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externalLinks/externalLink329.xml" ContentType="application/vnd.openxmlformats-officedocument.spreadsheetml.externalLink+xml"/>
  <Override PartName="/xl/externalLinks/externalLink330.xml" ContentType="application/vnd.openxmlformats-officedocument.spreadsheetml.externalLink+xml"/>
  <Override PartName="/xl/externalLinks/externalLink331.xml" ContentType="application/vnd.openxmlformats-officedocument.spreadsheetml.externalLink+xml"/>
  <Override PartName="/xl/externalLinks/externalLink332.xml" ContentType="application/vnd.openxmlformats-officedocument.spreadsheetml.externalLink+xml"/>
  <Override PartName="/xl/externalLinks/externalLink333.xml" ContentType="application/vnd.openxmlformats-officedocument.spreadsheetml.externalLink+xml"/>
  <Override PartName="/xl/externalLinks/externalLink334.xml" ContentType="application/vnd.openxmlformats-officedocument.spreadsheetml.externalLink+xml"/>
  <Override PartName="/xl/externalLinks/externalLink335.xml" ContentType="application/vnd.openxmlformats-officedocument.spreadsheetml.externalLink+xml"/>
  <Override PartName="/xl/externalLinks/externalLink336.xml" ContentType="application/vnd.openxmlformats-officedocument.spreadsheetml.externalLink+xml"/>
  <Override PartName="/xl/externalLinks/externalLink337.xml" ContentType="application/vnd.openxmlformats-officedocument.spreadsheetml.externalLink+xml"/>
  <Override PartName="/xl/externalLinks/externalLink338.xml" ContentType="application/vnd.openxmlformats-officedocument.spreadsheetml.externalLink+xml"/>
  <Override PartName="/xl/externalLinks/externalLink339.xml" ContentType="application/vnd.openxmlformats-officedocument.spreadsheetml.externalLink+xml"/>
  <Override PartName="/xl/externalLinks/externalLink340.xml" ContentType="application/vnd.openxmlformats-officedocument.spreadsheetml.externalLink+xml"/>
  <Override PartName="/xl/externalLinks/externalLink341.xml" ContentType="application/vnd.openxmlformats-officedocument.spreadsheetml.externalLink+xml"/>
  <Override PartName="/xl/externalLinks/externalLink342.xml" ContentType="application/vnd.openxmlformats-officedocument.spreadsheetml.externalLink+xml"/>
  <Override PartName="/xl/externalLinks/externalLink343.xml" ContentType="application/vnd.openxmlformats-officedocument.spreadsheetml.externalLink+xml"/>
  <Override PartName="/xl/externalLinks/externalLink344.xml" ContentType="application/vnd.openxmlformats-officedocument.spreadsheetml.externalLink+xml"/>
  <Override PartName="/xl/externalLinks/externalLink345.xml" ContentType="application/vnd.openxmlformats-officedocument.spreadsheetml.externalLink+xml"/>
  <Override PartName="/xl/externalLinks/externalLink346.xml" ContentType="application/vnd.openxmlformats-officedocument.spreadsheetml.externalLink+xml"/>
  <Override PartName="/xl/externalLinks/externalLink347.xml" ContentType="application/vnd.openxmlformats-officedocument.spreadsheetml.externalLink+xml"/>
  <Override PartName="/xl/externalLinks/externalLink348.xml" ContentType="application/vnd.openxmlformats-officedocument.spreadsheetml.externalLink+xml"/>
  <Override PartName="/xl/externalLinks/externalLink349.xml" ContentType="application/vnd.openxmlformats-officedocument.spreadsheetml.externalLink+xml"/>
  <Override PartName="/xl/externalLinks/externalLink350.xml" ContentType="application/vnd.openxmlformats-officedocument.spreadsheetml.externalLink+xml"/>
  <Override PartName="/xl/externalLinks/externalLink351.xml" ContentType="application/vnd.openxmlformats-officedocument.spreadsheetml.externalLink+xml"/>
  <Override PartName="/xl/externalLinks/externalLink352.xml" ContentType="application/vnd.openxmlformats-officedocument.spreadsheetml.externalLink+xml"/>
  <Override PartName="/xl/externalLinks/externalLink353.xml" ContentType="application/vnd.openxmlformats-officedocument.spreadsheetml.externalLink+xml"/>
  <Override PartName="/xl/externalLinks/externalLink354.xml" ContentType="application/vnd.openxmlformats-officedocument.spreadsheetml.externalLink+xml"/>
  <Override PartName="/xl/externalLinks/externalLink355.xml" ContentType="application/vnd.openxmlformats-officedocument.spreadsheetml.externalLink+xml"/>
  <Override PartName="/xl/externalLinks/externalLink356.xml" ContentType="application/vnd.openxmlformats-officedocument.spreadsheetml.externalLink+xml"/>
  <Override PartName="/xl/externalLinks/externalLink357.xml" ContentType="application/vnd.openxmlformats-officedocument.spreadsheetml.externalLink+xml"/>
  <Override PartName="/xl/externalLinks/externalLink358.xml" ContentType="application/vnd.openxmlformats-officedocument.spreadsheetml.externalLink+xml"/>
  <Override PartName="/xl/externalLinks/externalLink359.xml" ContentType="application/vnd.openxmlformats-officedocument.spreadsheetml.externalLink+xml"/>
  <Override PartName="/xl/externalLinks/externalLink360.xml" ContentType="application/vnd.openxmlformats-officedocument.spreadsheetml.externalLink+xml"/>
  <Override PartName="/xl/externalLinks/externalLink361.xml" ContentType="application/vnd.openxmlformats-officedocument.spreadsheetml.externalLink+xml"/>
  <Override PartName="/xl/externalLinks/externalLink362.xml" ContentType="application/vnd.openxmlformats-officedocument.spreadsheetml.externalLink+xml"/>
  <Override PartName="/xl/externalLinks/externalLink363.xml" ContentType="application/vnd.openxmlformats-officedocument.spreadsheetml.externalLink+xml"/>
  <Override PartName="/xl/externalLinks/externalLink364.xml" ContentType="application/vnd.openxmlformats-officedocument.spreadsheetml.externalLink+xml"/>
  <Override PartName="/xl/externalLinks/externalLink365.xml" ContentType="application/vnd.openxmlformats-officedocument.spreadsheetml.externalLink+xml"/>
  <Override PartName="/xl/externalLinks/externalLink366.xml" ContentType="application/vnd.openxmlformats-officedocument.spreadsheetml.externalLink+xml"/>
  <Override PartName="/xl/externalLinks/externalLink367.xml" ContentType="application/vnd.openxmlformats-officedocument.spreadsheetml.externalLink+xml"/>
  <Override PartName="/xl/externalLinks/externalLink368.xml" ContentType="application/vnd.openxmlformats-officedocument.spreadsheetml.externalLink+xml"/>
  <Override PartName="/xl/externalLinks/externalLink369.xml" ContentType="application/vnd.openxmlformats-officedocument.spreadsheetml.externalLink+xml"/>
  <Override PartName="/xl/externalLinks/externalLink370.xml" ContentType="application/vnd.openxmlformats-officedocument.spreadsheetml.externalLink+xml"/>
  <Override PartName="/xl/externalLinks/externalLink371.xml" ContentType="application/vnd.openxmlformats-officedocument.spreadsheetml.externalLink+xml"/>
  <Override PartName="/xl/externalLinks/externalLink372.xml" ContentType="application/vnd.openxmlformats-officedocument.spreadsheetml.externalLink+xml"/>
  <Override PartName="/xl/externalLinks/externalLink373.xml" ContentType="application/vnd.openxmlformats-officedocument.spreadsheetml.externalLink+xml"/>
  <Override PartName="/xl/externalLinks/externalLink374.xml" ContentType="application/vnd.openxmlformats-officedocument.spreadsheetml.externalLink+xml"/>
  <Override PartName="/xl/externalLinks/externalLink375.xml" ContentType="application/vnd.openxmlformats-officedocument.spreadsheetml.externalLink+xml"/>
  <Override PartName="/xl/externalLinks/externalLink376.xml" ContentType="application/vnd.openxmlformats-officedocument.spreadsheetml.externalLink+xml"/>
  <Override PartName="/xl/externalLinks/externalLink377.xml" ContentType="application/vnd.openxmlformats-officedocument.spreadsheetml.externalLink+xml"/>
  <Override PartName="/xl/externalLinks/externalLink378.xml" ContentType="application/vnd.openxmlformats-officedocument.spreadsheetml.externalLink+xml"/>
  <Override PartName="/xl/externalLinks/externalLink379.xml" ContentType="application/vnd.openxmlformats-officedocument.spreadsheetml.externalLink+xml"/>
  <Override PartName="/xl/externalLinks/externalLink380.xml" ContentType="application/vnd.openxmlformats-officedocument.spreadsheetml.externalLink+xml"/>
  <Override PartName="/xl/externalLinks/externalLink381.xml" ContentType="application/vnd.openxmlformats-officedocument.spreadsheetml.externalLink+xml"/>
  <Override PartName="/xl/externalLinks/externalLink382.xml" ContentType="application/vnd.openxmlformats-officedocument.spreadsheetml.externalLink+xml"/>
  <Override PartName="/xl/externalLinks/externalLink383.xml" ContentType="application/vnd.openxmlformats-officedocument.spreadsheetml.externalLink+xml"/>
  <Override PartName="/xl/externalLinks/externalLink384.xml" ContentType="application/vnd.openxmlformats-officedocument.spreadsheetml.externalLink+xml"/>
  <Override PartName="/xl/externalLinks/externalLink385.xml" ContentType="application/vnd.openxmlformats-officedocument.spreadsheetml.externalLink+xml"/>
  <Override PartName="/xl/externalLinks/externalLink386.xml" ContentType="application/vnd.openxmlformats-officedocument.spreadsheetml.externalLink+xml"/>
  <Override PartName="/xl/externalLinks/externalLink387.xml" ContentType="application/vnd.openxmlformats-officedocument.spreadsheetml.externalLink+xml"/>
  <Override PartName="/xl/externalLinks/externalLink388.xml" ContentType="application/vnd.openxmlformats-officedocument.spreadsheetml.externalLink+xml"/>
  <Override PartName="/xl/externalLinks/externalLink389.xml" ContentType="application/vnd.openxmlformats-officedocument.spreadsheetml.externalLink+xml"/>
  <Override PartName="/xl/externalLinks/externalLink390.xml" ContentType="application/vnd.openxmlformats-officedocument.spreadsheetml.externalLink+xml"/>
  <Override PartName="/xl/externalLinks/externalLink391.xml" ContentType="application/vnd.openxmlformats-officedocument.spreadsheetml.externalLink+xml"/>
  <Override PartName="/xl/externalLinks/externalLink392.xml" ContentType="application/vnd.openxmlformats-officedocument.spreadsheetml.externalLink+xml"/>
  <Override PartName="/xl/externalLinks/externalLink393.xml" ContentType="application/vnd.openxmlformats-officedocument.spreadsheetml.externalLink+xml"/>
  <Override PartName="/xl/externalLinks/externalLink394.xml" ContentType="application/vnd.openxmlformats-officedocument.spreadsheetml.externalLink+xml"/>
  <Override PartName="/xl/externalLinks/externalLink395.xml" ContentType="application/vnd.openxmlformats-officedocument.spreadsheetml.externalLink+xml"/>
  <Override PartName="/xl/externalLinks/externalLink396.xml" ContentType="application/vnd.openxmlformats-officedocument.spreadsheetml.externalLink+xml"/>
  <Override PartName="/xl/externalLinks/externalLink397.xml" ContentType="application/vnd.openxmlformats-officedocument.spreadsheetml.externalLink+xml"/>
  <Override PartName="/xl/externalLinks/externalLink398.xml" ContentType="application/vnd.openxmlformats-officedocument.spreadsheetml.externalLink+xml"/>
  <Override PartName="/xl/externalLinks/externalLink399.xml" ContentType="application/vnd.openxmlformats-officedocument.spreadsheetml.externalLink+xml"/>
  <Override PartName="/xl/externalLinks/externalLink400.xml" ContentType="application/vnd.openxmlformats-officedocument.spreadsheetml.externalLink+xml"/>
  <Override PartName="/xl/externalLinks/externalLink401.xml" ContentType="application/vnd.openxmlformats-officedocument.spreadsheetml.externalLink+xml"/>
  <Override PartName="/xl/externalLinks/externalLink402.xml" ContentType="application/vnd.openxmlformats-officedocument.spreadsheetml.externalLink+xml"/>
  <Override PartName="/xl/externalLinks/externalLink403.xml" ContentType="application/vnd.openxmlformats-officedocument.spreadsheetml.externalLink+xml"/>
  <Override PartName="/xl/externalLinks/externalLink404.xml" ContentType="application/vnd.openxmlformats-officedocument.spreadsheetml.externalLink+xml"/>
  <Override PartName="/xl/externalLinks/externalLink40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defaultThemeVersion="124226"/>
  <mc:AlternateContent xmlns:mc="http://schemas.openxmlformats.org/markup-compatibility/2006">
    <mc:Choice Requires="x15">
      <x15ac:absPath xmlns:x15ac="http://schemas.microsoft.com/office/spreadsheetml/2010/11/ac" url="D:\★장다솔\★재무계약팀\1. 계약\2. 나라장터 입찰\25-034호_사무실 인테리어 공사(건축, 기계)\0. 계획보고\붙임2. 설계도면, 시방서, 공내역서 등(25-034호, 인테리어 공사)\"/>
    </mc:Choice>
  </mc:AlternateContent>
  <xr:revisionPtr revIDLastSave="0" documentId="13_ncr:1_{0216E20B-D4E4-466C-8919-03158F77B018}" xr6:coauthVersionLast="47" xr6:coauthVersionMax="47" xr10:uidLastSave="{00000000-0000-0000-0000-000000000000}"/>
  <bookViews>
    <workbookView xWindow="30300" yWindow="0" windowWidth="25215" windowHeight="15585" tabRatio="902" xr2:uid="{00000000-000D-0000-FFFF-FFFF00000000}"/>
  </bookViews>
  <sheets>
    <sheet name="갑지" sheetId="1" r:id="rId1"/>
    <sheet name="총괄원가계산서" sheetId="66" r:id="rId2"/>
    <sheet name="총괄집계표" sheetId="29" r:id="rId3"/>
    <sheet name="인테리어총괄표" sheetId="118" r:id="rId4"/>
    <sheet name="인테리어내역서" sheetId="119" r:id="rId5"/>
    <sheet name="기계설비총괄표" sheetId="91" r:id="rId6"/>
    <sheet name="기계설비내역서" sheetId="92"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 r:id="rId395"/>
    <externalReference r:id="rId396"/>
    <externalReference r:id="rId397"/>
    <externalReference r:id="rId398"/>
    <externalReference r:id="rId399"/>
    <externalReference r:id="rId400"/>
    <externalReference r:id="rId401"/>
    <externalReference r:id="rId402"/>
    <externalReference r:id="rId403"/>
    <externalReference r:id="rId404"/>
    <externalReference r:id="rId405"/>
    <externalReference r:id="rId406"/>
    <externalReference r:id="rId407"/>
    <externalReference r:id="rId408"/>
    <externalReference r:id="rId409"/>
    <externalReference r:id="rId410"/>
    <externalReference r:id="rId411"/>
    <externalReference r:id="rId412"/>
  </externalReferences>
  <definedNames>
    <definedName name="_" hidden="1">#REF!</definedName>
    <definedName name="__">#N/A</definedName>
    <definedName name="___">#N/A</definedName>
    <definedName name="____">#N/A</definedName>
    <definedName name="_____">#REF!</definedName>
    <definedName name="__________">#REF!</definedName>
    <definedName name="_____SUB1">#REF!</definedName>
    <definedName name="_____SUB2">#REF!</definedName>
    <definedName name="_____SUB3">#REF!</definedName>
    <definedName name="_____sub4">#REF!</definedName>
    <definedName name="_____sub5">#REF!</definedName>
    <definedName name="____SBB1">#REF!</definedName>
    <definedName name="____SBB2">#REF!</definedName>
    <definedName name="____SBB3">#REF!</definedName>
    <definedName name="____SBB4">#REF!</definedName>
    <definedName name="____SBB5">#REF!</definedName>
    <definedName name="____SHH1">#REF!</definedName>
    <definedName name="____SHH2">#REF!</definedName>
    <definedName name="____SHH3">#REF!</definedName>
    <definedName name="____SUB1">#REF!</definedName>
    <definedName name="____SUB2">#REF!</definedName>
    <definedName name="____SUB3">#REF!</definedName>
    <definedName name="____sub4">#REF!</definedName>
    <definedName name="____sub5">#REF!</definedName>
    <definedName name="____SUM1">[1]EP0618!#REF!</definedName>
    <definedName name="____SUM10">[1]EP0618!#REF!</definedName>
    <definedName name="____SUM11">[1]EP0618!#REF!</definedName>
    <definedName name="____SUM12">[1]EP0618!#REF!</definedName>
    <definedName name="____SUM13">[1]EP0618!#REF!</definedName>
    <definedName name="____SUM14">[1]EP0618!#REF!</definedName>
    <definedName name="____SUM15">[1]EP0618!#REF!</definedName>
    <definedName name="____SUM16">[1]EP0618!#REF!</definedName>
    <definedName name="____SUM17">[1]EP0618!#REF!</definedName>
    <definedName name="____SUM18">[1]EP0618!#REF!</definedName>
    <definedName name="____SUM19">[1]EP0618!#REF!</definedName>
    <definedName name="____SUM2">[1]EP0618!#REF!</definedName>
    <definedName name="____SUM3">[1]EP0618!#REF!</definedName>
    <definedName name="____SUM4">[1]EP0618!#REF!</definedName>
    <definedName name="____SUM5">[1]EP0618!#REF!</definedName>
    <definedName name="____SUM6">[1]EP0618!#REF!</definedName>
    <definedName name="____SUM7">[1]EP0618!#REF!</definedName>
    <definedName name="____SUM8">[1]EP0618!#REF!</definedName>
    <definedName name="____SUM9">[1]EP0618!#REF!</definedName>
    <definedName name="___A100000">#REF!</definedName>
    <definedName name="___A69999">#REF!</definedName>
    <definedName name="___A99999">#REF!</definedName>
    <definedName name="___DOG1">#REF!</definedName>
    <definedName name="___DOG2">#REF!</definedName>
    <definedName name="___DOG22">#REF!</definedName>
    <definedName name="___DOG3">#REF!</definedName>
    <definedName name="___DOG33">#REF!</definedName>
    <definedName name="___DOG4">#REF!</definedName>
    <definedName name="___EE1" hidden="1">{#N/A,#N/A,FALSE,"단가표지"}</definedName>
    <definedName name="___NMB96">#REF!</definedName>
    <definedName name="___PB1">[2]工완성공사율!$A$1:$J$45</definedName>
    <definedName name="___PB2">[2]工완성공사율!$K$1:$T$45</definedName>
    <definedName name="___PB3">[2]工완성공사율!$U$1:$AD$45</definedName>
    <definedName name="___PI48">#REF!</definedName>
    <definedName name="___PI60">#REF!</definedName>
    <definedName name="___QQ1" hidden="1">{#N/A,#N/A,FALSE,"단가표지"}</definedName>
    <definedName name="___QW1" hidden="1">{#N/A,#N/A,FALSE,"단가표지"}</definedName>
    <definedName name="___RO110">#REF!</definedName>
    <definedName name="___RO22">#REF!</definedName>
    <definedName name="___RO35">#REF!</definedName>
    <definedName name="___RO45">#REF!</definedName>
    <definedName name="___RO60">#REF!</definedName>
    <definedName name="___RO80">#REF!</definedName>
    <definedName name="___SBB1">#REF!</definedName>
    <definedName name="___SBB2">#REF!</definedName>
    <definedName name="___SBB3">#REF!</definedName>
    <definedName name="___SBB4">#REF!</definedName>
    <definedName name="___SBB5">#REF!</definedName>
    <definedName name="___SHH1">#REF!</definedName>
    <definedName name="___SHH2">#REF!</definedName>
    <definedName name="___SHH3">#REF!</definedName>
    <definedName name="___SS1" hidden="1">{#N/A,#N/A,FALSE,"운반시간"}</definedName>
    <definedName name="___SUB1">#REF!</definedName>
    <definedName name="___SUB2">#REF!</definedName>
    <definedName name="___SUB3">#REF!</definedName>
    <definedName name="___sub4">#REF!</definedName>
    <definedName name="___sub5">#REF!</definedName>
    <definedName name="___SUM1">[1]EP0618!#REF!</definedName>
    <definedName name="___SUM10">[1]EP0618!#REF!</definedName>
    <definedName name="___SUM11">[1]EP0618!#REF!</definedName>
    <definedName name="___SUM12">[1]EP0618!#REF!</definedName>
    <definedName name="___SUM13">[1]EP0618!#REF!</definedName>
    <definedName name="___SUM14">[1]EP0618!#REF!</definedName>
    <definedName name="___SUM15">[1]EP0618!#REF!</definedName>
    <definedName name="___SUM16">[1]EP0618!#REF!</definedName>
    <definedName name="___SUM17">[1]EP0618!#REF!</definedName>
    <definedName name="___SUM18">[1]EP0618!#REF!</definedName>
    <definedName name="___SUM19">[1]EP0618!#REF!</definedName>
    <definedName name="___SUM2">[1]EP0618!#REF!</definedName>
    <definedName name="___SUM3">[1]EP0618!#REF!</definedName>
    <definedName name="___SUM4">[1]EP0618!#REF!</definedName>
    <definedName name="___SUM5">[1]EP0618!#REF!</definedName>
    <definedName name="___SUM6">[1]EP0618!#REF!</definedName>
    <definedName name="___SUM7">[1]EP0618!#REF!</definedName>
    <definedName name="___SUM8">[1]EP0618!#REF!</definedName>
    <definedName name="___SUM9">[1]EP0618!#REF!</definedName>
    <definedName name="___TON1">#REF!</definedName>
    <definedName name="___TON2">#REF!</definedName>
    <definedName name="___WW2">#REF!</definedName>
    <definedName name="___WW3">#REF!</definedName>
    <definedName name="___WW6">#REF!</definedName>
    <definedName name="___WW7">#REF!</definedName>
    <definedName name="___WW8">#REF!</definedName>
    <definedName name="__1_">#REF!</definedName>
    <definedName name="__123Graph_A" hidden="1">#REF!</definedName>
    <definedName name="__123Graph_AA" hidden="1">[3]Sheet9!$S$50:$AV$50</definedName>
    <definedName name="__123Graph_AB" hidden="1">[3]Sheet9!$S$51:$AV$51</definedName>
    <definedName name="__123Graph_AC" hidden="1">[3]Sheet9!$S$47:$AV$47</definedName>
    <definedName name="__123Graph_AD" hidden="1">[3]Sheet9!$O$64:$O$131</definedName>
    <definedName name="__123Graph_AE" hidden="1">[3]Sheet9!$O$131:$O$201</definedName>
    <definedName name="__123Graph_AF" hidden="1">[3]Sheet9!$O$202:$O$271</definedName>
    <definedName name="__123Graph_AG" hidden="1">[3]Sheet9!$O$272:$O$341</definedName>
    <definedName name="__123Graph_D" hidden="1">[4]FAB별!#REF!</definedName>
    <definedName name="__123Graph_X" hidden="1">#REF!</definedName>
    <definedName name="__123Graph_XA" hidden="1">[3]Sheet9!$S$48:$AV$48</definedName>
    <definedName name="__123Graph_XB" hidden="1">[3]Sheet9!$S$48:$AV$48</definedName>
    <definedName name="__123Graph_XC" hidden="1">[3]Sheet9!$S$48:$AV$48</definedName>
    <definedName name="__123Graph_XD" hidden="1">[3]Sheet9!$N$64:$N$131</definedName>
    <definedName name="__123Graph_XE" hidden="1">[3]Sheet9!$N$131:$N$201</definedName>
    <definedName name="__123Graph_XF" hidden="1">[3]Sheet9!$N$202:$N$271</definedName>
    <definedName name="__123Graph_XG" hidden="1">[3]Sheet9!$N$272:$N$341</definedName>
    <definedName name="__A1">#REF!</definedName>
    <definedName name="__A100000">#REF!</definedName>
    <definedName name="__A69999">#REF!</definedName>
    <definedName name="__A99999">#REF!</definedName>
    <definedName name="__CAL2291">[5]선로정수계산!$A$374:$R$382</definedName>
    <definedName name="__CAL2292">[5]선로정수계산!$A$402:$R$410</definedName>
    <definedName name="__CAL2293">[5]선로정수계산!$A$430:$R$438</definedName>
    <definedName name="__CAL331">[5]선로정수계산!$A$122:$R$136</definedName>
    <definedName name="__CAL332">[5]선로정수계산!$A$150:$R$164</definedName>
    <definedName name="__CAL333">[5]선로정수계산!$A$178:$R$192</definedName>
    <definedName name="__CAL3333">[5]선로정수계산!$A$206:$R$215</definedName>
    <definedName name="__CAL601">[5]선로정수계산!$A$10:$R$27</definedName>
    <definedName name="__CAL602">[5]선로정수계산!$A$38:$R$55</definedName>
    <definedName name="__CAL603">[5]선로정수계산!$A$66:$R$83</definedName>
    <definedName name="__CAL6033">[5]선로정수계산!$A$94:$R$106</definedName>
    <definedName name="__CAL661">[5]선로정수계산!$A$234:$R$248</definedName>
    <definedName name="__CAL662">[5]선로정수계산!$A$262:$R$276</definedName>
    <definedName name="__CAL663">[5]선로정수계산!$A$290:$R$304</definedName>
    <definedName name="__CAL6633">[5]선로정수계산!$A$318:$R$327</definedName>
    <definedName name="__CDT2">#REF!</definedName>
    <definedName name="__D1">#REF!</definedName>
    <definedName name="__D2">#REF!</definedName>
    <definedName name="__DemandLoad">TRUE</definedName>
    <definedName name="__dfdfe" hidden="1">#REF!</definedName>
    <definedName name="__DOG1">#REF!</definedName>
    <definedName name="__DOG2">#REF!</definedName>
    <definedName name="__DOG22">#REF!</definedName>
    <definedName name="__DOG3">#REF!</definedName>
    <definedName name="__DOG33">#REF!</definedName>
    <definedName name="__DOG4">#REF!</definedName>
    <definedName name="__EE1" hidden="1">{#N/A,#N/A,FALSE,"단가표지"}</definedName>
    <definedName name="__IL1">#REF!</definedName>
    <definedName name="__IntlFixup" hidden="1">TRUE</definedName>
    <definedName name="__JJ21">[6]중기일위대가!$J$25</definedName>
    <definedName name="__JK21">[6]중기일위대가!$K$25</definedName>
    <definedName name="__JN21">[6]중기일위대가!$I$25</definedName>
    <definedName name="__ll15">#REF!</definedName>
    <definedName name="__LP2">#REF!</definedName>
    <definedName name="__LPB1">[7]부하계산서!#REF!</definedName>
    <definedName name="__LPK1">[7]부하계산서!#REF!</definedName>
    <definedName name="__LU1">'[8]부하(성남)'!#REF!</definedName>
    <definedName name="__LV01">'[8]부하(성남)'!#REF!</definedName>
    <definedName name="__NMB96">#REF!</definedName>
    <definedName name="__PB1">[2]工완성공사율!$A$1:$J$45</definedName>
    <definedName name="__PB2">[2]工완성공사율!$K$1:$T$45</definedName>
    <definedName name="__PB3">[2]工완성공사율!$U$1:$AD$45</definedName>
    <definedName name="__PE1">[9]종합기별!$Y$10</definedName>
    <definedName name="__PE2">[9]종합기별!$Y$13</definedName>
    <definedName name="__PE3">[9]종합기별!$Y$16</definedName>
    <definedName name="__PE4">[9]종합기별!$Y$19</definedName>
    <definedName name="__PI48">#REF!</definedName>
    <definedName name="__PI60">#REF!</definedName>
    <definedName name="__Q1">#REF!</definedName>
    <definedName name="__Q2">#REF!</definedName>
    <definedName name="__Q3">#REF!</definedName>
    <definedName name="__QQ1" hidden="1">{#N/A,#N/A,FALSE,"단가표지"}</definedName>
    <definedName name="__QW1" hidden="1">{#N/A,#N/A,FALSE,"단가표지"}</definedName>
    <definedName name="__RO110">#REF!</definedName>
    <definedName name="__RO22">#REF!</definedName>
    <definedName name="__RO35">#REF!</definedName>
    <definedName name="__RO45">#REF!</definedName>
    <definedName name="__RO60">#REF!</definedName>
    <definedName name="__RO80">#REF!</definedName>
    <definedName name="__SBB1">#REF!</definedName>
    <definedName name="__SBB2">#REF!</definedName>
    <definedName name="__SBB3">#REF!</definedName>
    <definedName name="__SBB4">#REF!</definedName>
    <definedName name="__SBB5">#REF!</definedName>
    <definedName name="__SHH1">#REF!</definedName>
    <definedName name="__SHH2">#REF!</definedName>
    <definedName name="__SHH3">#REF!</definedName>
    <definedName name="__SS1" hidden="1">{#N/A,#N/A,FALSE,"운반시간"}</definedName>
    <definedName name="__SUB1">#REF!</definedName>
    <definedName name="__SUB2">#REF!</definedName>
    <definedName name="__SUB3">#REF!</definedName>
    <definedName name="__sub4">#REF!</definedName>
    <definedName name="__sub5">#REF!</definedName>
    <definedName name="__SUM1">[1]EP0618!#REF!</definedName>
    <definedName name="__SUM10">[1]EP0618!#REF!</definedName>
    <definedName name="__SUM11">[1]EP0618!#REF!</definedName>
    <definedName name="__SUM12">[1]EP0618!#REF!</definedName>
    <definedName name="__SUM13">[1]EP0618!#REF!</definedName>
    <definedName name="__SUM14">[1]EP0618!#REF!</definedName>
    <definedName name="__SUM15">[1]EP0618!#REF!</definedName>
    <definedName name="__SUM16">[1]EP0618!#REF!</definedName>
    <definedName name="__SUM17">[1]EP0618!#REF!</definedName>
    <definedName name="__SUM18">[1]EP0618!#REF!</definedName>
    <definedName name="__SUM19">[1]EP0618!#REF!</definedName>
    <definedName name="__SUM2">[1]EP0618!#REF!</definedName>
    <definedName name="__SUM3">[1]EP0618!#REF!</definedName>
    <definedName name="__SUM4">[1]EP0618!#REF!</definedName>
    <definedName name="__SUM5">[1]EP0618!#REF!</definedName>
    <definedName name="__SUM6">[1]EP0618!#REF!</definedName>
    <definedName name="__SUM7">[1]EP0618!#REF!</definedName>
    <definedName name="__SUM8">[1]EP0618!#REF!</definedName>
    <definedName name="__SUM9">[1]EP0618!#REF!</definedName>
    <definedName name="__TON1">#REF!</definedName>
    <definedName name="__TON2">#REF!</definedName>
    <definedName name="__WW2">#REF!</definedName>
    <definedName name="__WW3">#REF!</definedName>
    <definedName name="__WW6">#REF!</definedName>
    <definedName name="__WW7">#REF!</definedName>
    <definedName name="__WW8">#REF!</definedName>
    <definedName name="_0">[10]직재!#REF!</definedName>
    <definedName name="_1" hidden="1">#REF!</definedName>
    <definedName name="_1._DC_101_102_201_202.">[11]전등분전반!#REF!</definedName>
    <definedName name="_1._PANEL_BD.__LP___1">#REF!</definedName>
    <definedName name="_1._감시제어설비_기자재">'[12]장흥-을지'!$A$2</definedName>
    <definedName name="_1_">'[13]YES-T'!#REF!</definedName>
    <definedName name="_1___3_0Crite">#REF!</definedName>
    <definedName name="_1_3">#REF!</definedName>
    <definedName name="_1_3_0Crite">#REF!</definedName>
    <definedName name="_10">#REF!</definedName>
    <definedName name="_10_3_0Criteria">#REF!</definedName>
    <definedName name="_10_Á_2È_Ç">'[14]일위대가(계측기설치)'!#REF!</definedName>
    <definedName name="_10A_">#REF!</definedName>
    <definedName name="_10A_1">#REF!</definedName>
    <definedName name="_10A_10">#REF!</definedName>
    <definedName name="_10A_11">#REF!</definedName>
    <definedName name="_10A_12">#REF!</definedName>
    <definedName name="_10A_13">#REF!</definedName>
    <definedName name="_10A_14">#REF!</definedName>
    <definedName name="_10A_15">#REF!</definedName>
    <definedName name="_10A_16">#REF!</definedName>
    <definedName name="_10A_17">#REF!</definedName>
    <definedName name="_10A_18">#REF!</definedName>
    <definedName name="_10A_19">#REF!</definedName>
    <definedName name="_10Á_1È_Ç">'[15]일위대가(계측기설치)'!#REF!</definedName>
    <definedName name="_10A_2">#REF!</definedName>
    <definedName name="_10A_20">#REF!</definedName>
    <definedName name="_10A_21">#REF!</definedName>
    <definedName name="_10A_22">#REF!</definedName>
    <definedName name="_10A_23">#REF!</definedName>
    <definedName name="_10A_24">#REF!</definedName>
    <definedName name="_10A_25">#REF!</definedName>
    <definedName name="_10A_26">#REF!</definedName>
    <definedName name="_10A_27">#REF!</definedName>
    <definedName name="_10A_28">#REF!</definedName>
    <definedName name="_10A_29">#REF!</definedName>
    <definedName name="_10A_3">#REF!</definedName>
    <definedName name="_10A_30">#REF!</definedName>
    <definedName name="_10A_31">#REF!</definedName>
    <definedName name="_10A_32">#REF!</definedName>
    <definedName name="_10A_33">#REF!</definedName>
    <definedName name="_10A_34">#REF!</definedName>
    <definedName name="_10A_35">#REF!</definedName>
    <definedName name="_10A_36">#REF!</definedName>
    <definedName name="_10A_37">#REF!</definedName>
    <definedName name="_10A_38">#REF!</definedName>
    <definedName name="_10A_39">#REF!</definedName>
    <definedName name="_10A_4">#REF!</definedName>
    <definedName name="_10A_40">#REF!</definedName>
    <definedName name="_10A_41">#REF!</definedName>
    <definedName name="_10A_42">#REF!</definedName>
    <definedName name="_10A_43">#REF!</definedName>
    <definedName name="_10A_44">#REF!</definedName>
    <definedName name="_10A_45">#REF!</definedName>
    <definedName name="_10A_46">#REF!</definedName>
    <definedName name="_10A_47">#REF!</definedName>
    <definedName name="_10A_48">#REF!</definedName>
    <definedName name="_10A_49">#REF!</definedName>
    <definedName name="_10Á_4È_Ç">'[14]일위대가(계측기설치)'!#REF!</definedName>
    <definedName name="_10A_5">#REF!</definedName>
    <definedName name="_10A_50">#REF!</definedName>
    <definedName name="_10A_51">#REF!</definedName>
    <definedName name="_10A_52">#REF!</definedName>
    <definedName name="_10A_53">#REF!</definedName>
    <definedName name="_10A_54">#REF!</definedName>
    <definedName name="_10A_55">#REF!</definedName>
    <definedName name="_10A_56">#REF!</definedName>
    <definedName name="_10A_57">#REF!</definedName>
    <definedName name="_10A_58">#REF!</definedName>
    <definedName name="_10A_59">#REF!</definedName>
    <definedName name="_10A_6">#REF!</definedName>
    <definedName name="_10A_6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#REF!</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#REF!</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#REF!</definedName>
    <definedName name="_10A_90">#N/A</definedName>
    <definedName name="_10B_">#REF!</definedName>
    <definedName name="_10B_1">#REF!</definedName>
    <definedName name="_10B_10">#REF!</definedName>
    <definedName name="_10B_11">#REF!</definedName>
    <definedName name="_10B_12">#REF!</definedName>
    <definedName name="_10B_13">#REF!</definedName>
    <definedName name="_10B_14">#REF!</definedName>
    <definedName name="_10B_15">#REF!</definedName>
    <definedName name="_10B_16">#REF!</definedName>
    <definedName name="_10B_17">#REF!</definedName>
    <definedName name="_10B_18">#REF!</definedName>
    <definedName name="_10B_19">#REF!</definedName>
    <definedName name="_10B_2">#REF!</definedName>
    <definedName name="_10B_20">#REF!</definedName>
    <definedName name="_10B_21">#REF!</definedName>
    <definedName name="_10B_22">#REF!</definedName>
    <definedName name="_10B_23">#REF!</definedName>
    <definedName name="_10B_24">#REF!</definedName>
    <definedName name="_10B_25">#REF!</definedName>
    <definedName name="_10B_26">#REF!</definedName>
    <definedName name="_10B_27">#REF!</definedName>
    <definedName name="_10B_28">#REF!</definedName>
    <definedName name="_10B_29">#REF!</definedName>
    <definedName name="_10B_3">#REF!</definedName>
    <definedName name="_10B_30">#REF!</definedName>
    <definedName name="_10B_31">#REF!</definedName>
    <definedName name="_10B_32">#REF!</definedName>
    <definedName name="_10B_33">#REF!</definedName>
    <definedName name="_10B_34">#REF!</definedName>
    <definedName name="_10B_35">#REF!</definedName>
    <definedName name="_10B_36">#REF!</definedName>
    <definedName name="_10B_37">#REF!</definedName>
    <definedName name="_10B_38">#REF!</definedName>
    <definedName name="_10B_39">#REF!</definedName>
    <definedName name="_10B_4">#REF!</definedName>
    <definedName name="_10B_40">#REF!</definedName>
    <definedName name="_10B_41">#REF!</definedName>
    <definedName name="_10B_42">#REF!</definedName>
    <definedName name="_10B_43">#REF!</definedName>
    <definedName name="_10B_44">#REF!</definedName>
    <definedName name="_10B_45">#REF!</definedName>
    <definedName name="_10B_46">#REF!</definedName>
    <definedName name="_10B_47">#REF!</definedName>
    <definedName name="_10B_48">#REF!</definedName>
    <definedName name="_10B_49">#REF!</definedName>
    <definedName name="_10B_5">#REF!</definedName>
    <definedName name="_10B_50">#REF!</definedName>
    <definedName name="_10B_51">#REF!</definedName>
    <definedName name="_10B_52">#REF!</definedName>
    <definedName name="_10B_53">#REF!</definedName>
    <definedName name="_10B_54">#REF!</definedName>
    <definedName name="_10B_55">#REF!</definedName>
    <definedName name="_10B_56">#REF!</definedName>
    <definedName name="_10B_57">#REF!</definedName>
    <definedName name="_10B_58">#REF!</definedName>
    <definedName name="_10B_59">#REF!</definedName>
    <definedName name="_10B_6">#REF!</definedName>
    <definedName name="_10B_60">#REF!</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#REF!</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#REF!</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#REF!</definedName>
    <definedName name="_10B_90">#N/A</definedName>
    <definedName name="_10C_">#REF!</definedName>
    <definedName name="_10C_1">#REF!</definedName>
    <definedName name="_10C_10">#REF!</definedName>
    <definedName name="_10C_11">#REF!</definedName>
    <definedName name="_10C_12">#REF!</definedName>
    <definedName name="_10C_13">#REF!</definedName>
    <definedName name="_10C_14">#REF!</definedName>
    <definedName name="_10C_15">#REF!</definedName>
    <definedName name="_10C_16">#REF!</definedName>
    <definedName name="_10C_17">#REF!</definedName>
    <definedName name="_10C_18">#REF!</definedName>
    <definedName name="_10C_19">#REF!</definedName>
    <definedName name="_10C_2">#REF!</definedName>
    <definedName name="_10C_20">#REF!</definedName>
    <definedName name="_10C_21">#REF!</definedName>
    <definedName name="_10C_22">#REF!</definedName>
    <definedName name="_10C_23">#REF!</definedName>
    <definedName name="_10C_24">#REF!</definedName>
    <definedName name="_10C_25">#REF!</definedName>
    <definedName name="_10C_26">#REF!</definedName>
    <definedName name="_10C_27">#REF!</definedName>
    <definedName name="_10C_28">#REF!</definedName>
    <definedName name="_10C_29">#REF!</definedName>
    <definedName name="_10C_3">#REF!</definedName>
    <definedName name="_10C_30">#REF!</definedName>
    <definedName name="_10C_31">#REF!</definedName>
    <definedName name="_10C_32">#REF!</definedName>
    <definedName name="_10C_33">#REF!</definedName>
    <definedName name="_10C_34">#REF!</definedName>
    <definedName name="_10C_35">#REF!</definedName>
    <definedName name="_10C_36">#REF!</definedName>
    <definedName name="_10C_37">#REF!</definedName>
    <definedName name="_10C_38">#REF!</definedName>
    <definedName name="_10C_39">#REF!</definedName>
    <definedName name="_10C_4">#REF!</definedName>
    <definedName name="_10C_40">#REF!</definedName>
    <definedName name="_10C_41">#REF!</definedName>
    <definedName name="_10C_42">#REF!</definedName>
    <definedName name="_10C_43">#REF!</definedName>
    <definedName name="_10C_44">#REF!</definedName>
    <definedName name="_10C_45">#REF!</definedName>
    <definedName name="_10C_46">#REF!</definedName>
    <definedName name="_10C_47">#REF!</definedName>
    <definedName name="_10C_48">#REF!</definedName>
    <definedName name="_10C_49">#REF!</definedName>
    <definedName name="_10C_5">#REF!</definedName>
    <definedName name="_10C_50">#REF!</definedName>
    <definedName name="_10C_51">#REF!</definedName>
    <definedName name="_10C_52">#REF!</definedName>
    <definedName name="_10C_53">#REF!</definedName>
    <definedName name="_10C_54">#REF!</definedName>
    <definedName name="_10C_55">#REF!</definedName>
    <definedName name="_10C_56">#REF!</definedName>
    <definedName name="_10C_57">#REF!</definedName>
    <definedName name="_10C_58">#REF!</definedName>
    <definedName name="_10C_59">#REF!</definedName>
    <definedName name="_10C_6">#REF!</definedName>
    <definedName name="_10C_60">#REF!</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#REF!</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#REF!</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#REF!</definedName>
    <definedName name="_10C_90">#N/A</definedName>
    <definedName name="_10G_0Extr">#REF!</definedName>
    <definedName name="_10G_0Extract">#REF!</definedName>
    <definedName name="_11_Á_3È_Ç">'[14]일위대가(계측기설치)'!#REF!</definedName>
    <definedName name="_11A_1">#REF!</definedName>
    <definedName name="_11A_10">#REF!</definedName>
    <definedName name="_11A_11">#REF!</definedName>
    <definedName name="_11A_12">#REF!</definedName>
    <definedName name="_11A_13">#REF!</definedName>
    <definedName name="_11A_14">#REF!</definedName>
    <definedName name="_11A_15">#REF!</definedName>
    <definedName name="_11A_16">#REF!</definedName>
    <definedName name="_11A_17">#REF!</definedName>
    <definedName name="_11A_18">#REF!</definedName>
    <definedName name="_11A_19">#REF!</definedName>
    <definedName name="_11A_2">#REF!</definedName>
    <definedName name="_11A_20">#REF!</definedName>
    <definedName name="_11A_21">#REF!</definedName>
    <definedName name="_11A_22">#REF!</definedName>
    <definedName name="_11A_23">#REF!</definedName>
    <definedName name="_11A_24">#REF!</definedName>
    <definedName name="_11A_25">#REF!</definedName>
    <definedName name="_11A_26">#REF!</definedName>
    <definedName name="_11A_27">#REF!</definedName>
    <definedName name="_11A_28">#REF!</definedName>
    <definedName name="_11A_29">#REF!</definedName>
    <definedName name="_11Á_2È_Ç">'[15]일위대가(계측기설치)'!#REF!</definedName>
    <definedName name="_11A_3">#REF!</definedName>
    <definedName name="_11A_30">#REF!</definedName>
    <definedName name="_11A_4">#REF!</definedName>
    <definedName name="_11A_5">#REF!</definedName>
    <definedName name="_11Á_5È_Ç">'[14]일위대가(계측기설치)'!#REF!</definedName>
    <definedName name="_11A_6">#REF!</definedName>
    <definedName name="_11A_7">#REF!</definedName>
    <definedName name="_11A_8">#REF!</definedName>
    <definedName name="_11A_9">#REF!</definedName>
    <definedName name="_11B_1">#REF!</definedName>
    <definedName name="_11B_10">#REF!</definedName>
    <definedName name="_11B_11">#REF!</definedName>
    <definedName name="_11B_12">#REF!</definedName>
    <definedName name="_11B_13">#REF!</definedName>
    <definedName name="_11B_14">#REF!</definedName>
    <definedName name="_11B_15">#REF!</definedName>
    <definedName name="_11B_16">#REF!</definedName>
    <definedName name="_11B_17">#REF!</definedName>
    <definedName name="_11B_18">#REF!</definedName>
    <definedName name="_11B_19">#REF!</definedName>
    <definedName name="_11B_2">#REF!</definedName>
    <definedName name="_11B_20">#REF!</definedName>
    <definedName name="_11B_21">#REF!</definedName>
    <definedName name="_11B_22">#REF!</definedName>
    <definedName name="_11B_23">#REF!</definedName>
    <definedName name="_11B_24">#REF!</definedName>
    <definedName name="_11B_25">#REF!</definedName>
    <definedName name="_11B_26">#REF!</definedName>
    <definedName name="_11B_27">#REF!</definedName>
    <definedName name="_11B_28">#REF!</definedName>
    <definedName name="_11B_29">#REF!</definedName>
    <definedName name="_11B_3">#REF!</definedName>
    <definedName name="_11B_30">#REF!</definedName>
    <definedName name="_11B_4">#REF!</definedName>
    <definedName name="_11B_5">#REF!</definedName>
    <definedName name="_11B_6">#REF!</definedName>
    <definedName name="_11B_7">#REF!</definedName>
    <definedName name="_11B_8">#REF!</definedName>
    <definedName name="_11B_9">#REF!</definedName>
    <definedName name="_11C_1">#REF!</definedName>
    <definedName name="_11C_10">#REF!</definedName>
    <definedName name="_11C_11">#REF!</definedName>
    <definedName name="_11C_12">#REF!</definedName>
    <definedName name="_11C_13">#REF!</definedName>
    <definedName name="_11C_14">#REF!</definedName>
    <definedName name="_11C_15">#REF!</definedName>
    <definedName name="_11C_16">#REF!</definedName>
    <definedName name="_11C_17">#REF!</definedName>
    <definedName name="_11C_18">#REF!</definedName>
    <definedName name="_11C_19">#REF!</definedName>
    <definedName name="_11C_2">#REF!</definedName>
    <definedName name="_11C_20">#REF!</definedName>
    <definedName name="_11C_21">#REF!</definedName>
    <definedName name="_11C_22">#REF!</definedName>
    <definedName name="_11C_23">#REF!</definedName>
    <definedName name="_11C_24">#REF!</definedName>
    <definedName name="_11C_25">#REF!</definedName>
    <definedName name="_11C_26">#REF!</definedName>
    <definedName name="_11C_27">#REF!</definedName>
    <definedName name="_11C_28">#REF!</definedName>
    <definedName name="_11C_29">#REF!</definedName>
    <definedName name="_11C_3">#REF!</definedName>
    <definedName name="_11C_30">#REF!</definedName>
    <definedName name="_11C_4">#REF!</definedName>
    <definedName name="_11C_5">#REF!</definedName>
    <definedName name="_11C_6">#REF!</definedName>
    <definedName name="_11C_7">#REF!</definedName>
    <definedName name="_11C_8">#REF!</definedName>
    <definedName name="_11C_9">#REF!</definedName>
    <definedName name="_11G__Extr">#REF!</definedName>
    <definedName name="_11G_0Extr">#REF!</definedName>
    <definedName name="_12_3__Crite">#REF!</definedName>
    <definedName name="_12_3_0Criteria">#REF!</definedName>
    <definedName name="_12_Á_4È_Ç">'[14]일위대가(계측기설치)'!#REF!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Á_3È_Ç">'[15]일위대가(계측기설치)'!#REF!</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Á_6È_Ç">'[14]일위대가(계측기설치)'!#REF!</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2G_0Extract">#REF!</definedName>
    <definedName name="_13">0.995</definedName>
    <definedName name="_13_3_0Criteria">'[16]#REF'!#REF!</definedName>
    <definedName name="_13_Á_5È_Ç">'[14]일위대가(계측기설치)'!#REF!</definedName>
    <definedName name="_13A_1">#REF!</definedName>
    <definedName name="_13A_10">#REF!</definedName>
    <definedName name="_13A_11">#REF!</definedName>
    <definedName name="_13A_12">#REF!</definedName>
    <definedName name="_13A_13">#REF!</definedName>
    <definedName name="_13A_14">#REF!</definedName>
    <definedName name="_13A_15">#REF!</definedName>
    <definedName name="_13A_16">#REF!</definedName>
    <definedName name="_13A_17">#REF!</definedName>
    <definedName name="_13A_18">#REF!</definedName>
    <definedName name="_13A_19">#REF!</definedName>
    <definedName name="_13A_2">#REF!</definedName>
    <definedName name="_13A_20">#REF!</definedName>
    <definedName name="_13A_21">#REF!</definedName>
    <definedName name="_13A_22">#REF!</definedName>
    <definedName name="_13A_23">#REF!</definedName>
    <definedName name="_13A_24">#REF!</definedName>
    <definedName name="_13A_25">#REF!</definedName>
    <definedName name="_13A_26">#REF!</definedName>
    <definedName name="_13A_27">#REF!</definedName>
    <definedName name="_13A_28">#REF!</definedName>
    <definedName name="_13A_29">#REF!</definedName>
    <definedName name="_13A_3">#REF!</definedName>
    <definedName name="_13A_30">#REF!</definedName>
    <definedName name="_13A_31">#REF!</definedName>
    <definedName name="_13A_32">#REF!</definedName>
    <definedName name="_13A_33">#REF!</definedName>
    <definedName name="_13A_34">#REF!</definedName>
    <definedName name="_13A_35">#REF!</definedName>
    <definedName name="_13A_36">#REF!</definedName>
    <definedName name="_13A_37">#REF!</definedName>
    <definedName name="_13A_38">#REF!</definedName>
    <definedName name="_13A_39">#REF!</definedName>
    <definedName name="_13A_4">#REF!</definedName>
    <definedName name="_13A_40">#REF!</definedName>
    <definedName name="_13A_41">#REF!</definedName>
    <definedName name="_13A_42">#REF!</definedName>
    <definedName name="_13A_43">#REF!</definedName>
    <definedName name="_13A_44">#REF!</definedName>
    <definedName name="_13A_45">#REF!</definedName>
    <definedName name="_13A_46">#REF!</definedName>
    <definedName name="_13A_47">#REF!</definedName>
    <definedName name="_13A_48">#REF!</definedName>
    <definedName name="_13A_49">#REF!</definedName>
    <definedName name="_13Á_4È_Ç">'[15]일위대가(계측기설치)'!#REF!</definedName>
    <definedName name="_13A_5">#REF!</definedName>
    <definedName name="_13A_50">#REF!</definedName>
    <definedName name="_13A_51">#REF!</definedName>
    <definedName name="_13A_52">#REF!</definedName>
    <definedName name="_13A_53">#REF!</definedName>
    <definedName name="_13A_54">#REF!</definedName>
    <definedName name="_13A_55">#REF!</definedName>
    <definedName name="_13A_56">#REF!</definedName>
    <definedName name="_13A_57">#REF!</definedName>
    <definedName name="_13A_58">#REF!</definedName>
    <definedName name="_13A_59">#REF!</definedName>
    <definedName name="_13A_6">#REF!</definedName>
    <definedName name="_13A_60">#REF!</definedName>
    <definedName name="_13A_7">#REF!</definedName>
    <definedName name="_13A_8">#REF!</definedName>
    <definedName name="_13A_9">#REF!</definedName>
    <definedName name="_13B_1">#REF!</definedName>
    <definedName name="_13B_10">#REF!</definedName>
    <definedName name="_13B_11">#REF!</definedName>
    <definedName name="_13B_12">#REF!</definedName>
    <definedName name="_13B_13">#REF!</definedName>
    <definedName name="_13B_14">#REF!</definedName>
    <definedName name="_13B_15">#REF!</definedName>
    <definedName name="_13B_16">#REF!</definedName>
    <definedName name="_13B_17">#REF!</definedName>
    <definedName name="_13B_18">#REF!</definedName>
    <definedName name="_13B_19">#REF!</definedName>
    <definedName name="_13B_2">#REF!</definedName>
    <definedName name="_13B_20">#REF!</definedName>
    <definedName name="_13B_21">#REF!</definedName>
    <definedName name="_13B_22">#REF!</definedName>
    <definedName name="_13B_23">#REF!</definedName>
    <definedName name="_13B_24">#REF!</definedName>
    <definedName name="_13B_25">#REF!</definedName>
    <definedName name="_13B_26">#REF!</definedName>
    <definedName name="_13B_27">#REF!</definedName>
    <definedName name="_13B_28">#REF!</definedName>
    <definedName name="_13B_29">#REF!</definedName>
    <definedName name="_13B_3">#REF!</definedName>
    <definedName name="_13B_30">#REF!</definedName>
    <definedName name="_13B_31">#REF!</definedName>
    <definedName name="_13B_32">#REF!</definedName>
    <definedName name="_13B_33">#REF!</definedName>
    <definedName name="_13B_34">#REF!</definedName>
    <definedName name="_13B_35">#REF!</definedName>
    <definedName name="_13B_36">#REF!</definedName>
    <definedName name="_13B_37">#REF!</definedName>
    <definedName name="_13B_38">#REF!</definedName>
    <definedName name="_13B_39">#REF!</definedName>
    <definedName name="_13B_4">#REF!</definedName>
    <definedName name="_13B_40">#REF!</definedName>
    <definedName name="_13B_41">#REF!</definedName>
    <definedName name="_13B_42">#REF!</definedName>
    <definedName name="_13B_43">#REF!</definedName>
    <definedName name="_13B_44">#REF!</definedName>
    <definedName name="_13B_45">#REF!</definedName>
    <definedName name="_13B_46">#REF!</definedName>
    <definedName name="_13B_47">#REF!</definedName>
    <definedName name="_13B_48">#REF!</definedName>
    <definedName name="_13B_49">#REF!</definedName>
    <definedName name="_13B_5">#REF!</definedName>
    <definedName name="_13B_50">#REF!</definedName>
    <definedName name="_13B_51">#REF!</definedName>
    <definedName name="_13B_52">#REF!</definedName>
    <definedName name="_13B_53">#REF!</definedName>
    <definedName name="_13B_54">#REF!</definedName>
    <definedName name="_13B_55">#REF!</definedName>
    <definedName name="_13B_56">#REF!</definedName>
    <definedName name="_13B_57">#REF!</definedName>
    <definedName name="_13B_58">#REF!</definedName>
    <definedName name="_13B_59">#REF!</definedName>
    <definedName name="_13B_6">#REF!</definedName>
    <definedName name="_13B_60">#REF!</definedName>
    <definedName name="_13B_7">#REF!</definedName>
    <definedName name="_13B_8">#REF!</definedName>
    <definedName name="_13B_9">#REF!</definedName>
    <definedName name="_13C_1">#REF!</definedName>
    <definedName name="_13C_10">#REF!</definedName>
    <definedName name="_13C_11">#REF!</definedName>
    <definedName name="_13C_12">#REF!</definedName>
    <definedName name="_13C_13">#REF!</definedName>
    <definedName name="_13C_14">#REF!</definedName>
    <definedName name="_13C_15">#REF!</definedName>
    <definedName name="_13C_16">#REF!</definedName>
    <definedName name="_13C_17">#REF!</definedName>
    <definedName name="_13C_18">#REF!</definedName>
    <definedName name="_13C_19">#REF!</definedName>
    <definedName name="_13C_2">#REF!</definedName>
    <definedName name="_13C_20">#REF!</definedName>
    <definedName name="_13C_21">#REF!</definedName>
    <definedName name="_13C_22">#REF!</definedName>
    <definedName name="_13C_23">#REF!</definedName>
    <definedName name="_13C_24">#REF!</definedName>
    <definedName name="_13C_25">#REF!</definedName>
    <definedName name="_13C_26">#REF!</definedName>
    <definedName name="_13C_27">#REF!</definedName>
    <definedName name="_13C_28">#REF!</definedName>
    <definedName name="_13C_29">#REF!</definedName>
    <definedName name="_13C_3">#REF!</definedName>
    <definedName name="_13C_30">#REF!</definedName>
    <definedName name="_13C_31">#REF!</definedName>
    <definedName name="_13C_32">#REF!</definedName>
    <definedName name="_13C_33">#REF!</definedName>
    <definedName name="_13C_34">#REF!</definedName>
    <definedName name="_13C_35">#REF!</definedName>
    <definedName name="_13C_36">#REF!</definedName>
    <definedName name="_13C_37">#REF!</definedName>
    <definedName name="_13C_38">#REF!</definedName>
    <definedName name="_13C_39">#REF!</definedName>
    <definedName name="_13C_4">#REF!</definedName>
    <definedName name="_13C_40">#REF!</definedName>
    <definedName name="_13C_41">#REF!</definedName>
    <definedName name="_13C_42">#REF!</definedName>
    <definedName name="_13C_43">#REF!</definedName>
    <definedName name="_13C_44">#REF!</definedName>
    <definedName name="_13C_45">#REF!</definedName>
    <definedName name="_13C_46">#REF!</definedName>
    <definedName name="_13C_47">#REF!</definedName>
    <definedName name="_13C_48">#REF!</definedName>
    <definedName name="_13C_49">#REF!</definedName>
    <definedName name="_13C_5">#REF!</definedName>
    <definedName name="_13C_50">#REF!</definedName>
    <definedName name="_13C_51">#REF!</definedName>
    <definedName name="_13C_52">#REF!</definedName>
    <definedName name="_13C_53">#REF!</definedName>
    <definedName name="_13C_54">#REF!</definedName>
    <definedName name="_13C_55">#REF!</definedName>
    <definedName name="_13C_56">#REF!</definedName>
    <definedName name="_13C_57">#REF!</definedName>
    <definedName name="_13C_58">#REF!</definedName>
    <definedName name="_13C_59">#REF!</definedName>
    <definedName name="_13C_6">#REF!</definedName>
    <definedName name="_13C_60">#REF!</definedName>
    <definedName name="_13C_7">#REF!</definedName>
    <definedName name="_13C_8">#REF!</definedName>
    <definedName name="_13C_9">#REF!</definedName>
    <definedName name="_13G_0Extr">#REF!</definedName>
    <definedName name="_13G_0Extract">#REF!</definedName>
    <definedName name="_14_3__Criteria">#REF!</definedName>
    <definedName name="_14_3_0Criteria">'[16]#REF'!#REF!</definedName>
    <definedName name="_14_Á_6È_Ç">'[14]일위대가(계측기설치)'!#REF!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Á_5È_Ç">'[15]일위대가(계측기설치)'!#REF!</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G_0Extract">#REF!</definedName>
    <definedName name="_14IL1_">#REF!</definedName>
    <definedName name="_15_0_0_F" hidden="1">#REF!</definedName>
    <definedName name="_15_G_0Extr">#REF!</definedName>
    <definedName name="_15A">'[17]IW-LIST'!#REF!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Á_2È_Ç">'[15]일위대가(계측기설치)'!#REF!</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Á_6È_Ç">'[15]일위대가(계측기설치)'!#REF!</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A1_">#REF!</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5G__Extr">#REF!</definedName>
    <definedName name="_15L1_">#REF!</definedName>
    <definedName name="_16">1.56</definedName>
    <definedName name="_16_G_0Extract">#REF!</definedName>
    <definedName name="_16A_1">#REF!</definedName>
    <definedName name="_16A_10">#REF!</definedName>
    <definedName name="_16A_11">#REF!</definedName>
    <definedName name="_16A_12">#REF!</definedName>
    <definedName name="_16A_13">#REF!</definedName>
    <definedName name="_16A_14">#REF!</definedName>
    <definedName name="_16A_15">#REF!</definedName>
    <definedName name="_16A_2">#REF!</definedName>
    <definedName name="_16A_3">#REF!</definedName>
    <definedName name="_16A_4">#REF!</definedName>
    <definedName name="_16A_5">#REF!</definedName>
    <definedName name="_16A_6">#REF!</definedName>
    <definedName name="_16A_7">#REF!</definedName>
    <definedName name="_16A_8">#REF!</definedName>
    <definedName name="_16A_9">#REF!</definedName>
    <definedName name="_16A1_">#REF!</definedName>
    <definedName name="_16B_1">#REF!</definedName>
    <definedName name="_16B_10">#REF!</definedName>
    <definedName name="_16B_11">#REF!</definedName>
    <definedName name="_16B_12">#REF!</definedName>
    <definedName name="_16B_13">#REF!</definedName>
    <definedName name="_16B_14">#REF!</definedName>
    <definedName name="_16B_15">#REF!</definedName>
    <definedName name="_16B_2">#REF!</definedName>
    <definedName name="_16B_3">#REF!</definedName>
    <definedName name="_16B_4">#REF!</definedName>
    <definedName name="_16B_5">#REF!</definedName>
    <definedName name="_16B_6">#REF!</definedName>
    <definedName name="_16B_7">#REF!</definedName>
    <definedName name="_16B_8">#REF!</definedName>
    <definedName name="_16B_9">#REF!</definedName>
    <definedName name="_16C_1">#REF!</definedName>
    <definedName name="_16C_10">#REF!</definedName>
    <definedName name="_16C_11">#REF!</definedName>
    <definedName name="_16C_12">#REF!</definedName>
    <definedName name="_16C_13">#REF!</definedName>
    <definedName name="_16C_14">#REF!</definedName>
    <definedName name="_16C_15">#REF!</definedName>
    <definedName name="_16C_2">#REF!</definedName>
    <definedName name="_16C_3">#REF!</definedName>
    <definedName name="_16C_4">#REF!</definedName>
    <definedName name="_16C_5">#REF!</definedName>
    <definedName name="_16C_6">#REF!</definedName>
    <definedName name="_16C_7">#REF!</definedName>
    <definedName name="_16C_8">#REF!</definedName>
    <definedName name="_16C_9">#REF!</definedName>
    <definedName name="_16D1_">#REF!</definedName>
    <definedName name="_16G__Extract">#REF!</definedName>
    <definedName name="_16L2_">#REF!</definedName>
    <definedName name="_17_3_0Crite">#REF!</definedName>
    <definedName name="_176¤§¤_¤¡" hidden="1">{#N/A,#N/A,FALSE,"Sheet1"}</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7D1_">#REF!</definedName>
    <definedName name="_17D2_">#REF!</definedName>
    <definedName name="_17L3_">#REF!</definedName>
    <definedName name="_17단">#REF!</definedName>
    <definedName name="_18_3_0Criteria">#REF!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8D2_">#REF!</definedName>
    <definedName name="_18L4_">#REF!</definedName>
    <definedName name="_19">2.25</definedName>
    <definedName name="_19_3__Crite">#REF!</definedName>
    <definedName name="_19FF1_">#REF!</definedName>
    <definedName name="_19L5_">#REF!</definedName>
    <definedName name="_1A_1">[18]연돌일위집계!#REF!</definedName>
    <definedName name="_1A_10">#REF!</definedName>
    <definedName name="_1A_11">#REF!</definedName>
    <definedName name="_1A_12">#REF!</definedName>
    <definedName name="_1A_13">#REF!</definedName>
    <definedName name="_1A_14">#REF!</definedName>
    <definedName name="_1A_15">#REF!</definedName>
    <definedName name="_1A_16">[18]연돌일위집계!#REF!</definedName>
    <definedName name="_1A_17">[18]연돌일위집계!#REF!</definedName>
    <definedName name="_1A_18">[18]연돌일위집계!#REF!</definedName>
    <definedName name="_1A_19">[18]연돌일위집계!#REF!</definedName>
    <definedName name="_1A_2">[18]연돌일위집계!#REF!</definedName>
    <definedName name="_1A_20">[18]연돌일위집계!#REF!</definedName>
    <definedName name="_1A_21">[18]연돌일위집계!#REF!</definedName>
    <definedName name="_1A_22">[18]연돌일위집계!#REF!</definedName>
    <definedName name="_1A_23">#REF!</definedName>
    <definedName name="_1A_24">#REF!</definedName>
    <definedName name="_1A_25">#REF!</definedName>
    <definedName name="_1A_26">#REF!</definedName>
    <definedName name="_1A_27">#REF!</definedName>
    <definedName name="_1A_28">#REF!</definedName>
    <definedName name="_1A_29">#REF!</definedName>
    <definedName name="_1A_3">[18]연돌일위집계!#REF!</definedName>
    <definedName name="_1A_30">#REF!</definedName>
    <definedName name="_1A_4">[18]연돌일위집계!#REF!</definedName>
    <definedName name="_1A_5">[18]연돌일위집계!#REF!</definedName>
    <definedName name="_1A_6">[18]연돌일위집계!#REF!</definedName>
    <definedName name="_1A_7">[18]연돌일위집계!#REF!</definedName>
    <definedName name="_1A_8">#REF!</definedName>
    <definedName name="_1A_9">#REF!</definedName>
    <definedName name="_1A1_">#REF!</definedName>
    <definedName name="_1B_1">[18]연돌일위집계!#REF!</definedName>
    <definedName name="_1B_10">#REF!</definedName>
    <definedName name="_1B_11">#REF!</definedName>
    <definedName name="_1B_12">#REF!</definedName>
    <definedName name="_1B_13">#REF!</definedName>
    <definedName name="_1B_14">#REF!</definedName>
    <definedName name="_1B_15">#REF!</definedName>
    <definedName name="_1B_16">[18]연돌일위집계!#REF!</definedName>
    <definedName name="_1B_17">[18]연돌일위집계!#REF!</definedName>
    <definedName name="_1B_18">[18]연돌일위집계!#REF!</definedName>
    <definedName name="_1B_19">[18]연돌일위집계!#REF!</definedName>
    <definedName name="_1B_2">[18]연돌일위집계!#REF!</definedName>
    <definedName name="_1B_20">[18]연돌일위집계!#REF!</definedName>
    <definedName name="_1B_21">[18]연돌일위집계!#REF!</definedName>
    <definedName name="_1B_22">[18]연돌일위집계!#REF!</definedName>
    <definedName name="_1B_23">#REF!</definedName>
    <definedName name="_1B_24">#REF!</definedName>
    <definedName name="_1B_25">#REF!</definedName>
    <definedName name="_1B_26">#REF!</definedName>
    <definedName name="_1B_27">#REF!</definedName>
    <definedName name="_1B_28">#REF!</definedName>
    <definedName name="_1B_29">#REF!</definedName>
    <definedName name="_1B_3">[18]연돌일위집계!#REF!</definedName>
    <definedName name="_1B_30">#REF!</definedName>
    <definedName name="_1B_4">[18]연돌일위집계!#REF!</definedName>
    <definedName name="_1B_5">[18]연돌일위집계!#REF!</definedName>
    <definedName name="_1B_6">[18]연돌일위집계!#REF!</definedName>
    <definedName name="_1B_7">[18]연돌일위집계!#REF!</definedName>
    <definedName name="_1B_8">#REF!</definedName>
    <definedName name="_1B_9">#REF!</definedName>
    <definedName name="_1C_1">[18]연돌일위집계!#REF!</definedName>
    <definedName name="_1C_10">#REF!</definedName>
    <definedName name="_1C_11">#REF!</definedName>
    <definedName name="_1C_12">#REF!</definedName>
    <definedName name="_1C_13">#REF!</definedName>
    <definedName name="_1C_14">#REF!</definedName>
    <definedName name="_1C_15">#REF!</definedName>
    <definedName name="_1C_16">[18]연돌일위집계!#REF!</definedName>
    <definedName name="_1C_17">[18]연돌일위집계!#REF!</definedName>
    <definedName name="_1C_18">[18]연돌일위집계!#REF!</definedName>
    <definedName name="_1C_19">[18]연돌일위집계!#REF!</definedName>
    <definedName name="_1C_2">[18]연돌일위집계!#REF!</definedName>
    <definedName name="_1C_20">[18]연돌일위집계!#REF!</definedName>
    <definedName name="_1C_21">[18]연돌일위집계!#REF!</definedName>
    <definedName name="_1C_22">[18]연돌일위집계!#REF!</definedName>
    <definedName name="_1C_23">#REF!</definedName>
    <definedName name="_1C_24">#REF!</definedName>
    <definedName name="_1C_25">#REF!</definedName>
    <definedName name="_1C_26">#REF!</definedName>
    <definedName name="_1C_27">#REF!</definedName>
    <definedName name="_1C_28">#REF!</definedName>
    <definedName name="_1C_29">#REF!</definedName>
    <definedName name="_1C_3">[18]연돌일위집계!#REF!</definedName>
    <definedName name="_1C_30">#REF!</definedName>
    <definedName name="_1C_4">[18]연돌일위집계!#REF!</definedName>
    <definedName name="_1C_5">[18]연돌일위집계!#REF!</definedName>
    <definedName name="_1C_6">[18]연돌일위집계!#REF!</definedName>
    <definedName name="_1C_7">[18]연돌일위집계!#REF!</definedName>
    <definedName name="_1C_8">#REF!</definedName>
    <definedName name="_1C_9">#REF!</definedName>
    <definedName name="_1IL1_">#REF!</definedName>
    <definedName name="_1R">#REF!</definedName>
    <definedName name="_1X">#REF!</definedName>
    <definedName name="_1공장">#REF!</definedName>
    <definedName name="_2">[19]J直材4!$F$5:$G$5</definedName>
    <definedName name="_2._현장계측설비_기자재">'[12]장흥-을지'!#REF!</definedName>
    <definedName name="_2_">#REF!</definedName>
    <definedName name="_2_??±?????³?¿ª">#REF!</definedName>
    <definedName name="_2___3_0Criteria">#REF!</definedName>
    <definedName name="_2_0">'[13]YES-T'!#REF!</definedName>
    <definedName name="_2_3__Crite">#REF!</definedName>
    <definedName name="_2_3_0Crite">#REF!</definedName>
    <definedName name="_2_3_0Criteria">#REF!</definedName>
    <definedName name="_20_3__Criteria">#REF!</definedName>
    <definedName name="_20Á_3È_Ç">'[15]일위대가(계측기설치)'!#REF!</definedName>
    <definedName name="_20G_0Extr">#REF!</definedName>
    <definedName name="_20L6_">#REF!</definedName>
    <definedName name="_21Á_1È_Ç">'[14]일위대가(계측기설치)'!#REF!</definedName>
    <definedName name="_21G_0Extr">#REF!</definedName>
    <definedName name="_21G_0Extract">#REF!</definedName>
    <definedName name="_22">3.04</definedName>
    <definedName name="_22Á_2È_Ç">'[14]일위대가(계측기설치)'!#REF!</definedName>
    <definedName name="_22G__Extr">#REF!</definedName>
    <definedName name="_22G_0Extr">'[16]#REF'!#REF!</definedName>
    <definedName name="_23_0_0_F" hidden="1">#REF!</definedName>
    <definedName name="_2309f" hidden="1">#REF!</definedName>
    <definedName name="_23Á_3È_Ç">'[14]일위대가(계측기설치)'!#REF!</definedName>
    <definedName name="_23fil" hidden="1">#REF!</definedName>
    <definedName name="_23G__Extract">#REF!</definedName>
    <definedName name="_23G_0Extr">'[16]#REF'!#REF!</definedName>
    <definedName name="_23i99" hidden="1">#REF!</definedName>
    <definedName name="_24_29_34_39_44_49_51_56_61_40_66_12_30_40_20_33">#REF!</definedName>
    <definedName name="_24342" hidden="1">#REF!</definedName>
    <definedName name="_24Á_4È_Ç">'[14]일위대가(계측기설치)'!#REF!</definedName>
    <definedName name="_24IL1_">#REF!</definedName>
    <definedName name="_25">3.98</definedName>
    <definedName name="_25Á_4È_Ç">'[15]일위대가(계측기설치)'!#REF!</definedName>
    <definedName name="_25Á_5È_Ç">'[14]일위대가(계측기설치)'!#REF!</definedName>
    <definedName name="_25l1_">[20]내역서!#REF!</definedName>
    <definedName name="_26_2">#REF!</definedName>
    <definedName name="_26Á_6È_Ç">'[14]일위대가(계측기설치)'!#REF!</definedName>
    <definedName name="_26Q1_">#REF!</definedName>
    <definedName name="_27G_0Extr">#REF!</definedName>
    <definedName name="_27G_0Extract">#REF!</definedName>
    <definedName name="_27Q2_">#REF!</definedName>
    <definedName name="_28G_0Extract">'[16]#REF'!#REF!</definedName>
    <definedName name="_28Q3_">#REF!</definedName>
    <definedName name="_29">5.04</definedName>
    <definedName name="_29G__Extr">#REF!</definedName>
    <definedName name="_29G_0Extract">'[16]#REF'!#REF!</definedName>
    <definedName name="_29q45_" hidden="1">{"'용역비'!$A$4:$C$8"}</definedName>
    <definedName name="_29s1_">#REF!</definedName>
    <definedName name="_2A_1">#REF!</definedName>
    <definedName name="_2A_10">#REF!</definedName>
    <definedName name="_2A_11">#REF!</definedName>
    <definedName name="_2A_12">#REF!</definedName>
    <definedName name="_2A_13">#REF!</definedName>
    <definedName name="_2A_14">#REF!</definedName>
    <definedName name="_2A_15">#REF!</definedName>
    <definedName name="_2A_16">#REF!</definedName>
    <definedName name="_2A_17">#REF!</definedName>
    <definedName name="_2A_18">#REF!</definedName>
    <definedName name="_2A_19">#REF!</definedName>
    <definedName name="_2A_2">#REF!</definedName>
    <definedName name="_2A_20">#REF!</definedName>
    <definedName name="_2A_21">#REF!</definedName>
    <definedName name="_2A_22">#REF!</definedName>
    <definedName name="_2A_23">#REF!</definedName>
    <definedName name="_2A_24">#REF!</definedName>
    <definedName name="_2A_25">#REF!</definedName>
    <definedName name="_2A_26">#REF!</definedName>
    <definedName name="_2A_27">#REF!</definedName>
    <definedName name="_2A_28">#REF!</definedName>
    <definedName name="_2A_29">#REF!</definedName>
    <definedName name="_2A_3">#REF!</definedName>
    <definedName name="_2A_30">#REF!</definedName>
    <definedName name="_2A_4">#REF!</definedName>
    <definedName name="_2A_5">#REF!</definedName>
    <definedName name="_2A_6">#REF!</definedName>
    <definedName name="_2A_7">#REF!</definedName>
    <definedName name="_2A_8">#REF!</definedName>
    <definedName name="_2A_9">#REF!</definedName>
    <definedName name="_2B_1">#REF!</definedName>
    <definedName name="_2B_10">#REF!</definedName>
    <definedName name="_2B_11">#REF!</definedName>
    <definedName name="_2B_12">#REF!</definedName>
    <definedName name="_2B_13">#REF!</definedName>
    <definedName name="_2B_14">#REF!</definedName>
    <definedName name="_2B_15">#REF!</definedName>
    <definedName name="_2B_16">#REF!</definedName>
    <definedName name="_2B_17">#REF!</definedName>
    <definedName name="_2B_18">#REF!</definedName>
    <definedName name="_2B_19">#REF!</definedName>
    <definedName name="_2B_2">#REF!</definedName>
    <definedName name="_2B_20">#REF!</definedName>
    <definedName name="_2B_21">#REF!</definedName>
    <definedName name="_2B_22">#REF!</definedName>
    <definedName name="_2B_23">#REF!</definedName>
    <definedName name="_2B_24">#REF!</definedName>
    <definedName name="_2B_25">#REF!</definedName>
    <definedName name="_2B_26">#REF!</definedName>
    <definedName name="_2B_27">#REF!</definedName>
    <definedName name="_2B_28">#REF!</definedName>
    <definedName name="_2B_29">#REF!</definedName>
    <definedName name="_2B_3">#REF!</definedName>
    <definedName name="_2B_30">#REF!</definedName>
    <definedName name="_2B_4">#REF!</definedName>
    <definedName name="_2B_5">#REF!</definedName>
    <definedName name="_2B_6">#REF!</definedName>
    <definedName name="_2B_7">#REF!</definedName>
    <definedName name="_2B_8">#REF!</definedName>
    <definedName name="_2B_9">#REF!</definedName>
    <definedName name="_2C_1">#REF!</definedName>
    <definedName name="_2C_10">#REF!</definedName>
    <definedName name="_2C_11">#REF!</definedName>
    <definedName name="_2C_12">#REF!</definedName>
    <definedName name="_2C_13">#REF!</definedName>
    <definedName name="_2C_14">#REF!</definedName>
    <definedName name="_2C_15">#REF!</definedName>
    <definedName name="_2C_16">#REF!</definedName>
    <definedName name="_2C_17">#REF!</definedName>
    <definedName name="_2C_18">#REF!</definedName>
    <definedName name="_2C_19">#REF!</definedName>
    <definedName name="_2C_2">#REF!</definedName>
    <definedName name="_2C_20">#REF!</definedName>
    <definedName name="_2C_21">#REF!</definedName>
    <definedName name="_2C_22">#REF!</definedName>
    <definedName name="_2C_23">#REF!</definedName>
    <definedName name="_2C_24">#REF!</definedName>
    <definedName name="_2C_25">#REF!</definedName>
    <definedName name="_2C_26">#REF!</definedName>
    <definedName name="_2C_27">#REF!</definedName>
    <definedName name="_2C_28">#REF!</definedName>
    <definedName name="_2C_29">#REF!</definedName>
    <definedName name="_2C_3">#REF!</definedName>
    <definedName name="_2C_30">#REF!</definedName>
    <definedName name="_2C_4">#REF!</definedName>
    <definedName name="_2C_5">#REF!</definedName>
    <definedName name="_2C_6">#REF!</definedName>
    <definedName name="_2C_7">#REF!</definedName>
    <definedName name="_2C_8">#REF!</definedName>
    <definedName name="_2C_9">#REF!</definedName>
    <definedName name="_2D1_">#REF!</definedName>
    <definedName name="_2공장">#REF!</definedName>
    <definedName name="_2단">#REF!</definedName>
    <definedName name="_3">#N/A</definedName>
    <definedName name="_3._CCTV_설비_기자재">'[12]장흥-을지'!#REF!</definedName>
    <definedName name="_3__3_0Crite">#REF!</definedName>
    <definedName name="_3_0_0_F" hidden="1">[21]CTEMCOST!#REF!</definedName>
    <definedName name="_3_3_0Crite">#REF!</definedName>
    <definedName name="_30Á_5È_Ç">'[15]일위대가(계측기설치)'!#REF!</definedName>
    <definedName name="_30G__Extract">#REF!</definedName>
    <definedName name="_30IL1_">#REF!</definedName>
    <definedName name="_30신설일위대가">'[22]30신설일위대가'!$A$4:$M$1603</definedName>
    <definedName name="_31FF1_">#REF!</definedName>
    <definedName name="_32">6.28</definedName>
    <definedName name="_323fil" hidden="1">#REF!</definedName>
    <definedName name="_324dfel" hidden="1">#REF!</definedName>
    <definedName name="_32fial" hidden="1">#REF!</definedName>
    <definedName name="_32l1_">[23]내역서!#REF!</definedName>
    <definedName name="_333ddl" hidden="1">#REF!</definedName>
    <definedName name="_33G_0Extr">#REF!</definedName>
    <definedName name="_33Q1_">#REF!</definedName>
    <definedName name="_34234if" hidden="1">#REF!</definedName>
    <definedName name="_34Q2_">#REF!</definedName>
    <definedName name="_35">7.51</definedName>
    <definedName name="_351wrn.Ã¶°ñÁý°èÇ_._.5Ä­." hidden="1">{#N/A,#N/A,FALSE,"Sheet1"}</definedName>
    <definedName name="_35Á_6È_Ç">'[15]일위대가(계측기설치)'!#REF!</definedName>
    <definedName name="_35G_0Extract">#REF!</definedName>
    <definedName name="_35Q3_">#REF!</definedName>
    <definedName name="_36D1_">#REF!</definedName>
    <definedName name="_36단">#REF!</definedName>
    <definedName name="_37f2_">#REF!</definedName>
    <definedName name="_37G__Extr">#REF!</definedName>
    <definedName name="_38FF1_">#REF!</definedName>
    <definedName name="_39G__Extract">#REF!</definedName>
    <definedName name="_39G_0Extr">#REF!</definedName>
    <definedName name="_3A_1">#REF!</definedName>
    <definedName name="_3A_10">#REF!</definedName>
    <definedName name="_3A_11">#REF!</definedName>
    <definedName name="_3A_12">#REF!</definedName>
    <definedName name="_3A_13">#REF!</definedName>
    <definedName name="_3A_14">#REF!</definedName>
    <definedName name="_3A_15">#REF!</definedName>
    <definedName name="_3A_16">#REF!</definedName>
    <definedName name="_3A_17">#REF!</definedName>
    <definedName name="_3A_18">#REF!</definedName>
    <definedName name="_3A_19">#REF!</definedName>
    <definedName name="_3A_2">#REF!</definedName>
    <definedName name="_3A_20">#REF!</definedName>
    <definedName name="_3A_21">#REF!</definedName>
    <definedName name="_3A_22">#REF!</definedName>
    <definedName name="_3A_23">#REF!</definedName>
    <definedName name="_3A_24">#REF!</definedName>
    <definedName name="_3A_25">#REF!</definedName>
    <definedName name="_3A_26">#REF!</definedName>
    <definedName name="_3A_27">#REF!</definedName>
    <definedName name="_3A_28">#REF!</definedName>
    <definedName name="_3A_29">#REF!</definedName>
    <definedName name="_3A_3">#REF!</definedName>
    <definedName name="_3A_30">#REF!</definedName>
    <definedName name="_3A_4">#REF!</definedName>
    <definedName name="_3A_5">#REF!</definedName>
    <definedName name="_3A_6">#REF!</definedName>
    <definedName name="_3A_7">#REF!</definedName>
    <definedName name="_3A_8">#REF!</definedName>
    <definedName name="_3A_9">#REF!</definedName>
    <definedName name="_3B_1">#REF!</definedName>
    <definedName name="_3B_10">#REF!</definedName>
    <definedName name="_3B_11">#REF!</definedName>
    <definedName name="_3B_12">#REF!</definedName>
    <definedName name="_3B_13">#REF!</definedName>
    <definedName name="_3B_14">#REF!</definedName>
    <definedName name="_3B_15">#REF!</definedName>
    <definedName name="_3B_16">#REF!</definedName>
    <definedName name="_3B_17">#REF!</definedName>
    <definedName name="_3B_18">#REF!</definedName>
    <definedName name="_3B_19">#REF!</definedName>
    <definedName name="_3B_2">#REF!</definedName>
    <definedName name="_3B_20">#REF!</definedName>
    <definedName name="_3B_21">#REF!</definedName>
    <definedName name="_3B_22">#REF!</definedName>
    <definedName name="_3B_23">#REF!</definedName>
    <definedName name="_3B_24">#REF!</definedName>
    <definedName name="_3B_25">#REF!</definedName>
    <definedName name="_3B_26">#REF!</definedName>
    <definedName name="_3B_27">#REF!</definedName>
    <definedName name="_3B_28">#REF!</definedName>
    <definedName name="_3B_29">#REF!</definedName>
    <definedName name="_3B_3">#REF!</definedName>
    <definedName name="_3B_30">#REF!</definedName>
    <definedName name="_3B_4">#REF!</definedName>
    <definedName name="_3B_5">#REF!</definedName>
    <definedName name="_3B_6">#REF!</definedName>
    <definedName name="_3B_7">#REF!</definedName>
    <definedName name="_3B_8">#REF!</definedName>
    <definedName name="_3B_9">#REF!</definedName>
    <definedName name="_3C_1">#REF!</definedName>
    <definedName name="_3C_10">#REF!</definedName>
    <definedName name="_3C_11">#REF!</definedName>
    <definedName name="_3C_12">#REF!</definedName>
    <definedName name="_3C_13">#REF!</definedName>
    <definedName name="_3C_14">#REF!</definedName>
    <definedName name="_3C_15">#REF!</definedName>
    <definedName name="_3C_16">#REF!</definedName>
    <definedName name="_3C_17">#REF!</definedName>
    <definedName name="_3C_18">#REF!</definedName>
    <definedName name="_3C_19">#REF!</definedName>
    <definedName name="_3C_2">#REF!</definedName>
    <definedName name="_3C_20">#REF!</definedName>
    <definedName name="_3C_21">#REF!</definedName>
    <definedName name="_3C_22">#REF!</definedName>
    <definedName name="_3C_23">#REF!</definedName>
    <definedName name="_3C_24">#REF!</definedName>
    <definedName name="_3C_25">#REF!</definedName>
    <definedName name="_3C_26">#REF!</definedName>
    <definedName name="_3C_27">#REF!</definedName>
    <definedName name="_3C_28">#REF!</definedName>
    <definedName name="_3C_29">#REF!</definedName>
    <definedName name="_3C_3">#REF!</definedName>
    <definedName name="_3C_30">#REF!</definedName>
    <definedName name="_3C_4">#REF!</definedName>
    <definedName name="_3C_5">#REF!</definedName>
    <definedName name="_3C_6">#REF!</definedName>
    <definedName name="_3C_7">#REF!</definedName>
    <definedName name="_3C_8">#REF!</definedName>
    <definedName name="_3C_9">#REF!</definedName>
    <definedName name="_3D2_">#REF!</definedName>
    <definedName name="_3G">#REF!</definedName>
    <definedName name="_3ihil" hidden="1">#REF!</definedName>
    <definedName name="_3R">#REF!</definedName>
    <definedName name="_3X">#REF!</definedName>
    <definedName name="_3공장">#REF!</definedName>
    <definedName name="_4">#N/A</definedName>
    <definedName name="_４._설___비____공___사">#REF!</definedName>
    <definedName name="_4__3_0Criteria">#REF!</definedName>
    <definedName name="_4_3__Crite">#REF!</definedName>
    <definedName name="_4_3__Criteria">#REF!</definedName>
    <definedName name="_4_3_0Crite">#REF!</definedName>
    <definedName name="_4_3_0Criteria">#REF!</definedName>
    <definedName name="_40G_0Extr">#REF!</definedName>
    <definedName name="_40총괄">'[24]40총괄'!$A$4:$O$76</definedName>
    <definedName name="_41G_0Extract">#REF!</definedName>
    <definedName name="_42G_0Extract">#REF!</definedName>
    <definedName name="_4A_1">#REF!</definedName>
    <definedName name="_4A_10">#REF!</definedName>
    <definedName name="_4A_11">#REF!</definedName>
    <definedName name="_4A_12">#REF!</definedName>
    <definedName name="_4A_13">#REF!</definedName>
    <definedName name="_4A_14">#REF!</definedName>
    <definedName name="_4A_15">#REF!</definedName>
    <definedName name="_4A_16">#REF!</definedName>
    <definedName name="_4A_17">#REF!</definedName>
    <definedName name="_4A_18">#REF!</definedName>
    <definedName name="_4A_19">#REF!</definedName>
    <definedName name="_4A_2">#REF!</definedName>
    <definedName name="_4A_20">#REF!</definedName>
    <definedName name="_4A_21">#REF!</definedName>
    <definedName name="_4A_22">#REF!</definedName>
    <definedName name="_4A_23">#REF!</definedName>
    <definedName name="_4A_24">#REF!</definedName>
    <definedName name="_4A_25">#REF!</definedName>
    <definedName name="_4A_26">#REF!</definedName>
    <definedName name="_4A_27">#REF!</definedName>
    <definedName name="_4A_28">#REF!</definedName>
    <definedName name="_4A_29">#REF!</definedName>
    <definedName name="_4A_3">#REF!</definedName>
    <definedName name="_4A_30">#REF!</definedName>
    <definedName name="_4A_4">#REF!</definedName>
    <definedName name="_4A_5">#REF!</definedName>
    <definedName name="_4A_6">#REF!</definedName>
    <definedName name="_4A_7">#REF!</definedName>
    <definedName name="_4A_8">#REF!</definedName>
    <definedName name="_4A_9">#REF!</definedName>
    <definedName name="_4B_1">#REF!</definedName>
    <definedName name="_4B_10">#REF!</definedName>
    <definedName name="_4B_11">#REF!</definedName>
    <definedName name="_4B_12">#REF!</definedName>
    <definedName name="_4B_13">#REF!</definedName>
    <definedName name="_4B_14">#REF!</definedName>
    <definedName name="_4B_15">#REF!</definedName>
    <definedName name="_4B_16">#REF!</definedName>
    <definedName name="_4B_17">#REF!</definedName>
    <definedName name="_4B_18">#REF!</definedName>
    <definedName name="_4B_19">#REF!</definedName>
    <definedName name="_4B_2">#REF!</definedName>
    <definedName name="_4B_20">#REF!</definedName>
    <definedName name="_4B_21">#REF!</definedName>
    <definedName name="_4B_22">#REF!</definedName>
    <definedName name="_4B_23">#REF!</definedName>
    <definedName name="_4B_24">#REF!</definedName>
    <definedName name="_4B_25">#REF!</definedName>
    <definedName name="_4B_26">#REF!</definedName>
    <definedName name="_4B_27">#REF!</definedName>
    <definedName name="_4B_28">#REF!</definedName>
    <definedName name="_4B_29">#REF!</definedName>
    <definedName name="_4B_3">#REF!</definedName>
    <definedName name="_4B_30">#REF!</definedName>
    <definedName name="_4B_4">#REF!</definedName>
    <definedName name="_4B_5">#REF!</definedName>
    <definedName name="_4B_6">#REF!</definedName>
    <definedName name="_4B_7">#REF!</definedName>
    <definedName name="_4B_8">#REF!</definedName>
    <definedName name="_4B_9">#REF!</definedName>
    <definedName name="_4C_1">#REF!</definedName>
    <definedName name="_4C_10">#REF!</definedName>
    <definedName name="_4C_11">#REF!</definedName>
    <definedName name="_4C_12">#REF!</definedName>
    <definedName name="_4C_13">#REF!</definedName>
    <definedName name="_4C_14">#REF!</definedName>
    <definedName name="_4C_15">#REF!</definedName>
    <definedName name="_4C_16">#REF!</definedName>
    <definedName name="_4C_17">#REF!</definedName>
    <definedName name="_4C_18">#REF!</definedName>
    <definedName name="_4C_19">#REF!</definedName>
    <definedName name="_4C_2">#REF!</definedName>
    <definedName name="_4C_20">#REF!</definedName>
    <definedName name="_4C_21">#REF!</definedName>
    <definedName name="_4C_22">#REF!</definedName>
    <definedName name="_4C_23">#REF!</definedName>
    <definedName name="_4C_24">#REF!</definedName>
    <definedName name="_4C_25">#REF!</definedName>
    <definedName name="_4C_26">#REF!</definedName>
    <definedName name="_4C_27">#REF!</definedName>
    <definedName name="_4C_28">#REF!</definedName>
    <definedName name="_4C_29">#REF!</definedName>
    <definedName name="_4C_3">#REF!</definedName>
    <definedName name="_4C_30">#REF!</definedName>
    <definedName name="_4C_4">#REF!</definedName>
    <definedName name="_4C_5">#REF!</definedName>
    <definedName name="_4C_6">#REF!</definedName>
    <definedName name="_4C_7">#REF!</definedName>
    <definedName name="_4C_8">#REF!</definedName>
    <definedName name="_4C_9">#REF!</definedName>
    <definedName name="_4G">#REF!</definedName>
    <definedName name="_4IL1_">#REF!</definedName>
    <definedName name="_5">'[25]설직재-1'!#REF!</definedName>
    <definedName name="_5__G_0Extr">#REF!</definedName>
    <definedName name="_5_3_0Crite">#REF!</definedName>
    <definedName name="_5_3_0Criteria">#REF!</definedName>
    <definedName name="_50">#REF!</definedName>
    <definedName name="_5A_1">#REF!</definedName>
    <definedName name="_5A_10">#REF!</definedName>
    <definedName name="_5A_11">#REF!</definedName>
    <definedName name="_5A_12">#REF!</definedName>
    <definedName name="_5A_13">#REF!</definedName>
    <definedName name="_5A_14">#REF!</definedName>
    <definedName name="_5A_15">#REF!</definedName>
    <definedName name="_5A_16">#REF!</definedName>
    <definedName name="_5A_17">#REF!</definedName>
    <definedName name="_5A_18">#REF!</definedName>
    <definedName name="_5A_19">#REF!</definedName>
    <definedName name="_5A_2">#REF!</definedName>
    <definedName name="_5A_20">#REF!</definedName>
    <definedName name="_5A_21">#REF!</definedName>
    <definedName name="_5A_22">#REF!</definedName>
    <definedName name="_5A_23">#REF!</definedName>
    <definedName name="_5A_24">#REF!</definedName>
    <definedName name="_5A_25">#REF!</definedName>
    <definedName name="_5A_26">#REF!</definedName>
    <definedName name="_5A_27">#REF!</definedName>
    <definedName name="_5A_28">#REF!</definedName>
    <definedName name="_5A_29">#REF!</definedName>
    <definedName name="_5A_3">#REF!</definedName>
    <definedName name="_5A_30">#REF!</definedName>
    <definedName name="_5A_4">#REF!</definedName>
    <definedName name="_5A_5">#REF!</definedName>
    <definedName name="_5A_6">#REF!</definedName>
    <definedName name="_5A_7">#REF!</definedName>
    <definedName name="_5A_8">#REF!</definedName>
    <definedName name="_5A_9">#REF!</definedName>
    <definedName name="_5B_1">#REF!</definedName>
    <definedName name="_5B_10">#REF!</definedName>
    <definedName name="_5B_11">#REF!</definedName>
    <definedName name="_5B_12">#REF!</definedName>
    <definedName name="_5B_13">#REF!</definedName>
    <definedName name="_5B_14">#REF!</definedName>
    <definedName name="_5B_15">#REF!</definedName>
    <definedName name="_5B_16">#REF!</definedName>
    <definedName name="_5B_17">#REF!</definedName>
    <definedName name="_5B_18">#REF!</definedName>
    <definedName name="_5B_19">#REF!</definedName>
    <definedName name="_5B_2">#REF!</definedName>
    <definedName name="_5B_20">#REF!</definedName>
    <definedName name="_5B_21">#REF!</definedName>
    <definedName name="_5B_22">#REF!</definedName>
    <definedName name="_5B_23">#REF!</definedName>
    <definedName name="_5B_24">#REF!</definedName>
    <definedName name="_5B_25">#REF!</definedName>
    <definedName name="_5B_26">#REF!</definedName>
    <definedName name="_5B_27">#REF!</definedName>
    <definedName name="_5B_28">#REF!</definedName>
    <definedName name="_5B_29">#REF!</definedName>
    <definedName name="_5B_3">#REF!</definedName>
    <definedName name="_5B_30">#REF!</definedName>
    <definedName name="_5B_4">#REF!</definedName>
    <definedName name="_5B_5">#REF!</definedName>
    <definedName name="_5B_6">#REF!</definedName>
    <definedName name="_5B_7">#REF!</definedName>
    <definedName name="_5B_8">#REF!</definedName>
    <definedName name="_5B_9">#REF!</definedName>
    <definedName name="_5C_1">#REF!</definedName>
    <definedName name="_5C_10">#REF!</definedName>
    <definedName name="_5C_11">#REF!</definedName>
    <definedName name="_5C_12">#REF!</definedName>
    <definedName name="_5C_13">#REF!</definedName>
    <definedName name="_5C_14">#REF!</definedName>
    <definedName name="_5C_15">#REF!</definedName>
    <definedName name="_5C_16">#REF!</definedName>
    <definedName name="_5C_17">#REF!</definedName>
    <definedName name="_5C_18">#REF!</definedName>
    <definedName name="_5C_19">#REF!</definedName>
    <definedName name="_5C_2">#REF!</definedName>
    <definedName name="_5C_20">#REF!</definedName>
    <definedName name="_5C_21">#REF!</definedName>
    <definedName name="_5C_22">#REF!</definedName>
    <definedName name="_5C_23">#REF!</definedName>
    <definedName name="_5C_24">#REF!</definedName>
    <definedName name="_5C_25">#REF!</definedName>
    <definedName name="_5C_26">#REF!</definedName>
    <definedName name="_5C_27">#REF!</definedName>
    <definedName name="_5C_28">#REF!</definedName>
    <definedName name="_5C_29">#REF!</definedName>
    <definedName name="_5C_3">#REF!</definedName>
    <definedName name="_5C_30">#REF!</definedName>
    <definedName name="_5C_4">#REF!</definedName>
    <definedName name="_5C_5">#REF!</definedName>
    <definedName name="_5C_6">#REF!</definedName>
    <definedName name="_5C_7">#REF!</definedName>
    <definedName name="_5C_8">#REF!</definedName>
    <definedName name="_5C_9">#REF!</definedName>
    <definedName name="_5l1_">[23]내역서!#REF!</definedName>
    <definedName name="_6">#N/A</definedName>
    <definedName name="_6.5_4_5_4">#REF!</definedName>
    <definedName name="_6__G_0Extract">#REF!</definedName>
    <definedName name="_6_3__Crite">#REF!</definedName>
    <definedName name="_6_3__Criteria">#REF!</definedName>
    <definedName name="_6_3_0Crite">#REF!</definedName>
    <definedName name="_63_0_0_F" hidden="1">#REF!</definedName>
    <definedName name="_6A_1">#REF!</definedName>
    <definedName name="_6A_10">#REF!</definedName>
    <definedName name="_6A_11">#REF!</definedName>
    <definedName name="_6A_12">#REF!</definedName>
    <definedName name="_6A_13">#REF!</definedName>
    <definedName name="_6A_14">#REF!</definedName>
    <definedName name="_6A_15">#REF!</definedName>
    <definedName name="_6A_16">#REF!</definedName>
    <definedName name="_6A_17">#REF!</definedName>
    <definedName name="_6A_18">#REF!</definedName>
    <definedName name="_6A_19">#REF!</definedName>
    <definedName name="_6A_2">#REF!</definedName>
    <definedName name="_6A_20">#REF!</definedName>
    <definedName name="_6A_21">#REF!</definedName>
    <definedName name="_6A_22">#REF!</definedName>
    <definedName name="_6A_23">#REF!</definedName>
    <definedName name="_6A_24">#REF!</definedName>
    <definedName name="_6A_25">#REF!</definedName>
    <definedName name="_6A_26">#REF!</definedName>
    <definedName name="_6A_27">#REF!</definedName>
    <definedName name="_6A_28">#REF!</definedName>
    <definedName name="_6A_29">#REF!</definedName>
    <definedName name="_6A_3">#REF!</definedName>
    <definedName name="_6A_30">#REF!</definedName>
    <definedName name="_6A_4">#REF!</definedName>
    <definedName name="_6A_5">#REF!</definedName>
    <definedName name="_6A_6">#REF!</definedName>
    <definedName name="_6A_7">#REF!</definedName>
    <definedName name="_6A_8">#REF!</definedName>
    <definedName name="_6A_9">#REF!</definedName>
    <definedName name="_6B_1">#REF!</definedName>
    <definedName name="_6B_10">#REF!</definedName>
    <definedName name="_6B_11">#REF!</definedName>
    <definedName name="_6B_12">#REF!</definedName>
    <definedName name="_6B_13">#REF!</definedName>
    <definedName name="_6B_14">#REF!</definedName>
    <definedName name="_6B_15">#REF!</definedName>
    <definedName name="_6B_16">#REF!</definedName>
    <definedName name="_6B_17">#REF!</definedName>
    <definedName name="_6B_18">#REF!</definedName>
    <definedName name="_6B_19">#REF!</definedName>
    <definedName name="_6B_2">#REF!</definedName>
    <definedName name="_6B_20">#REF!</definedName>
    <definedName name="_6B_21">#REF!</definedName>
    <definedName name="_6B_22">#REF!</definedName>
    <definedName name="_6B_23">#REF!</definedName>
    <definedName name="_6B_24">#REF!</definedName>
    <definedName name="_6B_25">#REF!</definedName>
    <definedName name="_6B_26">#REF!</definedName>
    <definedName name="_6B_27">#REF!</definedName>
    <definedName name="_6B_28">#REF!</definedName>
    <definedName name="_6B_29">#REF!</definedName>
    <definedName name="_6B_3">#REF!</definedName>
    <definedName name="_6B_30">#REF!</definedName>
    <definedName name="_6B_4">#REF!</definedName>
    <definedName name="_6B_5">#REF!</definedName>
    <definedName name="_6B_6">#REF!</definedName>
    <definedName name="_6B_7">#REF!</definedName>
    <definedName name="_6B_8">#REF!</definedName>
    <definedName name="_6B_9">#REF!</definedName>
    <definedName name="_6C_1">#REF!</definedName>
    <definedName name="_6C_10">#REF!</definedName>
    <definedName name="_6C_11">#REF!</definedName>
    <definedName name="_6C_12">#REF!</definedName>
    <definedName name="_6C_13">#REF!</definedName>
    <definedName name="_6C_14">#REF!</definedName>
    <definedName name="_6C_15">#REF!</definedName>
    <definedName name="_6C_16">#REF!</definedName>
    <definedName name="_6C_17">#REF!</definedName>
    <definedName name="_6C_18">#REF!</definedName>
    <definedName name="_6C_19">#REF!</definedName>
    <definedName name="_6C_2">#REF!</definedName>
    <definedName name="_6C_20">#REF!</definedName>
    <definedName name="_6C_21">#REF!</definedName>
    <definedName name="_6C_22">#REF!</definedName>
    <definedName name="_6C_23">#REF!</definedName>
    <definedName name="_6C_24">#REF!</definedName>
    <definedName name="_6C_25">#REF!</definedName>
    <definedName name="_6C_26">#REF!</definedName>
    <definedName name="_6C_27">#REF!</definedName>
    <definedName name="_6C_28">#REF!</definedName>
    <definedName name="_6C_29">#REF!</definedName>
    <definedName name="_6C_3">#REF!</definedName>
    <definedName name="_6C_30">#REF!</definedName>
    <definedName name="_6C_4">#REF!</definedName>
    <definedName name="_6C_5">#REF!</definedName>
    <definedName name="_6C_6">#REF!</definedName>
    <definedName name="_6C_7">#REF!</definedName>
    <definedName name="_6C_8">#REF!</definedName>
    <definedName name="_6C_9">#REF!</definedName>
    <definedName name="_6G__Extr">#REF!</definedName>
    <definedName name="_6Q1_">#REF!</definedName>
    <definedName name="_7">'[25]설직재-1'!#REF!</definedName>
    <definedName name="_7_">#N/A</definedName>
    <definedName name="_7_15_17_13.5_13.5">'[26]산출2-기기동력'!#REF!</definedName>
    <definedName name="_7_3__Crite">#REF!</definedName>
    <definedName name="_7_3_0Crite">'[16]#REF'!#REF!</definedName>
    <definedName name="_7_3_0Criteria">#REF!</definedName>
    <definedName name="_7A_1">#REF!</definedName>
    <definedName name="_7A_10">#REF!</definedName>
    <definedName name="_7A_11">#REF!</definedName>
    <definedName name="_7A_12">#REF!</definedName>
    <definedName name="_7A_13">#REF!</definedName>
    <definedName name="_7A_14">#REF!</definedName>
    <definedName name="_7A_15">#REF!</definedName>
    <definedName name="_7A_16">#REF!</definedName>
    <definedName name="_7A_17">#REF!</definedName>
    <definedName name="_7A_18">#REF!</definedName>
    <definedName name="_7A_19">#REF!</definedName>
    <definedName name="_7Á_1È_Ç">'[14]일위대가(계측기설치)'!#REF!</definedName>
    <definedName name="_7A_2">#REF!</definedName>
    <definedName name="_7A_20">#REF!</definedName>
    <definedName name="_7A_21">#REF!</definedName>
    <definedName name="_7A_22">#REF!</definedName>
    <definedName name="_7A_23">#REF!</definedName>
    <definedName name="_7A_24">#REF!</definedName>
    <definedName name="_7A_25">#REF!</definedName>
    <definedName name="_7A_26">#REF!</definedName>
    <definedName name="_7A_27">#REF!</definedName>
    <definedName name="_7A_28">#REF!</definedName>
    <definedName name="_7A_29">#REF!</definedName>
    <definedName name="_7A_3">#REF!</definedName>
    <definedName name="_7A_30">#REF!</definedName>
    <definedName name="_7A_4">#REF!</definedName>
    <definedName name="_7A_5">#REF!</definedName>
    <definedName name="_7A_6">#REF!</definedName>
    <definedName name="_7A_7">#REF!</definedName>
    <definedName name="_7A_8">#REF!</definedName>
    <definedName name="_7A_9">#REF!</definedName>
    <definedName name="_7B_1">#REF!</definedName>
    <definedName name="_7B_10">#REF!</definedName>
    <definedName name="_7B_11">#REF!</definedName>
    <definedName name="_7B_12">#REF!</definedName>
    <definedName name="_7B_13">#REF!</definedName>
    <definedName name="_7B_14">#REF!</definedName>
    <definedName name="_7B_15">#REF!</definedName>
    <definedName name="_7B_16">#REF!</definedName>
    <definedName name="_7B_17">#REF!</definedName>
    <definedName name="_7B_18">#REF!</definedName>
    <definedName name="_7B_19">#REF!</definedName>
    <definedName name="_7B_2">#REF!</definedName>
    <definedName name="_7B_20">#REF!</definedName>
    <definedName name="_7B_21">#REF!</definedName>
    <definedName name="_7B_22">#REF!</definedName>
    <definedName name="_7B_23">#REF!</definedName>
    <definedName name="_7B_24">#REF!</definedName>
    <definedName name="_7B_25">#REF!</definedName>
    <definedName name="_7B_26">#REF!</definedName>
    <definedName name="_7B_27">#REF!</definedName>
    <definedName name="_7B_28">#REF!</definedName>
    <definedName name="_7B_29">#REF!</definedName>
    <definedName name="_7B_3">#REF!</definedName>
    <definedName name="_7B_30">#REF!</definedName>
    <definedName name="_7B_4">#REF!</definedName>
    <definedName name="_7B_5">#REF!</definedName>
    <definedName name="_7B_6">#REF!</definedName>
    <definedName name="_7B_7">#REF!</definedName>
    <definedName name="_7B_8">#REF!</definedName>
    <definedName name="_7B_9">#REF!</definedName>
    <definedName name="_7C_1">#REF!</definedName>
    <definedName name="_7C_10">#REF!</definedName>
    <definedName name="_7C_11">#REF!</definedName>
    <definedName name="_7C_12">#REF!</definedName>
    <definedName name="_7C_13">#REF!</definedName>
    <definedName name="_7C_14">#REF!</definedName>
    <definedName name="_7C_15">#REF!</definedName>
    <definedName name="_7C_16">#REF!</definedName>
    <definedName name="_7C_17">#REF!</definedName>
    <definedName name="_7C_18">#REF!</definedName>
    <definedName name="_7C_19">#REF!</definedName>
    <definedName name="_7C_2">#REF!</definedName>
    <definedName name="_7C_20">#REF!</definedName>
    <definedName name="_7C_21">#REF!</definedName>
    <definedName name="_7C_22">#REF!</definedName>
    <definedName name="_7C_23">#REF!</definedName>
    <definedName name="_7C_24">#REF!</definedName>
    <definedName name="_7C_25">#REF!</definedName>
    <definedName name="_7C_26">#REF!</definedName>
    <definedName name="_7C_27">#REF!</definedName>
    <definedName name="_7C_28">#REF!</definedName>
    <definedName name="_7C_29">#REF!</definedName>
    <definedName name="_7C_3">#REF!</definedName>
    <definedName name="_7C_30">#REF!</definedName>
    <definedName name="_7C_4">#REF!</definedName>
    <definedName name="_7C_5">#REF!</definedName>
    <definedName name="_7C_6">#REF!</definedName>
    <definedName name="_7C_7">#REF!</definedName>
    <definedName name="_7C_8">#REF!</definedName>
    <definedName name="_7C_9">#REF!</definedName>
    <definedName name="_7Q2_">#REF!</definedName>
    <definedName name="_8_3__Criteria">#REF!</definedName>
    <definedName name="_8_3_0Crite">'[16]#REF'!#REF!</definedName>
    <definedName name="_8_3_0Criteria">#REF!</definedName>
    <definedName name="_8A_1">#REF!</definedName>
    <definedName name="_8A_10">#REF!</definedName>
    <definedName name="_8A_11">#REF!</definedName>
    <definedName name="_8A_12">#REF!</definedName>
    <definedName name="_8A_13">#REF!</definedName>
    <definedName name="_8A_14">#REF!</definedName>
    <definedName name="_8A_15">#REF!</definedName>
    <definedName name="_8A_16">#REF!</definedName>
    <definedName name="_8A_17">#REF!</definedName>
    <definedName name="_8A_18">#REF!</definedName>
    <definedName name="_8A_19">#REF!</definedName>
    <definedName name="_8A_2">#REF!</definedName>
    <definedName name="_8A_20">#REF!</definedName>
    <definedName name="_8A_21">#REF!</definedName>
    <definedName name="_8A_22">#REF!</definedName>
    <definedName name="_8A_23">#REF!</definedName>
    <definedName name="_8A_24">#REF!</definedName>
    <definedName name="_8A_25">#REF!</definedName>
    <definedName name="_8A_26">#REF!</definedName>
    <definedName name="_8A_27">#REF!</definedName>
    <definedName name="_8A_28">#REF!</definedName>
    <definedName name="_8A_29">#REF!</definedName>
    <definedName name="_8Á_2È_Ç">'[14]일위대가(계측기설치)'!#REF!</definedName>
    <definedName name="_8A_3">#REF!</definedName>
    <definedName name="_8A_30">#REF!</definedName>
    <definedName name="_8A_4">#REF!</definedName>
    <definedName name="_8A_5">#REF!</definedName>
    <definedName name="_8A_6">#REF!</definedName>
    <definedName name="_8A_7">#REF!</definedName>
    <definedName name="_8A_8">#REF!</definedName>
    <definedName name="_8A_9">#REF!</definedName>
    <definedName name="_8B_1">#REF!</definedName>
    <definedName name="_8B_10">#REF!</definedName>
    <definedName name="_8B_11">#REF!</definedName>
    <definedName name="_8B_12">#REF!</definedName>
    <definedName name="_8B_13">#REF!</definedName>
    <definedName name="_8B_14">#REF!</definedName>
    <definedName name="_8B_15">#REF!</definedName>
    <definedName name="_8B_16">#REF!</definedName>
    <definedName name="_8B_17">#REF!</definedName>
    <definedName name="_8B_18">#REF!</definedName>
    <definedName name="_8B_19">#REF!</definedName>
    <definedName name="_8B_2">#REF!</definedName>
    <definedName name="_8B_20">#REF!</definedName>
    <definedName name="_8B_21">#REF!</definedName>
    <definedName name="_8B_22">#REF!</definedName>
    <definedName name="_8B_23">#REF!</definedName>
    <definedName name="_8B_24">#REF!</definedName>
    <definedName name="_8B_25">#REF!</definedName>
    <definedName name="_8B_26">#REF!</definedName>
    <definedName name="_8B_27">#REF!</definedName>
    <definedName name="_8B_28">#REF!</definedName>
    <definedName name="_8B_29">#REF!</definedName>
    <definedName name="_8B_3">#REF!</definedName>
    <definedName name="_8B_30">#REF!</definedName>
    <definedName name="_8B_4">#REF!</definedName>
    <definedName name="_8B_5">#REF!</definedName>
    <definedName name="_8B_6">#REF!</definedName>
    <definedName name="_8B_7">#REF!</definedName>
    <definedName name="_8B_8">#REF!</definedName>
    <definedName name="_8B_9">#REF!</definedName>
    <definedName name="_8C_1">#REF!</definedName>
    <definedName name="_8C_10">#REF!</definedName>
    <definedName name="_8C_11">#REF!</definedName>
    <definedName name="_8C_12">#REF!</definedName>
    <definedName name="_8C_13">#REF!</definedName>
    <definedName name="_8C_14">#REF!</definedName>
    <definedName name="_8C_15">#REF!</definedName>
    <definedName name="_8C_16">#REF!</definedName>
    <definedName name="_8C_17">#REF!</definedName>
    <definedName name="_8C_18">#REF!</definedName>
    <definedName name="_8C_19">#REF!</definedName>
    <definedName name="_8C_2">#REF!</definedName>
    <definedName name="_8C_20">#REF!</definedName>
    <definedName name="_8C_21">#REF!</definedName>
    <definedName name="_8C_22">#REF!</definedName>
    <definedName name="_8C_23">#REF!</definedName>
    <definedName name="_8C_24">#REF!</definedName>
    <definedName name="_8C_25">#REF!</definedName>
    <definedName name="_8C_26">#REF!</definedName>
    <definedName name="_8C_27">#REF!</definedName>
    <definedName name="_8C_28">#REF!</definedName>
    <definedName name="_8C_29">#REF!</definedName>
    <definedName name="_8C_3">#REF!</definedName>
    <definedName name="_8C_30">#REF!</definedName>
    <definedName name="_8C_4">#REF!</definedName>
    <definedName name="_8C_5">#REF!</definedName>
    <definedName name="_8C_6">#REF!</definedName>
    <definedName name="_8C_7">#REF!</definedName>
    <definedName name="_8C_8">#REF!</definedName>
    <definedName name="_8C_9">#REF!</definedName>
    <definedName name="_8G__Extract">#REF!</definedName>
    <definedName name="_8Q3_">#REF!</definedName>
    <definedName name="_9_3__Criteria">#REF!</definedName>
    <definedName name="_9_Á_1È_Ç">'[14]일위대가(계측기설치)'!#REF!</definedName>
    <definedName name="_99_상반기시중노임">#REF!</definedName>
    <definedName name="_99_하반기시중노임">#REF!</definedName>
    <definedName name="_9A_1">#REF!</definedName>
    <definedName name="_9A_10">#REF!</definedName>
    <definedName name="_9A_11">#REF!</definedName>
    <definedName name="_9A_12">#REF!</definedName>
    <definedName name="_9A_13">#REF!</definedName>
    <definedName name="_9A_14">#REF!</definedName>
    <definedName name="_9A_15">#REF!</definedName>
    <definedName name="_9A_16">#REF!</definedName>
    <definedName name="_9A_17">#REF!</definedName>
    <definedName name="_9A_18">#REF!</definedName>
    <definedName name="_9A_19">#REF!</definedName>
    <definedName name="_9A_2">#REF!</definedName>
    <definedName name="_9A_20">#REF!</definedName>
    <definedName name="_9A_21">#REF!</definedName>
    <definedName name="_9A_22">#REF!</definedName>
    <definedName name="_9A_23">#REF!</definedName>
    <definedName name="_9A_24">#REF!</definedName>
    <definedName name="_9A_25">#REF!</definedName>
    <definedName name="_9A_26">#REF!</definedName>
    <definedName name="_9A_27">#REF!</definedName>
    <definedName name="_9A_28">#REF!</definedName>
    <definedName name="_9A_29">#REF!</definedName>
    <definedName name="_9A_3">#REF!</definedName>
    <definedName name="_9A_30">#REF!</definedName>
    <definedName name="_9Á_3È_Ç">'[14]일위대가(계측기설치)'!#REF!</definedName>
    <definedName name="_9A_4">#REF!</definedName>
    <definedName name="_9A_5">#REF!</definedName>
    <definedName name="_9A_6">#REF!</definedName>
    <definedName name="_9A_7">#REF!</definedName>
    <definedName name="_9A_8">#REF!</definedName>
    <definedName name="_9A_9">#REF!</definedName>
    <definedName name="_9B_1">#REF!</definedName>
    <definedName name="_9B_10">#REF!</definedName>
    <definedName name="_9B_11">#REF!</definedName>
    <definedName name="_9B_12">#REF!</definedName>
    <definedName name="_9B_13">#REF!</definedName>
    <definedName name="_9B_14">#REF!</definedName>
    <definedName name="_9B_15">#REF!</definedName>
    <definedName name="_9B_16">#REF!</definedName>
    <definedName name="_9B_17">#REF!</definedName>
    <definedName name="_9B_18">#REF!</definedName>
    <definedName name="_9B_19">#REF!</definedName>
    <definedName name="_9B_2">#REF!</definedName>
    <definedName name="_9B_20">#REF!</definedName>
    <definedName name="_9B_21">#REF!</definedName>
    <definedName name="_9B_22">#REF!</definedName>
    <definedName name="_9B_23">#REF!</definedName>
    <definedName name="_9B_24">#REF!</definedName>
    <definedName name="_9B_25">#REF!</definedName>
    <definedName name="_9B_26">#REF!</definedName>
    <definedName name="_9B_27">#REF!</definedName>
    <definedName name="_9B_28">#REF!</definedName>
    <definedName name="_9B_29">#REF!</definedName>
    <definedName name="_9B_3">#REF!</definedName>
    <definedName name="_9B_30">#REF!</definedName>
    <definedName name="_9B_4">#REF!</definedName>
    <definedName name="_9B_5">#REF!</definedName>
    <definedName name="_9B_6">#REF!</definedName>
    <definedName name="_9B_7">#REF!</definedName>
    <definedName name="_9B_8">#REF!</definedName>
    <definedName name="_9B_9">#REF!</definedName>
    <definedName name="_9C_1">#REF!</definedName>
    <definedName name="_9C_10">#REF!</definedName>
    <definedName name="_9C_11">#REF!</definedName>
    <definedName name="_9C_12">#REF!</definedName>
    <definedName name="_9C_13">#REF!</definedName>
    <definedName name="_9C_14">#REF!</definedName>
    <definedName name="_9C_15">#REF!</definedName>
    <definedName name="_9C_16">#REF!</definedName>
    <definedName name="_9C_17">#REF!</definedName>
    <definedName name="_9C_18">#REF!</definedName>
    <definedName name="_9C_19">#REF!</definedName>
    <definedName name="_9C_2">#REF!</definedName>
    <definedName name="_9C_20">#REF!</definedName>
    <definedName name="_9C_21">#REF!</definedName>
    <definedName name="_9C_22">#REF!</definedName>
    <definedName name="_9C_23">#REF!</definedName>
    <definedName name="_9C_24">#REF!</definedName>
    <definedName name="_9C_25">#REF!</definedName>
    <definedName name="_9C_26">#REF!</definedName>
    <definedName name="_9C_27">#REF!</definedName>
    <definedName name="_9C_28">#REF!</definedName>
    <definedName name="_9C_29">#REF!</definedName>
    <definedName name="_9C_3">#REF!</definedName>
    <definedName name="_9C_30">#REF!</definedName>
    <definedName name="_9C_4">#REF!</definedName>
    <definedName name="_9C_5">#REF!</definedName>
    <definedName name="_9C_6">#REF!</definedName>
    <definedName name="_9C_7">#REF!</definedName>
    <definedName name="_9C_8">#REF!</definedName>
    <definedName name="_9C_9">#REF!</definedName>
    <definedName name="_9G_0Extr">#REF!</definedName>
    <definedName name="_9단">#REF!</definedName>
    <definedName name="_A100000">#REF!</definedName>
    <definedName name="_A183154">#REF!</definedName>
    <definedName name="_A69999">#REF!</definedName>
    <definedName name="_A99999">#REF!</definedName>
    <definedName name="_AA158221">#REF!</definedName>
    <definedName name="_aab42">#REF!</definedName>
    <definedName name="_aasseil" hidden="1">#REF!</definedName>
    <definedName name="_abecrombie" hidden="1">#REF!</definedName>
    <definedName name="_AE" hidden="1">#REF!</definedName>
    <definedName name="_aeaer">#REF!</definedName>
    <definedName name="_aeifel" hidden="1">#REF!</definedName>
    <definedName name="_aeiilll2" hidden="1">#REF!</definedName>
    <definedName name="_aewil" hidden="1">#REF!</definedName>
    <definedName name="_aidldlf" hidden="1">#REF!</definedName>
    <definedName name="_aill" hidden="1">#REF!</definedName>
    <definedName name="_aill2" hidden="1">#REF!</definedName>
    <definedName name="_aiooips" hidden="1">#REF!</definedName>
    <definedName name="_aksdl" hidden="1">#REF!</definedName>
    <definedName name="_akzio" hidden="1">#REF!</definedName>
    <definedName name="_alpqpdi" hidden="1">#REF!</definedName>
    <definedName name="_AMT1">#REF!</definedName>
    <definedName name="_AMT2">#REF!</definedName>
    <definedName name="_AMT3">#REF!</definedName>
    <definedName name="_aoiaiei" hidden="1">#REF!</definedName>
    <definedName name="_ap2" hidden="1">#REF!</definedName>
    <definedName name="_apfdkd" hidden="1">#REF!</definedName>
    <definedName name="_aseil" hidden="1">#REF!</definedName>
    <definedName name="_asill" hidden="1">#REF!</definedName>
    <definedName name="_asilll" hidden="1">#REF!</definedName>
    <definedName name="_asldsl" hidden="1">#REF!</definedName>
    <definedName name="_assiill" hidden="1">#REF!</definedName>
    <definedName name="_B22">[27]일위대가!$A$1400:$IV$1413=[27]일위대가!$A$1400</definedName>
    <definedName name="_badbu">#REF!</definedName>
    <definedName name="_baedd">#REF!</definedName>
    <definedName name="_batata">#REF!</definedName>
    <definedName name="_biblsl" hidden="1">#REF!</definedName>
    <definedName name="_bilil" hidden="1">#REF!</definedName>
    <definedName name="_bill" hidden="1">#REF!</definedName>
    <definedName name="_C100000">#REF!</definedName>
    <definedName name="_CAL2291">[28]선로정수계산!$A$374:$R$382</definedName>
    <definedName name="_CAL2292">[28]선로정수계산!$A$402:$R$410</definedName>
    <definedName name="_CAL2293">[28]선로정수계산!$A$430:$R$438</definedName>
    <definedName name="_CAL331">[28]선로정수계산!$A$122:$R$136</definedName>
    <definedName name="_CAL332">[28]선로정수계산!$A$150:$R$164</definedName>
    <definedName name="_CAL333">[28]선로정수계산!$A$178:$R$192</definedName>
    <definedName name="_CAL3333">[28]선로정수계산!$A$206:$R$215</definedName>
    <definedName name="_CAL601">[28]선로정수계산!$A$10:$R$27</definedName>
    <definedName name="_CAL602">[28]선로정수계산!$A$38:$R$55</definedName>
    <definedName name="_CAL603">[28]선로정수계산!$A$66:$R$83</definedName>
    <definedName name="_CAL6033">[28]선로정수계산!$A$94:$R$106</definedName>
    <definedName name="_CAL661">[28]선로정수계산!$A$234:$R$248</definedName>
    <definedName name="_CAL662">[28]선로정수계산!$A$262:$R$276</definedName>
    <definedName name="_CAL663">[28]선로정수계산!$A$290:$R$304</definedName>
    <definedName name="_CAL6633">[28]선로정수계산!$A$318:$R$327</definedName>
    <definedName name="_cceeil" hidden="1">#REF!</definedName>
    <definedName name="_ccill" hidden="1">#REF!</definedName>
    <definedName name="_cdill" hidden="1">#REF!</definedName>
    <definedName name="_CDT1">#REF!</definedName>
    <definedName name="_CDT2">#REF!</definedName>
    <definedName name="_CDT3">#REF!</definedName>
    <definedName name="_cfecil" hidden="1">#REF!</definedName>
    <definedName name="_cfelllss" hidden="1">#REF!</definedName>
    <definedName name="_cicile" hidden="1">#REF!</definedName>
    <definedName name="_cill" hidden="1">#REF!</definedName>
    <definedName name="_ck" hidden="1">#REF!</definedName>
    <definedName name="_cp외자구입재료비">#REF!</definedName>
    <definedName name="_d2jkjl" hidden="1">#REF!</definedName>
    <definedName name="_d3fefe" hidden="1">#REF!</definedName>
    <definedName name="_daeidl" hidden="1">#REF!</definedName>
    <definedName name="_daeiel" hidden="1">#REF!</definedName>
    <definedName name="_dail" hidden="1">#REF!</definedName>
    <definedName name="_daiweo2">#REF!</definedName>
    <definedName name="_data">#REF!</definedName>
    <definedName name="_database">#REF!</definedName>
    <definedName name="_databs">#REF!</definedName>
    <definedName name="_datata">#REF!</definedName>
    <definedName name="_dbasd">#REF!</definedName>
    <definedName name="_dcccil" hidden="1">#REF!</definedName>
    <definedName name="_ddaill" hidden="1">#REF!</definedName>
    <definedName name="_ddbbsa">#REF!</definedName>
    <definedName name="_ddd" hidden="1">#REF!</definedName>
    <definedName name="_dddilaa" hidden="1">#REF!</definedName>
    <definedName name="_ddeil" hidden="1">#REF!</definedName>
    <definedName name="_ddeil33" hidden="1">#REF!</definedName>
    <definedName name="_ddfefe" hidden="1">#REF!</definedName>
    <definedName name="_ddffii" hidden="1">#REF!</definedName>
    <definedName name="_ddiiwso" hidden="1">#REF!</definedName>
    <definedName name="_ddill" hidden="1">#REF!</definedName>
    <definedName name="_ddliflil" hidden="1">#REF!</definedName>
    <definedName name="_ddsoifio" hidden="1">#REF!</definedName>
    <definedName name="_de239" hidden="1">#REF!</definedName>
    <definedName name="_defeil" hidden="1">#REF!</definedName>
    <definedName name="_deraw" hidden="1">#REF!</definedName>
    <definedName name="_dfaer" hidden="1">#REF!</definedName>
    <definedName name="_dfdfwop">#REF!</definedName>
    <definedName name="_dfdk" hidden="1">#REF!</definedName>
    <definedName name="_dfdkk3" hidden="1">#REF!</definedName>
    <definedName name="_dfeil" hidden="1">#REF!</definedName>
    <definedName name="_dfidifl" hidden="1">#REF!</definedName>
    <definedName name="_dfiefl23" hidden="1">#REF!</definedName>
    <definedName name="_dfieifoi" hidden="1">#REF!</definedName>
    <definedName name="_dfifeioil." hidden="1">#REF!</definedName>
    <definedName name="_dfifoie" hidden="1">#REF!</definedName>
    <definedName name="_dfiieee" hidden="1">#REF!</definedName>
    <definedName name="_dfill" hidden="1">#REF!</definedName>
    <definedName name="_dfkffja" hidden="1">#REF!</definedName>
    <definedName name="_dfklsfjw" hidden="1">#REF!</definedName>
    <definedName name="_dfksljfsew" hidden="1">#REF!</definedName>
    <definedName name="_dflfoieoi" hidden="1">#REF!</definedName>
    <definedName name="_dfmill" hidden="1">#REF!</definedName>
    <definedName name="_dfpqp" hidden="1">#REF!</definedName>
    <definedName name="_dfpqpas" hidden="1">#REF!</definedName>
    <definedName name="_dfuidfo" hidden="1">#REF!</definedName>
    <definedName name="_dfyyyieiel" hidden="1">#REF!</definedName>
    <definedName name="_dhihil" hidden="1">#REF!</definedName>
    <definedName name="_diael2" hidden="1">#REF!</definedName>
    <definedName name="_dicicliwliw" hidden="1">#REF!</definedName>
    <definedName name="_didl" hidden="1">#REF!</definedName>
    <definedName name="_didlifdi" hidden="1">#REF!</definedName>
    <definedName name="_dieireo" hidden="1">#REF!</definedName>
    <definedName name="_diewoiewl" hidden="1">#REF!</definedName>
    <definedName name="_difdlf" hidden="1">#REF!</definedName>
    <definedName name="_difefiel" hidden="1">#REF!</definedName>
    <definedName name="_difeifoie" hidden="1">#REF!</definedName>
    <definedName name="_difeowfla" hidden="1">#REF!</definedName>
    <definedName name="_difieifl" hidden="1">#REF!</definedName>
    <definedName name="_difiill" hidden="1">#REF!</definedName>
    <definedName name="_difisel" hidden="1">#REF!</definedName>
    <definedName name="_difiwi" hidden="1">#REF!</definedName>
    <definedName name="_difjdii" hidden="1">#REF!</definedName>
    <definedName name="_difoiwo43" hidden="1">#REF!</definedName>
    <definedName name="_difowo2" hidden="1">#REF!</definedName>
    <definedName name="_difpwpe" hidden="1">#REF!</definedName>
    <definedName name="_diieidid" hidden="1">#REF!</definedName>
    <definedName name="_diiooo" hidden="1">#REF!</definedName>
    <definedName name="_dill" hidden="1">#REF!</definedName>
    <definedName name="_dill2" hidden="1">#REF!</definedName>
    <definedName name="_disilefil" hidden="1">#REF!</definedName>
    <definedName name="_Dist_Bin" hidden="1">#REF!</definedName>
    <definedName name="_Dist_Values" hidden="1">#REF!</definedName>
    <definedName name="_DISTDATA">#REF!</definedName>
    <definedName name="_diww3" hidden="1">#REF!</definedName>
    <definedName name="_dizilew" hidden="1">#REF!</definedName>
    <definedName name="_djfddslf" hidden="1">#REF!</definedName>
    <definedName name="_dkdidiio" hidden="1">#REF!</definedName>
    <definedName name="_dkdiri" hidden="1">#REF!</definedName>
    <definedName name="_dkdkd" hidden="1">#REF!</definedName>
    <definedName name="_dkf" hidden="1">#REF!</definedName>
    <definedName name="_dkfdi" hidden="1">#REF!</definedName>
    <definedName name="_dkfdkjfe" hidden="1">#REF!</definedName>
    <definedName name="_dkfeoi" hidden="1">#REF!</definedName>
    <definedName name="_dkfiefll2" hidden="1">#REF!</definedName>
    <definedName name="_dkfiewo" hidden="1">#REF!</definedName>
    <definedName name="_dkfjfwm" hidden="1">#REF!</definedName>
    <definedName name="_dkfjwio" hidden="1">#REF!</definedName>
    <definedName name="_dkfkd" hidden="1">#REF!</definedName>
    <definedName name="_dkfkoiw" hidden="1">#REF!</definedName>
    <definedName name="_dkfks" hidden="1">#REF!</definedName>
    <definedName name="_dkflkkl" hidden="1">#REF!</definedName>
    <definedName name="_dkflsilel" hidden="1">#REF!</definedName>
    <definedName name="_dkfol" hidden="1">#REF!</definedName>
    <definedName name="_dklao" hidden="1">#REF!</definedName>
    <definedName name="_dkldfiip" hidden="1">#REF!</definedName>
    <definedName name="_dkldlfeoi" hidden="1">#REF!</definedName>
    <definedName name="_dklfelkfl" hidden="1">#REF!</definedName>
    <definedName name="_dklsajfqp" hidden="1">#REF!</definedName>
    <definedName name="_dksislseoi" hidden="1">#REF!</definedName>
    <definedName name="_dkskfkd" hidden="1">#REF!</definedName>
    <definedName name="_dksmil" hidden="1">#REF!</definedName>
    <definedName name="_dkzpekf" hidden="1">#REF!</definedName>
    <definedName name="_dlfwo" hidden="1">#REF!</definedName>
    <definedName name="_dncidcl" hidden="1">#REF!</definedName>
    <definedName name="_dofiei" hidden="1">#REF!</definedName>
    <definedName name="_dofjeio" hidden="1">#REF!</definedName>
    <definedName name="_DOG1">#REF!</definedName>
    <definedName name="_DOG2">#REF!</definedName>
    <definedName name="_DOG22">#REF!</definedName>
    <definedName name="_DOG3">#REF!</definedName>
    <definedName name="_DOG33">#REF!</definedName>
    <definedName name="_DOG4">#REF!</definedName>
    <definedName name="_dopqmwe" hidden="1">#REF!</definedName>
    <definedName name="_dososw" hidden="1">#REF!</definedName>
    <definedName name="_dpds" hidden="1">#REF!</definedName>
    <definedName name="_dpge" hidden="1">#REF!</definedName>
    <definedName name="_dpill" hidden="1">#REF!</definedName>
    <definedName name="_dppei" hidden="1">#REF!</definedName>
    <definedName name="_dpspdsph" hidden="1">#REF!</definedName>
    <definedName name="_drea">#REF!</definedName>
    <definedName name="_dreirill" hidden="1">#REF!</definedName>
    <definedName name="_dsdoifo" hidden="1">#REF!</definedName>
    <definedName name="_dsf23">[29]철거산출근거!#REF!</definedName>
    <definedName name="_dsfill" hidden="1">#REF!</definedName>
    <definedName name="_dsfioq" hidden="1">#REF!</definedName>
    <definedName name="_dsoixiz" hidden="1">#REF!</definedName>
    <definedName name="_dspdp" hidden="1">#REF!</definedName>
    <definedName name="_dy8ielfey" hidden="1">#REF!</definedName>
    <definedName name="_E7_E9_E11_E13_">#N/A</definedName>
    <definedName name="_edail" hidden="1">#REF!</definedName>
    <definedName name="_eddfill" hidden="1">#REF!</definedName>
    <definedName name="_eddil" hidden="1">#REF!</definedName>
    <definedName name="_edfil" hidden="1">#REF!</definedName>
    <definedName name="_edfil2" hidden="1">#REF!</definedName>
    <definedName name="_edield" hidden="1">#REF!</definedName>
    <definedName name="_edkfoidoi" hidden="1">#REF!</definedName>
    <definedName name="_eeill" hidden="1">#REF!</definedName>
    <definedName name="_efdcil" hidden="1">#REF!</definedName>
    <definedName name="_efefeapq" hidden="1">#REF!</definedName>
    <definedName name="_efefeif" hidden="1">#REF!</definedName>
    <definedName name="_efefk" hidden="1">#REF!</definedName>
    <definedName name="_effw" hidden="1">#REF!</definedName>
    <definedName name="_efil" hidden="1">#REF!</definedName>
    <definedName name="_efil2" hidden="1">#REF!</definedName>
    <definedName name="_efila" hidden="1">#REF!</definedName>
    <definedName name="_efile" hidden="1">#REF!</definedName>
    <definedName name="_efoiejfeoi" hidden="1">#REF!</definedName>
    <definedName name="_efril" hidden="1">#REF!</definedName>
    <definedName name="_egdeabs">#REF!</definedName>
    <definedName name="_eiafl" hidden="1">#REF!</definedName>
    <definedName name="_eifef">#REF!</definedName>
    <definedName name="_eiffel" hidden="1">#REF!</definedName>
    <definedName name="_eifiefoi" hidden="1">#REF!</definedName>
    <definedName name="_eififi09" hidden="1">#REF!</definedName>
    <definedName name="_eiflweil" hidden="1">#REF!</definedName>
    <definedName name="_eifoewf" hidden="1">#REF!</definedName>
    <definedName name="_eifugil" hidden="1">#REF!</definedName>
    <definedName name="_eiifeo" hidden="1">#REF!</definedName>
    <definedName name="_eiil" hidden="1">#REF!</definedName>
    <definedName name="_eiill" hidden="1">#REF!</definedName>
    <definedName name="_eill" hidden="1">#REF!</definedName>
    <definedName name="_eilwwl" hidden="1">#REF!</definedName>
    <definedName name="_eiofoiewoi" hidden="1">#REF!</definedName>
    <definedName name="_eiofoifoi" hidden="1">#REF!</definedName>
    <definedName name="_eiol" hidden="1">#REF!</definedName>
    <definedName name="_eiolli" hidden="1">#REF!</definedName>
    <definedName name="_eiowfp" hidden="1">#REF!</definedName>
    <definedName name="_eireoi" hidden="1">#REF!</definedName>
    <definedName name="_eiroifo" hidden="1">#REF!</definedName>
    <definedName name="_eiwioqug" hidden="1">#REF!</definedName>
    <definedName name="_eiwofil" hidden="1">#REF!</definedName>
    <definedName name="_eiwofka" hidden="1">#REF!</definedName>
    <definedName name="_eiwoflsd" hidden="1">#REF!</definedName>
    <definedName name="_eiwowe32" hidden="1">#REF!</definedName>
    <definedName name="_eizo" hidden="1">#REF!</definedName>
    <definedName name="_ekdo" hidden="1">#REF!</definedName>
    <definedName name="_ekfjefoie" hidden="1">#REF!</definedName>
    <definedName name="_ekiwewoiweo" hidden="1">#REF!</definedName>
    <definedName name="_ekofok" hidden="1">#REF!</definedName>
    <definedName name="_ekqge" hidden="1">#REF!</definedName>
    <definedName name="_ekrieoi" hidden="1">#REF!</definedName>
    <definedName name="_ELP100">#REF!</definedName>
    <definedName name="_ELP50">#REF!</definedName>
    <definedName name="_ELP80">#REF!</definedName>
    <definedName name="_eoeoewow" hidden="1">#REF!</definedName>
    <definedName name="_eofoweo" hidden="1">#REF!</definedName>
    <definedName name="_eofzdk" hidden="1">#REF!</definedName>
    <definedName name="_eoifweoifeo" hidden="1">#REF!</definedName>
    <definedName name="_eoiooata">#REF!</definedName>
    <definedName name="_eoiw9" hidden="1">#REF!</definedName>
    <definedName name="_epepek" hidden="1">#REF!</definedName>
    <definedName name="_eppeox" hidden="1">#REF!</definedName>
    <definedName name="_epqsk" hidden="1">#REF!</definedName>
    <definedName name="_epqzazkd" hidden="1">#REF!</definedName>
    <definedName name="_eqed" hidden="1">#REF!</definedName>
    <definedName name="_ererqdbs">#REF!</definedName>
    <definedName name="_eress">#REF!</definedName>
    <definedName name="_erfeil" hidden="1">#REF!</definedName>
    <definedName name="_erffe" hidden="1">#REF!</definedName>
    <definedName name="_eridl" hidden="1">#REF!</definedName>
    <definedName name="_erie" hidden="1">#REF!</definedName>
    <definedName name="_erilff" hidden="1">#REF!</definedName>
    <definedName name="_erill" hidden="1">#REF!</definedName>
    <definedName name="_erilseil" hidden="1">#REF!</definedName>
    <definedName name="_eriwl" hidden="1">#REF!</definedName>
    <definedName name="_ernill" hidden="1">#REF!</definedName>
    <definedName name="_errza" hidden="1">#REF!</definedName>
    <definedName name="_ervil" hidden="1">#REF!</definedName>
    <definedName name="_erwaaz" hidden="1">#REF!</definedName>
    <definedName name="_etkill" hidden="1">#REF!</definedName>
    <definedName name="_eudifil" hidden="1">#REF!</definedName>
    <definedName name="_eweilld" hidden="1">#REF!</definedName>
    <definedName name="_ewivio" hidden="1">#REF!</definedName>
    <definedName name="_eww09r0" hidden="1">#REF!</definedName>
    <definedName name="_faeil" hidden="1">#REF!</definedName>
    <definedName name="_faeill" hidden="1">#REF!</definedName>
    <definedName name="_faeqil" hidden="1">#REF!</definedName>
    <definedName name="_faiel" hidden="1">#REF!</definedName>
    <definedName name="_faielfiefli" hidden="1">#REF!</definedName>
    <definedName name="_fail" hidden="1">#REF!</definedName>
    <definedName name="_fail2" hidden="1">#REF!</definedName>
    <definedName name="_failee3" hidden="1">#REF!</definedName>
    <definedName name="_faill" hidden="1">#REF!</definedName>
    <definedName name="_fall" hidden="1">#REF!</definedName>
    <definedName name="_fbill" hidden="1">#REF!</definedName>
    <definedName name="_fcill" hidden="1">#REF!</definedName>
    <definedName name="_fdafail" hidden="1">#REF!</definedName>
    <definedName name="_fdffe" hidden="1">#REF!</definedName>
    <definedName name="_fdfil" hidden="1">#REF!</definedName>
    <definedName name="_fdgil" hidden="1">#REF!</definedName>
    <definedName name="_fdiaielfl" hidden="1">#REF!</definedName>
    <definedName name="_fdidfivli" hidden="1">#REF!</definedName>
    <definedName name="_fdifdll" hidden="1">#REF!</definedName>
    <definedName name="_fdill" hidden="1">#REF!</definedName>
    <definedName name="_fdk" hidden="1">#REF!</definedName>
    <definedName name="_fe03l" hidden="1">#REF!</definedName>
    <definedName name="_feaail" hidden="1">#REF!</definedName>
    <definedName name="_feaill" hidden="1">#REF!</definedName>
    <definedName name="_fedeil" hidden="1">#REF!</definedName>
    <definedName name="_fediil" hidden="1">#REF!</definedName>
    <definedName name="_fee93l" hidden="1">#REF!</definedName>
    <definedName name="_feekfkl" hidden="1">#REF!</definedName>
    <definedName name="_feeri" hidden="1">#REF!</definedName>
    <definedName name="_feerirl" hidden="1">#REF!</definedName>
    <definedName name="_fefdwil" hidden="1">#REF!</definedName>
    <definedName name="_fefe" hidden="1">#REF!</definedName>
    <definedName name="_fefeill" hidden="1">#REF!</definedName>
    <definedName name="_fefek" hidden="1">#REF!</definedName>
    <definedName name="_fefiiss" hidden="1">#REF!</definedName>
    <definedName name="_fefil2" hidden="1">#REF!</definedName>
    <definedName name="_fefiwll" hidden="1">#REF!</definedName>
    <definedName name="_fefiwo2" hidden="1">#REF!</definedName>
    <definedName name="_fefkdgil" hidden="1">#REF!</definedName>
    <definedName name="_fei2" hidden="1">#REF!</definedName>
    <definedName name="_fei2sl" hidden="1">#REF!</definedName>
    <definedName name="_feifez" hidden="1">#REF!</definedName>
    <definedName name="_feifl" hidden="1">#REF!</definedName>
    <definedName name="_feifle2" hidden="1">#REF!</definedName>
    <definedName name="_feiiidf" hidden="1">#REF!</definedName>
    <definedName name="_feiiql" hidden="1">#REF!</definedName>
    <definedName name="_feiiweil" hidden="1">#REF!</definedName>
    <definedName name="_feil" hidden="1">#REF!</definedName>
    <definedName name="_feil2" hidden="1">#REF!</definedName>
    <definedName name="_feil3" hidden="1">#REF!</definedName>
    <definedName name="_feil33" hidden="1">#REF!</definedName>
    <definedName name="_feild" hidden="1">#REF!</definedName>
    <definedName name="_feilf" hidden="1">#REF!</definedName>
    <definedName name="_feilff" hidden="1">#REF!</definedName>
    <definedName name="_feilli2" hidden="1">#REF!</definedName>
    <definedName name="_feillw" hidden="1">#REF!</definedName>
    <definedName name="_feilsd" hidden="1">#REF!</definedName>
    <definedName name="_feilss2" hidden="1">#REF!</definedName>
    <definedName name="_feilsse" hidden="1">#REF!</definedName>
    <definedName name="_felle" hidden="1">#REF!</definedName>
    <definedName name="_feoifif" hidden="1">#REF!</definedName>
    <definedName name="_feoiio2z" hidden="1">#REF!</definedName>
    <definedName name="_feoijfoij" hidden="1">#REF!</definedName>
    <definedName name="_feopw" hidden="1">#REF!</definedName>
    <definedName name="_feoq2" hidden="1">#REF!</definedName>
    <definedName name="_fereils" hidden="1">#REF!</definedName>
    <definedName name="_ferereril" hidden="1">#REF!</definedName>
    <definedName name="_fesdil" hidden="1">#REF!</definedName>
    <definedName name="_feseils" hidden="1">#REF!</definedName>
    <definedName name="_fesil" hidden="1">#REF!</definedName>
    <definedName name="_ffddl" hidden="1">#REF!</definedName>
    <definedName name="_ffeeiil2" hidden="1">#REF!</definedName>
    <definedName name="_ffefil3" hidden="1">#REF!</definedName>
    <definedName name="_ffeiile" hidden="1">#REF!</definedName>
    <definedName name="_ffeil" hidden="1">#REF!</definedName>
    <definedName name="_ffeil2" hidden="1">#REF!</definedName>
    <definedName name="_ffeilol" hidden="1">#REF!</definedName>
    <definedName name="_ffeilssl" hidden="1">#REF!</definedName>
    <definedName name="_ffeipe" hidden="1">#REF!</definedName>
    <definedName name="_ffiill" hidden="1">#REF!</definedName>
    <definedName name="_ffill" hidden="1">#REF!</definedName>
    <definedName name="_ffkefe" hidden="1">#REF!</definedName>
    <definedName name="_fgegeil" hidden="1">#REF!</definedName>
    <definedName name="_fggg">#REF!</definedName>
    <definedName name="_ficil2" hidden="1">#REF!</definedName>
    <definedName name="_fidoifdoi" hidden="1">#REF!</definedName>
    <definedName name="_fieeli" hidden="1">#REF!</definedName>
    <definedName name="_fiefie" hidden="1">#REF!</definedName>
    <definedName name="_fiefiel" hidden="1">#REF!</definedName>
    <definedName name="_fiefieli3" hidden="1">#REF!</definedName>
    <definedName name="_fiefieofo3" hidden="1">#REF!</definedName>
    <definedName name="_fiefiol" hidden="1">#REF!</definedName>
    <definedName name="_fiefl3" hidden="1">#REF!</definedName>
    <definedName name="_fieflefi" hidden="1">#REF!</definedName>
    <definedName name="_fieflilsz" hidden="1">#REF!</definedName>
    <definedName name="_fieflwsz" hidden="1">#REF!</definedName>
    <definedName name="_fiefoeieil" hidden="1">#REF!</definedName>
    <definedName name="_fiefoieoi" hidden="1">#REF!</definedName>
    <definedName name="_fiei" hidden="1">#REF!</definedName>
    <definedName name="_fieige" hidden="1">#REF!</definedName>
    <definedName name="_fieiogjmml" hidden="1">#REF!</definedName>
    <definedName name="_fiel" hidden="1">#REF!</definedName>
    <definedName name="_fielef2" hidden="1">#REF!</definedName>
    <definedName name="_fielfci" hidden="1">#REF!</definedName>
    <definedName name="_fielfld" hidden="1">#REF!</definedName>
    <definedName name="_fielifli" hidden="1">#REF!</definedName>
    <definedName name="_fielifwle2" hidden="1">#REF!</definedName>
    <definedName name="_fiell" hidden="1">#REF!</definedName>
    <definedName name="_fieoss" hidden="1">#REF!</definedName>
    <definedName name="_fieoz" hidden="1">#REF!</definedName>
    <definedName name="_fiieiove" hidden="1">#REF!</definedName>
    <definedName name="_fiioeo3" hidden="1">#REF!</definedName>
    <definedName name="_Fil" hidden="1">#REF!</definedName>
    <definedName name="_fil2" hidden="1">#REF!</definedName>
    <definedName name="_fil3" hidden="1">#REF!</definedName>
    <definedName name="_file2" hidden="1">#REF!</definedName>
    <definedName name="_filell2" hidden="1">#REF!</definedName>
    <definedName name="_Fill" localSheetId="6" hidden="1">#REF!</definedName>
    <definedName name="_Fill" localSheetId="5" hidden="1">#REF!</definedName>
    <definedName name="_Fill" hidden="1">#REF!</definedName>
    <definedName name="_fill1" hidden="1">#REF!</definedName>
    <definedName name="_fill2" hidden="1">#REF!</definedName>
    <definedName name="_fill3" hidden="1">#REF!</definedName>
    <definedName name="_fille" hidden="1">#REF!</definedName>
    <definedName name="_fills" hidden="1">#REF!</definedName>
    <definedName name="_xlnm._FilterDatabase" localSheetId="2" hidden="1">총괄집계표!#REF!</definedName>
    <definedName name="_xlnm._FilterDatabase" hidden="1">#REF!</definedName>
    <definedName name="_fiooe" hidden="1">#REF!</definedName>
    <definedName name="_fiqoek" hidden="1">#REF!</definedName>
    <definedName name="_fiqpziem" hidden="1">#REF!</definedName>
    <definedName name="_Fir1">#REF!</definedName>
    <definedName name="_Fir2">#REF!</definedName>
    <definedName name="_fjnfqip" hidden="1">#REF!</definedName>
    <definedName name="_fjowo" hidden="1">#REF!</definedName>
    <definedName name="_fkdfie3" hidden="1">#REF!</definedName>
    <definedName name="_fkefie" hidden="1">#REF!</definedName>
    <definedName name="_fkefilel" hidden="1">#REF!</definedName>
    <definedName name="_fkeifeil" hidden="1">#REF!</definedName>
    <definedName name="_fkekfe" hidden="1">#REF!</definedName>
    <definedName name="_fkldfifewo" hidden="1">#REF!</definedName>
    <definedName name="_fkvviil" hidden="1">#REF!</definedName>
    <definedName name="_fldflei" hidden="1">#REF!</definedName>
    <definedName name="_flelflei" hidden="1">#REF!</definedName>
    <definedName name="_flfilf" hidden="1">#REF!</definedName>
    <definedName name="_fll2" hidden="1">#REF!</definedName>
    <definedName name="_flle2i" hidden="1">#REF!</definedName>
    <definedName name="_floooccz" hidden="1">#REF!</definedName>
    <definedName name="_fmikill" hidden="1">#REF!</definedName>
    <definedName name="_fneflkef" hidden="1">#REF!</definedName>
    <definedName name="_foewoifoi" hidden="1">#REF!</definedName>
    <definedName name="_foieoeil" hidden="1">#REF!</definedName>
    <definedName name="_fpeepdck" hidden="1">#REF!</definedName>
    <definedName name="_fpefpeif" hidden="1">#REF!</definedName>
    <definedName name="_fpfpil" hidden="1">#REF!</definedName>
    <definedName name="_fpief" hidden="1">#REF!</definedName>
    <definedName name="_fqeoedl" hidden="1">#REF!</definedName>
    <definedName name="_fqiel22" hidden="1">#REF!</definedName>
    <definedName name="_fsata">#REF!</definedName>
    <definedName name="_fsreit" hidden="1">#REF!</definedName>
    <definedName name="_ftilg" hidden="1">#REF!</definedName>
    <definedName name="_fv990" hidden="1">#REF!</definedName>
    <definedName name="_fw90rw0e" hidden="1">#REF!</definedName>
    <definedName name="_fweisz" hidden="1">#REF!</definedName>
    <definedName name="_fwleil" hidden="1">#REF!</definedName>
    <definedName name="_fwlle2" hidden="1">#REF!</definedName>
    <definedName name="_fwoefoif" hidden="1">#REF!</definedName>
    <definedName name="_fzieoif" hidden="1">#REF!</definedName>
    <definedName name="_g2llil" hidden="1">#REF!</definedName>
    <definedName name="_gaile" hidden="1">#REF!</definedName>
    <definedName name="_gbadfs">#REF!</definedName>
    <definedName name="_gbasdd">#REF!</definedName>
    <definedName name="_geiaadl" hidden="1">#REF!</definedName>
    <definedName name="_geiggii" hidden="1">#REF!</definedName>
    <definedName name="_geiila" hidden="1">#REF!</definedName>
    <definedName name="_geild" hidden="1">#REF!</definedName>
    <definedName name="_geili" hidden="1">#REF!</definedName>
    <definedName name="_geill" hidden="1">#REF!</definedName>
    <definedName name="_geilzed" hidden="1">#REF!</definedName>
    <definedName name="_gerril" hidden="1">#REF!</definedName>
    <definedName name="_gfhoioi" hidden="1">#REF!</definedName>
    <definedName name="_ggaile" hidden="1">#REF!</definedName>
    <definedName name="_ggbbakdk">#REF!</definedName>
    <definedName name="_GHH1">#REF!</definedName>
    <definedName name="_GHH2">#REF!</definedName>
    <definedName name="_ghihil" hidden="1">#REF!</definedName>
    <definedName name="_gielzld" hidden="1">#REF!</definedName>
    <definedName name="_gierlaz" hidden="1">#REF!</definedName>
    <definedName name="_giigie" hidden="1">#REF!</definedName>
    <definedName name="_gill" hidden="1">#REF!</definedName>
    <definedName name="_gkjqi" hidden="1">#REF!</definedName>
    <definedName name="_gnandifi" hidden="1">#REF!</definedName>
    <definedName name="_gqill" hidden="1">#REF!</definedName>
    <definedName name="_hhill" hidden="1">#REF!</definedName>
    <definedName name="_hierl" hidden="1">#REF!</definedName>
    <definedName name="_hill" hidden="1">#REF!</definedName>
    <definedName name="_hollister" hidden="1">#REF!</definedName>
    <definedName name="_hor1">#REF!</definedName>
    <definedName name="_hor2">#REF!</definedName>
    <definedName name="_hor3">#REF!</definedName>
    <definedName name="_iceberg" hidden="1">#REF!</definedName>
    <definedName name="_iiieepp" hidden="1">#REF!</definedName>
    <definedName name="_iiildni" hidden="1">#REF!</definedName>
    <definedName name="_iiilel" hidden="1">#REF!</definedName>
    <definedName name="_iill" hidden="1">#REF!</definedName>
    <definedName name="_ikiidl" hidden="1">#REF!</definedName>
    <definedName name="_ilikilk" hidden="1">#REF!</definedName>
    <definedName name="_iofwwoi" hidden="1">#REF!</definedName>
    <definedName name="_ioioioo" hidden="1">#REF!</definedName>
    <definedName name="_ioiwey" hidden="1">#REF!</definedName>
    <definedName name="_ippipq" hidden="1">#REF!</definedName>
    <definedName name="_ixxidil" hidden="1">#REF!</definedName>
    <definedName name="_JA2">'[30]을 2'!#REF!</definedName>
    <definedName name="_JEA1">#REF!</definedName>
    <definedName name="_JEA2">#REF!</definedName>
    <definedName name="_jill" hidden="1">#REF!</definedName>
    <definedName name="_JJ21">[31]중기일위대가!$J$25</definedName>
    <definedName name="_JK21">[31]중기일위대가!$K$25</definedName>
    <definedName name="_JN21">[31]중기일위대가!$I$25</definedName>
    <definedName name="_K">#N/A</definedName>
    <definedName name="_K02">[27]일위대가!$A$732:$IV$745=[27]일위대가!$A$732</definedName>
    <definedName name="_kdfdsd" hidden="1">#REF!</definedName>
    <definedName name="_kdfflfe" hidden="1">#REF!</definedName>
    <definedName name="_kdfleof" hidden="1">#REF!</definedName>
    <definedName name="_kdfloi3" hidden="1">#REF!</definedName>
    <definedName name="_keeril" hidden="1">#REF!</definedName>
    <definedName name="_keoiewo" hidden="1">#REF!</definedName>
    <definedName name="_Key1" localSheetId="6" hidden="1">#REF!</definedName>
    <definedName name="_Key1" localSheetId="5" hidden="1">#REF!</definedName>
    <definedName name="_Key1" hidden="1">#REF!</definedName>
    <definedName name="_Key2" localSheetId="6" hidden="1">[32]프랜트면허!#REF!</definedName>
    <definedName name="_Key2" localSheetId="5" hidden="1">[32]프랜트면허!#REF!</definedName>
    <definedName name="_Key2" hidden="1">#REF!</definedName>
    <definedName name="_Key3" hidden="1">#REF!</definedName>
    <definedName name="_kfjerlie">#REF!</definedName>
    <definedName name="_kill" hidden="1">#REF!</definedName>
    <definedName name="_kkiil" hidden="1">#REF!</definedName>
    <definedName name="_kkillli" hidden="1">#REF!</definedName>
    <definedName name="_Kz1">#REF!</definedName>
    <definedName name="_Kz2">#REF!</definedName>
    <definedName name="_Kz3">#REF!</definedName>
    <definedName name="_l1">[23]내역서!#REF!</definedName>
    <definedName name="_levis" hidden="1">#REF!</definedName>
    <definedName name="_lielsz" hidden="1">#REF!</definedName>
    <definedName name="_lill" hidden="1">#REF!</definedName>
    <definedName name="_LL1">#REF!</definedName>
    <definedName name="_ll15">#REF!</definedName>
    <definedName name="_LL2">#REF!</definedName>
    <definedName name="_LL3">#REF!</definedName>
    <definedName name="_LM9228">#REF!</definedName>
    <definedName name="_LP1">#REF!</definedName>
    <definedName name="_LP2">#REF!</definedName>
    <definedName name="_LP3">[33]부하계산서!#REF!</definedName>
    <definedName name="_LPB1">[7]부하계산서!#REF!</definedName>
    <definedName name="_LPK1">[7]부하계산서!#REF!</definedName>
    <definedName name="_LR1">#REF!</definedName>
    <definedName name="_LR2">#REF!</definedName>
    <definedName name="_LR3">#REF!</definedName>
    <definedName name="_LU1">'[8]부하(성남)'!#REF!</definedName>
    <definedName name="_LU2">'[8]부하(성남)'!#REF!</definedName>
    <definedName name="_LV01">'[8]부하(성남)'!#REF!</definedName>
    <definedName name="_LV02">#REF!</definedName>
    <definedName name="_MaL1">#REF!</definedName>
    <definedName name="_MaL2">#REF!</definedName>
    <definedName name="_MatInverse_In" hidden="1">#REF!</definedName>
    <definedName name="_MatMult_A" hidden="1">#REF!</definedName>
    <definedName name="_MatMult_AxB" hidden="1">#REF!</definedName>
    <definedName name="_MatMult_B" hidden="1">#REF!</definedName>
    <definedName name="_mdidkl" hidden="1">#REF!</definedName>
    <definedName name="_mdiidld" hidden="1">#REF!</definedName>
    <definedName name="_mdill" hidden="1">#REF!</definedName>
    <definedName name="_mewowo" hidden="1">#REF!</definedName>
    <definedName name="_mfill" hidden="1">#REF!</definedName>
    <definedName name="_mgfill" hidden="1">#REF!</definedName>
    <definedName name="_mielel" hidden="1">#REF!</definedName>
    <definedName name="_miilelld" hidden="1">#REF!</definedName>
    <definedName name="_mill" hidden="1">#REF!</definedName>
    <definedName name="_mqdidl" hidden="1">#REF!</definedName>
    <definedName name="_MSM">#REF!</definedName>
    <definedName name="_MSO">#REF!</definedName>
    <definedName name="_naeil" hidden="1">#REF!</definedName>
    <definedName name="_naiel" hidden="1">#REF!</definedName>
    <definedName name="_naill" hidden="1">#REF!</definedName>
    <definedName name="_NCCTOTAL">#REF!</definedName>
    <definedName name="_ncikl" hidden="1">#REF!</definedName>
    <definedName name="_ndiel" hidden="1">#REF!</definedName>
    <definedName name="_ndill" hidden="1">#REF!</definedName>
    <definedName name="_ngsndi" hidden="1">#REF!</definedName>
    <definedName name="_nilei" hidden="1">#REF!</definedName>
    <definedName name="_nilief" hidden="1">#REF!</definedName>
    <definedName name="_nill" hidden="1">#REF!</definedName>
    <definedName name="_NMB96">#REF!</definedName>
    <definedName name="_nsill" hidden="1">#REF!</definedName>
    <definedName name="_nsoidi" hidden="1">#REF!</definedName>
    <definedName name="_O03">[27]일위대가!$A$1516:$IV$1529=[27]일위대가!$A$1516</definedName>
    <definedName name="_oill" hidden="1">#REF!</definedName>
    <definedName name="_oillu" hidden="1">#REF!</definedName>
    <definedName name="_Order1" hidden="1">255</definedName>
    <definedName name="_Order2" hidden="1">255</definedName>
    <definedName name="_ou809">#REF!</definedName>
    <definedName name="_pa1">#REF!</definedName>
    <definedName name="_pa2">#REF!</definedName>
    <definedName name="_paeil" hidden="1">#REF!</definedName>
    <definedName name="_paeilax" hidden="1">#REF!</definedName>
    <definedName name="_paielo" hidden="1">#REF!</definedName>
    <definedName name="_paiill" hidden="1">#REF!</definedName>
    <definedName name="_paile" hidden="1">#REF!</definedName>
    <definedName name="_paill" hidden="1">#REF!</definedName>
    <definedName name="_Parse_In" hidden="1">#REF!</definedName>
    <definedName name="_Parse_Out" hidden="1">[34]갑지!#REF!</definedName>
    <definedName name="_PB1">[2]工완성공사율!$A$1:$J$45</definedName>
    <definedName name="_PB2">[2]工완성공사율!$K$1:$T$45</definedName>
    <definedName name="_PB3">[2]工완성공사율!$U$1:$AD$45</definedName>
    <definedName name="_PD1">[35]DATA!#REF!</definedName>
    <definedName name="_PE1">[9]종합기별!$Y$10</definedName>
    <definedName name="_PE2">[9]종합기별!$Y$13</definedName>
    <definedName name="_PE3">[9]종합기별!$Y$16</definedName>
    <definedName name="_PE4">[9]종합기별!$Y$19</definedName>
    <definedName name="_pedill" hidden="1">#REF!</definedName>
    <definedName name="_peeil" hidden="1">#REF!</definedName>
    <definedName name="_pefpepf" hidden="1">#REF!</definedName>
    <definedName name="_pegrill" hidden="1">#REF!</definedName>
    <definedName name="_peill" hidden="1">#REF!</definedName>
    <definedName name="_peip" hidden="1">#REF!</definedName>
    <definedName name="_peoioep" hidden="1">#REF!</definedName>
    <definedName name="_pepck" hidden="1">#REF!</definedName>
    <definedName name="_pepckg" hidden="1">#REF!</definedName>
    <definedName name="_pepeoiio" hidden="1">#REF!</definedName>
    <definedName name="_perig" hidden="1">#REF!</definedName>
    <definedName name="_perriw" hidden="1">#REF!</definedName>
    <definedName name="_pew2l" hidden="1">#REF!</definedName>
    <definedName name="_pfil" hidden="1">#REF!</definedName>
    <definedName name="_phkdie" hidden="1">#REF!</definedName>
    <definedName name="_PI48">#REF!</definedName>
    <definedName name="_PI60">#REF!</definedName>
    <definedName name="_piagli" hidden="1">#REF!</definedName>
    <definedName name="_pie2" hidden="1">#REF!</definedName>
    <definedName name="_piepg" hidden="1">#REF!</definedName>
    <definedName name="_piewoeih" hidden="1">#REF!</definedName>
    <definedName name="_pill" hidden="1">#REF!</definedName>
    <definedName name="_pill22" hidden="1">#REF!</definedName>
    <definedName name="_pillz" hidden="1">#REF!</definedName>
    <definedName name="_pioea" hidden="1">#REF!</definedName>
    <definedName name="_piwoeill" hidden="1">#REF!</definedName>
    <definedName name="_pjkls" hidden="1">#REF!</definedName>
    <definedName name="_pl1">#REF!</definedName>
    <definedName name="_PL2">#REF!</definedName>
    <definedName name="_PL3">#REF!</definedName>
    <definedName name="_poeisz" hidden="1">#REF!</definedName>
    <definedName name="_poiee" hidden="1">#REF!</definedName>
    <definedName name="_poieez" hidden="1">#REF!</definedName>
    <definedName name="_poieezd" hidden="1">#REF!</definedName>
    <definedName name="_poieow" hidden="1">#REF!</definedName>
    <definedName name="_poill" hidden="1">#REF!</definedName>
    <definedName name="_poizei" hidden="1">#REF!</definedName>
    <definedName name="_poqieilz" hidden="1">#REF!</definedName>
    <definedName name="_POS1">#REF!</definedName>
    <definedName name="_pos10">#REF!</definedName>
    <definedName name="_pos100">#REF!</definedName>
    <definedName name="_pos11">#REF!</definedName>
    <definedName name="_pos12">#REF!</definedName>
    <definedName name="_pos13">#REF!</definedName>
    <definedName name="_pos14">#REF!</definedName>
    <definedName name="_pos15">#REF!</definedName>
    <definedName name="_pos16">#REF!</definedName>
    <definedName name="_pos17">#REF!</definedName>
    <definedName name="_pos18">#REF!</definedName>
    <definedName name="_pos19">#REF!</definedName>
    <definedName name="_POS2">#REF!</definedName>
    <definedName name="_pos20">#REF!</definedName>
    <definedName name="_pos21">#REF!</definedName>
    <definedName name="_pos22">#REF!</definedName>
    <definedName name="_pos23">#REF!</definedName>
    <definedName name="_pos24">#REF!</definedName>
    <definedName name="_pos25">#REF!</definedName>
    <definedName name="_pos26">#REF!</definedName>
    <definedName name="_pos27">#REF!</definedName>
    <definedName name="_pos28">#REF!</definedName>
    <definedName name="_pos29">#REF!</definedName>
    <definedName name="_POS3">#REF!</definedName>
    <definedName name="_pos30">#REF!</definedName>
    <definedName name="_pos31">#REF!</definedName>
    <definedName name="_pos32">#REF!</definedName>
    <definedName name="_pos33">#REF!</definedName>
    <definedName name="_pos34">#REF!</definedName>
    <definedName name="_pos35">#REF!</definedName>
    <definedName name="_pos36">#REF!</definedName>
    <definedName name="_pos37">#REF!</definedName>
    <definedName name="_pos38">#REF!</definedName>
    <definedName name="_pos39">#REF!</definedName>
    <definedName name="_POS4">#REF!</definedName>
    <definedName name="_pos40">#REF!</definedName>
    <definedName name="_pos41">#REF!</definedName>
    <definedName name="_POS5">#REF!</definedName>
    <definedName name="_POS6">#REF!</definedName>
    <definedName name="_POS7">#REF!</definedName>
    <definedName name="_POS8">#REF!</definedName>
    <definedName name="_pos9">#REF!</definedName>
    <definedName name="_ppill" hidden="1">#REF!</definedName>
    <definedName name="_pppeidi" hidden="1">#REF!</definedName>
    <definedName name="_ppqei" hidden="1">#REF!</definedName>
    <definedName name="_pqeiod" hidden="1">#REF!</definedName>
    <definedName name="_pqkslx" hidden="1">#REF!</definedName>
    <definedName name="_prada" hidden="1">#REF!</definedName>
    <definedName name="_PRESELL">#REF!</definedName>
    <definedName name="_PRN2">[36]내역서!#REF!</definedName>
    <definedName name="_PRN3">[36]내역서!#REF!</definedName>
    <definedName name="_PRN4">[36]내역서!#REF!</definedName>
    <definedName name="_PRN6">[36]내역서!#REF!</definedName>
    <definedName name="_PRN7">[36]내역서!#REF!</definedName>
    <definedName name="_psiddil" hidden="1">#REF!</definedName>
    <definedName name="_psill" hidden="1">#REF!</definedName>
    <definedName name="_qadif" hidden="1">#REF!</definedName>
    <definedName name="_qdazil" hidden="1">#REF!</definedName>
    <definedName name="_qeewii" hidden="1">#REF!</definedName>
    <definedName name="_qfjfjfep" hidden="1">#REF!</definedName>
    <definedName name="_qieox" hidden="1">#REF!</definedName>
    <definedName name="_qill" hidden="1">#REF!</definedName>
    <definedName name="_qixln" hidden="1">#REF!</definedName>
    <definedName name="_qkiidl" hidden="1">#REF!</definedName>
    <definedName name="_qkzkl" hidden="1">#REF!</definedName>
    <definedName name="_qlzidle" hidden="1">#REF!</definedName>
    <definedName name="_qpdieez" hidden="1">#REF!</definedName>
    <definedName name="_qpei" hidden="1">#REF!</definedName>
    <definedName name="_qpeozkd" hidden="1">#REF!</definedName>
    <definedName name="_qpfife" hidden="1">#REF!</definedName>
    <definedName name="_qpsm" hidden="1">#REF!</definedName>
    <definedName name="_qpxoe" hidden="1">#REF!</definedName>
    <definedName name="_qqeils" hidden="1">#REF!</definedName>
    <definedName name="_REGDATA">#REF!</definedName>
    <definedName name="_Regression_Int" hidden="1">1</definedName>
    <definedName name="_Regression_Out" hidden="1">#REF!</definedName>
    <definedName name="_Regression_X" hidden="1">#REF!</definedName>
    <definedName name="_Regression_Y" hidden="1">#REF!</definedName>
    <definedName name="_reirelfel" hidden="1">#REF!</definedName>
    <definedName name="_reiril" hidden="1">#REF!</definedName>
    <definedName name="_riel" hidden="1">#REF!</definedName>
    <definedName name="_rill" hidden="1">#REF!</definedName>
    <definedName name="_riririel" hidden="1">#REF!</definedName>
    <definedName name="_RO110">#REF!</definedName>
    <definedName name="_RO22">#REF!</definedName>
    <definedName name="_RO35">#REF!</definedName>
    <definedName name="_RO45">#REF!</definedName>
    <definedName name="_RO60">#REF!</definedName>
    <definedName name="_RO80">#REF!</definedName>
    <definedName name="_RTY45" hidden="1">{#N/A,#N/A,FALSE,"전력간선"}</definedName>
    <definedName name="_satabs">#REF!</definedName>
    <definedName name="_SBB1">#REF!</definedName>
    <definedName name="_SBB2">#REF!</definedName>
    <definedName name="_SBB3">#REF!</definedName>
    <definedName name="_SBB4">#REF!</definedName>
    <definedName name="_SBB5">#REF!</definedName>
    <definedName name="_SD1">[35]DATA!#REF!</definedName>
    <definedName name="_sdabs">#REF!</definedName>
    <definedName name="_sdlstab">#REF!</definedName>
    <definedName name="_seiell2" hidden="1">#REF!</definedName>
    <definedName name="_sfile" hidden="1">#REF!</definedName>
    <definedName name="_SHH1">#REF!</definedName>
    <definedName name="_SHH2">#REF!</definedName>
    <definedName name="_SHH3">#REF!</definedName>
    <definedName name="_sieieildl" hidden="1">#REF!</definedName>
    <definedName name="_sieisl" hidden="1">#REF!</definedName>
    <definedName name="_sill" hidden="1">#REF!</definedName>
    <definedName name="_sill2" hidden="1">#REF!</definedName>
    <definedName name="_sitlabszz">#REF!</definedName>
    <definedName name="_sldilw" hidden="1">#REF!</definedName>
    <definedName name="_soiwill" hidden="1">#REF!</definedName>
    <definedName name="_Sort" localSheetId="6" hidden="1">#REF!</definedName>
    <definedName name="_Sort" localSheetId="5" hidden="1">#REF!</definedName>
    <definedName name="_Sort" hidden="1">#REF!</definedName>
    <definedName name="_Sortt" hidden="1">#REF!</definedName>
    <definedName name="_SS200">#REF!</definedName>
    <definedName name="_ss300">#REF!</definedName>
    <definedName name="_ss400">#REF!</definedName>
    <definedName name="_ssoeoiif2" hidden="1">#REF!</definedName>
    <definedName name="_SUB1">#REF!</definedName>
    <definedName name="_SUB2">#REF!</definedName>
    <definedName name="_SUB3">#REF!</definedName>
    <definedName name="_sub4">#REF!</definedName>
    <definedName name="_sub5">#REF!</definedName>
    <definedName name="_SUM1">[1]EP0618!#REF!</definedName>
    <definedName name="_SUM10">[1]EP0618!#REF!</definedName>
    <definedName name="_SUM11">[1]EP0618!#REF!</definedName>
    <definedName name="_SUM12">[1]EP0618!#REF!</definedName>
    <definedName name="_SUM13">[1]EP0618!#REF!</definedName>
    <definedName name="_SUM14">[1]EP0618!#REF!</definedName>
    <definedName name="_SUM15">[1]EP0618!#REF!</definedName>
    <definedName name="_SUM16">[1]EP0618!#REF!</definedName>
    <definedName name="_SUM17">[1]EP0618!#REF!</definedName>
    <definedName name="_SUM18">[1]EP0618!#REF!</definedName>
    <definedName name="_SUM19">[1]EP0618!#REF!</definedName>
    <definedName name="_SUM2">[1]EP0618!#REF!</definedName>
    <definedName name="_SUM3">[1]EP0618!#REF!</definedName>
    <definedName name="_SUM4">[1]EP0618!#REF!</definedName>
    <definedName name="_SUM5">[1]EP0618!#REF!</definedName>
    <definedName name="_SUM6">[1]EP0618!#REF!</definedName>
    <definedName name="_SUM7">[1]EP0618!#REF!</definedName>
    <definedName name="_SUM8">[1]EP0618!#REF!</definedName>
    <definedName name="_SUM9">[1]EP0618!#REF!</definedName>
    <definedName name="_Table1_In1" hidden="1">#REF!</definedName>
    <definedName name="_Table1_Out" hidden="1">#REF!</definedName>
    <definedName name="_Ted1">#REF!</definedName>
    <definedName name="_TOG">#REF!</definedName>
    <definedName name="_TON1">#REF!</definedName>
    <definedName name="_TON2">#REF!</definedName>
    <definedName name="_Ts1">#REF!</definedName>
    <definedName name="_Ty1">#REF!</definedName>
    <definedName name="_Ty2">#REF!</definedName>
    <definedName name="_uaiellis2" hidden="1">#REF!</definedName>
    <definedName name="_uaill" hidden="1">#REF!</definedName>
    <definedName name="_udfill" hidden="1">#REF!</definedName>
    <definedName name="_udifildlif" hidden="1">#REF!</definedName>
    <definedName name="_udill" hidden="1">#REF!</definedName>
    <definedName name="_ueiic" hidden="1">#REF!</definedName>
    <definedName name="_uiel" hidden="1">#REF!</definedName>
    <definedName name="_uil3" hidden="1">#REF!</definedName>
    <definedName name="_uilel" hidden="1">#REF!</definedName>
    <definedName name="_uill" hidden="1">#REF!</definedName>
    <definedName name="_UP1">1</definedName>
    <definedName name="_UP2">1</definedName>
    <definedName name="_UP3">0.9</definedName>
    <definedName name="_usieilldi" hidden="1">#REF!</definedName>
    <definedName name="_usill" hidden="1">#REF!</definedName>
    <definedName name="_uuill" hidden="1">#REF!</definedName>
    <definedName name="_uweil" hidden="1">#REF!</definedName>
    <definedName name="_vaidlif" hidden="1">#REF!</definedName>
    <definedName name="_vaiilld" hidden="1">#REF!</definedName>
    <definedName name="_vaill" hidden="1">#REF!</definedName>
    <definedName name="_vcvfddfl" hidden="1">#REF!</definedName>
    <definedName name="_veail" hidden="1">#REF!</definedName>
    <definedName name="_veil" hidden="1">#REF!</definedName>
    <definedName name="_ver1">#REF!</definedName>
    <definedName name="_ver2">#REF!</definedName>
    <definedName name="_ver3">#REF!</definedName>
    <definedName name="_vfdifdl" hidden="1">#REF!</definedName>
    <definedName name="_vfdill" hidden="1">#REF!</definedName>
    <definedName name="_vfdilla" hidden="1">#REF!</definedName>
    <definedName name="_vholi" hidden="1">#REF!</definedName>
    <definedName name="_vidoifio" hidden="1">#REF!</definedName>
    <definedName name="_vieldc" hidden="1">#REF!</definedName>
    <definedName name="_vielsl" hidden="1">#REF!</definedName>
    <definedName name="_viileled" hidden="1">#REF!</definedName>
    <definedName name="_vill" hidden="1">#REF!</definedName>
    <definedName name="_vorefoieoo" hidden="1">#REF!</definedName>
    <definedName name="_vvill" hidden="1">#REF!</definedName>
    <definedName name="_wawaoq" hidden="1">#REF!</definedName>
    <definedName name="_wcidl" hidden="1">#REF!</definedName>
    <definedName name="_wdfill" hidden="1">#REF!</definedName>
    <definedName name="_wdill" hidden="1">#REF!</definedName>
    <definedName name="_weidl" hidden="1">#REF!</definedName>
    <definedName name="_weilg" hidden="1">#REF!</definedName>
    <definedName name="_weill" hidden="1">#REF!</definedName>
    <definedName name="_weiweio" hidden="1">#REF!</definedName>
    <definedName name="_widifl" hidden="1">#REF!</definedName>
    <definedName name="_wielx" hidden="1">#REF!</definedName>
    <definedName name="_wilil" hidden="1">#REF!</definedName>
    <definedName name="_will" hidden="1">#REF!</definedName>
    <definedName name="_wille" hidden="1">#REF!</definedName>
    <definedName name="_WL1">#REF!</definedName>
    <definedName name="_WL2">#REF!</definedName>
    <definedName name="_woeirool" hidden="1">#REF!</definedName>
    <definedName name="_wsddd" hidden="1">#REF!</definedName>
    <definedName name="_wsill" hidden="1">#REF!</definedName>
    <definedName name="_WW2">#REF!</definedName>
    <definedName name="_WW3">#REF!</definedName>
    <definedName name="_WW6">#REF!</definedName>
    <definedName name="_WW7">#REF!</definedName>
    <definedName name="_WW8">#REF!</definedName>
    <definedName name="_wwowwo" hidden="1">#REF!</definedName>
    <definedName name="_wwwoz" hidden="1">#REF!</definedName>
    <definedName name="_xaill" hidden="1">#REF!</definedName>
    <definedName name="_xcill" hidden="1">#REF!</definedName>
    <definedName name="_xewail" hidden="1">#REF!</definedName>
    <definedName name="_xidilal" hidden="1">#REF!</definedName>
    <definedName name="_xill" hidden="1">#REF!</definedName>
    <definedName name="_xisi" hidden="1">#REF!</definedName>
    <definedName name="_xx1">#REF!</definedName>
    <definedName name="_xx2">#REF!</definedName>
    <definedName name="_xx3">#REF!</definedName>
    <definedName name="_xx4">#REF!</definedName>
    <definedName name="_xx5">#REF!</definedName>
    <definedName name="_xx6">#REF!</definedName>
    <definedName name="_xx7">#REF!</definedName>
    <definedName name="_xx8">#REF!</definedName>
    <definedName name="_xx9">#REF!</definedName>
    <definedName name="_xxasidl" hidden="1">#REF!</definedName>
    <definedName name="_xxdil" hidden="1">#REF!</definedName>
    <definedName name="_xxill" hidden="1">#REF!</definedName>
    <definedName name="_xzasdl" hidden="1">#REF!</definedName>
    <definedName name="_xzsidl" hidden="1">#REF!</definedName>
    <definedName name="_YD1">[35]DATA!#REF!</definedName>
    <definedName name="_yill" hidden="1">#REF!</definedName>
    <definedName name="_yyill" hidden="1">#REF!</definedName>
    <definedName name="_zaill" hidden="1">#REF!</definedName>
    <definedName name="_zassaza" hidden="1">#REF!</definedName>
    <definedName name="_zceil" hidden="1">#REF!</definedName>
    <definedName name="_zeilaw" hidden="1">#REF!</definedName>
    <definedName name="_zill" hidden="1">#REF!</definedName>
    <definedName name="_ziwi" hidden="1">#REF!</definedName>
    <definedName name="_zpj" hidden="1">#REF!</definedName>
    <definedName name="_zpmei2" hidden="1">#REF!</definedName>
    <definedName name="_zpzpzp" hidden="1">#REF!</definedName>
    <definedName name="_zz1">#REF!</definedName>
    <definedName name="_zz2">#REF!</definedName>
    <definedName name="_zz3">#REF!</definedName>
    <definedName name="_zz5">#REF!</definedName>
    <definedName name="_zz6">#REF!</definedName>
    <definedName name="_zz7">#REF!</definedName>
    <definedName name="_zz8">#REF!</definedName>
    <definedName name="_zz9">#REF!</definedName>
    <definedName name="_zzal" hidden="1">#REF!</definedName>
    <definedName name="_zzall" hidden="1">#REF!</definedName>
    <definedName name="_zzidy" hidden="1">#REF!</definedName>
    <definedName name="_zzill" hidden="1">#REF!</definedName>
    <definedName name="_zzzail" hidden="1">#REF!</definedName>
    <definedName name="_가설비">#REF!</definedName>
    <definedName name="_간접노무비">#REF!</definedName>
    <definedName name="_건축목공">#REF!</definedName>
    <definedName name="_경비">#REF!</definedName>
    <definedName name="_경비율1">#REF!</definedName>
    <definedName name="_공구손료">#REF!</definedName>
    <definedName name="_공사명">[37]참조영역!$O$24</definedName>
    <definedName name="_구입재료비">#REF!</definedName>
    <definedName name="_기계경비">#REF!</definedName>
    <definedName name="_기타경비">#REF!</definedName>
    <definedName name="_기타경비금액">[37]참조영역!$O$17</definedName>
    <definedName name="_노무비">#REF!</definedName>
    <definedName name="_도급공사비">#REF!</definedName>
    <definedName name="_도급분경비">#REF!</definedName>
    <definedName name="_도급분노무비">#REF!</definedName>
    <definedName name="_도서인쇄비">#REF!</definedName>
    <definedName name="_도서인쇄비요율">[37]참조영역!$O$7</definedName>
    <definedName name="_복리후생비">#REF!</definedName>
    <definedName name="_본사분출고재료비">#REF!</definedName>
    <definedName name="_사업소분출고재료비">#REF!</definedName>
    <definedName name="_산재보험료">#REF!</definedName>
    <definedName name="_설계공사비">#REF!</definedName>
    <definedName name="_세금과공과금">#REF!</definedName>
    <definedName name="_소모품비">#REF!</definedName>
    <definedName name="_수도광열비">#REF!</definedName>
    <definedName name="_수도광열비요율">[37]참조영역!$O$2</definedName>
    <definedName name="_안전관리비">#REF!</definedName>
    <definedName name="_안전관리비요율">[37]참조영역!$O$10</definedName>
    <definedName name="_여비교통통신비">#REF!</definedName>
    <definedName name="_운반비">#REF!</definedName>
    <definedName name="_이윤">#REF!</definedName>
    <definedName name="_일반관리비">#REF!</definedName>
    <definedName name="_재료비">#REF!</definedName>
    <definedName name="_지급수수료">#REF!</definedName>
    <definedName name="_지급수수료요율">[37]참조영역!$O$8</definedName>
    <definedName name="_지급임차료">#REF!</definedName>
    <definedName name="_지입재료비">#REF!</definedName>
    <definedName name="_직접노무비">#REF!</definedName>
    <definedName name="_총공사비">#REF!</definedName>
    <definedName name="_출고재료비">#REF!</definedName>
    <definedName name="_폐기물처리비">#REF!</definedName>
    <definedName name="_품질관리비">#REF!</definedName>
    <definedName name="_회사분경비">#REF!</definedName>
    <definedName name="_회사분노무비">#REF!</definedName>
    <definedName name="_회사취급비">#REF!</definedName>
    <definedName name="´??§°ø·?10">#REF!</definedName>
    <definedName name="´??§°ø·?11">#REF!</definedName>
    <definedName name="´??§°ø·?12">#REF!</definedName>
    <definedName name="´??§°ø·?13">#REF!</definedName>
    <definedName name="´??§°ø·?14">#REF!</definedName>
    <definedName name="´??§°ø·?15">#REF!</definedName>
    <definedName name="´??§°ø·?16">#REF!</definedName>
    <definedName name="´??§°ø·?17">#REF!</definedName>
    <definedName name="´??§°ø·?4">#REF!</definedName>
    <definedName name="´??§°ø·?5">#REF!</definedName>
    <definedName name="´??§°ø·?6">#REF!</definedName>
    <definedName name="´??§°ø·?7">#REF!</definedName>
    <definedName name="´??§°ø·?8">#REF!</definedName>
    <definedName name="´??§°ø·?9">#REF!</definedName>
    <definedName name="´?_°¡">#REF!</definedName>
    <definedName name="´?_°¡2">#REF!</definedName>
    <definedName name="´?_°¡3">#REF!</definedName>
    <definedName name="´?_°¡4">#REF!</definedName>
    <definedName name="´?_°¡5">#REF!</definedName>
    <definedName name="´?_°¡6">#REF!</definedName>
    <definedName name="´?°">#REF!</definedName>
    <definedName name="´?°°">#N/A</definedName>
    <definedName name="´?°°1">#N/A</definedName>
    <definedName name="´?°°2">#N/A</definedName>
    <definedName name="´?°°3">#N/A</definedName>
    <definedName name="´?°°4">#N/A</definedName>
    <definedName name="¿i·Iº¹≫c">[38]!복사준비</definedName>
    <definedName name="¤±8529">'[39]일위대가(가설)'!#REF!</definedName>
    <definedName name="¤C315">#REF!</definedName>
    <definedName name="¤Ç315">#REF!</definedName>
    <definedName name="\">[0]!\</definedName>
    <definedName name="\\O">[40]견적대비표!#REF!</definedName>
    <definedName name="\0">'[41]9GNG운반'!#REF!</definedName>
    <definedName name="\1">#N/A</definedName>
    <definedName name="\2">#N/A</definedName>
    <definedName name="\3">#N/A</definedName>
    <definedName name="\4">#N/A</definedName>
    <definedName name="\5">#N/A</definedName>
    <definedName name="\6">#N/A</definedName>
    <definedName name="\7">#N/A</definedName>
    <definedName name="\A">'[41]9GNG운반'!#REF!</definedName>
    <definedName name="\B">'[41]9GNG운반'!#REF!</definedName>
    <definedName name="\c">#N/A</definedName>
    <definedName name="\d">[16]을!#REF!</definedName>
    <definedName name="\e">#N/A</definedName>
    <definedName name="\f">#N/A</definedName>
    <definedName name="\g">'[42]N賃率-職'!#REF!</definedName>
    <definedName name="\h">#N/A</definedName>
    <definedName name="\I">'[41]9GNG운반'!#REF!</definedName>
    <definedName name="\j">#N/A</definedName>
    <definedName name="\k">#N/A</definedName>
    <definedName name="\l">#REF!</definedName>
    <definedName name="\LARGE">#REF!</definedName>
    <definedName name="\m">#N/A</definedName>
    <definedName name="\MIDDLE">#REF!</definedName>
    <definedName name="\n">#REF!</definedName>
    <definedName name="\O">'[41]9GNG운반'!#REF!</definedName>
    <definedName name="\p">[43]정산변경입력!#REF!</definedName>
    <definedName name="\Q">'[41]9GNG운반'!#REF!</definedName>
    <definedName name="\r">#N/A</definedName>
    <definedName name="\s">#N/A</definedName>
    <definedName name="\SMALL">#REF!</definedName>
    <definedName name="\t">#REF!</definedName>
    <definedName name="\u">#REF!</definedName>
    <definedName name="\v">#N/A</definedName>
    <definedName name="\w">#N/A</definedName>
    <definedName name="\x">#N/A</definedName>
    <definedName name="\y">#N/A</definedName>
    <definedName name="\z">#N/A</definedName>
    <definedName name="〃">#REF!</definedName>
    <definedName name="±e¸iE￡SW">#REF!</definedName>
    <definedName name="※_추후_NAVA__PROJECT는__부품_">#REF!</definedName>
    <definedName name="A">#REF!</definedName>
    <definedName name="A._수산수수시설_북촌배수지">#REF!</definedName>
    <definedName name="A_">#REF!</definedName>
    <definedName name="A_1">#REF!</definedName>
    <definedName name="A_2">#REF!</definedName>
    <definedName name="A_3">#REF!</definedName>
    <definedName name="a_dash">#REF!</definedName>
    <definedName name="A_HH">'[44]IMPEADENCE MAP 취수장'!#REF!,'[44]IMPEADENCE MAP 취수장'!#REF!,'[44]IMPEADENCE MAP 취수장'!#REF!,'[44]IMPEADENCE MAP 취수장'!#REF!,'[44]IMPEADENCE MAP 취수장'!$Q$19,'[44]IMPEADENCE MAP 취수장'!$R$19,'[44]IMPEADENCE MAP 취수장'!$S$19,'[44]IMPEADENCE MAP 취수장'!$T$19:$X$19,'[44]IMPEADENCE MAP 취수장'!$Z$19:$AA$19,'[44]IMPEADENCE MAP 취수장'!$AC$19</definedName>
    <definedName name="A0">#REF!</definedName>
    <definedName name="A1..A2_">#N/A</definedName>
    <definedName name="A1..A200_">#N/A</definedName>
    <definedName name="A1.1000">#REF!</definedName>
    <definedName name="A1_E">#REF!</definedName>
    <definedName name="A1111111">#REF!</definedName>
    <definedName name="A12.">#REF!</definedName>
    <definedName name="A12..A13_">#N/A</definedName>
    <definedName name="a1a3" hidden="1">{#N/A,#N/A,FALSE,"제목"}</definedName>
    <definedName name="A2배선공">#REF!</definedName>
    <definedName name="A5xA10">#REF!</definedName>
    <definedName name="A5xA5">#REF!</definedName>
    <definedName name="A5xA6">#REF!</definedName>
    <definedName name="AA">[45]내역서!$G$49</definedName>
    <definedName name="AA___0">#REF!</definedName>
    <definedName name="AA___11">#REF!</definedName>
    <definedName name="AA___12">#REF!</definedName>
    <definedName name="AA___8">#REF!</definedName>
    <definedName name="AAA">[46]전기일위목록!$B$4:$K$123</definedName>
    <definedName name="AAAA" hidden="1">[47]입찰안!#REF!</definedName>
    <definedName name="AAAA___0">#REF!</definedName>
    <definedName name="AAAA___11">#REF!</definedName>
    <definedName name="AAAA___12">#REF!</definedName>
    <definedName name="AAAA___8">#REF!</definedName>
    <definedName name="AAAAA">[48]내역서!#REF!</definedName>
    <definedName name="AAAAAA">#REF!</definedName>
    <definedName name="AAAAAAA">#REF!</definedName>
    <definedName name="AAAAAAAAAA">#REF!</definedName>
    <definedName name="AAAAAAAAAAA">#REF!</definedName>
    <definedName name="AAAAAAAAAAAA"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AAAAAAAAAAAAAA">#REF!</definedName>
    <definedName name="AAAAAAAAAAAAAAAAAAA">#REF!</definedName>
    <definedName name="aaaaqqqq">#REF!</definedName>
    <definedName name="AAD">[49]DATA!#REF!</definedName>
    <definedName name="AADD">[50]단가산출!$B$4:$AG$49903</definedName>
    <definedName name="AB">#REF!</definedName>
    <definedName name="ABC">#REF!</definedName>
    <definedName name="ABCD">#REF!</definedName>
    <definedName name="ABUTH">#REF!</definedName>
    <definedName name="AC">[51]내역서!#REF!</definedName>
    <definedName name="AccessDatabase" hidden="1">"D:\공무jaje\98년품의-수불\98146.mdb"</definedName>
    <definedName name="ACCTD">#REF!</definedName>
    <definedName name="ACCTDK">#REF!</definedName>
    <definedName name="accum">#REF!</definedName>
    <definedName name="ACD">[49]DATA!#REF!</definedName>
    <definedName name="ACX" hidden="1">#REF!</definedName>
    <definedName name="AC집계">#REF!</definedName>
    <definedName name="ad">[52]data!$A$1:$E$1253</definedName>
    <definedName name="adadadadad" hidden="1">{#N/A,#N/A,FALSE,"포장1";#N/A,#N/A,FALSE,"포장1"}</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ME">#REF!</definedName>
    <definedName name="ADDRESS">#REF!</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[49]DATA!#REF!</definedName>
    <definedName name="aer">#REF!,#REF!</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C설비">#REF!</definedName>
    <definedName name="AFDGUYR">#REF!</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d">#REF!</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[49]DATA!#REF!</definedName>
    <definedName name="agdump">#REF!</definedName>
    <definedName name="agedump">#REF!</definedName>
    <definedName name="agencydump">#REF!</definedName>
    <definedName name="AGENCYLY">#REF!</definedName>
    <definedName name="AGENCYPLAN">#REF!</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di">#REF!</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[49]DATA!#REF!</definedName>
    <definedName name="AI¼a">[38]!인쇄</definedName>
    <definedName name="ÀÎ¼â">[38]!ÀÎ¼â</definedName>
    <definedName name="AID">[49]DATA!#REF!</definedName>
    <definedName name="aifjoweidmcx">#REF!</definedName>
    <definedName name="AIR_PIPE">#REF!</definedName>
    <definedName name="aj">#REF!</definedName>
    <definedName name="ajd">#REF!</definedName>
    <definedName name="AJHD">#REF!</definedName>
    <definedName name="AK">[49]DATA!#REF!</definedName>
    <definedName name="AKD">[49]DATA!#REF!</definedName>
    <definedName name="akfj">#REF!</definedName>
    <definedName name="AKJFD">#REF!</definedName>
    <definedName name="AKJFL">#REF!</definedName>
    <definedName name="al">#REF!</definedName>
    <definedName name="aldfkuxp">#REF!</definedName>
    <definedName name="ALL">#REF!</definedName>
    <definedName name="ALPHA">#REF!</definedName>
    <definedName name="ALSK5">#REF!</definedName>
    <definedName name="alskdj1">#REF!</definedName>
    <definedName name="alskdj2">#REF!</definedName>
    <definedName name="ALSKDJ5655">#REF!</definedName>
    <definedName name="alslsdkjfjs" hidden="1">#REF!</definedName>
    <definedName name="am">#REF!</definedName>
    <definedName name="AMD">[49]DATA!#REF!</definedName>
    <definedName name="a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1_ea">#REF!</definedName>
    <definedName name="an21_e">#REF!</definedName>
    <definedName name="an21_ea">#REF!</definedName>
    <definedName name="an22_ea">#REF!</definedName>
    <definedName name="ANALOG_INPUT_CARD">#REF!</definedName>
    <definedName name="anchor">#REF!</definedName>
    <definedName name="ANFRK2">#REF!</definedName>
    <definedName name="ANFRK3">#REF!</definedName>
    <definedName name="anfrkk">#REF!</definedName>
    <definedName name="ANG">#REF!</definedName>
    <definedName name="ANGLE1">#REF!</definedName>
    <definedName name="ANGLE21">#REF!</definedName>
    <definedName name="ANGLE22">#REF!</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ual_interest_rate">#REF!</definedName>
    <definedName name="anscount" hidden="1">1</definedName>
    <definedName name="AO">[49]DATA!#REF!</definedName>
    <definedName name="Ao¿i±a">[38]!¿i·Iº¹≫c</definedName>
    <definedName name="Áö¿ì±â">[38]!Áö¿ì±â</definedName>
    <definedName name="AOD">[49]DATA!#REF!</definedName>
    <definedName name="AOPAOPI">#REF!</definedName>
    <definedName name="APAPO">#REF!</definedName>
    <definedName name="apewoi">#REF!</definedName>
    <definedName name="AQ">[49]DATA!#REF!</definedName>
    <definedName name="AQD">[49]DATA!#REF!</definedName>
    <definedName name="AREA0002" hidden="1">#REF!</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hidden="1">#REF!</definedName>
    <definedName name="asaasa">#REF!</definedName>
    <definedName name="asas">#REF!,#REF!</definedName>
    <definedName name="asasa">#REF!,#REF!</definedName>
    <definedName name="ASC" hidden="1">'[53]98수문일위'!$A$1:$P$2004</definedName>
    <definedName name="ASD">[49]DATA!#REF!</definedName>
    <definedName name="ASDF" hidden="1">{#N/A,#N/A,FALSE,"골재소요량";#N/A,#N/A,FALSE,"골재소요량"}</definedName>
    <definedName name="asdfasdf">#N/A</definedName>
    <definedName name="asdfasdfasdfasfcasx" hidden="1">'[54]98수문일위'!$A$1:$P$2004</definedName>
    <definedName name="asdfasfdasdf">#REF!</definedName>
    <definedName name="asdhf">#REF!</definedName>
    <definedName name="asdjjkj">#REF!</definedName>
    <definedName name="asfgasfg">#REF!</definedName>
    <definedName name="asfghasghj">#REF!</definedName>
    <definedName name="ASP">#REF!</definedName>
    <definedName name="as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T">[55]간선계산!#REF!</definedName>
    <definedName name="Attachment_C_3">#REF!</definedName>
    <definedName name="AU">[49]DATA!#REF!</definedName>
    <definedName name="AUD">[49]DATA!#REF!</definedName>
    <definedName name="AV">#REF!</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[49]DATA!#REF!</definedName>
    <definedName name="AWD">[49]DATA!#REF!</definedName>
    <definedName name="AWEGAWEG" hidden="1">#REF!</definedName>
    <definedName name="AWG" hidden="1">#REF!</definedName>
    <definedName name="AWGRA" hidden="1">#REF!</definedName>
    <definedName name="AWGRWGAW" hidden="1">#REF!</definedName>
    <definedName name="azsr">#REF!</definedName>
    <definedName name="AZX">#REF!</definedName>
    <definedName name="A공구손료">#REF!</definedName>
    <definedName name="A공구손료1">#REF!</definedName>
    <definedName name="A공량">#REF!</definedName>
    <definedName name="A공량단위">#REF!</definedName>
    <definedName name="A공사단가">#REF!</definedName>
    <definedName name="A공종코드">#REF!</definedName>
    <definedName name="A규격">#REF!</definedName>
    <definedName name="A노무인">#REF!</definedName>
    <definedName name="A노임단가">#REF!</definedName>
    <definedName name="A대가비고">#REF!</definedName>
    <definedName name="A대가전체">#REF!</definedName>
    <definedName name="A대가전체1">#REF!</definedName>
    <definedName name="A대가전체2">#REF!</definedName>
    <definedName name="A산출공량">#REF!</definedName>
    <definedName name="A삼">#REF!</definedName>
    <definedName name="A세세종류">#REF!</definedName>
    <definedName name="A세종류">#REF!</definedName>
    <definedName name="A소규격">#REF!</definedName>
    <definedName name="A수량">#REF!</definedName>
    <definedName name="A용량">#REF!</definedName>
    <definedName name="A이">#REF!</definedName>
    <definedName name="A일">#REF!</definedName>
    <definedName name="A일위집계">#REF!</definedName>
    <definedName name="A일위집계경비">#REF!</definedName>
    <definedName name="A일위집계노무비">#REF!</definedName>
    <definedName name="A일위집계재료비">#REF!</definedName>
    <definedName name="A잡재료비">#REF!</definedName>
    <definedName name="A잡재료비1">#REF!</definedName>
    <definedName name="A전선관부속품">#REF!</definedName>
    <definedName name="A전선관부속품1">#REF!</definedName>
    <definedName name="A집계단가합">#REF!</definedName>
    <definedName name="A집계품명">#REF!</definedName>
    <definedName name="A첫째자리">#REF!</definedName>
    <definedName name="A할증">#REF!</definedName>
    <definedName name="A할증계산">#REF!</definedName>
    <definedName name="A할증단위">#REF!</definedName>
    <definedName name="A할증단위1">#REF!</definedName>
    <definedName name="A할증단위2">#REF!</definedName>
    <definedName name="A호표기준">#REF!</definedName>
    <definedName name="A호표기준1">#REF!</definedName>
    <definedName name="A호표기준2">#REF!</definedName>
    <definedName name="Aㅏ94">#REF!</definedName>
    <definedName name="B">#REF!</definedName>
    <definedName name="B._수산수수시설_학익배수지">#REF!</definedName>
    <definedName name="B_">#REF!</definedName>
    <definedName name="b_dash">#REF!</definedName>
    <definedName name="B10A1P">#REF!</definedName>
    <definedName name="b10a1t">#REF!</definedName>
    <definedName name="b10a2p">#REF!</definedName>
    <definedName name="b10a2t">#REF!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3A1P">#REF!</definedName>
    <definedName name="b13a1t">#REF!</definedName>
    <definedName name="b13a2p">#REF!</definedName>
    <definedName name="b13a2t">#REF!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6A1T">#REF!</definedName>
    <definedName name="B16A2P">#REF!</definedName>
    <definedName name="B18㎝">#REF!</definedName>
    <definedName name="B1A1P">#REF!</definedName>
    <definedName name="b1a1t">#REF!</definedName>
    <definedName name="b1a2p">#REF!</definedName>
    <definedName name="b1a2t">#REF!</definedName>
    <definedName name="B1B">#REF!</definedName>
    <definedName name="B20㎝">#REF!</definedName>
    <definedName name="B25㎝">#REF!</definedName>
    <definedName name="B2A1P">#REF!</definedName>
    <definedName name="b2a1t">#REF!</definedName>
    <definedName name="b2a2p">#REF!</definedName>
    <definedName name="b2a2t">#REF!</definedName>
    <definedName name="B2B">#REF!</definedName>
    <definedName name="B30A1P">#REF!</definedName>
    <definedName name="b30a1t">#REF!</definedName>
    <definedName name="b30a2p">#REF!</definedName>
    <definedName name="b30a2t">#REF!</definedName>
    <definedName name="B30㎝">#REF!</definedName>
    <definedName name="B3A1P">#REF!</definedName>
    <definedName name="b3a1t">#REF!</definedName>
    <definedName name="b3a2p">#REF!</definedName>
    <definedName name="b3a2t">#REF!</definedName>
    <definedName name="B3B">#REF!</definedName>
    <definedName name="B4A1P">#REF!</definedName>
    <definedName name="b4a1t">#REF!</definedName>
    <definedName name="b4a2p">#REF!</definedName>
    <definedName name="b4a2t">#REF!</definedName>
    <definedName name="B4B">#REF!</definedName>
    <definedName name="B4㎝이하">#REF!</definedName>
    <definedName name="B5A1P">#REF!</definedName>
    <definedName name="b5a1t">#REF!</definedName>
    <definedName name="b5a2p">#REF!</definedName>
    <definedName name="b5a2t">#REF!</definedName>
    <definedName name="B5㎝">#REF!</definedName>
    <definedName name="B6A1P">#REF!</definedName>
    <definedName name="b6a1t">#REF!</definedName>
    <definedName name="b6a2p">#REF!</definedName>
    <definedName name="b6a2t">#REF!</definedName>
    <definedName name="B6㎝">#REF!</definedName>
    <definedName name="B7A1P">#REF!</definedName>
    <definedName name="b7a1t">#REF!</definedName>
    <definedName name="b7a2p">#REF!</definedName>
    <definedName name="b7a2t">#REF!</definedName>
    <definedName name="B7㎝">#REF!</definedName>
    <definedName name="B8A1P">#REF!</definedName>
    <definedName name="b8a1t">#REF!</definedName>
    <definedName name="b8a2p">#REF!</definedName>
    <definedName name="b8a2t">#REF!</definedName>
    <definedName name="B8㎝">#REF!</definedName>
    <definedName name="B9A1P">#REF!</definedName>
    <definedName name="b9a1t">#REF!</definedName>
    <definedName name="b9a2p">#REF!</definedName>
    <definedName name="b9a2t">#REF!</definedName>
    <definedName name="BA1P">#REF!</definedName>
    <definedName name="ba1t">#REF!</definedName>
    <definedName name="ba2p">#REF!</definedName>
    <definedName name="ba2t">#REF!</definedName>
    <definedName name="BAL임">#REF!</definedName>
    <definedName name="base">#REF!</definedName>
    <definedName name="BATT.CH">#REF!</definedName>
    <definedName name="BATT.CH노">#REF!</definedName>
    <definedName name="BATT.CU">#REF!</definedName>
    <definedName name="BATT.CU200이하">#REF!</definedName>
    <definedName name="BATT.CU200이하노">#REF!</definedName>
    <definedName name="BATT.CU노">#REF!</definedName>
    <definedName name="BATT.CU외함">#REF!</definedName>
    <definedName name="BATT.CU외함노">#REF!</definedName>
    <definedName name="BB">[45]내역서!$I$49</definedName>
    <definedName name="BBB">[56]내역서!#REF!</definedName>
    <definedName name="BBBBB">#REF!</definedName>
    <definedName name="BC">[49]DATA!#REF!</definedName>
    <definedName name="BCS">#REF!</definedName>
    <definedName name="BCU임">#REF!</definedName>
    <definedName name="BD">#REF!</definedName>
    <definedName name="BDCODE">#REF!</definedName>
    <definedName name="bdfgdgr">[57]!Macro8</definedName>
    <definedName name="BE">[49]DATA!#REF!</definedName>
    <definedName name="BED">[49]DATA!#REF!</definedName>
    <definedName name="BETA">#REF!</definedName>
    <definedName name="BF">#REF!</definedName>
    <definedName name="BG">#REF!</definedName>
    <definedName name="BIS">#REF!</definedName>
    <definedName name="BL">#REF!</definedName>
    <definedName name="BLOCK01">#N/A</definedName>
    <definedName name="BLOCK02">#N/A</definedName>
    <definedName name="BLOCK03">#REF!</definedName>
    <definedName name="BLOCK04">#REF!</definedName>
    <definedName name="BM">#REF!</definedName>
    <definedName name="bms" hidden="1">#REF!</definedName>
    <definedName name="BOM_OF_ECP">#REF!</definedName>
    <definedName name="bonus">#REF!</definedName>
    <definedName name="bonus_m">#REF!</definedName>
    <definedName name="BOOK2" hidden="1">{#N/A,#N/A,TRUE,"손익보고"}</definedName>
    <definedName name="box">#REF!</definedName>
    <definedName name="BOX_COVER">#REF!</definedName>
    <definedName name="BOX_PULL">#REF!</definedName>
    <definedName name="BOX_노출">#REF!</definedName>
    <definedName name="BOX_아우트렉박스">#REF!</definedName>
    <definedName name="BOX_화인">#REF!</definedName>
    <definedName name="BOX콘센트">#REF!</definedName>
    <definedName name="BOX콘센트노">#REF!</definedName>
    <definedName name="BOX콘센트보조">#REF!</definedName>
    <definedName name="BOX콘센트보조내">#REF!</definedName>
    <definedName name="BOX콘센트재">#REF!</definedName>
    <definedName name="br_ea">#REF!</definedName>
    <definedName name="BRACING">#REF!</definedName>
    <definedName name="BREAKDOWN">'[58]Summary Sheets'!$A$2:$K$36</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D">'[59]BSD (2)'!#REF!</definedName>
    <definedName name="BTUS">#REF!</definedName>
    <definedName name="BUDGQTY">[60]Sheet5!#REF!</definedName>
    <definedName name="BuiltIn_AutoFilter___10">#REF!</definedName>
    <definedName name="BuiltIn_Print_Area___0">#N/A</definedName>
    <definedName name="BuJae1">#REF!</definedName>
    <definedName name="BuJae2">#REF!</definedName>
    <definedName name="BuJae3">#REF!</definedName>
    <definedName name="BuJae4">#REF!</definedName>
    <definedName name="BUJAE5">#REF!</definedName>
    <definedName name="BUS_BAR">#REF!</definedName>
    <definedName name="BW">#REF!</definedName>
    <definedName name="BY">#REF!</definedName>
    <definedName name="B극수">#REF!</definedName>
    <definedName name="B수량">#REF!</definedName>
    <definedName name="B용량">#REF!</definedName>
    <definedName name="B이">#REF!</definedName>
    <definedName name="B일">#REF!</definedName>
    <definedName name="B제로">#REF!</definedName>
    <definedName name="C_">#REF!</definedName>
    <definedName name="c_1">#REF!</definedName>
    <definedName name="c_1e">#REF!</definedName>
    <definedName name="c_2">#REF!</definedName>
    <definedName name="C_2E">#REF!</definedName>
    <definedName name="c_3">#REF!</definedName>
    <definedName name="c_33">#REF!</definedName>
    <definedName name="c_4">#REF!</definedName>
    <definedName name="C_DP21">#REF!</definedName>
    <definedName name="c_margin">#REF!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#REF!</definedName>
    <definedName name="CABLE_TRAY">#REF!</definedName>
    <definedName name="CABLEMNO">#N/A</definedName>
    <definedName name="CABLENO">#N/A</definedName>
    <definedName name="CABLETRAY">#REF!</definedName>
    <definedName name="CABLETYPE">#N/A</definedName>
    <definedName name="CalcAgencyPrice">#REF!</definedName>
    <definedName name="CAPA">#REF!</definedName>
    <definedName name="CATEGORY">#N/A</definedName>
    <definedName name="CB">#REF!</definedName>
    <definedName name="CB_AF">#REF!</definedName>
    <definedName name="CB_AT">#REF!</definedName>
    <definedName name="CC">#REF!</definedName>
    <definedName name="CCC">[56]내역서!#REF!</definedName>
    <definedName name="ccccvcv">#REF!</definedName>
    <definedName name="ccdc">#REF!</definedName>
    <definedName name="CCTV및장애자편의설비">#REF!</definedName>
    <definedName name="CCTV설비">#REF!</definedName>
    <definedName name="CD">#REF!</definedName>
    <definedName name="Cdnum">#REF!</definedName>
    <definedName name="CDT">[49]DATA!#REF!</definedName>
    <definedName name="ce">#REF!</definedName>
    <definedName name="CELLNOTE4">[61]노무비!#REF!</definedName>
    <definedName name="CELLNOTE5">[62]노무비!#REF!</definedName>
    <definedName name="CELLNOTE6">[61]노무비!#REF!</definedName>
    <definedName name="CES">#REF!</definedName>
    <definedName name="CEUR">#REF!</definedName>
    <definedName name="cf">#REF!</definedName>
    <definedName name="CG">[63]!CG</definedName>
    <definedName name="cgmh" hidden="1">{"'용역비'!$A$4:$C$8"}</definedName>
    <definedName name="CH">#REF!,#REF!</definedName>
    <definedName name="ch_e">#REF!</definedName>
    <definedName name="ch_ea">#REF!</definedName>
    <definedName name="CHANNEL">#REF!</definedName>
    <definedName name="CHECK_PLATE_제작_설치">#REF!</definedName>
    <definedName name="CHECKPLATE제작설치">#REF!</definedName>
    <definedName name="CI">#REF!</definedName>
    <definedName name="CI1C">'[64]Imp-Data'!$A$4:$C$12</definedName>
    <definedName name="CI21C">'[64]Imp-Data'!$S$4:$U$12</definedName>
    <definedName name="CI31C">'[64]Imp-Data'!$G$4:$I$12</definedName>
    <definedName name="CI33C">'[64]Imp-Data'!$J$4:$L$12</definedName>
    <definedName name="CI3C">'[64]Imp-Data'!$D$4:$F$12</definedName>
    <definedName name="CI61C">'[64]Imp-Data'!$M$4:$O$12</definedName>
    <definedName name="CI63C">'[64]Imp-Data'!$P$4:$R$12</definedName>
    <definedName name="CJ">#REF!</definedName>
    <definedName name="CLEAN_S">#N/A</definedName>
    <definedName name="CLEAN_SM">#N/A</definedName>
    <definedName name="CLEAN_SML">#N/A</definedName>
    <definedName name="client">#REF!</definedName>
    <definedName name="cm">#REF!</definedName>
    <definedName name="COA_10">#REF!</definedName>
    <definedName name="COA_11">'[65]COA-17'!#REF!</definedName>
    <definedName name="COA_12">'[65]COA-17'!#REF!</definedName>
    <definedName name="COA_13">'[65]COA-17'!#REF!</definedName>
    <definedName name="COA_14">'[65]COA-17'!#REF!</definedName>
    <definedName name="COA_15">'[65]COA-17'!#REF!</definedName>
    <definedName name="COA_16">'[65]COA-17'!#REF!</definedName>
    <definedName name="COA_17">'[65]COA-17'!#REF!</definedName>
    <definedName name="COA_18">'[65]COA-17'!#REF!</definedName>
    <definedName name="COA_19">'[65]COA-17'!#REF!</definedName>
    <definedName name="COA_20">#REF!</definedName>
    <definedName name="COA_30">#REF!</definedName>
    <definedName name="COA_40">#REF!</definedName>
    <definedName name="COA_51">#REF!</definedName>
    <definedName name="COA_52">#REF!</definedName>
    <definedName name="COA_53">#REF!</definedName>
    <definedName name="COA_54">#REF!</definedName>
    <definedName name="COA_55">#REF!</definedName>
    <definedName name="COA_60">#REF!</definedName>
    <definedName name="COA_70">#REF!</definedName>
    <definedName name="COA_80">#REF!</definedName>
    <definedName name="COA_90">#REF!</definedName>
    <definedName name="COA50A">#REF!</definedName>
    <definedName name="COA50B">#REF!</definedName>
    <definedName name="coat">#REF!</definedName>
    <definedName name="CODE">#REF!</definedName>
    <definedName name="CODE1">#REF!</definedName>
    <definedName name="CODE2">#REF!</definedName>
    <definedName name="CODE3">#REF!</definedName>
    <definedName name="CODE4">#REF!</definedName>
    <definedName name="CODE5">#REF!</definedName>
    <definedName name="CODE6">#REF!</definedName>
    <definedName name="CODE7">#REF!</definedName>
    <definedName name="Coef">#REF!</definedName>
    <definedName name="Coef2">#REF!</definedName>
    <definedName name="COLUMN_A">#REF!</definedName>
    <definedName name="COM">#N/A</definedName>
    <definedName name="Commission">#REF!</definedName>
    <definedName name="CON">#REF!</definedName>
    <definedName name="CON_1">#REF!</definedName>
    <definedName name="CON_3">#REF!</definedName>
    <definedName name="COND">#REF!</definedName>
    <definedName name="COND_1">#REF!</definedName>
    <definedName name="COND_3">#REF!</definedName>
    <definedName name="CONDUIT">#REF!</definedName>
    <definedName name="_xlnm.Consolidate_Area">#REF!</definedName>
    <definedName name="CONSUM">#REF!</definedName>
    <definedName name="consume">#REF!</definedName>
    <definedName name="consume_m">#REF!</definedName>
    <definedName name="copy">[66]부산4!#REF!</definedName>
    <definedName name="COPY990">#REF!</definedName>
    <definedName name="CORD">#REF!</definedName>
    <definedName name="cord1">#REF!</definedName>
    <definedName name="COS">#REF!</definedName>
    <definedName name="COVER">#REF!</definedName>
    <definedName name="COVER50">[67]CAT_5!#REF!</definedName>
    <definedName name="CPU_시험기사">#REF!</definedName>
    <definedName name="CPU시험기사">#REF!</definedName>
    <definedName name="CPU시험사">#REF!</definedName>
    <definedName name="CPU시험사001">#REF!</definedName>
    <definedName name="CPU시험사002">#REF!</definedName>
    <definedName name="CPU시험사011">#REF!</definedName>
    <definedName name="CPU시험사012">#REF!</definedName>
    <definedName name="CPU시험사982">#REF!</definedName>
    <definedName name="CPU시험사991">#REF!</definedName>
    <definedName name="CPU시험사992">#REF!</definedName>
    <definedName name="cp내자구입재료비">#REF!</definedName>
    <definedName name="CR">#REF!</definedName>
    <definedName name="CRa">#REF!</definedName>
    <definedName name="CRb">#REF!</definedName>
    <definedName name="_xlnm.Criteria">#REF!</definedName>
    <definedName name="Criteria_MI">#REF!</definedName>
    <definedName name="CRT">[68]KMT물량!#REF!</definedName>
    <definedName name="crush_s">#REF!</definedName>
    <definedName name="csn">#REF!</definedName>
    <definedName name="CTC">#REF!</definedName>
    <definedName name="CUBICLE">#REF!</definedName>
    <definedName name="cur">#REF!</definedName>
    <definedName name="curr">#REF!</definedName>
    <definedName name="CURRENT_1">#REF!</definedName>
    <definedName name="CURRENT_2">#REF!</definedName>
    <definedName name="CURRENT_3">#REF!</definedName>
    <definedName name="custom">#REF!</definedName>
    <definedName name="CV">[69]요율!$A$1:$A$2</definedName>
    <definedName name="CV_1">'[65]C-18'!#REF!</definedName>
    <definedName name="CV_11">'[65]C-18'!#REF!</definedName>
    <definedName name="CV_12">'[65]C-18'!#REF!</definedName>
    <definedName name="CV_13">'[65]C-18'!#REF!</definedName>
    <definedName name="CV_14">'[65]C-18'!#REF!</definedName>
    <definedName name="CV_15">'[65]C-18'!#REF!</definedName>
    <definedName name="CV_16">'[65]C-18'!#REF!</definedName>
    <definedName name="CV_17">'[65]C-18'!#REF!</definedName>
    <definedName name="CV_18">#REF!</definedName>
    <definedName name="CV_19">'[65]C-18'!#REF!</definedName>
    <definedName name="CV_1C">#REF!</definedName>
    <definedName name="CV_20">'[65]C-18'!#REF!</definedName>
    <definedName name="CV_30">'[65]C-18'!#REF!</definedName>
    <definedName name="CV_40">'[65]C-18'!#REF!</definedName>
    <definedName name="CV_50">'[65]C-18'!#REF!</definedName>
    <definedName name="CV_60">'[65]C-18'!#REF!</definedName>
    <definedName name="CV_70">'[65]C-18'!#REF!</definedName>
    <definedName name="CV_80">'[65]C-18'!#REF!</definedName>
    <definedName name="CV14_2C">[70]단가!#REF!</definedName>
    <definedName name="CV14_4C">[70]단가!#REF!</definedName>
    <definedName name="CV1C">#REF!</definedName>
    <definedName name="CV2C">#REF!</definedName>
    <definedName name="CV31C">#REF!</definedName>
    <definedName name="CV33C">#REF!</definedName>
    <definedName name="CV3C">#REF!</definedName>
    <definedName name="CV4C">#REF!</definedName>
    <definedName name="CV5.5_2">[70]단가!#REF!</definedName>
    <definedName name="CV5.5_4C">[70]단가!#REF!</definedName>
    <definedName name="CV61C">#REF!</definedName>
    <definedName name="CV63C">#REF!</definedName>
    <definedName name="CV8_2C">[70]단가!#REF!</definedName>
    <definedName name="CV8_4C">[70]단가!#REF!</definedName>
    <definedName name="cvcvcvncvbn">#REF!</definedName>
    <definedName name="CVV">#REF!</definedName>
    <definedName name="CVVSB">#REF!</definedName>
    <definedName name="CYCLE___LVL_1____1_HEXENE">'[58]Summary Sheets'!$L$382:$V$416</definedName>
    <definedName name="CYCLE___LVL_1____DOCK">'[58]Summary Sheets'!$L$762:$V$796</definedName>
    <definedName name="CYCLE___LVL_1____NFGP">'[71]ITB COST'!$L$398:$V$438</definedName>
    <definedName name="CYCLE___LVL_1____OFFSITES">'[58]Summary Sheets'!$L$572:$V$606</definedName>
    <definedName name="CYCLE___LVL_1____PIPELINE">'[71]ITB COST'!$L$574:$V$614</definedName>
    <definedName name="CYCLE___LVL_1____TANK">'[71]ITB COST'!$L$706:$V$746</definedName>
    <definedName name="CYCLE___LVL_1_DKADU">'[71]ITB COST'!$L$2:$V$42</definedName>
    <definedName name="CYCLE___LVL_1_ETHYLENE">'[58]Summary Sheets'!$L$2:$V$36</definedName>
    <definedName name="CYCLE___LVL_1_NGL4">'[71]ITB COST'!$L$178:$V$218</definedName>
    <definedName name="CYCLE___LVL_1_POLYETHYLENE">'[58]Summary Sheets'!$L$192:$V$226</definedName>
    <definedName name="CYCLE_LVL_1_PGM">'[71]ITB COST'!$L$881:$V$922</definedName>
    <definedName name="C둘째자리">#REF!</definedName>
    <definedName name="C분류">#REF!</definedName>
    <definedName name="C세세종류">#REF!</definedName>
    <definedName name="C세종류">#REF!</definedName>
    <definedName name="C소규격">#REF!</definedName>
    <definedName name="C첫째자리">#REF!</definedName>
    <definedName name="d">[57]!Macro2</definedName>
    <definedName name="d___0">#REF!</definedName>
    <definedName name="d___12">#REF!</definedName>
    <definedName name="D_1">#REF!</definedName>
    <definedName name="D_2">#REF!</definedName>
    <definedName name="D_3">#REF!</definedName>
    <definedName name="D_4">#REF!</definedName>
    <definedName name="D_FE">#REF!</definedName>
    <definedName name="D_FO">#REF!</definedName>
    <definedName name="D01_">[60]Sheet5!#REF!</definedName>
    <definedName name="D02_">[60]Sheet5!#REF!</definedName>
    <definedName name="D03_">[60]Sheet5!#REF!</definedName>
    <definedName name="D04_">[60]Sheet5!#REF!</definedName>
    <definedName name="d1_e">#REF!</definedName>
    <definedName name="d1_ea">#REF!</definedName>
    <definedName name="D2_E">#REF!</definedName>
    <definedName name="d3_e">#REF!</definedName>
    <definedName name="d3_ea">#REF!</definedName>
    <definedName name="d4_e">#REF!</definedName>
    <definedName name="d4_ea">#REF!</definedName>
    <definedName name="dabbbbsz">#REF!</definedName>
    <definedName name="dabs">#REF!</definedName>
    <definedName name="dabsbs">#REF!</definedName>
    <definedName name="dada">#REF!</definedName>
    <definedName name="dadabs">#REF!</definedName>
    <definedName name="dadadadadada" hidden="1">{#N/A,#N/A,FALSE,"포장2"}</definedName>
    <definedName name="dadett">#REF!</definedName>
    <definedName name="dadfbba">#REF!</definedName>
    <definedName name="daeta">#REF!</definedName>
    <definedName name="DAF설치비">[72]감시제어!#REF!</definedName>
    <definedName name="DAN">[16]을!#REF!</definedName>
    <definedName name="DANCHO">#REF!</definedName>
    <definedName name="DANGA">'[73]#REF'!$D$19:$D$19,'[73]#REF'!$F$19:$BD$19</definedName>
    <definedName name="DANGA_">'[74]Y-WORK'!$D$19:$D$19,'[74]Y-WORK'!$F$19:$BD$19</definedName>
    <definedName name="danga2">#REF!,#REF!</definedName>
    <definedName name="DANGI">#REF!</definedName>
    <definedName name="DANIN">#REF!</definedName>
    <definedName name="danka">[75]단가비교표!$A$3:$H$218</definedName>
    <definedName name="DANSI">#REF!</definedName>
    <definedName name="DANSU">#REF!</definedName>
    <definedName name="dare">#REF!</definedName>
    <definedName name="DaRWk1">#REF!</definedName>
    <definedName name="DaRWk10">#REF!</definedName>
    <definedName name="DaRWk11">#REF!</definedName>
    <definedName name="DaRWk12">#REF!</definedName>
    <definedName name="DaRWk2">#REF!</definedName>
    <definedName name="DaRWk3">#REF!</definedName>
    <definedName name="DaRWk4">#REF!</definedName>
    <definedName name="DaRWk5">#REF!</definedName>
    <definedName name="DaRWk6">#REF!</definedName>
    <definedName name="DaRWk8">#REF!</definedName>
    <definedName name="DaRwk9">#REF!</definedName>
    <definedName name="dasdfds">#REF!</definedName>
    <definedName name="dasf" hidden="1">{#N/A,#N/A,FALSE,"구조2"}</definedName>
    <definedName name="DAT">#REF!</definedName>
    <definedName name="DATA">#REF!</definedName>
    <definedName name="DATA_">[76]WORK!$A$22:$BE$402</definedName>
    <definedName name="Data_Area">#REF!</definedName>
    <definedName name="DATA_CONTROL_SYSTEM">'[77]견적대비 견적서'!#REF!</definedName>
    <definedName name="data1">[78]data!$A$1:$E$916</definedName>
    <definedName name="data2">[79]data!$A$1:$F$1193</definedName>
    <definedName name="data3">[78]data!$A$2:$F$916</definedName>
    <definedName name="datab">#REF!</definedName>
    <definedName name="_xlnm.Database">#REF!</definedName>
    <definedName name="Database_MI">#REF!</definedName>
    <definedName name="Database1">#REF!</definedName>
    <definedName name="database2">#REF!</definedName>
    <definedName name="databbbs">#REF!</definedName>
    <definedName name="databs">#REF!</definedName>
    <definedName name="databse">#REF!</definedName>
    <definedName name="datadse">#REF!</definedName>
    <definedName name="datasto">#REF!</definedName>
    <definedName name="datat">#REF!</definedName>
    <definedName name="date">#REF!</definedName>
    <definedName name="dateabs2">#REF!</definedName>
    <definedName name="datga">#REF!</definedName>
    <definedName name="datoz">#REF!</definedName>
    <definedName name="datta">#REF!</definedName>
    <definedName name="dattab">#REF!</definedName>
    <definedName name="dattabb">#REF!</definedName>
    <definedName name="dattaes">#REF!</definedName>
    <definedName name="dattobs">#REF!</definedName>
    <definedName name="DaWk7">#REF!</definedName>
    <definedName name="DB">#REF!</definedName>
    <definedName name="DB_18">#REF!</definedName>
    <definedName name="DB_24">#REF!</definedName>
    <definedName name="dbabsbs">#REF!</definedName>
    <definedName name="dbasa">#REF!</definedName>
    <definedName name="dbasi">#REF!</definedName>
    <definedName name="dbbsa">#REF!</definedName>
    <definedName name="dbdbes">#REF!</definedName>
    <definedName name="dbdg">#REF!</definedName>
    <definedName name="dbds2">#REF!</definedName>
    <definedName name="dbdsb">#REF!</definedName>
    <definedName name="dbrwk1">#REF!</definedName>
    <definedName name="dbrwk10">#REF!</definedName>
    <definedName name="dbrwk11">#REF!</definedName>
    <definedName name="dbrwk12">#REF!</definedName>
    <definedName name="dbrwk2">#REF!</definedName>
    <definedName name="dbrwk3">#REF!</definedName>
    <definedName name="dbrwk4">#REF!</definedName>
    <definedName name="dbrwk5">#REF!</definedName>
    <definedName name="dbrwk6">#REF!</definedName>
    <definedName name="dbrwk7">#REF!</definedName>
    <definedName name="dbrwk8">#REF!</definedName>
    <definedName name="dbrwk9">#REF!</definedName>
    <definedName name="dbsese">#REF!</definedName>
    <definedName name="DC">#REF!</definedName>
    <definedName name="DC.PIPE">#REF!</definedName>
    <definedName name="DCEA">#REF!</definedName>
    <definedName name="dcrwk1">#REF!</definedName>
    <definedName name="dcrwk10">#REF!</definedName>
    <definedName name="dcrwk11">#REF!</definedName>
    <definedName name="dcrwk12">#REF!</definedName>
    <definedName name="dcrwk2">#REF!</definedName>
    <definedName name="dcrwk3">#REF!</definedName>
    <definedName name="dcrwk4">#REF!</definedName>
    <definedName name="dcrwk5">#REF!</definedName>
    <definedName name="dcrwk6">#REF!</definedName>
    <definedName name="dcrwk7">#REF!</definedName>
    <definedName name="dcrwk8">#REF!</definedName>
    <definedName name="dcrwk9">#REF!</definedName>
    <definedName name="DD">[80]내역서!#REF!</definedName>
    <definedName name="DD___0">#REF!</definedName>
    <definedName name="DD___12">#REF!</definedName>
    <definedName name="ddaab">#REF!</definedName>
    <definedName name="ddaaetsa">#REF!</definedName>
    <definedName name="ddaattaa">#REF!</definedName>
    <definedName name="ddatta">#REF!</definedName>
    <definedName name="ddbbkdiz">#REF!</definedName>
    <definedName name="ddbbs">#REF!</definedName>
    <definedName name="ddbbsasd">#REF!</definedName>
    <definedName name="ddbs">#REF!</definedName>
    <definedName name="ddbss">#REF!</definedName>
    <definedName name="ddd">#REF!</definedName>
    <definedName name="dddabs">#REF!</definedName>
    <definedName name="dddbba">#REF!</definedName>
    <definedName name="dddd">'[81]설직재-1'!#REF!</definedName>
    <definedName name="DDDD___0">#REF!</definedName>
    <definedName name="DDDD___11">#REF!</definedName>
    <definedName name="DDDD___12">#REF!</definedName>
    <definedName name="DDDD___8">#REF!</definedName>
    <definedName name="ddddd" hidden="1">#REF!</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#REF!</definedName>
    <definedName name="DDDDDDDDDDDDD">#REF!</definedName>
    <definedName name="dddgaae">#REF!</definedName>
    <definedName name="DDE">#REF!</definedName>
    <definedName name="ddetda">#REF!</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jrteawe">#REF!</definedName>
    <definedName name="ddfwo">#REF!</definedName>
    <definedName name="ddifiewoe">#REF!</definedName>
    <definedName name="ddits">#REF!</definedName>
    <definedName name="DDO">#REF!</definedName>
    <definedName name="ddoifiowoiw">#REF!</definedName>
    <definedName name="DDS">BlankMacro1</definedName>
    <definedName name="ddtabo">#REF!</definedName>
    <definedName name="ddteza">#REF!</definedName>
    <definedName name="ddttaaz">#REF!</definedName>
    <definedName name="DDW">BlankMacro1</definedName>
    <definedName name="DE">#REF!</definedName>
    <definedName name="deasta">#REF!</definedName>
    <definedName name="deatts">#REF!</definedName>
    <definedName name="debs">#REF!</definedName>
    <definedName name="deck">#REF!</definedName>
    <definedName name="deck_ea">#REF!</definedName>
    <definedName name="DECK_PLATE">#REF!</definedName>
    <definedName name="DelDC">#REF!</definedName>
    <definedName name="DelDm">#REF!</definedName>
    <definedName name="Delivery">#REF!</definedName>
    <definedName name="DelType">#REF!</definedName>
    <definedName name="DEMO">#REF!</definedName>
    <definedName name="deptLookup">#REF!</definedName>
    <definedName name="DESCRIPTIONS">[82]견적서!#REF!</definedName>
    <definedName name="Detabase">#REF!</definedName>
    <definedName name="detabs">#REF!</definedName>
    <definedName name="DETAIL">#N/A</definedName>
    <definedName name="detta">#REF!</definedName>
    <definedName name="df">#REF!</definedName>
    <definedName name="DFASDF" hidden="1">#REF!</definedName>
    <definedName name="dfd" hidden="1">{#N/A,#N/A,TRUE,"총괄"}</definedName>
    <definedName name="dfdbsbs">#REF!</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iiow">#REF!</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fhdfh">#REF!</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ha">#REF!</definedName>
    <definedName name="dfhao">#REF!</definedName>
    <definedName name="dfiero">#REF!</definedName>
    <definedName name="dfjalk">#REF!</definedName>
    <definedName name="DFJKSLAEO">#REF!</definedName>
    <definedName name="dfkdkd">#REF!</definedName>
    <definedName name="dfkeiwiwo">#REF!</definedName>
    <definedName name="DFS">#REF!</definedName>
    <definedName name="DFSSA" hidden="1">{#N/A,#N/A,FALSE,"운반시간"}</definedName>
    <definedName name="dftagiei">#REF!</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#REF!</definedName>
    <definedName name="dgaaee">#REF!</definedName>
    <definedName name="dgbases">#REF!</definedName>
    <definedName name="DGF">#REF!</definedName>
    <definedName name="dgsd">#REF!</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j" hidden="1">{"'용역비'!$A$4:$C$8"}</definedName>
    <definedName name="DHS">#REF!</definedName>
    <definedName name="DI">#REF!</definedName>
    <definedName name="DIA">#REF!</definedName>
    <definedName name="didfiowoweo">#REF!</definedName>
    <definedName name="dididoiba">#REF!</definedName>
    <definedName name="didso">#REF!</definedName>
    <definedName name="diede">#REF!</definedName>
    <definedName name="DIGITAL_INPUT_CARD">#REF!</definedName>
    <definedName name="DIGITAL_OUTPUT_CARD">#REF!</definedName>
    <definedName name="dipsq">#REF!</definedName>
    <definedName name="DISSR">#REF!</definedName>
    <definedName name="DISSX">#REF!</definedName>
    <definedName name="DISTANCE">#REF!</definedName>
    <definedName name="ditita">#REF!</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fhka">#REF!</definedName>
    <definedName name="DJHFJ">#REF!</definedName>
    <definedName name="djhfs">#REF!</definedName>
    <definedName name="DJKFJ">#REF!</definedName>
    <definedName name="djkfslkjapoapei93">#REF!</definedName>
    <definedName name="DJYDTYJ" hidden="1">#REF!</definedName>
    <definedName name="DKD">BlankMacro1</definedName>
    <definedName name="dkdfsldfl">#REF!</definedName>
    <definedName name="dkdkdkdkd" hidden="1">{#N/A,#N/A,FALSE,"명세표"}</definedName>
    <definedName name="dkdkttaaez">#REF!</definedName>
    <definedName name="dkdlteeeat">#REF!</definedName>
    <definedName name="DKE">BlankMacro1</definedName>
    <definedName name="dkeifldsa">#REF!</definedName>
    <definedName name="DKFAJKL">#REF!</definedName>
    <definedName name="dkfja">#REF!</definedName>
    <definedName name="dkfjl">#REF!</definedName>
    <definedName name="DKFJLE">#REF!</definedName>
    <definedName name="dkfjsl">#REF!</definedName>
    <definedName name="dkfkdfs">#REF!</definedName>
    <definedName name="dkflslfsdlqp">#REF!</definedName>
    <definedName name="DKFSLK">#REF!</definedName>
    <definedName name="dkkmha">#REF!</definedName>
    <definedName name="dklsfj">#REF!</definedName>
    <definedName name="dks">#REF!</definedName>
    <definedName name="dkssu">[83]sw1!$I$4,[83]sw1!$I$22,[83]sw1!$I$40,[83]sw1!$I$58,[83]sw1!$I$76,[83]sw1!$I$94</definedName>
    <definedName name="DLATL">#REF!</definedName>
    <definedName name="DLAWHDDLF">#REF!</definedName>
    <definedName name="DLFE">#REF!</definedName>
    <definedName name="DLFO">#REF!</definedName>
    <definedName name="dlkfjls">#REF!</definedName>
    <definedName name="DLKJDAOJD">[84]신우!#REF!</definedName>
    <definedName name="DLSDF">#REF!</definedName>
    <definedName name="DM">'[85]5차설계'!#REF!</definedName>
    <definedName name="DMK">#REF!</definedName>
    <definedName name="dn" hidden="1">{#N/A,#N/A,FALSE,"혼합골재"}</definedName>
    <definedName name="DNS">#REF!</definedName>
    <definedName name="dodidosos">#REF!</definedName>
    <definedName name="doei">#REF!</definedName>
    <definedName name="DOG1___0">#REF!</definedName>
    <definedName name="DOG1___10">#REF!</definedName>
    <definedName name="DOG1___12">#REF!</definedName>
    <definedName name="DOG1___2">#REF!</definedName>
    <definedName name="DOG1___3">#REF!</definedName>
    <definedName name="DOG1___4">#REF!</definedName>
    <definedName name="DOG1___5">#REF!</definedName>
    <definedName name="DOG1___7">#REF!</definedName>
    <definedName name="DOG1___8">#REF!</definedName>
    <definedName name="DOG1___9">#REF!</definedName>
    <definedName name="DOG2___0">#REF!</definedName>
    <definedName name="DOG2___10">#REF!</definedName>
    <definedName name="DOG2___12">#REF!</definedName>
    <definedName name="DOG2___2">#REF!</definedName>
    <definedName name="DOG2___3">#REF!</definedName>
    <definedName name="DOG2___4">#REF!</definedName>
    <definedName name="DOG2___5">#REF!</definedName>
    <definedName name="DOG2___7">#REF!</definedName>
    <definedName name="DOG2___8">#REF!</definedName>
    <definedName name="DOG2___9">#REF!</definedName>
    <definedName name="DOG3___0">#REF!</definedName>
    <definedName name="DOG3___10">#REF!</definedName>
    <definedName name="DOG3___12">#REF!</definedName>
    <definedName name="DOG3___2">#REF!</definedName>
    <definedName name="DOG3___3">#REF!</definedName>
    <definedName name="DOG3___4">#REF!</definedName>
    <definedName name="DOG3___5">#REF!</definedName>
    <definedName name="DOG3___7">#REF!</definedName>
    <definedName name="DOG3___8">#REF!</definedName>
    <definedName name="DOG3___9">#REF!</definedName>
    <definedName name="DOG4___0">#REF!</definedName>
    <definedName name="DOG4___10">#REF!</definedName>
    <definedName name="DOG4___12">#REF!</definedName>
    <definedName name="DOG4___2">#REF!</definedName>
    <definedName name="DOG4___3">#REF!</definedName>
    <definedName name="DOG4___4">#REF!</definedName>
    <definedName name="DOG4___5">#REF!</definedName>
    <definedName name="DOG4___7">#REF!</definedName>
    <definedName name="DOG4___8">#REF!</definedName>
    <definedName name="DOG4___9">#REF!</definedName>
    <definedName name="doigees">#REF!</definedName>
    <definedName name="doita">#REF!</definedName>
    <definedName name="Dolar">#REF!</definedName>
    <definedName name="dolar2">#REF!</definedName>
    <definedName name="dppiu">#REF!</definedName>
    <definedName name="DPU">#REF!</definedName>
    <definedName name="dqf" hidden="1">{#N/A,#N/A,FALSE,"운반시간"}</definedName>
    <definedName name="DQQ" hidden="1">{#N/A,"수불부",FALSE,"사급자재수불서";#N/A,"수불부",FALSE,"사급자재수불서"}</definedName>
    <definedName name="drere">#REF!</definedName>
    <definedName name="drewa">#REF!</definedName>
    <definedName name="DRIVE">#REF!</definedName>
    <definedName name="DRIVE___0">#REF!</definedName>
    <definedName name="DRIVE___10">#REF!</definedName>
    <definedName name="DRIVE___12">#REF!</definedName>
    <definedName name="DRIVE___2">#REF!</definedName>
    <definedName name="DRIVE___3">#REF!</definedName>
    <definedName name="DRIVE___4">#REF!</definedName>
    <definedName name="DRIVE___5">#REF!</definedName>
    <definedName name="DRIVE___7">#REF!</definedName>
    <definedName name="DRIVE___8">#REF!</definedName>
    <definedName name="DRIVE___9">#REF!</definedName>
    <definedName name="DRJDRTH" hidden="1">#REF!</definedName>
    <definedName name="drsg">'[16]#REF'!#REF!</definedName>
    <definedName name="DS">BlankMacro1</definedName>
    <definedName name="dsaf" hidden="1">{#N/A,#N/A,FALSE,"조골재"}</definedName>
    <definedName name="dsafafa">[86]노임!$A$1:$B$65536</definedName>
    <definedName name="dsafw">[87]일집!$A$1:$H$86</definedName>
    <definedName name="dsaghh">#REF!</definedName>
    <definedName name="DSE">#REF!</definedName>
    <definedName name="DSec1MMax">#REF!</definedName>
    <definedName name="DSec1MMin">#REF!</definedName>
    <definedName name="DSec1PMax">#REF!</definedName>
    <definedName name="DSec1PMin">#REF!</definedName>
    <definedName name="DSec1SMax">#REF!</definedName>
    <definedName name="DSec1SMin">#REF!</definedName>
    <definedName name="DSec2MMax">#REF!</definedName>
    <definedName name="DSec2MMin">#REF!</definedName>
    <definedName name="DSec2PMax">#REF!</definedName>
    <definedName name="DSec2PMin">#REF!</definedName>
    <definedName name="DSec2SMax">#REF!</definedName>
    <definedName name="DSec2SMin">#REF!</definedName>
    <definedName name="DSec3MMax">#REF!</definedName>
    <definedName name="DSec3MMin">#REF!</definedName>
    <definedName name="DSec3PMax">#REF!</definedName>
    <definedName name="DSec3PMin">#REF!</definedName>
    <definedName name="DSec3SMax">#REF!</definedName>
    <definedName name="DSec3SMin">#REF!</definedName>
    <definedName name="DSec4MMax">#REF!</definedName>
    <definedName name="DSec4MMin">#REF!</definedName>
    <definedName name="DSec4PMax">#REF!</definedName>
    <definedName name="DSec4PMin">#REF!</definedName>
    <definedName name="DSec4SMax">#REF!</definedName>
    <definedName name="DSec4SMin">#REF!</definedName>
    <definedName name="DSec5MMax">#REF!</definedName>
    <definedName name="DSec5MMin">#REF!</definedName>
    <definedName name="DSec5PMax">#REF!</definedName>
    <definedName name="DSec5PMin">#REF!</definedName>
    <definedName name="DSec5SMax">#REF!</definedName>
    <definedName name="DSec5SMin">#REF!</definedName>
    <definedName name="DSec6MMax">#REF!</definedName>
    <definedName name="DSec6MMin">#REF!</definedName>
    <definedName name="DSec6PMax">#REF!</definedName>
    <definedName name="DSec6PMin">#REF!</definedName>
    <definedName name="DSec6SMax">#REF!</definedName>
    <definedName name="DSec6SMin">#REF!</definedName>
    <definedName name="DSec7MMax">#REF!</definedName>
    <definedName name="DSec7MMin">#REF!</definedName>
    <definedName name="DSec7PMax">#REF!</definedName>
    <definedName name="DSec7PMIn">#REF!</definedName>
    <definedName name="DSec7SMax">#REF!</definedName>
    <definedName name="DSec7SMin">#REF!</definedName>
    <definedName name="DSF" hidden="1">[3]전기자료!$S$48:$AV$48</definedName>
    <definedName name="dsfdsf">[88]직재!#REF!</definedName>
    <definedName name="dsfewfwef">#REF!</definedName>
    <definedName name="dsifowo">#REF!</definedName>
    <definedName name="DSKFJL">#REF!</definedName>
    <definedName name="dsklf">#REF!</definedName>
    <definedName name="dslldl">#REF!</definedName>
    <definedName name="DSO">#REF!</definedName>
    <definedName name="DSSDS" hidden="1">{#N/A,#N/A,FALSE,"명세표"}</definedName>
    <definedName name="dsts">#REF!</definedName>
    <definedName name="dtbs">#REF!</definedName>
    <definedName name="dtdts">#REF!</definedName>
    <definedName name="DTS">#REF!</definedName>
    <definedName name="dtsezsd">#REF!</definedName>
    <definedName name="dtste">#REF!</definedName>
    <definedName name="DTYJTH" hidden="1">#REF!</definedName>
    <definedName name="dumppr">#REF!</definedName>
    <definedName name="DW" hidden="1">{"'용역비'!$A$4:$C$8"}</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BlankMacro1</definedName>
    <definedName name="dx_shape">#REF!</definedName>
    <definedName name="D단가출력">#REF!</definedName>
    <definedName name="D단가출력1">#REF!</definedName>
    <definedName name="D단가출력2">#REF!</definedName>
    <definedName name="D단가출력3">#REF!</definedName>
    <definedName name="D산출내역단가">#REF!</definedName>
    <definedName name="e">#REF!</definedName>
    <definedName name="E_1">#REF!</definedName>
    <definedName name="e_2">#REF!</definedName>
    <definedName name="E_IV">#REF!</definedName>
    <definedName name="E_mail.주소">#REF!</definedName>
    <definedName name="e_margin">#REF!</definedName>
    <definedName name="e1_e">#REF!</definedName>
    <definedName name="e1_ea">#REF!</definedName>
    <definedName name="E10M">#REF!</definedName>
    <definedName name="E10P">#REF!</definedName>
    <definedName name="E11M">#REF!</definedName>
    <definedName name="E11P">#REF!</definedName>
    <definedName name="E12M">#REF!</definedName>
    <definedName name="E12P">#REF!</definedName>
    <definedName name="E13M">#REF!</definedName>
    <definedName name="E13P">#REF!</definedName>
    <definedName name="E14M">#REF!</definedName>
    <definedName name="E14P">#REF!</definedName>
    <definedName name="E14S1">[89]Sheet1!$E$14</definedName>
    <definedName name="E15M">#REF!</definedName>
    <definedName name="E15P">#REF!</definedName>
    <definedName name="E16M">#REF!</definedName>
    <definedName name="E16P">#REF!</definedName>
    <definedName name="E17M">#REF!</definedName>
    <definedName name="E17P">#REF!</definedName>
    <definedName name="E18M">#REF!</definedName>
    <definedName name="E18P">#REF!</definedName>
    <definedName name="E19M">#REF!</definedName>
    <definedName name="E19P">#REF!</definedName>
    <definedName name="E1CH">#REF!</definedName>
    <definedName name="E1E">#REF!</definedName>
    <definedName name="E1M">#REF!</definedName>
    <definedName name="E1P">#REF!</definedName>
    <definedName name="e2_e">#REF!</definedName>
    <definedName name="e2_ea">#REF!</definedName>
    <definedName name="E20M">#REF!</definedName>
    <definedName name="E20P">#REF!</definedName>
    <definedName name="E21M">#REF!</definedName>
    <definedName name="E21P">#REF!</definedName>
    <definedName name="E22M">#REF!</definedName>
    <definedName name="E22P">#REF!</definedName>
    <definedName name="E23M">#REF!</definedName>
    <definedName name="E23P">#REF!</definedName>
    <definedName name="E24M">#REF!</definedName>
    <definedName name="E24P">#REF!</definedName>
    <definedName name="E25M">[90]전기일위대가!#REF!</definedName>
    <definedName name="E25P">[90]전기일위대가!#REF!</definedName>
    <definedName name="E26E">#REF!</definedName>
    <definedName name="E26M">#REF!</definedName>
    <definedName name="E26P">#REF!</definedName>
    <definedName name="E27E">#REF!</definedName>
    <definedName name="E27M">#REF!</definedName>
    <definedName name="E27P">#REF!</definedName>
    <definedName name="E28E">#REF!</definedName>
    <definedName name="E28M">#REF!</definedName>
    <definedName name="E28P">#REF!</definedName>
    <definedName name="E29M">#REF!</definedName>
    <definedName name="E29P">#REF!</definedName>
    <definedName name="E2E">#REF!</definedName>
    <definedName name="E2M">#REF!</definedName>
    <definedName name="E2P">#REF!</definedName>
    <definedName name="E30M">#REF!</definedName>
    <definedName name="E30P">#REF!</definedName>
    <definedName name="E31E">[90]전기일위대가!#REF!</definedName>
    <definedName name="E31M">[90]전기일위대가!#REF!</definedName>
    <definedName name="E31P">[90]전기일위대가!#REF!</definedName>
    <definedName name="E32E">[90]전기일위대가!#REF!</definedName>
    <definedName name="E32M">[90]전기일위대가!#REF!</definedName>
    <definedName name="E32P">[90]전기일위대가!#REF!</definedName>
    <definedName name="E33E">[90]전기일위대가!#REF!</definedName>
    <definedName name="E33M">[90]전기일위대가!#REF!</definedName>
    <definedName name="E33P">[90]전기일위대가!#REF!</definedName>
    <definedName name="E34E">[90]전기일위대가!#REF!</definedName>
    <definedName name="E34M">[90]전기일위대가!#REF!</definedName>
    <definedName name="E34P">[90]전기일위대가!#REF!</definedName>
    <definedName name="E35M">#REF!</definedName>
    <definedName name="E35P">#REF!</definedName>
    <definedName name="E36M">[90]전기일위대가!#REF!</definedName>
    <definedName name="E36P">[90]전기일위대가!#REF!</definedName>
    <definedName name="E37M">[90]전기일위대가!#REF!</definedName>
    <definedName name="E37P">[90]전기일위대가!#REF!</definedName>
    <definedName name="E38M">[90]전기일위대가!#REF!</definedName>
    <definedName name="E38P">[90]전기일위대가!#REF!</definedName>
    <definedName name="E39M">[90]전기일위대가!#REF!</definedName>
    <definedName name="E39P">[90]전기일위대가!#REF!</definedName>
    <definedName name="E3P">#REF!</definedName>
    <definedName name="E40M">[90]전기일위대가!#REF!</definedName>
    <definedName name="E40P">[90]전기일위대가!#REF!</definedName>
    <definedName name="E41M">[90]전기일위대가!#REF!</definedName>
    <definedName name="E41P">[90]전기일위대가!#REF!</definedName>
    <definedName name="E42M">[90]전기일위대가!#REF!</definedName>
    <definedName name="E42P">[90]전기일위대가!#REF!</definedName>
    <definedName name="E43M">#REF!</definedName>
    <definedName name="E43P">#REF!</definedName>
    <definedName name="E44M">#REF!</definedName>
    <definedName name="E44P">#REF!</definedName>
    <definedName name="E45M">#REF!</definedName>
    <definedName name="E45P">#REF!</definedName>
    <definedName name="E46M">#REF!</definedName>
    <definedName name="E46P">#REF!</definedName>
    <definedName name="E47M">#REF!</definedName>
    <definedName name="E47P">#REF!</definedName>
    <definedName name="E48M">[90]전기일위대가!#REF!</definedName>
    <definedName name="E48P">[90]전기일위대가!#REF!</definedName>
    <definedName name="E49M">#REF!</definedName>
    <definedName name="E49P">#REF!</definedName>
    <definedName name="E4M">#REF!</definedName>
    <definedName name="E4P">#REF!</definedName>
    <definedName name="E50M">#REF!</definedName>
    <definedName name="E50P">#REF!</definedName>
    <definedName name="E51E">#REF!</definedName>
    <definedName name="E52M">[90]전기일위대가!#REF!</definedName>
    <definedName name="E52P">[90]전기일위대가!#REF!</definedName>
    <definedName name="E53M">[90]전기일위대가!#REF!</definedName>
    <definedName name="E53P">[90]전기일위대가!#REF!</definedName>
    <definedName name="E54M">[90]전기일위대가!#REF!</definedName>
    <definedName name="E54P">[90]전기일위대가!#REF!</definedName>
    <definedName name="E55M">[90]전기일위대가!#REF!</definedName>
    <definedName name="E55P">[90]전기일위대가!#REF!</definedName>
    <definedName name="E56M">[90]전기일위대가!#REF!</definedName>
    <definedName name="E56P">[90]전기일위대가!#REF!</definedName>
    <definedName name="E57M">[90]전기일위대가!#REF!</definedName>
    <definedName name="E57P">[90]전기일위대가!#REF!</definedName>
    <definedName name="E58M">[90]전기일위대가!#REF!</definedName>
    <definedName name="E58P">[90]전기일위대가!#REF!</definedName>
    <definedName name="E59M">[90]전기일위대가!#REF!</definedName>
    <definedName name="E59P">[90]전기일위대가!#REF!</definedName>
    <definedName name="E5M">#REF!</definedName>
    <definedName name="E5P">#REF!</definedName>
    <definedName name="E5S1">[89]Sheet1!$E$5</definedName>
    <definedName name="E60M">[90]전기일위대가!#REF!</definedName>
    <definedName name="E60P">[90]전기일위대가!#REF!</definedName>
    <definedName name="E61M">[90]전기일위대가!#REF!</definedName>
    <definedName name="E61P">[90]전기일위대가!#REF!</definedName>
    <definedName name="E62M">[90]전기일위대가!#REF!</definedName>
    <definedName name="E62P">[90]전기일위대가!#REF!</definedName>
    <definedName name="E63M">[90]전기일위대가!#REF!</definedName>
    <definedName name="E63P">[90]전기일위대가!#REF!</definedName>
    <definedName name="E64M">[90]전기일위대가!#REF!</definedName>
    <definedName name="E64P">[90]전기일위대가!#REF!</definedName>
    <definedName name="E65M">[90]전기일위대가!#REF!</definedName>
    <definedName name="E65P">[90]전기일위대가!#REF!</definedName>
    <definedName name="E66M">[90]전기일위대가!#REF!</definedName>
    <definedName name="E66P">[90]전기일위대가!#REF!</definedName>
    <definedName name="E67M">[90]전기일위대가!#REF!</definedName>
    <definedName name="E67P">[90]전기일위대가!#REF!</definedName>
    <definedName name="E68M">[90]전기일위대가!#REF!</definedName>
    <definedName name="E6M">#REF!</definedName>
    <definedName name="E6P">#REF!</definedName>
    <definedName name="E7M">#REF!</definedName>
    <definedName name="E7P">#REF!</definedName>
    <definedName name="E8M">#REF!</definedName>
    <definedName name="E8P">#REF!</definedName>
    <definedName name="E9M">#REF!</definedName>
    <definedName name="E9P">#REF!</definedName>
    <definedName name="EA">#REF!</definedName>
    <definedName name="earthp">#REF!</definedName>
    <definedName name="EB">#REF!</definedName>
    <definedName name="EC">#REF!</definedName>
    <definedName name="edgh">'[16]#REF'!#REF!</definedName>
    <definedName name="edtgh">'[16]#REF'!#REF!</definedName>
    <definedName name="ee" hidden="1">{#N/A,#N/A,FALSE,"단가표지"}</definedName>
    <definedName name="eee">[16]을!#REF!</definedName>
    <definedName name="EEEE" hidden="1">{#N/A,"수불부",FALSE,"사급자재수불서";#N/A,"수불부",FALSE,"사급자재수불서"}</definedName>
    <definedName name="eer">#REF!</definedName>
    <definedName name="eergeryty">[0]!eergeryty</definedName>
    <definedName name="ef">#REF!</definedName>
    <definedName name="efdaat">#REF!</definedName>
    <definedName name="efdata">#REF!</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G">#REF!</definedName>
    <definedName name="efklzz">#REF!</definedName>
    <definedName name="EGE" hidden="1">{"'용역비'!$A$4:$C$8"}</definedName>
    <definedName name="EIRP">#REF!</definedName>
    <definedName name="ej" hidden="1">{"'용역비'!$A$4:$C$8"}</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EC">94191</definedName>
    <definedName name="elec1">#REF!</definedName>
    <definedName name="elec2">#REF!</definedName>
    <definedName name="elec3">#REF!</definedName>
    <definedName name="elec4">#REF!</definedName>
    <definedName name="elec5">#REF!</definedName>
    <definedName name="elec6">#REF!</definedName>
    <definedName name="ELFE">#REF!</definedName>
    <definedName name="ELP">#REF!</definedName>
    <definedName name="ELP100노">#REF!</definedName>
    <definedName name="ELP50노">#REF!</definedName>
    <definedName name="ELP80노">#REF!</definedName>
    <definedName name="em">#REF!</definedName>
    <definedName name="EMDRLR">#REF!</definedName>
    <definedName name="Emst10">#REF!</definedName>
    <definedName name="END">#REF!</definedName>
    <definedName name="EOCR2">#REF!</definedName>
    <definedName name="EOCR3">#REF!</definedName>
    <definedName name="eodkdkka0">#REF!</definedName>
    <definedName name="eoeiotott">#REF!</definedName>
    <definedName name="eor">#REF!</definedName>
    <definedName name="EP_1">#REF!</definedName>
    <definedName name="EP_2">#REF!</definedName>
    <definedName name="EP_3">#REF!</definedName>
    <definedName name="EP_4">#REF!</definedName>
    <definedName name="epwiefjfd">#REF!</definedName>
    <definedName name="eq">[91]eq_data!$C$5:$C$54</definedName>
    <definedName name="eq.">[92]A!#REF!</definedName>
    <definedName name="eq_index">#REF!</definedName>
    <definedName name="eq_name">[91]eq_data!$C$5:$C$54</definedName>
    <definedName name="eqrtq" hidden="1">{#N/A,#N/A,FALSE,"부대2"}</definedName>
    <definedName name="equip.">[92]A!#REF!</definedName>
    <definedName name="er">#REF!</definedName>
    <definedName name="ERER">#REF!</definedName>
    <definedName name="ertyertye" hidden="1">{"'용역비'!$A$4:$C$8"}</definedName>
    <definedName name="ERYETY" hidden="1">'[93]N賃率-職'!$I$5:$I$30</definedName>
    <definedName name="etc">#REF!</definedName>
    <definedName name="ETRHYNM" hidden="1">{#N/A,#N/A,FALSE,"전력간선"}</definedName>
    <definedName name="etrwert">#REF!</definedName>
    <definedName name="ETYETY" hidden="1">{"'용역비'!$A$4:$C$8"}</definedName>
    <definedName name="etyj" hidden="1">{"'용역비'!$A$4:$C$8"}</definedName>
    <definedName name="etyjj" hidden="1">{"'용역비'!$A$4:$C$8"}</definedName>
    <definedName name="ETYJTYJ" hidden="1">{"'용역비'!$A$4:$C$8"}</definedName>
    <definedName name="Euro">#REF!</definedName>
    <definedName name="EVALUATE">#REF!</definedName>
    <definedName name="EW">#REF!</definedName>
    <definedName name="EWAFADS" hidden="1">[3]Sheet14!$M$61:$M$130</definedName>
    <definedName name="EWFDA" hidden="1">[3]Sheet14!$Q$45:$AT$45</definedName>
    <definedName name="ewfSzxvxczv">#REF!</definedName>
    <definedName name="ewoieoi">#REF!</definedName>
    <definedName name="ewqeqwe" hidden="1">{#N/A,#N/A,TRUE,"토적및재료집계";#N/A,#N/A,TRUE,"토적및재료집계";#N/A,#N/A,TRUE,"단위량"}</definedName>
    <definedName name="EWR" hidden="1">[3]전기자료!$S$48:$AV$48</definedName>
    <definedName name="EXE">BlankMacro1</definedName>
    <definedName name="EXT">[94]변경집계표!#REF!</definedName>
    <definedName name="_xlnm.Extract">#REF!</definedName>
    <definedName name="Extract_MI">#REF!</definedName>
    <definedName name="eyre">#REF!</definedName>
    <definedName name="E부속자재추가">#REF!</definedName>
    <definedName name="E부속자재추가1">#REF!</definedName>
    <definedName name="E부속자재추가2">#REF!</definedName>
    <definedName name="E부속자재추가3">#REF!</definedName>
    <definedName name="E원가내역경비">#REF!</definedName>
    <definedName name="E원가내역노무비">#REF!</definedName>
    <definedName name="E원가내역비고">#REF!</definedName>
    <definedName name="E원가내역재료비">#REF!</definedName>
    <definedName name="f">'[16]#REF'!#REF!</definedName>
    <definedName name="F___0">#REF!</definedName>
    <definedName name="F___11">#REF!</definedName>
    <definedName name="F___12">#REF!</definedName>
    <definedName name="F___8">#REF!</definedName>
    <definedName name="F_CODE">#N/A</definedName>
    <definedName name="F_EQ">#N/A</definedName>
    <definedName name="F_EQ0">#N/A</definedName>
    <definedName name="F_FORM">#N/A</definedName>
    <definedName name="F_INT1">#N/A</definedName>
    <definedName name="F_LA">#N/A</definedName>
    <definedName name="F_LA0">#N/A</definedName>
    <definedName name="F_MA">#N/A</definedName>
    <definedName name="F_MA0">#N/A</definedName>
    <definedName name="F_MEMO">#N/A</definedName>
    <definedName name="F_QVAL">#N/A</definedName>
    <definedName name="F_SEQ">#N/A</definedName>
    <definedName name="f_shape">#REF!</definedName>
    <definedName name="F_SIZE">#N/A</definedName>
    <definedName name="F_SOS">#N/A</definedName>
    <definedName name="F_TQTY">#N/A</definedName>
    <definedName name="fact">#REF!</definedName>
    <definedName name="factor">#REF!</definedName>
    <definedName name="FAD">#REF!</definedName>
    <definedName name="Fck">#REF!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DSF">#REF!</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A"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GDSG">[1]EP0618!#REF!</definedName>
    <definedName name="FDGFDGDGDGF">#REF!</definedName>
    <definedName name="fdn_no">#REF!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E">#REF!</definedName>
    <definedName name="FEEL">#REF!</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#REF!,#REF!,#REF!</definedName>
    <definedName name="FFDGGFD">#REF!</definedName>
    <definedName name="FFDGGFD___0">#REF!</definedName>
    <definedName name="FFDGGFD___11">#REF!</definedName>
    <definedName name="FFDGGFD___12">#REF!</definedName>
    <definedName name="FFDGGFD___8">#REF!</definedName>
    <definedName name="FFF">#REF!</definedName>
    <definedName name="FFFF">#REF!</definedName>
    <definedName name="FFFF___0">#REF!</definedName>
    <definedName name="FFFF___11">#REF!</definedName>
    <definedName name="FFFF___12">#REF!</definedName>
    <definedName name="FFFF___8">#REF!</definedName>
    <definedName name="FFFFF">#REF!</definedName>
    <definedName name="FFFFF___0">#REF!</definedName>
    <definedName name="FFFFF___11">#REF!</definedName>
    <definedName name="FFFFF___12">#REF!</definedName>
    <definedName name="FFFFF___8">#REF!</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ffff">#REF!</definedName>
    <definedName name="ffk" hidden="1">#REF!</definedName>
    <definedName name="FG">#REF!</definedName>
    <definedName name="FGD">#REF!</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GG">#REF!</definedName>
    <definedName name="FGHFHFHFHF">#REF!</definedName>
    <definedName name="FGRKRKRKRKRKRKRKRKRKRKRKRKRKRKR">#REF!</definedName>
    <definedName name="FGY">#REF!</definedName>
    <definedName name="FH" hidden="1">[3]전기자료!$S$47:$AV$47</definedName>
    <definedName name="FHFH" hidden="1">[95]수량산출!$A$1:$A$8561</definedName>
    <definedName name="FHFHFHFHFGHF">#REF!</definedName>
    <definedName name="FHFK" hidden="1">[95]수량산출!#REF!</definedName>
    <definedName name="FHMHJLOUJ" hidden="1">{#N/A,#N/A,FALSE,"전력간선"}</definedName>
    <definedName name="fifofl" hidden="1">#REF!</definedName>
    <definedName name="FIRE">#REF!</definedName>
    <definedName name="FIRST">#REF!</definedName>
    <definedName name="First_payment_due">#REF!</definedName>
    <definedName name="FirstCell">#REF!</definedName>
    <definedName name="FIX">#REF!</definedName>
    <definedName name="FIXT">[96]데이타!$U$23:$V$50</definedName>
    <definedName name="FK" hidden="1">{"'용역비'!$A$4:$C$8"}</definedName>
    <definedName name="fk3kleklsle">#REF!</definedName>
    <definedName name="fkalsjdioa">#REF!</definedName>
    <definedName name="flag">#REF!</definedName>
    <definedName name="FOUND_H">#REF!</definedName>
    <definedName name="fq" hidden="1">{#N/A,#N/A,TRUE,"토적및재료집계";#N/A,#N/A,TRUE,"토적및재료집계";#N/A,#N/A,TRUE,"단위량"}</definedName>
    <definedName name="FR8_1C">'[97]Macro(전선)'!$I$1</definedName>
    <definedName name="FR8_2C">'[97]Macro(전선)'!$J$1</definedName>
    <definedName name="FR8_3C">'[97]Macro(전선)'!$K$1</definedName>
    <definedName name="FR8_4C">'[97]Macro(전선)'!$L$1</definedName>
    <definedName name="FROM">#N/A</definedName>
    <definedName name="FS">#REF!</definedName>
    <definedName name="fsafg">[87]일위!$A$1:$P$1585</definedName>
    <definedName name="fsagf">[87]일위!$A$1:$O$1847</definedName>
    <definedName name="fsdf" hidden="1">#REF!</definedName>
    <definedName name="FSWADJK">#REF!</definedName>
    <definedName name="FT형">#REF!</definedName>
    <definedName name="Fy">#REF!</definedName>
    <definedName name="FYUKGFYUK" hidden="1">#REF!</definedName>
    <definedName name="F수량관">#REF!</definedName>
    <definedName name="F수량기타">#REF!</definedName>
    <definedName name="F수량명칭">#REF!</definedName>
    <definedName name="F수량옥내">#REF!</definedName>
    <definedName name="F수량옥외">#REF!</definedName>
    <definedName name="F이">#REF!</definedName>
    <definedName name="F일">#REF!</definedName>
    <definedName name="F형">#REF!</definedName>
    <definedName name="G">#REF!</definedName>
    <definedName name="G_m">#REF!</definedName>
    <definedName name="G14S1">[89]Sheet1!$G$14</definedName>
    <definedName name="G1A1P">#REF!</definedName>
    <definedName name="g1a1t">#REF!</definedName>
    <definedName name="g1a2p">#REF!</definedName>
    <definedName name="g1a2t">#REF!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5S1">[89]Sheet1!$G$5</definedName>
    <definedName name="G6A1P">#REF!</definedName>
    <definedName name="g6a1t">#REF!</definedName>
    <definedName name="g6a2p">#REF!</definedName>
    <definedName name="g6a2t">#REF!</definedName>
    <definedName name="GAB">[16]을!#REF!</definedName>
    <definedName name="GABION_개_소_별_명_세">#REF!</definedName>
    <definedName name="GABION_수_량_집_계">#REF!</definedName>
    <definedName name="gafg">#REF!,#REF!</definedName>
    <definedName name="GAK">#REF!</definedName>
    <definedName name="gammaas">#REF!</definedName>
    <definedName name="gammac">#REF!</definedName>
    <definedName name="gammasub">#REF!</definedName>
    <definedName name="gammat">#REF!</definedName>
    <definedName name="gammaw">#REF!</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#REF!</definedName>
    <definedName name="gdada">#REF!</definedName>
    <definedName name="gen">#REF!</definedName>
    <definedName name="GEN_K">#REF!</definedName>
    <definedName name="GEN_KV">#REF!</definedName>
    <definedName name="GEN_KVA">#REF!</definedName>
    <definedName name="GEN_KW">#REF!</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D">#REF!</definedName>
    <definedName name="GFD___0">#REF!</definedName>
    <definedName name="GFD___11">#REF!</definedName>
    <definedName name="GFD___12">#REF!</definedName>
    <definedName name="GFD___8">#REF!</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hidden="1">[98]차액보증!#REF!</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jdjkyt" hidden="1">'[93]N賃率-職'!$I$5:$I$30</definedName>
    <definedName name="GFSD" hidden="1">[3]전기자료!$Q$48:$AT$48</definedName>
    <definedName name="gg" hidden="1">{#N/A,#N/A,FALSE,"운반시간"}</definedName>
    <definedName name="GGG">[99]내역서!#REF!</definedName>
    <definedName name="GGGG">#REF!</definedName>
    <definedName name="GGGG___0">#REF!</definedName>
    <definedName name="GGGG___11">#REF!</definedName>
    <definedName name="GGGG___12">#REF!</definedName>
    <definedName name="GGGG___8">#REF!</definedName>
    <definedName name="ggggg" hidden="1">{#N/A,#N/A,FALSE,"운반시간"}</definedName>
    <definedName name="GGGHGH">BlankMacro1</definedName>
    <definedName name="GH">#REF!</definedName>
    <definedName name="ghdsg" hidden="1">'[100]N賃率-職'!$I$5:$I$30</definedName>
    <definedName name="ghfghf">#REF!</definedName>
    <definedName name="GHFJ">BlankMacro1</definedName>
    <definedName name="GHGFHFHF">#REF!</definedName>
    <definedName name="ghksdbf">#REF!</definedName>
    <definedName name="GHLTKQNS">#REF!</definedName>
    <definedName name="gk">#REF!</definedName>
    <definedName name="GLA1P">#REF!</definedName>
    <definedName name="gla1t">#REF!</definedName>
    <definedName name="gla2p">#REF!</definedName>
    <definedName name="gla2t">#REF!</definedName>
    <definedName name="goidoifoi">#REF!</definedName>
    <definedName name="GONGJONG">#REF!</definedName>
    <definedName name="GR.BOX">#REF!</definedName>
    <definedName name="GR.BOX경">#REF!</definedName>
    <definedName name="GR.BOX노">#REF!</definedName>
    <definedName name="GR.BOX보조">#REF!</definedName>
    <definedName name="GR.BOX보조내">#REF!</definedName>
    <definedName name="GR.BOX보조보">#REF!</definedName>
    <definedName name="GR.BOX보조플">#REF!</definedName>
    <definedName name="GR.BOX재">#REF!</definedName>
    <definedName name="grew" hidden="1">#REF!</definedName>
    <definedName name="GROUND">#REF!</definedName>
    <definedName name="grout_type">#REF!</definedName>
    <definedName name="GrphActSales">#REF!</definedName>
    <definedName name="GrphActStk">#REF!</definedName>
    <definedName name="GrphPlanSales">#REF!</definedName>
    <definedName name="GrphTgtStk">#REF!</definedName>
    <definedName name="GRT" hidden="1">#REF!</definedName>
    <definedName name="GS">#REF!</definedName>
    <definedName name="gsgs" hidden="1">{#N/A,#N/A,FALSE,"구조1"}</definedName>
    <definedName name="gsgsd" hidden="1">{#N/A,#N/A,FALSE,"토공2"}</definedName>
    <definedName name="gt">#REF!</definedName>
    <definedName name="GTTA">#REF!</definedName>
    <definedName name="GTTB">#REF!</definedName>
    <definedName name="gu">#REF!,#REF!</definedName>
    <definedName name="GuBae">#REF!</definedName>
    <definedName name="GUBUN">#REF!</definedName>
    <definedName name="GUBUN2">#REF!</definedName>
    <definedName name="GV">#REF!</definedName>
    <definedName name="GY">#REF!</definedName>
    <definedName name="G견적" hidden="1">{#N/A,#N/A,TRUE,"손익보고"}</definedName>
    <definedName name="G기자재재료비">#REF!</definedName>
    <definedName name="G내역경비">#REF!</definedName>
    <definedName name="G내역노무비">#REF!</definedName>
    <definedName name="G내역재료비">#REF!</definedName>
    <definedName name="H">'[101](2)'!$J$2</definedName>
    <definedName name="h___0">#REF!</definedName>
    <definedName name="h___11">#REF!</definedName>
    <definedName name="h___12">#REF!</definedName>
    <definedName name="H_1">#REF!</definedName>
    <definedName name="H_2">#REF!</definedName>
    <definedName name="h_3">#REF!</definedName>
    <definedName name="h_af">#REF!</definedName>
    <definedName name="h_bf">#REF!</definedName>
    <definedName name="h_pile">#REF!</definedName>
    <definedName name="h_pileea">#REF!</definedName>
    <definedName name="H_W_설치기사">#REF!</definedName>
    <definedName name="H_W_시험기사">#REF!</definedName>
    <definedName name="H_W설치기사">#REF!</definedName>
    <definedName name="H_W설치사">#REF!</definedName>
    <definedName name="H_W시험기사">#REF!</definedName>
    <definedName name="H_W시험사">#REF!</definedName>
    <definedName name="H1.0m이하">#REF!</definedName>
    <definedName name="H1.2m">#REF!</definedName>
    <definedName name="H1.5m">#REF!</definedName>
    <definedName name="H1.8m">#REF!</definedName>
    <definedName name="H100x100x6x8t_단중">#REF!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25x125x6.5x9t_단중">#REF!</definedName>
    <definedName name="H150x100x6x9t_단중">#REF!</definedName>
    <definedName name="H1A1P">#REF!</definedName>
    <definedName name="h1a1t">#REF!</definedName>
    <definedName name="h1a2p">#REF!</definedName>
    <definedName name="h1a2t">#REF!</definedName>
    <definedName name="H1C">#REF!</definedName>
    <definedName name="H1H">#REF!</definedName>
    <definedName name="H2.0m">#REF!</definedName>
    <definedName name="H2.5m">#REF!</definedName>
    <definedName name="H2A1P">#REF!</definedName>
    <definedName name="h2a1t">#REF!</definedName>
    <definedName name="h2a2p">#REF!</definedName>
    <definedName name="h2a2t">#REF!</definedName>
    <definedName name="H2C">#REF!</definedName>
    <definedName name="H2H">#REF!</definedName>
    <definedName name="H3.0m">#REF!</definedName>
    <definedName name="H3.5m">#REF!</definedName>
    <definedName name="H3A1P">#REF!</definedName>
    <definedName name="h3a1t">#REF!</definedName>
    <definedName name="h3a2p">#REF!</definedName>
    <definedName name="h3a2t">#REF!</definedName>
    <definedName name="H3AP1">#REF!</definedName>
    <definedName name="H3H">#REF!</definedName>
    <definedName name="H4.0m">#REF!</definedName>
    <definedName name="H4.5m">#REF!</definedName>
    <definedName name="h4a1p">#REF!</definedName>
    <definedName name="h4a1t">#REF!</definedName>
    <definedName name="h4a2p">#REF!</definedName>
    <definedName name="h4a2t">#REF!</definedName>
    <definedName name="H4H">#REF!</definedName>
    <definedName name="H5.0m">#REF!</definedName>
    <definedName name="H5A1P">#REF!</definedName>
    <definedName name="h5a1t">#REF!</definedName>
    <definedName name="h5a2p">#REF!</definedName>
    <definedName name="h5a2t">#REF!</definedName>
    <definedName name="H6A1P">#REF!</definedName>
    <definedName name="h6a1t">#REF!</definedName>
    <definedName name="h6a2p">#REF!</definedName>
    <definedName name="h6a2t">#REF!</definedName>
    <definedName name="H7A1P">#REF!</definedName>
    <definedName name="h7a1t">#REF!</definedName>
    <definedName name="h7a2p">#REF!</definedName>
    <definedName name="h7a2t">#REF!</definedName>
    <definedName name="H8A1P">#REF!</definedName>
    <definedName name="h8a1t">#REF!</definedName>
    <definedName name="h8a2p">#REF!</definedName>
    <definedName name="h8a2t">#REF!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FJDHO">#REF!</definedName>
    <definedName name="han" hidden="1">#REF!</definedName>
    <definedName name="han_code">[102]!han_code</definedName>
    <definedName name="HB">#REF!</definedName>
    <definedName name="HC">#REF!</definedName>
    <definedName name="HD">#REF!</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E">#REF!</definedName>
    <definedName name="HEADLOSS기자재비">#REF!</definedName>
    <definedName name="HEADLOSS설치비">#REF!</definedName>
    <definedName name="HERE" hidden="1">{#N/A,#N/A,TRUE,"손익보고"}</definedName>
    <definedName name="hf">#REF!</definedName>
    <definedName name="h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HH">#REF!</definedName>
    <definedName name="hgkjgfd" hidden="1">'[103]N賃率-職'!$I$5:$I$30</definedName>
    <definedName name="HGRTR" hidden="1">{#N/A,#N/A,FALSE,"전력간선"}</definedName>
    <definedName name="HH">'[101](2)'!$L$2</definedName>
    <definedName name="HHH" hidden="1">#REF!</definedName>
    <definedName name="HHH___0">#REF!</definedName>
    <definedName name="HHH___11">#REF!</definedName>
    <definedName name="HHH___12">#REF!</definedName>
    <definedName name="HHH___8">#REF!</definedName>
    <definedName name="HHHH" hidden="1">#REF!</definedName>
    <definedName name="HI_전선관">#REF!</definedName>
    <definedName name="hidden">[104]TABLE!$H$1,[104]TABLE!$J$1,[104]TABLE!$K$1</definedName>
    <definedName name="HIT">'[105]2F 회의실견적(5_14 일대)'!$J$31</definedName>
    <definedName name="hj">#REF!</definedName>
    <definedName name="hj___0">#REF!</definedName>
    <definedName name="hj___11">#REF!</definedName>
    <definedName name="hj___12">#REF!</definedName>
    <definedName name="HMAX">#N/A</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O">#REF!</definedName>
    <definedName name="HOHOHO">#REF!</definedName>
    <definedName name="HOOKUP">#REF!</definedName>
    <definedName name="HORI">#REF!</definedName>
    <definedName name="HP">#REF!</definedName>
    <definedName name="HSGS">#REF!</definedName>
    <definedName name="HSR" hidden="1">{"'용역비'!$A$4:$C$8"}</definedName>
    <definedName name="HT">#REF!</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6" hidden="1">{"'표지'!$B$1:$H$20","'표지'!$B$7:$D$10"}</definedName>
    <definedName name="HTML_Control" localSheetId="5" hidden="1">{"'표지'!$B$1:$H$20","'표지'!$B$7:$D$10"}</definedName>
    <definedName name="HTML_Control" hidden="1">{"'220승압(공문첨부)'!$A$3:$E$123"}</definedName>
    <definedName name="HTML_Description" hidden="1">""</definedName>
    <definedName name="HTML_Email" localSheetId="6" hidden="1">""</definedName>
    <definedName name="HTML_Email" localSheetId="5" hidden="1">""</definedName>
    <definedName name="HTML_Email" hidden="1">"keppler@dava.kepco.co.kr"</definedName>
    <definedName name="HTML_Header" localSheetId="6" hidden="1">"표지"</definedName>
    <definedName name="HTML_Header" localSheetId="5" hidden="1">"표지"</definedName>
    <definedName name="HTML_Header" hidden="1">"220승압 기준단가(승압,계기분야)"</definedName>
    <definedName name="HTML_LastUpdate" localSheetId="6" hidden="1">"97-12-10"</definedName>
    <definedName name="HTML_LastUpdate" localSheetId="5" hidden="1">"97-12-10"</definedName>
    <definedName name="HTML_LastUpdate" hidden="1">"98-05-28"</definedName>
    <definedName name="HTML_LineAfter" hidden="1">FALSE</definedName>
    <definedName name="HTML_LineBefore" localSheetId="6" hidden="1">FALSE</definedName>
    <definedName name="HTML_LineBefore" localSheetId="5" hidden="1">FALSE</definedName>
    <definedName name="HTML_LineBefore" hidden="1">TRUE</definedName>
    <definedName name="HTML_Name" localSheetId="6" hidden="1">"박임규"</definedName>
    <definedName name="HTML_Name" localSheetId="5" hidden="1">"박임규"</definedName>
    <definedName name="HTML_Name" hidden="1">"이정렬"</definedName>
    <definedName name="HTML_OBDlg2" hidden="1">TRUE</definedName>
    <definedName name="HTML_OBDlg4" hidden="1">TRUE</definedName>
    <definedName name="HTML_OS" hidden="1">0</definedName>
    <definedName name="HTML_PathFile" localSheetId="6" hidden="1">"C:\WINDOWS\바탕 화면\내 서류 가방\MyHTML.htm"</definedName>
    <definedName name="HTML_PathFile" localSheetId="5" hidden="1">"C:\WINDOWS\바탕 화면\내 서류 가방\MyHTML.htm"</definedName>
    <definedName name="HTML_PathFile" hidden="1">"D:\My Documents\98기준단가.htm"</definedName>
    <definedName name="HTML_Title" localSheetId="6" hidden="1">"능길초등학교(1회기성)"</definedName>
    <definedName name="HTML_Title" localSheetId="5" hidden="1">"능길초등학교(1회기성)"</definedName>
    <definedName name="HTML_Title" hidden="1">"기준단가98상"</definedName>
    <definedName name="HUB_장비">#REF!</definedName>
    <definedName name="HUNCH">#REF!</definedName>
    <definedName name="hw설치기사">#REF!</definedName>
    <definedName name="HW설치사001">#REF!</definedName>
    <definedName name="HW설치사002">#REF!</definedName>
    <definedName name="HW설치사011">#REF!</definedName>
    <definedName name="HW설치사012">#REF!</definedName>
    <definedName name="HW설치사982">#REF!</definedName>
    <definedName name="HW설치사991">#REF!</definedName>
    <definedName name="HW설치사992">#REF!</definedName>
    <definedName name="HW시험기사">#REF!</definedName>
    <definedName name="HW시험사001">#REF!</definedName>
    <definedName name="HW시험사002">#REF!</definedName>
    <definedName name="HW시험사011">#REF!</definedName>
    <definedName name="HW시험사012">#REF!</definedName>
    <definedName name="HW시험사982">#REF!</definedName>
    <definedName name="HW시험사991">#REF!</definedName>
    <definedName name="HW시험사992">#REF!</definedName>
    <definedName name="H도면">#REF!</definedName>
    <definedName name="H사">#REF!</definedName>
    <definedName name="H삼">#REF!</definedName>
    <definedName name="H이">#REF!</definedName>
    <definedName name="H일">#REF!</definedName>
    <definedName name="I">[106]내역서!#REF!</definedName>
    <definedName name="I_BEAM">#REF!</definedName>
    <definedName name="I_EA">#REF!</definedName>
    <definedName name="I_O_CHASSIS">#REF!,#REF!</definedName>
    <definedName name="IB">#REF!</definedName>
    <definedName name="IB_1">#REF!</definedName>
    <definedName name="IB_2">'[44]IMPEADENCE MAP 취수장'!#REF!</definedName>
    <definedName name="ID">'[73]#REF'!$I$22:$I$873,'[73]#REF'!$I$883:$I$906</definedName>
    <definedName name="IDF직노">#REF!</definedName>
    <definedName name="IELWSALES">#REF!</definedName>
    <definedName name="IELYSALES">#REF!</definedName>
    <definedName name="IEPLANSALES">#REF!</definedName>
    <definedName name="IESP">#REF!</definedName>
    <definedName name="IFOMNI">#REF!</definedName>
    <definedName name="IFSEC">#REF!</definedName>
    <definedName name="ihyuhhj">#REF!</definedName>
    <definedName name="II">[80]내역서!#REF!</definedName>
    <definedName name="iibs">#REF!</definedName>
    <definedName name="III">[106]내역서!#REF!</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K">#REF!</definedName>
    <definedName name="IL">#REF!</definedName>
    <definedName name="IL___0">#REF!</definedName>
    <definedName name="IL___10">#REF!</definedName>
    <definedName name="IL___12">#REF!</definedName>
    <definedName name="IL___2">#REF!</definedName>
    <definedName name="IL___3">#REF!</definedName>
    <definedName name="IL___4">#REF!</definedName>
    <definedName name="IL___5">#REF!</definedName>
    <definedName name="IL___7">#REF!</definedName>
    <definedName name="IL___8">#REF!</definedName>
    <definedName name="IL___9">#REF!</definedName>
    <definedName name="ilch">[107]ilch!$A$3:$M$25</definedName>
    <definedName name="ilwi1">#REF!</definedName>
    <definedName name="ilwi4">#REF!</definedName>
    <definedName name="IMP">#REF!</definedName>
    <definedName name="imp_F">#REF!</definedName>
    <definedName name="IMPMAP">'[108]IMP(MAIN)'!$E$26:$AX$74</definedName>
    <definedName name="IMPMAP_">'[108]IMP (REACTOR)'!$E$27:$AY$74</definedName>
    <definedName name="impor_F">#REF!</definedName>
    <definedName name="in">#REF!</definedName>
    <definedName name="INDEX">#REF!</definedName>
    <definedName name="indirect">#REF!</definedName>
    <definedName name="INPUT">[109]WORK!$A$22:$BE$381</definedName>
    <definedName name="INST">113833</definedName>
    <definedName name="INSTDKADU">#REF!</definedName>
    <definedName name="INSTNFGP">#REF!</definedName>
    <definedName name="INSTNGL4">#REF!</definedName>
    <definedName name="INSTPGM">#REF!</definedName>
    <definedName name="INSTPIPELINE">#REF!</definedName>
    <definedName name="INSTTANK">#REF!</definedName>
    <definedName name="IntFreeCred">#REF!</definedName>
    <definedName name="INTPUT">#REF!</definedName>
    <definedName name="INTPUTDATA">#REF!</definedName>
    <definedName name="INVERTER설치">[110]일위대가목록!#REF!</definedName>
    <definedName name="IO">#REF!</definedName>
    <definedName name="IOI" hidden="1">{"'용역비'!$A$4:$C$8"}</definedName>
    <definedName name="ioioiio">#REF!</definedName>
    <definedName name="ioioio">#REF!</definedName>
    <definedName name="iooio">#REF!</definedName>
    <definedName name="iouioi">#REF!</definedName>
    <definedName name="iouioiii">#REF!</definedName>
    <definedName name="iouiou">#REF!</definedName>
    <definedName name="iouoiioioi">#REF!</definedName>
    <definedName name="iqoeoiewoi">#REF!</definedName>
    <definedName name="ir_d3">#REF!</definedName>
    <definedName name="ir2rtcfr3c1r4c26rtqu">#REF!</definedName>
    <definedName name="ISO_정렬">[111]!ISO_정렬</definedName>
    <definedName name="ITEM">[57]ITEM!#REF!</definedName>
    <definedName name="ITEM_">[76]WORK!$A$22:$IV$401</definedName>
    <definedName name="ITEMDESC">[60]Sheet5!#REF!</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S">#REF!</definedName>
    <definedName name="iyuigu">#REF!</definedName>
    <definedName name="I단가적용">#REF!</definedName>
    <definedName name="I단가적용1">#REF!</definedName>
    <definedName name="I단가적용2">#REF!</definedName>
    <definedName name="I단가적용3">#REF!</definedName>
    <definedName name="j" hidden="1">#REF!</definedName>
    <definedName name="J.S.P.공사">#REF!</definedName>
    <definedName name="J_1">#REF!</definedName>
    <definedName name="J_D">[49]DATA!#REF!</definedName>
    <definedName name="j_filler">#REF!</definedName>
    <definedName name="J_형옹벽측구_수량집계">#REF!</definedName>
    <definedName name="j1_e">#REF!</definedName>
    <definedName name="j1_ea">#REF!</definedName>
    <definedName name="JA">'[30]을 1'!#REF!</definedName>
    <definedName name="JACK">#REF!</definedName>
    <definedName name="jack_ea">#REF!</definedName>
    <definedName name="jajai">#REF!</definedName>
    <definedName name="JANG" hidden="1">[3]Sheet10!$Q$45:$AT$45</definedName>
    <definedName name="JB">#REF!</definedName>
    <definedName name="JCODE">#REF!</definedName>
    <definedName name="JDANGA">#REF!</definedName>
    <definedName name="JDANWI">#REF!</definedName>
    <definedName name="JGUEMAEK">#REF!</definedName>
    <definedName name="JGYUGEOK">#REF!</definedName>
    <definedName name="JH">[112]정부노임단가!$A$5:$F$215</definedName>
    <definedName name="jhjkh">#REF!</definedName>
    <definedName name="JIHO">#REF!</definedName>
    <definedName name="JINAME">#REF!</definedName>
    <definedName name="JJ">[113]정부노임단가!$A$5:$F$215</definedName>
    <definedName name="JJJ">[80]내역서!#REF!</definedName>
    <definedName name="JJJJJ">#REF!</definedName>
    <definedName name="JJJJJJJJJ">#REF!</definedName>
    <definedName name="JK">#REF!</definedName>
    <definedName name="jkghjgk" hidden="1">#REF!</definedName>
    <definedName name="jkhjkj">#REF!</definedName>
    <definedName name="jkjkh">#REF!</definedName>
    <definedName name="jkjkhj">#REF!</definedName>
    <definedName name="jklklj">#REF!</definedName>
    <definedName name="JNOEEM">#REF!</definedName>
    <definedName name="JSURYANG">#REF!</definedName>
    <definedName name="juioioio">#REF!</definedName>
    <definedName name="JUNC_BOX">#REF!</definedName>
    <definedName name="JUST">#REF!</definedName>
    <definedName name="JYH">#REF!</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단가출력">#REF!</definedName>
    <definedName name="K">[57]!Macro12</definedName>
    <definedName name="K_D">[49]DATA!#REF!</definedName>
    <definedName name="K_PR">#REF!</definedName>
    <definedName name="K0">#REF!</definedName>
    <definedName name="K2_">#REF!</definedName>
    <definedName name="KA">[16]MOTOR!$B$61:$E$68</definedName>
    <definedName name="KAE">#REF!</definedName>
    <definedName name="KAS">#REF!</definedName>
    <definedName name="Ka일">#REF!</definedName>
    <definedName name="Ka투">#REF!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f">#REF!</definedName>
    <definedName name="kdfjaiow">#REF!</definedName>
    <definedName name="KDJ">#REF!</definedName>
    <definedName name="Kea">#REF!</definedName>
    <definedName name="kepco">[114]내역!#REF!</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aje">#REF!</definedName>
    <definedName name="KFJG">#REF!</definedName>
    <definedName name="Kh">#REF!</definedName>
    <definedName name="KIM">#REF!</definedName>
    <definedName name="KJ">#REF!</definedName>
    <definedName name="kjhjkh">#REF!</definedName>
    <definedName name="kjhkjj">#REF!</definedName>
    <definedName name="kjkcm">#REF!</definedName>
    <definedName name="KK">[112]정부노임단가!$A$5:$F$215</definedName>
    <definedName name="KKK" hidden="1">#REF!</definedName>
    <definedName name="KL">[69]단가산출!$B$4:$AG$50040</definedName>
    <definedName name="klk">#REF!</definedName>
    <definedName name="KO">#REF!</definedName>
    <definedName name="kpqeiwri" hidden="1">#REF!</definedName>
    <definedName name="ksjafie">#REF!</definedName>
    <definedName name="ksk" hidden="1">#REF!</definedName>
    <definedName name="KT" hidden="1">#REF!</definedName>
    <definedName name="KTA">#REF!</definedName>
    <definedName name="KTB">#REF!</definedName>
    <definedName name="KTX">#REF!</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v">#REF!</definedName>
    <definedName name="kva">#REF!</definedName>
    <definedName name="KVA_X">#REF!</definedName>
    <definedName name="KW_KVA">'[115]MACRO(MCC)'!#REF!</definedName>
    <definedName name="KYNGSADO">[116]!KYNGSADO</definedName>
    <definedName name="KYNGSAYL">[116]!KYNGSAYL</definedName>
    <definedName name="K단가">#REF!</definedName>
    <definedName name="K단가1">#REF!</definedName>
    <definedName name="K페이지">#REF!</definedName>
    <definedName name="K페이지1">#REF!</definedName>
    <definedName name="l">[57]!Macro13</definedName>
    <definedName name="L_1">#REF!</definedName>
    <definedName name="L_M">#REF!</definedName>
    <definedName name="l1_ea">#REF!</definedName>
    <definedName name="L1A1P">#REF!</definedName>
    <definedName name="l1a1t">#REF!</definedName>
    <definedName name="l1a2p">#REF!</definedName>
    <definedName name="l1a2t">#REF!</definedName>
    <definedName name="L1L">#REF!</definedName>
    <definedName name="L2A1P">#REF!</definedName>
    <definedName name="l2a1t">#REF!</definedName>
    <definedName name="l2a2p">#REF!</definedName>
    <definedName name="l2a2t">#REF!</definedName>
    <definedName name="L2L">#REF!</definedName>
    <definedName name="L3A1P">#REF!</definedName>
    <definedName name="l3a1t">#REF!</definedName>
    <definedName name="l3a2p">#REF!</definedName>
    <definedName name="l3a2t">#REF!</definedName>
    <definedName name="L3L">#REF!</definedName>
    <definedName name="L4A1P">#REF!</definedName>
    <definedName name="l4a1t">#REF!</definedName>
    <definedName name="l4a2p">#REF!</definedName>
    <definedName name="l4a2t">#REF!</definedName>
    <definedName name="L4L">#REF!</definedName>
    <definedName name="L5A1P">#REF!</definedName>
    <definedName name="l5a1t">#REF!</definedName>
    <definedName name="l5a2p">#REF!</definedName>
    <definedName name="l5a2t">#REF!</definedName>
    <definedName name="L6A1P">#REF!</definedName>
    <definedName name="l6a1t">#REF!</definedName>
    <definedName name="l6a2p">#REF!</definedName>
    <definedName name="l6a2t">#REF!</definedName>
    <definedName name="LA1P">#REF!</definedName>
    <definedName name="la1t">#REF!</definedName>
    <definedName name="la2p">#REF!</definedName>
    <definedName name="la2t">#REF!</definedName>
    <definedName name="labor">#REF!</definedName>
    <definedName name="LAJUUYS">#REF!</definedName>
    <definedName name="LAMP">#REF!</definedName>
    <definedName name="lasdkj">#REF!</definedName>
    <definedName name="LAST">#REF!</definedName>
    <definedName name="LAY">[117]조명율데이타!$I$4:$L$6</definedName>
    <definedName name="LDSJTGF">#REF!</definedName>
    <definedName name="ldskjf">#REF!</definedName>
    <definedName name="le">#REF!</definedName>
    <definedName name="lean">#REF!</definedName>
    <definedName name="lee">#REF!</definedName>
    <definedName name="Len">#REF!</definedName>
    <definedName name="LENGTH">#N/A</definedName>
    <definedName name="LEVEL_2_1_HEXENE_PG.1">'[58]Summary Sheets'!$W$382:$AG$416</definedName>
    <definedName name="LEVEL_2_1_HEXENE_PG.2">'[58]Summary Sheets'!$W$420:$AG$454</definedName>
    <definedName name="LEVEL_2_1_HEXENE_PG.3">'[58]Summary Sheets'!$W$458:$AG$492</definedName>
    <definedName name="LEVEL_2_1_HEXENE_PG.4">'[58]Summary Sheets'!$W$496:$AG$530</definedName>
    <definedName name="LEVEL_2_1_HEXENE_PG_5">'[58]Summary Sheets'!$W$534:$AG$568</definedName>
    <definedName name="LEVEL_2_DKADU_PG.1">'[71]ITB COST'!$W$2:$AG$42</definedName>
    <definedName name="LEVEL_2_DKADU_PG.2">'[71]ITB COST'!$W$46:$AG$86</definedName>
    <definedName name="LEVEL_2_DKADU_PG.3">'[71]ITB COST'!$W$90:$AG$130</definedName>
    <definedName name="LEVEL_2_DKADU_PG.4">'[71]ITB COST'!$W$134:$AG$174</definedName>
    <definedName name="LEVEL_2_DOCK_PG.1">'[58]Summary Sheets'!$W$762:$AG$796</definedName>
    <definedName name="LEVEL_2_DOCK_PG.2">'[58]Summary Sheets'!$W$800:$AG$834</definedName>
    <definedName name="LEVEL_2_DOCK_PG.3">'[58]Summary Sheets'!$W$838:$AG$872</definedName>
    <definedName name="LEVEL_2_DOCK_PG.4">'[58]Summary Sheets'!$W$876:$AG$910</definedName>
    <definedName name="LEVEL_2_DOCK_PG_5">'[58]Summary Sheets'!$W$914:$AG$948</definedName>
    <definedName name="LEVEL_2_ETHYLENE_PG.1">'[58]Summary Sheets'!$W$2:$AG$36</definedName>
    <definedName name="LEVEL_2_ETHYLENE_PG.2">'[58]Summary Sheets'!$W$40:$AG$74</definedName>
    <definedName name="LEVEL_2_ETHYLENE_PG.3">'[58]Summary Sheets'!$W$78:$AG$112</definedName>
    <definedName name="LEVEL_2_ETHYLENE_PG.4">'[58]Summary Sheets'!$W$116:$AG$150</definedName>
    <definedName name="LEVEL_2_ETHYLENE_PG_5">'[58]Summary Sheets'!$W$154:$AG$188</definedName>
    <definedName name="LEVEL_2_NFGP_PG.1">'[71]ITB COST'!$W$398:$AG$438</definedName>
    <definedName name="LEVEL_2_NFGP_PG.2">'[71]ITB COST'!$W$442:$AG$482</definedName>
    <definedName name="LEVEL_2_NFGP_PG.3">'[71]ITB COST'!$W$486:$AG$526</definedName>
    <definedName name="LEVEL_2_NFGP_PG.4">'[71]ITB COST'!$W$530:$AG$570</definedName>
    <definedName name="LEVEL_2_NGL4_PG.1">'[71]ITB COST'!$W$178:$AG$218</definedName>
    <definedName name="LEVEL_2_NGL4_PG.2">'[71]ITB COST'!$W$222:$AG$262</definedName>
    <definedName name="LEVEL_2_NGL4_PG.3">'[71]ITB COST'!$W$266:$AG$306</definedName>
    <definedName name="LEVEL_2_NGL4_PG.4">'[71]ITB COST'!$W$310:$AG$350</definedName>
    <definedName name="LEVEL_2_OFFSITES_PG.1">'[58]Summary Sheets'!$W$572:$AG$606</definedName>
    <definedName name="LEVEL_2_OFFSITES_PG.2">'[58]Summary Sheets'!$W$610:$AG$644</definedName>
    <definedName name="LEVEL_2_OFFSITES_PG.3">'[58]Summary Sheets'!$W$648:$AG$682</definedName>
    <definedName name="LEVEL_2_OFFSITES_PG.4">'[58]Summary Sheets'!$W$686:$AG$720</definedName>
    <definedName name="LEVEL_2_OFFSITES_PG_5">'[58]Summary Sheets'!$W$724:$AG$758</definedName>
    <definedName name="LEVEL_2_PGM_PG.1">'[71]ITB COST'!$W$881:$AG$922</definedName>
    <definedName name="LEVEL_2_PGM_PG.2">'[71]ITB COST'!$W$925:$AG$966</definedName>
    <definedName name="LEVEL_2_PIPELINE_PG.1">'[71]ITB COST'!$W$574:$AG$614</definedName>
    <definedName name="LEVEL_2_PIPELINE_PG.2">'[71]ITB COST'!$W$618:$AG$658</definedName>
    <definedName name="LEVEL_2_PIPELINE_PG.3">'[71]ITB COST'!$W$662:$AG$702</definedName>
    <definedName name="LEVEL_2_POLYETHYLENE_PG.1">'[58]Summary Sheets'!$W$192:$AG$226</definedName>
    <definedName name="LEVEL_2_POLYETHYLENE_PG.2">'[58]Summary Sheets'!$W$230:$AG$264</definedName>
    <definedName name="LEVEL_2_POLYETHYLENE_PG.3">'[58]Summary Sheets'!$W$268:$AG$302</definedName>
    <definedName name="LEVEL_2_POLYETHYLENE_PG.4">'[58]Summary Sheets'!$W$306:$AG$340</definedName>
    <definedName name="LEVEL_2_POLYETHYLENE_PG_5">'[58]Summary Sheets'!$W$344:$AG$378</definedName>
    <definedName name="LEVEL_2_TANK_PG.1">'[71]ITB COST'!$W$706:$AG$746</definedName>
    <definedName name="LEVEL_2_TANK_PG.2">'[71]ITB COST'!$W$750:$AG$790</definedName>
    <definedName name="LEVEL_2_TANK_PG.3">'[71]ITB COST'!$W$794:$AG$834</definedName>
    <definedName name="LEVEL_2_TANK_PG.4">'[71]ITB COST'!$W$838:$AG$878</definedName>
    <definedName name="LEVEL_3_1_HEXENE_EQUIP_PG_1">'[58]Summary Sheets'!$AH$382:$AR$416</definedName>
    <definedName name="LEVEL_3_1_HEXENE_EQUIP_PG_2">'[58]Summary Sheets'!$AH$420:$AR$454</definedName>
    <definedName name="LEVEL_3_1_HEXENE_EQUIP_PG_3">'[58]Summary Sheets'!$AH$458:$AR$492</definedName>
    <definedName name="LEVEL_3_DKADU_EQUIP_PG_1">'[71]ITB COST'!$AH$2:$AR$42</definedName>
    <definedName name="LEVEL_3_DKADU_EQUIP_PG_2">'[71]ITB COST'!$AH$46:$AR$86</definedName>
    <definedName name="LEVEL_3_DKADU_EQUIP_PG_3">'[71]ITB COST'!$AH$90:$AR$130</definedName>
    <definedName name="LEVEL_3_DOCK_EQUIP_PG_1">'[58]Summary Sheets'!$AH$762:$AR$796</definedName>
    <definedName name="LEVEL_3_DOCK_EQUIP_PG_2">'[58]Summary Sheets'!$AH$800:$AR$834</definedName>
    <definedName name="LEVEL_3_DOCK_EQUIP_PG_3">'[58]Summary Sheets'!$AH$838:$AR$872</definedName>
    <definedName name="LEVEL_3_ETHYLENE_EQUIP_PG_1">'[58]Summary Sheets'!$AH$2:$AR$36</definedName>
    <definedName name="LEVEL_3_ETHYLENE_EQUIP_PG_2">'[58]Summary Sheets'!$AH$40:$AR$74</definedName>
    <definedName name="LEVEL_3_ETHYLENE_EQUIP_PG_3">'[58]Summary Sheets'!$AH$78:$AR$112</definedName>
    <definedName name="LEVEL_3_NFGP_EQUIP_PG_1">'[71]ITB COST'!$AH$398:$AR$438</definedName>
    <definedName name="LEVEL_3_NFGP_EQUIP_PG_2">'[71]ITB COST'!$AH$442:$AR$482</definedName>
    <definedName name="LEVEL_3_NFGP_EQUIP_PG_3">'[71]ITB COST'!$AH$486:$AR$526</definedName>
    <definedName name="LEVEL_3_NGL4_EQUIP_PG_1">'[71]ITB COST'!$AH$178:$AR$218</definedName>
    <definedName name="LEVEL_3_NGL4_EQUIP_PG_2">'[71]ITB COST'!$AH$222:$AR$262</definedName>
    <definedName name="LEVEL_3_NGL4_EQUIP_PG_3">'[71]ITB COST'!$AH$266:$AR$306</definedName>
    <definedName name="LEVEL_3_NGL4_EQUIP_PG_4">'[71]ITB COST'!$AH$310:$AR$350</definedName>
    <definedName name="LEVEL_3_NGL4_EQUIP_PG_5">'[71]ITB COST'!$AH$354:$AR$394</definedName>
    <definedName name="LEVEL_3_OFFSITES_EQUIP_PG_1">'[58]Summary Sheets'!$AH$572:$AR$606</definedName>
    <definedName name="LEVEL_3_OFFSITES_EQUIP_PG_2">'[58]Summary Sheets'!$AH$610:$AR$644</definedName>
    <definedName name="LEVEL_3_OFFSITES_EQUIP_PG_3">'[58]Summary Sheets'!$AH$648:$AR$682</definedName>
    <definedName name="LEVEL_3_PIPELINE_EQUIP_PG_1">'[71]ITB COST'!$AH$574:$AR$614</definedName>
    <definedName name="LEVEL_3_POLYETHYLENE_EQUIP_PG_1">'[58]Summary Sheets'!$AH$192:$AR$226</definedName>
    <definedName name="LEVEL_3_POLYETHYLENE_EQUIP_PG_2">'[58]Summary Sheets'!$AH$230:$AR$264</definedName>
    <definedName name="LEVEL_3_POLYETHYLENE_EQUIP_PG_3">'[58]Summary Sheets'!$AH$268:$AR$302</definedName>
    <definedName name="LEVEL_3_TANK_EQUIP_PG_1">'[71]ITB COST'!$AH$706:$AR$746</definedName>
    <definedName name="lf">#REF!</definedName>
    <definedName name="LH">#REF!</definedName>
    <definedName name="LHUK">#REF!</definedName>
    <definedName name="li" hidden="1">{"'용역비'!$A$4:$C$8"}</definedName>
    <definedName name="line">OFFSET([118]참조!$P$2,0,0,COUNTA([118]참조!$P$1:$P$65536),1)</definedName>
    <definedName name="LIST">#REF!</definedName>
    <definedName name="ListItem01">[119]발신정보!$C$4</definedName>
    <definedName name="ListItem02">[119]발신정보!$C$5</definedName>
    <definedName name="ListItem04">[119]발신정보!$C$7</definedName>
    <definedName name="ListItem07">[119]발신정보!$C$11</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K">#REF!,#REF!</definedName>
    <definedName name="LKKLKL">BlankMacro1</definedName>
    <definedName name="LKTY">BlankMacro1</definedName>
    <definedName name="LL">[80]내역서!#REF!</definedName>
    <definedName name="LLFE">#N/A</definedName>
    <definedName name="LLFO">#REF!</definedName>
    <definedName name="lll" hidden="1">#REF!</definedName>
    <definedName name="LLLL">BlankMacro1</definedName>
    <definedName name="lm">#REF!</definedName>
    <definedName name="LO">#REF!</definedName>
    <definedName name="LOADT">#REF!</definedName>
    <definedName name="LOP">[120]LOPCALC!$A$4:$J$8</definedName>
    <definedName name="LP___4">#REF!</definedName>
    <definedName name="LP1A">'[8]부하(성남)'!#REF!</definedName>
    <definedName name="LP1B">[7]부하계산서!#REF!</definedName>
    <definedName name="LP2A">#REF!</definedName>
    <definedName name="LP2B">#REF!</definedName>
    <definedName name="LP3A">'[8]부하(성남)'!#REF!</definedName>
    <definedName name="LP3B">#REF!</definedName>
    <definedName name="LPAR">#REF!</definedName>
    <definedName name="LPASL">#REF!</definedName>
    <definedName name="LPASR">#REF!</definedName>
    <definedName name="LPB">'[8]부하(성남)'!#REF!</definedName>
    <definedName name="LPBA">[7]부하계산서!#REF!</definedName>
    <definedName name="LPBB">#REF!</definedName>
    <definedName name="LPKA">[7]부하계산서!#REF!</definedName>
    <definedName name="LPKB">[7]부하계산서!#REF!</definedName>
    <definedName name="LPM">[7]부하계산서!#REF!</definedName>
    <definedName name="LPMA">[7]부하계산서!#REF!</definedName>
    <definedName name="LPO">[7]부하계산서!#REF!</definedName>
    <definedName name="LPOA">[7]부하계산서!#REF!</definedName>
    <definedName name="lp내자구입재료비">#REF!</definedName>
    <definedName name="LS">#REF!</definedName>
    <definedName name="ls_ea">#REF!</definedName>
    <definedName name="LV02A">[7]부하계산서!#REF!</definedName>
    <definedName name="LV02B">[7]부하계산서!#REF!</definedName>
    <definedName name="LV04A">[7]부하계산서!#REF!</definedName>
    <definedName name="LV04B">[7]부하계산서!#REF!</definedName>
    <definedName name="LWSALES">#REF!</definedName>
    <definedName name="lx">#REF!</definedName>
    <definedName name="ly">#REF!</definedName>
    <definedName name="LYBin">#REF!</definedName>
    <definedName name="LYHolds">#REF!</definedName>
    <definedName name="LYNet">#REF!</definedName>
    <definedName name="LYoos">#REF!</definedName>
    <definedName name="LYReselects">#REF!</definedName>
    <definedName name="LYReturns">#REF!</definedName>
    <definedName name="LYSales">#REF!</definedName>
    <definedName name="LYTotal">#REF!</definedName>
    <definedName name="L형옹벽">#REF!</definedName>
    <definedName name="L형측구">#REF!</definedName>
    <definedName name="M">'[121]동력부하(도산)'!$B$2:$G$4</definedName>
    <definedName name="M.C.TR할인율">#REF!</definedName>
    <definedName name="M_EF">#REF!</definedName>
    <definedName name="M_TR">#REF!</definedName>
    <definedName name="M_VA3">#REF!</definedName>
    <definedName name="M13직노">#REF!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cro1">[122]!Macro1</definedName>
    <definedName name="Macro10">[16]!Macro10</definedName>
    <definedName name="Macro11">[122]!Macro11</definedName>
    <definedName name="Macro12">[16]!Macro12</definedName>
    <definedName name="Macro13">[16]!Macro13</definedName>
    <definedName name="Macro14">[16]!Macro14</definedName>
    <definedName name="Macro2">[16]!Macro2</definedName>
    <definedName name="MACRO20">[123]!Macro2</definedName>
    <definedName name="Macro3">[122]!Macro3</definedName>
    <definedName name="Macro4">[122]!Macro4</definedName>
    <definedName name="Macro5">[16]!Macro5</definedName>
    <definedName name="Macro6">[16]!Macro6</definedName>
    <definedName name="Macro7">[16]!Macro7</definedName>
    <definedName name="Macro8">[16]!Macro8</definedName>
    <definedName name="Macro9">[16]!Macro9</definedName>
    <definedName name="madita">#REF!</definedName>
    <definedName name="madta">#REF!</definedName>
    <definedName name="MaH">#REF!</definedName>
    <definedName name="Main">#REF!</definedName>
    <definedName name="MAIN_COM_소계">#REF!</definedName>
    <definedName name="MAIN_CPU">#REF!</definedName>
    <definedName name="MAINPART">#REF!</definedName>
    <definedName name="manage">#REF!</definedName>
    <definedName name="manage_m">#REF!</definedName>
    <definedName name="MARGINPLAN">#REF!</definedName>
    <definedName name="MARGINPROJ">#REF!</definedName>
    <definedName name="MATO">#REF!</definedName>
    <definedName name="MATRD">#REF!</definedName>
    <definedName name="MATRD2">#REF!</definedName>
    <definedName name="MATRDK">#REF!</definedName>
    <definedName name="MCAB_4C">#REF!</definedName>
    <definedName name="MCB">#REF!</definedName>
    <definedName name="MCB_AF">#REF!</definedName>
    <definedName name="MCB_AT">#REF!</definedName>
    <definedName name="MCC">[124]data!$A$30:$D$53</definedName>
    <definedName name="MCC_AF">'[125]Macro(전기)'!$V$1</definedName>
    <definedName name="MCC_AT">'[125]Macro(전기)'!$W$1</definedName>
    <definedName name="MCC_CON">'[125]Macro(전기)'!$Y$1</definedName>
    <definedName name="MCC_CT">'[125]Macro(전기)'!$X$1</definedName>
    <definedName name="MCC_KVA">'[125]Macro(전기)'!$U$1</definedName>
    <definedName name="MCC_M_AF">#REF!</definedName>
    <definedName name="MCC_M_AT">#REF!</definedName>
    <definedName name="MCC_M_CT">#REF!</definedName>
    <definedName name="MCC_M_WIRE">#REF!</definedName>
    <definedName name="MCC_M_WIRE_F">#REF!</definedName>
    <definedName name="MCC_MAIN">#REF!</definedName>
    <definedName name="MCC_PIPE">'[125]Macro(전기)'!$AC$1</definedName>
    <definedName name="MCC_PIPE_F">#REF!</definedName>
    <definedName name="MCC_UNIT">'[125]Macro(전기)'!$Z$1</definedName>
    <definedName name="MCC_WIRE">'[125]Macro(전기)'!$AB$1</definedName>
    <definedName name="MCC_WIRE_F">'[125]Macro(전기)'!$AA$1</definedName>
    <definedName name="MCCB_2P">#REF!</definedName>
    <definedName name="MCCB_3P">#REF!</definedName>
    <definedName name="MCCB_4P">#REF!</definedName>
    <definedName name="MCCB_AF1">'[126]Macro(차단기)'!$A$1</definedName>
    <definedName name="MCCB_AF2">#REF!</definedName>
    <definedName name="MCCB_M_G">#REF!</definedName>
    <definedName name="mccb할인율">#REF!</definedName>
    <definedName name="mccb할인율2">#REF!</definedName>
    <definedName name="MCCCCN">[33]부하계산서!#REF!</definedName>
    <definedName name="MCCCN">[33]부하계산서!#REF!</definedName>
    <definedName name="MCCE">#REF!</definedName>
    <definedName name="MCCEA">[7]부하계산서!#REF!</definedName>
    <definedName name="MCCEB">[7]부하계산서!#REF!</definedName>
    <definedName name="MCCF">[7]부하계산서!#REF!</definedName>
    <definedName name="MCCN">'[8]부하(성남)'!#REF!</definedName>
    <definedName name="MCCP">[7]부하계산서!#REF!</definedName>
    <definedName name="MCCS">[7]부하계산서!#REF!</definedName>
    <definedName name="MCC노">#REF!</definedName>
    <definedName name="MCON_3">'[115]MACRO(MCC)'!#REF!</definedName>
    <definedName name="MCT_3">#REF!</definedName>
    <definedName name="MCUR">#REF!</definedName>
    <definedName name="MD">[49]DATA!#REF!</definedName>
    <definedName name="me">#REF!</definedName>
    <definedName name="MEASURE">[60]Sheet5!#REF!</definedName>
    <definedName name="MENU1">#REF!</definedName>
    <definedName name="MENU2">#REF!</definedName>
    <definedName name="mf">#REF!</definedName>
    <definedName name="MGF" hidden="1">#REF!</definedName>
    <definedName name="MH">[127]DATA!$I$17:$J$26</definedName>
    <definedName name="MHJM" hidden="1">{#N/A,#N/A,FALSE,"전력간선"}</definedName>
    <definedName name="MIN.XLS">[128]!º¹≫c</definedName>
    <definedName name="mm" hidden="1">{#N/A,#N/A,TRUE,"토적및재료집계";#N/A,#N/A,TRUE,"토적및재료집계";#N/A,#N/A,TRUE,"단위량"}</definedName>
    <definedName name="mmm">#REF!</definedName>
    <definedName name="MNHL">[122]Sheet1!$A$4:$H$5</definedName>
    <definedName name="MONEY">'[73]#REF'!$F$21:$M$873,'[73]#REF'!$F$883:$M$906</definedName>
    <definedName name="monitor">#REF!</definedName>
    <definedName name="MOTER_1">#REF!</definedName>
    <definedName name="MOTER_3">#REF!</definedName>
    <definedName name="MOTOR">#REF!</definedName>
    <definedName name="MOTOR_______">#REF!</definedName>
    <definedName name="MOTOR__________0">#REF!</definedName>
    <definedName name="MOTOR__________10">#REF!</definedName>
    <definedName name="MOTOR__________12">#REF!</definedName>
    <definedName name="MOTOR__________2">#REF!</definedName>
    <definedName name="MOTOR__________3">#REF!</definedName>
    <definedName name="MOTOR__________4">#REF!</definedName>
    <definedName name="MOTOR__________5">#REF!</definedName>
    <definedName name="MOTOR__________6">#REF!</definedName>
    <definedName name="MOTOR__________7">#REF!</definedName>
    <definedName name="MOTOR__________8">#REF!</definedName>
    <definedName name="MOTOR__________9">#REF!</definedName>
    <definedName name="MOTOR__농형_전폐">#REF!</definedName>
    <definedName name="MP">#REF!</definedName>
    <definedName name="MPIP_4C">#REF!</definedName>
    <definedName name="MS">#REF!</definedName>
    <definedName name="MTAG">#REF!</definedName>
    <definedName name="MUO_REA">#REF!</definedName>
    <definedName name="MUO_TOE">#REF!</definedName>
    <definedName name="MVA_3">#REF!</definedName>
    <definedName name="M당무게">[129]DATE!$E$24:$E$85</definedName>
    <definedName name="n" hidden="1">[130]실행철강하도!$A$1:$A$4</definedName>
    <definedName name="N_C">#REF!</definedName>
    <definedName name="N_D">[49]DATA!#REF!</definedName>
    <definedName name="N_Q">#REF!</definedName>
    <definedName name="N_R">#REF!</definedName>
    <definedName name="NAM">#REF!</definedName>
    <definedName name="NAME">#N/A</definedName>
    <definedName name="nege">#REF!</definedName>
    <definedName name="NEGO">1</definedName>
    <definedName name="nego_3">#REF!</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t">#REF!</definedName>
    <definedName name="new">#REF!</definedName>
    <definedName name="NEWNAME" hidden="1">{#N/A,#N/A,FALSE,"CCTV"}</definedName>
    <definedName name="NEWNOIM">#REF!</definedName>
    <definedName name="ＮＥＹＯＫ">#REF!</definedName>
    <definedName name="NFB">#REF!</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O">0.35</definedName>
    <definedName name="NH">[117]조명율데이타!$I$19:$L$27</definedName>
    <definedName name="NHL">[131]터널조도!$AR$19:$AT$25</definedName>
    <definedName name="NI">[132]노임!$A$1:$B$65536</definedName>
    <definedName name="NMB">[76]WORK!#REF!</definedName>
    <definedName name="NN">[106]내역서!#REF!</definedName>
    <definedName name="nnn">#REF!</definedName>
    <definedName name="NO">#REF!</definedName>
    <definedName name="NO.">#REF!</definedName>
    <definedName name="NOIM">[132]노임!$A$1:$B$17</definedName>
    <definedName name="NOMU">[133]NOMUBI!$B$3:$H$39</definedName>
    <definedName name="NOMUBY">#REF!</definedName>
    <definedName name="NOMUD">#REF!</definedName>
    <definedName name="NOMUDK">#REF!</definedName>
    <definedName name="NORM">66622</definedName>
    <definedName name="NOTCH">#REF!</definedName>
    <definedName name="NS" hidden="1">#REF!</definedName>
    <definedName name="num">#REF!</definedName>
    <definedName name="n이">#REF!</definedName>
    <definedName name="n이_1">#REF!</definedName>
    <definedName name="n이_2">#REF!</definedName>
    <definedName name="n일">#REF!</definedName>
    <definedName name="O">[106]내역서!#REF!</definedName>
    <definedName name="o_m">#REF!</definedName>
    <definedName name="º¹≫c">[134]!복사</definedName>
    <definedName name="º¹≫cAØºn">[38]!AI¼a</definedName>
    <definedName name="ODD" hidden="1">{#N/A,#N/A,FALSE,"명세표"}</definedName>
    <definedName name="oe">#REF!</definedName>
    <definedName name="of">#REF!</definedName>
    <definedName name="OH" hidden="1">{#N/A,#N/A,FALSE,"명세표"}</definedName>
    <definedName name="OHH" hidden="1">{#N/A,#N/A,FALSE,"명세표"}</definedName>
    <definedName name="OI" hidden="1">[3]전기자료!$O$202:$O$271</definedName>
    <definedName name="oiioioioio">#REF!</definedName>
    <definedName name="oiioiouiouio">#REF!</definedName>
    <definedName name="OIL" hidden="1">{"'용역비'!$A$4:$C$8"}</definedName>
    <definedName name="oioio">#REF!</definedName>
    <definedName name="OIOPIPOPOPPOIPOOOIP">#REF!</definedName>
    <definedName name="ok">#REF!</definedName>
    <definedName name="OL">'[135]인건-측정'!#REF!</definedName>
    <definedName name="old예산" hidden="1">{#N/A,#N/A,TRUE,"손익보고"}</definedName>
    <definedName name="om">#REF!</definedName>
    <definedName name="ONU">'[85]5차설계'!#REF!</definedName>
    <definedName name="OO">[106]내역서!#REF!</definedName>
    <definedName name="OOO" hidden="1">#REF!</definedName>
    <definedName name="oooo" hidden="1">{#N/A,#N/A,FALSE,"조골재"}</definedName>
    <definedName name="ooooo">#REF!</definedName>
    <definedName name="OOOOOOOOOOOOOOOOOOOOOOOOOOOOOOOO">#REF!</definedName>
    <definedName name="op">[136]!op</definedName>
    <definedName name="OPIU">BlankMacro1</definedName>
    <definedName name="OPOP" hidden="1">[137]수량산출!#REF!</definedName>
    <definedName name="OPP" hidden="1">#REF!</definedName>
    <definedName name="OPPP" hidden="1">[138]수량산출!$A$3:$H$8539</definedName>
    <definedName name="or">[139]과천MAIN!#REF!</definedName>
    <definedName name="or___12">[140]__MAIN!#REF!</definedName>
    <definedName name="ORDER">#REF!</definedName>
    <definedName name="Other">#REF!</definedName>
    <definedName name="ots">[136]!ots</definedName>
    <definedName name="owoel" hidden="1">#REF!</definedName>
    <definedName name="p">[57]!Macro14</definedName>
    <definedName name="P_A">#REF!</definedName>
    <definedName name="P_D">#REF!</definedName>
    <definedName name="P_E">#REF!</definedName>
    <definedName name="p_m">#REF!</definedName>
    <definedName name="p_shape">#REF!</definedName>
    <definedName name="PA">#REF!</definedName>
    <definedName name="PAC설치비">[72]감시제어!#REF!</definedName>
    <definedName name="PAGE">#N/A</definedName>
    <definedName name="PAGE1">#REF!</definedName>
    <definedName name="PAGE2">#N/A</definedName>
    <definedName name="PAGE3">#N/A</definedName>
    <definedName name="panel">#REF!</definedName>
    <definedName name="papaap">#REF!</definedName>
    <definedName name="PASS">#REF!</definedName>
    <definedName name="paste">[66]부산4!#REF!</definedName>
    <definedName name="PasteCell">#REF!</definedName>
    <definedName name="PasteCell2">#REF!</definedName>
    <definedName name="Payments_per_year">#REF!</definedName>
    <definedName name="pa삼">#REF!</definedName>
    <definedName name="Pa오">#REF!</definedName>
    <definedName name="PB">'[8]부하(성남)'!#REF!</definedName>
    <definedName name="PB_2">'[44]IMPEADENCE MAP 취수장'!#REF!</definedName>
    <definedName name="PC_PILE_운반">#REF!</definedName>
    <definedName name="PC_PILE_항타">#REF!</definedName>
    <definedName name="PC_항타">#REF!</definedName>
    <definedName name="PCPILE운반">#REF!</definedName>
    <definedName name="PCPILE항타">#REF!</definedName>
    <definedName name="PC항타">#REF!</definedName>
    <definedName name="PD">[49]DATA!#REF!</definedName>
    <definedName name="PE">#REF!</definedName>
    <definedName name="PE100C">[70]단가!#REF!</definedName>
    <definedName name="PE16C">[70]단가!#REF!</definedName>
    <definedName name="PE1열">[9]노무비명세서!$AE$22</definedName>
    <definedName name="PE22C">[70]단가!#REF!</definedName>
    <definedName name="PE28C">[70]단가!#REF!</definedName>
    <definedName name="PE36C">[70]단가!#REF!</definedName>
    <definedName name="PE42C">[70]단가!#REF!</definedName>
    <definedName name="PE54C">[70]단가!#REF!</definedName>
    <definedName name="ped_no">#REF!</definedName>
    <definedName name="PEE">[141]DATA!$N$4:$P$12</definedName>
    <definedName name="PER">#REF!</definedName>
    <definedName name="PF">#REF!</definedName>
    <definedName name="PFD">#REF!</definedName>
    <definedName name="PG">#REF!</definedName>
    <definedName name="PH">#REF!</definedName>
    <definedName name="pi">#REF!</definedName>
    <definedName name="pi_e">#REF!</definedName>
    <definedName name="pi_ea">#REF!</definedName>
    <definedName name="PI48___0">#REF!</definedName>
    <definedName name="PI48___10">#REF!</definedName>
    <definedName name="PI48___12">#REF!</definedName>
    <definedName name="PI48___2">#REF!</definedName>
    <definedName name="PI48___3">#REF!</definedName>
    <definedName name="PI48___4">#REF!</definedName>
    <definedName name="PI48___5">#REF!</definedName>
    <definedName name="PI48___7">#REF!</definedName>
    <definedName name="PI48___8">#REF!</definedName>
    <definedName name="PI48___9">#REF!</definedName>
    <definedName name="PI60___0">#REF!</definedName>
    <definedName name="PI60___10">#REF!</definedName>
    <definedName name="PI60___12">#REF!</definedName>
    <definedName name="PI60___2">#REF!</definedName>
    <definedName name="PI60___3">#REF!</definedName>
    <definedName name="PI60___4">#REF!</definedName>
    <definedName name="PI60___5">#REF!</definedName>
    <definedName name="PI60___7">#REF!</definedName>
    <definedName name="PI60___8">#REF!</definedName>
    <definedName name="PI60___9">#REF!</definedName>
    <definedName name="piece">#REF!</definedName>
    <definedName name="piiuer" hidden="1">#REF!</definedName>
    <definedName name="PILE__항타">#REF!</definedName>
    <definedName name="pile_no">#REF!</definedName>
    <definedName name="PILE_운반">#REF!</definedName>
    <definedName name="pile길이">#REF!</definedName>
    <definedName name="PILE운반">#REF!</definedName>
    <definedName name="PILE항타">#REF!</definedName>
    <definedName name="PIP_4">'[142]MACRO(전선관)'!#REF!</definedName>
    <definedName name="PIPE_2">#REF!</definedName>
    <definedName name="PIPE_3">#REF!</definedName>
    <definedName name="PIPE_4">#REF!</definedName>
    <definedName name="PIPE_CLAMP">#REF!</definedName>
    <definedName name="PIPE_M_SIZE">#REF!</definedName>
    <definedName name="PIPE_M_SIZE_F">#REF!</definedName>
    <definedName name="PIPE40">#REF!</definedName>
    <definedName name="PK">[33]부하계산서!#REF!</definedName>
    <definedName name="PLATE_12t_단중">#REF!</definedName>
    <definedName name="PLATE_19t_단중">#REF!</definedName>
    <definedName name="PLATE_6t_단중">#REF!</definedName>
    <definedName name="PLATE_9t_단중">#REF!</definedName>
    <definedName name="plc">#REF!</definedName>
    <definedName name="plc_2">#REF!</definedName>
    <definedName name="Pmt_to_use">#REF!</definedName>
    <definedName name="PNL">#REF!</definedName>
    <definedName name="PNLW10">[7]부하계산서!#REF!</definedName>
    <definedName name="PNLW8">[7]부하계산서!#REF!</definedName>
    <definedName name="PO">#REF!</definedName>
    <definedName name="POI" hidden="1">#REF!</definedName>
    <definedName name="POLE">OFFSET([118]참조!$AS$2,0,0,COUNTA([118]참조!$AS$1:$AS$65536),1)</definedName>
    <definedName name="POOM">[49]DATA!#REF!</definedName>
    <definedName name="POR121175C2054RTSKS15C6LRTHDLRT">#REF!</definedName>
    <definedName name="POR3C41R52C44RTSKS13C5LRTHDLTBD">#REF!</definedName>
    <definedName name="POR3C56R44C76RTSKS15C5LRTHDLTBD">#REF!</definedName>
    <definedName name="POR458C2054RTSKS15C6LRTHDLRTM4T">#REF!</definedName>
    <definedName name="POR6C20R55C38RTSKS13C5LRTHDLTBD">#REF!</definedName>
    <definedName name="POR7280C116RTSKS15C6LRTHR26C116">#REF!</definedName>
    <definedName name="POR7C2R55C18RTSKS13C5LRTHDLTBDL">#REF!</definedName>
    <definedName name="POR7C77R72C83RTSKS13C5LRTHDLTBD">#REF!</definedName>
    <definedName name="por840c3542RTsks12c4lRTm1TB0TB5">#REF!</definedName>
    <definedName name="POR8C46R200C54RTSKS13C6LRTHR3C4">#REF!</definedName>
    <definedName name="POT_BEARING">#REF!</definedName>
    <definedName name="POWER">#REF!</definedName>
    <definedName name="POWER_SUPPLY">#REF!</definedName>
    <definedName name="pp">#REF!,#REF!</definedName>
    <definedName name="PPP" hidden="1">#REF!</definedName>
    <definedName name="ppppp"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PPPPPPPPPP">#REF!</definedName>
    <definedName name="pppppppppppp">#REF!</definedName>
    <definedName name="PPPPPPPPPPPPPP">#REF!</definedName>
    <definedName name="PPPPPPPPPPPPPPPPPP">#REF!</definedName>
    <definedName name="pqoeir">#REF!</definedName>
    <definedName name="Pr">#REF!</definedName>
    <definedName name="PR1A">#REF!</definedName>
    <definedName name="PRDG">#REF!</definedName>
    <definedName name="PRDJ">#REF!</definedName>
    <definedName name="PRDump">#REF!</definedName>
    <definedName name="PRGG">#REF!</definedName>
    <definedName name="PRIENT_TITLES">#REF!</definedName>
    <definedName name="prin">#REF!</definedName>
    <definedName name="PRIN_TITLES">#REF!</definedName>
    <definedName name="print">#REF!</definedName>
    <definedName name="PRINT.AREA.MI">#REF!</definedName>
    <definedName name="_xlnm.Print_Area" localSheetId="0">갑지!$A$1:$I$26</definedName>
    <definedName name="_xlnm.Print_Area" localSheetId="6">기계설비내역서!$A$1:$M$102</definedName>
    <definedName name="_xlnm.Print_Area" localSheetId="5">기계설비총괄표!$A$1:$L$52</definedName>
    <definedName name="_xlnm.Print_Area" localSheetId="4">인테리어내역서!$A$1:$M$256</definedName>
    <definedName name="_xlnm.Print_Area" localSheetId="3">인테리어총괄표!$A$1:$M$26</definedName>
    <definedName name="_xlnm.Print_Area" localSheetId="2">총괄집계표!$A$1:$N$27</definedName>
    <definedName name="_xlnm.Print_Area">#REF!</definedName>
    <definedName name="Print_Area_MI" localSheetId="6">#REF!</definedName>
    <definedName name="Print_Area_MI" localSheetId="5">#REF!</definedName>
    <definedName name="Print_Area_MI">#REF!</definedName>
    <definedName name="PRINT_AREA_MI1" localSheetId="6">#REF!</definedName>
    <definedName name="PRINT_AREA_MI1" localSheetId="5">#REF!</definedName>
    <definedName name="PRINT_AREA_MI1">#REF!</definedName>
    <definedName name="PRINT_TILIES">#REF!,#REF!,#REF!,#REF!,#REF!</definedName>
    <definedName name="PRINT_TILLES">[143]우수!$A$1:$IV$3,[143]우수!$A$1:$D$65536</definedName>
    <definedName name="PRINT_TILTES">#REF!</definedName>
    <definedName name="print_tital">#REF!</definedName>
    <definedName name="PRINT_TITEL">#REF!</definedName>
    <definedName name="print_Titels">#REF!</definedName>
    <definedName name="print_titil">#REF!</definedName>
    <definedName name="PRINT_TITLE">'[144]화재 탐지 설비'!#REF!</definedName>
    <definedName name="PRINT_TITLEN">#REF!</definedName>
    <definedName name="_xlnm.Print_Titles" localSheetId="6">기계설비내역서!$1:$4</definedName>
    <definedName name="_xlnm.Print_Titles" localSheetId="5">기계설비총괄표!$1:$4</definedName>
    <definedName name="_xlnm.Print_Titles" localSheetId="4">인테리어내역서!$1:$3</definedName>
    <definedName name="_xlnm.Print_Titles" localSheetId="3">인테리어총괄표!$1:$4</definedName>
    <definedName name="_xlnm.Print_Titles" localSheetId="1">총괄원가계산서!$1:$3</definedName>
    <definedName name="_xlnm.Print_Titles" localSheetId="2">총괄집계표!$1:$2</definedName>
    <definedName name="_xlnm.Print_Titles">#REF!</definedName>
    <definedName name="PRINT_TITLES_MI">'[16]#REF'!$A$1:$IV$2</definedName>
    <definedName name="PRINT_TITSES">#REF!</definedName>
    <definedName name="print_ttitles">#REF!</definedName>
    <definedName name="Print1">'[145]1'!#REF!</definedName>
    <definedName name="Printed_Titles">#REF!</definedName>
    <definedName name="printer">#REF!</definedName>
    <definedName name="PRINTER_AREA">#REF!</definedName>
    <definedName name="printer_Titles">#REF!</definedName>
    <definedName name="printer_ttitle">#REF!</definedName>
    <definedName name="PRINTTITLES">#REF!</definedName>
    <definedName name="PRKJ">#REF!</definedName>
    <definedName name="PRKW">#REF!</definedName>
    <definedName name="PRN">#REF!</definedName>
    <definedName name="PRO">#REF!</definedName>
    <definedName name="profit">#REF!</definedName>
    <definedName name="profit_m">#REF!</definedName>
    <definedName name="PROJECT">#N/A</definedName>
    <definedName name="PROJECT_TOTAL">'[58]Summary Sheets'!$A$2:$K$36</definedName>
    <definedName name="PRTNAME">#REF!</definedName>
    <definedName name="PS">#REF!</definedName>
    <definedName name="psie" hidden="1">#REF!</definedName>
    <definedName name="PSKS12C4LRTOR6C73R45C74RTHDLRTM">#REF!</definedName>
    <definedName name="PSKS12C4LRTOR9C1R47C10RTHDLRTM3">#REF!</definedName>
    <definedName name="PSKS15C6LRTOR3C76R62C88RTM1TB0T">#REF!</definedName>
    <definedName name="pspap">#REF!</definedName>
    <definedName name="Psqlbp4lRTOR6C15R45C16RTHDLRTM0">#REF!</definedName>
    <definedName name="Psqlbp4lRTOR6C15R45C16RTHDLRTM7">#REF!</definedName>
    <definedName name="PU_BOX_화인">#REF!</definedName>
    <definedName name="PULL_BOX">#REF!</definedName>
    <definedName name="PUM">[49]DATA!#REF!</definedName>
    <definedName name="PWPW">#REF!</definedName>
    <definedName name="PYUUYF">BlankMacro1</definedName>
    <definedName name="P부스">#REF!</definedName>
    <definedName name="Q" hidden="1">#REF!</definedName>
    <definedName name="q234562456" hidden="1">{"'용역비'!$A$4:$C$8"}</definedName>
    <definedName name="Q3WEE" hidden="1">{#N/A,#N/A,FALSE,"조골재"}</definedName>
    <definedName name="QA">#REF!</definedName>
    <definedName name="QER">#REF!</definedName>
    <definedName name="qerqwerqwrqwr">#REF!</definedName>
    <definedName name="qewqe" hidden="1">{#N/A,#N/A,FALSE,"배수2"}</definedName>
    <definedName name="Qe앨">#REF!</definedName>
    <definedName name="QFQF" hidden="1">#REF!</definedName>
    <definedName name="qfwqd" hidden="1">{#N/A,#N/A,FALSE,"이정표"}</definedName>
    <definedName name="QKF">'[146]Macro(차단기)'!$B$1</definedName>
    <definedName name="qkqh1" hidden="1">{#N/A,#N/A,FALSE,"명세표"}</definedName>
    <definedName name="qkrtm">#REF!</definedName>
    <definedName name="QLQL">#REF!</definedName>
    <definedName name="qoeio">#REF!</definedName>
    <definedName name="qor" hidden="1">[147]실행철강하도!$A$1:$A$4</definedName>
    <definedName name="QPPP">#REF!</definedName>
    <definedName name="QQ"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qqq">#REF!</definedName>
    <definedName name="qqqq">#REF!</definedName>
    <definedName name="QQQQQ">[148]내역서!$G$49</definedName>
    <definedName name="qqqqqq">[149]내역서!#REF!</definedName>
    <definedName name="qqqqxs">#REF!</definedName>
    <definedName name="qrq">#REF!</definedName>
    <definedName name="QS" hidden="1">{#N/A,"수불부",FALSE,"사급자재수불서";#N/A,"수불부",FALSE,"사급자재수불서"}</definedName>
    <definedName name="QTY">#N/A</definedName>
    <definedName name="QU">#REF!</definedName>
    <definedName name="qw" hidden="1">{#N/A,#N/A,FALSE,"단가표지"}</definedName>
    <definedName name="QWE" hidden="1">#REF!</definedName>
    <definedName name="qweqwqweedghd">#REF!</definedName>
    <definedName name="QWER">#REF!</definedName>
    <definedName name="qwerqerwr" hidden="1">#REF!</definedName>
    <definedName name="QWERQWER" hidden="1">#REF!</definedName>
    <definedName name="QWERT" hidden="1">#REF!</definedName>
    <definedName name="qwertyuuj">#REF!</definedName>
    <definedName name="qwfq" hidden="1">{#N/A,#N/A,FALSE,"속도"}</definedName>
    <definedName name="qwggg" hidden="1">{#N/A,#N/A,FALSE,"조골재"}</definedName>
    <definedName name="qwqw">#REF!</definedName>
    <definedName name="qwqwwqw">#REF!</definedName>
    <definedName name="qwreq" hidden="1">#REF!</definedName>
    <definedName name="QWS" hidden="1">#REF!</definedName>
    <definedName name="qyk" hidden="1">{"'용역비'!$A$4:$C$8"}</definedName>
    <definedName name="q디">#REF!</definedName>
    <definedName name="q앨">#REF!</definedName>
    <definedName name="R.C">#REF!</definedName>
    <definedName name="R.C노">#REF!</definedName>
    <definedName name="R_">[150]TOEC!#REF!</definedName>
    <definedName name="RACE_WAY">#REF!</definedName>
    <definedName name="RACK">#REF!</definedName>
    <definedName name="RACK설치">[9]노무비명세서!$AE$9</definedName>
    <definedName name="RAD">#REF!</definedName>
    <definedName name="range1">#REF!</definedName>
    <definedName name="range2">#REF!</definedName>
    <definedName name="range3">#REF!</definedName>
    <definedName name="RATE">0.6</definedName>
    <definedName name="RATE1">0.6</definedName>
    <definedName name="RawAgencyPrice">#REF!</definedName>
    <definedName name="RBData">#REF!</definedName>
    <definedName name="re">#REF!</definedName>
    <definedName name="re_bar">#REF!</definedName>
    <definedName name="RECORD">#REF!</definedName>
    <definedName name="_xlnm.Recorder">#REF!</definedName>
    <definedName name="RECTAG">#REF!</definedName>
    <definedName name="redirect_m">#REF!</definedName>
    <definedName name="REG" hidden="1">[3]전기자료!$S$51:$AV$51</definedName>
    <definedName name="REM">#REF!</definedName>
    <definedName name="REMARKS">#N/A</definedName>
    <definedName name="REMK">#N/A</definedName>
    <definedName name="rer">#REF!</definedName>
    <definedName name="Reselects">#REF!</definedName>
    <definedName name="resum">#REF!</definedName>
    <definedName name="RF">BlankMacro1</definedName>
    <definedName name="RFESR">#REF!</definedName>
    <definedName name="RFESX">#REF!</definedName>
    <definedName name="rff">[16]을!#REF!</definedName>
    <definedName name="RFUR">#REF!</definedName>
    <definedName name="RFYIFIOYGOPIO" hidden="1">#REF!</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 hidden="1">{"'용역비'!$A$4:$C$8"}</definedName>
    <definedName name="riipd">#REF!</definedName>
    <definedName name="RJRJ">BlankMacro1</definedName>
    <definedName name="RJRKJRKJR">BlankMacro1</definedName>
    <definedName name="RK" hidden="1">[95]수량산출!#REF!</definedName>
    <definedName name="RKFL">#REF!</definedName>
    <definedName name="RKSK"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rkstjs">[63]!rkstjs</definedName>
    <definedName name="RL">#REF!</definedName>
    <definedName name="rlr">'[16]#REF'!$X$138</definedName>
    <definedName name="RLTJD">BlankMacro1</definedName>
    <definedName name="Rl이">#REF!</definedName>
    <definedName name="Rl일">#REF!</definedName>
    <definedName name="RM_D">[49]DATA!#REF!</definedName>
    <definedName name="rngStart">#REF!</definedName>
    <definedName name="RO110___0">#REF!</definedName>
    <definedName name="RO110___10">#REF!</definedName>
    <definedName name="RO110___12">#REF!</definedName>
    <definedName name="RO110___2">#REF!</definedName>
    <definedName name="RO110___3">#REF!</definedName>
    <definedName name="RO110___4">#REF!</definedName>
    <definedName name="RO110___5">#REF!</definedName>
    <definedName name="RO110___7">#REF!</definedName>
    <definedName name="RO110___8">#REF!</definedName>
    <definedName name="RO110___9">#REF!</definedName>
    <definedName name="RO22___0">#REF!</definedName>
    <definedName name="RO22___10">#REF!</definedName>
    <definedName name="RO22___12">#REF!</definedName>
    <definedName name="RO22___2">#REF!</definedName>
    <definedName name="RO22___3">#REF!</definedName>
    <definedName name="RO22___4">#REF!</definedName>
    <definedName name="RO22___5">#REF!</definedName>
    <definedName name="RO22___7">#REF!</definedName>
    <definedName name="RO22___8">#REF!</definedName>
    <definedName name="RO22___9">#REF!</definedName>
    <definedName name="RO35___0">#REF!</definedName>
    <definedName name="RO35___10">#REF!</definedName>
    <definedName name="RO35___12">#REF!</definedName>
    <definedName name="RO35___2">#REF!</definedName>
    <definedName name="RO35___3">#REF!</definedName>
    <definedName name="RO35___4">#REF!</definedName>
    <definedName name="RO35___5">#REF!</definedName>
    <definedName name="RO35___7">#REF!</definedName>
    <definedName name="RO35___8">#REF!</definedName>
    <definedName name="RO35___9">#REF!</definedName>
    <definedName name="RO60___0">#REF!</definedName>
    <definedName name="RO60___10">#REF!</definedName>
    <definedName name="RO60___12">#REF!</definedName>
    <definedName name="RO60___2">#REF!</definedName>
    <definedName name="RO60___3">#REF!</definedName>
    <definedName name="RO60___4">#REF!</definedName>
    <definedName name="RO60___5">#REF!</definedName>
    <definedName name="RO60___7">#REF!</definedName>
    <definedName name="RO60___8">#REF!</definedName>
    <definedName name="RO60___9">#REF!</definedName>
    <definedName name="RO80___0">#REF!</definedName>
    <definedName name="RO80___10">#REF!</definedName>
    <definedName name="RO80___12">#REF!</definedName>
    <definedName name="RO80___2">#REF!</definedName>
    <definedName name="RO80___3">#REF!</definedName>
    <definedName name="RO80___4">#REF!</definedName>
    <definedName name="RO80___5">#REF!</definedName>
    <definedName name="RO80___7">#REF!</definedName>
    <definedName name="RO80___8">#REF!</definedName>
    <definedName name="RO80___9">#REF!</definedName>
    <definedName name="ROCK1">#REF!</definedName>
    <definedName name="rock1_e">#REF!</definedName>
    <definedName name="rock1_ea">#REF!</definedName>
    <definedName name="ROCK2">#REF!</definedName>
    <definedName name="rock2_e">#REF!</definedName>
    <definedName name="rock2_ea">#REF!</definedName>
    <definedName name="ROCK3">#REF!</definedName>
    <definedName name="rock3_e">#REF!</definedName>
    <definedName name="rock3_ea">#REF!</definedName>
    <definedName name="ROCK4">#REF!</definedName>
    <definedName name="rock4_e">#REF!</definedName>
    <definedName name="rock4_ea">#REF!</definedName>
    <definedName name="roerdf">#REF!</definedName>
    <definedName name="rout_t">#REF!</definedName>
    <definedName name="Royalty" hidden="1">{#N/A,#N/A,FALSE,"Sheet1"}</definedName>
    <definedName name="RPE">#REF!</definedName>
    <definedName name="RR">#REF!</definedName>
    <definedName name="R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rrr">BlankMacro1</definedName>
    <definedName name="RT">#REF!,#REF!,#REF!</definedName>
    <definedName name="RTGH" hidden="1">{"'용역비'!$A$4:$C$8"}</definedName>
    <definedName name="rth" hidden="1">#REF!</definedName>
    <definedName name="RTR">#REF!</definedName>
    <definedName name="RTU">#REF!</definedName>
    <definedName name="RTU_PANEL___UPS_설치_옥외형__분기관로">[72]목차임시!#REF!</definedName>
    <definedName name="RTU노">#REF!</definedName>
    <definedName name="RTU단">#REF!</definedName>
    <definedName name="RTU단노">#REF!</definedName>
    <definedName name="RTU단재">#REF!</definedName>
    <definedName name="rty">#REF!,#REF!</definedName>
    <definedName name="ru">[151]Sheet1!$M$213</definedName>
    <definedName name="RUS">#REF!</definedName>
    <definedName name="Rx">#REF!</definedName>
    <definedName name="rytrey">#REF!</definedName>
    <definedName name="RYUIRYU" hidden="1">{"'용역비'!$A$4:$C$8"}</definedName>
    <definedName name="ryuk" hidden="1">{"'용역비'!$A$4:$C$8"}</definedName>
    <definedName name="ryur">#REF!</definedName>
    <definedName name="S">#REF!</definedName>
    <definedName name="s_1">#REF!</definedName>
    <definedName name="s_2">#REF!</definedName>
    <definedName name="S_B">#REF!</definedName>
    <definedName name="S_B1">'[44]IMPEADENCE MAP 취수장'!#REF!</definedName>
    <definedName name="S_B2">#REF!</definedName>
    <definedName name="S_B3">#REF!</definedName>
    <definedName name="S_BB">#REF!</definedName>
    <definedName name="S_BU">#REF!</definedName>
    <definedName name="S_EF">#REF!</definedName>
    <definedName name="S_G">#REF!</definedName>
    <definedName name="S_G1">'[44]IMPEADENCE MAP 취수장'!#REF!</definedName>
    <definedName name="S_G2">#REF!</definedName>
    <definedName name="S_G3">#REF!</definedName>
    <definedName name="S_R">#REF!</definedName>
    <definedName name="S_R1">'[44]IMPEADENCE MAP 취수장'!#REF!</definedName>
    <definedName name="S_R2">#REF!</definedName>
    <definedName name="S_W_시험기사">#REF!</definedName>
    <definedName name="S_W개발제외노무비">#REF!</definedName>
    <definedName name="S_W시험기사">#REF!</definedName>
    <definedName name="S_W시험사">#REF!</definedName>
    <definedName name="S_X">#REF!</definedName>
    <definedName name="S_X1">'[44]IMPEADENCE MAP 취수장'!#REF!</definedName>
    <definedName name="S_X2">#REF!</definedName>
    <definedName name="S_Y">#REF!</definedName>
    <definedName name="S_Y1">'[44]IMPEADENCE MAP 취수장'!#REF!</definedName>
    <definedName name="S_Y2">#REF!</definedName>
    <definedName name="S_Z">#REF!</definedName>
    <definedName name="S_Z1">'[44]IMPEADENCE MAP 취수장'!#REF!</definedName>
    <definedName name="S_Z2">#REF!</definedName>
    <definedName name="S2L">#REF!</definedName>
    <definedName name="SADE">#REF!</definedName>
    <definedName name="saerad">#REF!</definedName>
    <definedName name="SALESPLAN">#REF!</definedName>
    <definedName name="SALI">#REF!</definedName>
    <definedName name="sample">#REF!</definedName>
    <definedName name="SAN">[16]을!#REF!</definedName>
    <definedName name="sanch_1">#REF!</definedName>
    <definedName name="sanch_2">#REF!</definedName>
    <definedName name="sanch_3">#REF!</definedName>
    <definedName name="sanch_4">#REF!</definedName>
    <definedName name="sanch_6">#REF!</definedName>
    <definedName name="SAPBEXdnldView" hidden="1">"41JLQUL0YNPVK3OX98UIGJGNP"</definedName>
    <definedName name="SAPBEXsysID" hidden="1">"BWP"</definedName>
    <definedName name="satta">#REF!</definedName>
    <definedName name="scale">#REF!</definedName>
    <definedName name="SCHEDULE">[150]TOEC!#REF!</definedName>
    <definedName name="SChonsei">#REF!</definedName>
    <definedName name="sck">#REF!</definedName>
    <definedName name="sd">[152]data!$A$1:$F$1193</definedName>
    <definedName name="sdakfj">#REF!</definedName>
    <definedName name="SDAS" hidden="1">{"'Firr(선)'!$AS$1:$AY$62","'Firr(사)'!$AS$1:$AY$62","'Firr(회)'!$AS$1:$AY$62","'Firr(선)'!$L$1:$V$62","'Firr(사)'!$L$1:$V$62","'Firr(회)'!$L$1:$V$62"}</definedName>
    <definedName name="sdasq">#REF!</definedName>
    <definedName name="SDF">#REF!</definedName>
    <definedName name="SDF___0">#REF!</definedName>
    <definedName name="SDF___11">#REF!</definedName>
    <definedName name="SDF___12">#REF!</definedName>
    <definedName name="SDF___8">#REF!</definedName>
    <definedName name="sdfgdfsdgn">#REF!</definedName>
    <definedName name="SDFHK">#REF!</definedName>
    <definedName name="sdfjk">#REF!</definedName>
    <definedName name="sdfr4">#REF!</definedName>
    <definedName name="SDFSD">#REF!</definedName>
    <definedName name="sdfsdf">#REF!</definedName>
    <definedName name="SDFSF" hidden="1">#REF!</definedName>
    <definedName name="sdfujujin">#REF!</definedName>
    <definedName name="sdg" hidden="1">#REF!</definedName>
    <definedName name="SDGAS" hidden="1">#REF!</definedName>
    <definedName name="sdjfkl">#REF!</definedName>
    <definedName name="SDJI">#REF!</definedName>
    <definedName name="SDJUI">#REF!</definedName>
    <definedName name="sdodoisois">#REF!</definedName>
    <definedName name="sdqwq">#REF!</definedName>
    <definedName name="SDRTHST" hidden="1">#REF!</definedName>
    <definedName name="sdryhj" hidden="1">{"'용역비'!$A$4:$C$8"}</definedName>
    <definedName name="sdsdsdsd" hidden="1">{"'용역비'!$A$4:$C$8"}</definedName>
    <definedName name="sdtstsdz">#REF!</definedName>
    <definedName name="SE" hidden="1">{"'용역비'!$A$4:$C$8"}</definedName>
    <definedName name="SEQNO">#REF!</definedName>
    <definedName name="SEQU">#N/A</definedName>
    <definedName name="SER">#REF!</definedName>
    <definedName name="SERT">#REF!</definedName>
    <definedName name="serts">#REF!</definedName>
    <definedName name="SET">#REF!</definedName>
    <definedName name="SEXP">#N/A</definedName>
    <definedName name="SF">#REF!</definedName>
    <definedName name="SF_1">#REF!</definedName>
    <definedName name="SF_2">#REF!</definedName>
    <definedName name="SF_3">#REF!</definedName>
    <definedName name="SF_4">#REF!</definedName>
    <definedName name="SF_5">#REF!</definedName>
    <definedName name="SF_6">#REF!</definedName>
    <definedName name="SFDASDASFD">[150]TOEC!#REF!</definedName>
    <definedName name="sfdbd">[57]특별교실!Macro9</definedName>
    <definedName name="sfdgsd" hidden="1">#REF!</definedName>
    <definedName name="sfewfewffdfdsf">#REF!</definedName>
    <definedName name="sfgsdfd" hidden="1">#REF!</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ARETER" hidden="1">#REF!</definedName>
    <definedName name="sgfsdfe" hidden="1">#REF!</definedName>
    <definedName name="SHDLAEKSRKTNWJD">[0]!SHDLAEKSRKTNWJD</definedName>
    <definedName name="sheet" hidden="1">{#N/A,#N/A,FALSE,"골재소요량";#N/A,#N/A,FALSE,"골재소요량"}</definedName>
    <definedName name="SHEET56">#REF!</definedName>
    <definedName name="shpe">#REF!</definedName>
    <definedName name="SHT">#REF!</definedName>
    <definedName name="SIDE">#REF!</definedName>
    <definedName name="sigy">#REF!</definedName>
    <definedName name="SIL">[96]데이타!$R$23:$S$32</definedName>
    <definedName name="SIN">#REF!</definedName>
    <definedName name="sinchook">#REF!</definedName>
    <definedName name="sinnoim">#REF!</definedName>
    <definedName name="SIS">#REF!</definedName>
    <definedName name="sitdts">#REF!</definedName>
    <definedName name="SIZE">#REF!</definedName>
    <definedName name="SIZE1">#REF!</definedName>
    <definedName name="SJR">#REF!</definedName>
    <definedName name="sjrhei">#REF!</definedName>
    <definedName name="SK">[69]요율!$A$1:$A$2</definedName>
    <definedName name="skadjf">#REF!</definedName>
    <definedName name="skdfsk" hidden="1">#REF!</definedName>
    <definedName name="SKEW">#REF!</definedName>
    <definedName name="skskdbsz">#REF!</definedName>
    <definedName name="SLAB">#N/A</definedName>
    <definedName name="slabt">#REF!</definedName>
    <definedName name="slc">#REF!</definedName>
    <definedName name="SLFE">#REF!</definedName>
    <definedName name="SLFO">#REF!</definedName>
    <definedName name="SLID">#REF!</definedName>
    <definedName name="slope">#REF!</definedName>
    <definedName name="SMAT">#N/A</definedName>
    <definedName name="SMHR">#N/A</definedName>
    <definedName name="SMLTOOLS">#REF!</definedName>
    <definedName name="soidowoe32">#REF!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1</definedName>
    <definedName name="solver_nwt" hidden="1">1</definedName>
    <definedName name="solver_opt" hidden="1">#REF!</definedName>
    <definedName name="solver_pre" hidden="1">0.000001</definedName>
    <definedName name="solver_rel1" hidden="1">1</definedName>
    <definedName name="solver_rhs1" hidden="1">500000000</definedName>
    <definedName name="solver_scl" hidden="1">2</definedName>
    <definedName name="solver_sho" hidden="1">2</definedName>
    <definedName name="solver_tim" hidden="1">100</definedName>
    <definedName name="solver_tmp" hidden="1">500000000</definedName>
    <definedName name="solver_tol" hidden="1">0.05</definedName>
    <definedName name="solver_typ" hidden="1">1</definedName>
    <definedName name="solver_val" hidden="1">0</definedName>
    <definedName name="SORTCODE">#REF!</definedName>
    <definedName name="SP">#REF!</definedName>
    <definedName name="SPACE">#REF!</definedName>
    <definedName name="SPP_백__PIPE_100A_단중">#REF!</definedName>
    <definedName name="SPP_백__PIPE_125A_단중">#REF!</definedName>
    <definedName name="SPP_백__PIPE_150A_단중">#REF!</definedName>
    <definedName name="SPP_백__PIPE_15A_단중">#REF!</definedName>
    <definedName name="SPP_백__PIPE_200A_단중">#REF!</definedName>
    <definedName name="SPP_백__PIPE_20A_단중">#REF!</definedName>
    <definedName name="SPP_백__PIPE_250A_단중">#REF!</definedName>
    <definedName name="SPP_백__PIPE_25A_단중">#REF!</definedName>
    <definedName name="SPP_백__PIPE_300A_단중">#REF!</definedName>
    <definedName name="SPP_백__PIPE_32A_단중">#REF!</definedName>
    <definedName name="SPP_백__PIPE_350A_단중">#REF!</definedName>
    <definedName name="SPP_백__PIPE_400A_단중">#REF!</definedName>
    <definedName name="SPP_백__PIPE_40A_단중">#REF!</definedName>
    <definedName name="SPP_백__PIPE_450A_단중">#REF!</definedName>
    <definedName name="SPP_백__PIPE_500A_단중">#REF!</definedName>
    <definedName name="SPP_백__PIPE_50A_단중">#REF!</definedName>
    <definedName name="SPP_백__PIPE_65A_단중">#REF!</definedName>
    <definedName name="SPP_백__PIPE_80A_단중">#REF!</definedName>
    <definedName name="SPPS_PIPE_100A_40S_단중">#REF!</definedName>
    <definedName name="SPPS_PIPE_125A_40S_단중">#REF!</definedName>
    <definedName name="SPPS_PIPE_150A_40S_단중">#REF!</definedName>
    <definedName name="SPPS_PIPE_15A_40S_단중">#REF!</definedName>
    <definedName name="SPPS_PIPE_200A_40S_단중">#REF!</definedName>
    <definedName name="SPPS_PIPE_20A_40S_단중">#REF!</definedName>
    <definedName name="SPPS_PIPE_250A_40S_단중">#REF!</definedName>
    <definedName name="SPPS_PIPE_25A_40S_단중">#REF!</definedName>
    <definedName name="SPPS_PIPE_300A_40S_단중">#REF!</definedName>
    <definedName name="SPPS_PIPE_32A_40S_단중">#REF!</definedName>
    <definedName name="SPPS_PIPE_350A_40S_단중">#REF!</definedName>
    <definedName name="SPPS_PIPE_400A_40S_단중">#REF!</definedName>
    <definedName name="SPPS_PIPE_40A_40S_단중">#REF!</definedName>
    <definedName name="SPPS_PIPE_450A_40S_단중">#REF!</definedName>
    <definedName name="SPPS_PIPE_500A_40S_단중">#REF!</definedName>
    <definedName name="SPPS_PIPE_50A_40S_단중">#REF!</definedName>
    <definedName name="SPPS_PIPE_65A_40S_단중">#REF!</definedName>
    <definedName name="SPPS_PIPE_80A_40S_단중">#REF!</definedName>
    <definedName name="sr">#REF!,#REF!</definedName>
    <definedName name="srth" hidden="1">{"'용역비'!$A$4:$C$8"}</definedName>
    <definedName name="ss" hidden="1">{#N/A,#N/A,FALSE,"운반시간"}</definedName>
    <definedName name="SS___0">#REF!</definedName>
    <definedName name="SS___11">#REF!</definedName>
    <definedName name="SS___12">#REF!</definedName>
    <definedName name="SS___8">#REF!</definedName>
    <definedName name="ssa" hidden="1">{#N/A,#N/A,FALSE,"전력간선"}</definedName>
    <definedName name="ssddgra">#REF!</definedName>
    <definedName name="SSec1MMax">#REF!</definedName>
    <definedName name="SSec1MMin">#REF!</definedName>
    <definedName name="SSec1PMax">#REF!</definedName>
    <definedName name="SSec1PMin">#REF!</definedName>
    <definedName name="SSec1SMax">#REF!</definedName>
    <definedName name="SSec1SMin">#REF!</definedName>
    <definedName name="SSec2MMax">#REF!</definedName>
    <definedName name="SSec2MMin">#REF!</definedName>
    <definedName name="SSec2PMax">#REF!</definedName>
    <definedName name="SSec2PMin">#REF!</definedName>
    <definedName name="SSec2SMax">#REF!</definedName>
    <definedName name="SSec2SMin">#REF!</definedName>
    <definedName name="SSec3MMax">#REF!</definedName>
    <definedName name="SSec3MMin">#REF!</definedName>
    <definedName name="SSec3PMax">#REF!</definedName>
    <definedName name="SSec3PMin">#REF!</definedName>
    <definedName name="SSec3SMax">#REF!</definedName>
    <definedName name="SSec3SMin">#REF!</definedName>
    <definedName name="SSec4MMax">#REF!</definedName>
    <definedName name="SSec4MMin">#REF!</definedName>
    <definedName name="SSec4PMax">#REF!</definedName>
    <definedName name="SSec4PMin">#REF!</definedName>
    <definedName name="SSec4SMax">#REF!</definedName>
    <definedName name="SSec4SMin">#REF!</definedName>
    <definedName name="SSec5MMax">#REF!</definedName>
    <definedName name="SSec5MMin">#REF!</definedName>
    <definedName name="SSec5PMax">#REF!</definedName>
    <definedName name="SSec5PMin">#REF!</definedName>
    <definedName name="SSec5SMax">#REF!</definedName>
    <definedName name="SSec5SMin">#REF!</definedName>
    <definedName name="SSec6MMax">#REF!</definedName>
    <definedName name="SSec6MMin">#REF!</definedName>
    <definedName name="SSec6PMax">#REF!</definedName>
    <definedName name="SSec6PMin">#REF!</definedName>
    <definedName name="SSec6SMax">#REF!</definedName>
    <definedName name="SSec6SMin">#REF!</definedName>
    <definedName name="SSec7MMax">#REF!</definedName>
    <definedName name="SSec7MMin">#REF!</definedName>
    <definedName name="SSec7PMax">#REF!</definedName>
    <definedName name="SSec7PMin">#REF!</definedName>
    <definedName name="SSec7SMax">#REF!</definedName>
    <definedName name="SSec7SMin">#REF!</definedName>
    <definedName name="SSP">[1]EP0618!#REF!</definedName>
    <definedName name="sss" hidden="1">{#N/A,#N/A,FALSE,"전력간선"}</definedName>
    <definedName name="SSS___0">#REF!</definedName>
    <definedName name="SSS___11">#REF!</definedName>
    <definedName name="SSS___12">#REF!</definedName>
    <definedName name="SSS___8">#REF!</definedName>
    <definedName name="SSSS">[46]단가산출!$B$4:$AG$49836</definedName>
    <definedName name="SSSS___0">#REF!</definedName>
    <definedName name="SSSS___11">#REF!</definedName>
    <definedName name="SSSS___12">#REF!</definedName>
    <definedName name="SSSS___8">#REF!</definedName>
    <definedName name="SSSSS">#REF!</definedName>
    <definedName name="SSSSS___0">#REF!</definedName>
    <definedName name="SSSSS___11">#REF!</definedName>
    <definedName name="SSSSS___12">#REF!</definedName>
    <definedName name="SSSSS___8">#REF!</definedName>
    <definedName name="SSSSSS">#REF!</definedName>
    <definedName name="SSSSSS___0">#REF!</definedName>
    <definedName name="SSSSSS___11">#REF!</definedName>
    <definedName name="SSSSSS___12">#REF!</definedName>
    <definedName name="SSSSSS___8">#REF!</definedName>
    <definedName name="SSVSS" hidden="1">[3]Sheet14!$M$201:$M$270</definedName>
    <definedName name="ST">[66]부산4!#REF!</definedName>
    <definedName name="START">#REF!</definedName>
    <definedName name="STCODE">#REF!</definedName>
    <definedName name="STRUT">#REF!</definedName>
    <definedName name="STRUT_E">#REF!</definedName>
    <definedName name="STRUT_EA">#REF!</definedName>
    <definedName name="STRUT_EA1">#REF!</definedName>
    <definedName name="STS" hidden="1">{"'용역비'!$A$4:$C$8"}</definedName>
    <definedName name="STS_PIPE_100A_10S_단중">#REF!</definedName>
    <definedName name="STS_PIPE_10A_10S_단중">#REF!</definedName>
    <definedName name="STS_PIPE_125A_10S_단중">#REF!</definedName>
    <definedName name="STS_PIPE_150A_10S_단중">#REF!</definedName>
    <definedName name="STS_PIPE_15A_10S_단중">#REF!</definedName>
    <definedName name="STS_PIPE_200A_10S_단중">#REF!</definedName>
    <definedName name="STS_PIPE_20A_10S_단중">#REF!</definedName>
    <definedName name="STS_PIPE_250A_10S_단중">#REF!</definedName>
    <definedName name="STS_PIPE_25A_10S_단중">#REF!</definedName>
    <definedName name="STS_PIPE_300A_10S_단중">#REF!</definedName>
    <definedName name="STS_PIPE_32A_10S_단중">#REF!</definedName>
    <definedName name="STS_PIPE_350A_10S_단중">#REF!</definedName>
    <definedName name="STS_PIPE_400A_10S_단중">#REF!</definedName>
    <definedName name="STS_PIPE_40A_10S_단중">#REF!</definedName>
    <definedName name="STS_PIPE_50A_10S_단중">#REF!</definedName>
    <definedName name="STS_PIPE_65A_10S_단중">#REF!</definedName>
    <definedName name="STS_PIPE_80A_10S_단중">#REF!</definedName>
    <definedName name="STS_PIPE_90A_10S_단중">#REF!</definedName>
    <definedName name="SubDic">#REF!</definedName>
    <definedName name="SUBT1">#REF!</definedName>
    <definedName name="SUBT2">#REF!</definedName>
    <definedName name="SUBT3">#REF!</definedName>
    <definedName name="SUM">#REF!</definedName>
    <definedName name="SUO_REA">#REF!</definedName>
    <definedName name="SUO_TOE">#REF!</definedName>
    <definedName name="SUP">#REF!</definedName>
    <definedName name="SUSDOOR단가">#REF!</definedName>
    <definedName name="SUS함단가">#REF!</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#REF!</definedName>
    <definedName name="SW.BOX">#REF!</definedName>
    <definedName name="SW.BOX노">#REF!</definedName>
    <definedName name="SW.BOX보조">#REF!</definedName>
    <definedName name="SW.BOX보조내">#REF!</definedName>
    <definedName name="SW.BOX재">#REF!</definedName>
    <definedName name="SW.BOX집중">#REF!</definedName>
    <definedName name="SW.BOX집중노">#REF!</definedName>
    <definedName name="SW.BOX집중보조">#REF!</definedName>
    <definedName name="SW.BOX집중보조내">#REF!</definedName>
    <definedName name="SW.BOX집중재">#REF!</definedName>
    <definedName name="SWS" hidden="1">#REF!</definedName>
    <definedName name="SW시험기사">#REF!</definedName>
    <definedName name="SW시험사001">#REF!</definedName>
    <definedName name="SW시험사002">#REF!</definedName>
    <definedName name="SW시험사011">#REF!</definedName>
    <definedName name="SW시험사012">#REF!</definedName>
    <definedName name="SW시험사982">#REF!</definedName>
    <definedName name="SW시험사991">#REF!</definedName>
    <definedName name="SW시험사992">#REF!</definedName>
    <definedName name="sy">#REF!</definedName>
    <definedName name="SYSTEMBOX">OFFSET([118]참조!$BH$2,0,0,COUNTA([118]참조!$BH$1:$BH$65536),1)</definedName>
    <definedName name="SZGD">#REF!</definedName>
    <definedName name="T">#REF!</definedName>
    <definedName name="T._A._B_____공___사">#REF!</definedName>
    <definedName name="T10M">#REF!</definedName>
    <definedName name="T10P">#REF!</definedName>
    <definedName name="T11M">#REF!</definedName>
    <definedName name="T11P">#REF!</definedName>
    <definedName name="T12M">#REF!</definedName>
    <definedName name="T12P">#REF!</definedName>
    <definedName name="T13M">#REF!</definedName>
    <definedName name="T13P">#REF!</definedName>
    <definedName name="T14M">#REF!</definedName>
    <definedName name="T14P">#REF!</definedName>
    <definedName name="T15M">#REF!</definedName>
    <definedName name="T15P">#REF!</definedName>
    <definedName name="T16M">#REF!</definedName>
    <definedName name="T16P">#REF!</definedName>
    <definedName name="T17M">#REF!</definedName>
    <definedName name="T17P">#REF!</definedName>
    <definedName name="T18M">#REF!</definedName>
    <definedName name="T18P">#REF!</definedName>
    <definedName name="T19M">#REF!</definedName>
    <definedName name="T19P">#REF!</definedName>
    <definedName name="t1a1p">#REF!</definedName>
    <definedName name="t1a1t">#REF!</definedName>
    <definedName name="t1a2p">#REF!</definedName>
    <definedName name="t1a2t">#REF!</definedName>
    <definedName name="T1E">#REF!</definedName>
    <definedName name="T1M">#REF!</definedName>
    <definedName name="T1P">#REF!</definedName>
    <definedName name="T20M">#REF!</definedName>
    <definedName name="T20P">#REF!</definedName>
    <definedName name="T21M">#REF!</definedName>
    <definedName name="T21P">#REF!</definedName>
    <definedName name="T22E">#REF!</definedName>
    <definedName name="T23M">#REF!</definedName>
    <definedName name="T23P">#REF!</definedName>
    <definedName name="T24M">#REF!</definedName>
    <definedName name="T24P">#REF!</definedName>
    <definedName name="t2a1p">#REF!</definedName>
    <definedName name="t2a1t">#REF!</definedName>
    <definedName name="t2a2p">#REF!</definedName>
    <definedName name="t2a2t">#REF!</definedName>
    <definedName name="T2E">#REF!</definedName>
    <definedName name="T2M">#REF!</definedName>
    <definedName name="T2P">#REF!</definedName>
    <definedName name="T3A1P">#REF!</definedName>
    <definedName name="t3a1t">#REF!</definedName>
    <definedName name="t3a2p">#REF!</definedName>
    <definedName name="t3a2t">#REF!</definedName>
    <definedName name="T3P">#REF!</definedName>
    <definedName name="T4M">#REF!</definedName>
    <definedName name="T4P">#REF!</definedName>
    <definedName name="T5M">#REF!</definedName>
    <definedName name="T5P">#REF!</definedName>
    <definedName name="T6M">#REF!</definedName>
    <definedName name="T6P">#REF!</definedName>
    <definedName name="T7M">#REF!</definedName>
    <definedName name="T7P">#REF!</definedName>
    <definedName name="T8M">#REF!</definedName>
    <definedName name="T8P">#REF!</definedName>
    <definedName name="T9M">#REF!</definedName>
    <definedName name="T9P">#REF!</definedName>
    <definedName name="TA1P">#REF!</definedName>
    <definedName name="ta1t">#REF!</definedName>
    <definedName name="ta2p">#REF!</definedName>
    <definedName name="ta2t">#REF!</definedName>
    <definedName name="Table">#REF!</definedName>
    <definedName name="TABLE_14">[153]수량집계!#REF!</definedName>
    <definedName name="TABLE_15">[153]수량집계!#REF!</definedName>
    <definedName name="TABLE_2">[153]수량집계!#REF!</definedName>
    <definedName name="TABLE_23">[153]수량집계!#REF!</definedName>
    <definedName name="TABLE_24">[153]수량집계!#REF!</definedName>
    <definedName name="TABLE_25">[153]수량집계!#REF!</definedName>
    <definedName name="TABLE_26">[153]수량집계!#REF!</definedName>
    <definedName name="TABLE_27">[153]수량집계!#REF!</definedName>
    <definedName name="TABLE_28">[153]수량집계!#REF!</definedName>
    <definedName name="TABLE_29">[153]수량집계!#REF!</definedName>
    <definedName name="TABLE_3">#REF!</definedName>
    <definedName name="TABLE_30">[153]수량집계!#REF!</definedName>
    <definedName name="TABLE_31">[153]수량집계!#REF!</definedName>
    <definedName name="TABLE_32">[153]수량집계!#REF!</definedName>
    <definedName name="TABLE_33">[153]수량집계!#REF!</definedName>
    <definedName name="TABLE_34">[153]수량집계!#REF!</definedName>
    <definedName name="TABLE_35">[153]수량집계!#REF!</definedName>
    <definedName name="TABLE_36">[153]수량집계!#REF!</definedName>
    <definedName name="TABLE_37">[153]수량집계!#REF!</definedName>
    <definedName name="TABLE_38">[153]수량집계!#REF!</definedName>
    <definedName name="TABLE_39">[153]수량집계!#REF!</definedName>
    <definedName name="TABLE_4">#REF!</definedName>
    <definedName name="TABLE_40">[153]수량집계!#REF!</definedName>
    <definedName name="TABLE_41">[153]수량집계!#REF!</definedName>
    <definedName name="TABLE_42">[153]수량집계!#REF!</definedName>
    <definedName name="TABLE_43">[153]수량집계!#REF!</definedName>
    <definedName name="TABLE_44">[153]수량집계!#REF!</definedName>
    <definedName name="TABLE_45">[153]수량집계!#REF!</definedName>
    <definedName name="TABLE_46">[153]수량집계!#REF!</definedName>
    <definedName name="TABLE_47">[153]수량집계!#REF!</definedName>
    <definedName name="TABLE_48">[153]수량집계!#REF!</definedName>
    <definedName name="TABLE_49">[153]수량집계!#REF!</definedName>
    <definedName name="TABLE_5">#REF!</definedName>
    <definedName name="TABLE_50">[153]수량집계!#REF!</definedName>
    <definedName name="TABLE_51">[153]수량집계!#REF!</definedName>
    <definedName name="TABLE_52">[153]수량집계!#REF!</definedName>
    <definedName name="TABLE_53">[153]수량집계!#REF!</definedName>
    <definedName name="TABLE_54">[153]수량집계!#REF!</definedName>
    <definedName name="TABLE_55">[153]수량집계!#REF!</definedName>
    <definedName name="TABLE_56">[153]수량집계!#REF!</definedName>
    <definedName name="TABLE_57">[153]수량집계!#REF!</definedName>
    <definedName name="TABLE_58">[153]수량집계!#REF!</definedName>
    <definedName name="TABLE_59">[153]수량집계!#REF!</definedName>
    <definedName name="TABLE_60">[153]수량집계!#REF!</definedName>
    <definedName name="TABLE_61">[153]수량집계!#REF!</definedName>
    <definedName name="TABLE_62">[153]수량집계!#REF!</definedName>
    <definedName name="TABLE_63">[153]수량집계!#REF!</definedName>
    <definedName name="TABLE_64">[153]수량집계!#REF!</definedName>
    <definedName name="TABLE_65">[153]수량집계!#REF!</definedName>
    <definedName name="TABLE_66">[153]수량집계!#REF!</definedName>
    <definedName name="TABLE_67">[153]수량집계!#REF!</definedName>
    <definedName name="TABLE_68">[153]수량집계!#REF!</definedName>
    <definedName name="TABLE_69">[153]수량집계!#REF!</definedName>
    <definedName name="Table1">#REF!</definedName>
    <definedName name="TAG">#REF!</definedName>
    <definedName name="Tb">#REF!</definedName>
    <definedName name="Tba">#REF!</definedName>
    <definedName name="TBTS">#REF!</definedName>
    <definedName name="TC" hidden="1">[3]Sheet10!$M$61:$M$130</definedName>
    <definedName name="TCE">#REF!</definedName>
    <definedName name="TCHCON">#REF!</definedName>
    <definedName name="TCHD">#REF!</definedName>
    <definedName name="TChonsei">#REF!</definedName>
    <definedName name="TCHS">#REF!</definedName>
    <definedName name="TCHU">#REF!</definedName>
    <definedName name="TDeposit">#REF!</definedName>
    <definedName name="Ted">#REF!</definedName>
    <definedName name="Tel">#REF!</definedName>
    <definedName name="Term_in_years">#REF!</definedName>
    <definedName name="tesbs">#REF!</definedName>
    <definedName name="TEST">[154]ANALYSER!#REF!</definedName>
    <definedName name="TEYJ" hidden="1">{"'용역비'!$A$4:$C$8"}</definedName>
    <definedName name="TFA">#REF!</definedName>
    <definedName name="TFESL">#REF!</definedName>
    <definedName name="TFESR">#REF!</definedName>
    <definedName name="TFUI" hidden="1">{"'용역비'!$A$4:$C$8"}</definedName>
    <definedName name="TGPSR">#REF!</definedName>
    <definedName name="THOS">#REF!</definedName>
    <definedName name="TIT">#REF!</definedName>
    <definedName name="TITLE_AEAR">[155]우수공!$A$1:$IV$3,[155]우수공!$A$1:$D$65536</definedName>
    <definedName name="TITLES_PRINT">#REF!</definedName>
    <definedName name="tjsfh">#REF!</definedName>
    <definedName name="Tl">#REF!</definedName>
    <definedName name="TLFGOD">[156]건축내역서!$E$1,[156]건축내역서!$F$1:$F$65536</definedName>
    <definedName name="TLFTN">[63]!TLFTN</definedName>
    <definedName name="TM물가지">#REF!</definedName>
    <definedName name="TO">#N/A</definedName>
    <definedName name="TON1___0">#REF!</definedName>
    <definedName name="TON1___10">#REF!</definedName>
    <definedName name="TON1___12">#REF!</definedName>
    <definedName name="TON1___2">#REF!</definedName>
    <definedName name="TON1___3">#REF!</definedName>
    <definedName name="TON1___4">#REF!</definedName>
    <definedName name="TON1___5">#REF!</definedName>
    <definedName name="TON1___7">#REF!</definedName>
    <definedName name="TON1___8">#REF!</definedName>
    <definedName name="TON1___9">#REF!</definedName>
    <definedName name="TON2___0">#REF!</definedName>
    <definedName name="TON2___10">#REF!</definedName>
    <definedName name="TON2___12">#REF!</definedName>
    <definedName name="TON2___2">#REF!</definedName>
    <definedName name="TON2___3">#REF!</definedName>
    <definedName name="TON2___4">#REF!</definedName>
    <definedName name="TON2___5">#REF!</definedName>
    <definedName name="TON2___7">#REF!</definedName>
    <definedName name="TON2___8">#REF!</definedName>
    <definedName name="TON2___9">#REF!</definedName>
    <definedName name="tot">#REF!</definedName>
    <definedName name="TOTAL">#REF!</definedName>
    <definedName name="tr" hidden="1">#REF!</definedName>
    <definedName name="TR_1">#REF!</definedName>
    <definedName name="TR_R">#REF!</definedName>
    <definedName name="TR_R1">#REF!</definedName>
    <definedName name="TR_X">#REF!</definedName>
    <definedName name="TR_X1">#REF!</definedName>
    <definedName name="Tra">#REF!</definedName>
    <definedName name="TRAY">OFFSET([118]참조!$BE$2,0,0,COUNTA([118]참조!$BE$1:$BE$65536),1)</definedName>
    <definedName name="TRent">#REF!</definedName>
    <definedName name="trunc">#REF!</definedName>
    <definedName name="Tsa">#REF!</definedName>
    <definedName name="TSEC">#REF!</definedName>
    <definedName name="TSYS">#REF!</definedName>
    <definedName name="tt" hidden="1">{#N/A,#N/A,FALSE,"단가표지"}</definedName>
    <definedName name="TTA">#REF!</definedName>
    <definedName name="TTB">#REF!</definedName>
    <definedName name="TTCHS">#REF!</definedName>
    <definedName name="TTT">#REF!</definedName>
    <definedName name="TTTT" hidden="1">#REF!</definedName>
    <definedName name="ttttttttttttttttttttttttttttt">#REF!</definedName>
    <definedName name="TTX">#REF!</definedName>
    <definedName name="tu" hidden="1">{"'용역비'!$A$4:$C$8"}</definedName>
    <definedName name="tuchal">#REF!</definedName>
    <definedName name="tuilol" hidden="1">{"'용역비'!$A$4:$C$8"}</definedName>
    <definedName name="TUIO" hidden="1">{"'용역비'!$A$4:$C$8"}</definedName>
    <definedName name="TUIO.L" hidden="1">{"'용역비'!$A$4:$C$8"}</definedName>
    <definedName name="TUIOTUI" hidden="1">{"'용역비'!$A$4:$C$8"}</definedName>
    <definedName name="TUR" hidden="1">[3]전기자료!$O$272:$O$341</definedName>
    <definedName name="TV_분배기">#REF!</definedName>
    <definedName name="TV_유니트">#REF!</definedName>
    <definedName name="TV_증폭기">#REF!</definedName>
    <definedName name="TV공량">#REF!</definedName>
    <definedName name="TV설비">#REF!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e" hidden="1">#REF!</definedName>
    <definedName name="TYJ" hidden="1">{"'용역비'!$A$4:$C$8"}</definedName>
    <definedName name="tyje" hidden="1">{"'용역비'!$A$4:$C$8"}</definedName>
    <definedName name="tyjet" hidden="1">{"'용역비'!$A$4:$C$8"}</definedName>
    <definedName name="TYPE">#REF!</definedName>
    <definedName name="TYRY" hidden="1">#REF!</definedName>
    <definedName name="tyu" hidden="1">{"'용역비'!$A$4:$C$8"}</definedName>
    <definedName name="U">[106]내역서!#REF!</definedName>
    <definedName name="u9psqreiohy98et">[157]기기리스트!#REF!</definedName>
    <definedName name="UD">[49]DATA!#REF!</definedName>
    <definedName name="udst">#REF!</definedName>
    <definedName name="ughuigjih">#REF!</definedName>
    <definedName name="uhuihuhuihu">#REF!</definedName>
    <definedName name="uhyui">#REF!</definedName>
    <definedName name="UI" hidden="1">[3]전기자료!$O$64:$O$131</definedName>
    <definedName name="uihuihu">#REF!</definedName>
    <definedName name="uihuihui">#REF!</definedName>
    <definedName name="uioioioio">#REF!</definedName>
    <definedName name="uiooio">#REF!</definedName>
    <definedName name="uiouiio">#REF!</definedName>
    <definedName name="uiuihuh">#REF!</definedName>
    <definedName name="uiuihuu">#REF!</definedName>
    <definedName name="uiuiouiop">#REF!</definedName>
    <definedName name="uiuiuihu">#REF!</definedName>
    <definedName name="UL">[16]을!#REF!</definedName>
    <definedName name="ulo" hidden="1">{"'용역비'!$A$4:$C$8"}</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#REF!</definedName>
    <definedName name="UNIT_1">#REF!</definedName>
    <definedName name="UNIT_3">#REF!</definedName>
    <definedName name="UNITA">[7]부하계산서!#REF!</definedName>
    <definedName name="UNITAA">[7]부하계산서!#REF!</definedName>
    <definedName name="UNITB">[7]부하계산서!#REF!</definedName>
    <definedName name="UNITBB">[7]부하계산서!#REF!</definedName>
    <definedName name="UNITC">[7]부하계산서!#REF!</definedName>
    <definedName name="UNITC1">[7]부하계산서!#REF!</definedName>
    <definedName name="UNITCA">[7]부하계산서!#REF!</definedName>
    <definedName name="UNITD">[7]부하계산서!#REF!</definedName>
    <definedName name="UNITDA">[7]부하계산서!#REF!</definedName>
    <definedName name="UP">1.1</definedName>
    <definedName name="UPSR">[7]부하계산서!#REF!</definedName>
    <definedName name="USD">#REF!</definedName>
    <definedName name="UTI" hidden="1">{"'용역비'!$A$4:$C$8"}</definedName>
    <definedName name="UTIOL" hidden="1">{"'용역비'!$A$4:$C$8"}</definedName>
    <definedName name="uu">[158]DATA!$B$4:$F$495</definedName>
    <definedName name="uu8uiou">#REF!</definedName>
    <definedName name="uuihuihuih">#REF!</definedName>
    <definedName name="uuiiuu">#REF!</definedName>
    <definedName name="uuiuihhui">#REF!</definedName>
    <definedName name="UUU">[106]내역서!#REF!</definedName>
    <definedName name="uuuio">#REF!</definedName>
    <definedName name="UY">#REF!</definedName>
    <definedName name="uy89uu8">#REF!</definedName>
    <definedName name="U형_측구">#REF!</definedName>
    <definedName name="U형수로">'[159]집수정(600-700)'!$P$4</definedName>
    <definedName name="U형측구">#REF!</definedName>
    <definedName name="V">[160]내역서!#REF!</definedName>
    <definedName name="VAL_K">#N/A</definedName>
    <definedName name="VAL_KM">#N/A</definedName>
    <definedName name="VAL_KML">#N/A</definedName>
    <definedName name="VAL_S">#N/A</definedName>
    <definedName name="VAL_SM">#N/A</definedName>
    <definedName name="VAL_SML">#N/A</definedName>
    <definedName name="VAL_T">#N/A</definedName>
    <definedName name="VAL_TM">#N/A</definedName>
    <definedName name="VAL_TML">#N/A</definedName>
    <definedName name="Value">401.106502805424</definedName>
    <definedName name="VALVE">#N/A</definedName>
    <definedName name="VALVE_S">#N/A</definedName>
    <definedName name="VALVE_SM">#N/A</definedName>
    <definedName name="VAT">#REF!</definedName>
    <definedName name="VB">[45]내역서!$I$49</definedName>
    <definedName name="VB_1">#REF!</definedName>
    <definedName name="VB_2">'[44]IMPEADENCE MAP 취수장'!#REF!</definedName>
    <definedName name="vbdfgg">[57]!Macro7</definedName>
    <definedName name="VCB_AF">#REF!</definedName>
    <definedName name="VCB_AT">#REF!</definedName>
    <definedName name="vcnf" hidden="1">'[161]N賃率-職'!$I$5:$I$30</definedName>
    <definedName name="vcxvcxvc" hidden="1">{#N/A,#N/A,FALSE,"혼합골재"}</definedName>
    <definedName name="VCXZ">#REF!</definedName>
    <definedName name="VHFG" hidden="1">#REF!</definedName>
    <definedName name="VIP">[57]특별교실!Macro9</definedName>
    <definedName name="VIR">[57]!Macro7</definedName>
    <definedName name="VIS">[57]특별교실!Macro9</definedName>
    <definedName name="VMAX">#N/A</definedName>
    <definedName name="VOLT_P">#REF!</definedName>
    <definedName name="VOLT_W">#REF!</definedName>
    <definedName name="VPIP_2">#REF!</definedName>
    <definedName name="VPIP_3">#REF!</definedName>
    <definedName name="VPIP_4">#REF!</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[50]전기일위목록!$B$4:$K$144</definedName>
    <definedName name="VVV">[50]요율!$B$4:$K$144</definedName>
    <definedName name="vvvv">#REF!</definedName>
    <definedName name="VWIRE">#REF!</definedName>
    <definedName name="vxvxv" hidden="1">{#N/A,#N/A,FALSE,"골재소요량";#N/A,#N/A,FALSE,"골재소요량"}</definedName>
    <definedName name="V형_측구">#REF!</definedName>
    <definedName name="V형측구">#REF!</definedName>
    <definedName name="w">'[16]#REF'!#REF!</definedName>
    <definedName name="W_1">'[115]MACRO(MCC)'!$E$1</definedName>
    <definedName name="W_3">'[115]MACRO(MCC)'!$C$1</definedName>
    <definedName name="w_m">#REF!</definedName>
    <definedName name="w_m1">#REF!</definedName>
    <definedName name="w_m2">#REF!</definedName>
    <definedName name="w_m22">#REF!</definedName>
    <definedName name="w2_p1">#REF!</definedName>
    <definedName name="W3_P3">#REF!</definedName>
    <definedName name="W4_P3">#REF!</definedName>
    <definedName name="WALE">#REF!</definedName>
    <definedName name="wale_e">#REF!</definedName>
    <definedName name="wale_ea">#REF!</definedName>
    <definedName name="wb">#N/A</definedName>
    <definedName name="WC">#REF!</definedName>
    <definedName name="WD">[49]DATA!#REF!</definedName>
    <definedName name="WD_P">#REF!</definedName>
    <definedName name="WD_W">#REF!</definedName>
    <definedName name="we">#REF!</definedName>
    <definedName name="WEQ">#REF!</definedName>
    <definedName name="weqe" hidden="1">{#N/A,#N/A,FALSE,"부대1"}</definedName>
    <definedName name="we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erdff">#REF!</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bs">#REF!</definedName>
    <definedName name="wessdd">'[16]#REF'!#REF!</definedName>
    <definedName name="WETR" hidden="1">{#N/A,#N/A,FALSE,"전력간선"}</definedName>
    <definedName name="WEUH">#REF!</definedName>
    <definedName name="WEW">#REF!</definedName>
    <definedName name="WH">#REF!</definedName>
    <definedName name="WIRE">[49]DATA!#REF!</definedName>
    <definedName name="WIRE.ST">#REF!</definedName>
    <definedName name="WIRE.ST경">#REF!</definedName>
    <definedName name="WIRE.ST노">#REF!</definedName>
    <definedName name="WIRE.ST보조">#REF!</definedName>
    <definedName name="WIRE.ST보조배">#REF!</definedName>
    <definedName name="WIRE.ST재">#REF!</definedName>
    <definedName name="WIRE.SUS">#REF!</definedName>
    <definedName name="WIRE.SUS경">#REF!</definedName>
    <definedName name="WIRE.SUS노">#REF!</definedName>
    <definedName name="WIRE.SUS재">#REF!</definedName>
    <definedName name="WIRE_1">#REF!</definedName>
    <definedName name="WIRE_3">#REF!</definedName>
    <definedName name="WIRE1">[35]DATA!#REF!</definedName>
    <definedName name="wjdqh">#REF!</definedName>
    <definedName name="WLQ" hidden="1">{#N/A,#N/A,FALSE,"명세표"}</definedName>
    <definedName name="wm.조골재1" hidden="1">{#N/A,#N/A,FALSE,"조골재"}</definedName>
    <definedName name="woekzd">#REF!</definedName>
    <definedName name="WOFYQL">[162]내역서1!#REF!</definedName>
    <definedName name="WON">[16]을!#REF!</definedName>
    <definedName name="WP_1">#REF!</definedName>
    <definedName name="WP_2">#REF!</definedName>
    <definedName name="WP_3">#REF!</definedName>
    <definedName name="WP_4">#REF!</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#REF!</definedName>
    <definedName name="wrew">#REF!</definedName>
    <definedName name="WRITE" hidden="1">{#N/A,#N/A,FALSE,"CCTV"}</definedName>
    <definedName name="wrn.111." hidden="1">{#N/A,#N/A,FALSE,"제목"}</definedName>
    <definedName name="wrn.2번." hidden="1">{#N/A,#N/A,FALSE,"2~8번"}</definedName>
    <definedName name="wrn.ac30prn." hidden="1">{#N/A,#N/A,FALSE,"별표20 ";#N/A,#N/A,FALSE,"부표";#N/A,#N/A,FALSE,"품셈내역";#N/A,#N/A,FALSE,"품셈집계";#N/A,#N/A,FALSE,"내역서";#N/A,#N/A,FALSE,"집계표";#N/A,#N/A,FALSE,"표지";#N/A,#N/A,FALSE,"별표총괄표"}</definedName>
    <definedName name="wrn.BM." hidden="1">{#N/A,#N/A,FALSE,"CCTV"}</definedName>
    <definedName name="wrn.test1." hidden="1">{#N/A,#N/A,FALSE,"명세표"}</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골재소요량." hidden="1">{#N/A,#N/A,FALSE,"골재소요량";#N/A,#N/A,FALSE,"골재소요량"}</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hidden="1">{#N/A,#N/A,FALSE,"전력간선"}</definedName>
    <definedName name="wrn.교육청.1" hidden="1">{#N/A,#N/A,FALSE,"전력간선"}</definedName>
    <definedName name="wrn.구조2." hidden="1">{#N/A,#N/A,FALSE,"구조2"}</definedName>
    <definedName name="wrn.단가표지." hidden="1">{#N/A,#N/A,FALSE,"단가표지"}</definedName>
    <definedName name="wrn.배수1." hidden="1">{#N/A,#N/A,FALSE,"배수1"}</definedName>
    <definedName name="wrn.배수2." hidden="1">{#N/A,#N/A,FALSE,"배수2"}</definedName>
    <definedName name="wrn.부대1." hidden="1">{#N/A,#N/A,FALSE,"부대1"}</definedName>
    <definedName name="wrn.부대2." hidden="1">{#N/A,#N/A,FALSE,"부대2"}</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속도." hidden="1">{#N/A,#N/A,FALSE,"속도"}</definedName>
    <definedName name="wrn.손익._.보고." hidden="1">{#N/A,#N/A,TRUE,"손익보고"}</definedName>
    <definedName name="wrn.송변전공종단가." hidden="1">{#N/A,#N/A,TRUE,"공종단가";#N/A,#N/A,TRUE,"Mtr단가";#N/A,#N/A,TRUE,"170GIS단가";#N/A,#N/A,TRUE,"258GIS단가";#N/A,#N/A,TRUE,"잡단가A";#N/A,#N/A,TRUE,"잡단가B";#N/A,#N/A,TRUE,"잡단가C";#N/A,#N/A,TRUE,"토목방재단가";#N/A,#N/A,TRUE,"MTR품";#N/A,#N/A,TRUE,"170GIS품";#N/A,#N/A,TRUE,"25.8GIS품";#N/A,#N/A,TRUE,"잡설비품";#N/A,#N/A,TRUE,"토목방재";#N/A,#N/A,TRUE,"시중노임"}</definedName>
    <definedName name="wrn.수." hidden="1">{#N/A,"수불부",FALSE,"사급자재수불서";#N/A,"수불부",FALSE,"사급자재수불서"}</definedName>
    <definedName name="wrn.신용찬." hidden="1">{#N/A,#N/A,TRUE,"토적및재료집계";#N/A,#N/A,TRUE,"토적및재료집계";#N/A,#N/A,TRUE,"단위량"}</definedName>
    <definedName name="wrn.연동제." hidden="1">{#N/A,#N/A,TRUE,"총괄"}</definedName>
    <definedName name="wrn.운반시간." hidden="1">{#N/A,#N/A,FALSE,"운반시간"}</definedName>
    <definedName name="wrn.이정표." hidden="1">{#N/A,#N/A,FALSE,"이정표"}</definedName>
    <definedName name="wrn.일위대가." hidden="1">{#N/A,#N/A,TRUE,"대가1"}</definedName>
    <definedName name="wrn.전열선출서." hidden="1">{#N/A,#N/A,FALSE,"전열산출서"}</definedName>
    <definedName name="wrn.조골재." hidden="1">{#N/A,#N/A,FALSE,"조골재"}</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철골집계표._.5칸." hidden="1">{#N/A,#N/A,FALSE,"Sheet1"}</definedName>
    <definedName name="wrn.토공1." hidden="1">{#N/A,#N/A,FALSE,"구조1"}</definedName>
    <definedName name="wrn.토공2." hidden="1">{#N/A,#N/A,FALSE,"토공2"}</definedName>
    <definedName name="wrn.포장1." hidden="1">{#N/A,#N/A,FALSE,"포장1";#N/A,#N/A,FALSE,"포장1"}</definedName>
    <definedName name="wrn.포장2." hidden="1">{#N/A,#N/A,FALSE,"포장2"}</definedName>
    <definedName name="wrn.표준공종단가." hidden="1">{"stand",#N/A,TRUE,"공종단가";"mtrvl",#N/A,TRUE,"단가산출";"gis170vl",#N/A,TRUE,"단가산출";"gis23vl",#N/A,TRUE,"단가산출";"cpdlavl",#N/A,TRUE,"단가산출";"BUSVL",#N/A,TRUE,"단가산출";"CABLE",#N/A,TRUE,"단가산출";"MTRST",#N/A,TRUE,"MTR품";"GIS170ST",#N/A,TRUE,"170GIS품";"GIS23ST",#N/A,TRUE,"25.8GIS품";"GITAST",#N/A,TRUE,"잡설비품";"STST",#N/A,TRUE,"표준공종"}</definedName>
    <definedName name="wrn.표지목차." hidden="1">{#N/A,#N/A,FALSE,"표지목차"}</definedName>
    <definedName name="wrn.혼합골재." hidden="1">{#N/A,#N/A,FALSE,"혼합골재"}</definedName>
    <definedName name="wrty" hidden="1">{"'용역비'!$A$4:$C$8"}</definedName>
    <definedName name="wrtyrtyrt" hidden="1">{"'용역비'!$A$4:$C$8"}</definedName>
    <definedName name="wrtywrtywr" hidden="1">{"'용역비'!$A$4:$C$8"}</definedName>
    <definedName name="Ws삼">#REF!</definedName>
    <definedName name="Ws이">#REF!</definedName>
    <definedName name="Ws일">#REF!</definedName>
    <definedName name="wtrw">#REF!</definedName>
    <definedName name="wuy" hidden="1">{"'용역비'!$A$4:$C$8"}</definedName>
    <definedName name="ww" hidden="1">{#N/A,#N/A,FALSE,"골재소요량";#N/A,#N/A,FALSE,"골재소요량"}</definedName>
    <definedName name="WW2___0">#REF!</definedName>
    <definedName name="WW2___10">#REF!</definedName>
    <definedName name="WW2___12">#REF!</definedName>
    <definedName name="WW2___2">#REF!</definedName>
    <definedName name="WW2___3">#REF!</definedName>
    <definedName name="WW2___4">#REF!</definedName>
    <definedName name="WW2___5">#REF!</definedName>
    <definedName name="WW2___7">#REF!</definedName>
    <definedName name="WW2___8">#REF!</definedName>
    <definedName name="WW2___9">#REF!</definedName>
    <definedName name="WW6___0">#REF!</definedName>
    <definedName name="WW6___10">#REF!</definedName>
    <definedName name="WW6___12">#REF!</definedName>
    <definedName name="WW6___2">#REF!</definedName>
    <definedName name="WW6___3">#REF!</definedName>
    <definedName name="WW6___4">#REF!</definedName>
    <definedName name="WW6___5">#REF!</definedName>
    <definedName name="WW6___7">#REF!</definedName>
    <definedName name="WW6___8">#REF!</definedName>
    <definedName name="WW6___9">#REF!</definedName>
    <definedName name="WWD">#REF!</definedName>
    <definedName name="WWW">#REF!</definedName>
    <definedName name="wwww" hidden="1">{#N/A,#N/A,FALSE,"전력간선"}</definedName>
    <definedName name="wwwweqwe" hidden="1">{#N/A,#N/A,FALSE,"배수1"}</definedName>
    <definedName name="wwwww">#REF!</definedName>
    <definedName name="wwwwww" hidden="1">{#N/A,#N/A,FALSE,"구조2"}</definedName>
    <definedName name="wwwwwww" hidden="1">{#N/A,#N/A,FALSE,"단가표지"}</definedName>
    <definedName name="X">[106]내역서!#REF!</definedName>
    <definedName name="x5xX94">#REF!</definedName>
    <definedName name="X9701D_일위대가_List">#REF!</definedName>
    <definedName name="XCVBGSDFGSER" hidden="1">#REF!</definedName>
    <definedName name="XCVR">#REF!</definedName>
    <definedName name="XCVSR">#REF!</definedName>
    <definedName name="XCVSX">#REF!</definedName>
    <definedName name="xcvxcvx" hidden="1">{#N/A,#N/A,FALSE,"표지목차"}</definedName>
    <definedName name="xend">#REF!</definedName>
    <definedName name="xgap1">#REF!</definedName>
    <definedName name="xlen1">#REF!</definedName>
    <definedName name="xlen2">#REF!</definedName>
    <definedName name="XLS">#REF!</definedName>
    <definedName name="XNUM1">#REF!</definedName>
    <definedName name="xx" hidden="1">#REF!</definedName>
    <definedName name="XXT">[94]변경집계표!#REF!</definedName>
    <definedName name="XXT1">[94]변경집계표!#REF!</definedName>
    <definedName name="XXT2">[94]변경집계표!#REF!</definedName>
    <definedName name="XXT3">[94]변경집계표!#REF!</definedName>
    <definedName name="XXT4">[94]변경집계표!#REF!</definedName>
    <definedName name="XXT5">[94]변경집계표!#REF!</definedName>
    <definedName name="XXT6">[94]변경집계표!#REF!</definedName>
    <definedName name="XXT7">[94]변경집계표!#REF!</definedName>
    <definedName name="xxx" hidden="1">#REF!</definedName>
    <definedName name="XXXXX">#REF!</definedName>
    <definedName name="Y">BlankMacro1</definedName>
    <definedName name="y8gyyug">#REF!</definedName>
    <definedName name="YA">[163]약품공급2!#REF!</definedName>
    <definedName name="YBG견적서통" hidden="1">{#N/A,#N/A,TRUE,"손익보고"}</definedName>
    <definedName name="YD">[49]DATA!#REF!</definedName>
    <definedName name="YEN">#REF!</definedName>
    <definedName name="YFU" hidden="1">{"'용역비'!$A$4:$C$8"}</definedName>
    <definedName name="YIIUU" hidden="1">{#N/A,#N/A,FALSE,"전력간선"}</definedName>
    <definedName name="yu" hidden="1">{"'용역비'!$A$4:$C$8"}</definedName>
    <definedName name="yugui">[164]수량산출서!$B$43:$H$119</definedName>
    <definedName name="yugyy">#REF!</definedName>
    <definedName name="yuio">#REF!</definedName>
    <definedName name="YUK" hidden="1">{"'용역비'!$A$4:$C$8"}</definedName>
    <definedName name="YUKOI" hidden="1">{"'용역비'!$A$4:$C$8"}</definedName>
    <definedName name="yy">#REF!</definedName>
    <definedName name="yyuuu">#REF!</definedName>
    <definedName name="yyy" hidden="1">[165]수량산출!$A$1:$A$8561</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z">'[16]#REF'!#REF!</definedName>
    <definedName name="z\gf">#REF!</definedName>
    <definedName name="za" hidden="1">[130]실행철강하도!$A$1:$A$4</definedName>
    <definedName name="zal">#REF!</definedName>
    <definedName name="ZB">#REF!</definedName>
    <definedName name="ZB_1">#REF!</definedName>
    <definedName name="ZB_2">'[44]IMPEADENCE MAP 취수장'!#REF!</definedName>
    <definedName name="zcu">#REF!</definedName>
    <definedName name="zd">#REF!</definedName>
    <definedName name="ZP">#REF!</definedName>
    <definedName name="ZSFAF">[0]!ZSFAF</definedName>
    <definedName name="zx" hidden="1">[166]노임단가!#REF!</definedName>
    <definedName name="ZZ">[167]공사원가계산서!#REF!</definedName>
    <definedName name="zzsszz">#REF!</definedName>
    <definedName name="ZZZ">#REF!</definedName>
    <definedName name="zzzzzz">#REF!</definedName>
    <definedName name="ㄱ" hidden="1">[168]수량산출!#REF!</definedName>
    <definedName name="ㄱ25x25x3t_단중">#REF!</definedName>
    <definedName name="ㄱ30x30x5t_단중">#REF!</definedName>
    <definedName name="ㄱ40x40x5t_단중">#REF!</definedName>
    <definedName name="ㄱ50x50x6t_단중">#REF!</definedName>
    <definedName name="ㄱ60x60x6t_단중">#REF!</definedName>
    <definedName name="ㄱ65x65x6t_단중">#REF!</definedName>
    <definedName name="ㄱ75x75x9t_단중">#REF!</definedName>
    <definedName name="ㄱㄱ">#REF!</definedName>
    <definedName name="ㄱㄱㄱ">#REF!</definedName>
    <definedName name="ㄱㄱㄱㄱㄱ">#REF!</definedName>
    <definedName name="ㄱ내역">#REF!</definedName>
    <definedName name="ㄱㄷㄷㄷ">[0]!ㄱㄷㄷㄷ</definedName>
    <definedName name="ㄱㄷㅅ">[169]내역!#REF!</definedName>
    <definedName name="ㄱㄷ쇼" hidden="1">#REF!</definedName>
    <definedName name="ㄱㄷㅈㅄㄷ" hidden="1">#REF!</definedName>
    <definedName name="ㄱㄷ죠" hidden="1">#REF!</definedName>
    <definedName name="ㄱ단가">#REF!</definedName>
    <definedName name="ㄱ단목">#REF!</definedName>
    <definedName name="ㄱ단산">#REF!</definedName>
    <definedName name="ㄱ됵ㄷ" hidden="1">#REF!</definedName>
    <definedName name="ㄱ둊" hidden="1">#REF!</definedName>
    <definedName name="ㄱㄽㅎ" hidden="1">{#N/A,#N/A,FALSE,"전력간선"}</definedName>
    <definedName name="ㄱ일목">#REF!</definedName>
    <definedName name="ㄱ일위">#REF!</definedName>
    <definedName name="ㄱㅈㅎ" hidden="1">#REF!</definedName>
    <definedName name="ㄱ중기">#REF!</definedName>
    <definedName name="ㄱ중목">#REF!</definedName>
    <definedName name="가" hidden="1">'[170]1안'!#REF!</definedName>
    <definedName name="가_드_레_일__개_소_별_명_세">#REF!</definedName>
    <definedName name="가_드_레_일_수_량_집_계">#REF!</definedName>
    <definedName name="가_설_공_사">#REF!</definedName>
    <definedName name="가1">[0]!가1</definedName>
    <definedName name="가가">BlankMacro1</definedName>
    <definedName name="가거공사">[171]운반비!#REF!</definedName>
    <definedName name="가걸공사">#REF!</definedName>
    <definedName name="가격">#REF!</definedName>
    <definedName name="가공명찰1">[9]종합기별!$Z$10</definedName>
    <definedName name="가공명찰2">[9]종합기별!$Z$13</definedName>
    <definedName name="가공명찰3">[9]종합기별!$Z$16</definedName>
    <definedName name="가공명찰4">[9]종합기별!$Z$19</definedName>
    <definedName name="가공스파이랄1">[9]종합기별!$AC$10</definedName>
    <definedName name="가공스파이랄2">[9]종합기별!$AC$13</definedName>
    <definedName name="가공스파이랄3">[9]종합기별!$AC$16</definedName>
    <definedName name="가공스파이랄4">[9]종합기별!$AC$19</definedName>
    <definedName name="가공조립">#REF!</definedName>
    <definedName name="가나">#REF!</definedName>
    <definedName name="가나다" hidden="1">#REF!</definedName>
    <definedName name="가나다라마바사" hidden="1">{#N/A,#N/A,FALSE,"명세표"}</definedName>
    <definedName name="가노">#REF!</definedName>
    <definedName name="가라">#REF!</definedName>
    <definedName name="가로" hidden="1">{#N/A,#N/A,FALSE,"전력간선"}</definedName>
    <definedName name="가로등">#N/A</definedName>
    <definedName name="가로등1">[172]내역서!#REF!</definedName>
    <definedName name="가로등부표1">[57]!Macro13</definedName>
    <definedName name="가로등부표2">#REF!,#REF!</definedName>
    <definedName name="가로등입력">#N/A</definedName>
    <definedName name="가로등주">#REF!</definedName>
    <definedName name="가로등주세척">#REF!</definedName>
    <definedName name="가링">#REF!</definedName>
    <definedName name="가설">'[173]건축-물가변동'!#REF!</definedName>
    <definedName name="가설공사">#REF!</definedName>
    <definedName name="가설공사비">#REF!</definedName>
    <definedName name="가설비">#REF!</definedName>
    <definedName name="가설장비손료">[174]준공정산!#REF!</definedName>
    <definedName name="가성공사">#REF!</definedName>
    <definedName name="가시나무5노무">#REF!</definedName>
    <definedName name="가시나무5재료">#REF!</definedName>
    <definedName name="가시나무6노무">#REF!</definedName>
    <definedName name="가시나무6재료">#REF!</definedName>
    <definedName name="가시나무H4.5">#REF!</definedName>
    <definedName name="가시나무노무8">#REF!</definedName>
    <definedName name="가시나무재료8">#REF!</definedName>
    <definedName name="가식장">#REF!</definedName>
    <definedName name="가아" hidden="1">[175]수량산출!#REF!</definedName>
    <definedName name="가요">#REF!</definedName>
    <definedName name="각각">#REF!</definedName>
    <definedName name="각종단가">#REF!</definedName>
    <definedName name="각종함">#REF!</definedName>
    <definedName name="간">#REF!</definedName>
    <definedName name="간1">#REF!</definedName>
    <definedName name="간노">#REF!</definedName>
    <definedName name="간노2">[176]설계명세서!#REF!</definedName>
    <definedName name="간노비">#REF!</definedName>
    <definedName name="간노율">#N/A</definedName>
    <definedName name="간보비">#REF!</definedName>
    <definedName name="간선">#REF!</definedName>
    <definedName name="간선계">#REF!</definedName>
    <definedName name="간선계22">#REF!</definedName>
    <definedName name="간선물량산출REV.3">#REF!</definedName>
    <definedName name="간선변경">BlankMacro1</definedName>
    <definedName name="간선특성">#REF!</definedName>
    <definedName name="간이공사설계서">BlankMacro1</definedName>
    <definedName name="간재">#REF!</definedName>
    <definedName name="간접노무">#REF!</definedName>
    <definedName name="간접노무비">#REF!</definedName>
    <definedName name="간접노무비1">#REF!</definedName>
    <definedName name="간접노무비3">#REF!</definedName>
    <definedName name="간접노무비4">#REF!</definedName>
    <definedName name="간접노무비요율">#REF!</definedName>
    <definedName name="간접노무비율">#REF!</definedName>
    <definedName name="간접노무비표">#REF!</definedName>
    <definedName name="간접재료비">#REF!</definedName>
    <definedName name="간조">#REF!</definedName>
    <definedName name="간지">BlankMacro1</definedName>
    <definedName name="갈매기표지판_개소별명세">#REF!</definedName>
    <definedName name="감나무">#REF!</definedName>
    <definedName name="감나무H2.5">#REF!</definedName>
    <definedName name="감나무H3.0">#REF!</definedName>
    <definedName name="감사">#REF!</definedName>
    <definedName name="감속턱수량">#REF!</definedName>
    <definedName name="감시모듈">'[85]5차설계'!#REF!</definedName>
    <definedName name="감시제어설비설치공사">#REF!</definedName>
    <definedName name="갑">#REF!</definedName>
    <definedName name="갑03">#REF!</definedName>
    <definedName name="갑1">[177]갑지!#REF!</definedName>
    <definedName name="갑지">[178]갑지!#REF!</definedName>
    <definedName name="갑지총계">#REF!</definedName>
    <definedName name="강_간노">#REF!</definedName>
    <definedName name="강_재">#REF!</definedName>
    <definedName name="강_직노">#REF!</definedName>
    <definedName name="강강">#REF!</definedName>
    <definedName name="강강남제비비">#REF!</definedName>
    <definedName name="강관건주">[9]노무비명세서!$AE$63</definedName>
    <definedName name="강관말뚝공">#REF!</definedName>
    <definedName name="강관비계">#REF!</definedName>
    <definedName name="강교스치로폴_채움">#REF!</definedName>
    <definedName name="강남지점">BlankMacro1</definedName>
    <definedName name="강당내역">#REF!</definedName>
    <definedName name="강동지점">BlankMacro1</definedName>
    <definedName name="강신성">#REF!</definedName>
    <definedName name="강아지" hidden="1">#REF!</definedName>
    <definedName name="강연선">'[85]5차설계'!#REF!</definedName>
    <definedName name="강의">#REF!</definedName>
    <definedName name="강재거푸집">#REF!</definedName>
    <definedName name="강하">[179]일위총괄표!$A$1:$L$65</definedName>
    <definedName name="개">#REF!</definedName>
    <definedName name="개거" hidden="1">#REF!</definedName>
    <definedName name="개고">#REF!</definedName>
    <definedName name="개고분">#REF!</definedName>
    <definedName name="개나리">#REF!</definedName>
    <definedName name="개량철거연장">#REF!</definedName>
    <definedName name="개량폐쇄연장">#REF!</definedName>
    <definedName name="개미">#REF!</definedName>
    <definedName name="개발추진">#REF!</definedName>
    <definedName name="개보">#REF!</definedName>
    <definedName name="개보분">#REF!</definedName>
    <definedName name="개비">#REF!</definedName>
    <definedName name="개비분">#REF!</definedName>
    <definedName name="개소별명세표" hidden="1">{#N/A,#N/A,FALSE,"명세표"}</definedName>
    <definedName name="개아">#REF!</definedName>
    <definedName name="개아분">#REF!</definedName>
    <definedName name="개아콘">#REF!</definedName>
    <definedName name="개아콘분">#REF!</definedName>
    <definedName name="개연장구경">#REF!</definedName>
    <definedName name="개연장길이">#REF!</definedName>
    <definedName name="개요">#REF!</definedName>
    <definedName name="개철거구경">#REF!</definedName>
    <definedName name="개철폐복">#REF!,#REF!,#REF!</definedName>
    <definedName name="개콘">#REF!</definedName>
    <definedName name="개콘분">#REF!</definedName>
    <definedName name="개토공집계">#REF!</definedName>
    <definedName name="갱부">#REF!</definedName>
    <definedName name="갱부001">#REF!</definedName>
    <definedName name="갱부002">#REF!</definedName>
    <definedName name="갱부011">#REF!</definedName>
    <definedName name="갱부012">#REF!</definedName>
    <definedName name="갱부982">#REF!</definedName>
    <definedName name="갱부991">#REF!</definedName>
    <definedName name="갱부992">#REF!</definedName>
    <definedName name="거" hidden="1">{"'용역비'!$A$4:$C$8"}</definedName>
    <definedName name="거_4">#REF!</definedName>
    <definedName name="거_6">#REF!</definedName>
    <definedName name="거리">#REF!</definedName>
    <definedName name="거마간준공">[78]data!$A$1:$E$916</definedName>
    <definedName name="거마준공">[79]data!$A$1:$F$1193</definedName>
    <definedName name="거마준공1">[78]data!$A$2:$F$916</definedName>
    <definedName name="거친마감">#REF!</definedName>
    <definedName name="거ㅏ" hidden="1">[180]수량산출!$A$3:$H$8539</definedName>
    <definedName name="건">#REF!</definedName>
    <definedName name="건명">#REF!</definedName>
    <definedName name="건설">#REF!</definedName>
    <definedName name="건설기계">[181]건설기계!$E$10:$V$401</definedName>
    <definedName name="건설기계운전기사">#REF!</definedName>
    <definedName name="건설기계운전기사001">#REF!</definedName>
    <definedName name="건설기계운전기사002">#REF!</definedName>
    <definedName name="건설기계운전기사011">#REF!</definedName>
    <definedName name="건설기계운전기사012">#REF!</definedName>
    <definedName name="건설기계운전기사982">#REF!</definedName>
    <definedName name="건설기계운전기사991">#REF!</definedName>
    <definedName name="건설기계운전기사992">#REF!</definedName>
    <definedName name="건설기계운전조수">#REF!</definedName>
    <definedName name="건설기계운전조수001">#REF!</definedName>
    <definedName name="건설기계운전조수002">#REF!</definedName>
    <definedName name="건설기계운전조수011">#REF!</definedName>
    <definedName name="건설기계운전조수012">#REF!</definedName>
    <definedName name="건설기계운전조수982">#REF!</definedName>
    <definedName name="건설기계운전조수991">#REF!</definedName>
    <definedName name="건설기계운전조수992">#REF!</definedName>
    <definedName name="건설기계조장">#REF!</definedName>
    <definedName name="건설기계조장001">#REF!</definedName>
    <definedName name="건설기계조장002">#REF!</definedName>
    <definedName name="건설기계조장011">#REF!</definedName>
    <definedName name="건설기계조장012">#REF!</definedName>
    <definedName name="건설기계조장982">#REF!</definedName>
    <definedName name="건설기계조장991">#REF!</definedName>
    <definedName name="건설기계조장992">#REF!</definedName>
    <definedName name="건설중기가격산출">[182]sw1!$I$4,[182]sw1!$I$22,[182]sw1!$I$40,[182]sw1!$I$58,[182]sw1!$I$76,[182]sw1!$I$94</definedName>
    <definedName name="건축" hidden="1">{#N/A,#N/A,TRUE,"토적및재료집계";#N/A,#N/A,TRUE,"토적및재료집계";#N/A,#N/A,TRUE,"단위량"}</definedName>
    <definedName name="건축경비">[183]건축내역서!$I$1,[183]건축내역서!$J$1:$J$65536</definedName>
    <definedName name="건축노무">[183]건축내역서!$G$1,[183]건축내역서!$H$1:$H$65536</definedName>
    <definedName name="건축목공">#REF!</definedName>
    <definedName name="건축목공001">#REF!</definedName>
    <definedName name="건축목공002">#REF!</definedName>
    <definedName name="건축목공011">#REF!</definedName>
    <definedName name="건축목공012">#REF!</definedName>
    <definedName name="건축목공982">#REF!</definedName>
    <definedName name="건축목공991">#REF!</definedName>
    <definedName name="건축목공992">#REF!</definedName>
    <definedName name="건축원가" hidden="1">[184]전기!$B$4:$B$163</definedName>
    <definedName name="건축재료">[183]건축내역서!$E$1,[183]건축내역서!$F$1:$F$65536</definedName>
    <definedName name="건축집계">#N/A</definedName>
    <definedName name="건축합계">[183]건축내역서!$K$1,[183]건축내역서!$L$1:$L$65536</definedName>
    <definedName name="걷기고압">#REF!</definedName>
    <definedName name="걷기일반">#REF!</definedName>
    <definedName name="겉표지">#REF!</definedName>
    <definedName name="겨산">[185]철거산출근거!#REF!</definedName>
    <definedName name="겨울">#REF!</definedName>
    <definedName name="겨ㅑ셔ㅔㅐㄷ">#REF!</definedName>
    <definedName name="견">#REF!,#REF!</definedName>
    <definedName name="見____積____書">#REF!</definedName>
    <definedName name="견___출___공">#REF!</definedName>
    <definedName name="견저서" hidden="1">{#N/A,#N/A,FALSE,"제목"}</definedName>
    <definedName name="견적" hidden="1">'[186]내역서1999.8최종'!$A$1:$A$2438</definedName>
    <definedName name="견적가">#REF!</definedName>
    <definedName name="견적갑지">#REF!</definedName>
    <definedName name="견적단가">[187]견적단가!$A$3:$K$131</definedName>
    <definedName name="견적대비" hidden="1">#REF!</definedName>
    <definedName name="견적대비표">#REF!</definedName>
    <definedName name="견적서" hidden="1">{#N/A,#N/A,TRUE,"손익보고"}</definedName>
    <definedName name="견적조건" hidden="1">{#N/A,#N/A,FALSE,"CCTV"}</definedName>
    <definedName name="견적조건8" hidden="1">{#N/A,#N/A,FALSE,"CCTV"}</definedName>
    <definedName name="견출공">#REF!</definedName>
    <definedName name="견출공001">#REF!</definedName>
    <definedName name="견출공002">#REF!</definedName>
    <definedName name="견출공011">#REF!</definedName>
    <definedName name="견출공012">#REF!</definedName>
    <definedName name="견출공982">#REF!</definedName>
    <definedName name="견출공991">#REF!</definedName>
    <definedName name="견출공992">#REF!</definedName>
    <definedName name="결속">#REF!</definedName>
    <definedName name="결정치">#REF!</definedName>
    <definedName name="경">#REF!</definedName>
    <definedName name="경기노임">#REF!</definedName>
    <definedName name="경비">#REF!</definedName>
    <definedName name="경비1">#REF!</definedName>
    <definedName name="경비2">[176]설계명세서!#REF!</definedName>
    <definedName name="경비3">#REF!</definedName>
    <definedName name="경비4">#REF!</definedName>
    <definedName name="경비배부율">#REF!</definedName>
    <definedName name="경비배부율산출표">#REF!</definedName>
    <definedName name="경비비율">#REF!</definedName>
    <definedName name="경비율">#REF!</definedName>
    <definedName name="경비율2">#REF!</definedName>
    <definedName name="경비율산종">#REF!</definedName>
    <definedName name="경비율산출">#REF!</definedName>
    <definedName name="경비융">#REF!</definedName>
    <definedName name="경비조정액산출표">#REF!</definedName>
    <definedName name="경비합">[151]Sheet1!$M$213</definedName>
    <definedName name="경암">#REF!</definedName>
    <definedName name="경유">#REF!</definedName>
    <definedName name="경유가격">[63]!경유가격</definedName>
    <definedName name="경인교대">[0]!경인교대</definedName>
    <definedName name="경지">#REF!</definedName>
    <definedName name="계">#REF!</definedName>
    <definedName name="계___장___공">#REF!</definedName>
    <definedName name="계_①___⑦">#REF!</definedName>
    <definedName name="계_장_공">#REF!</definedName>
    <definedName name="계산">[188]원가계산!$A$1:$H$19</definedName>
    <definedName name="계산조건">#REF!,#REF!</definedName>
    <definedName name="계산조건1">[57]!Macro6</definedName>
    <definedName name="계수간격">#REF!</definedName>
    <definedName name="계수나무6노무">#REF!</definedName>
    <definedName name="계수나무6재료">#REF!</definedName>
    <definedName name="계약방법">#REF!</definedName>
    <definedName name="계장공">#REF!</definedName>
    <definedName name="계장공001">#REF!</definedName>
    <definedName name="계장공002">#REF!</definedName>
    <definedName name="계장공011">#REF!</definedName>
    <definedName name="계장공012">#REF!</definedName>
    <definedName name="계장공982">#REF!</definedName>
    <definedName name="계장공991">#REF!</definedName>
    <definedName name="계장공992">#REF!</definedName>
    <definedName name="계측">#REF!</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내역">#REF!</definedName>
    <definedName name="고_급__선_원">#REF!</definedName>
    <definedName name="고2">#REF!</definedName>
    <definedName name="고강직경D13">#REF!</definedName>
    <definedName name="고강직경D16_25">#REF!</definedName>
    <definedName name="고강직경D29_35">#REF!</definedName>
    <definedName name="고구기자재비">#REF!</definedName>
    <definedName name="고구설치비">#REF!</definedName>
    <definedName name="고급">#REF!</definedName>
    <definedName name="고급기술자">#REF!</definedName>
    <definedName name="고급선원">#REF!</definedName>
    <definedName name="고급선원001">#REF!</definedName>
    <definedName name="고급선원002">#REF!</definedName>
    <definedName name="고급선원011">#REF!</definedName>
    <definedName name="고급선원012">#REF!</definedName>
    <definedName name="고급선원982">#REF!</definedName>
    <definedName name="고급선원991">#REF!</definedName>
    <definedName name="고급선원992">#REF!</definedName>
    <definedName name="고급원자력비파괴시험">#REF!</definedName>
    <definedName name="고급원자력비파괴시험공">#REF!</definedName>
    <definedName name="고급원자력비파괴시험공001">#REF!</definedName>
    <definedName name="고급원자력비파괴시험공002">#REF!</definedName>
    <definedName name="고급원자력비파괴시험공011">#REF!</definedName>
    <definedName name="고급원자력비파괴시험공012">#REF!</definedName>
    <definedName name="고급원자력비파괴시험공982">#REF!</definedName>
    <definedName name="고급원자력비파괴시험공991">#REF!</definedName>
    <definedName name="고급원자력비파괴시험공992">#REF!</definedName>
    <definedName name="고덕보도육교">[189]내역!#REF!</definedName>
    <definedName name="고문">#REF!</definedName>
    <definedName name="고압">#REF!</definedName>
    <definedName name="고압2">#REF!</definedName>
    <definedName name="고압블럭수량">#REF!</definedName>
    <definedName name="고압케이블전공">#REF!</definedName>
    <definedName name="고압케이블전공001">#REF!</definedName>
    <definedName name="고압케이블전공002">#REF!</definedName>
    <definedName name="고압케이블전공011">#REF!</definedName>
    <definedName name="고압케이블전공012">#REF!</definedName>
    <definedName name="고압케이블전공982">#REF!</definedName>
    <definedName name="고압케이블전공991">#REF!</definedName>
    <definedName name="고압케이블전공992">#REF!</definedName>
    <definedName name="고용">[190]명세서!#REF!</definedName>
    <definedName name="고용보험료">#REF!</definedName>
    <definedName name="고임331">#REF!</definedName>
    <definedName name="고임332">#REF!</definedName>
    <definedName name="고임333">#REF!</definedName>
    <definedName name="고임661">#REF!</definedName>
    <definedName name="고임662">#REF!</definedName>
    <definedName name="고임663">#REF!</definedName>
    <definedName name="고재">#REF!</definedName>
    <definedName name="고재중량">[0]!고재중량</definedName>
    <definedName name="고정차고부속동신설수량">'[22]30집계표'!$A$4:$O$134</definedName>
    <definedName name="고철">[191]물가대비표!#REF!</definedName>
    <definedName name="고케">#REF!</definedName>
    <definedName name="고허CV">#REF!</definedName>
    <definedName name="곡동" hidden="1">{"'Firr(선)'!$AS$1:$AY$62","'Firr(사)'!$AS$1:$AY$62","'Firr(회)'!$AS$1:$AY$62","'Firr(선)'!$L$1:$V$62","'Firr(사)'!$L$1:$V$62","'Firr(회)'!$L$1:$V$62"}</definedName>
    <definedName name="곰솔H3.0xW1.0">#REF!</definedName>
    <definedName name="곰솔H3.0xW1.2xR10">#REF!</definedName>
    <definedName name="곰솔H3.5xW1.5xR12">#REF!</definedName>
    <definedName name="곱">[192]DATE!$I$24:$I$85</definedName>
    <definedName name="공">#REF!</definedName>
    <definedName name="공______사______명">#REF!</definedName>
    <definedName name="공___사____원____가">#REF!</definedName>
    <definedName name="공간노">#N/A</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구">#REF!</definedName>
    <definedName name="공구손료">#REF!</definedName>
    <definedName name="공근기자재비">#REF!</definedName>
    <definedName name="공근설치비">#REF!</definedName>
    <definedName name="공급">OFFSET([118]참조!$N$2,0,0,COUNTA([118]참조!$N$1:$N$65536),1)</definedName>
    <definedName name="공급가액">#REF!</definedName>
    <definedName name="공급가액1">#REF!</definedName>
    <definedName name="공기">#REF!</definedName>
    <definedName name="공내역">#REF!</definedName>
    <definedName name="공노단">[88]직재!#REF!</definedName>
    <definedName name="공동구공">#REF!</definedName>
    <definedName name="공동구공집계표">#REF!</definedName>
    <definedName name="공명">[193]도급예산내역서봉투!$C$5</definedName>
    <definedName name="공문">OFFSET([118]참조!$M$2,0,0,COUNTA([118]참조!$M$1:$M$65536),1)</definedName>
    <definedName name="공법">OFFSET([193]입력!$AC$2,0,0,COUNTA([193]입력!$AC$1:$AC$65536),1)</definedName>
    <definedName name="공비">#REF!</definedName>
    <definedName name="공비산출서">#REF!</definedName>
    <definedName name="공사">OFFSET([118]참조!$T$2,0,0,COUNTA([118]참조!$T$1:$T$65536),1)</definedName>
    <definedName name="공사감독자">#REF!</definedName>
    <definedName name="공사계획">#REF!</definedName>
    <definedName name="공사구간">#REF!</definedName>
    <definedName name="공사금액">#REF!</definedName>
    <definedName name="공사명">#REF!</definedName>
    <definedName name="공사비">#REF!</definedName>
    <definedName name="공사비구성">[194]일위대가!#REF!</definedName>
    <definedName name="공사비내역">#REF!</definedName>
    <definedName name="공사시방서" hidden="1">{#N/A,#N/A,FALSE,"명세표"}</definedName>
    <definedName name="공사시방서1" hidden="1">{#N/A,#N/A,FALSE,"명세표"}</definedName>
    <definedName name="공사원가">#REF!</definedName>
    <definedName name="공사원가계산서" hidden="1">{#N/A,#N/A,TRUE,"토적및재료집계";#N/A,#N/A,TRUE,"토적및재료집계";#N/A,#N/A,TRUE,"단위량"}</definedName>
    <definedName name="공사원가계산서경비소계">[193]공사원가계산서!$C$22</definedName>
    <definedName name="공사원가계산서노무비">[193]공사원가계산서!$C$9</definedName>
    <definedName name="공사원가계산서재료비">[193]공사원가계산서!$C$6</definedName>
    <definedName name="공사원가명세서">#REF!</definedName>
    <definedName name="공사원가명세서분석표1">[195]경산!#REF!</definedName>
    <definedName name="공사책임자">#REF!</definedName>
    <definedName name="공산">[196]내역서!#REF!</definedName>
    <definedName name="공수">#REF!</definedName>
    <definedName name="공압축3.5간재">'[197]기계경비(시간당)'!$H$248</definedName>
    <definedName name="공압축3.5노무">'[197]기계경비(시간당)'!$H$244</definedName>
    <definedName name="공압축3.5노무야간">'[197]기계경비(시간당)'!$H$245</definedName>
    <definedName name="공압축3.5손료">'[197]기계경비(시간당)'!$H$243</definedName>
    <definedName name="공압축7.1간재">'[197]기계경비(시간당)'!$H$256</definedName>
    <definedName name="공압축7.1노무">'[197]기계경비(시간당)'!$H$252</definedName>
    <definedName name="공압축7.1노무야간">'[197]기계경비(시간당)'!$H$253</definedName>
    <definedName name="공압축7.1손료">'[197]기계경비(시간당)'!$H$251</definedName>
    <definedName name="공원">[198]조명율표!$AC$8:$AJ$98</definedName>
    <definedName name="공일">#REF!</definedName>
    <definedName name="공장">#REF!</definedName>
    <definedName name="공정">#REF!</definedName>
    <definedName name="공정량">#REF!</definedName>
    <definedName name="공정별_집계표">[199]산출금액내역!#REF!</definedName>
    <definedName name="공종">'[200]효성CB 1P기초'!#REF!</definedName>
    <definedName name="공종A">#REF!</definedName>
    <definedName name="공종AC">#REF!</definedName>
    <definedName name="공종갯수">#REF!</definedName>
    <definedName name="공종고압">#REF!</definedName>
    <definedName name="공종명">#REF!</definedName>
    <definedName name="공종별부분합계">#REF!</definedName>
    <definedName name="공종총괄">{#N/A,#N/A,FALSE,"골재소요량";#N/A,#N/A,FALSE,"골재소요량"}</definedName>
    <definedName name="공통">#REF!</definedName>
    <definedName name="과장">#REF!</definedName>
    <definedName name="곽동준" hidden="1">{"'Firr(선)'!$AS$1:$AY$62","'Firr(사)'!$AS$1:$AY$62","'Firr(회)'!$AS$1:$AY$62","'Firr(선)'!$L$1:$V$62","'Firr(사)'!$L$1:$V$62","'Firr(회)'!$L$1:$V$62"}</definedName>
    <definedName name="곽동중" hidden="1">{"'Firr(선)'!$AS$1:$AY$62","'Firr(사)'!$AS$1:$AY$62","'Firr(회)'!$AS$1:$AY$62","'Firr(선)'!$L$1:$V$62","'Firr(사)'!$L$1:$V$62","'Firr(회)'!$L$1:$V$62"}</definedName>
    <definedName name="관_지">#REF!</definedName>
    <definedName name="관갉">#REF!,#REF!,#REF!</definedName>
    <definedName name="관경">'[201]토사(PE)'!#REF!</definedName>
    <definedName name="관경1">'[202]토사(PE)'!#REF!</definedName>
    <definedName name="관급">'[16]#REF'!#REF!,'[16]#REF'!#REF!,'[16]#REF'!#REF!</definedName>
    <definedName name="관급1">#REF!,#REF!,#REF!</definedName>
    <definedName name="관급단가">#REF!</definedName>
    <definedName name="관급액">#REF!</definedName>
    <definedName name="관급자재">#REF!,#REF!,#REF!</definedName>
    <definedName name="관급자재내역서">#REF!,#REF!,#REF!</definedName>
    <definedName name="관급자재대">#REF!</definedName>
    <definedName name="관급자재비">#REF!</definedName>
    <definedName name="관급조달" hidden="1">{#N/A,#N/A,FALSE,"Sheet1"}</definedName>
    <definedName name="관급집계">BlankMacro1</definedName>
    <definedName name="관두께">'[201]토사(PE)'!#REF!</definedName>
    <definedName name="관로">#REF!</definedName>
    <definedName name="관로총괄">#REF!</definedName>
    <definedName name="관로터파기">[203]!돌아가기</definedName>
    <definedName name="관리">#REF!</definedName>
    <definedName name="관리비">#REF!</definedName>
    <definedName name="관리직">#REF!</definedName>
    <definedName name="관목계">#REF!</definedName>
    <definedName name="관용접노무">#REF!</definedName>
    <definedName name="관용접노무비">#REF!</definedName>
    <definedName name="관용접재료">#REF!</definedName>
    <definedName name="관용접재료비">#REF!</definedName>
    <definedName name="관지수판">#REF!</definedName>
    <definedName name="관체적">#REF!</definedName>
    <definedName name="관토피">'[201]토사(PE)'!#REF!</definedName>
    <definedName name="관할_소관_세무서">#REF!</definedName>
    <definedName name="괄">#REF!</definedName>
    <definedName name="광10C">'[85]5차설계'!#REF!</definedName>
    <definedName name="광도">'[204]2. 공원조도'!#REF!</definedName>
    <definedName name="광명">#REF!</definedName>
    <definedName name="광속">#REF!</definedName>
    <definedName name="광원의종류">#REF!</definedName>
    <definedName name="광케">'[205]인건비 '!$B$28</definedName>
    <definedName name="광케이블공사">#REF!</definedName>
    <definedName name="광케이블기사">#REF!</definedName>
    <definedName name="광케이블설치사">#REF!</definedName>
    <definedName name="광케이블설치사001">#REF!</definedName>
    <definedName name="광케이블설치사002">#REF!</definedName>
    <definedName name="광케이블설치사011">#REF!</definedName>
    <definedName name="광케이블설치사012">#REF!</definedName>
    <definedName name="광케이블설치사982">#REF!</definedName>
    <definedName name="광케이블설치사991">#REF!</definedName>
    <definedName name="광케이블설치사992">#REF!</definedName>
    <definedName name="광케이블포설1">[9]노무비명세서!$AE$15</definedName>
    <definedName name="광케이블포설2">[9]노무비명세서!$AE$16</definedName>
    <definedName name="광케입블">#REF!</definedName>
    <definedName name="광코드3">[9]소요자재명세서!$AE$157</definedName>
    <definedName name="광통신__기사">#REF!</definedName>
    <definedName name="광통신기사">#REF!</definedName>
    <definedName name="광통신설치사">#REF!</definedName>
    <definedName name="광통신설치사001">#REF!</definedName>
    <definedName name="광통신설치사002">#REF!</definedName>
    <definedName name="광통신설치사011">#REF!</definedName>
    <definedName name="광통신설치사012">#REF!</definedName>
    <definedName name="광통신설치사982">#REF!</definedName>
    <definedName name="광통신설치사991">#REF!</definedName>
    <definedName name="광통신설치사992">#REF!</definedName>
    <definedName name="교_통_표_지_판_수_량_명_세">#REF!</definedName>
    <definedName name="교_통_표_지_판_수_량_집_계">#REF!</definedName>
    <definedName name="교대보호블럭_설치">#REF!</definedName>
    <definedName name="교량배수시설공">#REF!</definedName>
    <definedName name="교목계">#REF!</definedName>
    <definedName name="교연장구경">#REF!</definedName>
    <definedName name="교연장구경2">#REF!</definedName>
    <definedName name="교연장길이">#REF!</definedName>
    <definedName name="교연장길이2">#REF!</definedName>
    <definedName name="교육내용">[206]연결임시!#REF!</definedName>
    <definedName name="교철거구경">#REF!</definedName>
    <definedName name="교철거구경2">#REF!</definedName>
    <definedName name="교철폐복">#REF!,#REF!,#REF!</definedName>
    <definedName name="교철폐복2">#REF!,#REF!,#REF!</definedName>
    <definedName name="교체철거연장">#REF!</definedName>
    <definedName name="교체철거연장2">#REF!</definedName>
    <definedName name="교체페쇄연장">#REF!</definedName>
    <definedName name="교체폐쇄연장">#REF!</definedName>
    <definedName name="교체폐쇄연장2">#REF!</definedName>
    <definedName name="교토공집계">#REF!</definedName>
    <definedName name="교폭">#REF!</definedName>
    <definedName name="구" hidden="1">{#N/A,#N/A,FALSE,"구조2"}</definedName>
    <definedName name="구____________________________________분">#REF!</definedName>
    <definedName name="구분">[207]에너지요금!#REF!</definedName>
    <definedName name="구분1">BlankMacro1</definedName>
    <definedName name="구분A">#REF!</definedName>
    <definedName name="구분AC">#REF!</definedName>
    <definedName name="구분고압">#REF!</definedName>
    <definedName name="구역청공문" hidden="1">{#N/A,#N/A,TRUE,"총괄"}</definedName>
    <definedName name="구조물">'[208]내역서(교량)전체'!$A$3:$G$192</definedName>
    <definedName name="구조물_터파기">#REF!</definedName>
    <definedName name="구조물공_집계표_제목">#REF!</definedName>
    <definedName name="구조물공집계표">#REF!</definedName>
    <definedName name="구조물집계">[209]터파기및재료!#REF!</definedName>
    <definedName name="구조물터파기">#REF!</definedName>
    <definedName name="구철거구경">#REF!</definedName>
    <definedName name="구체콘">#REF!</definedName>
    <definedName name="구축철거연장">#REF!</definedName>
    <definedName name="구축폐쇄연장">#REF!</definedName>
    <definedName name="국내성단">[9]노무비명세서!$AE$20</definedName>
    <definedName name="국소카운팅">#REF!</definedName>
    <definedName name="군문교">[189]내역!#REF!</definedName>
    <definedName name="굵기">[203]!굵기</definedName>
    <definedName name="궁천기자재비">#REF!</definedName>
    <definedName name="궁천설치비">#REF!</definedName>
    <definedName name="궤___도___공">#REF!</definedName>
    <definedName name="궤도공">#REF!</definedName>
    <definedName name="궤도공001">#REF!</definedName>
    <definedName name="궤도공002">#REF!</definedName>
    <definedName name="궤도공011">#REF!</definedName>
    <definedName name="궤도공012">#REF!</definedName>
    <definedName name="궤도공982">#REF!</definedName>
    <definedName name="궤도공991">#REF!</definedName>
    <definedName name="궤도공992">#REF!</definedName>
    <definedName name="규">[210]물가대비표!#REF!</definedName>
    <definedName name="규___격">#REF!</definedName>
    <definedName name="규격">[193]단가!$D$5:$D$87</definedName>
    <definedName name="규격1">[211]단가조사!$D$4:$D$473</definedName>
    <definedName name="규격2">[212]단가!$D$296:$D$372</definedName>
    <definedName name="규격3">[211]단가조사!$D$472:$D$1470</definedName>
    <definedName name="균3way">#REF!</definedName>
    <definedName name="균열보수공사">#REF!</definedName>
    <definedName name="그냥">[213]내역서!#REF!</definedName>
    <definedName name="그래">#REF!</definedName>
    <definedName name="그래픽">[214]견적을지!#REF!</definedName>
    <definedName name="그레이더속도">#REF!</definedName>
    <definedName name="그레이더효율">#REF!</definedName>
    <definedName name="극">OFFSET([193]입력!$O$2,0,0,COUNTA([193]입력!$O$1:$O$65536),1)</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고">#REF!</definedName>
    <definedName name="금______액">#REF!</definedName>
    <definedName name="금마타리">#REF!</definedName>
    <definedName name="금속">'[173]건축-물가변동'!#REF!</definedName>
    <definedName name="금속공사">#REF!</definedName>
    <definedName name="금액">#REF!</definedName>
    <definedName name="금액변경내역표">#REF!</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#REF!</definedName>
    <definedName name="기">#N/A</definedName>
    <definedName name="기___계___공">#REF!</definedName>
    <definedName name="기간">[215]보험료산출!$D$7:$O$101</definedName>
    <definedName name="기게건주10">#REF!</definedName>
    <definedName name="기계">#REF!</definedName>
    <definedName name="기계__설치공">#REF!</definedName>
    <definedName name="기계1">#N/A</definedName>
    <definedName name="기계3">BlankMacro1</definedName>
    <definedName name="기계건주10">#REF!</definedName>
    <definedName name="기계건주5">#REF!</definedName>
    <definedName name="기계경비">#REF!</definedName>
    <definedName name="기계경비산정">[216]철거공사1!$B$211</definedName>
    <definedName name="기계공">#REF!</definedName>
    <definedName name="기계공001">#REF!</definedName>
    <definedName name="기계공002">#REF!</definedName>
    <definedName name="기계공011">#REF!</definedName>
    <definedName name="기계공012">#REF!</definedName>
    <definedName name="기계공982">#REF!</definedName>
    <definedName name="기계공991">#REF!</definedName>
    <definedName name="기계공992">#REF!</definedName>
    <definedName name="기계높이">'[201]토사(PE)'!#REF!</definedName>
    <definedName name="기계되경">#REF!</definedName>
    <definedName name="기계되노">#REF!</definedName>
    <definedName name="기계되재">#REF!</definedName>
    <definedName name="기계등주세척단독">#REF!</definedName>
    <definedName name="기계설치">#REF!</definedName>
    <definedName name="기계설치공">#REF!</definedName>
    <definedName name="기계설치공001">#REF!</definedName>
    <definedName name="기계설치공002">#REF!</definedName>
    <definedName name="기계설치공011">#REF!</definedName>
    <definedName name="기계설치공012">#REF!</definedName>
    <definedName name="기계설치공982">#REF!</definedName>
    <definedName name="기계설치공991">#REF!</definedName>
    <definedName name="기계설치공992">#REF!</definedName>
    <definedName name="기계운전">#REF!</definedName>
    <definedName name="기계잔경">#REF!</definedName>
    <definedName name="기계잔노">#REF!</definedName>
    <definedName name="기계잔재">#REF!</definedName>
    <definedName name="기계중계펌프내역">#REF!</definedName>
    <definedName name="기계터경">#REF!</definedName>
    <definedName name="기계터노">#REF!</definedName>
    <definedName name="기계터재">#REF!</definedName>
    <definedName name="기기" hidden="1">#REF!</definedName>
    <definedName name="기기단가">#REF!</definedName>
    <definedName name="기기목록">#REF!</definedName>
    <definedName name="기기설치">#REF!</definedName>
    <definedName name="기기수량">#REF!</definedName>
    <definedName name="기기신설">#REF!</definedName>
    <definedName name="기기신설2">#REF!</definedName>
    <definedName name="기기자재">#REF!</definedName>
    <definedName name="기기철거">#REF!</definedName>
    <definedName name="기기철거2">#REF!</definedName>
    <definedName name="기기품셈내역1" hidden="1">#REF!</definedName>
    <definedName name="기능직">#REF!</definedName>
    <definedName name="기별">#REF!</definedName>
    <definedName name="기본">#REF!</definedName>
    <definedName name="기사1급">#REF!</definedName>
    <definedName name="기사2급">#REF!</definedName>
    <definedName name="기사야">#REF!</definedName>
    <definedName name="기사주">#REF!</definedName>
    <definedName name="기성">[217]을지!$I$40</definedName>
    <definedName name="기성1">#N/A</definedName>
    <definedName name="기성3" hidden="1">{#N/A,#N/A,FALSE,"CCTV"}</definedName>
    <definedName name="기성검사원" hidden="1">{#N/A,#N/A,TRUE,"총괄"}</definedName>
    <definedName name="기성품">BlankMacro1</definedName>
    <definedName name="기술">#REF!</definedName>
    <definedName name="기술3" hidden="1">{#N/A,#N/A,TRUE,"손익보고"}</definedName>
    <definedName name="기안3">#REF!</definedName>
    <definedName name="기안용지">#REF!</definedName>
    <definedName name="기와공">#REF!</definedName>
    <definedName name="기자재">#REF!</definedName>
    <definedName name="기자재단가">#REF!</definedName>
    <definedName name="기자재수량">#REF!</definedName>
    <definedName name="기자재수량산출">#REF!</definedName>
    <definedName name="기조일위대가">#REF!</definedName>
    <definedName name="기존">BlankMacro1</definedName>
    <definedName name="기존구조물철거량_개소별_집계">#REF!</definedName>
    <definedName name="기존수문" hidden="1">{#N/A,#N/A,FALSE,"전열산출서"}</definedName>
    <definedName name="기준">#REF!</definedName>
    <definedName name="기초">[28]선로정수계산!$A$3:$Y$665</definedName>
    <definedName name="기초_잡석깔기">#REF!</definedName>
    <definedName name="기초액">#REF!</definedName>
    <definedName name="기초일위">#REF!</definedName>
    <definedName name="기초일위대가">#REF!</definedName>
    <definedName name="기초일위대가1">#REF!</definedName>
    <definedName name="기초잡석깔기">#REF!</definedName>
    <definedName name="기초콘">#REF!</definedName>
    <definedName name="기타">[190]명세서!#REF!</definedName>
    <definedName name="기타경비">[193]설계산출기초!$G$15</definedName>
    <definedName name="기타경비1">#REF!</definedName>
    <definedName name="기타경비건축">#REF!</definedName>
    <definedName name="기타경비요율">#REF!</definedName>
    <definedName name="기타경비조경">#REF!</definedName>
    <definedName name="기타경비토목">#REF!</definedName>
    <definedName name="기타경비표">#REF!</definedName>
    <definedName name="기타공종집계">{#N/A,#N/A,FALSE,"조골재"}</definedName>
    <definedName name="기타이설비">#REF!</definedName>
    <definedName name="기타자재">#N/A</definedName>
    <definedName name="기타자재집계">{#N/A,#N/A,FALSE,"2~8번"}</definedName>
    <definedName name="기타자재할인율">#REF!</definedName>
    <definedName name="기호">#REF!</definedName>
    <definedName name="긴급공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길">[218]WORK!$A$22:$BE$381</definedName>
    <definedName name="길이">[219]관급!#REF!</definedName>
    <definedName name="길행이">#REF!</definedName>
    <definedName name="김" hidden="1">[220]대비!#REF!</definedName>
    <definedName name="김1" hidden="1">{"'Firr(선)'!$AS$1:$AY$62","'Firr(사)'!$AS$1:$AY$62","'Firr(회)'!$AS$1:$AY$62","'Firr(선)'!$L$1:$V$62","'Firr(사)'!$L$1:$V$62","'Firr(회)'!$L$1:$V$62"}</definedName>
    <definedName name="김곽">[221]NOMUBI!$B$3:$H$39</definedName>
    <definedName name="김길">#REF!</definedName>
    <definedName name="김동" hidden="1">{"'Firr(선)'!$AS$1:$AY$62","'Firr(사)'!$AS$1:$AY$62","'Firr(회)'!$AS$1:$AY$62","'Firr(선)'!$L$1:$V$62","'Firr(사)'!$L$1:$V$62","'Firr(회)'!$L$1:$V$62"}</definedName>
    <definedName name="김동준" hidden="1">{"'Firr(선)'!$AS$1:$AY$62","'Firr(사)'!$AS$1:$AY$62","'Firr(회)'!$AS$1:$AY$62","'Firr(선)'!$L$1:$V$62","'Firr(사)'!$L$1:$V$62","'Firr(회)'!$L$1:$V$62"}</definedName>
    <definedName name="김명호SW">#REF!</definedName>
    <definedName name="김미영">#N/A</definedName>
    <definedName name="김민희">#REF!</definedName>
    <definedName name="김범수">#REF!</definedName>
    <definedName name="김용화">#REF!</definedName>
    <definedName name="김원">[222]관급!#REF!</definedName>
    <definedName name="김원길">[222]관급!#REF!</definedName>
    <definedName name="김태빈">[223]관급!#REF!</definedName>
    <definedName name="깊이">#REF!</definedName>
    <definedName name="깡통로보트">#REF!</definedName>
    <definedName name="깨기2A">#REF!</definedName>
    <definedName name="깨기2ACA">#REF!</definedName>
    <definedName name="깨기2ACC">#REF!</definedName>
    <definedName name="깨기2C">#REF!</definedName>
    <definedName name="깨기4A">#REF!</definedName>
    <definedName name="깨기4ACA">#REF!</definedName>
    <definedName name="깨기4ACC">#REF!</definedName>
    <definedName name="깨기4C">#REF!</definedName>
    <definedName name="깨기인A">#REF!</definedName>
    <definedName name="깨기인ACA">#REF!</definedName>
    <definedName name="깨기인ACC">#REF!</definedName>
    <definedName name="깨기인C">#REF!</definedName>
    <definedName name="깨기콤A">#REF!</definedName>
    <definedName name="깨기콤ACA">#REF!</definedName>
    <definedName name="깨기콤ACC">#REF!</definedName>
    <definedName name="깨기콤C">#REF!</definedName>
    <definedName name="꺼벙이">#REF!</definedName>
    <definedName name="껍대기">[224]토목!$A$2:$M$1916</definedName>
    <definedName name="께기">#REF!</definedName>
    <definedName name="꽃사과10노무">#REF!</definedName>
    <definedName name="꽃사과10재료">#REF!</definedName>
    <definedName name="꽃사과6노무">#REF!</definedName>
    <definedName name="꽃사과6재료">#REF!</definedName>
    <definedName name="꽃사과8노무">#REF!</definedName>
    <definedName name="꽃사과8재료">#REF!</definedName>
    <definedName name="꽃창포">#REF!</definedName>
    <definedName name="꽃향유">#REF!</definedName>
    <definedName name="ㄳㄳ">#REF!</definedName>
    <definedName name="ㄴ">[225]예산!#REF!</definedName>
    <definedName name="ㄴㄱㄹ" hidden="1">#REF!</definedName>
    <definedName name="ㄴㄴ">#REF!</definedName>
    <definedName name="ㄴㄴㄴ" hidden="1">#REF!</definedName>
    <definedName name="ㄴㄴㄴㄴ" hidden="1">#REF!</definedName>
    <definedName name="ㄴㄴㄴㄴㄴ" hidden="1">#REF!</definedName>
    <definedName name="ㄴㄴㄴㄴㄴㄴ">#REF!</definedName>
    <definedName name="ㄴㄴㄴㄴㄴㄴㄴㄴㄴㄴ">#REF!</definedName>
    <definedName name="ㄴㄴㄴㄴㄴㄴㄴㄴㄴㄴㄴㄴㄴㄴㄴㄴㄴ" hidden="1">#REF!</definedName>
    <definedName name="ㄴㄴㄴㄴㄴㅁ">#REF!</definedName>
    <definedName name="ㄴㄴㅁㅁㅇㄴ">#REF!</definedName>
    <definedName name="ㄴㄴㅇㅇㄴ">#REF!</definedName>
    <definedName name="ㄴ댜러ㅏ니아ㅣㅋ">#REF!</definedName>
    <definedName name="ㄴㄹㄴㄱㅇㅍㅈㄷㄱ">#REF!</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ㅁㅎㅇㄹ" hidden="1">{#N/A,"수불부",FALSE,"사급자재수불서";#N/A,"수불부",FALSE,"사급자재수불서"}</definedName>
    <definedName name="ㄴㄹㅇㄴㄹㅇ">#REF!</definedName>
    <definedName name="ㄴ러ㅏ">#REF!</definedName>
    <definedName name="ㄴㅁ" hidden="1">#REF!</definedName>
    <definedName name="ㄴㅁㄴㅇㄹ" hidden="1">#REF!</definedName>
    <definedName name="ㄴㅁㄻㄴㅇㄹㅇㄴㄹ" hidden="1">{#N/A,"수불부",FALSE,"사급자재수불서";#N/A,"수불부",FALSE,"사급자재수불서"}</definedName>
    <definedName name="ㄴㅁㅁ">#REF!</definedName>
    <definedName name="ㄴㅁㅇㄴㅇ">'[226]토사(PE)'!#REF!</definedName>
    <definedName name="ㄴㅁㅇㅁㄴ" hidden="1">#REF!</definedName>
    <definedName name="ㄴㅁㅇㅇㄴㅇ">#REF!</definedName>
    <definedName name="ㄴㅁㅇㅇㄴㅇㄴ">#REF!</definedName>
    <definedName name="ㄴㅇ">[69]요율!$B$4:$K$183</definedName>
    <definedName name="ㄴㅇㄴ">#REF!</definedName>
    <definedName name="ㄴㅇㄴㄴㅁㅁ">#REF!</definedName>
    <definedName name="ㄴㅇㄹ">#REF!</definedName>
    <definedName name="ㄴㅇㄹㄴ" hidden="1">{#N/A,"수불부",FALSE,"사급자재수불서";#N/A,"수불부",FALSE,"사급자재수불서"}</definedName>
    <definedName name="ㄴㅇㄹㄴㄹ" hidden="1">{"'Sheet1'!$D$19","'Sheet1'!$B$22:$E$22"}</definedName>
    <definedName name="ㄴㅇㄹㄷ" hidden="1">#REF!</definedName>
    <definedName name="ㄴㅇㄹㄷㅈㅁㄻㅈ">#REF!</definedName>
    <definedName name="ㄴㅇㄹㅇㄷ">#REF!</definedName>
    <definedName name="ㄴㅇㄹㅈㄷㄹ">#REF!</definedName>
    <definedName name="ㄴㅇㄹㅈㄷㄹㅈㅁㄻㅈ">#REF!</definedName>
    <definedName name="ㄴㅇㄻ" hidden="1">#REF!</definedName>
    <definedName name="ㄴㅇㄼㄹㅈㄷㄱㄷㅈㄱㄷㅈㄱ">#REF!</definedName>
    <definedName name="ㄴㅇㄼㅈㄷㄹ" hidden="1">'[54]98수문일위'!$A$1:$P$2004</definedName>
    <definedName name="ㄴㅇㅁㄴㅇ" hidden="1">{#N/A,#N/A,TRUE,"토적및재료집계";#N/A,#N/A,TRUE,"토적및재료집계";#N/A,#N/A,TRUE,"단위량"}</definedName>
    <definedName name="ㄴㅇㅇ" hidden="1">#REF!</definedName>
    <definedName name="ㄴㅇㅍㅁㄴㅇㄹ" hidden="1">'[53]98수문일위'!$A$1:$P$2004</definedName>
    <definedName name="ㄴㅇㅎㄴㅇ" hidden="1">#REF!</definedName>
    <definedName name="ㄴ아러">#REF!</definedName>
    <definedName name="ㄴ어">#REF!</definedName>
    <definedName name="ㄴ어ㅏㅑ">#REF!</definedName>
    <definedName name="ㄴ이라ㅓ">#REF!</definedName>
    <definedName name="ㄴ이ㅏ매">#REF!</definedName>
    <definedName name="나">[57]!Macro10</definedName>
    <definedName name="나나">#REF!</definedName>
    <definedName name="나나나">[0]!나나나</definedName>
    <definedName name="나나나나나">[0]!나나나나나</definedName>
    <definedName name="나라">BlankMacro1</definedName>
    <definedName name="나라금융">#N/A</definedName>
    <definedName name="나라종합금융">#N/A</definedName>
    <definedName name="나무">'[227]수목데이타 '!$A$3:$D$874</definedName>
    <definedName name="나박카스">[0]!나박카스</definedName>
    <definedName name="나사식_이음">#REF!</definedName>
    <definedName name="나ㅓ리먀">#REF!</definedName>
    <definedName name="나ㅣ러재ㅑ">#REF!</definedName>
    <definedName name="낙_석_방_지_망__개_소_별_명_세">#REF!</definedName>
    <definedName name="낙_석_방_지_책__개_소_별_명_세">#REF!</definedName>
    <definedName name="낙_석_방_지_책__수_량_집_계">#REF!</definedName>
    <definedName name="낙뢰" hidden="1">{#N/A,"수불부",FALSE,"사급자재수불서";#N/A,"수불부",FALSE,"사급자재수불서"}</definedName>
    <definedName name="낙우송6노무">#REF!</definedName>
    <definedName name="낙우송6재료">#REF!</definedName>
    <definedName name="낙우송8노무">#REF!</definedName>
    <definedName name="낙우송8재료">#REF!</definedName>
    <definedName name="낙찰가">#N/A</definedName>
    <definedName name="낙찰율">[228]변경품셈총괄!$U$11</definedName>
    <definedName name="낙찰율적용가">#REF!</definedName>
    <definedName name="난">[229]일위대가!$A$275:$L$322</definedName>
    <definedName name="난연PE1">[9]종합기별!$X$10</definedName>
    <definedName name="난연PE2">[9]종합기별!$X$13</definedName>
    <definedName name="난연PE3">[9]종합기별!$X$16</definedName>
    <definedName name="난연PE4">[9]종합기별!$X$19</definedName>
    <definedName name="날짜">[193]설계산출표지!$B$8</definedName>
    <definedName name="남남" hidden="1">#REF!</definedName>
    <definedName name="남덕">BlankMacro1</definedName>
    <definedName name="남덕1">BlankMacro1</definedName>
    <definedName name="남럼">#REF!</definedName>
    <definedName name="남서울문화체육관"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남어">#REF!</definedName>
    <definedName name="남천H1.2">#REF!</definedName>
    <definedName name="납부">[215]보험료산출!$D$7:$H$101</definedName>
    <definedName name="내">#REF!</definedName>
    <definedName name="내___장___공">#REF!</definedName>
    <definedName name="내_선__전_공">#REF!</definedName>
    <definedName name="내공H">#REF!</definedName>
    <definedName name="내공V">#REF!</definedName>
    <definedName name="내공넓이">#REF!</definedName>
    <definedName name="내공높이">#REF!</definedName>
    <definedName name="내벽">#REF!</definedName>
    <definedName name="내서" hidden="1">{#N/A,#N/A,FALSE,"전열산출서"}</definedName>
    <definedName name="내선">49296</definedName>
    <definedName name="내선전공">#REF!</definedName>
    <definedName name="내선전공001">#REF!</definedName>
    <definedName name="내선전공002">#REF!</definedName>
    <definedName name="내선전공011">#REF!</definedName>
    <definedName name="내선전공012">#REF!</definedName>
    <definedName name="내선전공982">#REF!</definedName>
    <definedName name="내선전공991">#REF!</definedName>
    <definedName name="내선전공992">#REF!</definedName>
    <definedName name="내역">BlankMacro1</definedName>
    <definedName name="내역_file">#REF!</definedName>
    <definedName name="내역1">#REF!</definedName>
    <definedName name="내역2">#REF!</definedName>
    <definedName name="내역노무"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내역서">#REF!</definedName>
    <definedName name="내역서1">#REF!</definedName>
    <definedName name="내역서2">#REF!</definedName>
    <definedName name="내역서4" hidden="1">[230]내역서!#REF!</definedName>
    <definedName name="내역서갑지">#REF!</definedName>
    <definedName name="내역서을지">#REF!</definedName>
    <definedName name="내용">#REF!</definedName>
    <definedName name="내장공">#REF!</definedName>
    <definedName name="내장공001">#REF!</definedName>
    <definedName name="내장공002">#REF!</definedName>
    <definedName name="내장공011">#REF!</definedName>
    <definedName name="내장공012">#REF!</definedName>
    <definedName name="내장공982">#REF!</definedName>
    <definedName name="내장공991">#REF!</definedName>
    <definedName name="내장공992">#REF!</definedName>
    <definedName name="내전">#REF!</definedName>
    <definedName name="내전2">[231]노무비!$B$2</definedName>
    <definedName name="내진">#REF!</definedName>
    <definedName name="낵역4">#REF!</definedName>
    <definedName name="냉방전용" hidden="1">{#N/A,#N/A,FALSE,"Sheet1"}</definedName>
    <definedName name="냉전" hidden="1">{#N/A,#N/A,FALSE,"Sheet1"}</definedName>
    <definedName name="너">[69]요율!$B$4:$K$183</definedName>
    <definedName name="널자">#REF!</definedName>
    <definedName name="년월">[232]기별명세!$A$19</definedName>
    <definedName name="노___즐___공">#REF!</definedName>
    <definedName name="노_면_표_시_개_소_별_명_세">#REF!</definedName>
    <definedName name="노가리">#REF!</definedName>
    <definedName name="노견토_포설_및_다짐">#REF!</definedName>
    <definedName name="노견토포설및다짐">#REF!</definedName>
    <definedName name="노공조정율">#REF!</definedName>
    <definedName name="노공품셈">#REF!</definedName>
    <definedName name="노단">[233]노임단가!$A$1:$D$152</definedName>
    <definedName name="노무">'[234]노무비 '!$B$1:$E$120</definedName>
    <definedName name="노무2">[176]설계명세서!#REF!</definedName>
    <definedName name="노무공량">[235]노임단가!#REF!</definedName>
    <definedName name="노무단가">#REF!</definedName>
    <definedName name="노무비">#REF!</definedName>
    <definedName name="노무비3">#REF!</definedName>
    <definedName name="노무비4">#REF!</definedName>
    <definedName name="노무비내역"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노무비단가산출서" hidden="1">#REF!</definedName>
    <definedName name="노무비소계">#REF!</definedName>
    <definedName name="노무비합">#REF!</definedName>
    <definedName name="노반경">#REF!</definedName>
    <definedName name="노반노무">#REF!</definedName>
    <definedName name="노반재료">#REF!</definedName>
    <definedName name="노부비">#REF!</definedName>
    <definedName name="노블">[156]집계표!$G$4,[156]집계표!$A$1,[156]집계표!$H$1:$H$65536</definedName>
    <definedName name="노상_준비_공사">#REF!</definedName>
    <definedName name="노상준비공사">#REF!</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#REF!</definedName>
    <definedName name="노임1">#REF!</definedName>
    <definedName name="노임2">#REF!</definedName>
    <definedName name="노임2....">#REF!</definedName>
    <definedName name="노임3">#REF!</definedName>
    <definedName name="노임단가">#REF!</definedName>
    <definedName name="노임단가1">[236]노임단가!$B$2:$D$120</definedName>
    <definedName name="노임단가2">#REF!</definedName>
    <definedName name="노임단가수정완료">[0]!노임단가수정완료</definedName>
    <definedName name="노임액">[237]노임데이터!$B$2:$C$20</definedName>
    <definedName name="노임적가">[238]노임단가!$A$3:$B$138</definedName>
    <definedName name="노임전기">'[239]7단가'!$B$15:$L$19</definedName>
    <definedName name="노즐공">#REF!</definedName>
    <definedName name="노즐공001">#REF!</definedName>
    <definedName name="노즐공002">#REF!</definedName>
    <definedName name="노즐공011">#REF!</definedName>
    <definedName name="노즐공012">#REF!</definedName>
    <definedName name="노즐공982">#REF!</definedName>
    <definedName name="노즐공991">#REF!</definedName>
    <definedName name="노즐공992">#REF!</definedName>
    <definedName name="노체공제높이">#REF!</definedName>
    <definedName name="노출형">[96]DATA!$E$50:$F$59</definedName>
    <definedName name="녹지노">#REF!</definedName>
    <definedName name="녹지재">#REF!</definedName>
    <definedName name="눈주목">#REF!</definedName>
    <definedName name="눈주목H0.5">#REF!</definedName>
    <definedName name="뉴일위대가">'[240]인건비 '!$B$12</definedName>
    <definedName name="느릅나무10노무">#REF!</definedName>
    <definedName name="느릅나무10재료">#REF!</definedName>
    <definedName name="느릅나무5노무">#REF!</definedName>
    <definedName name="느릅나무5재료">#REF!</definedName>
    <definedName name="느릅나무8노무">#REF!</definedName>
    <definedName name="느릅나무8재료">#REF!</definedName>
    <definedName name="느티나무">#REF!</definedName>
    <definedName name="느티나무H4.0xR12">#REF!</definedName>
    <definedName name="느티나무H4.5xR20">#REF!</definedName>
    <definedName name="느티나무H4.5xR25">#REF!</definedName>
    <definedName name="늘이기">#REF!</definedName>
    <definedName name="니럼">#REF!</definedName>
    <definedName name="ㄶㄴㄷ" hidden="1">#REF!</definedName>
    <definedName name="ㄷ" hidden="1">{#N/A,#N/A,TRUE,"토적및재료집계";#N/A,#N/A,TRUE,"토적및재료집계";#N/A,#N/A,TRUE,"단위량"}</definedName>
    <definedName name="ㄷ100x50x5x7.5t_단중">#REF!</definedName>
    <definedName name="ㄷ125x65x6x8t_단중">#REF!</definedName>
    <definedName name="ㄷ75x40x5x7t_단중">#REF!</definedName>
    <definedName name="ㄷ85">'[241]변압기 및 발전기 용량'!#REF!</definedName>
    <definedName name="ㄷㄱ">'[242]인원계획-미화'!#REF!</definedName>
    <definedName name="ㄷㄱㄷㅅㅅㅅ">#REF!</definedName>
    <definedName name="ㄷㄴ">[243]노임단가!$A$3:$C$121</definedName>
    <definedName name="ㄷㄷ" hidden="1">#REF!</definedName>
    <definedName name="ㄷㄷㄷㄷㄷㄷ">BlankMacro1</definedName>
    <definedName name="ㄷㄷㅈ">#REF!</definedName>
    <definedName name="ㄷㄹ1">#REF!</definedName>
    <definedName name="ㄷㄹㄷ">[244]노무비!#REF!</definedName>
    <definedName name="ㄷㄹㄹㅇ">#REF!</definedName>
    <definedName name="ㄷㄹㅇㄴ">#REF!</definedName>
    <definedName name="ㄷㄹㅇㄴㄹ">#REF!</definedName>
    <definedName name="ㄷㄹㅇㅌㄻㄴㅇㅀㅇㄻㅎ">#REF!</definedName>
    <definedName name="ㄷㄹㅈㄻㄴㅇㄹㅇㄻㄴㅇㅀㄹㅀ">#REF!</definedName>
    <definedName name="ㄷㄹㅈㅁㄹㄷㄹㅈㅁㄷㄹ">#REF!</definedName>
    <definedName name="ㄷㄻㅈㄷㄹㅈㄹ">#REF!</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ㅈㄷ" hidden="1">#REF!</definedName>
    <definedName name="ㄷ숃ㄱ" hidden="1">#REF!</definedName>
    <definedName name="ㄷㅇ">[69]요율!$B$4:$K$183</definedName>
    <definedName name="ㄷㅇㄴ">#REF!</definedName>
    <definedName name="ㄷㅇㄹ">#REF!</definedName>
    <definedName name="ㄷㅇㄹㄴ">#REF!</definedName>
    <definedName name="ㄷㅈㄹㅇㄴㄹㄶ롷ㄹㅀㅀ">[245]I一般比!#REF!</definedName>
    <definedName name="ㄷㅈㄻㄷㄹㅈㅁㄹㅈㄹㅈㅁㄹㄷㅁㅈㄹ">#REF!</definedName>
    <definedName name="ㄷㅈㄻㄹㅇㅁㄹㅀㅇㅎㄹ">#REF!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다">#REF!</definedName>
    <definedName name="다목">#REF!</definedName>
    <definedName name="다우웰바설치공">#REF!</definedName>
    <definedName name="다짐되메우기">#REF!</definedName>
    <definedName name="닥___트___공">#REF!</definedName>
    <definedName name="닥니야지">#REF!</definedName>
    <definedName name="닥트공">#REF!</definedName>
    <definedName name="닥트공001">#REF!</definedName>
    <definedName name="닥트공002">#REF!</definedName>
    <definedName name="닥트공011">#REF!</definedName>
    <definedName name="닥트공012">#REF!</definedName>
    <definedName name="닥트공982">#REF!</definedName>
    <definedName name="닥트공991">#REF!</definedName>
    <definedName name="닥트공992">#REF!</definedName>
    <definedName name="단">[246]일위_파일!#REF!</definedName>
    <definedName name="단_가">#REF!</definedName>
    <definedName name="단_가2">[247]AV시스템!#REF!</definedName>
    <definedName name="단_가3">[247]AV시스템!#REF!</definedName>
    <definedName name="단_가4">[247]AV시스템!#REF!</definedName>
    <definedName name="단_가5">[247]AV시스템!#REF!</definedName>
    <definedName name="단_가6">[247]AV시스템!#REF!</definedName>
    <definedName name="단가">#REF!</definedName>
    <definedName name="단가_1">#REF!</definedName>
    <definedName name="단가1">[248]직노!#REF!</definedName>
    <definedName name="단가2">#REF!,#REF!</definedName>
    <definedName name="단가22">#REF!</definedName>
    <definedName name="단가3">[248]직노!#REF!</definedName>
    <definedName name="단가4">#REF!</definedName>
    <definedName name="단가49">#REF!</definedName>
    <definedName name="단가5">#REF!</definedName>
    <definedName name="단가노임">[249]단가대비!$C$220:$F$270</definedName>
    <definedName name="단가다">#REF!</definedName>
    <definedName name="단가대비">#REF!</definedName>
    <definedName name="단가대비표">#REF!</definedName>
    <definedName name="단가비교">#REF!</definedName>
    <definedName name="단가비교1">[250]직노!#REF!</definedName>
    <definedName name="단가비교표">'[16]#REF'!$D$19:$D$19,'[16]#REF'!$F$19:$BD$19</definedName>
    <definedName name="단가비교표_11">#REF!,#REF!,#REF!</definedName>
    <definedName name="단가비교표1">#REF!,#REF!,#REF!</definedName>
    <definedName name="단가산출">[251]단가산출!$A$1:$G$53</definedName>
    <definedName name="단가산출1">[252]단가산출!$A$1:$G$53</definedName>
    <definedName name="단가임">#REF!</definedName>
    <definedName name="단가적용">[246]일위_파일!#REF!</definedName>
    <definedName name="단가적용표">#REF!</definedName>
    <definedName name="단가조사">[253]단가산출!$A$1:$G$318</definedName>
    <definedName name="단가조사1">#REF!</definedName>
    <definedName name="단가조사서">#REF!</definedName>
    <definedName name="단가조사표">#REF!</definedName>
    <definedName name="단가최종">[254]단가최종!$A:$IV</definedName>
    <definedName name="단가테이블">'[197]기계경비(시간당)'!$C$1:$F$58</definedName>
    <definedName name="단가표">#REF!</definedName>
    <definedName name="단가표지">#REF!</definedName>
    <definedName name="단감">#REF!</definedName>
    <definedName name="단같">#N/A</definedName>
    <definedName name="단같1">#N/A</definedName>
    <definedName name="단같2">#N/A</definedName>
    <definedName name="단같3">#N/A</definedName>
    <definedName name="단같4">#N/A</definedName>
    <definedName name="단관M">[192]DATE!$H$24:$H$85</definedName>
    <definedName name="단면1">[79]data!$A$1:$F$1193</definedName>
    <definedName name="단면2">[78]data!$A$2:$F$916</definedName>
    <definedName name="단수정리3">#REF!</definedName>
    <definedName name="단수정리4">#REF!</definedName>
    <definedName name="단위">OFFSET([118]참조!$O$2,0,0,COUNTA([118]참조!$O$1:$O$65536),1)</definedName>
    <definedName name="단위공량1">#REF!</definedName>
    <definedName name="단위공량10">[247]AV시스템!#REF!</definedName>
    <definedName name="단위공량11">[247]AV시스템!#REF!</definedName>
    <definedName name="단위공량12">[247]AV시스템!#REF!</definedName>
    <definedName name="단위공량13">[247]AV시스템!#REF!</definedName>
    <definedName name="단위공량14">[247]AV시스템!#REF!</definedName>
    <definedName name="단위공량15">[247]AV시스템!#REF!</definedName>
    <definedName name="단위공량16">[247]AV시스템!#REF!</definedName>
    <definedName name="단위공량17">[247]AV시스템!#REF!</definedName>
    <definedName name="단위공량2">[255]일위대가!#REF!</definedName>
    <definedName name="단위공량3">[255]일위대가!#REF!</definedName>
    <definedName name="단위공량4">[247]AV시스템!#REF!</definedName>
    <definedName name="단위공량5">[247]AV시스템!#REF!</definedName>
    <definedName name="단위공량6">[247]AV시스템!#REF!</definedName>
    <definedName name="단위공량7">[247]AV시스템!#REF!</definedName>
    <definedName name="단위공량8">[247]AV시스템!#REF!</definedName>
    <definedName name="단위공량9">[247]AV시스템!#REF!</definedName>
    <definedName name="단위량">BlankMacro1</definedName>
    <definedName name="단중입력">[256]!단중입력</definedName>
    <definedName name="당진군예술회관"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당초">BlankMacro1</definedName>
    <definedName name="대">[110]일위대가목록!#REF!</definedName>
    <definedName name="대_표_자_명">#REF!</definedName>
    <definedName name="대가">[257]일위집계!$B$3:$L$74</definedName>
    <definedName name="대가1">#REF!</definedName>
    <definedName name="대가건축">#REF!</definedName>
    <definedName name="대가목록">[254]대가목록!$A:$IV</definedName>
    <definedName name="대가서1">[123]!Macro10</definedName>
    <definedName name="대가집계표">[16]일위목록!$A$5:$J$32</definedName>
    <definedName name="대강당배관" hidden="1">'[258]1안'!#REF!</definedName>
    <definedName name="대개소">#REF!</definedName>
    <definedName name="대공연장상세집계2" hidden="1">#REF!</definedName>
    <definedName name="대관경">#REF!</definedName>
    <definedName name="대교건설"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교건설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기영역">#REF!</definedName>
    <definedName name="대나무">#REF!</definedName>
    <definedName name="대리">#REF!</definedName>
    <definedName name="대상">#REF!</definedName>
    <definedName name="대표자_주민등록번호">#REF!</definedName>
    <definedName name="댈타5">#REF!</definedName>
    <definedName name="더">[259]data2!$A$1:$E$275</definedName>
    <definedName name="더하기">[192]DATE!$J$24:$J$85</definedName>
    <definedName name="덕진">#REF!</definedName>
    <definedName name="덕트공">#REF!</definedName>
    <definedName name="덤프15경">#REF!</definedName>
    <definedName name="덤프15노무">#REF!</definedName>
    <definedName name="덤프15재료">#REF!</definedName>
    <definedName name="덤프2.5경">#REF!</definedName>
    <definedName name="덤프2.5노무">#REF!</definedName>
    <definedName name="덤프2.5재료">#REF!</definedName>
    <definedName name="덤프트럭대기시간">#REF!</definedName>
    <definedName name="덤프트럭속도">#REF!</definedName>
    <definedName name="덤프트럭적하시간">#REF!</definedName>
    <definedName name="데_리_네_이_터_개_소_별_명_세">#REF!</definedName>
    <definedName name="데이타">#REF!</definedName>
    <definedName name="데크휘니샤면고르기">#REF!</definedName>
    <definedName name="뎡유">#REF!</definedName>
    <definedName name="도______급______액">#REF!</definedName>
    <definedName name="도___배___공">#REF!</definedName>
    <definedName name="도___장___공">#REF!</definedName>
    <definedName name="도___편___수">#REF!</definedName>
    <definedName name="도_수_로_수_량_집_계">#REF!</definedName>
    <definedName name="도_장_공">#REF!</definedName>
    <definedName name="도경비">#REF!</definedName>
    <definedName name="도급">#REF!</definedName>
    <definedName name="도급경비">#REF!</definedName>
    <definedName name="도급공사">#REF!</definedName>
    <definedName name="도급공사1">#REF!</definedName>
    <definedName name="도급공사비">#REF!</definedName>
    <definedName name="도급단가">#REF!</definedName>
    <definedName name="도급분경비">[151]Sheet1!$M$204</definedName>
    <definedName name="도급분합계">[260]설계명세서!#REF!</definedName>
    <definedName name="도급예산내역서총괄표공구손료">[193]도급예산내역서총괄표!$G$21</definedName>
    <definedName name="도급예산내역서총괄표공비">[193]도급예산내역서총괄표!$H$21</definedName>
    <definedName name="도급예산내역서총괄표재료비">[193]도급예산내역서총괄표!$F$21</definedName>
    <definedName name="도급예산액">#REF!</definedName>
    <definedName name="도급예산액1">#REF!</definedName>
    <definedName name="도급예상액">#REF!</definedName>
    <definedName name="도급예정액">#REF!</definedName>
    <definedName name="도급재료비">[151]Sheet1!$I$61</definedName>
    <definedName name="도로복구비">#REF!</definedName>
    <definedName name="도로폭">'[117]조도계산(가로등NEW)'!#REF!</definedName>
    <definedName name="도배공">#REF!</definedName>
    <definedName name="도배공001">#REF!</definedName>
    <definedName name="도배공002">#REF!</definedName>
    <definedName name="도배공011">#REF!</definedName>
    <definedName name="도배공012">#REF!</definedName>
    <definedName name="도배공982">#REF!</definedName>
    <definedName name="도배공991">#REF!</definedName>
    <definedName name="도배공992">#REF!</definedName>
    <definedName name="도비">[261]문학간접!#REF!</definedName>
    <definedName name="도색">BlankMacro1</definedName>
    <definedName name="도색목록">BlankMacro1</definedName>
    <definedName name="도색목록1">BlankMacro1</definedName>
    <definedName name="도색목록수정">BlankMacro1</definedName>
    <definedName name="도색목록표">#REF!</definedName>
    <definedName name="도서2way">#REF!</definedName>
    <definedName name="도서8way">#REF!</definedName>
    <definedName name="도서ONU">#REF!</definedName>
    <definedName name="도서동축12">#REF!</definedName>
    <definedName name="도서인쇄비">#REF!</definedName>
    <definedName name="도서전력공급기">#REF!</definedName>
    <definedName name="도서전력삽입기">#REF!</definedName>
    <definedName name="도서증폭기">#REF!</definedName>
    <definedName name="도서축전지설치품">[262]일위대가!$H$539</definedName>
    <definedName name="도서축전지이설품">[262]일위대가!$H$541</definedName>
    <definedName name="도장">'[173]건축-물가변동'!#REF!</definedName>
    <definedName name="도장공">#REF!</definedName>
    <definedName name="도장공001">#REF!</definedName>
    <definedName name="도장공002">#REF!</definedName>
    <definedName name="도장공011">#REF!</definedName>
    <definedName name="도장공012">#REF!</definedName>
    <definedName name="도장공982">#REF!</definedName>
    <definedName name="도장공991">#REF!</definedName>
    <definedName name="도장공992">#REF!</definedName>
    <definedName name="도장공사">#REF!</definedName>
    <definedName name="도재운반">#REF!</definedName>
    <definedName name="도종">#REF!</definedName>
    <definedName name="도편수">#REF!</definedName>
    <definedName name="도편수001">#REF!</definedName>
    <definedName name="도편수002">#REF!</definedName>
    <definedName name="도편수011">#REF!</definedName>
    <definedName name="도편수012">#REF!</definedName>
    <definedName name="도편수982">#REF!</definedName>
    <definedName name="도편수991">#REF!</definedName>
    <definedName name="도편수992">#REF!</definedName>
    <definedName name="도표"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돈">#REF!,#REF!</definedName>
    <definedName name="돌_망_태_개_소_별_명_세">#REF!</definedName>
    <definedName name="돌_망_태_수_량_집_계">#REF!</definedName>
    <definedName name="돌단풍">#REF!</definedName>
    <definedName name="돌붙임_개소별명세">#REF!</definedName>
    <definedName name="돌붙임_수량집계">#REF!</definedName>
    <definedName name="돌아가_교통">[203]!돌아가_교통</definedName>
    <definedName name="돌아가기">[203]!돌아가기</definedName>
    <definedName name="동">#REF!</definedName>
    <definedName name="동_발_공__터_널">#REF!</definedName>
    <definedName name="동구연숩" hidden="1">{#N/A,#N/A,FALSE,"전력간선"}</definedName>
    <definedName name="동바리">#REF!</definedName>
    <definedName name="동발공_터널">#REF!</definedName>
    <definedName name="동발공_터널001">#REF!</definedName>
    <definedName name="동발공_터널002">#REF!</definedName>
    <definedName name="동발공_터널011">#REF!</definedName>
    <definedName name="동발공_터널012">#REF!</definedName>
    <definedName name="동발공_터널982">#REF!</definedName>
    <definedName name="동발공_터널991">#REF!</definedName>
    <definedName name="동발공_터널992">#REF!</definedName>
    <definedName name="동백나무2노무">#REF!</definedName>
    <definedName name="동백나무2재료">#REF!</definedName>
    <definedName name="동백나무4노무">#REF!</definedName>
    <definedName name="동백나무4재료">#REF!</definedName>
    <definedName name="동백나무6노무">#REF!</definedName>
    <definedName name="동백나무6재료">#REF!</definedName>
    <definedName name="동백나무8노무">#REF!</definedName>
    <definedName name="동백나무8재료">#REF!</definedName>
    <definedName name="동백나무H2.0">#REF!</definedName>
    <definedName name="동양2">#REF!</definedName>
    <definedName name="동원">#REF!</definedName>
    <definedName name="동원1">#REF!</definedName>
    <definedName name="동준" hidden="1">{"'Firr(선)'!$AS$1:$AY$62","'Firr(사)'!$AS$1:$AY$62","'Firr(회)'!$AS$1:$AY$62","'Firr(선)'!$L$1:$V$62","'Firr(사)'!$L$1:$V$62","'Firr(회)'!$L$1:$V$62"}</definedName>
    <definedName name="동축12">#REF!</definedName>
    <definedName name="동축17">#REF!</definedName>
    <definedName name="되">#REF!</definedName>
    <definedName name="되메2A">#REF!</definedName>
    <definedName name="되메2AC">#REF!</definedName>
    <definedName name="되메2고압">#REF!</definedName>
    <definedName name="되메4A">#REF!</definedName>
    <definedName name="되메4AC">#REF!</definedName>
    <definedName name="되메4고압">#REF!</definedName>
    <definedName name="되메우기">#REF!</definedName>
    <definedName name="되메우기_및_다짐">#REF!</definedName>
    <definedName name="되메우기경">#REF!</definedName>
    <definedName name="되메우기노">#REF!</definedName>
    <definedName name="되메우기및다짐">#REF!</definedName>
    <definedName name="되메우기재">#REF!</definedName>
    <definedName name="되메인A">#REF!</definedName>
    <definedName name="되메인AC">#REF!</definedName>
    <definedName name="되메인고압">#REF!</definedName>
    <definedName name="두">'[202]토사(PE)'!#REF!</definedName>
    <definedName name="두겁노">#REF!</definedName>
    <definedName name="두겁재">#REF!</definedName>
    <definedName name="두께">'[201]토사(PE)'!#REF!</definedName>
    <definedName name="드_잡_이__공">#REF!</definedName>
    <definedName name="드잡이공">#REF!</definedName>
    <definedName name="드잡이공001">#REF!</definedName>
    <definedName name="드잡이공002">#REF!</definedName>
    <definedName name="드잡이공011">#REF!</definedName>
    <definedName name="드잡이공012">#REF!</definedName>
    <definedName name="드잡이공982">#REF!</definedName>
    <definedName name="드잡이공991">#REF!</definedName>
    <definedName name="드잡이공992">#REF!</definedName>
    <definedName name="등가거리">[57]!Macro12</definedName>
    <definedName name="등가거리1">#REF!</definedName>
    <definedName name="등가거리종">#REF!</definedName>
    <definedName name="등가도움">[203]!등가도움</definedName>
    <definedName name="등기구">'[211]참조-(1)'!$E$19:$E$54</definedName>
    <definedName name="등록_시작">[111]!등록_시작</definedName>
    <definedName name="등록_취소">[111]!등록_취소</definedName>
    <definedName name="등만츨력">#REF!</definedName>
    <definedName name="등수">OFFSET([118]참조!$AV$2,0,0,COUNTA([118]참조!$AV$1:$AV$65536),1)</definedName>
    <definedName name="등용구분">[63]!등용구분</definedName>
    <definedName name="등주높이">[63]!등주높이</definedName>
    <definedName name="등주재질">OFFSET([118]참조!$AU$2,0,0,COUNTA([118]참조!$AU$1:$AU$65536),1)</definedName>
    <definedName name="때죽나무H3.0">#REF!</definedName>
    <definedName name="뚝섬" hidden="1">{#N/A,#N/A,FALSE,"전열산출서"}</definedName>
    <definedName name="ㄹ" hidden="1">{#N/A,#N/A,TRUE,"토적및재료집계";#N/A,#N/A,TRUE,"토적및재료집계";#N/A,#N/A,TRUE,"단위량"}</definedName>
    <definedName name="ㄹ1">#REF!</definedName>
    <definedName name="ㄹ87">#REF!</definedName>
    <definedName name="ㄹF25">#REF!</definedName>
    <definedName name="ㄹㄴ" hidden="1">#REF!</definedName>
    <definedName name="ㄹㄴㅁㄹㄴ" hidden="1">{#N/A,"수불부",FALSE,"사급자재수불서";#N/A,"수불부",FALSE,"사급자재수불서"}</definedName>
    <definedName name="ㄹㄴㅁㄹㅇㄴ" hidden="1">{"'Sheet1'!$D$19","'Sheet1'!$B$22:$E$22"}</definedName>
    <definedName name="ㄹㄴㅇㄹㄴㅇㄹ">'[242]인원계획-미화'!#REF!</definedName>
    <definedName name="ㄹㄴㅇㅁㄹㄹㄴㅇㄹ">#REF!</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ㅁㅈㄱㄹㄷ" hidden="1">'[263]N賃率-職'!$I$5:$I$30</definedName>
    <definedName name="ㄹㄷㅈㄹㄿ츄퓨퓽ㅀㄹ">#REF!</definedName>
    <definedName name="ㄹㄹ" hidden="1">#REF!</definedName>
    <definedName name="ㄹㄹㄹ" hidden="1">#REF!</definedName>
    <definedName name="ㄹㄹㄹㄹ" hidden="1">{"'Firr(선)'!$AS$1:$AY$62","'Firr(사)'!$AS$1:$AY$62","'Firr(회)'!$AS$1:$AY$62","'Firr(선)'!$L$1:$V$62","'Firr(사)'!$L$1:$V$62","'Firr(회)'!$L$1:$V$62"}</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#REF!</definedName>
    <definedName name="ㄹㅇㄴㄹ" hidden="1">{#N/A,"수불부",FALSE,"사급자재수불서";#N/A,"수불부",FALSE,"사급자재수불서"}</definedName>
    <definedName name="ㄹㅇㄶ" hidden="1">#REF!</definedName>
    <definedName name="ㄹㅇㄶ옿" hidden="1">'[264]N賃率-職'!$I$5:$I$30</definedName>
    <definedName name="ㄹㅇㄹㄷ">[244]노무비!#REF!</definedName>
    <definedName name="ㄹㅇㄹㅇ" hidden="1">#REF!</definedName>
    <definedName name="ㄹㅇㄹㅇㄴ" hidden="1">{#N/A,"수불부",FALSE,"사급자재수불서";#N/A,"수불부",FALSE,"사급자재수불서"}</definedName>
    <definedName name="ㄹㅇㄹㅈㄷㅊ" hidden="1">'[53]98수문일위'!$A$1:$P$2004</definedName>
    <definedName name="ㄹㅇㅎㄹㅇ" hidden="1">#REF!</definedName>
    <definedName name="ㄹㅇㅎㄹㅇㅎ">#N/A</definedName>
    <definedName name="ㄹㅇㅎㅁ" hidden="1">'[265]N賃率-職'!$I$5:$I$30</definedName>
    <definedName name="ㄹㅇ홀옹ㅎㄹ" hidden="1">#REF!</definedName>
    <definedName name="ㄹ어미ㅏㄹ" hidden="1">{"'Sheet1'!$D$19","'Sheet1'!$B$22:$E$22"}</definedName>
    <definedName name="ㄹㅈㄷㄹㄹㅇㅎ로호">#REF!</definedName>
    <definedName name="ㄹㅊㅍㅊㅎㄹㅇㅎㅁㅇㅀㄹㅇㅎ">#REF!</definedName>
    <definedName name="ㄹ헝ㄹ" hidden="1">#REF!</definedName>
    <definedName name="ㄹ호" hidden="1">#REF!</definedName>
    <definedName name="라">BlankMacro1</definedName>
    <definedName name="라라">#REF!</definedName>
    <definedName name="라라라">#REF!</definedName>
    <definedName name="라ㅓ니">#REF!</definedName>
    <definedName name="램머Q간재">[197]램머!$D$20</definedName>
    <definedName name="램머Q간재10">[197]램머!$F$20</definedName>
    <definedName name="램머Q간재야간">[197]램머!$J$20</definedName>
    <definedName name="램머Q노무">[197]램머!$D$21</definedName>
    <definedName name="램머Q노무10">[197]램머!$F$21</definedName>
    <definedName name="램머Q노무야간">[197]램머!$J$21</definedName>
    <definedName name="램머Q손료">[197]램머!$D$22</definedName>
    <definedName name="램머Q손료10">[197]램머!$F$22</definedName>
    <definedName name="램머Q손료야간">[197]램머!$J$22</definedName>
    <definedName name="램머간재">'[197]기계경비(시간당)'!$H$170</definedName>
    <definedName name="램머경">#REF!</definedName>
    <definedName name="램머노무">'[197]기계경비(시간당)'!$H$166</definedName>
    <definedName name="램머노무야간">'[197]기계경비(시간당)'!$H$167</definedName>
    <definedName name="램머손료">'[197]기계경비(시간당)'!$H$165</definedName>
    <definedName name="램머재료">#REF!</definedName>
    <definedName name="램프">[266]단가조사!#REF!</definedName>
    <definedName name="러시아워">#REF!</definedName>
    <definedName name="러ㅗㄴ머ㅏㄹ">#REF!</definedName>
    <definedName name="레_무근">#REF!</definedName>
    <definedName name="레_철근">#REF!</definedName>
    <definedName name="레미콘__철근">#REF!</definedName>
    <definedName name="레미콘_철근">#REF!</definedName>
    <definedName name="레미콘_타설">#REF!</definedName>
    <definedName name="레미콘_타설__철근">#REF!</definedName>
    <definedName name="레미콘무노">#REF!</definedName>
    <definedName name="레미콘무재">#REF!</definedName>
    <definedName name="레미콘소노">#REF!</definedName>
    <definedName name="레미콘소재">#REF!</definedName>
    <definedName name="레미콘철">#REF!</definedName>
    <definedName name="레미콘철근">#REF!</definedName>
    <definedName name="레미콘철노">#REF!</definedName>
    <definedName name="레미콘철재">#REF!</definedName>
    <definedName name="레미콘타설">#REF!</definedName>
    <definedName name="레미콘타설_철근">#REF!</definedName>
    <definedName name="레미콘타설철근">#REF!</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로더담는시간">#REF!</definedName>
    <definedName name="로더작업효율">#REF!</definedName>
    <definedName name="롤">#REF!</definedName>
    <definedName name="롤러소요다짐횟수_다짐두께">#REF!</definedName>
    <definedName name="롤러유효다짐폭_다짐속도">#REF!</definedName>
    <definedName name="롤러유효다짐폭다짐속도">#REF!</definedName>
    <definedName name="롤러작업효율">#REF!</definedName>
    <definedName name="롬ㄴ" hidden="1">#REF!</definedName>
    <definedName name="롬나ㅓ">#REF!</definedName>
    <definedName name="료" hidden="1">{"'용역비'!$A$4:$C$8"}</definedName>
    <definedName name="루피공">#REF!</definedName>
    <definedName name="류인숙">[267]공량산출서!#REF!</definedName>
    <definedName name="류인숙1">[268]!han_code</definedName>
    <definedName name="류인숙2">'[269]일위(설)'!#REF!</definedName>
    <definedName name="류효정" hidden="1">{"'Firr(선)'!$AS$1:$AY$62","'Firr(사)'!$AS$1:$AY$62","'Firr(회)'!$AS$1:$AY$62","'Firr(선)'!$L$1:$V$62","'Firr(사)'!$L$1:$V$62","'Firr(회)'!$L$1:$V$62"}</definedName>
    <definedName name="리리리">#REF!,#REF!,#REF!</definedName>
    <definedName name="리리릴">#REF!</definedName>
    <definedName name="ㄻㄴㅇㄹㄹㄴㅇㅁ">#REF!</definedName>
    <definedName name="ㅀ" hidden="1">{#N/A,#N/A,TRUE,"토적및재료집계";#N/A,#N/A,TRUE,"토적및재료집계";#N/A,#N/A,TRUE,"단위량"}</definedName>
    <definedName name="ㅀ허" hidden="1">{#N/A,#N/A,FALSE,"CCTV"}</definedName>
    <definedName name="ㅁ0">#REF!</definedName>
    <definedName name="ㅁ01">#REF!</definedName>
    <definedName name="ㅁ1">#REF!</definedName>
    <definedName name="ㅁ100">#REF!</definedName>
    <definedName name="ㅁ1000">#REF!</definedName>
    <definedName name="ㅁ101">[270]철거산출근거!#REF!</definedName>
    <definedName name="ㅁ1382">#REF!</definedName>
    <definedName name="ㅁ1430">#REF!</definedName>
    <definedName name="ㅁ1450">#REF!</definedName>
    <definedName name="ㅁ191">#REF!</definedName>
    <definedName name="ㅁ2">#REF!</definedName>
    <definedName name="ㅁ2000">#REF!</definedName>
    <definedName name="ㅁ201">[270]철거산출근거!#REF!</definedName>
    <definedName name="ㅁ219">#REF!</definedName>
    <definedName name="ㅁ222">#REF!</definedName>
    <definedName name="ㅁ2500">#REF!</definedName>
    <definedName name="ㅁ270">#REF!</definedName>
    <definedName name="ㅁ309">#REF!</definedName>
    <definedName name="ㅁ331">#REF!</definedName>
    <definedName name="ㅁ400">#REF!</definedName>
    <definedName name="ㅁ44">#REF!</definedName>
    <definedName name="ㅁ500">[271]Baby일위대가!#REF!</definedName>
    <definedName name="ㅁ545">#REF!</definedName>
    <definedName name="ㅁ60">[272]직노!#REF!</definedName>
    <definedName name="ㅁ600">#REF!</definedName>
    <definedName name="ㅁ602">#REF!</definedName>
    <definedName name="ㅁ63">#REF!</definedName>
    <definedName name="ㅁ636">#REF!</definedName>
    <definedName name="ㅁ771">#REF!</definedName>
    <definedName name="ㅁ8529">'[273]일위대가(가설)'!#REF!</definedName>
    <definedName name="ㅁ863">#REF!</definedName>
    <definedName name="ㅁ986">#REF!</definedName>
    <definedName name="ㅁㄴ" hidden="1">#REF!</definedName>
    <definedName name="ㅁㄴㄻㄻ">#REF!</definedName>
    <definedName name="ㅁㄴㅇ">[274]내역서!#REF!</definedName>
    <definedName name="ㅁㄴㅇㄴ" hidden="1">{#N/A,#N/A,TRUE,"토적및재료집계";#N/A,#N/A,TRUE,"토적및재료집계";#N/A,#N/A,TRUE,"단위량"}</definedName>
    <definedName name="ㅁㄴㅇㄹ">#REF!</definedName>
    <definedName name="ㅁㄴㅇㄹㄴㄹ" hidden="1">{#N/A,"수불부",FALSE,"사급자재수불서";#N/A,"수불부",FALSE,"사급자재수불서"}</definedName>
    <definedName name="ㅁㄴㅇㄹㄴㅁ">#REF!</definedName>
    <definedName name="ㅁㄴㅇ류" hidden="1">#REF!</definedName>
    <definedName name="ㅁㄴㅇㄻㄴㅇㄹㄴ" hidden="1">#REF!</definedName>
    <definedName name="ㅁㄴㅇㄻㄹ" hidden="1">{#N/A,"수불부",FALSE,"사급자재수불서";#N/A,"수불부",FALSE,"사급자재수불서"}</definedName>
    <definedName name="ㅁㄴㅇㅀ">[0]!ㅁㄴㅇㅀ</definedName>
    <definedName name="ㅁㄴㅇㅀㄴㅇㅀㅁ">#REF!</definedName>
    <definedName name="ㅁㄴㅇㅁㄴㅇ" hidden="1">#REF!</definedName>
    <definedName name="ㅁㄴㅇㅍㄴㅇㄴ" hidden="1">'[54]98수문일위'!$A$1:$P$2004</definedName>
    <definedName name="ㅁㄴㅇㅎㄹ호">#REF!</definedName>
    <definedName name="ㅁㄴㅊㅍㅁㅌㅊ펌ㄴㅇㄹ" hidden="1">#REF!</definedName>
    <definedName name="ㅁㄶㅁㄴ" hidden="1">#REF!</definedName>
    <definedName name="ㅁㄹㅇㄴㅇㄹ" hidden="1">{#N/A,"수불부",FALSE,"사급자재수불서";#N/A,"수불부",FALSE,"사급자재수불서"}</definedName>
    <definedName name="ㅁㄻㄴㅇㄹㄴㅇㄹㄴ" hidden="1">#REF!</definedName>
    <definedName name="ㅁㄻㅇㄹㄴ" hidden="1">{#N/A,"수불부",FALSE,"사급자재수불서";#N/A,"수불부",FALSE,"사급자재수불서"}</definedName>
    <definedName name="ㅁㅀㅁㄴ" hidden="1">#REF!</definedName>
    <definedName name="ㅁㅁ" hidden="1">#REF!</definedName>
    <definedName name="ㅁㅁ158">#REF!</definedName>
    <definedName name="ㅁㅁㅁ">#REF!</definedName>
    <definedName name="ㅁㅁㅁㅁ">#REF!</definedName>
    <definedName name="ㅁㅁㅁㅁㅁㅁ" hidden="1">#REF!</definedName>
    <definedName name="ㅁㅁㅁㅁㅁㅁㅁㅁㅁㅁㅁㅁㅁㅁ">#REF!</definedName>
    <definedName name="ㅁㅁㅁㅁㅁㅇㄹ" hidden="1">{#N/A,#N/A,FALSE,"구조2"}</definedName>
    <definedName name="ㅁㅁㅇㄹㅇㄴㄹㄹㄴㅇㄹ">BlankMacro1</definedName>
    <definedName name="ㅁㅇㄹㄴㄻ" hidden="1">{"'Sheet1'!$D$19","'Sheet1'!$B$22:$E$22"}</definedName>
    <definedName name="ㅁㅇㄹㄴㅁㅇㄹㄴ" hidden="1">{#N/A,"수불부",FALSE,"사급자재수불서";#N/A,"수불부",FALSE,"사급자재수불서"}</definedName>
    <definedName name="ㅁㅇㄹㄴㅇㄹㄴㅇㄹ" hidden="1">{#N/A,"수불부",FALSE,"사급자재수불서";#N/A,"수불부",FALSE,"사급자재수불서"}</definedName>
    <definedName name="ㅁㅇ리">#REF!</definedName>
    <definedName name="ㅁ인ㅍㅁ닟ㅍㅁㄴㅇㄹ" hidden="1">#REF!</definedName>
    <definedName name="ㅁ읾ㄴㅇㄻ" hidden="1">#REF!</definedName>
    <definedName name="ㅁㅈㄴㅇ" hidden="1">{#N/A,#N/A,FALSE,"전력간선"}</definedName>
    <definedName name="ㅁㅈㄷㅅㅂㄱ흎ㅊ퓨" hidden="1">#REF!</definedName>
    <definedName name="ㅁㅊㅇㅍㅁㄴㅇㄻㄴㅇㄹ" hidden="1">#REF!</definedName>
    <definedName name="마">[69]요율!$A$1:$A$2</definedName>
    <definedName name="마감선">#REF!</definedName>
    <definedName name="마마">#REF!</definedName>
    <definedName name="마스콘수량">#REF!</definedName>
    <definedName name="마음">#REF!,#REF!</definedName>
    <definedName name="마케담경">#REF!</definedName>
    <definedName name="마케담노무">#REF!</definedName>
    <definedName name="마케담재료">#REF!</definedName>
    <definedName name="만득이" hidden="1">{#N/A,#N/A,FALSE,"2~8번"}</definedName>
    <definedName name="만득이다" hidden="1">{#N/A,#N/A,FALSE,"2~8번"}</definedName>
    <definedName name="말">BlankMacro1</definedName>
    <definedName name="말뚝길이">#REF!</definedName>
    <definedName name="말뚝속채움">#REF!</definedName>
    <definedName name="말뚝시험비">#REF!</definedName>
    <definedName name="말뚝이">#REF!</definedName>
    <definedName name="말뚝이음">#REF!</definedName>
    <definedName name="망루" hidden="1">{#N/A,#N/A,TRUE,"공종단가";#N/A,#N/A,TRUE,"Mtr단가";#N/A,#N/A,TRUE,"170GIS단가";#N/A,#N/A,TRUE,"258GIS단가";#N/A,#N/A,TRUE,"잡단가A";#N/A,#N/A,TRUE,"잡단가B";#N/A,#N/A,TRUE,"잡단가C";#N/A,#N/A,TRUE,"토목방재단가";#N/A,#N/A,TRUE,"MTR품";#N/A,#N/A,TRUE,"170GIS품";#N/A,#N/A,TRUE,"25.8GIS품";#N/A,#N/A,TRUE,"잡설비품";#N/A,#N/A,TRUE,"토목방재";#N/A,#N/A,TRUE,"시중노임"}</definedName>
    <definedName name="매끈한마감">#REF!</definedName>
    <definedName name="매입개방">[96]DATA!$E$6:$F$15</definedName>
    <definedName name="매출_구간">#REF!,#REF!</definedName>
    <definedName name="매출구간2">#REF!</definedName>
    <definedName name="매크로1">[63]!매크로1</definedName>
    <definedName name="매크로10">[0]!매크로10</definedName>
    <definedName name="매크로11">[0]!매크로11</definedName>
    <definedName name="매크로12">[0]!매크로12</definedName>
    <definedName name="매크로13">[0]!매크로13</definedName>
    <definedName name="매크로14">[0]!매크로14</definedName>
    <definedName name="매크로15">[0]!매크로15</definedName>
    <definedName name="매크로16">[0]!매크로16</definedName>
    <definedName name="매크로17">[0]!매크로17</definedName>
    <definedName name="매크로19">[0]!매크로19</definedName>
    <definedName name="매크로2">[0]!매크로2</definedName>
    <definedName name="매크로3">[0]!매크로3</definedName>
    <definedName name="매크로4">[0]!매크로4</definedName>
    <definedName name="매크로5">[0]!매크로5</definedName>
    <definedName name="매크로7">[0]!매크로7</definedName>
    <definedName name="매크로8">[0]!매크로8</definedName>
    <definedName name="매크로9">[0]!매크로9</definedName>
    <definedName name="매화4노무">#REF!</definedName>
    <definedName name="매화4재료">#REF!</definedName>
    <definedName name="매화6노무">#REF!</definedName>
    <definedName name="매화6재료">#REF!</definedName>
    <definedName name="매화8노무">#REF!</definedName>
    <definedName name="매화8재료">#REF!</definedName>
    <definedName name="맥문동">#REF!</definedName>
    <definedName name="맨홀토공단위수량">#REF!</definedName>
    <definedName name="맨홀평균높이산출">#REF!</definedName>
    <definedName name="머" hidden="1">{#N/A,#N/A,FALSE,"명세표"}</definedName>
    <definedName name="머16">#REF!</definedName>
    <definedName name="머리글">#REF!</definedName>
    <definedName name="멀티상부단가">#REF!</definedName>
    <definedName name="멀티하부단가">#REF!</definedName>
    <definedName name="메1">#REF!</definedName>
    <definedName name="메렁">#REF!</definedName>
    <definedName name="메인_메뉴호출">[275]!메인_메뉴호출</definedName>
    <definedName name="메인_시작">[111]!메인_시작</definedName>
    <definedName name="메타10노무">#REF!</definedName>
    <definedName name="메타10재료">#REF!</definedName>
    <definedName name="메타5노무">#REF!</definedName>
    <definedName name="메타5재료">#REF!</definedName>
    <definedName name="메타6노무">#REF!</definedName>
    <definedName name="메타6재료">#REF!</definedName>
    <definedName name="메타8노무">#REF!</definedName>
    <definedName name="메타8재료">#REF!</definedName>
    <definedName name="면벽높이">#REF!</definedName>
    <definedName name="면벽두께">#REF!</definedName>
    <definedName name="면적">#REF!</definedName>
    <definedName name="명">[276]지시서!$C$13</definedName>
    <definedName name="명____칭">#REF!</definedName>
    <definedName name="명단" hidden="1">{#N/A,"수불부",FALSE,"사급자재수불서";#N/A,"수불부",FALSE,"사급자재수불서"}</definedName>
    <definedName name="명동동동동">#REF!</definedName>
    <definedName name="명찰취부1">[9]노무비명세서!$AE$36</definedName>
    <definedName name="명찰취부2">[9]노무비명세서!$AE$37</definedName>
    <definedName name="명칭">[277]건축토목내역!#REF!</definedName>
    <definedName name="모">#REF!</definedName>
    <definedName name="모21">#REF!</definedName>
    <definedName name="모감주나무H3.0xR10">#REF!</definedName>
    <definedName name="모과나무">#REF!</definedName>
    <definedName name="모과나무H2.5">#REF!</definedName>
    <definedName name="모과나무H3.5">#REF!</definedName>
    <definedName name="모니터">#REF!</definedName>
    <definedName name="모듈11">BlankMacro1</definedName>
    <definedName name="모듈4">BlankMacro1</definedName>
    <definedName name="모래">'[201]토사(PE)'!#REF!</definedName>
    <definedName name="모래노">#REF!</definedName>
    <definedName name="모래막이노">#REF!</definedName>
    <definedName name="모래막이재">#REF!</definedName>
    <definedName name="모래부설_및_다짐">#REF!</definedName>
    <definedName name="모래부설및다짐">#REF!</definedName>
    <definedName name="모래사장노">#REF!</definedName>
    <definedName name="모래사장재">#REF!</definedName>
    <definedName name="모래운반">#REF!</definedName>
    <definedName name="모래재">#REF!</definedName>
    <definedName name="모래필터층경비">#REF!</definedName>
    <definedName name="모래필터층노무비">#REF!</definedName>
    <definedName name="모래필터층재료비">#REF!</definedName>
    <definedName name="모비스"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모타역율">#REF!</definedName>
    <definedName name="모타효율">#REF!</definedName>
    <definedName name="모터경">#REF!</definedName>
    <definedName name="모터노무비">#REF!</definedName>
    <definedName name="모터재료">#REF!</definedName>
    <definedName name="목">#REF!</definedName>
    <definedName name="목________도">#REF!</definedName>
    <definedName name="목____도">#REF!</definedName>
    <definedName name="목__조_각_공">#REF!</definedName>
    <definedName name="목공사">#REF!</definedName>
    <definedName name="목도">#REF!</definedName>
    <definedName name="목도001">#REF!</definedName>
    <definedName name="목도002">#REF!</definedName>
    <definedName name="목도011">#REF!</definedName>
    <definedName name="목도012">#REF!</definedName>
    <definedName name="목도982">#REF!</definedName>
    <definedName name="목도991">#REF!</definedName>
    <definedName name="목도992">#REF!</definedName>
    <definedName name="목도공">#REF!</definedName>
    <definedName name="목록">#REF!</definedName>
    <definedName name="목록1">#REF!</definedName>
    <definedName name="목록2">#REF!</definedName>
    <definedName name="목록표">BlankMacro1</definedName>
    <definedName name="목록표1">BlankMacro1</definedName>
    <definedName name="목백합">#REF!</definedName>
    <definedName name="목재가공">#REF!</definedName>
    <definedName name="목조각공">#REF!</definedName>
    <definedName name="목조각공001">#REF!</definedName>
    <definedName name="목조각공002">#REF!</definedName>
    <definedName name="목조각공011">#REF!</definedName>
    <definedName name="목조각공012">#REF!</definedName>
    <definedName name="목조각공982">#REF!</definedName>
    <definedName name="목조각공991">#REF!</definedName>
    <definedName name="목조각공992">#REF!</definedName>
    <definedName name="목차">#REF!</definedName>
    <definedName name="목차번호">[278]일위목차!$U$4:$V$151</definedName>
    <definedName name="몰라" hidden="1">{#N/A,#N/A,FALSE,"명세표"}</definedName>
    <definedName name="몰러" hidden="1">[279]수량산출!#REF!</definedName>
    <definedName name="몰탈노">#REF!</definedName>
    <definedName name="몰탈재">#REF!</definedName>
    <definedName name="무궁화">#REF!</definedName>
    <definedName name="무기질노">#REF!</definedName>
    <definedName name="무기질재">#REF!</definedName>
    <definedName name="무늬강판_제작_설치">#REF!</definedName>
    <definedName name="무늬강판제작설치">#REF!</definedName>
    <definedName name="무늬거푸집">#REF!</definedName>
    <definedName name="무선안">[280]인건비!$B$18</definedName>
    <definedName name="무선안테나">#REF!</definedName>
    <definedName name="무선안테나공">#REF!</definedName>
    <definedName name="무선안테나공001">#REF!</definedName>
    <definedName name="무선안테나공002">#REF!</definedName>
    <definedName name="무선안테나공011">#REF!</definedName>
    <definedName name="무선안테나공012">#REF!</definedName>
    <definedName name="무선안테나공982">#REF!</definedName>
    <definedName name="무선안테나공991">#REF!</definedName>
    <definedName name="무선안테나공992">#REF!</definedName>
    <definedName name="무시">[193]입력!$E$2:$E$3</definedName>
    <definedName name="무안">[281]노무비!$B$12</definedName>
    <definedName name="무안2">[231]노무비!$B$12</definedName>
    <definedName name="문막기자재비">#REF!</definedName>
    <definedName name="문막설치비">#REF!</definedName>
    <definedName name="문서의_처음">[153]수량집계!#REF!</definedName>
    <definedName name="물1">#REF!</definedName>
    <definedName name="물가">#REF!</definedName>
    <definedName name="물가2">#REF!</definedName>
    <definedName name="물가3">#REF!</definedName>
    <definedName name="물가대비표">#REF!</definedName>
    <definedName name="물가자료">#REF!</definedName>
    <definedName name="물경">#REF!</definedName>
    <definedName name="물노무">#REF!</definedName>
    <definedName name="물량2" hidden="1">{#N/A,#N/A,FALSE,"제목"}</definedName>
    <definedName name="물량산출서">#REF!</definedName>
    <definedName name="물량집계">[111]!물량집계</definedName>
    <definedName name="물량집계1">#REF!</definedName>
    <definedName name="물류">#REF!</definedName>
    <definedName name="물재료">#REF!</definedName>
    <definedName name="물품대">#REF!</definedName>
    <definedName name="뮤">#REF!</definedName>
    <definedName name="뮤2">#REF!</definedName>
    <definedName name="미___장___공">#REF!</definedName>
    <definedName name="미_장_공">#REF!</definedName>
    <definedName name="미끄럼방지1">#REF!</definedName>
    <definedName name="미끄럼수량">#REF!</definedName>
    <definedName name="미마머모미마머모">#REF!</definedName>
    <definedName name="미마머미마머">#REF!</definedName>
    <definedName name="미송원목">#REF!</definedName>
    <definedName name="미장">'[173]건축-물가변동'!#REF!</definedName>
    <definedName name="미장공">[282]노임!$B$6</definedName>
    <definedName name="미장공001">#REF!</definedName>
    <definedName name="미장공002">#REF!</definedName>
    <definedName name="미장공011">#REF!</definedName>
    <definedName name="미장공012">#REF!</definedName>
    <definedName name="미장공982">#REF!</definedName>
    <definedName name="미장공991">#REF!</definedName>
    <definedName name="미장공992">#REF!</definedName>
    <definedName name="미장공사">#REF!</definedName>
    <definedName name="ㅂ" hidden="1">{#N/A,#N/A,TRUE,"토적및재료집계";#N/A,#N/A,TRUE,"토적및재료집계";#N/A,#N/A,TRUE,"단위량"}</definedName>
    <definedName name="ㅂㄱㄹㄷㅈㅅㄷ4ㅈ" hidden="1">#REF!</definedName>
    <definedName name="ㅂ가성규">#REF!</definedName>
    <definedName name="ㅂㄴㅊㅂㄴ" hidden="1">'[264]N賃率-職'!$I$5:$I$30</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 hidden="1">[180]수량산출!#REF!</definedName>
    <definedName name="ㅂㅂㅂ" hidden="1">{"'용역비'!$A$4:$C$8"}</definedName>
    <definedName name="ㅂㅂㅂㅂ">#REF!</definedName>
    <definedName name="ㅂㅂㅂㅂㅂ"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ㅂ" hidden="1">{"'용역비'!$A$4:$C$8"}</definedName>
    <definedName name="ㅂㅂㅂㅂㅂㅂㅂ" hidden="1">{#N/A,#N/A,FALSE,"명세표"}</definedName>
    <definedName name="ㅂㅂㅂㅂㅂㅂㅂㅂㅂㅂ">#REF!</definedName>
    <definedName name="ㅂㅈ">#REF!</definedName>
    <definedName name="ㅂㅈㄷ" hidden="1">#REF!</definedName>
    <definedName name="ㅂㅈㄷㄱㅈㅂ" hidden="1">#REF!</definedName>
    <definedName name="ㅂㅈㅂㅈㅂㅈ">#REF!</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바">BlankMacro1</definedName>
    <definedName name="바닥">'[201]토사(PE)'!#REF!</definedName>
    <definedName name="바닥몰">#REF!</definedName>
    <definedName name="바람">#REF!</definedName>
    <definedName name="바이오">#REF!</definedName>
    <definedName name="바인드신설1">[9]노무비명세서!$AE$48</definedName>
    <definedName name="바인드신설2">[9]노무비명세서!$AE$49</definedName>
    <definedName name="바인드신설3">[9]노무비명세서!$AE$50</definedName>
    <definedName name="박성규">#REF!</definedName>
    <definedName name="박수변"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박어쟈루" hidden="1">#REF!</definedName>
    <definedName name="박인모">#REF!</definedName>
    <definedName name="박태기">#REF!</definedName>
    <definedName name="박피">#REF!</definedName>
    <definedName name="반가비교2">#REF!</definedName>
    <definedName name="반경관1">[9]종합기별!$AI$10</definedName>
    <definedName name="반경관2">[9]종합기별!$AI$13</definedName>
    <definedName name="반경관3">[9]종합기별!$AI$16</definedName>
    <definedName name="반경관4">[9]종합기별!$AI$19</definedName>
    <definedName name="반경관취부1">[9]종합기별!$AJ$10</definedName>
    <definedName name="반경관취부2">[9]종합기별!$AJ$13</definedName>
    <definedName name="반경관취부3">[9]종합기별!$AJ$16</definedName>
    <definedName name="반경관취부4">[9]종합기별!$AJ$19</definedName>
    <definedName name="반대탭">[283]시설장비!#REF!</definedName>
    <definedName name="반여수량">#REF!</definedName>
    <definedName name="반중력식옹벽_개소별명세">#REF!</definedName>
    <definedName name="반중력식옹벽_수량집계">#REF!</definedName>
    <definedName name="발생내역1">#REF!</definedName>
    <definedName name="발신자">#REF!</definedName>
    <definedName name="밤나무10노무">#REF!</definedName>
    <definedName name="밤나무10재료">#REF!</definedName>
    <definedName name="밤나무6노무">#REF!</definedName>
    <definedName name="밤나무6재료">#REF!</definedName>
    <definedName name="밤나무8노무">#REF!</definedName>
    <definedName name="밤나무8재료">#REF!</definedName>
    <definedName name="밧데리">#REF!</definedName>
    <definedName name="방">#REF!</definedName>
    <definedName name="방___수___공">#REF!</definedName>
    <definedName name="방류펌프">#REF!</definedName>
    <definedName name="방송">BlankMacro1</definedName>
    <definedName name="방송공량">#REF!</definedName>
    <definedName name="방송설비">#REF!</definedName>
    <definedName name="방수">OFFSET([118]참조!$AN$2,0,0,COUNTA([118]참조!$AN$1:$AN$65536),1)</definedName>
    <definedName name="방수공">[282]노임!$B$7</definedName>
    <definedName name="방수공001">#REF!</definedName>
    <definedName name="방수공002">#REF!</definedName>
    <definedName name="방수공011">#REF!</definedName>
    <definedName name="방수공012">#REF!</definedName>
    <definedName name="방수공982">#REF!</definedName>
    <definedName name="방수공991">#REF!</definedName>
    <definedName name="방수공992">#REF!</definedName>
    <definedName name="방수공사">#REF!</definedName>
    <definedName name="방통내역">#REF!</definedName>
    <definedName name="방호벽">#REF!</definedName>
    <definedName name="배___관___공">#REF!</definedName>
    <definedName name="배_관_공">#REF!</definedName>
    <definedName name="배_전__전_공">#REF!</definedName>
    <definedName name="배관공">#REF!</definedName>
    <definedName name="배관공001">#REF!</definedName>
    <definedName name="배관공002">#REF!</definedName>
    <definedName name="배관공011">#REF!</definedName>
    <definedName name="배관공012">#REF!</definedName>
    <definedName name="배관공982">#REF!</definedName>
    <definedName name="배관공991">#REF!</definedName>
    <definedName name="배관공992">#REF!</definedName>
    <definedName name="배관공수율" hidden="1">'[93]N賃率-職'!$I$5:$I$30</definedName>
    <definedName name="배관배선산출근거양식">[284]을지!$1:$2</definedName>
    <definedName name="배관일위">[285]인건비!#REF!</definedName>
    <definedName name="배롱나무">#REF!</definedName>
    <definedName name="배롱나무H2.5xR7">#REF!</definedName>
    <definedName name="배롱나무H3.5xR20">#REF!</definedName>
    <definedName name="배부율">#REF!</definedName>
    <definedName name="배선전공">#REF!</definedName>
    <definedName name="배수공1" hidden="1">{#N/A,#N/A,FALSE,"단가표지"}</definedName>
    <definedName name="배수공사">#REF!</definedName>
    <definedName name="배수공집계표">#REF!</definedName>
    <definedName name="배수공집계표제목">#REF!</definedName>
    <definedName name="배전">#REF!</definedName>
    <definedName name="배전반">#REF!</definedName>
    <definedName name="배전반1">#REF!</definedName>
    <definedName name="배전반자재단가영">#REF!</definedName>
    <definedName name="배전야">#REF!</definedName>
    <definedName name="배전전공">#REF!</definedName>
    <definedName name="배전전공001">#REF!</definedName>
    <definedName name="배전전공002">#REF!</definedName>
    <definedName name="배전전공011">#REF!</definedName>
    <definedName name="배전전공012">#REF!</definedName>
    <definedName name="배전전공982">#REF!</definedName>
    <definedName name="배전전공991">#REF!</definedName>
    <definedName name="배전전공992">#REF!</definedName>
    <definedName name="배전주">#REF!</definedName>
    <definedName name="배전활선전공">#REF!</definedName>
    <definedName name="배전활선전공001">#REF!</definedName>
    <definedName name="배전활선전공002">#REF!</definedName>
    <definedName name="배전활선전공011">#REF!</definedName>
    <definedName name="배전활선전공012">#REF!</definedName>
    <definedName name="배전활선전공982">#REF!</definedName>
    <definedName name="배전활선전공991">#REF!</definedName>
    <definedName name="배전활선전공992">#REF!</definedName>
    <definedName name="배토판19ton">"Picture 11"</definedName>
    <definedName name="배토판32ton">"Picture 10"</definedName>
    <definedName name="백">[0]!백</definedName>
    <definedName name="백02간재">'[197]기계경비(시간당)'!$H$161</definedName>
    <definedName name="백02간재티스제외">'[197]기계경비(시간당)'!$H$162</definedName>
    <definedName name="백02노무">'[197]기계경비(시간당)'!$H$153</definedName>
    <definedName name="백02노무야간">'[197]기계경비(시간당)'!$H$157</definedName>
    <definedName name="백02손료">'[197]기계경비(시간당)'!$H$149</definedName>
    <definedName name="백04간재">'[197]기계경비(시간당)'!$H$145</definedName>
    <definedName name="백04간재티스제외">'[197]기계경비(시간당)'!$H$146</definedName>
    <definedName name="백04노무">'[197]기계경비(시간당)'!$H$137</definedName>
    <definedName name="백04노무야간">'[197]기계경비(시간당)'!$H$141</definedName>
    <definedName name="백04손료">'[197]기계경비(시간당)'!$H$133</definedName>
    <definedName name="백07간재">'[197]기계경비(시간당)'!$H$129</definedName>
    <definedName name="백07노무">'[197]기계경비(시간당)'!$H$121</definedName>
    <definedName name="백07손료">'[197]기계경비(시간당)'!$H$117</definedName>
    <definedName name="백철쭉H0.3">#REF!</definedName>
    <definedName name="백호07">#REF!</definedName>
    <definedName name="백호10">#REF!</definedName>
    <definedName name="백호2경">#REF!</definedName>
    <definedName name="백호2노무">#REF!</definedName>
    <definedName name="백호2재료">#REF!</definedName>
    <definedName name="백호7경">#REF!</definedName>
    <definedName name="백호7노무">#REF!</definedName>
    <definedName name="백호7재료">#REF!</definedName>
    <definedName name="백호우작업효율">#REF!</definedName>
    <definedName name="밴드취부">[9]노무비명세서!$AE$43</definedName>
    <definedName name="버팀목">#REF!</definedName>
    <definedName name="버팀목EA">#REF!</definedName>
    <definedName name="번_호">#REF!</definedName>
    <definedName name="번3">[152]data!$A$1:$F$1193</definedName>
    <definedName name="번호">'[286]Sheet1 (2)'!#REF!</definedName>
    <definedName name="벌___목___부">#REF!</definedName>
    <definedName name="벌목공011">#REF!</definedName>
    <definedName name="벌목단가산출">#REF!</definedName>
    <definedName name="벌목부">#REF!</definedName>
    <definedName name="벌목부001">#REF!</definedName>
    <definedName name="벌목부002">#REF!</definedName>
    <definedName name="벌목부012">#REF!</definedName>
    <definedName name="벌목부982">#REF!</definedName>
    <definedName name="벌목부991">#REF!</definedName>
    <definedName name="벌목부992">#REF!</definedName>
    <definedName name="법_인_명_상호">#REF!</definedName>
    <definedName name="법인등록번호">#REF!</definedName>
    <definedName name="벽_돌__블_럭__제_작_공">#REF!</definedName>
    <definedName name="벽돌">#REF!</definedName>
    <definedName name="벽돌_블럭_제작공">#REF!</definedName>
    <definedName name="벽돌_블럭_제작공011">#REF!</definedName>
    <definedName name="벽돌_블록_제작공001">#REF!</definedName>
    <definedName name="벽돌_블록_제작공002">#REF!</definedName>
    <definedName name="벽돌_블록_제작공012">#REF!</definedName>
    <definedName name="벽돌_블록_제작공982">#REF!</definedName>
    <definedName name="벽돌_블록_제작공991">#REF!</definedName>
    <definedName name="벽돌_블록_제작공992">#REF!</definedName>
    <definedName name="벽면">OFFSET([118]참조!$AL$2,0,0,COUNTA([118]참조!$AL$1:$AL$65536),1)</definedName>
    <definedName name="벽반사">#REF!</definedName>
    <definedName name="벽반사2">'[125]Macro(전기)'!$S$1</definedName>
    <definedName name="벽체" hidden="1">{#N/A,#N/A,FALSE,"혼합골재"}</definedName>
    <definedName name="변간노">#REF!</definedName>
    <definedName name="변경">#REF!</definedName>
    <definedName name="변경간접노무비">#REF!</definedName>
    <definedName name="변경경비">#REF!</definedName>
    <definedName name="변경공급가액">#REF!</definedName>
    <definedName name="변경공사원가">#REF!</definedName>
    <definedName name="변경기타경비">#REF!</definedName>
    <definedName name="변경기타이설비">#REF!</definedName>
    <definedName name="변경도급액">#REF!</definedName>
    <definedName name="변경도로복구비">#REF!</definedName>
    <definedName name="변경부가가치세">#REF!</definedName>
    <definedName name="변경부가세">#REF!</definedName>
    <definedName name="변경부대공계">#REF!</definedName>
    <definedName name="변경부설공계">#REF!</definedName>
    <definedName name="변경사급재료비">#REF!</definedName>
    <definedName name="변경산재보험료">#REF!</definedName>
    <definedName name="변경수량집계"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변경안전관리비">#REF!</definedName>
    <definedName name="변경이윤">#REF!</definedName>
    <definedName name="변경일반관리비">#REF!</definedName>
    <definedName name="변경재료비">#REF!</definedName>
    <definedName name="변경직접노무비">#REF!</definedName>
    <definedName name="변경총공사비">#REF!</definedName>
    <definedName name="변경토공계">#REF!</definedName>
    <definedName name="변경폐기물">#REF!</definedName>
    <definedName name="변경폐기물2">#REF!</definedName>
    <definedName name="변경합계">#REF!</definedName>
    <definedName name="변노">#REF!</definedName>
    <definedName name="변실심도">#REF!</definedName>
    <definedName name="변실잔토">#REF!</definedName>
    <definedName name="변실폭">#REF!</definedName>
    <definedName name="변실하단">#REF!</definedName>
    <definedName name="변압기1">#REF!</definedName>
    <definedName name="변이">#REF!</definedName>
    <definedName name="변일">#REF!</definedName>
    <definedName name="변재">#REF!</definedName>
    <definedName name="변전전공">#REF!</definedName>
    <definedName name="변전전공001">#REF!</definedName>
    <definedName name="변전전공002">#REF!</definedName>
    <definedName name="변전전공011">#REF!</definedName>
    <definedName name="변전전공012">#REF!</definedName>
    <definedName name="변전전공982">#REF!</definedName>
    <definedName name="변전전공991">#REF!</definedName>
    <definedName name="변전전공992">#REF!</definedName>
    <definedName name="변직노">#REF!</definedName>
    <definedName name="별촉">#REF!</definedName>
    <definedName name="보___안___공">#REF!</definedName>
    <definedName name="보___온___공">#REF!</definedName>
    <definedName name="보_온_공">#REF!</definedName>
    <definedName name="보_일_러__공">#REF!</definedName>
    <definedName name="보_통__선_원">#REF!</definedName>
    <definedName name="보_통__인_부">#REF!</definedName>
    <definedName name="보도경계블럭수량">#REF!</definedName>
    <definedName name="보도노">#REF!</definedName>
    <definedName name="보도재">#REF!</definedName>
    <definedName name="보령점검">[287]점검총괄!$A$3:$G$5</definedName>
    <definedName name="보링공_지질조사">#REF!</definedName>
    <definedName name="보링공_지질조사001">#REF!</definedName>
    <definedName name="보링공_지질조사002">#REF!</definedName>
    <definedName name="보링공_지질조사011">#REF!</definedName>
    <definedName name="보링공_지질조사012">#REF!</definedName>
    <definedName name="보링공_지질조사982">#REF!</definedName>
    <definedName name="보링공_지질조사991">#REF!</definedName>
    <definedName name="보링공_지질조사992">#REF!</definedName>
    <definedName name="보상비">#REF!</definedName>
    <definedName name="보습제">#REF!</definedName>
    <definedName name="보안공">#REF!</definedName>
    <definedName name="보안공001">#REF!</definedName>
    <definedName name="보안공002">#REF!</definedName>
    <definedName name="보안공011">#REF!</definedName>
    <definedName name="보안공012">#REF!</definedName>
    <definedName name="보안공982">#REF!</definedName>
    <definedName name="보안공991">#REF!</definedName>
    <definedName name="보안공992">#REF!</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#REF!</definedName>
    <definedName name="보온공001">#REF!</definedName>
    <definedName name="보온공002">#REF!</definedName>
    <definedName name="보온공011">#REF!</definedName>
    <definedName name="보온공012">#REF!</definedName>
    <definedName name="보온공982">#REF!</definedName>
    <definedName name="보온공991">#REF!</definedName>
    <definedName name="보온공992">#REF!</definedName>
    <definedName name="보인">#REF!</definedName>
    <definedName name="보일러공">#REF!</definedName>
    <definedName name="보일러공001">#REF!</definedName>
    <definedName name="보일러공002">#REF!</definedName>
    <definedName name="보일러공011">#REF!</definedName>
    <definedName name="보일러공012">#REF!</definedName>
    <definedName name="보일러공982">#REF!</definedName>
    <definedName name="보일러공991">#REF!</definedName>
    <definedName name="보일러공992">#REF!</definedName>
    <definedName name="보조기층">#REF!</definedName>
    <definedName name="보조기층_운반">#REF!</definedName>
    <definedName name="보조기층_포설_및_다짐">#REF!</definedName>
    <definedName name="보조기층부설">#REF!</definedName>
    <definedName name="보조기층운반">#REF!</definedName>
    <definedName name="보조기층재_운반">#REF!</definedName>
    <definedName name="보조기층재운반">#REF!</definedName>
    <definedName name="보조기층포설및다짐">#REF!</definedName>
    <definedName name="보차도경계블럭수량">#REF!</definedName>
    <definedName name="보통">34360</definedName>
    <definedName name="보통마감">#REF!</definedName>
    <definedName name="보통선원">#REF!</definedName>
    <definedName name="보통선원001">#REF!</definedName>
    <definedName name="보통선원002">#REF!</definedName>
    <definedName name="보통선원011">#REF!</definedName>
    <definedName name="보통선원012">#REF!</definedName>
    <definedName name="보통선원982">#REF!</definedName>
    <definedName name="보통선원991">#REF!</definedName>
    <definedName name="보통선원992">#REF!</definedName>
    <definedName name="보통야">#REF!</definedName>
    <definedName name="보통인부">#REF!</definedName>
    <definedName name="보통인부001">#REF!</definedName>
    <definedName name="보통인부002">#REF!</definedName>
    <definedName name="보통인부011">#REF!</definedName>
    <definedName name="보통인부012">#REF!</definedName>
    <definedName name="보통인부982">#REF!</definedName>
    <definedName name="보통인부991">#REF!</definedName>
    <definedName name="보통인부992">#REF!</definedName>
    <definedName name="보통주">#REF!</definedName>
    <definedName name="보험료">#REF!</definedName>
    <definedName name="보호상">#REF!</definedName>
    <definedName name="보호측">#REF!</definedName>
    <definedName name="보호통잔토">#REF!</definedName>
    <definedName name="보호통폭">#REF!</definedName>
    <definedName name="보호통하단">#REF!</definedName>
    <definedName name="보호판">OFFSET([118]참조!$AJ$2,0,0,COUNTA([118]참조!$AJ$1:$AJ$65536),1)</definedName>
    <definedName name="보호하">#REF!</definedName>
    <definedName name="복리후생비">#REF!</definedName>
    <definedName name="복사">#REF!</definedName>
    <definedName name="복사1줄">#REF!</definedName>
    <definedName name="복사2줄">#REF!</definedName>
    <definedName name="복사3줄">#REF!</definedName>
    <definedName name="복사준비">[38]!복사준비</definedName>
    <definedName name="본사">#REF!</definedName>
    <definedName name="본사구입">#REF!</definedName>
    <definedName name="봄가을">#REF!</definedName>
    <definedName name="봉강">#REF!</definedName>
    <definedName name="부__가___가__치__세">#REF!</definedName>
    <definedName name="부가가치세">#REF!</definedName>
    <definedName name="부가가치세1">#REF!</definedName>
    <definedName name="부가가치세요율">#REF!</definedName>
    <definedName name="부가가치표">#REF!</definedName>
    <definedName name="부가세">#REF!</definedName>
    <definedName name="부강역구내">#REF!</definedName>
    <definedName name="부대공_집계표_제목">#REF!</definedName>
    <definedName name="부대공경비">#REF!</definedName>
    <definedName name="부대공계">#REF!</definedName>
    <definedName name="부대공노무비">#REF!</definedName>
    <definedName name="부대공재료비">#REF!</definedName>
    <definedName name="부대공집계">[209]터파기및재료!#REF!</definedName>
    <definedName name="부대공집계표">#REF!</definedName>
    <definedName name="부대내역비교">#REF!</definedName>
    <definedName name="부대비">#REF!</definedName>
    <definedName name="부문별_부분합계">#REF!</definedName>
    <definedName name="부변전실접지설비공사">#REF!</definedName>
    <definedName name="부산">[191]물가대비표!#REF!</definedName>
    <definedName name="부서">#REF!</definedName>
    <definedName name="부설공경비">#REF!</definedName>
    <definedName name="부설공계">#REF!</definedName>
    <definedName name="부설공노무비">#REF!</definedName>
    <definedName name="부설공재료비">#REF!</definedName>
    <definedName name="부안1">[288]점검총괄!#REF!</definedName>
    <definedName name="부장">#REF!</definedName>
    <definedName name="부장직대">#REF!</definedName>
    <definedName name="부직포노">#REF!</definedName>
    <definedName name="부직포재">#REF!</definedName>
    <definedName name="부품">#REF!</definedName>
    <definedName name="부하_부하명">#REF!</definedName>
    <definedName name="분">#REF!</definedName>
    <definedName name="분기관로RTU기초">[72]목차임시!#REF!</definedName>
    <definedName name="분기단가">#REF!</definedName>
    <definedName name="분기상단">#REF!</definedName>
    <definedName name="분기심도">#REF!</definedName>
    <definedName name="분기폭">#REF!</definedName>
    <definedName name="분기하단">#REF!</definedName>
    <definedName name="분리">'[289]빗물받이(910-510-410)'!$P$4</definedName>
    <definedName name="분배2way">#REF!</definedName>
    <definedName name="분배함취부">[9]노무비명세서!$AE$11</definedName>
    <definedName name="분수경">#REF!</definedName>
    <definedName name="분수노">#REF!</definedName>
    <definedName name="분수재">#REF!</definedName>
    <definedName name="분전반">BlankMacro1</definedName>
    <definedName name="분전반1">BlankMacro1</definedName>
    <definedName name="분전반공사">OFFSET([118]참조!$BC$2,0,0,COUNTA([118]참조!$BC$1:$BC$65536),1)</definedName>
    <definedName name="분전반단가">#REF!</definedName>
    <definedName name="분전반용량">OFFSET([118]참조!$BD$2,0,0,COUNTA([118]참조!$BD$1:$BD$65536),1)</definedName>
    <definedName name="분전반제품">OFFSET([118]참조!$BB$2,0,0,COUNTA([118]참조!$BB$1:$BB$65536),1)</definedName>
    <definedName name="분전함견적">#REF!</definedName>
    <definedName name="분전함신설합계">[72]분전함신설!$S$29</definedName>
    <definedName name="불균3way">#REF!</definedName>
    <definedName name="불도자15경">#REF!</definedName>
    <definedName name="불도자15노무">#REF!</definedName>
    <definedName name="불도자15재료">#REF!</definedName>
    <definedName name="불도저삽날용량">#REF!</definedName>
    <definedName name="불도저속도조건_매립지전용불도저">#REF!</definedName>
    <definedName name="불도저속도조건_무한궤도">#REF!</definedName>
    <definedName name="불도저속도조건_타이어">#REF!</definedName>
    <definedName name="불도저작업속도">#REF!</definedName>
    <definedName name="불도저작업효율">#REF!</definedName>
    <definedName name="브02간재구조물">'[197]기계경비(시간당)'!$H$112</definedName>
    <definedName name="브02노무">'[197]기계경비(시간당)'!$H$110</definedName>
    <definedName name="브02노무야간">'[197]기계경비(시간당)'!$H$111</definedName>
    <definedName name="브02손료">'[197]기계경비(시간당)'!$H$109</definedName>
    <definedName name="브04간재구조물">'[197]기계경비(시간당)'!$H$105</definedName>
    <definedName name="브04노무">'[197]기계경비(시간당)'!$H$103</definedName>
    <definedName name="브04노무야간">'[197]기계경비(시간당)'!$H$104</definedName>
    <definedName name="브04손료">'[197]기계경비(시간당)'!$H$102</definedName>
    <definedName name="브라켓길이1">#REF!</definedName>
    <definedName name="브라켓길이2">#REF!</definedName>
    <definedName name="브라켓높이1">#REF!</definedName>
    <definedName name="브라켓높이2">#REF!</definedName>
    <definedName name="브라켓폭">#REF!</definedName>
    <definedName name="브레이드">'[197]기계경비(시간당)'!$D$28</definedName>
    <definedName name="브이c">#REF!</definedName>
    <definedName name="블록H">#REF!</definedName>
    <definedName name="블록V">#REF!</definedName>
    <definedName name="비______목">#REF!</definedName>
    <definedName name="비___계___공">#REF!</definedName>
    <definedName name="비_계_공">#REF!</definedName>
    <definedName name="비_고">#REF!</definedName>
    <definedName name="비계">#REF!</definedName>
    <definedName name="비계공">#REF!</definedName>
    <definedName name="비계공001">#REF!</definedName>
    <definedName name="비계공002">#REF!</definedName>
    <definedName name="비계공011">#REF!</definedName>
    <definedName name="비계공012">#REF!</definedName>
    <definedName name="비계공982">#REF!</definedName>
    <definedName name="비계공991">#REF!</definedName>
    <definedName name="비계공992">#REF!</definedName>
    <definedName name="비고">#REF!</definedName>
    <definedName name="비교표">#REF!</definedName>
    <definedName name="비닐절연전선1">[9]종합기별!$AE$10</definedName>
    <definedName name="비닐절연전선2">[9]종합기별!$AE$13</definedName>
    <definedName name="비닐절연전선3">[9]종합기별!$AE$16</definedName>
    <definedName name="비닐절연전선4">[9]종합기별!$AE$19</definedName>
    <definedName name="비목">[290]기초!$A$38:$G$62</definedName>
    <definedName name="비목1">#REF!</definedName>
    <definedName name="비목2">#REF!</definedName>
    <definedName name="비목3">#REF!</definedName>
    <definedName name="비목4">#REF!</definedName>
    <definedName name="비봉" hidden="1">{#N/A,#N/A,FALSE,"전열산출서"}</definedName>
    <definedName name="비비추">#REF!</definedName>
    <definedName name="비용비교" hidden="1">{#N/A,#N/A,FALSE,"제목"}</definedName>
    <definedName name="비율">#REF!</definedName>
    <definedName name="비전">[189]내역!#REF!</definedName>
    <definedName name="비전지하차도">[189]내역!#REF!</definedName>
    <definedName name="빗물받이1">#REF!</definedName>
    <definedName name="빗물받이2">#REF!</definedName>
    <definedName name="뽀빠이">#REF!</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hidden="1">{#N/A,#N/A,TRUE,"토적및재료집계";#N/A,#N/A,TRUE,"토적및재료집계";#N/A,#N/A,TRUE,"단위량"}</definedName>
    <definedName name="ㅅㄱㅈ" hidden="1">#REF!</definedName>
    <definedName name="ㅅㄹ">[69]단가산출!$B$4:$AG$50040</definedName>
    <definedName name="ㅅㅅ" hidden="1">#REF!</definedName>
    <definedName name="사" hidden="1">#REF!</definedName>
    <definedName name="사__급___자__재__비">#REF!</definedName>
    <definedName name="사경비">#REF!</definedName>
    <definedName name="사굴착">[9]노무비명세서!$AE$70</definedName>
    <definedName name="사급">#REF!</definedName>
    <definedName name="사급내역">'[291]1'!#REF!</definedName>
    <definedName name="사급분경비">#REF!</definedName>
    <definedName name="사급자재">#REF!</definedName>
    <definedName name="사급자재대">#REF!</definedName>
    <definedName name="사급자재비">#REF!</definedName>
    <definedName name="사급재료">[292]설계서!$G$10</definedName>
    <definedName name="사급재료비">#REF!</definedName>
    <definedName name="사급재료비3">#REF!</definedName>
    <definedName name="사급재료비4">#REF!</definedName>
    <definedName name="사리도경">#REF!</definedName>
    <definedName name="사리도노무">#REF!</definedName>
    <definedName name="사리도재료">#REF!</definedName>
    <definedName name="사번및이름">#REF!</definedName>
    <definedName name="사석채움면적산출" hidden="1">{#N/A,#N/A,FALSE,"2~8번"}</definedName>
    <definedName name="사업계획" hidden="1">#REF!</definedName>
    <definedName name="사업년도1">#REF!</definedName>
    <definedName name="사업소">#REF!</definedName>
    <definedName name="사업연도2">#REF!</definedName>
    <definedName name="사업자등록번호">#REF!</definedName>
    <definedName name="사업장">#REF!</definedName>
    <definedName name="사업장소재지">#REF!</definedName>
    <definedName name="사업투자">#REF!</definedName>
    <definedName name="사용램프">[63]!사용램프</definedName>
    <definedName name="사이지">#REF!</definedName>
    <definedName name="사인원가" hidden="1">'[293]#REF'!#REF!</definedName>
    <definedName name="사인일위">#REF!</definedName>
    <definedName name="사철나무H1.2">#REF!</definedName>
    <definedName name="사토운반">#REF!</definedName>
    <definedName name="산근">[294]일위대가!#REF!</definedName>
    <definedName name="산근갑지1">#REF!</definedName>
    <definedName name="산근을1">#REF!</definedName>
    <definedName name="산소">[210]물가대비표!#REF!</definedName>
    <definedName name="산소1">#REF!</definedName>
    <definedName name="산소2">#REF!</definedName>
    <definedName name="산소3">#REF!</definedName>
    <definedName name="산소4">#REF!</definedName>
    <definedName name="산업안전보건관리비">#REF!</definedName>
    <definedName name="산재">[190]명세서!#REF!</definedName>
    <definedName name="산재보험료">[193]설계산출기초!$G$13</definedName>
    <definedName name="산재보험료요율">#REF!</definedName>
    <definedName name="산재보험료표">#REF!</definedName>
    <definedName name="산철쭉">#REF!</definedName>
    <definedName name="산출">#REF!</definedName>
    <definedName name="산출22">#REF!</definedName>
    <definedName name="산출22회로">#REF!</definedName>
    <definedName name="산출48">#REF!</definedName>
    <definedName name="산출48회로">#REF!</definedName>
    <definedName name="산출경비">#REF!</definedName>
    <definedName name="산출근거">[295]노임단가!$A$2:$B$33</definedName>
    <definedName name="산출근거1">#REF!</definedName>
    <definedName name="산출근거111">#REF!</definedName>
    <definedName name="산출내역">#REF!</definedName>
    <definedName name="산출내역서">BlankMacro1</definedName>
    <definedName name="산출일위대가통신">BlankMacro1</definedName>
    <definedName name="산출하">#N/A</definedName>
    <definedName name="산표">#REF!</definedName>
    <definedName name="삼각지_동력부하_List">#REF!</definedName>
    <definedName name="삼노">#REF!</definedName>
    <definedName name="삼재">#REF!</definedName>
    <definedName name="상">'[135]인건-측정'!#REF!</definedName>
    <definedName name="상급원자력기술자">#REF!</definedName>
    <definedName name="상급원자력기술자001">#REF!</definedName>
    <definedName name="상급원자력기술자002">#REF!</definedName>
    <definedName name="상급원자력기술자011">#REF!</definedName>
    <definedName name="상급원자력기술자012">#REF!</definedName>
    <definedName name="상급원자력기술자982">#REF!</definedName>
    <definedName name="상급원자력기술자991">#REF!</definedName>
    <definedName name="상급원자력기술자992">#REF!</definedName>
    <definedName name="상단">#REF!</definedName>
    <definedName name="상부">'[201]토사(PE)'!#REF!</definedName>
    <definedName name="상부단가">#REF!</definedName>
    <definedName name="상부단가2">#REF!</definedName>
    <definedName name="상부슬라브">#REF!</definedName>
    <definedName name="상수도공">#REF!</definedName>
    <definedName name="상수도공집계표">#REF!</definedName>
    <definedName name="상수집계">[209]터파기및재료!#REF!</definedName>
    <definedName name="상진이">#REF!</definedName>
    <definedName name="상하차경비10">'[296]상하차비용(기계상차)'!$I$212</definedName>
    <definedName name="상하차경비15">'[296]상하차비용(기계상차)'!$I$213</definedName>
    <definedName name="상하차경비20">'[296]상하차비용(기계상차)'!$I$214</definedName>
    <definedName name="상하차경비25">'[296]상하차비용(기계상차)'!$I$215</definedName>
    <definedName name="상하차경비30">'[296]상하차비용(기계상차)'!$I$216</definedName>
    <definedName name="상하차노무비10">'[296]상하차비용(기계상차)'!$E$212</definedName>
    <definedName name="상하차노무비15">'[296]상하차비용(기계상차)'!$E$213</definedName>
    <definedName name="상하차노무비20">'[296]상하차비용(기계상차)'!$E$214</definedName>
    <definedName name="상하차노무비25">'[296]상하차비용(기계상차)'!$E$215</definedName>
    <definedName name="상하차노무비30">'[296]상하차비용(기계상차)'!$E$216</definedName>
    <definedName name="상하차재료비10">'[296]상하차비용(기계상차)'!$G$212</definedName>
    <definedName name="상하차재료비15">'[296]상하차비용(기계상차)'!$G$213</definedName>
    <definedName name="상하차재료비20">'[296]상하차비용(기계상차)'!$G$214</definedName>
    <definedName name="상하차재료비25">'[296]상하차비용(기계상차)'!$G$215</definedName>
    <definedName name="상하차재료비30">'[296]상하차비용(기계상차)'!$G$216</definedName>
    <definedName name="상환">[297]내역서!#REF!</definedName>
    <definedName name="새로작성">[156]설비내역서!$K$1,[156]설비내역서!$L$1:$L$65536</definedName>
    <definedName name="새마을차고신설수량">'[24]40집계'!$A$4:$O$157</definedName>
    <definedName name="새이름">#REF!</definedName>
    <definedName name="생산">#REF!</definedName>
    <definedName name="샤시공">#REF!</definedName>
    <definedName name="샷_시_공">#REF!</definedName>
    <definedName name="샷시공">#REF!</definedName>
    <definedName name="샷시공001">#REF!</definedName>
    <definedName name="샷시공002">#REF!</definedName>
    <definedName name="샷시공011">#REF!</definedName>
    <definedName name="샷시공012">#REF!</definedName>
    <definedName name="샷시공982">#REF!</definedName>
    <definedName name="샷시공991">#REF!</definedName>
    <definedName name="샷시공992">#REF!</definedName>
    <definedName name="서5급">#REF!</definedName>
    <definedName name="서6급">#REF!</definedName>
    <definedName name="서고문">#REF!</definedName>
    <definedName name="서과장">#REF!</definedName>
    <definedName name="서기능직">#REF!</definedName>
    <definedName name="서대리">#REF!</definedName>
    <definedName name="서류3" hidden="1">{#N/A,"수불부",FALSE,"사급자재수불서";#N/A,"수불부",FALSE,"사급자재수불서"}</definedName>
    <definedName name="서류4" hidden="1">{#N/A,"수불부",FALSE,"사급자재수불서";#N/A,"수불부",FALSE,"사급자재수불서"}</definedName>
    <definedName name="서류5" hidden="1">{#N/A,"수불부",FALSE,"사급자재수불서";#N/A,"수불부",FALSE,"사급자재수불서"}</definedName>
    <definedName name="서별촉">#REF!</definedName>
    <definedName name="서병수">#REF!</definedName>
    <definedName name="서부장">#REF!</definedName>
    <definedName name="서부장직대">#REF!</definedName>
    <definedName name="서사무직">#REF!</definedName>
    <definedName name="서양측백H3.0">#REF!</definedName>
    <definedName name="서여">#REF!</definedName>
    <definedName name="서울">#REF!</definedName>
    <definedName name="서원기산">#REF!</definedName>
    <definedName name="서임원">#REF!</definedName>
    <definedName name="서차장">#REF!</definedName>
    <definedName name="서총계">#REF!</definedName>
    <definedName name="석__조_각_공">#REF!</definedName>
    <definedName name="석_공">#REF!</definedName>
    <definedName name="석_축_개_소_별_명_세">#REF!</definedName>
    <definedName name="석_축_수_량_집_계">#REF!</definedName>
    <definedName name="석공">#REF!</definedName>
    <definedName name="석공001">#REF!</definedName>
    <definedName name="석공002">#REF!</definedName>
    <definedName name="석공011">#REF!</definedName>
    <definedName name="석공012">#REF!</definedName>
    <definedName name="석공982">#REF!</definedName>
    <definedName name="석공991">#REF!</definedName>
    <definedName name="석공992">#REF!</definedName>
    <definedName name="석근육교">[189]내역!#REF!</definedName>
    <definedName name="석봉">#REF!</definedName>
    <definedName name="석재">{#N/A,#N/A,FALSE,"골재소요량";#N/A,#N/A,FALSE,"골재소요량"}</definedName>
    <definedName name="석재.타일공사">#REF!</definedName>
    <definedName name="석재타일경">#REF!</definedName>
    <definedName name="석재타일노">#REF!</definedName>
    <definedName name="석재타일재">#REF!</definedName>
    <definedName name="석조각공">#REF!</definedName>
    <definedName name="석조각공001">#REF!</definedName>
    <definedName name="석조각공002">#REF!</definedName>
    <definedName name="석조각공011">#REF!</definedName>
    <definedName name="석조각공012">#REF!</definedName>
    <definedName name="석조각공982">#REF!</definedName>
    <definedName name="석조각공991">#REF!</definedName>
    <definedName name="석조각공992">#REF!</definedName>
    <definedName name="석축단위">#REF!</definedName>
    <definedName name="석타일">'[173]건축-물가변동'!#REF!</definedName>
    <definedName name="석항" hidden="1">{#N/A,#N/A,FALSE,"명세표"}</definedName>
    <definedName name="선________부">#REF!</definedName>
    <definedName name="선관">#REF!</definedName>
    <definedName name="선로">#REF!</definedName>
    <definedName name="선로구분">OFFSET([118]참조!$U$2,0,0,COUNTA([118]참조!$U$1:$U$65536),1)</definedName>
    <definedName name="선로단가">#REF!</definedName>
    <definedName name="선로수량">#REF!</definedName>
    <definedName name="선로신설">#REF!</definedName>
    <definedName name="선로신설2">#REF!</definedName>
    <definedName name="선로집계">#REF!</definedName>
    <definedName name="선로철거">#REF!</definedName>
    <definedName name="선로철거2">#REF!</definedName>
    <definedName name="선로철거단가">#REF!</definedName>
    <definedName name="선반공">#REF!</definedName>
    <definedName name="선부">#REF!</definedName>
    <definedName name="선부001">#REF!</definedName>
    <definedName name="선부002">#REF!</definedName>
    <definedName name="선부011">#REF!</definedName>
    <definedName name="선부012">#REF!</definedName>
    <definedName name="선부982">#REF!</definedName>
    <definedName name="선부991">#REF!</definedName>
    <definedName name="선부992">#REF!</definedName>
    <definedName name="선케이블구매">#REF!</definedName>
    <definedName name="선택층_포설_및_다짐">#REF!</definedName>
    <definedName name="선택층포설및다짐">#REF!</definedName>
    <definedName name="설계">#REF!</definedName>
    <definedName name="설계가">#N/A</definedName>
    <definedName name="설계내역">#REF!</definedName>
    <definedName name="설계내역서">BlankMacro1</definedName>
    <definedName name="설계변경총괄">[298]일위_파일!#REF!</definedName>
    <definedName name="설계서용지">BlankMacro1</definedName>
    <definedName name="설계속도">#REF!</definedName>
    <definedName name="설계요율">#REF!</definedName>
    <definedName name="설명서">#REF!</definedName>
    <definedName name="설명용">#REF!</definedName>
    <definedName name="설비" hidden="1">#REF!</definedName>
    <definedName name="설비경">'[173]건축-물가변동'!#REF!</definedName>
    <definedName name="설비경비">[183]설비내역서!$I$1,[183]설비내역서!$J$1:$J$65536</definedName>
    <definedName name="설비계">#REF!</definedName>
    <definedName name="설비계22">#REF!</definedName>
    <definedName name="설비계획">#REF!</definedName>
    <definedName name="설비관리">#REF!</definedName>
    <definedName name="설비내역">#REF!</definedName>
    <definedName name="설비노">'[173]건축-물가변동'!#REF!</definedName>
    <definedName name="설비노무">[183]설비내역서!$G$1,[183]설비내역서!$H$1:$H$65536</definedName>
    <definedName name="설비명">#REF!</definedName>
    <definedName name="설비재">'[173]건축-물가변동'!#REF!</definedName>
    <definedName name="설비재료">[183]설비내역서!$E$1,[183]설비내역서!$F$1:$F$65536</definedName>
    <definedName name="설비합계">[183]설비내역서!$K$1,[183]설비내역서!$L$1:$L$65536</definedName>
    <definedName name="설비합리">#REF!</definedName>
    <definedName name="설치">#REF!</definedName>
    <definedName name="설치12C">#REF!</definedName>
    <definedName name="설치17C">#REF!</definedName>
    <definedName name="설치경비">[151]Sheet1!#REF!</definedName>
    <definedName name="설치노무비">[151]Sheet1!$K$186</definedName>
    <definedName name="설치원가">#REF!</definedName>
    <definedName name="설치이윤">[151]Sheet1!$M$217</definedName>
    <definedName name="설치재료비">[151]Sheet1!#REF!</definedName>
    <definedName name="설치직접노무비">[151]Sheet1!#REF!</definedName>
    <definedName name="설치직접노무비전">[151]Sheet1!$K$183</definedName>
    <definedName name="성토부도수로_재료수량산출">#REF!</definedName>
    <definedName name="성토부도수로_토공수량산출">#REF!</definedName>
    <definedName name="세">#REF!</definedName>
    <definedName name="세금공과">#REF!</definedName>
    <definedName name="세금공과금">[292]설계서!$G$56</definedName>
    <definedName name="세금과공과">#REF!</definedName>
    <definedName name="세금과공과금">#REF!</definedName>
    <definedName name="세로" hidden="1">{#N/A,#N/A,FALSE,"전력간선"}</definedName>
    <definedName name="세부내역">#REF!</definedName>
    <definedName name="세부확인">[299]세부내역!$Q$1:$Q$851</definedName>
    <definedName name="셈겜셈셈셈">#REF!</definedName>
    <definedName name="셔터공">#REF!</definedName>
    <definedName name="소____계">#REF!</definedName>
    <definedName name="소1">#REF!</definedName>
    <definedName name="소개소">#REF!</definedName>
    <definedName name="소계">#REF!</definedName>
    <definedName name="소계3">#REF!</definedName>
    <definedName name="소계4">#REF!</definedName>
    <definedName name="소계5">#REF!</definedName>
    <definedName name="소관경">#REF!</definedName>
    <definedName name="소나무">#REF!</definedName>
    <definedName name="소나무H2.5">#REF!</definedName>
    <definedName name="소나무H3.0">#REF!</definedName>
    <definedName name="소나무H4.0">#REF!</definedName>
    <definedName name="소나무H5.0">#REF!</definedName>
    <definedName name="소모품비">#REF!</definedName>
    <definedName name="소방">#REF!</definedName>
    <definedName name="소방감리">#REF!</definedName>
    <definedName name="소방공량산출서">BlankMacro1</definedName>
    <definedName name="소방내역">BlankMacro1</definedName>
    <definedName name="소방내역서">BlankMacro1</definedName>
    <definedName name="소방일위목록">#REF!</definedName>
    <definedName name="소수력">[300]단가!#REF!</definedName>
    <definedName name="소일위대가1">#REF!</definedName>
    <definedName name="소초기자재비">#REF!</definedName>
    <definedName name="소초설치비">#REF!</definedName>
    <definedName name="소켓무게">[301]DATE!$G$24:$G$79</definedName>
    <definedName name="소프">#REF!</definedName>
    <definedName name="소프2">#REF!</definedName>
    <definedName name="소형B손료">'[197]기계경비(시간당)'!$H$240</definedName>
    <definedName name="손">[0]!손</definedName>
    <definedName name="손정록">#REF!</definedName>
    <definedName name="송_전__전__공">#REF!</definedName>
    <definedName name="송전전공">#REF!</definedName>
    <definedName name="송전전공001">#REF!</definedName>
    <definedName name="송전전공002">#REF!</definedName>
    <definedName name="송전전공011">#REF!</definedName>
    <definedName name="송전전공012">#REF!</definedName>
    <definedName name="송전전공982">#REF!</definedName>
    <definedName name="송전전공991">#REF!</definedName>
    <definedName name="송전전공992">#REF!</definedName>
    <definedName name="송전환선전공011">#REF!</definedName>
    <definedName name="송전활선전공">#REF!</definedName>
    <definedName name="송전활선전공001">#REF!</definedName>
    <definedName name="송전활선전공002">#REF!</definedName>
    <definedName name="송전활선전공012">#REF!</definedName>
    <definedName name="송전활선전공982">#REF!</definedName>
    <definedName name="송전활선전공991">#REF!</definedName>
    <definedName name="송전활선전공992">#REF!</definedName>
    <definedName name="송중AC집계">#REF!</definedName>
    <definedName name="송파단면">#REF!</definedName>
    <definedName name="송파단면1">#REF!</definedName>
    <definedName name="송파단면2">[78]data!$A$1:$E$916</definedName>
    <definedName name="송파단면3">[79]data!$A$1:$F$1193</definedName>
    <definedName name="송파대로">[78]data!$A$1:$E$916</definedName>
    <definedName name="송풍기">#REF!</definedName>
    <definedName name="쇠흙손경비">#REF!</definedName>
    <definedName name="쇠흙손노무비">#REF!</definedName>
    <definedName name="쇠흙손재료비">#REF!</definedName>
    <definedName name="숃" hidden="1">'[263]N賃率-職'!$I$5:$I$30</definedName>
    <definedName name="숏">#REF!</definedName>
    <definedName name="수">#REF!</definedName>
    <definedName name="수____종">#REF!</definedName>
    <definedName name="수경단가">#REF!</definedName>
    <definedName name="수경단가1">#REF!</definedName>
    <definedName name="수경일위">#REF!</definedName>
    <definedName name="수급인상호">#REF!</definedName>
    <definedName name="수급인성명">#REF!</definedName>
    <definedName name="수급인주소">#REF!</definedName>
    <definedName name="수도광열비">#REF!</definedName>
    <definedName name="수량">#REF!,#REF!,#REF!,#REF!,#REF!,#REF!,#REF!,#REF!,#REF!,#REF!,#REF!,#REF!,#REF!,#REF!,#REF!,#REF!</definedName>
    <definedName name="數量">#REF!</definedName>
    <definedName name="수량2">#REF!</definedName>
    <definedName name="수량22">#REF!</definedName>
    <definedName name="수량48">#REF!</definedName>
    <definedName name="수량49">#REF!</definedName>
    <definedName name="수량A">#REF!</definedName>
    <definedName name="수량AC">#REF!</definedName>
    <definedName name="수량건축">#REF!</definedName>
    <definedName name="수량건축전기">#REF!</definedName>
    <definedName name="수량검토">#REF!</definedName>
    <definedName name="수량계산">#REF!</definedName>
    <definedName name="수량고압">#REF!</definedName>
    <definedName name="수량산출">#REF!</definedName>
    <definedName name="수량산출5">BlankMacro1</definedName>
    <definedName name="수량산출서">[302]단가산출!#REF!</definedName>
    <definedName name="수량집계밀">#REF!</definedName>
    <definedName name="수량집계양">#REF!</definedName>
    <definedName name="수량확인">#REF!</definedName>
    <definedName name="수목">#REF!</definedName>
    <definedName name="수목공통대가">#REF!</definedName>
    <definedName name="수목단가">#REF!</definedName>
    <definedName name="수목수량">#REF!</definedName>
    <definedName name="수목일위대가">#REF!</definedName>
    <definedName name="수목자재">#N/A</definedName>
    <definedName name="수수꽃다리">#REF!</definedName>
    <definedName name="수수꽃다리H1.8">#REF!</definedName>
    <definedName name="수위"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수입">#REF!</definedName>
    <definedName name="수입부품">#REF!</definedName>
    <definedName name="수입원">#REF!</definedName>
    <definedName name="수입원가">#REF!</definedName>
    <definedName name="수장">'[173]건축-물가변동'!#REF!</definedName>
    <definedName name="수전">OFFSET([118]참조!$L$2,0,0,COUNTA([118]참조!$L$1:$L$65536),1)</definedName>
    <definedName name="수주율">#REF!</definedName>
    <definedName name="수중면정리및청소">#REF!</definedName>
    <definedName name="수직규준틀노무비">#REF!</definedName>
    <definedName name="수직규준틀재료비">#REF!</definedName>
    <definedName name="수직기준틀노무비">#REF!</definedName>
    <definedName name="수직기준틀재료비">#REF!</definedName>
    <definedName name="수축줄눈경비">#REF!</definedName>
    <definedName name="수축줄눈노무비">#REF!</definedName>
    <definedName name="수축줄눈재료비">#REF!</definedName>
    <definedName name="수탁">[303]노임단가!$A$2:$B$33</definedName>
    <definedName name="수평규준틀노무비">#REF!</definedName>
    <definedName name="수평규준틀재료비">#REF!</definedName>
    <definedName name="순">#REF!</definedName>
    <definedName name="순공사비">#REF!</definedName>
    <definedName name="순공사비1">#REF!</definedName>
    <definedName name="순공사원가">#REF!</definedName>
    <definedName name="순수단가">#REF!</definedName>
    <definedName name="숫자">OFFSET([118]참조!$AP$2,0,0,COUNTA([118]참조!$AP$1:$AP$65536),1)</definedName>
    <definedName name="숫자노무비">#REF!</definedName>
    <definedName name="쉬트상">#REF!</definedName>
    <definedName name="쉬트시">#REF!</definedName>
    <definedName name="쉬트측">#REF!</definedName>
    <definedName name="쉬트하">#REF!</definedName>
    <definedName name="스튜디오소계">#REF!</definedName>
    <definedName name="스트로브잣12노무">#REF!</definedName>
    <definedName name="스트로브잣12재료">#REF!</definedName>
    <definedName name="스트로브잣15노무">#REF!</definedName>
    <definedName name="스트로브잣15재료">#REF!</definedName>
    <definedName name="스트로브잣18노무">#REF!</definedName>
    <definedName name="스트로브잣18재료">#REF!</definedName>
    <definedName name="스트로브잣20노무">#REF!</definedName>
    <definedName name="스트로브잣20재료">#REF!</definedName>
    <definedName name="스트로브잣40노무">#REF!</definedName>
    <definedName name="스트로브잣40재료">#REF!</definedName>
    <definedName name="스파이랄취부1">[9]노무비명세서!$AE$40</definedName>
    <definedName name="스파이랄취부2">[9]노무비명세서!$AE$41</definedName>
    <definedName name="스페이셔_설치">#REF!</definedName>
    <definedName name="슬래브두께">#REF!</definedName>
    <definedName name="슬레이트공">#REF!</definedName>
    <definedName name="승용교" hidden="1">{#N/A,#N/A,FALSE,"2~8번"}</definedName>
    <definedName name="시__설__명">#REF!</definedName>
    <definedName name="시_험_사_1급">#REF!</definedName>
    <definedName name="시_험_사_2급">#REF!</definedName>
    <definedName name="시_험_사_3급">#REF!</definedName>
    <definedName name="시간당임율">#REF!</definedName>
    <definedName name="시간집계">#REF!</definedName>
    <definedName name="시거">#REF!</definedName>
    <definedName name="시공__측량사">#REF!</definedName>
    <definedName name="시공측량사">#REF!</definedName>
    <definedName name="시공측량사001">#REF!</definedName>
    <definedName name="시공측량사002">#REF!</definedName>
    <definedName name="시공측량사011">#REF!</definedName>
    <definedName name="시공측량사012">#REF!</definedName>
    <definedName name="시공측량사982">#REF!</definedName>
    <definedName name="시공측량사991">#REF!</definedName>
    <definedName name="시공측량사992">#REF!</definedName>
    <definedName name="시공측량사조수">#REF!</definedName>
    <definedName name="시공측량사조수001">#REF!</definedName>
    <definedName name="시공측량사조수002">#REF!</definedName>
    <definedName name="시공측량사조수011">#REF!</definedName>
    <definedName name="시공측량사조수012">#REF!</definedName>
    <definedName name="시공측량사조수982">#REF!</definedName>
    <definedName name="시공측량사조수991">#REF!</definedName>
    <definedName name="시공측량사조수992">#REF!</definedName>
    <definedName name="시멘트">BlankMacro1</definedName>
    <definedName name="시멘트6">BlankMacro1</definedName>
    <definedName name="시방">'[304]9GNG운반'!#REF!</definedName>
    <definedName name="시방1">#REF!</definedName>
    <definedName name="시방배">'[304]9GNG운반'!#REF!</definedName>
    <definedName name="시설물수량">#REF!</definedName>
    <definedName name="시설물집계">{#N/A,#N/A,FALSE,"골재소요량";#N/A,#N/A,FALSE,"골재소요량"}</definedName>
    <definedName name="시설수량">#REF!</definedName>
    <definedName name="시설일위">#REF!</definedName>
    <definedName name="시설일위1">#REF!</definedName>
    <definedName name="시설일위대가">#REF!</definedName>
    <definedName name="시성">#REF!</definedName>
    <definedName name="시운경">'[173]건축-물가변동'!#REF!</definedName>
    <definedName name="시운노">'[173]건축-물가변동'!#REF!</definedName>
    <definedName name="시운재">'[173]건축-물가변동'!#REF!</definedName>
    <definedName name="시작">#REF!</definedName>
    <definedName name="시중노임">BlankMacro1</definedName>
    <definedName name="시중노임1">#N/A</definedName>
    <definedName name="시중노임11" hidden="1">{#N/A,#N/A,TRUE,"공종단가";#N/A,#N/A,TRUE,"Mtr단가";#N/A,#N/A,TRUE,"170GIS단가";#N/A,#N/A,TRUE,"258GIS단가";#N/A,#N/A,TRUE,"잡단가A";#N/A,#N/A,TRUE,"잡단가B";#N/A,#N/A,TRUE,"잡단가C";#N/A,#N/A,TRUE,"토목방재단가";#N/A,#N/A,TRUE,"MTR품";#N/A,#N/A,TRUE,"170GIS품";#N/A,#N/A,TRUE,"25.8GIS품";#N/A,#N/A,TRUE,"잡설비품";#N/A,#N/A,TRUE,"토목방재";#N/A,#N/A,TRUE,"시중노임"}</definedName>
    <definedName name="시중단가" hidden="1">{"'단계별시설공사비'!$A$3:$K$51"}</definedName>
    <definedName name="시트파일">#REF!</definedName>
    <definedName name="시행">[156]건축내역서!$K$1,[156]건축내역서!$L$1:$L$65536</definedName>
    <definedName name="시행청">[193]설계산출표지!$B$21</definedName>
    <definedName name="시험관련기사">#REF!</definedName>
    <definedName name="시험관련기사_시험사1급001">#REF!</definedName>
    <definedName name="시험관련기사_시험사1급002">#REF!</definedName>
    <definedName name="시험관련기사_시험사1급011">#REF!</definedName>
    <definedName name="시험관련기사_시험사1급012">#REF!</definedName>
    <definedName name="시험관련기사_시험사1급982">#REF!</definedName>
    <definedName name="시험관련기사_시험사1급991">#REF!</definedName>
    <definedName name="시험관련기사_시험사1급992">#REF!</definedName>
    <definedName name="시험관련산업기사">#REF!</definedName>
    <definedName name="시험관련산업기사_2급001">#REF!</definedName>
    <definedName name="시험관련산업기사_2급002">#REF!</definedName>
    <definedName name="시험관련산업기사_2급011">#REF!</definedName>
    <definedName name="시험관련산업기사_2급012">#REF!</definedName>
    <definedName name="시험관련산업기사_2급982">#REF!</definedName>
    <definedName name="시험관련산업기사_2급991">#REF!</definedName>
    <definedName name="시험관련산업기사_2급992">#REF!</definedName>
    <definedName name="시험보조수">#REF!</definedName>
    <definedName name="시험보조수001">#REF!</definedName>
    <definedName name="시험보조수002">#REF!</definedName>
    <definedName name="시험보조수011">#REF!</definedName>
    <definedName name="시험보조수012">#REF!</definedName>
    <definedName name="시험보조수982">#REF!</definedName>
    <definedName name="시험보조수991">#REF!</definedName>
    <definedName name="시험보조수992">#REF!</definedName>
    <definedName name="시험비">#REF!</definedName>
    <definedName name="시험비__토목">#REF!</definedName>
    <definedName name="시험비_토목">#REF!</definedName>
    <definedName name="시험비토목">#REF!</definedName>
    <definedName name="식재">[305]코드표!$A$1:$F$65536</definedName>
    <definedName name="식재공사97">#REF!</definedName>
    <definedName name="식재단가">#REF!</definedName>
    <definedName name="식재단가1">#REF!</definedName>
    <definedName name="식재일위">#REF!</definedName>
    <definedName name="신">#REF!</definedName>
    <definedName name="신궁1육교">[189]내역!#REF!</definedName>
    <definedName name="신궁2육교">[189]내역!#REF!</definedName>
    <definedName name="신노임">#REF!</definedName>
    <definedName name="신설">OFFSET([118]참조!$X$2,0,0,COUNTA([118]참조!$X$1:$X$65536),1)</definedName>
    <definedName name="신설단가">#REF!</definedName>
    <definedName name="신설신설">#REF!</definedName>
    <definedName name="신성">#REF!</definedName>
    <definedName name="신성감">#REF!</definedName>
    <definedName name="신소">'[171]#REF'!#REF!</definedName>
    <definedName name="신진공사">#REF!</definedName>
    <definedName name="신진자금">#REF!</definedName>
    <definedName name="신축공사" hidden="1">{"'단계별시설공사비'!$A$3:$K$51"}</definedName>
    <definedName name="신축이음각도">#REF!</definedName>
    <definedName name="신축이음갯수">#REF!</definedName>
    <definedName name="신축장치">#REF!</definedName>
    <definedName name="신한경비">#REF!</definedName>
    <definedName name="신호">[306]인건비!$B$23</definedName>
    <definedName name="신호기">#N/A</definedName>
    <definedName name="신호기1">[0]!신호기1</definedName>
    <definedName name="신호기용공배관">[203]!돌아가기</definedName>
    <definedName name="신호등">'[307]일위대가(가설)'!#REF!</definedName>
    <definedName name="신희">#REF!</definedName>
    <definedName name="실간접노무비">#REF!</definedName>
    <definedName name="실경비">#REF!</definedName>
    <definedName name="실내장식">'[173]건축-물가변동'!#REF!</definedName>
    <definedName name="실노무비">#REF!</definedName>
    <definedName name="실도급경비">#REF!</definedName>
    <definedName name="실도급비">#REF!</definedName>
    <definedName name="실사급재료비">#REF!</definedName>
    <definedName name="실이윤">#REF!</definedName>
    <definedName name="실일반관리비">#REF!</definedName>
    <definedName name="실적단가">#REF!</definedName>
    <definedName name="실적대가">#REF!</definedName>
    <definedName name="실전기노임">#REF!</definedName>
    <definedName name="실지수_기호">#REF!</definedName>
    <definedName name="실지입재료비">#REF!</definedName>
    <definedName name="실직접노무비">#REF!</definedName>
    <definedName name="실편백10노무">#REF!</definedName>
    <definedName name="실편백10재료">#REF!</definedName>
    <definedName name="실편백15노무">#REF!</definedName>
    <definedName name="실편백15재료">#REF!</definedName>
    <definedName name="실품">[308]간접!#REF!</definedName>
    <definedName name="실행">#REF!</definedName>
    <definedName name="실행2" hidden="1">#REF!</definedName>
    <definedName name="실행내역서">#REF!</definedName>
    <definedName name="실행예산">#REF!</definedName>
    <definedName name="실회사경비">#REF!</definedName>
    <definedName name="심선">OFFSET([118]참조!$Z$2,0,0,COUNTA([118]참조!$Z$1:$Z$65536),1)</definedName>
    <definedName name="심우">#REF!</definedName>
    <definedName name="심우을">#REF!</definedName>
    <definedName name="써비스콘1">[9]종합기별!$AG$10</definedName>
    <definedName name="써비스콘2">[9]종합기별!$AG$13</definedName>
    <definedName name="써비스콘3">[9]종합기별!$AG$16</definedName>
    <definedName name="써비스콘4">[9]종합기별!$AG$19</definedName>
    <definedName name="써콘시설">[9]노무비명세서!$AE$53</definedName>
    <definedName name="씨">#REF!</definedName>
    <definedName name="씨그마ck">#REF!</definedName>
    <definedName name="씨그마y">#REF!</definedName>
    <definedName name="ㅇ">#REF!</definedName>
    <definedName name="ㅇ1200">#REF!</definedName>
    <definedName name="ㅇ191">#REF!</definedName>
    <definedName name="ㅇ227">#REF!</definedName>
    <definedName name="ㅇ32">#REF!</definedName>
    <definedName name="ㅇ560">#REF!</definedName>
    <definedName name="ㅇㄱ1">#REF!</definedName>
    <definedName name="ㅇㄴㄹㄴㄷㄹㄴㄹㅇㄻㄵㄷㄺ">#REF!</definedName>
    <definedName name="ㅇㄴㄹㄴㄹㄴㅇㄹㅈㄷㄹ">#REF!</definedName>
    <definedName name="ㅇㄴㄹㄴㅇ" hidden="1">{#N/A,"수불부",FALSE,"사급자재수불서";#N/A,"수불부",FALSE,"사급자재수불서"}</definedName>
    <definedName name="ㅇㄴㄹㄴㅇㄹ">#N/A</definedName>
    <definedName name="ㅇㄴㄹㄴㅇㄹㄴㅇㄹ" hidden="1">#REF!</definedName>
    <definedName name="ㅇㄴㄹㄹ">[1]EP0618!#REF!</definedName>
    <definedName name="ㅇㄴㄻㅇㄻㄴㄹㅇㅁㄴㅇㄹ" hidden="1">{"'용역비'!$A$4:$C$8"}</definedName>
    <definedName name="ㅇㄴㄻㅎㅈㄷㅈㄷㄴ" hidden="1">{"'Sheet1'!$D$19","'Sheet1'!$B$22:$E$22"}</definedName>
    <definedName name="ㅇㄴㅁ" hidden="1">[309]실행철강하도!$A$1:$A$4</definedName>
    <definedName name="ㅇㄴㅁㄹㅇㄻㅇㄹㄴㅇ" hidden="1">{#N/A,"수불부",FALSE,"사급자재수불서";#N/A,"수불부",FALSE,"사급자재수불서"}</definedName>
    <definedName name="ㅇ나리">#REF!</definedName>
    <definedName name="ㅇ남러이">#REF!</definedName>
    <definedName name="ㅇ낯ㅍ">#REF!</definedName>
    <definedName name="ㅇ널">#REF!</definedName>
    <definedName name="ㅇ닐">#REF!</definedName>
    <definedName name="ㅇㄶㄹㄷㄱㄹㅈ" hidden="1">{#N/A,"수불부",FALSE,"사급자재수불서";#N/A,"수불부",FALSE,"사급자재수불서"}</definedName>
    <definedName name="ㅇㄶㄹㅇ" hidden="1">#REF!</definedName>
    <definedName name="ㅇㄶㅁㄴㄱㄷ" hidden="1">{#N/A,"수불부",FALSE,"사급자재수불서";#N/A,"수불부",FALSE,"사급자재수불서"}</definedName>
    <definedName name="ㅇㄶㅁㄷㄱㄹㅈ" hidden="1">{#N/A,"수불부",FALSE,"사급자재수불서";#N/A,"수불부",FALSE,"사급자재수불서"}</definedName>
    <definedName name="ㅇㄷㄷ">#REF!</definedName>
    <definedName name="ㅇㄹ" hidden="1">#REF!</definedName>
    <definedName name="ㅇㄹㄴㄹㄴㅇㄹㄴ">[0]!ㅇㄹㄴㄹㄴㅇㄹㄴ</definedName>
    <definedName name="ㅇㄹㄴㅁㅎㅁㄴ" hidden="1">{#N/A,"수불부",FALSE,"사급자재수불서";#N/A,"수불부",FALSE,"사급자재수불서"}</definedName>
    <definedName name="ㅇㄹㄶㄴㅁ" hidden="1">'[263]N賃率-職'!$I$5:$I$30</definedName>
    <definedName name="ㅇㄹㄷ">[310]노무비!#REF!</definedName>
    <definedName name="ㅇㄹㄷㄷㄴㄴ" hidden="1">#REF!</definedName>
    <definedName name="ㅇㄹㄹ" hidden="1">#REF!</definedName>
    <definedName name="ㅇㄹㄹㄹㄷㄷ" hidden="1">#REF!</definedName>
    <definedName name="ㅇㄹㅀ" hidden="1">#REF!</definedName>
    <definedName name="ㅇㄹㅇ">BlankMacro1</definedName>
    <definedName name="ㅇㄹㅇㄴㄹㄴㅇ">#REF!</definedName>
    <definedName name="ㅇㄹㅇㄹ" hidden="1">#REF!</definedName>
    <definedName name="ㅇㄹ홍">#REF!</definedName>
    <definedName name="ㅇ러나ㅣ">#REF!</definedName>
    <definedName name="ㅇ러ㅣㄴ이ㅏ러ㅣ" hidden="1">{#N/A,#N/A,FALSE,"Sheet1"}</definedName>
    <definedName name="ㅇ리멍라">#REF!</definedName>
    <definedName name="ㅇㄻ">#REF!</definedName>
    <definedName name="ㅇㄻㄴㅀ" hidden="1">{#N/A,"수불부",FALSE,"사급자재수불서";#N/A,"수불부",FALSE,"사급자재수불서"}</definedName>
    <definedName name="ㅇㄻㄴㅇㄻㄴㅇㄹ" hidden="1">#REF!</definedName>
    <definedName name="ㅇㅀ">[274]내역서!#REF!</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ㅁ">#REF!</definedName>
    <definedName name="ㅇㅁㄶㄴㅇㅁㅀㅇㄴ" hidden="1">{#N/A,"수불부",FALSE,"사급자재수불서";#N/A,"수불부",FALSE,"사급자재수불서"}</definedName>
    <definedName name="ㅇㅁㄹ">#REF!</definedName>
    <definedName name="ㅇㅁㄻ" hidden="1">{#N/A,#N/A,FALSE,"Sheet1"}</definedName>
    <definedName name="ㅇㅇ">[311]을지!#REF!</definedName>
    <definedName name="ㅇㅇㄴ">[225]예산!#REF!</definedName>
    <definedName name="ㅇㅇㄹ" hidden="1">#REF!</definedName>
    <definedName name="ㅇㅇㅇ" hidden="1">#REF!</definedName>
    <definedName name="ㅇㅇㅇㅇ" hidden="1">#REF!</definedName>
    <definedName name="ㅇㅇㅇㅇㅇ">#REF!</definedName>
    <definedName name="ㅇㅇㅇㅇㅇㅇ" hidden="1">#REF!</definedName>
    <definedName name="ㅇㅇㅇㅇㅇㅇㅇ">#REF!</definedName>
    <definedName name="ㅇㅇㅇㅇㅇㅇㅇㅇㅇㅇ">#REF!</definedName>
    <definedName name="ㅇ어ㅗ">#REF!</definedName>
    <definedName name="ㅇㅈㄷㅄㅂㅈㄷㄱ" hidden="1">#REF!</definedName>
    <definedName name="ㅇ퍼ㅐㄴ">#REF!</definedName>
    <definedName name="ㅇㅎ">#REF!</definedName>
    <definedName name="ㅇㅎㅁㄴ" hidden="1">#REF!</definedName>
    <definedName name="ㅇㅎㅁㅇㅎㄴㅇㅁ" hidden="1">{#N/A,"수불부",FALSE,"사급자재수불서";#N/A,"수불부",FALSE,"사급자재수불서"}</definedName>
    <definedName name="ㅇ호" hidden="1">{"'용역비'!$A$4:$C$8"}</definedName>
    <definedName name="ㅇ호ㅓ" hidden="1">{"'용역비'!$A$4:$C$8"}</definedName>
    <definedName name="ㅇ호ㅓㅇㅎ" hidden="1">{"'용역비'!$A$4:$C$8"}</definedName>
    <definedName name="ㅇ호ㅓㅇ호ㅓ" hidden="1">{"'용역비'!$A$4:$C$8"}</definedName>
    <definedName name="ㅇ호ㅓㅎ" hidden="1">{"'용역비'!$A$4:$C$8"}</definedName>
    <definedName name="ㅇ호ㅓ호ㅓ" hidden="1">{"'용역비'!$A$4:$C$8"}</definedName>
    <definedName name="아">BlankMacro1</definedName>
    <definedName name="아가">[191]물가대비표!#REF!</definedName>
    <definedName name="아나라니리다">#REF!</definedName>
    <definedName name="아늘믿">BlankMacro1</definedName>
    <definedName name="아니">BlankMacro1</definedName>
    <definedName name="아니오">BlankMacro1</definedName>
    <definedName name="아니요">#REF!</definedName>
    <definedName name="아다">BlankMacro1</definedName>
    <definedName name="아디">BlankMacro1</definedName>
    <definedName name="아러">#REF!</definedName>
    <definedName name="아러ㅏ">#REF!</definedName>
    <definedName name="아리랑">'[312]배관배선 단가조사'!$A$3:$P$190</definedName>
    <definedName name="아리랑2">[312]일위대가!$A$1:$P$990</definedName>
    <definedName name="아리랑3">[312]일위대가!$A$1:$O$1918</definedName>
    <definedName name="아리랑4">[312]일위대가집계!$A$1:$L$81</definedName>
    <definedName name="아부루가">{#N/A,#N/A,FALSE,"2~8번"}</definedName>
    <definedName name="아서">BlankMacro1</definedName>
    <definedName name="아세치렌">[313]단가!#REF!</definedName>
    <definedName name="아세치렌1">#REF!</definedName>
    <definedName name="아세치렌2">'[314]쇠(1)'!#REF!</definedName>
    <definedName name="아세치렌4">#REF!</definedName>
    <definedName name="아세틸렌">[210]물가대비표!#REF!</definedName>
    <definedName name="아스콘_기층_포설">#REF!</definedName>
    <definedName name="아스콘_포장깨기">#REF!</definedName>
    <definedName name="아스콘_포장절단">#REF!</definedName>
    <definedName name="아스콘_표층_포설">#REF!</definedName>
    <definedName name="아스콘기층포설">#REF!</definedName>
    <definedName name="아스콘수량">#REF!</definedName>
    <definedName name="아스콘포장">#REF!</definedName>
    <definedName name="아스콘포장깨기">#REF!</definedName>
    <definedName name="아스콘포장절단">#REF!</definedName>
    <definedName name="아스콘표층포설">#REF!</definedName>
    <definedName name="아스타일공">#REF!</definedName>
    <definedName name="아스팔트">#REF!</definedName>
    <definedName name="아스팔트_운반">#REF!</definedName>
    <definedName name="아스팔트운반">#REF!</definedName>
    <definedName name="아연도전선관">#REF!</definedName>
    <definedName name="아왜나무12노무">#REF!</definedName>
    <definedName name="아왜나무12재료">#REF!</definedName>
    <definedName name="아왜나무H2.5">#REF!</definedName>
    <definedName name="아이">#REF!</definedName>
    <definedName name="아이디">#REF!,#REF!</definedName>
    <definedName name="아이야">#REF!</definedName>
    <definedName name="아ㅓㅣㅏㄴ">#REF!</definedName>
    <definedName name="아ㅣㅓ">#REF!</definedName>
    <definedName name="안">#REF!</definedName>
    <definedName name="안___전__점__검__비">#REF!</definedName>
    <definedName name="안미옥">#REF!</definedName>
    <definedName name="안미옥2">#REF!</definedName>
    <definedName name="안성천2교">[189]내역!#REF!</definedName>
    <definedName name="안전">[190]명세서!#REF!</definedName>
    <definedName name="안전공사">OFFSET([193]입력!$J$2,0,0,COUNTA([193]입력!$J$1:$J$65536),1)</definedName>
    <definedName name="안전관리비">#REF!</definedName>
    <definedName name="안전관리비요율">#REF!</definedName>
    <definedName name="안전관리비표">#REF!</definedName>
    <definedName name="안중보도육교">[189]내역!#REF!</definedName>
    <definedName name="알d">#REF!</definedName>
    <definedName name="알지">#REF!</definedName>
    <definedName name="알파1">#REF!</definedName>
    <definedName name="알파2">#REF!</definedName>
    <definedName name="암__거">#REF!</definedName>
    <definedName name="암거">#REF!</definedName>
    <definedName name="암거_날개벽">#REF!</definedName>
    <definedName name="암거구체_재료_수량산출__1">#REF!</definedName>
    <definedName name="암거구체_토공_수량산출__2">#REF!</definedName>
    <definedName name="암거날개벽">#REF!</definedName>
    <definedName name="암거날개벽_재료_및_토공_수량산출__1">#REF!</definedName>
    <definedName name="암라ㅣ">{#N/A,#N/A,FALSE,"2~8번"}</definedName>
    <definedName name="암타이1">[9]종합기별!$I$10</definedName>
    <definedName name="암타이2">[9]종합기별!$I$13</definedName>
    <definedName name="암타이3">[9]종합기별!$I$16</definedName>
    <definedName name="암타이4">[9]종합기별!$I$19</definedName>
    <definedName name="압연프로">#REF!</definedName>
    <definedName name="압착터미널">[315]전기단가조사서!#REF!</definedName>
    <definedName name="앙카">OFFSET([118]참조!$AT$2,0,0,COUNTA([118]참조!$AT$1:$AT$65536),1)</definedName>
    <definedName name="애머ㅏㄹ">#REF!</definedName>
    <definedName name="앨c">#REF!</definedName>
    <definedName name="앨e">#REF!</definedName>
    <definedName name="앵커볼트">#REF!</definedName>
    <definedName name="야">#REF!</definedName>
    <definedName name="약">#REF!</definedName>
    <definedName name="양생경비">#REF!</definedName>
    <definedName name="양생공">#REF!</definedName>
    <definedName name="양생노무비">#REF!</definedName>
    <definedName name="양생재료비">#REF!</definedName>
    <definedName name="양식">#REF!</definedName>
    <definedName name="양재승2222222" hidden="1">[316]차액보증!#REF!</definedName>
    <definedName name="어" hidden="1">{"'용역비'!$A$4:$C$8"}</definedName>
    <definedName name="어라">#REF!</definedName>
    <definedName name="어랑너ㅣㄹㄴㅇ" hidden="1">{#N/A,"수불부",FALSE,"사급자재수불서";#N/A,"수불부",FALSE,"사급자재수불서"}</definedName>
    <definedName name="어쭈구리">#REF!</definedName>
    <definedName name="어ㅏ">#REF!</definedName>
    <definedName name="억이상" hidden="1">{#N/A,#N/A,FALSE,"2~8번"}</definedName>
    <definedName name="업_태">#REF!</definedName>
    <definedName name="업체" hidden="1">#REF!</definedName>
    <definedName name="업체3">#REF!</definedName>
    <definedName name="업체단가">[317]자재단가!$A$6:$M$156</definedName>
    <definedName name="없음">[94]변경집계표!#REF!</definedName>
    <definedName name="엑설">#REF!</definedName>
    <definedName name="엔지">#REF!</definedName>
    <definedName name="여과지동">[28]선로정수계산!$F$3:$AS$80</definedName>
    <definedName name="여름">#REF!</definedName>
    <definedName name="여비">#REF!</definedName>
    <definedName name="여비교통통신비">#REF!</definedName>
    <definedName name="여비통신교통비">#REF!</definedName>
    <definedName name="여수곡변전실동력설비공사">#REF!</definedName>
    <definedName name="여유">#REF!</definedName>
    <definedName name="여입">[318]data!$A$1:$F$1193</definedName>
    <definedName name="역_T형옹벽_개소별명세">#REF!</definedName>
    <definedName name="역_T형옹벽_수량집계">#REF!</definedName>
    <definedName name="역L형옹벽">#REF!</definedName>
    <definedName name="역북변전실전등및전열설비공사">#REF!</definedName>
    <definedName name="역북변전실접지설비공사">#REF!</definedName>
    <definedName name="연___마___공">#REF!</definedName>
    <definedName name="연결부하">#REF!</definedName>
    <definedName name="연동연선1">[9]종합기별!$AH$10</definedName>
    <definedName name="연동연선2">[9]종합기별!$AH$13</definedName>
    <definedName name="연동연선3">[9]종합기별!$AH$16</definedName>
    <definedName name="연동연선4">[9]종합기별!$AH$19</definedName>
    <definedName name="연마공">#REF!</definedName>
    <definedName name="연마공001">#REF!</definedName>
    <definedName name="연마공002">#REF!</definedName>
    <definedName name="연마공011">#REF!</definedName>
    <definedName name="연마공012">#REF!</definedName>
    <definedName name="연마공982">#REF!</definedName>
    <definedName name="연마공991">#REF!</definedName>
    <definedName name="연마공992">#REF!</definedName>
    <definedName name="연벚물량">[0]!연벚물량</definedName>
    <definedName name="연봉">'[242]인원계획-미화'!#REF!</definedName>
    <definedName name="연습"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연습9">#REF!</definedName>
    <definedName name="연습99">#REF!</definedName>
    <definedName name="연암">#REF!</definedName>
    <definedName name="연장">#REF!</definedName>
    <definedName name="연접">[0]!연접</definedName>
    <definedName name="연접도움말">[203]!연접도움말</definedName>
    <definedName name="연접물량">#N/A</definedName>
    <definedName name="연합회">#REF!</definedName>
    <definedName name="염색기술3" hidden="1">{#N/A,#N/A,TRUE,"손익보고"}</definedName>
    <definedName name="영동보수기지">#REF!</definedName>
    <definedName name="영산홍">#REF!</definedName>
    <definedName name="영산홍H0.3">#REF!</definedName>
    <definedName name="영상내역">#REF!</definedName>
    <definedName name="영시스템" hidden="1">[319]수량산출!#REF!</definedName>
    <definedName name="영종12C">'[85]5차설계'!#REF!</definedName>
    <definedName name="영종17C">'[85]5차설계'!#REF!</definedName>
    <definedName name="영종17C12C">'[85]5차설계'!#REF!</definedName>
    <definedName name="영종2WAY">'[85]5차설계'!#REF!</definedName>
    <definedName name="영종4WAY">'[85]5차설계'!#REF!</definedName>
    <definedName name="영종조가선">'[85]5차설계'!#REF!</definedName>
    <definedName name="예">BlankMacro1</definedName>
    <definedName name="예가율">[228]변경품셈총괄!$U$10</definedName>
    <definedName name="예산" hidden="1">{#N/A,#N/A,TRUE,"손익보고"}</definedName>
    <definedName name="예산내역입니다">[320]터널조도!$AR$19:$AT$25</definedName>
    <definedName name="예산서">#REF!</definedName>
    <definedName name="예예예">BlankMacro1</definedName>
    <definedName name="예제_데이터">#REF!</definedName>
    <definedName name="오">BlankMacro1</definedName>
    <definedName name="오라1">#REF!</definedName>
    <definedName name="오수1호맨홀">[321]터파기및재료!#REF!</definedName>
    <definedName name="오수공">#REF!</definedName>
    <definedName name="오수관단위수량">[321]터파기및재료!#REF!</definedName>
    <definedName name="오수관로높이">[321]터파기및재료!#REF!</definedName>
    <definedName name="오수맨홀높이">[321]터파기및재료!#REF!</definedName>
    <definedName name="오오">#REF!</definedName>
    <definedName name="오오오">#REF!</definedName>
    <definedName name="오케이">#REF!</definedName>
    <definedName name="옥내외">OFFSET([118]참조!$BG$2,0,0,COUNTA([118]참조!$BG$1:$BG$65536),1)</definedName>
    <definedName name="옥외1">#REF!</definedName>
    <definedName name="옥외2">#REF!</definedName>
    <definedName name="옥외3">#REF!</definedName>
    <definedName name="옥외4">#REF!</definedName>
    <definedName name="옥외5">#REF!</definedName>
    <definedName name="옥외6">#REF!</definedName>
    <definedName name="옥외7">#REF!</definedName>
    <definedName name="옥외8">#REF!</definedName>
    <definedName name="옥외등철거공구손료">#REF!</definedName>
    <definedName name="옥외등철거공비">#REF!</definedName>
    <definedName name="옥외수량1">#REF!</definedName>
    <definedName name="옥외수량2">#REF!</definedName>
    <definedName name="옥외수량3">#REF!</definedName>
    <definedName name="옥외수량4">#REF!</definedName>
    <definedName name="옥외수량5">#REF!</definedName>
    <definedName name="옥외수량6">#REF!</definedName>
    <definedName name="옥외수량7">#REF!</definedName>
    <definedName name="옥외수량8">#REF!</definedName>
    <definedName name="옥외접지">[9]노무비명세서!$AE$54</definedName>
    <definedName name="옥향H0.5">#REF!</definedName>
    <definedName name="올_간노">#REF!</definedName>
    <definedName name="올_재">#REF!</definedName>
    <definedName name="올_직노">#REF!</definedName>
    <definedName name="옹" hidden="1">{#N/A,#N/A,FALSE,"골재소요량";#N/A,#N/A,FALSE,"골재소요량"}</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되">#REF!</definedName>
    <definedName name="옹벽" hidden="1">{#N/A,#N/A,FALSE,"혼합골재"}</definedName>
    <definedName name="옹벽공">#REF!</definedName>
    <definedName name="옹벽공사">#REF!</definedName>
    <definedName name="옹벽공집계표">#REF!</definedName>
    <definedName name="옹벽단위" hidden="1">{#N/A,#N/A,FALSE,"골재소요량";#N/A,#N/A,FALSE,"골재소요량"}</definedName>
    <definedName name="옹벽단위수량" hidden="1">{#N/A,#N/A,FALSE,"혼합골재"}</definedName>
    <definedName name="옹벽수량집계표" hidden="1">{#N/A,#N/A,FALSE,"2~8번"}</definedName>
    <definedName name="옹벽수량집계표총괄"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지1">#REF!</definedName>
    <definedName name="옹지2">#REF!</definedName>
    <definedName name="옹지3">#REF!</definedName>
    <definedName name="옹터">#REF!</definedName>
    <definedName name="옹합">#REF!</definedName>
    <definedName name="완공1">[10]직재!#REF!</definedName>
    <definedName name="완공2">[10]직재!#REF!</definedName>
    <definedName name="완공3" hidden="1">#REF!</definedName>
    <definedName name="완성구성">#REF!</definedName>
    <definedName name="왕">[51]내역서!#REF!</definedName>
    <definedName name="왕벚나무">#REF!</definedName>
    <definedName name="왕벚나무H4.5">#REF!</definedName>
    <definedName name="왕자님">#REF!</definedName>
    <definedName name="왜성도라지">#REF!</definedName>
    <definedName name="외등">#REF!</definedName>
    <definedName name="외벽">#REF!</definedName>
    <definedName name="외주산출" hidden="1">{"'용역비'!$A$4:$C$8"}</definedName>
    <definedName name="외주집계" hidden="1">{"'용역비'!$A$4:$C$8"}</definedName>
    <definedName name="외피접속">[9]노무비명세서!$AE$33</definedName>
    <definedName name="외함단가">#REF!</definedName>
    <definedName name="외함업체견적">#REF!</definedName>
    <definedName name="외함원가">#REF!</definedName>
    <definedName name="외함원가산츨">#REF!</definedName>
    <definedName name="외함할증율">#REF!</definedName>
    <definedName name="요금">#REF!</definedName>
    <definedName name="요율">OFFSET([193]입력!$R$2,0,0,COUNTA([193]입력!$R$1:$R$65536),1)</definedName>
    <definedName name="용">[322]가격3!#REF!</definedName>
    <definedName name="용1">[323]가격3!#REF!</definedName>
    <definedName name="용량">#REF!</definedName>
    <definedName name="용저">#REF!</definedName>
    <definedName name="용접">#REF!</definedName>
    <definedName name="용접1">[324]가격3!#REF!</definedName>
    <definedName name="용접200경비">#REF!</definedName>
    <definedName name="용접3">#REF!</definedName>
    <definedName name="용접300경비">#REF!</definedName>
    <definedName name="용접4">#REF!</definedName>
    <definedName name="용접공">'[197]기계경비(시간당)'!$D$13</definedName>
    <definedName name="용접공_일반">#REF!</definedName>
    <definedName name="용접공_일반001">#REF!</definedName>
    <definedName name="용접공_일반002">#REF!</definedName>
    <definedName name="용접공_일반011">#REF!</definedName>
    <definedName name="용접공_일반012">#REF!</definedName>
    <definedName name="용접공_일반982">#REF!</definedName>
    <definedName name="용접공_일반991">#REF!</definedName>
    <definedName name="용접공_일반992">#REF!</definedName>
    <definedName name="용접공_철도">#REF!</definedName>
    <definedName name="용접공_철도001">#REF!</definedName>
    <definedName name="용접공_철도002">#REF!</definedName>
    <definedName name="용접공_철도011">#REF!</definedName>
    <definedName name="용접공_철도012">#REF!</definedName>
    <definedName name="용접공_철도982">#REF!</definedName>
    <definedName name="용접공_철도991">#REF!</definedName>
    <definedName name="용접공_철도992">#REF!</definedName>
    <definedName name="용접기손료">[210]물가대비표!#REF!</definedName>
    <definedName name="용접대">[322]가격3!#REF!</definedName>
    <definedName name="용접대1">[323]가격3!#REF!</definedName>
    <definedName name="용접봉">#REF!</definedName>
    <definedName name="용접봉1">[325]가격3!#REF!</definedName>
    <definedName name="용접봉16">[210]물가대비표!#REF!</definedName>
    <definedName name="용접봉2">[325]가격3!#REF!</definedName>
    <definedName name="용접봉3">[326]가격3!#REF!</definedName>
    <definedName name="용접봉4">'[314]가격(3)'!#REF!</definedName>
    <definedName name="용접봉을">#REF!</definedName>
    <definedName name="용접봉이">#REF!</definedName>
    <definedName name="용접식_이음">#REF!</definedName>
    <definedName name="용접이">[327]가격3!#REF!</definedName>
    <definedName name="우로복사">[38]!우로복사</definedName>
    <definedName name="우물통_굴착토사">#REF!</definedName>
    <definedName name="우물통굴착_리핑암">#REF!</definedName>
    <definedName name="우물통굴착_발파암">#REF!</definedName>
    <definedName name="우산기자재비">#REF!</definedName>
    <definedName name="우성공사">#REF!</definedName>
    <definedName name="우수">#REF!</definedName>
    <definedName name="우수공">#REF!</definedName>
    <definedName name="우수관수량산출">#REF!</definedName>
    <definedName name="우천설치비">#REF!</definedName>
    <definedName name="운">#REF!</definedName>
    <definedName name="운반">'[173]건축-물가변동'!#REF!</definedName>
    <definedName name="운반2">[153]총괄집계표!#REF!</definedName>
    <definedName name="운반거리계수">#REF!</definedName>
    <definedName name="운반구간">[193]을부담운반비!$D$5</definedName>
    <definedName name="운반비">[193]설계산출기초!$G$7</definedName>
    <definedName name="운반비경비10">[296]운반비!$K$38</definedName>
    <definedName name="운반비경비15">[296]운반비!$K$39</definedName>
    <definedName name="운반비경비20">[296]운반비!$K$40</definedName>
    <definedName name="운반비경비25">[296]운반비!$K$41</definedName>
    <definedName name="운반비경비30">[296]운반비!$K$42</definedName>
    <definedName name="운반비노무비10">[296]운반비!$G$38</definedName>
    <definedName name="운반비노무비15">[296]운반비!$G$39</definedName>
    <definedName name="운반비노무비20">[296]운반비!$G$40</definedName>
    <definedName name="운반비노무비25">[296]운반비!$G$41</definedName>
    <definedName name="운반비노무비30">[296]운반비!$G$42</definedName>
    <definedName name="운반비재료비10">[296]운반비!$I$38</definedName>
    <definedName name="운반비재료비15">[296]운반비!$I$39</definedName>
    <definedName name="운반비재료비20">[296]운반비!$I$40</definedName>
    <definedName name="운반비재료비25">[296]운반비!$I$41</definedName>
    <definedName name="운반비재료비30">[296]운반비!$I$42</definedName>
    <definedName name="운반비합계">[174]준공정산!#REF!</definedName>
    <definedName name="운반산출">#REF!</definedName>
    <definedName name="운송">#REF!</definedName>
    <definedName name="운잔">[153]총괄집계표!#REF!</definedName>
    <definedName name="운전">#REF!</definedName>
    <definedName name="운전기사">[328]인건비!$B$13</definedName>
    <definedName name="운전사">#REF!</definedName>
    <definedName name="운전사_기계">#REF!</definedName>
    <definedName name="운전사_기계001">#REF!</definedName>
    <definedName name="운전사_기계002">#REF!</definedName>
    <definedName name="운전사_기계011">#REF!</definedName>
    <definedName name="운전사_기계012">#REF!</definedName>
    <definedName name="운전사_기계982">#REF!</definedName>
    <definedName name="운전사_기계991">#REF!</definedName>
    <definedName name="운전사_기계992">#REF!</definedName>
    <definedName name="운전사_운반">'[197]기계경비(시간당)'!$D$7</definedName>
    <definedName name="운전사_운반차">#REF!</definedName>
    <definedName name="운전사_운반차001">#REF!</definedName>
    <definedName name="운전사_운반차002">#REF!</definedName>
    <definedName name="운전사_운반차011">#REF!</definedName>
    <definedName name="운전사_운반차012">#REF!</definedName>
    <definedName name="운전사_운반차982">#REF!</definedName>
    <definedName name="운전사_운반차991">#REF!</definedName>
    <definedName name="운전사_운반차992">#REF!</definedName>
    <definedName name="운전사기계">#REF!</definedName>
    <definedName name="운전사일반">#REF!</definedName>
    <definedName name="운전조">#REF!</definedName>
    <definedName name="운전조수">#REF!</definedName>
    <definedName name="운진">#REF!</definedName>
    <definedName name="울타리공사">#REF!</definedName>
    <definedName name="워">#REF!</definedName>
    <definedName name="원">#REF!</definedName>
    <definedName name="원_가_계_산_서">#REF!</definedName>
    <definedName name="원가" hidden="1">{#N/A,#N/A,FALSE,"운반시간"}</definedName>
    <definedName name="원가1">BlankMacro1</definedName>
    <definedName name="원가가가가가가">#REF!</definedName>
    <definedName name="원가계">#REF!</definedName>
    <definedName name="원가계산">#REF!</definedName>
    <definedName name="원가계산1">[329]자재단가!$A$6:$M$156</definedName>
    <definedName name="원가계산명">#REF!</definedName>
    <definedName name="원가계산서">[330]자재단가!$A$6:$M$156</definedName>
    <definedName name="원가계산서2">#REF!</definedName>
    <definedName name="원각계ㅅ산">#REF!</definedName>
    <definedName name="원간노">#REF!</definedName>
    <definedName name="원경">#REF!</definedName>
    <definedName name="원길">#REF!</definedName>
    <definedName name="원길이">[331]관급!#REF!</definedName>
    <definedName name="원남내역" hidden="1">[332]실행철강하도!$A$1:$A$4</definedName>
    <definedName name="원노">#REF!</definedName>
    <definedName name="원료">#REF!</definedName>
    <definedName name="원이">#REF!</definedName>
    <definedName name="원일">#REF!</definedName>
    <definedName name="원자력계장공">#REF!</definedName>
    <definedName name="원자력계장공001">#REF!</definedName>
    <definedName name="원자력계장공002">#REF!</definedName>
    <definedName name="원자력계장공011">#REF!</definedName>
    <definedName name="원자력계장공012">#REF!</definedName>
    <definedName name="원자력계장공982">#REF!</definedName>
    <definedName name="원자력계장공991">#REF!</definedName>
    <definedName name="원자력계장공992">#REF!</definedName>
    <definedName name="원자력기계설치공">#REF!</definedName>
    <definedName name="원자력기계설치공001">#REF!</definedName>
    <definedName name="원자력기계설치공002">#REF!</definedName>
    <definedName name="원자력기계설치공011">#REF!</definedName>
    <definedName name="원자력기계설치공012">#REF!</definedName>
    <definedName name="원자력기계설치공982">#REF!</definedName>
    <definedName name="원자력기계설치공991">#REF!</definedName>
    <definedName name="원자력기계설치공992">#REF!</definedName>
    <definedName name="원자력기술자">#REF!</definedName>
    <definedName name="원자력기술자001">#REF!</definedName>
    <definedName name="원자력기술자002">#REF!</definedName>
    <definedName name="원자력기술자011">#REF!</definedName>
    <definedName name="원자력기술자012">#REF!</definedName>
    <definedName name="원자력기술자982">#REF!</definedName>
    <definedName name="원자력기술자991">#REF!</definedName>
    <definedName name="원자력기술자992">#REF!</definedName>
    <definedName name="원자력덕트공">#REF!</definedName>
    <definedName name="원자력덕트공001">#REF!</definedName>
    <definedName name="원자력덕트공002">#REF!</definedName>
    <definedName name="원자력덕트공011">#REF!</definedName>
    <definedName name="원자력덕트공012">#REF!</definedName>
    <definedName name="원자력덕트공982">#REF!</definedName>
    <definedName name="원자력덕트공991">#REF!</definedName>
    <definedName name="원자력덕트공992">#REF!</definedName>
    <definedName name="원자력배관공">#REF!</definedName>
    <definedName name="원자력배관공001">#REF!</definedName>
    <definedName name="원자력배관공002">#REF!</definedName>
    <definedName name="원자력배관공011">#REF!</definedName>
    <definedName name="원자력배관공012">#REF!</definedName>
    <definedName name="원자력배관공982">#REF!</definedName>
    <definedName name="원자력배관공991">#REF!</definedName>
    <definedName name="원자력배관공992">#REF!</definedName>
    <definedName name="원자력보온공">#REF!</definedName>
    <definedName name="원자력보온공001">#REF!</definedName>
    <definedName name="원자력보온공002">#REF!</definedName>
    <definedName name="원자력보온공011">#REF!</definedName>
    <definedName name="원자력보온공012">#REF!</definedName>
    <definedName name="원자력보온공982">#REF!</definedName>
    <definedName name="원자력보온공991">#REF!</definedName>
    <definedName name="원자력보온공992">#REF!</definedName>
    <definedName name="원자력용접공">#REF!</definedName>
    <definedName name="원자력용접공001">#REF!</definedName>
    <definedName name="원자력용접공002">#REF!</definedName>
    <definedName name="원자력용접공011">#REF!</definedName>
    <definedName name="원자력용접공012">#REF!</definedName>
    <definedName name="원자력용접공982">#REF!</definedName>
    <definedName name="원자력용접공991">#REF!</definedName>
    <definedName name="원자력용접공992">#REF!</definedName>
    <definedName name="원자력제관공">#REF!</definedName>
    <definedName name="원자력제관공001">#REF!</definedName>
    <definedName name="원자력제관공002">#REF!</definedName>
    <definedName name="원자력제관공011">#REF!</definedName>
    <definedName name="원자력제관공012">#REF!</definedName>
    <definedName name="원자력제관공982">#REF!</definedName>
    <definedName name="원자력제관공991">#REF!</definedName>
    <definedName name="원자력제관공992">#REF!</definedName>
    <definedName name="원자력케이블전공">#REF!</definedName>
    <definedName name="원자력케이블전공001">#REF!</definedName>
    <definedName name="원자력케이블전공002">#REF!</definedName>
    <definedName name="원자력케이블전공011">#REF!</definedName>
    <definedName name="원자력케이블전공012">#REF!</definedName>
    <definedName name="원자력케이블전공982">#REF!</definedName>
    <definedName name="원자력케이블전공991">#REF!</definedName>
    <definedName name="원자력케이블전공992">#REF!</definedName>
    <definedName name="원자력특별인부">#REF!</definedName>
    <definedName name="원자력특별인부001">#REF!</definedName>
    <definedName name="원자력특별인부002">#REF!</definedName>
    <definedName name="원자력특별인부011">#REF!</definedName>
    <definedName name="원자력특별인부012">#REF!</definedName>
    <definedName name="원자력특별인부982">#REF!</definedName>
    <definedName name="원자력특별인부991">#REF!</definedName>
    <definedName name="원자력특별인부992">#REF!</definedName>
    <definedName name="원자력품질관리사">#REF!</definedName>
    <definedName name="원자력품질관리사001">#REF!</definedName>
    <definedName name="원자력품질관리사002">#REF!</definedName>
    <definedName name="원자력품질관리사011">#REF!</definedName>
    <definedName name="원자력품질관리사012">#REF!</definedName>
    <definedName name="원자력품질관리사982">#REF!</definedName>
    <definedName name="원자력품질관리사991">#REF!</definedName>
    <definedName name="원자력품질관리사992">#REF!</definedName>
    <definedName name="원자력플랜트전공">#REF!</definedName>
    <definedName name="원자력플랜트전공001">#REF!</definedName>
    <definedName name="원자력플랜트전공002">#REF!</definedName>
    <definedName name="원자력플랜트전공011">#REF!</definedName>
    <definedName name="원자력플랜트전공012">#REF!</definedName>
    <definedName name="원자력플랜트전공982">#REF!</definedName>
    <definedName name="원자력플랜트전공991">#REF!</definedName>
    <definedName name="원자력플랜트전공992">#REF!</definedName>
    <definedName name="원재">#REF!</definedName>
    <definedName name="원주주분기기자재비">#REF!</definedName>
    <definedName name="원주주분기설치비">#REF!</definedName>
    <definedName name="원지반다짐">#REF!</definedName>
    <definedName name="원지입재">#REF!</definedName>
    <definedName name="원직노">#REF!</definedName>
    <definedName name="원직접노">#REF!</definedName>
    <definedName name="원파고라노">#REF!</definedName>
    <definedName name="원파고라재">#REF!</definedName>
    <definedName name="위">#REF!</definedName>
    <definedName name="위___생___공">#REF!</definedName>
    <definedName name="위1">#REF!</definedName>
    <definedName name="위병면회소">[333]원가계산서!#REF!</definedName>
    <definedName name="위병면회소2">[334]원가계산서!#REF!</definedName>
    <definedName name="위생공">#REF!</definedName>
    <definedName name="위생공001">#REF!</definedName>
    <definedName name="위생공002">#REF!</definedName>
    <definedName name="위생공011">#REF!</definedName>
    <definedName name="위생공012">#REF!</definedName>
    <definedName name="위생공982">#REF!</definedName>
    <definedName name="위생공991">#REF!</definedName>
    <definedName name="위생공992">#REF!</definedName>
    <definedName name="위치">#N/A</definedName>
    <definedName name="위탁공사비">'[335]화재 탐지 설비'!#REF!</definedName>
    <definedName name="위험표시찰1">[9]종합기별!$AB$10</definedName>
    <definedName name="위험표시찰2">[9]종합기별!$AB$13</definedName>
    <definedName name="위험표시찰3">[9]종합기별!$AB$16</definedName>
    <definedName name="위험표시찰4">[9]종합기별!$AB$19</definedName>
    <definedName name="유___리___공">#REF!</definedName>
    <definedName name="유량계심도">#REF!</definedName>
    <definedName name="유량계잔토">#REF!</definedName>
    <definedName name="유량계폭">#REF!</definedName>
    <definedName name="유량계하단">#REF!</definedName>
    <definedName name="유리">'[173]건축-물가변동'!#REF!</definedName>
    <definedName name="유리공">#REF!</definedName>
    <definedName name="유리공001">#REF!</definedName>
    <definedName name="유리공002">#REF!</definedName>
    <definedName name="유리공011">#REF!</definedName>
    <definedName name="유리공012">#REF!</definedName>
    <definedName name="유리공982">#REF!</definedName>
    <definedName name="유리공991">#REF!</definedName>
    <definedName name="유리공992">#REF!</definedName>
    <definedName name="유상진">#REF!</definedName>
    <definedName name="유승환">#REF!</definedName>
    <definedName name="유오성">#REF!</definedName>
    <definedName name="유재운">#REF!</definedName>
    <definedName name="유정숙">#REF!</definedName>
    <definedName name="유충식">#REF!</definedName>
    <definedName name="유퉁">#REF!</definedName>
    <definedName name="유형" hidden="1">{#N/A,#N/A,FALSE,"혼합골재"}</definedName>
    <definedName name="유호식">#REF!</definedName>
    <definedName name="육상면정리및청소">#REF!</definedName>
    <definedName name="율">#REF!</definedName>
    <definedName name="융착접속">[9]노무비명세서!$AE$32</definedName>
    <definedName name="은행나무">#REF!</definedName>
    <definedName name="은행나무H3.5">#REF!</definedName>
    <definedName name="을">#REF!</definedName>
    <definedName name="을1">'[30]을 1'!#REF!</definedName>
    <definedName name="을1a">'[30]을 1'!#REF!</definedName>
    <definedName name="을1b">'[30]을 1'!#REF!</definedName>
    <definedName name="을부담품목별중량계">[193]운반비산출!$E$25</definedName>
    <definedName name="을지2">BlankMacro1</definedName>
    <definedName name="을지로">#N/A</definedName>
    <definedName name="을지양식">[336]내역!#REF!</definedName>
    <definedName name="의" hidden="1">{#N/A,#N/A,FALSE,"운반시간"}</definedName>
    <definedName name="의보4">'[215]산출내역(4월)'!$BP$6:$BR$154</definedName>
    <definedName name="의보51">'[215]산출내역(5월) (2)'!$BL$6:$BN$100</definedName>
    <definedName name="이">#REF!</definedName>
    <definedName name="이______________윤">#REF!</definedName>
    <definedName name="이______전______비">#REF!</definedName>
    <definedName name="이가" hidden="1">{"'Firr(선)'!$AS$1:$AY$62","'Firr(사)'!$AS$1:$AY$62","'Firr(회)'!$AS$1:$AY$62","'Firr(선)'!$L$1:$V$62","'Firr(사)'!$L$1:$V$62","'Firr(회)'!$L$1:$V$62"}</definedName>
    <definedName name="이각지주목">#REF!</definedName>
    <definedName name="이경훈">#REF!</definedName>
    <definedName name="이공구">#REF!</definedName>
    <definedName name="이공구가설비">#REF!</definedName>
    <definedName name="이공구간접노무비">#REF!</definedName>
    <definedName name="이공구공사원가">#REF!</definedName>
    <definedName name="이공구관급">#REF!</definedName>
    <definedName name="이공구기타경비">#REF!</definedName>
    <definedName name="이공구산재보험료">#REF!</definedName>
    <definedName name="이공구안전관리비">#REF!</definedName>
    <definedName name="이공구이윤">#REF!</definedName>
    <definedName name="이공구일반관리비">#REF!</definedName>
    <definedName name="이광훈11" hidden="1">{#N/A,#N/A,FALSE,"명세표"}</definedName>
    <definedName name="이광훈15" hidden="1">{#N/A,#N/A,FALSE,"명세표"}</definedName>
    <definedName name="이광훈16" hidden="1">{#N/A,#N/A,FALSE,"명세표"}</definedName>
    <definedName name="이광훈17" hidden="1">{#N/A,#N/A,FALSE,"명세표"}</definedName>
    <definedName name="이광훈18" hidden="1">{#N/A,#N/A,FALSE,"명세표"}</definedName>
    <definedName name="이광훈2" hidden="1">{#N/A,#N/A,FALSE,"명세표"}</definedName>
    <definedName name="이광훈20" hidden="1">{#N/A,#N/A,FALSE,"명세표"}</definedName>
    <definedName name="이광훈21" hidden="1">{#N/A,#N/A,FALSE,"명세표"}</definedName>
    <definedName name="이광훈22" hidden="1">{#N/A,#N/A,FALSE,"명세표"}</definedName>
    <definedName name="이광훈23" hidden="1">{#N/A,#N/A,FALSE,"명세표"}</definedName>
    <definedName name="이광훈24" hidden="1">{#N/A,#N/A,FALSE,"명세표"}</definedName>
    <definedName name="이광훈4" hidden="1">{#N/A,#N/A,FALSE,"명세표"}</definedName>
    <definedName name="이광훈6" hidden="1">{#N/A,#N/A,FALSE,"명세표"}</definedName>
    <definedName name="이광훈7" hidden="1">{#N/A,#N/A,FALSE,"명세표"}</definedName>
    <definedName name="이광훈8" hidden="1">{#N/A,#N/A,FALSE,"명세표"}</definedName>
    <definedName name="이광훈9" hidden="1">{#N/A,#N/A,FALSE,"명세표"}</definedName>
    <definedName name="이노">#REF!</definedName>
    <definedName name="이동"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이레">#REF!</definedName>
    <definedName name="이름">#REF!</definedName>
    <definedName name="이름표" hidden="1">{#N/A,#N/A,FALSE,"단가표지"}</definedName>
    <definedName name="이릉" hidden="1">#REF!</definedName>
    <definedName name="이민상" hidden="1">[166]노임단가!#REF!</definedName>
    <definedName name="이삼">#REF!</definedName>
    <definedName name="이상">#REF!</definedName>
    <definedName name="이상홍">[0]!이상홍</definedName>
    <definedName name="이성희">#REF!</definedName>
    <definedName name="이식">#REF!</definedName>
    <definedName name="이식단가">#REF!</definedName>
    <definedName name="이식단가1">#REF!</definedName>
    <definedName name="이식일위">#REF!</definedName>
    <definedName name="이씨">#REF!</definedName>
    <definedName name="이알아">[0]!이알아</definedName>
    <definedName name="이윤">[337]!이윤</definedName>
    <definedName name="이윤1">#REF!</definedName>
    <definedName name="이윤2">[176]설계명세서!#REF!</definedName>
    <definedName name="이윤3">#REF!</definedName>
    <definedName name="이윤4">#REF!</definedName>
    <definedName name="이윤ㄱ">[234]내역서!#REF!</definedName>
    <definedName name="이윤요율">#REF!</definedName>
    <definedName name="이윤표">#REF!</definedName>
    <definedName name="이음용접소모재">#REF!</definedName>
    <definedName name="이음용접시간">#REF!</definedName>
    <definedName name="이이">#REF!</definedName>
    <definedName name="이이잉">#REF!</definedName>
    <definedName name="이재">#REF!</definedName>
    <definedName name="이전">#REF!</definedName>
    <definedName name="이종훈" hidden="1">[184]전기!$A$4:$A$163</definedName>
    <definedName name="이창채" hidden="1">{#N/A,#N/A,TRUE,"손익보고"}</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팝나무H3.5">#REF!</definedName>
    <definedName name="이형관">[192]DATE!$B$24:$B$85</definedName>
    <definedName name="이형우">#REF!</definedName>
    <definedName name="이ㅏㄴ러">#REF!</definedName>
    <definedName name="이ㅏㅓㄴ">#REF!</definedName>
    <definedName name="인">[270]철거산출근거!#REF!</definedName>
    <definedName name="인가번호">#REF!</definedName>
    <definedName name="인건비">[254]인건비!$A:$IV</definedName>
    <definedName name="인건비2">BlankMacro1</definedName>
    <definedName name="인건비산출">#REF!</definedName>
    <definedName name="인건비산출전관방송">BlankMacro1</definedName>
    <definedName name="인건비할증율">#REF!</definedName>
    <definedName name="인건비할증율A">#REF!</definedName>
    <definedName name="인공">#REF!</definedName>
    <definedName name="인공1">#REF!</definedName>
    <definedName name="인공건축">#REF!</definedName>
    <definedName name="인동덩쿨">#REF!</definedName>
    <definedName name="인력">#REF!</definedName>
    <definedName name="인력터파기">#REF!</definedName>
    <definedName name="인력품">#REF!</definedName>
    <definedName name="인류1">[9]종합기별!$K$10</definedName>
    <definedName name="인류2">[9]종합기별!$K$13</definedName>
    <definedName name="인류3">[9]종합기별!$K$16</definedName>
    <definedName name="인류4">[9]종합기별!$K$19</definedName>
    <definedName name="인사MASTER">#REF!+#REF!</definedName>
    <definedName name="인상익">BlankMacro1</definedName>
    <definedName name="인쇄">[38]!인쇄</definedName>
    <definedName name="인쇄1">[338]!인쇄1</definedName>
    <definedName name="인쇄양식">#N/A</definedName>
    <definedName name="인쇄영역">#REF!</definedName>
    <definedName name="인쇄영역2">#REF!</definedName>
    <definedName name="인원">#REF!</definedName>
    <definedName name="인입">#REF!</definedName>
    <definedName name="인입공사비">#REF!</definedName>
    <definedName name="인입벽철1">[9]종합기별!$AN$10</definedName>
    <definedName name="인입벽철2">[9]종합기별!$AN$13</definedName>
    <definedName name="인입벽철3">[9]종합기별!$AN$16</definedName>
    <definedName name="인입벽철4">[9]종합기별!$AN$19</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테리어소계">#REF!</definedName>
    <definedName name="일" hidden="1">[147]실행철강하도!$A$1:$A$4</definedName>
    <definedName name="일__반___관__리__비">#REF!</definedName>
    <definedName name="일1">#REF!</definedName>
    <definedName name="일2">#REF!</definedName>
    <definedName name="일3">#REF!</definedName>
    <definedName name="일4">#REF!</definedName>
    <definedName name="일5">#REF!</definedName>
    <definedName name="일6">#REF!</definedName>
    <definedName name="일7">#REF!</definedName>
    <definedName name="일8">#REF!</definedName>
    <definedName name="일공구가설">#REF!</definedName>
    <definedName name="일공구관급">#REF!</definedName>
    <definedName name="일공구직영비">#REF!</definedName>
    <definedName name="일대">#REF!</definedName>
    <definedName name="일련번호">#REF!</definedName>
    <definedName name="일반">[190]명세서!#REF!</definedName>
    <definedName name="일반2">[176]설계명세서!#REF!</definedName>
    <definedName name="일반관리">#REF!</definedName>
    <definedName name="일반관리비">#REF!</definedName>
    <definedName name="일반관리비1">#REF!</definedName>
    <definedName name="일반관리비3">#REF!</definedName>
    <definedName name="일반관리비4">#REF!</definedName>
    <definedName name="일반관리비요율">#REF!</definedName>
    <definedName name="일반관리비표">#REF!</definedName>
    <definedName name="일반관리율">#REF!</definedName>
    <definedName name="일반분석1">#REF!</definedName>
    <definedName name="일반통신설비">#REF!</definedName>
    <definedName name="일산가압장배관수량">#REF!</definedName>
    <definedName name="일위">#REF!</definedName>
    <definedName name="일위1">#REF!</definedName>
    <definedName name="일위11">[339]일위대가집계표!$A$3:$Q$70</definedName>
    <definedName name="일위2">#REF!,#REF!</definedName>
    <definedName name="일위단가">[340]일위단가!$A$3:$K$89</definedName>
    <definedName name="일위대가">#REF!</definedName>
    <definedName name="일위대가_">#REF!</definedName>
    <definedName name="일위대가1">#REF!</definedName>
    <definedName name="일위대가11">#REF!</definedName>
    <definedName name="일위대가2">#REF!</definedName>
    <definedName name="일위대가4">#REF!</definedName>
    <definedName name="일위대가단가">#REF!</definedName>
    <definedName name="일위대가목록">#REF!</definedName>
    <definedName name="일위대가서">#REF!,#REF!</definedName>
    <definedName name="일위대가폼">#REF!</definedName>
    <definedName name="일위대가표">#REF!</definedName>
    <definedName name="일위목록">[341]일위대가!$A$275:$L$322</definedName>
    <definedName name="일위목록2">'[16]#REF'!$A$8:$J$38</definedName>
    <definedName name="일위삭제용">[194]일위대가!#REF!</definedName>
    <definedName name="일위산출">#REF!</definedName>
    <definedName name="일위산출1">#REF!</definedName>
    <definedName name="일위수량">#REF!</definedName>
    <definedName name="일위위대가목록">#REF!</definedName>
    <definedName name="일위집계표">'[342]수배전(갑)'!#REF!</definedName>
    <definedName name="일위총괄">#REF!</definedName>
    <definedName name="일위호표">[343]일위대가!#REF!</definedName>
    <definedName name="일위호표1">#REF!</definedName>
    <definedName name="일위확인">[299]일위대가!$B$1:$N$594</definedName>
    <definedName name="일의01">[272]직노!#REF!</definedName>
    <definedName name="일이삼사">#REF!</definedName>
    <definedName name="일집" hidden="1">#REF!</definedName>
    <definedName name="임대료">'[85]5차설계'!#REF!</definedName>
    <definedName name="임시">#N/A</definedName>
    <definedName name="임시1" hidden="1">{#N/A,#N/A,FALSE,"전력간선"}</definedName>
    <definedName name="임시2" hidden="1">{#N/A,#N/A,FALSE,"전력간선"}</definedName>
    <definedName name="임원">#REF!</definedName>
    <definedName name="임율기준2005">#REF!</definedName>
    <definedName name="임직">#REF!</definedName>
    <definedName name="입고일정" hidden="1">{#N/A,#N/A,FALSE,"제목"}</definedName>
    <definedName name="입력란">#REF!</definedName>
    <definedName name="입력선택">#REF!</definedName>
    <definedName name="입력전체">#REF!</definedName>
    <definedName name="입반관리비">#REF!</definedName>
    <definedName name="입상관취부">[9]노무비명세서!$AE$61</definedName>
    <definedName name="입찰금액안" hidden="1">[344]집계표!#REF!</definedName>
    <definedName name="잉">[345]노임!$A$1:$B$17</definedName>
    <definedName name="ㅈ">#REF!</definedName>
    <definedName name="ㅈ56ㅕ" hidden="1">{"'용역비'!$A$4:$C$8"}</definedName>
    <definedName name="ㅈㄴ">[69]요율!$A$1:$A$2</definedName>
    <definedName name="ㅈㄷㄱ">[346]약품공급2!#REF!</definedName>
    <definedName name="ㅈㄷㄴㅅㅎㄱㄷ횻ㄱ" hidden="1">#REF!</definedName>
    <definedName name="ㅈㄷㄹㄴㅁㄹㅇㄹㄴㅇㄹ">#REF!</definedName>
    <definedName name="ㅈㄷㄹㄴㅇㄹ">#REF!</definedName>
    <definedName name="ㅈㄷㄹㄹㄷㄻㅈㄷㄹ">#REF!</definedName>
    <definedName name="ㅈㄷㄹㅇㄹ홓롷롷로">#REF!</definedName>
    <definedName name="ㅈㄷㄹㅈㄷㄹㅈㄷ">#REF!</definedName>
    <definedName name="ㅈㄷㄹㅊ퐇롷롷롷롤ㅇ">#REF!</definedName>
    <definedName name="ㅈㄷㄻㄴㄹㅇㅎㄹㅇㅎㄹㅇㅎ">#REF!</definedName>
    <definedName name="ㅈㄷㄻㄹㄹ">#REF!</definedName>
    <definedName name="ㅈㄷㄻㅇㄹ" hidden="1">#REF!</definedName>
    <definedName name="ㅈㄷㄻㅈ" hidden="1">#REF!</definedName>
    <definedName name="ㅈㄷㅁㄻㄹㄷㄹㄹ">#REF!</definedName>
    <definedName name="ㅈㄷㅈㄷ">#REF!</definedName>
    <definedName name="ㅈㅈ">[106]내역서!#REF!</definedName>
    <definedName name="ㅈㅈㅈ">[99]내역서!#REF!</definedName>
    <definedName name="ㅈㅈㅈㅈ" hidden="1">{#N/A,#N/A,FALSE,"전력간선"}</definedName>
    <definedName name="ㅈㅈㅈㅈㅈㅈ">[167]공사원가계산서!#REF!</definedName>
    <definedName name="자">BlankMacro1</definedName>
    <definedName name="자_트">#REF!</definedName>
    <definedName name="자1">[347]자재단가비교표!#REF!</definedName>
    <definedName name="자10">[347]자재단가비교표!#REF!</definedName>
    <definedName name="자11">[347]자재단가비교표!#REF!</definedName>
    <definedName name="자12">[347]자재단가비교표!#REF!</definedName>
    <definedName name="자13">[347]자재단가비교표!#REF!</definedName>
    <definedName name="자14">[347]자재단가비교표!#REF!</definedName>
    <definedName name="자15">[347]자재단가비교표!#REF!</definedName>
    <definedName name="자16">[347]자재단가비교표!#REF!</definedName>
    <definedName name="자17">[347]자재단가비교표!#REF!</definedName>
    <definedName name="자18">[347]자재단가비교표!#REF!</definedName>
    <definedName name="자19">[347]자재단가비교표!#REF!</definedName>
    <definedName name="자2">[347]자재단가비교표!#REF!</definedName>
    <definedName name="자20">[347]자재단가비교표!#REF!</definedName>
    <definedName name="자21">[347]자재단가비교표!#REF!</definedName>
    <definedName name="자22">[347]자재단가비교표!#REF!</definedName>
    <definedName name="자23">[347]자재단가비교표!#REF!</definedName>
    <definedName name="자24">[347]자재단가비교표!#REF!</definedName>
    <definedName name="자25">[347]자재단가비교표!#REF!</definedName>
    <definedName name="자26">[347]자재단가비교표!#REF!</definedName>
    <definedName name="자27">[347]자재단가비교표!#REF!</definedName>
    <definedName name="자28">[347]자재단가비교표!#REF!</definedName>
    <definedName name="자29">[347]자재단가비교표!#REF!</definedName>
    <definedName name="자3">[152]data!$A$1:$F$1193</definedName>
    <definedName name="자30">[347]자재단가비교표!#REF!</definedName>
    <definedName name="자31">[347]자재단가비교표!#REF!</definedName>
    <definedName name="자32">[347]자재단가비교표!#REF!</definedName>
    <definedName name="자33">[347]자재단가비교표!#REF!</definedName>
    <definedName name="자34">[347]자재단가비교표!#REF!</definedName>
    <definedName name="자35">[347]자재단가비교표!#REF!</definedName>
    <definedName name="자36">[347]자재단가비교표!#REF!</definedName>
    <definedName name="자37">[347]자재단가비교표!#REF!</definedName>
    <definedName name="자38">[347]자재단가비교표!#REF!</definedName>
    <definedName name="자39">[347]자재단가비교표!#REF!</definedName>
    <definedName name="자4">[347]자재단가비교표!#REF!</definedName>
    <definedName name="자40">[347]자재단가비교표!#REF!</definedName>
    <definedName name="자41">[347]자재단가비교표!#REF!</definedName>
    <definedName name="자42">[347]자재단가비교표!#REF!</definedName>
    <definedName name="자43">[347]자재단가비교표!#REF!</definedName>
    <definedName name="자44">[347]자재단가비교표!#REF!</definedName>
    <definedName name="자45">[347]자재단가비교표!#REF!</definedName>
    <definedName name="자46">[347]자재단가비교표!#REF!</definedName>
    <definedName name="자47">[347]자재단가비교표!#REF!</definedName>
    <definedName name="자48">[347]자재단가비교표!#REF!</definedName>
    <definedName name="자49">[347]자재단가비교표!#REF!</definedName>
    <definedName name="자5">[347]자재단가비교표!#REF!</definedName>
    <definedName name="자50">[347]자재단가비교표!#REF!</definedName>
    <definedName name="자51">[347]자재단가비교표!#REF!</definedName>
    <definedName name="자52">[347]자재단가비교표!#REF!</definedName>
    <definedName name="자53">[347]자재단가비교표!#REF!</definedName>
    <definedName name="자54">[347]자재단가비교표!#REF!</definedName>
    <definedName name="자55">[347]자재단가비교표!#REF!</definedName>
    <definedName name="자56">[347]자재단가비교표!#REF!</definedName>
    <definedName name="자57">[347]자재단가비교표!#REF!</definedName>
    <definedName name="자58">[347]자재단가비교표!#REF!</definedName>
    <definedName name="자59">[347]자재단가비교표!#REF!</definedName>
    <definedName name="자6">[347]자재단가비교표!#REF!</definedName>
    <definedName name="자60">[347]자재단가비교표!#REF!</definedName>
    <definedName name="자61">[347]자재단가비교표!#REF!</definedName>
    <definedName name="자62">[347]자재단가비교표!#REF!</definedName>
    <definedName name="자63">[347]자재단가비교표!#REF!</definedName>
    <definedName name="자64">[347]자재단가비교표!#REF!</definedName>
    <definedName name="자65">[347]자재단가비교표!#REF!</definedName>
    <definedName name="자66">[347]자재단가비교표!#REF!</definedName>
    <definedName name="자67">[347]자재단가비교표!#REF!</definedName>
    <definedName name="자68">[347]자재단가비교표!#REF!</definedName>
    <definedName name="자69">[347]자재단가비교표!#REF!</definedName>
    <definedName name="자7">[347]자재단가비교표!#REF!</definedName>
    <definedName name="자70">[347]자재단가비교표!#REF!</definedName>
    <definedName name="자71">[347]자재단가비교표!#REF!</definedName>
    <definedName name="자72">[347]자재단가비교표!#REF!</definedName>
    <definedName name="자73">[347]자재단가비교표!#REF!</definedName>
    <definedName name="자74">[347]자재단가비교표!#REF!</definedName>
    <definedName name="자75">[347]자재단가비교표!#REF!</definedName>
    <definedName name="자76">[347]자재단가비교표!#REF!</definedName>
    <definedName name="자77">[347]자재단가비교표!#REF!</definedName>
    <definedName name="자78">[347]자재단가비교표!#REF!</definedName>
    <definedName name="자79">[347]자재단가비교표!#REF!</definedName>
    <definedName name="자8">[347]자재단가비교표!#REF!</definedName>
    <definedName name="자80">[347]자재단가비교표!#REF!</definedName>
    <definedName name="자81">[347]자재단가비교표!#REF!</definedName>
    <definedName name="자9">[347]자재단가비교표!#REF!</definedName>
    <definedName name="자갈운반">#REF!</definedName>
    <definedName name="자귀나무">#REF!</definedName>
    <definedName name="자귀나무H3.0xR8">#REF!</definedName>
    <definedName name="자금수급">#REF!</definedName>
    <definedName name="자니">#REF!</definedName>
    <definedName name="자단">[233]자재단가!$A$1:$S$372</definedName>
    <definedName name="자단2">[233]자재단가!$A$1:$S$372</definedName>
    <definedName name="자동일위" hidden="1">{#N/A,#N/A,FALSE,"전열산출서"}</definedName>
    <definedName name="자동제어1차공량산출">BlankMacro1</definedName>
    <definedName name="자동화재탐지설비">#REF!</definedName>
    <definedName name="자료">[52]data!$A$1:$E$1253</definedName>
    <definedName name="자료1">#REF!</definedName>
    <definedName name="자료2">#REF!</definedName>
    <definedName name="자미" hidden="1">{#N/A,#N/A,FALSE,"명세표"}</definedName>
    <definedName name="자재">[318]data!$A$1:$F$1193</definedName>
    <definedName name="자재3">#REF!</definedName>
    <definedName name="자재공">#REF!</definedName>
    <definedName name="자재구분영역">[37]참조영역!$H$1:$H$5</definedName>
    <definedName name="자재금액합계영역">[37]참조영역!$G$1:$G$5</definedName>
    <definedName name="자재단가">#REF!</definedName>
    <definedName name="자재단가근거" hidden="1">#REF!</definedName>
    <definedName name="자재단가수정완료">[0]!자재단가수정완료</definedName>
    <definedName name="자재단가표">#REF!</definedName>
    <definedName name="자재비">#REF!</definedName>
    <definedName name="資材費">#REF!</definedName>
    <definedName name="자재수량">[348]수량산출서!$B$39:$H$111</definedName>
    <definedName name="자재집계표">#REF!</definedName>
    <definedName name="자재집계표제목">#REF!</definedName>
    <definedName name="자재코드">#REF!</definedName>
    <definedName name="작_업__반_장">#REF!</definedName>
    <definedName name="작년단가">[349]재료값!#REF!</definedName>
    <definedName name="작성">[156]전기내역서!$K$1,[156]전기내역서!$L$1:$L$65536</definedName>
    <definedName name="작성자">#REF!</definedName>
    <definedName name="작업">#REF!</definedName>
    <definedName name="작업반장">#REF!</definedName>
    <definedName name="작업반장001">#REF!</definedName>
    <definedName name="작업반장002">#REF!</definedName>
    <definedName name="작업반장011">#REF!</definedName>
    <definedName name="작업반장012">#REF!</definedName>
    <definedName name="작업반장982">#REF!</definedName>
    <definedName name="작업반장991">#REF!</definedName>
    <definedName name="작업반장992">#REF!</definedName>
    <definedName name="작업설">'[173]건축-물가변동'!#REF!</definedName>
    <definedName name="작업시간">#REF!</definedName>
    <definedName name="작전">[0]!작전</definedName>
    <definedName name="잔">#REF!</definedName>
    <definedName name="잔디">#REF!</definedName>
    <definedName name="잔디_평떼">#REF!</definedName>
    <definedName name="잔디5경">#REF!</definedName>
    <definedName name="잔디5노무">#REF!</definedName>
    <definedName name="잔디5재료">#REF!</definedName>
    <definedName name="잔자갈노">#REF!</definedName>
    <definedName name="잔자갈재">#REF!</definedName>
    <definedName name="잔토">#REF!</definedName>
    <definedName name="잔토2A">#REF!</definedName>
    <definedName name="잔토2AC">#REF!</definedName>
    <definedName name="잔토2고압">#REF!</definedName>
    <definedName name="잔토4A">#REF!</definedName>
    <definedName name="잔토4AC">#REF!</definedName>
    <definedName name="잔토4고압">#REF!</definedName>
    <definedName name="잘">[350]간접!#REF!</definedName>
    <definedName name="잠___수___부">#REF!</definedName>
    <definedName name="잠수부">#REF!</definedName>
    <definedName name="잠수부001">#REF!</definedName>
    <definedName name="잠수부002">#REF!</definedName>
    <definedName name="잠수부011">#REF!</definedName>
    <definedName name="잠수부012">#REF!</definedName>
    <definedName name="잠수부982">#REF!</definedName>
    <definedName name="잠수부991">#REF!</definedName>
    <definedName name="잠수부992">#REF!</definedName>
    <definedName name="잡석2">#REF!</definedName>
    <definedName name="잡석노">#REF!</definedName>
    <definedName name="잡석운반">#REF!</definedName>
    <definedName name="잡석재">#REF!</definedName>
    <definedName name="잡자재비">#REF!</definedName>
    <definedName name="잡자재비1">#REF!</definedName>
    <definedName name="잡자재비2">#REF!</definedName>
    <definedName name="잡자재비율">#REF!</definedName>
    <definedName name="잡재">[190]명세서!#REF!</definedName>
    <definedName name="잡철공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잣나무">#REF!</definedName>
    <definedName name="잣나무10노무">#REF!</definedName>
    <definedName name="잣나무10재료">#REF!</definedName>
    <definedName name="잣나무15노무">#REF!</definedName>
    <definedName name="잣나무15재료">#REF!</definedName>
    <definedName name="잣나무18노무">#REF!</definedName>
    <definedName name="잣나무18재료">#REF!</definedName>
    <definedName name="잣나무20노무">#REF!</definedName>
    <definedName name="잣나무20재료">#REF!</definedName>
    <definedName name="잣나무22노무">#REF!</definedName>
    <definedName name="잣나무22재료">#REF!</definedName>
    <definedName name="장1">#REF!</definedName>
    <definedName name="장동건">#REF!</definedName>
    <definedName name="장비공량">#REF!</definedName>
    <definedName name="장비단가">#REF!</definedName>
    <definedName name="장산교">#REF!</definedName>
    <definedName name="장순상">#REF!</definedName>
    <definedName name="재">[351]내역서!#REF!</definedName>
    <definedName name="재료">[190]명세서!#REF!</definedName>
    <definedName name="재료1">[176]설계명세서!#REF!</definedName>
    <definedName name="재료단가">#REF!</definedName>
    <definedName name="재료비">#REF!</definedName>
    <definedName name="재료비1">#REF!</definedName>
    <definedName name="재료비10">#REF!</definedName>
    <definedName name="재료비11">#REF!</definedName>
    <definedName name="재료비12">#REF!</definedName>
    <definedName name="재료비13">#REF!</definedName>
    <definedName name="재료비14">#REF!</definedName>
    <definedName name="재료비15">#REF!</definedName>
    <definedName name="재료비16">#REF!</definedName>
    <definedName name="재료비2">#REF!</definedName>
    <definedName name="재료비3">#REF!</definedName>
    <definedName name="재료비4">#REF!</definedName>
    <definedName name="재료비5">#REF!</definedName>
    <definedName name="재료비6">#REF!</definedName>
    <definedName name="재료비7">#REF!</definedName>
    <definedName name="재료비8">#REF!</definedName>
    <definedName name="재료비9">#REF!</definedName>
    <definedName name="재료비계">#REF!</definedName>
    <definedName name="재료비요율">#REF!</definedName>
    <definedName name="재료비합">[151]Sheet1!$I$63</definedName>
    <definedName name="재료비합계">#REF!</definedName>
    <definedName name="재료원단위1">#REF!</definedName>
    <definedName name="재료원단위산출">#REF!</definedName>
    <definedName name="재료집계3">#REF!</definedName>
    <definedName name="재료할증">#REF!</definedName>
    <definedName name="재어ㅏ">#REF!</definedName>
    <definedName name="저압">#REF!</definedName>
    <definedName name="저압반">#REF!</definedName>
    <definedName name="저압반노">#REF!</definedName>
    <definedName name="저압케이블">#REF!</definedName>
    <definedName name="저압케이블공">[63]!저압케이블공</definedName>
    <definedName name="저압케이블전공">#REF!</definedName>
    <definedName name="저압케이블전공001">#REF!</definedName>
    <definedName name="저압케이블전공002">#REF!</definedName>
    <definedName name="저압케이블전공011">#REF!</definedName>
    <definedName name="저압케이블전공012">#REF!</definedName>
    <definedName name="저압케이블전공982">#REF!</definedName>
    <definedName name="저압케이블전공991">#REF!</definedName>
    <definedName name="저압케이블전공992">#REF!</definedName>
    <definedName name="저임1">#REF!</definedName>
    <definedName name="저임2">#REF!</definedName>
    <definedName name="저임3">#REF!</definedName>
    <definedName name="저케">#REF!</definedName>
    <definedName name="적용거리">[193]을부담운반비!$D$2</definedName>
    <definedName name="적용속도">[193]을부담운반비!$D$3</definedName>
    <definedName name="적용전선">#REF!</definedName>
    <definedName name="적용전선1">#REF!</definedName>
    <definedName name="적용톤수">[193]을부담운반비!$D$1</definedName>
    <definedName name="전">#REF!</definedName>
    <definedName name="전___산___비">#REF!</definedName>
    <definedName name="전_화_번_호">#REF!</definedName>
    <definedName name="전관방송공량">[352]총괄표!#REF!</definedName>
    <definedName name="전기">#REF!</definedName>
    <definedName name="전기1" hidden="1">[353]갑지!#REF!</definedName>
    <definedName name="전기경비">[183]전기내역서!$I$1,[183]전기내역서!$J$1:$J$65536</definedName>
    <definedName name="전기공사">[189]내역!#REF!</definedName>
    <definedName name="전기공사1급">#REF!</definedName>
    <definedName name="전기공사2급">#REF!</definedName>
    <definedName name="전기공사기사">#REF!</definedName>
    <definedName name="전기공사기사_전기공사기사1급001">#REF!</definedName>
    <definedName name="전기공사기사_전기공사기사1급002">#REF!</definedName>
    <definedName name="전기공사기사_전기공사기사1급011">#REF!</definedName>
    <definedName name="전기공사기사_전기공사기사1급012">#REF!</definedName>
    <definedName name="전기공사기사_전기공사기사1급982">#REF!</definedName>
    <definedName name="전기공사기사_전기공사기사1급991">#REF!</definedName>
    <definedName name="전기공사기사_전기공사기사1급992">#REF!</definedName>
    <definedName name="전기공사기사1급">#REF!</definedName>
    <definedName name="전기공사기사2급">#REF!</definedName>
    <definedName name="전기공사물량산출집계표">#REF!</definedName>
    <definedName name="전기공사산업기사">#REF!</definedName>
    <definedName name="전기공사산업기사_전기공사기사2급001">#REF!</definedName>
    <definedName name="전기공사산업기사_전기공사기사2급002">#REF!</definedName>
    <definedName name="전기공사산업기사_전기공사기사2급011">#REF!</definedName>
    <definedName name="전기공사산업기사_전기공사기사2급012">#REF!</definedName>
    <definedName name="전기공사산업기사_전기공사기사2급982">#REF!</definedName>
    <definedName name="전기공사산업기사_전기공사기사2급991">#REF!</definedName>
    <definedName name="전기공사산업기사_전기공사기사2급992">#REF!</definedName>
    <definedName name="전기기" hidden="1">[230]내역서!#REF!</definedName>
    <definedName name="전기기사1급">64800</definedName>
    <definedName name="전기기사2급">62990</definedName>
    <definedName name="전기내역" hidden="1">{#N/A,#N/A,FALSE,"CCTV"}</definedName>
    <definedName name="전기내역서">#REF!</definedName>
    <definedName name="전기노무">[183]전기내역서!$G$1,[183]전기내역서!$H$1:$H$65536</definedName>
    <definedName name="전기마감" hidden="1">[353]갑지!#REF!</definedName>
    <definedName name="전기변경1">BlankMacro1</definedName>
    <definedName name="전기변경3">BlankMacro1</definedName>
    <definedName name="전기산출">#REF!</definedName>
    <definedName name="전기산출내역">#REF!</definedName>
    <definedName name="전기수량2">#REF!</definedName>
    <definedName name="전기실경비">#REF!</definedName>
    <definedName name="전기실관">#REF!</definedName>
    <definedName name="전기실관선">#REF!</definedName>
    <definedName name="전기실노무비">#REF!</definedName>
    <definedName name="전기실재료비">#REF!</definedName>
    <definedName name="전기실집계">#REF!</definedName>
    <definedName name="전기실총액">#REF!</definedName>
    <definedName name="전기실행">[297]내역서!#REF!</definedName>
    <definedName name="전기일위목록">[354]전기일위목록!$B$4:$K$206</definedName>
    <definedName name="전기재료">[183]전기내역서!$E$1,[183]전기내역서!$F$1:$F$65536</definedName>
    <definedName name="전기직접노무비">#REF!</definedName>
    <definedName name="전기집계">#REF!</definedName>
    <definedName name="전기집계표">#REF!</definedName>
    <definedName name="전기품">#REF!</definedName>
    <definedName name="전기합계">[183]전기내역서!$K$1,[183]전기내역서!$L$1:$L$65536</definedName>
    <definedName name="전등">[0]!전등</definedName>
    <definedName name="전등공량">#REF!</definedName>
    <definedName name="전등단가">#REF!</definedName>
    <definedName name="전등단가2">#REF!</definedName>
    <definedName name="전등수량">#REF!</definedName>
    <definedName name="전등수량2">#REF!</definedName>
    <definedName name="전등시설2">#REF!</definedName>
    <definedName name="전등신설">#REF!</definedName>
    <definedName name="전등전력">#REF!</definedName>
    <definedName name="전등중계">#REF!</definedName>
    <definedName name="전등철거단가">#REF!</definedName>
    <definedName name="전력">'[173]건축-물가변동'!#REF!</definedName>
    <definedName name="전력간선">#REF!</definedName>
    <definedName name="전력변화" hidden="1">{#N/A,#N/A,FALSE,"제목"}</definedName>
    <definedName name="전력변화FAB3" hidden="1">{#N/A,#N/A,FALSE,"제목"}</definedName>
    <definedName name="전력비">#REF!</definedName>
    <definedName name="전력삽입기">#REF!</definedName>
    <definedName name="전력중계">#REF!</definedName>
    <definedName name="전류×길이">#REF!</definedName>
    <definedName name="전류×길이의합">#REF!</definedName>
    <definedName name="전류×길이의합1">#REF!</definedName>
    <definedName name="전류길이">#REF!</definedName>
    <definedName name="전류길이의합">#REF!</definedName>
    <definedName name="전류승수">#REF!</definedName>
    <definedName name="전산">#REF!</definedName>
    <definedName name="전선">#REF!</definedName>
    <definedName name="전선_GV">#REF!</definedName>
    <definedName name="전선_HIV">#REF!</definedName>
    <definedName name="전선_IV">#REF!</definedName>
    <definedName name="전선_OW">#REF!</definedName>
    <definedName name="전선_관">[203]!전선_관</definedName>
    <definedName name="전선_콘넥타">#REF!</definedName>
    <definedName name="전선UP_DOWN">#REF!</definedName>
    <definedName name="전선관">#REF!</definedName>
    <definedName name="전선관_CD">#REF!</definedName>
    <definedName name="전선관_HI">#REF!</definedName>
    <definedName name="전선관_STEEL">#REF!</definedName>
    <definedName name="전선관_노말밴드">#REF!</definedName>
    <definedName name="전선관_파상형">#REF!</definedName>
    <definedName name="전선관_후렉_콘넥타">#REF!</definedName>
    <definedName name="전선관_후렉시블">#REF!</definedName>
    <definedName name="전선관공법">OFFSET([118]참조!$AB$2,0,0,COUNTA([118]참조!$AB$1:$AB$65536),1)</definedName>
    <definedName name="전선관부속품비">#REF!</definedName>
    <definedName name="전선랙크">#REF!</definedName>
    <definedName name="전압">OFFSET([118]참조!$AD$2,0,0,COUNTA([118]참조!$AD$1:$AD$65536),1)</definedName>
    <definedName name="전압강하가기">[203]!전압강하가기</definedName>
    <definedName name="전압강하계산서">#REF!,#REF!</definedName>
    <definedName name="전압구분">OFFSET([118]참조!$AH$2,0,0,COUNTA([118]참조!$AH$1:$AH$65536),1)</definedName>
    <definedName name="전열">#REF!</definedName>
    <definedName name="전열공량">#REF!</definedName>
    <definedName name="전열공사" hidden="1">{#N/A,#N/A,TRUE,"총괄"}</definedName>
    <definedName name="전원차단장치_내역서_03월06일_미아6동배수지_List">#REF!</definedName>
    <definedName name="전자접촉기설치">#REF!</definedName>
    <definedName name="전자접촉기설치노">#REF!</definedName>
    <definedName name="전자조합">[355]내역서!#REF!</definedName>
    <definedName name="전장">#REF!</definedName>
    <definedName name="전장품할인율">#REF!</definedName>
    <definedName name="전장품할증율">#REF!</definedName>
    <definedName name="전전주">#REF!</definedName>
    <definedName name="전주1">#REF!</definedName>
    <definedName name="전주2">#REF!</definedName>
    <definedName name="전체">#REF!</definedName>
    <definedName name="전체합계">#REF!</definedName>
    <definedName name="전화및TV공시청설비">#REF!</definedName>
    <definedName name="절_단_공">#REF!</definedName>
    <definedName name="절단A">#REF!</definedName>
    <definedName name="절단AC">#REF!</definedName>
    <definedName name="절단C">#REF!</definedName>
    <definedName name="절단경비">#REF!</definedName>
    <definedName name="절단공">#REF!</definedName>
    <definedName name="절단공001">#REF!</definedName>
    <definedName name="절단공002">#REF!</definedName>
    <definedName name="절단공011">#REF!</definedName>
    <definedName name="절단공012">#REF!</definedName>
    <definedName name="절단공982">#REF!</definedName>
    <definedName name="절단공991">#REF!</definedName>
    <definedName name="절단공992">#REF!</definedName>
    <definedName name="절단노무비">#REF!</definedName>
    <definedName name="절단잔토">#REF!</definedName>
    <definedName name="절단재료비">#REF!</definedName>
    <definedName name="절사">#REF!</definedName>
    <definedName name="절취">#REF!</definedName>
    <definedName name="절토부도수로_재료수량산출">#REF!</definedName>
    <definedName name="절토부도수로_토공수량산출">#REF!</definedName>
    <definedName name="점검">#REF!</definedName>
    <definedName name="점멸기">#REF!</definedName>
    <definedName name="점멸기입력">#N/A</definedName>
    <definedName name="점토노">#REF!</definedName>
    <definedName name="점토재">#REF!</definedName>
    <definedName name="접">#REF!</definedName>
    <definedName name="접속1">[9]종합기별!$L$10</definedName>
    <definedName name="접속2">[9]종합기별!$L$13</definedName>
    <definedName name="접속3">[9]종합기별!$L$16</definedName>
    <definedName name="접속4">[9]종합기별!$L$19</definedName>
    <definedName name="접속슬라브길이1">#REF!</definedName>
    <definedName name="접속슬라브길이2">#REF!</definedName>
    <definedName name="접속슬라브폭1">#REF!</definedName>
    <definedName name="접속슬라브폭2">#REF!</definedName>
    <definedName name="접속슬라브폭3">#REF!</definedName>
    <definedName name="접속슬라브폭4">#REF!</definedName>
    <definedName name="접속슬래브">#REF!</definedName>
    <definedName name="접속저판길이1">#REF!</definedName>
    <definedName name="접속저판길이2">#REF!</definedName>
    <definedName name="접속저판폭1">#REF!</definedName>
    <definedName name="접속저판폭2">#REF!</definedName>
    <definedName name="접속저판폭3">#REF!</definedName>
    <definedName name="접속저판폭4">#REF!</definedName>
    <definedName name="접속함체10">'[85]5차설계'!#REF!</definedName>
    <definedName name="접속후시험">[9]노무비명세서!$AE$34</definedName>
    <definedName name="접지">#REF!</definedName>
    <definedName name="접지_단자함">#REF!</definedName>
    <definedName name="접지1종합계">[72]접지1종!$S$20</definedName>
    <definedName name="접지동봉">#REF!</definedName>
    <definedName name="접지수량">[356]접지수량!$A$6:$Q$22</definedName>
    <definedName name="접지용전선">#REF!</definedName>
    <definedName name="접지장치">#REF!</definedName>
    <definedName name="접지크램프">#REF!</definedName>
    <definedName name="정">[0]!정</definedName>
    <definedName name="정간접노무비">#REF!</definedName>
    <definedName name="정거장">[0]!정거장</definedName>
    <definedName name="정경비">#REF!</definedName>
    <definedName name="정노무비">#REF!</definedName>
    <definedName name="정도급경비">#REF!</definedName>
    <definedName name="정도급경지">#REF!</definedName>
    <definedName name="정도급비">#REF!</definedName>
    <definedName name="정류기">#REF!</definedName>
    <definedName name="정모">[163]약품공급2!#REF!</definedName>
    <definedName name="정보">#REF!</definedName>
    <definedName name="정보통신" hidden="1">{"'Firr(선)'!$AS$1:$AY$62","'Firr(사)'!$AS$1:$AY$62","'Firr(회)'!$AS$1:$AY$62","'Firr(선)'!$L$1:$V$62","'Firr(사)'!$L$1:$V$62","'Firr(회)'!$L$1:$V$62"}</definedName>
    <definedName name="정보통신실">BlankMacro1</definedName>
    <definedName name="정부노임97">[357]금액내역서!$D$3:$D$10</definedName>
    <definedName name="정비공">#REF!</definedName>
    <definedName name="정사급재료비">#REF!</definedName>
    <definedName name="정산도급경비">#REF!</definedName>
    <definedName name="정산이윤">#REF!</definedName>
    <definedName name="정산일반관리비">#REF!</definedName>
    <definedName name="정의">[358]일위대가!$A$1:$N$1854</definedName>
    <definedName name="정이윤">#REF!</definedName>
    <definedName name="정일반관리비">#REF!</definedName>
    <definedName name="정전기노임">#REF!</definedName>
    <definedName name="정정">'[359]2000년1차'!#REF!</definedName>
    <definedName name="정지입재료비">#REF!</definedName>
    <definedName name="정직접노무비">#REF!</definedName>
    <definedName name="정회사경비">#REF!</definedName>
    <definedName name="제___도___사">#REF!</definedName>
    <definedName name="제_39_호표">#REF!</definedName>
    <definedName name="제1호표">#REF!</definedName>
    <definedName name="제2호표">#REF!</definedName>
    <definedName name="제3부변전실전등및전열설비공사">#REF!</definedName>
    <definedName name="제3호표">#REF!</definedName>
    <definedName name="제4호표">#REF!</definedName>
    <definedName name="제5호표">#REF!</definedName>
    <definedName name="제6호표">#REF!</definedName>
    <definedName name="제각경비">[151]Sheet1!$M$53</definedName>
    <definedName name="제각노무비">[151]Sheet1!$K$36</definedName>
    <definedName name="제각이윤">[151]Sheet1!$M$58</definedName>
    <definedName name="제각일관">[151]Sheet1!$M$56</definedName>
    <definedName name="제각재료비">[151]Sheet1!#REF!</definedName>
    <definedName name="제각직노">[151]Sheet1!$K$33</definedName>
    <definedName name="제각직접노무비">[151]Sheet1!#REF!</definedName>
    <definedName name="제각직접노무비전">[151]Sheet1!#REF!</definedName>
    <definedName name="제강">#REF!</definedName>
    <definedName name="제강프로">#REF!</definedName>
    <definedName name="제경비율">#REF!</definedName>
    <definedName name="제도사">#REF!</definedName>
    <definedName name="제도사001">#REF!</definedName>
    <definedName name="제도사002">#REF!</definedName>
    <definedName name="제도사011">#REF!</definedName>
    <definedName name="제도사012">#REF!</definedName>
    <definedName name="제도사982">#REF!</definedName>
    <definedName name="제도사991">#REF!</definedName>
    <definedName name="제도사992">#REF!</definedName>
    <definedName name="제목">#REF!</definedName>
    <definedName name="제수문" hidden="1">#REF!</definedName>
    <definedName name="제어반부표">#REF!</definedName>
    <definedName name="제어케이블">#REF!</definedName>
    <definedName name="제작간노">#REF!</definedName>
    <definedName name="제작경비">#REF!</definedName>
    <definedName name="제작공구손료">#REF!</definedName>
    <definedName name="제작노무비">#REF!</definedName>
    <definedName name="제작도급경비">#REF!</definedName>
    <definedName name="제작복리후생비">#REF!</definedName>
    <definedName name="제작본사재료비">#REF!</definedName>
    <definedName name="제작사진대">#REF!</definedName>
    <definedName name="제작산재보험료">#REF!</definedName>
    <definedName name="제작세금공과금">#REF!</definedName>
    <definedName name="제작소모품비">#REF!</definedName>
    <definedName name="제작안전관리비">#REF!</definedName>
    <definedName name="제작여비교통비">#REF!</definedName>
    <definedName name="제작운반비">#REF!</definedName>
    <definedName name="제작이윤">#REF!</definedName>
    <definedName name="제작일반관리비">#REF!</definedName>
    <definedName name="제작직노">#REF!</definedName>
    <definedName name="제작회사경비">#REF!</definedName>
    <definedName name="제조">#REF!</definedName>
    <definedName name="제조노임">'[360]N賃率-職'!#REF!</definedName>
    <definedName name="제조단가산출">#REF!</definedName>
    <definedName name="제조원가">#REF!</definedName>
    <definedName name="제조원가1">#REF!</definedName>
    <definedName name="제철__축로공">#REF!</definedName>
    <definedName name="제철축로공">#REF!</definedName>
    <definedName name="제철축로공001">#REF!</definedName>
    <definedName name="제철축로공002">#REF!</definedName>
    <definedName name="제철축로공011">#REF!</definedName>
    <definedName name="제철축로공012">#REF!</definedName>
    <definedName name="제철축로공982">#REF!</definedName>
    <definedName name="제철축로공991">#REF!</definedName>
    <definedName name="제철축로공992">#REF!</definedName>
    <definedName name="제출처">#REF!</definedName>
    <definedName name="제표">#N/A</definedName>
    <definedName name="조">#REF!</definedName>
    <definedName name="조___경___공">#REF!</definedName>
    <definedName name="조___력___공">#REF!</definedName>
    <definedName name="조___적___공">#REF!</definedName>
    <definedName name="조_림__인_부">#REF!</definedName>
    <definedName name="조_적_공">#REF!</definedName>
    <definedName name="조가선1">[9]종합기별!$H$10</definedName>
    <definedName name="조가선2">[9]종합기별!$H$13</definedName>
    <definedName name="조가선3">[9]종합기별!$H$16</definedName>
    <definedName name="조가선4">[9]종합기별!$H$19</definedName>
    <definedName name="조가선신설">[9]노무비명세서!$AE$46</definedName>
    <definedName name="조건_입력">[361]!조건_입력</definedName>
    <definedName name="조경공">#REF!</definedName>
    <definedName name="조경공001">#REF!</definedName>
    <definedName name="조경공002">#REF!</definedName>
    <definedName name="조경공011">#REF!</definedName>
    <definedName name="조경공012">#REF!</definedName>
    <definedName name="조경공982">#REF!</definedName>
    <definedName name="조경공991">#REF!</definedName>
    <definedName name="조경공992">#REF!</definedName>
    <definedName name="조경수간보호">#REF!</definedName>
    <definedName name="조경전정">#REF!</definedName>
    <definedName name="조달">[362]단가!#REF!</definedName>
    <definedName name="조달수수료">#REF!</definedName>
    <definedName name="조달수수료요율">#REF!</definedName>
    <definedName name="조도">#REF!</definedName>
    <definedName name="조도1">#REF!</definedName>
    <definedName name="조도2">#REF!</definedName>
    <definedName name="조도계산표지">[63]!조도계산표지</definedName>
    <definedName name="조도등주종류">[63]!조도등주종류</definedName>
    <definedName name="조도케이블길이">[63]!조도케이블길이</definedName>
    <definedName name="조력공">#REF!</definedName>
    <definedName name="조력공001">#REF!</definedName>
    <definedName name="조력공002">#REF!</definedName>
    <definedName name="조력공011">#REF!</definedName>
    <definedName name="조력공012">#REF!</definedName>
    <definedName name="조력공982">#REF!</definedName>
    <definedName name="조력공991">#REF!</definedName>
    <definedName name="조력공992">#REF!</definedName>
    <definedName name="조림인부">#REF!</definedName>
    <definedName name="조림인부001">#REF!</definedName>
    <definedName name="조림인부002">#REF!</definedName>
    <definedName name="조림인부011">#REF!</definedName>
    <definedName name="조림인부012">#REF!</definedName>
    <definedName name="조림인부982">#REF!</definedName>
    <definedName name="조림인부991">#REF!</definedName>
    <definedName name="조림인부992">#REF!</definedName>
    <definedName name="조명">#REF!</definedName>
    <definedName name="조명경비">#REF!</definedName>
    <definedName name="조명관">#REF!</definedName>
    <definedName name="조명관선">#REF!</definedName>
    <definedName name="조명기구">#REF!</definedName>
    <definedName name="조명기구견적">'[363]단가조사-2'!$A$472:$L$522</definedName>
    <definedName name="조명노무비">#REF!</definedName>
    <definedName name="조명배관" hidden="1">'[364]1안'!#REF!</definedName>
    <definedName name="조명설계">#REF!</definedName>
    <definedName name="조명율표">[127]조명율표!$B$4:$F$495</definedName>
    <definedName name="조명장치소계">#REF!</definedName>
    <definedName name="조명재료비">#REF!</definedName>
    <definedName name="조명총액">#REF!</definedName>
    <definedName name="조묭">#REF!</definedName>
    <definedName name="조사9909">#REF!</definedName>
    <definedName name="조사가" hidden="1">[365]입찰안!#REF!</definedName>
    <definedName name="조수">[63]!조수</definedName>
    <definedName name="조수건설">#REF!</definedName>
    <definedName name="조수야">#REF!</definedName>
    <definedName name="조수주">#REF!</definedName>
    <definedName name="조영수">#REF!</definedName>
    <definedName name="조장">#REF!</definedName>
    <definedName name="조장야">#REF!</definedName>
    <definedName name="조장주">#REF!</definedName>
    <definedName name="조적">'[173]건축-물가변동'!#REF!</definedName>
    <definedName name="조적공">#REF!</definedName>
    <definedName name="조적공001">#REF!</definedName>
    <definedName name="조적공002">#REF!</definedName>
    <definedName name="조적공011">#REF!</definedName>
    <definedName name="조적공012">#REF!</definedName>
    <definedName name="조적공982">#REF!</definedName>
    <definedName name="조적공991">#REF!</definedName>
    <definedName name="조적공992">#REF!</definedName>
    <definedName name="조적공사">#REF!</definedName>
    <definedName name="조정">#REF!</definedName>
    <definedName name="조정조정">#REF!</definedName>
    <definedName name="조조조조">BlankMacro1</definedName>
    <definedName name="조조조조좆">BlankMacro1</definedName>
    <definedName name="조차장" hidden="1">{#N/A,#N/A,FALSE,"명세표"}</definedName>
    <definedName name="조합">BlankMacro1</definedName>
    <definedName name="조합갑지">[274]내역서!#REF!</definedName>
    <definedName name="조합견적1">BlankMacro1</definedName>
    <definedName name="조합노">#REF!</definedName>
    <definedName name="조합재">#REF!</definedName>
    <definedName name="조효" hidden="1">{"'Firr(선)'!$AS$1:$AY$62","'Firr(사)'!$AS$1:$AY$62","'Firr(회)'!$AS$1:$AY$62","'Firr(선)'!$L$1:$V$62","'Firr(사)'!$L$1:$V$62","'Firr(회)'!$L$1:$V$62"}</definedName>
    <definedName name="조효석" hidden="1">{"'Firr(선)'!$AS$1:$AY$62","'Firr(사)'!$AS$1:$AY$62","'Firr(회)'!$AS$1:$AY$62","'Firr(선)'!$L$1:$V$62","'Firr(사)'!$L$1:$V$62","'Firr(회)'!$L$1:$V$62"}</definedName>
    <definedName name="종_목">#REF!</definedName>
    <definedName name="종_배_수_관__개_소_별_명_세">#REF!</definedName>
    <definedName name="종_배_수_관_수_량_집_계">#REF!</definedName>
    <definedName name="종단위">#REF!</definedName>
    <definedName name="종배수관_부설">#REF!</definedName>
    <definedName name="종배수관부설">#REF!</definedName>
    <definedName name="종시내역">#REF!</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현">BlankMacro1</definedName>
    <definedName name="주">#REF!</definedName>
    <definedName name="주___소">#REF!</definedName>
    <definedName name="주1">#REF!</definedName>
    <definedName name="주2">#REF!</definedName>
    <definedName name="주3">#REF!</definedName>
    <definedName name="주6">#REF!</definedName>
    <definedName name="주목">#REF!</definedName>
    <definedName name="주목1.0노무">#REF!</definedName>
    <definedName name="주목1.0재료">#REF!</definedName>
    <definedName name="주목10노무">#REF!</definedName>
    <definedName name="주목10재료">#REF!</definedName>
    <definedName name="주목12노무">#REF!</definedName>
    <definedName name="주목12재료">#REF!</definedName>
    <definedName name="주목H2.5">#REF!</definedName>
    <definedName name="주무대">#REF!</definedName>
    <definedName name="주변전실동력설비공사">#REF!</definedName>
    <definedName name="주변전실전등및전열설비공사">#REF!</definedName>
    <definedName name="주변전실접지설비공사">#REF!</definedName>
    <definedName name="주업체">#REF!</definedName>
    <definedName name="주영">#REF!</definedName>
    <definedName name="주영이">#REF!,#REF!,#REF!</definedName>
    <definedName name="주조">#REF!</definedName>
    <definedName name="주주노">#REF!</definedName>
    <definedName name="주주재">#REF!</definedName>
    <definedName name="주차단기">'[366]Macro(MCC)'!$C$1</definedName>
    <definedName name="주차장토공">#REF!</definedName>
    <definedName name="주택공사">#REF!</definedName>
    <definedName name="주택사업본부">#REF!</definedName>
    <definedName name="주형받침">#REF!</definedName>
    <definedName name="주형받침EA">#REF!</definedName>
    <definedName name="준공검수조서">#REF!</definedName>
    <definedName name="준공기성신청">#REF!</definedName>
    <definedName name="준공내역서">#REF!</definedName>
    <definedName name="준공년월일">#REF!</definedName>
    <definedName name="준공사진대장">#REF!</definedName>
    <definedName name="준공원가계산">#REF!</definedName>
    <definedName name="준공정리">[367]준공내역!#REF!</definedName>
    <definedName name="준공합의서">#REF!</definedName>
    <definedName name="준설선__선장">#REF!</definedName>
    <definedName name="준설선기관사">#REF!</definedName>
    <definedName name="준설선기관사001">#REF!</definedName>
    <definedName name="준설선기관사002">#REF!</definedName>
    <definedName name="준설선기관사012">#REF!</definedName>
    <definedName name="준설선기관사982">#REF!</definedName>
    <definedName name="준설선기관사991">#REF!</definedName>
    <definedName name="준설선기관사992">#REF!</definedName>
    <definedName name="준설선기관장">#REF!</definedName>
    <definedName name="준설선기관장001">#REF!</definedName>
    <definedName name="준설선기관장002">#REF!</definedName>
    <definedName name="준설선기관장011">#REF!</definedName>
    <definedName name="준설선기관장012">#REF!</definedName>
    <definedName name="준설선기관장982">#REF!</definedName>
    <definedName name="준설선기관장991">#REF!</definedName>
    <definedName name="준설선기관장992">#REF!</definedName>
    <definedName name="준설선선장">#REF!</definedName>
    <definedName name="준설선선장001">#REF!</definedName>
    <definedName name="준설선선장002">#REF!</definedName>
    <definedName name="준설선선장011">#REF!</definedName>
    <definedName name="준설선선장012">#REF!</definedName>
    <definedName name="준설선선장982">#REF!</definedName>
    <definedName name="준설선선장991">#REF!</definedName>
    <definedName name="준설선선장992">#REF!</definedName>
    <definedName name="준설선운전사">#REF!</definedName>
    <definedName name="준설선운전사001">#REF!</definedName>
    <definedName name="준설선운전사002">#REF!</definedName>
    <definedName name="준설선운전사012">#REF!</definedName>
    <definedName name="준설선운전사982">#REF!</definedName>
    <definedName name="준설선운전사991">#REF!</definedName>
    <definedName name="준설선운전사992">#REF!</definedName>
    <definedName name="준설선전기사">#REF!</definedName>
    <definedName name="준설선전기사001">#REF!</definedName>
    <definedName name="준설선전기사002">#REF!</definedName>
    <definedName name="준설선전기사012">#REF!</definedName>
    <definedName name="준설선전기사982">#REF!</definedName>
    <definedName name="준설선전기사991">#REF!</definedName>
    <definedName name="준설선전기사992">#REF!</definedName>
    <definedName name="준설설기관사011">#REF!</definedName>
    <definedName name="준설설운전기사011">#REF!</definedName>
    <definedName name="준설설운전사011">#REF!</definedName>
    <definedName name="준설설전기사011">#REF!</definedName>
    <definedName name="줄___눈___공">#REF!</definedName>
    <definedName name="줄눈공">#REF!</definedName>
    <definedName name="줄눈공001">#REF!</definedName>
    <definedName name="줄눈공002">#REF!</definedName>
    <definedName name="줄눈공011">#REF!</definedName>
    <definedName name="줄눈공012">#REF!</definedName>
    <definedName name="줄눈공982">#REF!</definedName>
    <definedName name="줄눈공991">#REF!</definedName>
    <definedName name="줄눈공992">#REF!</definedName>
    <definedName name="줄사철">#REF!</definedName>
    <definedName name="중">'[202]토사(PE)'!#REF!</definedName>
    <definedName name="중_기__조_장">#REF!</definedName>
    <definedName name="중5급">#REF!</definedName>
    <definedName name="중6급">#REF!</definedName>
    <definedName name="중간">'[201]토사(PE)'!#REF!</definedName>
    <definedName name="중강당내역서">'[352]중강당 내역'!#REF!</definedName>
    <definedName name="중강딩공량">[368]내역서1!$G$40</definedName>
    <definedName name="중계펌프장">#REF!</definedName>
    <definedName name="중고문">#REF!</definedName>
    <definedName name="중공업생산_계">#REF!</definedName>
    <definedName name="중과장">#REF!</definedName>
    <definedName name="중관리">#REF!</definedName>
    <definedName name="중급">#REF!</definedName>
    <definedName name="중급기술자">#REF!</definedName>
    <definedName name="중급원자력기술자">#REF!</definedName>
    <definedName name="중급원자력기술자001">#REF!</definedName>
    <definedName name="중급원자력기술자002">#REF!</definedName>
    <definedName name="중급원자력기술자011">#REF!</definedName>
    <definedName name="중급원자력기술자012">#REF!</definedName>
    <definedName name="중급원자력기술자982">#REF!</definedName>
    <definedName name="중급원자력기술자991">#REF!</definedName>
    <definedName name="중급원자력기술자992">#REF!</definedName>
    <definedName name="중기">#REF!</definedName>
    <definedName name="중기계조립공">#REF!</definedName>
    <definedName name="중기기사">[63]!중기기사</definedName>
    <definedName name="중기능직">#REF!</definedName>
    <definedName name="중기목록">#REF!</definedName>
    <definedName name="중기운반">#REF!</definedName>
    <definedName name="중기운전기사">'[197]기계경비(시간당)'!$D$4</definedName>
    <definedName name="중기운전조수">#REF!</definedName>
    <definedName name="중기조건">#REF!,#REF!</definedName>
    <definedName name="중기조장">#REF!</definedName>
    <definedName name="중대가시설2">#N/A</definedName>
    <definedName name="중대리">#REF!</definedName>
    <definedName name="중량" hidden="1">#REF!</definedName>
    <definedName name="중량표">#REF!</definedName>
    <definedName name="중력식옹벽_개소별명세">#REF!</definedName>
    <definedName name="중력식옹벽_수량집계">#REF!</definedName>
    <definedName name="중별촉">#REF!</definedName>
    <definedName name="중부장">#REF!</definedName>
    <definedName name="중부장직대">#REF!</definedName>
    <definedName name="중부지점">BlankMacro1</definedName>
    <definedName name="중부지점1">BlankMacro1</definedName>
    <definedName name="중사무직">#REF!</definedName>
    <definedName name="중앙갑지">#REF!</definedName>
    <definedName name="중앙표지">#REF!</definedName>
    <definedName name="중여">#REF!</definedName>
    <definedName name="중임원">#REF!</definedName>
    <definedName name="중지원">#REF!</definedName>
    <definedName name="중차장">#REF!</definedName>
    <definedName name="중합계">#REF!</definedName>
    <definedName name="중형심도">#REF!</definedName>
    <definedName name="중형잔토">#REF!</definedName>
    <definedName name="중형폭">#REF!</definedName>
    <definedName name="중형하단">#REF!</definedName>
    <definedName name="쥬">[0]!쥬</definedName>
    <definedName name="증간노">#REF!</definedName>
    <definedName name="증감경비">#REF!</definedName>
    <definedName name="증감관리비">#REF!</definedName>
    <definedName name="증감노무비">#REF!</definedName>
    <definedName name="증감대비">#REF!</definedName>
    <definedName name="증감이윤">#REF!</definedName>
    <definedName name="증감재료비">#REF!</definedName>
    <definedName name="증감표">#REF!</definedName>
    <definedName name="증직노">#REF!</definedName>
    <definedName name="증폭기">#REF!</definedName>
    <definedName name="지">#REF!</definedName>
    <definedName name="지__급__자__재__비">#REF!</definedName>
    <definedName name="지급2">[369]내역!#REF!</definedName>
    <definedName name="지붕.홈통공사">'[370]노 무 비'!#REF!</definedName>
    <definedName name="지붕__잇기공">#REF!</definedName>
    <definedName name="지붕잇기공">#REF!</definedName>
    <definedName name="지붕잇기공001">#REF!</definedName>
    <definedName name="지붕잇기공002">#REF!</definedName>
    <definedName name="지붕잇기공011">#REF!</definedName>
    <definedName name="지붕잇기공012">#REF!</definedName>
    <definedName name="지붕잇기공982">#REF!</definedName>
    <definedName name="지붕잇기공991">#REF!</definedName>
    <definedName name="지붕잇기공992">#REF!</definedName>
    <definedName name="지선밴드1">[9]종합기별!$J$10</definedName>
    <definedName name="지선밴드2">[9]종합기별!$J$13</definedName>
    <definedName name="지선밴드3">[9]종합기별!$J$16</definedName>
    <definedName name="지선밴드4">[9]종합기별!$J$19</definedName>
    <definedName name="지애">#REF!</definedName>
    <definedName name="지역">#N/A</definedName>
    <definedName name="지우기">[38]!지우기</definedName>
    <definedName name="지원">#REF!</definedName>
    <definedName name="지입자재검수2">BlankMacro1</definedName>
    <definedName name="지입자재내역" hidden="1">#REF!</definedName>
    <definedName name="지입재료">#REF!</definedName>
    <definedName name="지입재료비">#REF!</definedName>
    <definedName name="지입재료비3">#REF!</definedName>
    <definedName name="지입재료비4">#REF!</definedName>
    <definedName name="지장선로">#REF!</definedName>
    <definedName name="지재">#REF!</definedName>
    <definedName name="지적기능사">#REF!</definedName>
    <definedName name="지적기능사_지적기능사2급001">#REF!</definedName>
    <definedName name="지적기능사_지적기능사2급002">#REF!</definedName>
    <definedName name="지적기능사_지적기능사2급011">#REF!</definedName>
    <definedName name="지적기능사_지적기능사2급012">#REF!</definedName>
    <definedName name="지적기능사_지적기능사2급982">#REF!</definedName>
    <definedName name="지적기능사_지적기능사2급991">#REF!</definedName>
    <definedName name="지적기능사_지적기능사2급992">#REF!</definedName>
    <definedName name="지적기능사1급">#REF!</definedName>
    <definedName name="지적기능사2급">#REF!</definedName>
    <definedName name="지적기능산업기사">#REF!</definedName>
    <definedName name="지적기능산업기사_지적기능사1급001">#REF!</definedName>
    <definedName name="지적기능산업기사_지적기능사1급002">#REF!</definedName>
    <definedName name="지적기능산업기사_지적기능사1급011">#REF!</definedName>
    <definedName name="지적기능산업기사_지적기능사1급012">#REF!</definedName>
    <definedName name="지적기능산업기사_지적기능사1급982">#REF!</definedName>
    <definedName name="지적기능산업기사_지적기능사1급991">#REF!</definedName>
    <definedName name="지적기능산업기사_지적기능사1급992">#REF!</definedName>
    <definedName name="지적기사">#REF!</definedName>
    <definedName name="지적기사_1급">#REF!</definedName>
    <definedName name="지적기사_2급">#REF!</definedName>
    <definedName name="지적기사_지적기사1급001">#REF!</definedName>
    <definedName name="지적기사_지적기사1급002">#REF!</definedName>
    <definedName name="지적기사_지적기사1급011">#REF!</definedName>
    <definedName name="지적기사_지적기사1급012">#REF!</definedName>
    <definedName name="지적기사_지적기사1급982">#REF!</definedName>
    <definedName name="지적기사_지적기사1급991">#REF!</definedName>
    <definedName name="지적기사_지적기사1급992">#REF!</definedName>
    <definedName name="지적기사1급">#REF!</definedName>
    <definedName name="지적기사2급">#REF!</definedName>
    <definedName name="지적산업기사">#REF!</definedName>
    <definedName name="지적산업기사_지적기사2급001">#REF!</definedName>
    <definedName name="지적산업기사_지적기사2급002">#REF!</definedName>
    <definedName name="지적산업기사_지적기사2급011">#REF!</definedName>
    <definedName name="지적산업기사_지적기사2급012">#REF!</definedName>
    <definedName name="지적산업기사_지적기사2급982">#REF!</definedName>
    <definedName name="지적산업기사_지적기사2급991">#REF!</definedName>
    <definedName name="지적산업기사_지적기사2급992">#REF!</definedName>
    <definedName name="지정.토공사">#REF!</definedName>
    <definedName name="지주">#N/A</definedName>
    <definedName name="지주목">BlankMacro1</definedName>
    <definedName name="지중명찰1">[9]종합기별!$AA$10</definedName>
    <definedName name="지중명찰2">[9]종합기별!$AA$13</definedName>
    <definedName name="지중명찰3">[9]종합기별!$AA$16</definedName>
    <definedName name="지중명찰4">[9]종합기별!$AA$19</definedName>
    <definedName name="지중스파이랄1">[9]종합기별!$AD$10</definedName>
    <definedName name="지중스파이랄2">[9]종합기별!$AD$13</definedName>
    <definedName name="지중스파이랄3">[9]종합기별!$AD$16</definedName>
    <definedName name="지중스파이랄4">[9]종합기별!$AD$19</definedName>
    <definedName name="지하차도조명설비1095m상행설비공사">#REF!</definedName>
    <definedName name="지하차도조명설비1095m하행설비공사">#REF!</definedName>
    <definedName name="직노">#REF!</definedName>
    <definedName name="직노2">[176]설계명세서!#REF!</definedName>
    <definedName name="직매54P" hidden="1">{#N/A,#N/A,TRUE,"토적및재료집계";#N/A,#N/A,TRUE,"토적및재료집계";#N/A,#N/A,TRUE,"단위량"}</definedName>
    <definedName name="직산내역">BlankMacro1</definedName>
    <definedName name="직영비">#REF!</definedName>
    <definedName name="직재">#REF!</definedName>
    <definedName name="직접경비">#REF!</definedName>
    <definedName name="직접경비1">#REF!</definedName>
    <definedName name="직접노무비">#REF!</definedName>
    <definedName name="직접노무비1">#REF!</definedName>
    <definedName name="직접노무비3">#REF!</definedName>
    <definedName name="직접노무비4">#REF!</definedName>
    <definedName name="직접노무비요율">#REF!</definedName>
    <definedName name="직접재료비">#REF!</definedName>
    <definedName name="직접재료비합">#REF!</definedName>
    <definedName name="직종">#REF!</definedName>
    <definedName name="직종별">#REF!</definedName>
    <definedName name="진달래H0.6">#REF!</definedName>
    <definedName name="진동롤라경">#REF!</definedName>
    <definedName name="진동롤라노무">#REF!</definedName>
    <definedName name="진동롤라재료">#REF!</definedName>
    <definedName name="진석">#REF!,#REF!</definedName>
    <definedName name="진짜원가">#REF!</definedName>
    <definedName name="질문">OFFSET([118]참조!$S$2,0,0,COUNTA([118]참조!$S$1:$S$65536),1)</definedName>
    <definedName name="질소원가">[371]CAT_5!#REF!</definedName>
    <definedName name="집">#REF!</definedName>
    <definedName name="집계">[372]율촌법률사무소2내역!$A$1:$L$11</definedName>
    <definedName name="집계경비">[183]집계표!$I$4,[183]집계표!$A$1,[183]집계표!$J$1:$J$65536</definedName>
    <definedName name="집계노무">[183]집계표!$G$4,[183]집계표!$A$1,[183]집계표!$H$1:$H$65536</definedName>
    <definedName name="집계재료">[183]집계표!$E$4,[183]집계표!$A$1,[183]집계표!$F$1:$F$65536</definedName>
    <definedName name="집계표" hidden="1">{#N/A,#N/A,FALSE,"전력간선"}</definedName>
    <definedName name="집계표1">BlankMacro1</definedName>
    <definedName name="집계표2">BlankMacro1</definedName>
    <definedName name="집계표3">#REF!</definedName>
    <definedName name="집계표4">#REF!</definedName>
    <definedName name="집계표5">#REF!</definedName>
    <definedName name="집계합계">[183]집계표!$K$4,[183]집계표!$A$1,[183]집계표!$L$1:$L$65536</definedName>
    <definedName name="집수정">#REF!</definedName>
    <definedName name="집수정_수량산출">#REF!</definedName>
    <definedName name="집수정2전등및전열설비공사">#REF!</definedName>
    <definedName name="집수정Y1">#REF!</definedName>
    <definedName name="집수정Y1경">#REF!</definedName>
    <definedName name="집수정Y1노">#REF!</definedName>
    <definedName name="집수정Y1재">#REF!</definedName>
    <definedName name="집수정Y2">#REF!</definedName>
    <definedName name="집수정Y2경">#REF!</definedName>
    <definedName name="집수정Y2노">#REF!</definedName>
    <definedName name="집수정Y2재">#REF!</definedName>
    <definedName name="집수정수량">#REF!</definedName>
    <definedName name="집수정직1">#REF!</definedName>
    <definedName name="집수정직1경">#REF!</definedName>
    <definedName name="집수정직1노">#REF!</definedName>
    <definedName name="집수정직1재">#REF!</definedName>
    <definedName name="집수정직2">#REF!</definedName>
    <definedName name="집수정직2경">#REF!</definedName>
    <definedName name="집수정직2노">#REF!</definedName>
    <definedName name="집수정직2재">#REF!</definedName>
    <definedName name="짜장">#REF!</definedName>
    <definedName name="짱">[51]내역서!#REF!</definedName>
    <definedName name="ㅊ">[0]!ㅊ</definedName>
    <definedName name="ㅊ1000">#REF!</definedName>
    <definedName name="ㅊ12">#REF!</definedName>
    <definedName name="ㅊ1555">#REF!</definedName>
    <definedName name="ㅊ20">#REF!</definedName>
    <definedName name="ㅊ2427">#REF!</definedName>
    <definedName name="ㅊ4620">#REF!</definedName>
    <definedName name="ㅊ5">#REF!</definedName>
    <definedName name="ㅊ534">#REF!</definedName>
    <definedName name="ㅊ5710">#REF!</definedName>
    <definedName name="ㅊ모">#REF!</definedName>
    <definedName name="ㅊㅊ">[373]요율!$A$1:$A$2</definedName>
    <definedName name="ㅊㅍ" hidden="1">#REF!</definedName>
    <definedName name="차">BlankMacro1</definedName>
    <definedName name="차_선_도_색__집_계">#REF!</definedName>
    <definedName name="차단기UP_DOWN">#REF!</definedName>
    <definedName name="차도폭">'[117]조도계산(가로등NEW)'!#REF!</definedName>
    <definedName name="차량가격">[193]을부담운반비!$D$4</definedName>
    <definedName name="차례">[0]!차례</definedName>
    <definedName name="차선도색">#REF!</definedName>
    <definedName name="차선도색중앙선수량">#REF!</definedName>
    <definedName name="차선도색직각주차수량">#REF!</definedName>
    <definedName name="차선도색집계">#REF!</definedName>
    <definedName name="차선도색평행주차수량">#REF!</definedName>
    <definedName name="차수벽높이">#REF!</definedName>
    <definedName name="차수벽두께">#REF!</definedName>
    <definedName name="차인증감">#REF!</definedName>
    <definedName name="차장">#REF!</definedName>
    <definedName name="차커ㅑㅐㅁ">#REF!</definedName>
    <definedName name="착___암___공">#REF!</definedName>
    <definedName name="착공기한">#REF!</definedName>
    <definedName name="착공년월일">#REF!</definedName>
    <definedName name="착공월">#REF!</definedName>
    <definedName name="착공일">#REF!</definedName>
    <definedName name="착암공">'[197]기계경비(시간당)'!$D$12</definedName>
    <definedName name="착암공001">#REF!</definedName>
    <definedName name="착암공002">#REF!</definedName>
    <definedName name="착암공011">#REF!</definedName>
    <definedName name="착암공012">#REF!</definedName>
    <definedName name="착암공982">#REF!</definedName>
    <definedName name="착암공991">#REF!</definedName>
    <definedName name="착암공992">#REF!</definedName>
    <definedName name="착오">BlankMacro1</definedName>
    <definedName name="참조">[63]!참조</definedName>
    <definedName name="창호">'[173]건축-물가변동'!#REF!</definedName>
    <definedName name="창호목공">#REF!</definedName>
    <definedName name="창호목공001">#REF!</definedName>
    <definedName name="창호목공002">#REF!</definedName>
    <definedName name="창호목공011">#REF!</definedName>
    <definedName name="창호목공012">#REF!</definedName>
    <definedName name="창호목공982">#REF!</definedName>
    <definedName name="창호목공991">#REF!</definedName>
    <definedName name="창호목공992">#REF!</definedName>
    <definedName name="책임측량사">#REF!</definedName>
    <definedName name="천상">[300]단가!#REF!</definedName>
    <definedName name="천연공사갑지" hidden="1">#REF!</definedName>
    <definedName name="천정반사">#REF!</definedName>
    <definedName name="철">#REF!</definedName>
    <definedName name="철____공">#REF!</definedName>
    <definedName name="철_13">#REF!</definedName>
    <definedName name="철_16">#REF!</definedName>
    <definedName name="철_골_공">#REF!</definedName>
    <definedName name="철_총">#REF!</definedName>
    <definedName name="철5급">#REF!</definedName>
    <definedName name="철6급">#REF!</definedName>
    <definedName name="철강">#REF!</definedName>
    <definedName name="철강생산">#REF!</definedName>
    <definedName name="철거">BlankMacro1</definedName>
    <definedName name="철거공사">#REF!</definedName>
    <definedName name="철거공종집계">{#N/A,#N/A,FALSE,"골재소요량";#N/A,#N/A,FALSE,"골재소요량"}</definedName>
    <definedName name="철거자재">#REF!</definedName>
    <definedName name="철거전등단가">#REF!</definedName>
    <definedName name="철거총괄">{#N/A,#N/A,FALSE,"골재소요량";#N/A,#N/A,FALSE,"골재소요량"}</definedName>
    <definedName name="철고문">#REF!</definedName>
    <definedName name="철골">'[173]건축-물가변동'!#REF!</definedName>
    <definedName name="철골공">#REF!</definedName>
    <definedName name="철골공001">#REF!</definedName>
    <definedName name="철골공002">#REF!</definedName>
    <definedName name="철골공011">#REF!</definedName>
    <definedName name="철골공012">#REF!</definedName>
    <definedName name="철골공982">#REF!</definedName>
    <definedName name="철골공991">#REF!</definedName>
    <definedName name="철골공992">#REF!</definedName>
    <definedName name="철골야">#REF!</definedName>
    <definedName name="철골주">#REF!</definedName>
    <definedName name="철공">#REF!</definedName>
    <definedName name="철공001">#REF!</definedName>
    <definedName name="철공002">#REF!</definedName>
    <definedName name="철공011">#REF!</definedName>
    <definedName name="철공012">#REF!</definedName>
    <definedName name="철공982">#REF!</definedName>
    <definedName name="철공991">#REF!</definedName>
    <definedName name="철공992">#REF!</definedName>
    <definedName name="철과장">#REF!</definedName>
    <definedName name="철구사업본부">#REF!</definedName>
    <definedName name="철근">[280]인건비!$B$20</definedName>
    <definedName name="철근CONC공사">#REF!</definedName>
    <definedName name="철근공">#REF!</definedName>
    <definedName name="철근공001">#REF!</definedName>
    <definedName name="철근공002">#REF!</definedName>
    <definedName name="철근공011">#REF!</definedName>
    <definedName name="철근공012">#REF!</definedName>
    <definedName name="철근공982">#REF!</definedName>
    <definedName name="철근공991">#REF!</definedName>
    <definedName name="철근공992">#REF!</definedName>
    <definedName name="철근노">#REF!</definedName>
    <definedName name="철근량" hidden="1">{#N/A,#N/A,FALSE,"전력간선"}</definedName>
    <definedName name="철근야">#REF!</definedName>
    <definedName name="철근용접노무">#REF!</definedName>
    <definedName name="철근용접재료">#REF!</definedName>
    <definedName name="철근재">#REF!</definedName>
    <definedName name="철근주">#REF!</definedName>
    <definedName name="철근직경D13">#REF!</definedName>
    <definedName name="철근직경D16_25">#REF!</definedName>
    <definedName name="철근직경D29_35">#REF!</definedName>
    <definedName name="철기능직">#REF!</definedName>
    <definedName name="철대리">#REF!</definedName>
    <definedName name="철도__신호공">#REF!</definedName>
    <definedName name="철도신호공">#REF!</definedName>
    <definedName name="철도신호공001">#REF!</definedName>
    <definedName name="철도신호공002">#REF!</definedName>
    <definedName name="철도신호공011">#REF!</definedName>
    <definedName name="철도신호공012">#REF!</definedName>
    <definedName name="철도신호공982">#REF!</definedName>
    <definedName name="철도신호공991">#REF!</definedName>
    <definedName name="철도신호공992">#REF!</definedName>
    <definedName name="철도청">#REF!</definedName>
    <definedName name="철물도">#REF!</definedName>
    <definedName name="철물도경">#REF!</definedName>
    <definedName name="철물도노">#REF!</definedName>
    <definedName name="철물도재">#REF!</definedName>
    <definedName name="철별촉">#REF!</definedName>
    <definedName name="철부장">#REF!</definedName>
    <definedName name="철부장직대">#REF!</definedName>
    <definedName name="철사무">#REF!</definedName>
    <definedName name="철여">#REF!</definedName>
    <definedName name="철임원">#REF!</definedName>
    <definedName name="철재류_운반">#REF!</definedName>
    <definedName name="철재류운반">#REF!</definedName>
    <definedName name="철주신설공구손료">#REF!</definedName>
    <definedName name="철주신설공비">#REF!</definedName>
    <definedName name="철주신설재료비">#REF!</definedName>
    <definedName name="철차장">#REF!</definedName>
    <definedName name="철총원">#REF!</definedName>
    <definedName name="철콘">'[173]건축-물가변동'!#REF!</definedName>
    <definedName name="철판공">#REF!</definedName>
    <definedName name="철판공001">#REF!</definedName>
    <definedName name="철판공002">#REF!</definedName>
    <definedName name="철판공011">#REF!</definedName>
    <definedName name="철판공012">#REF!</definedName>
    <definedName name="철판공982">#REF!</definedName>
    <definedName name="철판공991">#REF!</definedName>
    <definedName name="철판공992">#REF!</definedName>
    <definedName name="청">[57]!Macro14</definedName>
    <definedName name="청단풍">#REF!</definedName>
    <definedName name="청단풍H3.0">#REF!</definedName>
    <definedName name="청마총괄">[374]직노!#REF!</definedName>
    <definedName name="청천200">'[375]200'!#REF!</definedName>
    <definedName name="체전기산">#REF!</definedName>
    <definedName name="체전기산출">#REF!</definedName>
    <definedName name="체전기일위">#REF!</definedName>
    <definedName name="체크제">#REF!</definedName>
    <definedName name="체크제경">#REF!</definedName>
    <definedName name="체크제노">#REF!</definedName>
    <definedName name="체크제재">#REF!</definedName>
    <definedName name="초급기술자">#REF!</definedName>
    <definedName name="촐괄1">BlankMacro1</definedName>
    <definedName name="총">'[202]토사(PE)'!#REF!</definedName>
    <definedName name="총______원_______가">#REF!</definedName>
    <definedName name="총___공____사___비">#REF!</definedName>
    <definedName name="총_원_가">[376]손익분석!#REF!</definedName>
    <definedName name="총5급">#REF!</definedName>
    <definedName name="총6급">#REF!</definedName>
    <definedName name="총경비">#REF!</definedName>
    <definedName name="총계">#REF!</definedName>
    <definedName name="총공사">BlankMacro1</definedName>
    <definedName name="총공사금액">#REF!</definedName>
    <definedName name="총공사비">#REF!</definedName>
    <definedName name="총공사비1">#REF!</definedName>
    <definedName name="총공사비2" hidden="1">{#N/A,#N/A,FALSE,"전력간선"}</definedName>
    <definedName name="총공사아아아아아">#REF!</definedName>
    <definedName name="총공사원가">#REF!</definedName>
    <definedName name="총괄">#REF!</definedName>
    <definedName name="총괄MOTOR" hidden="1">#REF!</definedName>
    <definedName name="총괄집">[63]일위집계!$A$1:$H$51</definedName>
    <definedName name="총괄표">#REF!</definedName>
    <definedName name="총괄표2">#REF!,#REF!,#REF!</definedName>
    <definedName name="총노무비">#REF!</definedName>
    <definedName name="총높이">'[201]토사(PE)'!#REF!</definedName>
    <definedName name="총무">#REF!</definedName>
    <definedName name="총여">#REF!</definedName>
    <definedName name="총원가">#REF!</definedName>
    <definedName name="총원가2">#REF!</definedName>
    <definedName name="총원가격">#REF!</definedName>
    <definedName name="총재료비">#REF!</definedName>
    <definedName name="총집계표">'[377]검수고1-1층'!$A$2:$G$84</definedName>
    <definedName name="총폭">#REF!</definedName>
    <definedName name="최">#REF!</definedName>
    <definedName name="최대훈">#REF!</definedName>
    <definedName name="최미선">BlankMacro1</definedName>
    <definedName name="최종집계표">[378]지하1층!$A$17:$H$3110</definedName>
    <definedName name="최한후">#REF!</definedName>
    <definedName name="추정가격3">#REF!</definedName>
    <definedName name="추정가격4">#REF!</definedName>
    <definedName name="추정금액">#REF!</definedName>
    <definedName name="추정금액3">#REF!</definedName>
    <definedName name="추정금액4">#REF!</definedName>
    <definedName name="추팔육교">[189]내역!#REF!</definedName>
    <definedName name="축전지설치품">[262]일위대가!$H$538</definedName>
    <definedName name="출">#REF!</definedName>
    <definedName name="출입문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춤무로골뱅이">#REF!</definedName>
    <definedName name="취소">[63]!취소</definedName>
    <definedName name="취수로" hidden="1">{#N/A,#N/A,FALSE,"전력간선"}</definedName>
    <definedName name="취입보집계" hidden="1">{#N/A,#N/A,FALSE,"2~8번"}</definedName>
    <definedName name="측________부">#REF!</definedName>
    <definedName name="측_구_공_수_량_집_계">#REF!</definedName>
    <definedName name="측구_터파기">#REF!</definedName>
    <definedName name="측구공_개소별명세_제목">#REF!</definedName>
    <definedName name="측구공개소별명세">#REF!</definedName>
    <definedName name="측구터파기">#REF!</definedName>
    <definedName name="측량">#REF!</definedName>
    <definedName name="측량기능사">#REF!</definedName>
    <definedName name="측부">#REF!</definedName>
    <definedName name="측부001">#REF!</definedName>
    <definedName name="측부002">#REF!</definedName>
    <definedName name="측부011">#REF!</definedName>
    <definedName name="측부012">#REF!</definedName>
    <definedName name="측부982">#REF!</definedName>
    <definedName name="측부991">#REF!</definedName>
    <definedName name="측부992">#REF!</definedName>
    <definedName name="측지기사1급">#REF!</definedName>
    <definedName name="측지기사2급">#REF!</definedName>
    <definedName name="층따기">#REF!</definedName>
    <definedName name="치_장_벽_돌_공">#REF!</definedName>
    <definedName name="치장__벽돌공">#REF!</definedName>
    <definedName name="치장벽돌공">#REF!</definedName>
    <definedName name="치장벽돌공001">#REF!</definedName>
    <definedName name="치장벽돌공002">#REF!</definedName>
    <definedName name="치장벽돌공011">#REF!</definedName>
    <definedName name="치장벽돌공012">#REF!</definedName>
    <definedName name="치장벽돌공982">#REF!</definedName>
    <definedName name="치장벽돌공991">#REF!</definedName>
    <definedName name="치장벽돌공992">#REF!</definedName>
    <definedName name="칠곡" hidden="1">{#N/A,#N/A,TRUE,"손익보고"}</definedName>
    <definedName name="ㅋ">#REF!</definedName>
    <definedName name="ㅋㅁ" hidden="1">{#N/A,#N/A,FALSE,"명세표"}</definedName>
    <definedName name="ㅋㅊㄻ">#REF!</definedName>
    <definedName name="ㅋㅋ">BlankMacro1</definedName>
    <definedName name="ㅋㅋㅋ" hidden="1">{#N/A,#N/A,FALSE,"단가표지"}</definedName>
    <definedName name="ㅋ티ㅓ하ㅣ">#REF!</definedName>
    <definedName name="카비">[379]!Macro10</definedName>
    <definedName name="카빋">[379]!Macro12</definedName>
    <definedName name="카ㅓ치">#REF!</definedName>
    <definedName name="칼라샌드블록수량">#REF!</definedName>
    <definedName name="캇타_줄눈">#REF!</definedName>
    <definedName name="캇타간재">'[197]기계경비(시간당)'!$H$92</definedName>
    <definedName name="캇타노무">'[197]기계경비(시간당)'!$H$88</definedName>
    <definedName name="캇타손료">'[197]기계경비(시간당)'!$H$87</definedName>
    <definedName name="캇타줄눈">#REF!</definedName>
    <definedName name="커버">#REF!</definedName>
    <definedName name="케이블_1">[70]단가!#REF!</definedName>
    <definedName name="케이블_CAT5_4P">#REF!</definedName>
    <definedName name="케이블_CPEV">#REF!</definedName>
    <definedName name="케이블_CV_1C">#REF!</definedName>
    <definedName name="케이블_CV_2C">#REF!</definedName>
    <definedName name="케이블_CV_3C">#REF!</definedName>
    <definedName name="케이블_CV_4C">#REF!</definedName>
    <definedName name="케이블_CVV_1.25">#REF!</definedName>
    <definedName name="케이블_CVVS_1.25">#REF!</definedName>
    <definedName name="케이블_CVVS_2">#REF!</definedName>
    <definedName name="케이블_ECX">#REF!</definedName>
    <definedName name="케이블_FR3_2">#REF!</definedName>
    <definedName name="케이블_FR3_2C">#REF!</definedName>
    <definedName name="케이블_FR3_2P">#REF!</definedName>
    <definedName name="케이블_FR8_1C">#REF!</definedName>
    <definedName name="케이블_FR8_2C">#REF!</definedName>
    <definedName name="케이블_FR8_3C">#REF!</definedName>
    <definedName name="케이블_FR8_4C">#REF!</definedName>
    <definedName name="케이블_HFB">#REF!</definedName>
    <definedName name="케이블_P_BOX">#REF!</definedName>
    <definedName name="케이블_UTP">#REF!</definedName>
    <definedName name="케이블_VCT">#REF!</definedName>
    <definedName name="케이블간지" hidden="1">{#N/A,#N/A,TRUE,"토적및재료집계";#N/A,#N/A,TRUE,"토적및재료집계";#N/A,#N/A,TRUE,"단위량"}</definedName>
    <definedName name="케이블공법">OFFSET([118]참조!$R$2,0,0,COUNTA([118]참조!$R$1:$R$65536),1)</definedName>
    <definedName name="케이블류">OFFSET([118]참조!$AF$2,0,0,COUNTA([118]참조!$AF$1:$AF$65536),1)</definedName>
    <definedName name="케이에스앤텍" hidden="1">#REF!</definedName>
    <definedName name="켑">[210]물가대비표!#REF!</definedName>
    <definedName name="코___킹___공">#REF!</definedName>
    <definedName name="코드">#REF!</definedName>
    <definedName name="코드표">#REF!</definedName>
    <definedName name="코킹공">#REF!</definedName>
    <definedName name="코킹공001">#REF!</definedName>
    <definedName name="코킹공002">#REF!</definedName>
    <definedName name="코킹공011">#REF!</definedName>
    <definedName name="코킹공012">#REF!</definedName>
    <definedName name="코킹공982">#REF!</definedName>
    <definedName name="코킹공991">#REF!</definedName>
    <definedName name="코킹공992">#REF!</definedName>
    <definedName name="콘_1">#REF!</definedName>
    <definedName name="콘_3">#REF!</definedName>
    <definedName name="콘1">#REF!</definedName>
    <definedName name="콘3">#REF!</definedName>
    <definedName name="콘노">#REF!</definedName>
    <definedName name="콘덴샤">#REF!</definedName>
    <definedName name="콘센트">#REF!</definedName>
    <definedName name="콘센트_아울렛">#REF!</definedName>
    <definedName name="콘센트1구설치">#REF!</definedName>
    <definedName name="콘센트1구설치노">#REF!</definedName>
    <definedName name="콘재">#REF!</definedName>
    <definedName name="콘주철거공구손료">#REF!</definedName>
    <definedName name="콘주철거공비">#REF!</definedName>
    <definedName name="콘주철거합계">#REF!</definedName>
    <definedName name="콘크">#REF!</definedName>
    <definedName name="콘크리트">#REF!</definedName>
    <definedName name="콘크리트__공">#REF!</definedName>
    <definedName name="콘크리트_구입">#REF!</definedName>
    <definedName name="콘크리트_생산">#REF!</definedName>
    <definedName name="콘크리트_재료량산출">#REF!</definedName>
    <definedName name="콘크리트_타설">#REF!</definedName>
    <definedName name="콘크리트_포장_깨기">#REF!</definedName>
    <definedName name="콘크리트_포장_절단">#REF!</definedName>
    <definedName name="콘크리트2" hidden="1">#REF!</definedName>
    <definedName name="콘크리트공">[282]노임!$B$8</definedName>
    <definedName name="콘크리트공001">#REF!</definedName>
    <definedName name="콘크리트공002">#REF!</definedName>
    <definedName name="콘크리트공011">#REF!</definedName>
    <definedName name="콘크리트공012">#REF!</definedName>
    <definedName name="콘크리트공982">#REF!</definedName>
    <definedName name="콘크리트공991">#REF!</definedName>
    <definedName name="콘크리트공992">#REF!</definedName>
    <definedName name="콘크리트공사">#REF!</definedName>
    <definedName name="콘크리트포장깨기">#REF!</definedName>
    <definedName name="콘크리트포장절단">#REF!</definedName>
    <definedName name="콘크야">#REF!</definedName>
    <definedName name="콘크주">#REF!</definedName>
    <definedName name="콤팩터경비">#REF!</definedName>
    <definedName name="콤팩터노무비">#REF!</definedName>
    <definedName name="콤팩터재료비">#REF!</definedName>
    <definedName name="큐비클응급공사">#REF!</definedName>
    <definedName name="크램프취부">[9]노무비명세서!$AE$44</definedName>
    <definedName name="크레인가격">[63]!크레인가격</definedName>
    <definedName name="크리트1">[9]종합기별!$AL$10</definedName>
    <definedName name="크리트2">[9]종합기별!$AL$13</definedName>
    <definedName name="크리트3">[9]종합기별!$AL$16</definedName>
    <definedName name="크리트4">[9]종합기별!$AL$19</definedName>
    <definedName name="ㅌ">#REF!</definedName>
    <definedName name="ㅌ1121">[380]하조서!#REF!</definedName>
    <definedName name="ㅌ처포">#REF!</definedName>
    <definedName name="ㅌㅍㅁㄴㅋ" hidden="1">'[264]N賃率-職'!$I$5:$I$30</definedName>
    <definedName name="타___일___공">#REF!</definedName>
    <definedName name="타1">[381]갑지!#REF!</definedName>
    <definedName name="타견적" hidden="1">[319]수량산출!$A$1:$A$8282</definedName>
    <definedName name="타이어경">#REF!</definedName>
    <definedName name="타이어노무">#REF!</definedName>
    <definedName name="타이어재료">#REF!</definedName>
    <definedName name="타일공">#REF!</definedName>
    <definedName name="타일공001">#REF!</definedName>
    <definedName name="타일공002">#REF!</definedName>
    <definedName name="타일공011">#REF!</definedName>
    <definedName name="타일공012">#REF!</definedName>
    <definedName name="타일공982">#REF!</definedName>
    <definedName name="타일공991">#REF!</definedName>
    <definedName name="타일공992">#REF!</definedName>
    <definedName name="타ㅐㅁㄴ">#REF!</definedName>
    <definedName name="탄성고무받침">#REF!</definedName>
    <definedName name="탈수기동">BlankMacro1</definedName>
    <definedName name="태광공사">#REF!</definedName>
    <definedName name="태그">#REF!</definedName>
    <definedName name="태빈">#REF!</definedName>
    <definedName name="태산목10노무">#REF!</definedName>
    <definedName name="태산목10재료">#REF!</definedName>
    <definedName name="태산목12노무">#REF!</definedName>
    <definedName name="태산목12재료">#REF!</definedName>
    <definedName name="태산목H2.5">#REF!</definedName>
    <definedName name="터_파_기">#REF!</definedName>
    <definedName name="터12A">#REF!</definedName>
    <definedName name="터12AC">#REF!</definedName>
    <definedName name="터12고압">#REF!</definedName>
    <definedName name="터14A">#REF!</definedName>
    <definedName name="터14AC">#REF!</definedName>
    <definedName name="터14고압">#REF!</definedName>
    <definedName name="터1인A">#REF!</definedName>
    <definedName name="터1인AC">#REF!</definedName>
    <definedName name="터1인고압">#REF!</definedName>
    <definedName name="터22A">#REF!</definedName>
    <definedName name="터22AC">#REF!</definedName>
    <definedName name="터22고압">#REF!</definedName>
    <definedName name="터24A">#REF!</definedName>
    <definedName name="터24AC">#REF!</definedName>
    <definedName name="터24고압">#REF!</definedName>
    <definedName name="터2인A">#REF!</definedName>
    <definedName name="터2인AC">#REF!</definedName>
    <definedName name="터2인고압">#REF!</definedName>
    <definedName name="터32A">#REF!</definedName>
    <definedName name="터32AC">#REF!</definedName>
    <definedName name="터32고압">#REF!</definedName>
    <definedName name="터34A">#REF!</definedName>
    <definedName name="터34AC">#REF!</definedName>
    <definedName name="터34고압">#REF!</definedName>
    <definedName name="터3인A">#REF!</definedName>
    <definedName name="터3인AC">#REF!</definedName>
    <definedName name="터3인고압">#REF!</definedName>
    <definedName name="터널세척">#REF!</definedName>
    <definedName name="터널세척주">#REF!</definedName>
    <definedName name="터파기">#REF!</definedName>
    <definedName name="터파기계산">[203]!터파기계산</definedName>
    <definedName name="터파기고">#REF!</definedName>
    <definedName name="터파기리핑">#REF!</definedName>
    <definedName name="터파기발파암">#REF!</definedName>
    <definedName name="터파기토사">#REF!</definedName>
    <definedName name="털털털털털털">#REF!</definedName>
    <definedName name="텍코팅">#REF!</definedName>
    <definedName name="템플리트모듈1">BlankMacro1</definedName>
    <definedName name="템플리트모듈2">BlankMacro1</definedName>
    <definedName name="템플리트모듈3">BlankMacro1</definedName>
    <definedName name="템플리트모듈4">BlankMacro1</definedName>
    <definedName name="템플리트모듈5">BlankMacro1</definedName>
    <definedName name="템플리트모듈6">BlankMacro1</definedName>
    <definedName name="템플리트모튤7">BlankMacro1</definedName>
    <definedName name="토" hidden="1">#REF!</definedName>
    <definedName name="토_공_수_량__산_출_근_거">#REF!</definedName>
    <definedName name="토_공_집_계_표">#REF!</definedName>
    <definedName name="토공경비">#REF!</definedName>
    <definedName name="토공계">#REF!</definedName>
    <definedName name="토공노무비">#REF!</definedName>
    <definedName name="토공사">#REF!</definedName>
    <definedName name="토공용" hidden="1">{#N/A,#N/A,FALSE,"2~8번"}</definedName>
    <definedName name="토공유동표">#REF!</definedName>
    <definedName name="토공재료비">#REF!</definedName>
    <definedName name="토공합계">#REF!</definedName>
    <definedName name="토동" hidden="1">{#N/A,#N/A,FALSE,"혼합골재"}</definedName>
    <definedName name="토량1">#REF!</definedName>
    <definedName name="토목">'[173]건축-물가변동'!#REF!</definedName>
    <definedName name="토목.조경공사">#REF!</definedName>
    <definedName name="토목1">#REF!</definedName>
    <definedName name="토목견적" hidden="1">{#N/A,#N/A,FALSE,"골재소요량";#N/A,#N/A,FALSE,"골재소요량"}</definedName>
    <definedName name="토목단가">#REF!</definedName>
    <definedName name="토목설계" hidden="1">{#N/A,#N/A,FALSE,"골재소요량";#N/A,#N/A,FALSE,"골재소요량"}</definedName>
    <definedName name="토목실행" hidden="1">{#N/A,#N/A,FALSE,"골재소요량";#N/A,#N/A,FALSE,"골재소요량"}</definedName>
    <definedName name="토목직접노무비">#REF!</definedName>
    <definedName name="토사">#REF!</definedName>
    <definedName name="토적">#REF!</definedName>
    <definedName name="토적계산" hidden="1">'[382]배수통관(좌)'!#REF!</definedName>
    <definedName name="토지">#REF!</definedName>
    <definedName name="톤콘">#REF!</definedName>
    <definedName name="톱밥퇴비">#REF!</definedName>
    <definedName name="통">#REF!</definedName>
    <definedName name="통1">#REF!</definedName>
    <definedName name="통내">56623</definedName>
    <definedName name="통산출1">#REF!</definedName>
    <definedName name="통설">[281]노무비!$B$10</definedName>
    <definedName name="통신">BlankMacro1</definedName>
    <definedName name="통신__기능사">#REF!</definedName>
    <definedName name="통신__내선공">#REF!</definedName>
    <definedName name="통신__설비공">#REF!</definedName>
    <definedName name="통신__외선공">#REF!</definedName>
    <definedName name="통신감리">#REF!</definedName>
    <definedName name="통신관련기능사">#REF!</definedName>
    <definedName name="통신관련기능사_통신기능사001">#REF!</definedName>
    <definedName name="통신관련기능사_통신기능사002">#REF!</definedName>
    <definedName name="통신관련기능사_통신기능사011">#REF!</definedName>
    <definedName name="통신관련기능사_통신기능사012">#REF!</definedName>
    <definedName name="통신관련기능사_통신기능사982">#REF!</definedName>
    <definedName name="통신관련기능사_통신기능사991">#REF!</definedName>
    <definedName name="통신관련기능사_통신기능사992">#REF!</definedName>
    <definedName name="통신관련기사">#REF!</definedName>
    <definedName name="통신관련기사_통신기사1급001">#REF!</definedName>
    <definedName name="통신관련기사_통신기사1급002">#REF!</definedName>
    <definedName name="통신관련기사_통신기사1급011">#REF!</definedName>
    <definedName name="통신관련기사_통신기사1급012">#REF!</definedName>
    <definedName name="통신관련기사_통신기사1급982">#REF!</definedName>
    <definedName name="통신관련기사_통신기사1급991">#REF!</definedName>
    <definedName name="통신관련기사_통신기사1급992">#REF!</definedName>
    <definedName name="통신관련산업기사">[383]시중노임단가!$B$12</definedName>
    <definedName name="통신관련산업기사_통신기사2급001">#REF!</definedName>
    <definedName name="통신관련산업기사_통신기사2급002">#REF!</definedName>
    <definedName name="통신관련산업기사_통신기사2급011">#REF!</definedName>
    <definedName name="통신관련산업기사_통신기사2급012">#REF!</definedName>
    <definedName name="통신관련산업기사_통신기사2급982">#REF!</definedName>
    <definedName name="통신관련산업기사_통신기사2급991">#REF!</definedName>
    <definedName name="통신관련산업기사_통신기사2급992">#REF!</definedName>
    <definedName name="통신기사">#REF!</definedName>
    <definedName name="통신기사_1급">#REF!</definedName>
    <definedName name="통신기사_2급">#REF!</definedName>
    <definedName name="통신기사1급">92355</definedName>
    <definedName name="통신기사2급">91949</definedName>
    <definedName name="통신내">#REF!</definedName>
    <definedName name="통신내선">#REF!</definedName>
    <definedName name="통신내선공">#REF!</definedName>
    <definedName name="통신내선공001">#REF!</definedName>
    <definedName name="통신내선공002">#REF!</definedName>
    <definedName name="통신내선공011">#REF!</definedName>
    <definedName name="통신내선공012">#REF!</definedName>
    <definedName name="통신내선공982">#REF!</definedName>
    <definedName name="통신내선공991">#REF!</definedName>
    <definedName name="통신내선공992">#REF!</definedName>
    <definedName name="통신산업기사">#REF!</definedName>
    <definedName name="통신서버">[72]견적대비!#REF!</definedName>
    <definedName name="통신설">[280]인건비!$B$19</definedName>
    <definedName name="통신설비">#REF!</definedName>
    <definedName name="통신설비공">[383]시중노임단가!$B$14</definedName>
    <definedName name="통신설비공001">#REF!</definedName>
    <definedName name="통신설비공002">#REF!</definedName>
    <definedName name="통신설비공011">#REF!</definedName>
    <definedName name="통신설비공012">#REF!</definedName>
    <definedName name="통신설비공982">#REF!</definedName>
    <definedName name="통신설비공991">#REF!</definedName>
    <definedName name="통신설비공992">#REF!</definedName>
    <definedName name="통신외선공">#REF!</definedName>
    <definedName name="통신외선공001">#REF!</definedName>
    <definedName name="통신외선공002">#REF!</definedName>
    <definedName name="통신외선공011">#REF!</definedName>
    <definedName name="통신외선공012">#REF!</definedName>
    <definedName name="통신외선공982">#REF!</definedName>
    <definedName name="통신외선공991">#REF!</definedName>
    <definedName name="통신외선공992">#REF!</definedName>
    <definedName name="통신일위목록">#REF!</definedName>
    <definedName name="통신집계">BlankMacro1</definedName>
    <definedName name="통신케이블공">#REF!</definedName>
    <definedName name="통신케이블공001">#REF!</definedName>
    <definedName name="통신케이블공002">#REF!</definedName>
    <definedName name="통신케이블공011">#REF!</definedName>
    <definedName name="통신케이블공012">#REF!</definedName>
    <definedName name="통신케이블공982">#REF!</definedName>
    <definedName name="통신케이블공991">#REF!</definedName>
    <definedName name="통신케이블공992">#REF!</definedName>
    <definedName name="통신케이블전공">#REF!</definedName>
    <definedName name="통케">#REF!</definedName>
    <definedName name="통합">#N/A</definedName>
    <definedName name="통합갑지총계">#REF!</definedName>
    <definedName name="통합시행청">#REF!</definedName>
    <definedName name="통합표지">#REF!</definedName>
    <definedName name="통합품목">#REF!</definedName>
    <definedName name="통합헤드커텐1">#REF!</definedName>
    <definedName name="통합현수막">#REF!</definedName>
    <definedName name="트라후150A">#REF!</definedName>
    <definedName name="트라후150A노">#REF!</definedName>
    <definedName name="트라후150B">#REF!</definedName>
    <definedName name="트라후150B노">#REF!</definedName>
    <definedName name="트라후250">#REF!</definedName>
    <definedName name="트라후250노">#REF!</definedName>
    <definedName name="트라후330">#REF!</definedName>
    <definedName name="트라후330노">#REF!</definedName>
    <definedName name="트라후70">#REF!</definedName>
    <definedName name="트라후70노">#REF!</definedName>
    <definedName name="트레이H">OFFSET([118]참조!$AY$2,0,0,COUNTA([118]참조!$AY$1:$AY$65536),1)</definedName>
    <definedName name="트레이T">OFFSET([118]참조!$AZ$2,0,0,COUNTA([118]참조!$AZ$1:$AZ$65536),1)</definedName>
    <definedName name="트레이W">OFFSET([118]참조!$AX$2,0,0,COUNTA([118]참조!$AX$1:$AX$65536),1)</definedName>
    <definedName name="트레이재질">OFFSET([118]참조!$AW$2,0,0,COUNTA([118]참조!$AW$1:$AW$65536),1)</definedName>
    <definedName name="특_별__인_부">#REF!</definedName>
    <definedName name="특_수_화__공">#REF!</definedName>
    <definedName name="특고">#REF!</definedName>
    <definedName name="특고압">#REF!</definedName>
    <definedName name="특고압케이블공">[384]노임단가!$L$23</definedName>
    <definedName name="특고압케이블전공">#REF!</definedName>
    <definedName name="특고압케이블전공001">#REF!</definedName>
    <definedName name="특고압케이블전공002">#REF!</definedName>
    <definedName name="특고압케이블전공011">#REF!</definedName>
    <definedName name="특고압케이블전공012">#REF!</definedName>
    <definedName name="특고압케이블전공982">#REF!</definedName>
    <definedName name="특고압케이블전공991">#REF!</definedName>
    <definedName name="특고압케이블전공992">#REF!</definedName>
    <definedName name="특급">[133]sw1!$I$4,[133]sw1!$I$22,[133]sw1!$I$40,[133]sw1!$I$58,[133]sw1!$I$76,[133]sw1!$I$94</definedName>
    <definedName name="특급기술자">#REF!,#REF!,#REF!,#REF!,#REF!,#REF!</definedName>
    <definedName name="특급원자력비파괴시험">#REF!</definedName>
    <definedName name="특급원자력비파괴시험공">#REF!</definedName>
    <definedName name="특급원자력비파괴시험공001">#REF!</definedName>
    <definedName name="특급원자력비파괴시험공002">#REF!</definedName>
    <definedName name="특급원자력비파괴시험공011">#REF!</definedName>
    <definedName name="특급원자력비파괴시험공012">#REF!</definedName>
    <definedName name="특급원자력비파괴시험공982">#REF!</definedName>
    <definedName name="특급원자력비파괴시험공991">#REF!</definedName>
    <definedName name="특급원자력비파괴시험공992">#REF!</definedName>
    <definedName name="특급자">#REF!,#REF!,#REF!,#REF!,#REF!,#REF!</definedName>
    <definedName name="특별">#REF!</definedName>
    <definedName name="특별인부">#REF!</definedName>
    <definedName name="특별인부001">#REF!</definedName>
    <definedName name="특별인부002">#REF!</definedName>
    <definedName name="특별인부011">#REF!</definedName>
    <definedName name="특별인부012">#REF!</definedName>
    <definedName name="특별인부982">#REF!</definedName>
    <definedName name="특별인부991">#REF!</definedName>
    <definedName name="특별인부992">#REF!</definedName>
    <definedName name="특수">#REF!</definedName>
    <definedName name="특수비계공">#REF!</definedName>
    <definedName name="특수비계공001">#REF!</definedName>
    <definedName name="특수비계공002">#REF!</definedName>
    <definedName name="특수비계공011">#REF!</definedName>
    <definedName name="특수비계공012">#REF!</definedName>
    <definedName name="특수비계공982">#REF!</definedName>
    <definedName name="특수비계공991">#REF!</definedName>
    <definedName name="특수비계공992">#REF!</definedName>
    <definedName name="특수생산">#REF!</definedName>
    <definedName name="특수영업">#REF!</definedName>
    <definedName name="특수화공">#REF!</definedName>
    <definedName name="특수화공001">#REF!</definedName>
    <definedName name="특수화공002">#REF!</definedName>
    <definedName name="특수화공011">#REF!</definedName>
    <definedName name="특수화공012">#REF!</definedName>
    <definedName name="특수화공982">#REF!</definedName>
    <definedName name="특수화공991">#REF!</definedName>
    <definedName name="특수화공992">#REF!</definedName>
    <definedName name="특인">#REF!</definedName>
    <definedName name="특임1">#REF!</definedName>
    <definedName name="특임2">#REF!</definedName>
    <definedName name="특임3">#REF!</definedName>
    <definedName name="특케">111738</definedName>
    <definedName name="특허CV1">#REF!</definedName>
    <definedName name="틍신설비공">#REF!</definedName>
    <definedName name="ㅍ">#REF!</definedName>
    <definedName name="ㅍㄴㅇㄹ" hidden="1">#REF!</definedName>
    <definedName name="ㅍㅇㄴ" hidden="1">'[53]98수문일위'!$A$1:$P$2004</definedName>
    <definedName name="ㅍㅋㅌㅊㅍㅇㄷ" hidden="1">'[53]98수문일위'!$A$1:$P$2004</definedName>
    <definedName name="ㅍ큪ㅊㅋ" hidden="1">#REF!</definedName>
    <definedName name="ㅍㅍ" hidden="1">{#N/A,#N/A,TRUE,"토적및재료집계";#N/A,#N/A,TRUE,"토적및재료집계";#N/A,#N/A,TRUE,"단위량"}</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표지" hidden="1">{#N/A,#N/A,FALSE,"전열산출서"}</definedName>
    <definedName name="파">'[135]인건-측정'!#REF!</definedName>
    <definedName name="파고라노">#REF!</definedName>
    <definedName name="파고라재">#REF!</definedName>
    <definedName name="파상형PE전선관">#REF!</definedName>
    <definedName name="파이1">#REF!</definedName>
    <definedName name="파이2">#REF!</definedName>
    <definedName name="파이프펜던트">[96]DATA!$E$17:$F$26</definedName>
    <definedName name="파일" hidden="1">#REF!</definedName>
    <definedName name="파일길이">#REF!</definedName>
    <definedName name="파일종갯수">#REF!</definedName>
    <definedName name="파일횡갯수">#REF!</definedName>
    <definedName name="판넬" hidden="1">{"'단계별시설공사비'!$A$3:$K$51"}</definedName>
    <definedName name="판넬__조립공">#REF!</definedName>
    <definedName name="판넬류">OFFSET([118]참조!#REF!,0,0,COUNTA([118]참조!#REF!),1)</definedName>
    <definedName name="판넬일위목록">#REF!</definedName>
    <definedName name="판넬조립공">#REF!</definedName>
    <definedName name="판넬조립공001">#REF!</definedName>
    <definedName name="판넬조립공002">#REF!</definedName>
    <definedName name="판넬조립공011">#REF!</definedName>
    <definedName name="판넬조립공012">#REF!</definedName>
    <definedName name="판넬조립공982">#REF!</definedName>
    <definedName name="판넬조립공991">#REF!</definedName>
    <definedName name="판넬조립공992">#REF!</definedName>
    <definedName name="판매">[385]설치공사비!#REF!</definedName>
    <definedName name="판석노">#REF!</definedName>
    <definedName name="판석재">#REF!</definedName>
    <definedName name="팔" hidden="1">#REF!</definedName>
    <definedName name="팔당">#REF!</definedName>
    <definedName name="팥배나무H3.0">#REF!</definedName>
    <definedName name="팽나무H4.0">#REF!</definedName>
    <definedName name="펌프장">[163]약품공급2!#REF!</definedName>
    <definedName name="페이지" hidden="1">{"'Firr(선)'!$AS$1:$AY$62","'Firr(사)'!$AS$1:$AY$62","'Firr(회)'!$AS$1:$AY$62","'Firr(선)'!$L$1:$V$62","'Firr(사)'!$L$1:$V$62","'Firr(회)'!$L$1:$V$62"}</definedName>
    <definedName name="평">#REF!</definedName>
    <definedName name="평가서2">[386]을지!#REF!</definedName>
    <definedName name="평궁교">[189]내역!#REF!</definedName>
    <definedName name="평균N치">#REF!</definedName>
    <definedName name="평안">#REF!</definedName>
    <definedName name="평의자노">#REF!</definedName>
    <definedName name="평의자재">#REF!</definedName>
    <definedName name="폐_기_물___수_수_료">#REF!</definedName>
    <definedName name="폐_기_물___처_리_비">#REF!</definedName>
    <definedName name="폐기A">#REF!</definedName>
    <definedName name="폐기ACA">#REF!</definedName>
    <definedName name="폐기ACC">#REF!</definedName>
    <definedName name="폐기C">#REF!</definedName>
    <definedName name="폐기물">#REF!</definedName>
    <definedName name="폐기물_운반">#REF!</definedName>
    <definedName name="폐기물_처리비">#REF!</definedName>
    <definedName name="폐기물1">#REF!</definedName>
    <definedName name="폐기물2">#REF!</definedName>
    <definedName name="폐기물운반">#REF!</definedName>
    <definedName name="폐기물처리비">#REF!</definedName>
    <definedName name="폐추니아">#REF!</definedName>
    <definedName name="포___설___공">#REF!</definedName>
    <definedName name="포___장___공">#REF!</definedName>
    <definedName name="포병타이틀">#REF!,#REF!,#REF!,#REF!,#REF!,#REF!,#REF!,#REF!,#REF!,#REF!,#REF!</definedName>
    <definedName name="포설공">#REF!</definedName>
    <definedName name="포설공001">#REF!</definedName>
    <definedName name="포설공002">#REF!</definedName>
    <definedName name="포설공011">#REF!</definedName>
    <definedName name="포설공012">#REF!</definedName>
    <definedName name="포설공982">#REF!</definedName>
    <definedName name="포설공991">#REF!</definedName>
    <definedName name="포설공992">#REF!</definedName>
    <definedName name="포장">#REF!</definedName>
    <definedName name="포장공">#REF!</definedName>
    <definedName name="포장공001">#REF!</definedName>
    <definedName name="포장공002">#REF!</definedName>
    <definedName name="포장공011">#REF!</definedName>
    <definedName name="포장공012">#REF!</definedName>
    <definedName name="포장공982">#REF!</definedName>
    <definedName name="포장공991">#REF!</definedName>
    <definedName name="포장공992">#REF!</definedName>
    <definedName name="포장공사">#REF!</definedName>
    <definedName name="포장공수량집계표">#REF!</definedName>
    <definedName name="포장단면">'[226]토사(PE)'!#REF!</definedName>
    <definedName name="포장두께">#REF!</definedName>
    <definedName name="포장비">#REF!</definedName>
    <definedName name="포장재">{#N/A,#N/A,FALSE,"골재소요량";#N/A,#N/A,FALSE,"골재소요량"}</definedName>
    <definedName name="포장재집계">{#N/A,#N/A,FALSE,"2~8번"}</definedName>
    <definedName name="포함">OFFSET([118]참조!$BI$2,0,0,COUNTA([118]참조!$BI$1:$BI$65536),1)</definedName>
    <definedName name="폭">#REF!</definedName>
    <definedName name="표">#REF!</definedName>
    <definedName name="표면보호경비">#REF!</definedName>
    <definedName name="표면보호노무비">#REF!</definedName>
    <definedName name="표면보호재료비">#REF!</definedName>
    <definedName name="표시찰취부">[9]노무비명세서!$AE$38</definedName>
    <definedName name="표준공수">#REF!</definedName>
    <definedName name="표준공종">#REF!</definedName>
    <definedName name="표지" localSheetId="6" hidden="1">#REF!</definedName>
    <definedName name="표지" localSheetId="5" hidden="1">#REF!</definedName>
    <definedName name="표지" hidden="1">#REF!</definedName>
    <definedName name="표지001">#N/A</definedName>
    <definedName name="표지01">#N/A</definedName>
    <definedName name="표지1" hidden="1">'[387]6동'!#REF!</definedName>
    <definedName name="표지2" localSheetId="6" hidden="1">#REF!</definedName>
    <definedName name="표지2" localSheetId="5" hidden="1">#REF!</definedName>
    <definedName name="표지2" hidden="1">#REF!</definedName>
    <definedName name="표토제거">#REF!</definedName>
    <definedName name="표표표표">#REF!</definedName>
    <definedName name="표품_통신_6_13">[110]일위대가목록!#REF!</definedName>
    <definedName name="푸쉬스위치설치">#REF!</definedName>
    <definedName name="푸쉬스위치설치노">#REF!</definedName>
    <definedName name="풀박스">[315]전기단가조사서!#REF!</definedName>
    <definedName name="풀박스332설치">#REF!</definedName>
    <definedName name="풀박스332설치노">#REF!</definedName>
    <definedName name="품">#REF!</definedName>
    <definedName name="품.0010">#REF!</definedName>
    <definedName name="품.0020">#REF!</definedName>
    <definedName name="품.0030">#REF!</definedName>
    <definedName name="품.0040">#REF!</definedName>
    <definedName name="품.0050">#REF!</definedName>
    <definedName name="품.0060">#REF!</definedName>
    <definedName name="품.0070">#REF!</definedName>
    <definedName name="품.0080">#REF!</definedName>
    <definedName name="품.0090">#REF!</definedName>
    <definedName name="품.0100">#REF!</definedName>
    <definedName name="품.0110">#REF!</definedName>
    <definedName name="품.0130">#REF!</definedName>
    <definedName name="품.0140">#REF!</definedName>
    <definedName name="품.0150">#REF!</definedName>
    <definedName name="품.0160">#REF!</definedName>
    <definedName name="품.0170">#REF!</definedName>
    <definedName name="품.0180">#REF!</definedName>
    <definedName name="품.0190">#REF!</definedName>
    <definedName name="품.0200">#REF!</definedName>
    <definedName name="품.0210">#REF!</definedName>
    <definedName name="품.0220">#REF!</definedName>
    <definedName name="품.0230">#REF!</definedName>
    <definedName name="품.0240">#REF!</definedName>
    <definedName name="품.0250">#REF!</definedName>
    <definedName name="품.0260">#REF!</definedName>
    <definedName name="품.0270">#REF!</definedName>
    <definedName name="품.0280">#REF!</definedName>
    <definedName name="품.0300">#REF!</definedName>
    <definedName name="품.0310">#REF!</definedName>
    <definedName name="품.0340">#REF!</definedName>
    <definedName name="품.0350">#REF!</definedName>
    <definedName name="품.0360">#REF!</definedName>
    <definedName name="품.0370">#REF!</definedName>
    <definedName name="품.0380">#REF!</definedName>
    <definedName name="품.0390">#REF!</definedName>
    <definedName name="품.0400">#REF!</definedName>
    <definedName name="품.0410">#REF!</definedName>
    <definedName name="품.0420">#REF!</definedName>
    <definedName name="품.0430">#REF!</definedName>
    <definedName name="품.0440">#REF!</definedName>
    <definedName name="품.0450">#REF!</definedName>
    <definedName name="품.0460">#REF!</definedName>
    <definedName name="품.0470">#REF!</definedName>
    <definedName name="품.0480">#REF!</definedName>
    <definedName name="품.0490">#REF!</definedName>
    <definedName name="품.0500">#REF!</definedName>
    <definedName name="품.0510">#REF!</definedName>
    <definedName name="품.0520">#REF!</definedName>
    <definedName name="품.0530">#REF!</definedName>
    <definedName name="품.0540">#REF!</definedName>
    <definedName name="품.0550">#REF!</definedName>
    <definedName name="품.0560">#REF!</definedName>
    <definedName name="품.0570">#REF!</definedName>
    <definedName name="품.0580">#REF!</definedName>
    <definedName name="품.0590">#REF!</definedName>
    <definedName name="품.0600">#REF!</definedName>
    <definedName name="품.0620">#REF!</definedName>
    <definedName name="품.0630">#REF!</definedName>
    <definedName name="품.0640">#REF!</definedName>
    <definedName name="품.0660">#REF!</definedName>
    <definedName name="품.0670">#REF!</definedName>
    <definedName name="품.0680">#REF!</definedName>
    <definedName name="품.0690">#REF!</definedName>
    <definedName name="품.0700">#REF!</definedName>
    <definedName name="품.0710">#REF!</definedName>
    <definedName name="품.0720">#REF!</definedName>
    <definedName name="품.0730">#REF!</definedName>
    <definedName name="품.0740">#REF!</definedName>
    <definedName name="품.0750">#REF!</definedName>
    <definedName name="품.0760">#REF!</definedName>
    <definedName name="품.0770">#REF!</definedName>
    <definedName name="품.0780">#REF!</definedName>
    <definedName name="품.0790">#REF!</definedName>
    <definedName name="품.0810">#REF!</definedName>
    <definedName name="품.0820">#REF!</definedName>
    <definedName name="품.0830">#REF!</definedName>
    <definedName name="품.0840">#REF!</definedName>
    <definedName name="품.0860">#REF!</definedName>
    <definedName name="품.0870">#REF!</definedName>
    <definedName name="품.0890">#REF!</definedName>
    <definedName name="품.0900">#REF!</definedName>
    <definedName name="품.0910">#REF!</definedName>
    <definedName name="품.0920">#REF!</definedName>
    <definedName name="품.0930">#REF!</definedName>
    <definedName name="품.0940">#REF!</definedName>
    <definedName name="품.0960">#REF!</definedName>
    <definedName name="품.0970">#REF!</definedName>
    <definedName name="품.0990">#REF!</definedName>
    <definedName name="품.1000">#REF!</definedName>
    <definedName name="품.1010">#REF!</definedName>
    <definedName name="품.1020">#REF!</definedName>
    <definedName name="품.1030">#REF!</definedName>
    <definedName name="품.1040">#REF!</definedName>
    <definedName name="품.1050">#REF!</definedName>
    <definedName name="품.1060">#REF!</definedName>
    <definedName name="품.1080">#REF!</definedName>
    <definedName name="품.1090">#REF!</definedName>
    <definedName name="품.1100">#REF!</definedName>
    <definedName name="품.1110">#REF!</definedName>
    <definedName name="품.1120">#REF!</definedName>
    <definedName name="품.1130">#REF!</definedName>
    <definedName name="품.1140">#REF!</definedName>
    <definedName name="품.1150">#REF!</definedName>
    <definedName name="품.1160">#REF!</definedName>
    <definedName name="품.1170">#REF!</definedName>
    <definedName name="품.1180">#REF!</definedName>
    <definedName name="품.1190">#REF!</definedName>
    <definedName name="품.1200">#REF!</definedName>
    <definedName name="품.1210">#REF!</definedName>
    <definedName name="품.1220">#REF!</definedName>
    <definedName name="품.1230">#REF!</definedName>
    <definedName name="품.1240">#REF!</definedName>
    <definedName name="품.1260">#REF!</definedName>
    <definedName name="품.1270">#REF!</definedName>
    <definedName name="품.1290">#REF!</definedName>
    <definedName name="품.1300">#REF!</definedName>
    <definedName name="품.1310">#REF!</definedName>
    <definedName name="품.1320">#REF!</definedName>
    <definedName name="품.1330">#REF!</definedName>
    <definedName name="품.1340">#REF!</definedName>
    <definedName name="품.1350">#REF!</definedName>
    <definedName name="품.1360">#REF!</definedName>
    <definedName name="품.1370">#REF!</definedName>
    <definedName name="품.1380">#REF!</definedName>
    <definedName name="품.1390">#REF!</definedName>
    <definedName name="품.1400">#REF!</definedName>
    <definedName name="품.1420">#REF!</definedName>
    <definedName name="품.1430">#REF!</definedName>
    <definedName name="품.1440">#REF!</definedName>
    <definedName name="품.1450">#REF!</definedName>
    <definedName name="품.1460">#REF!</definedName>
    <definedName name="품.1470">#REF!</definedName>
    <definedName name="품.1480">#REF!</definedName>
    <definedName name="품.1490">#REF!</definedName>
    <definedName name="품.1500">#REF!</definedName>
    <definedName name="품.1510">#REF!</definedName>
    <definedName name="품.1520">#REF!</definedName>
    <definedName name="품.1530">#REF!</definedName>
    <definedName name="품.1540">#REF!</definedName>
    <definedName name="품.1550">#REF!</definedName>
    <definedName name="품.1570">#REF!</definedName>
    <definedName name="품.1590">#REF!</definedName>
    <definedName name="품.1600">#REF!</definedName>
    <definedName name="품.1610">#REF!</definedName>
    <definedName name="품.1620">#REF!</definedName>
    <definedName name="품.1630">#REF!</definedName>
    <definedName name="품.1640">#REF!</definedName>
    <definedName name="품.1650">#REF!</definedName>
    <definedName name="품.1660">#REF!</definedName>
    <definedName name="품.1670">#REF!</definedName>
    <definedName name="품.1680">#REF!</definedName>
    <definedName name="품.1690">#REF!</definedName>
    <definedName name="품.1700">#REF!</definedName>
    <definedName name="품.1710">#REF!</definedName>
    <definedName name="품.1720">#REF!</definedName>
    <definedName name="품.1730">#REF!</definedName>
    <definedName name="품.1740">#REF!</definedName>
    <definedName name="품.1750">#REF!</definedName>
    <definedName name="품.1760">#REF!</definedName>
    <definedName name="품.1770">#REF!</definedName>
    <definedName name="품.1790">#REF!</definedName>
    <definedName name="품.1800">#REF!</definedName>
    <definedName name="품.1810">#REF!</definedName>
    <definedName name="품.1830">#REF!</definedName>
    <definedName name="품.1840">#REF!</definedName>
    <definedName name="품.1850">#REF!</definedName>
    <definedName name="품.1860">#REF!</definedName>
    <definedName name="품.1870">#REF!</definedName>
    <definedName name="품.1880">#REF!</definedName>
    <definedName name="품.1890">#REF!</definedName>
    <definedName name="품.1900">#REF!</definedName>
    <definedName name="품.1910">#REF!</definedName>
    <definedName name="품.1920">#REF!</definedName>
    <definedName name="품.1930">#REF!</definedName>
    <definedName name="품.1940">#REF!</definedName>
    <definedName name="품.1950">#REF!</definedName>
    <definedName name="품.1960">#REF!</definedName>
    <definedName name="품.1970">#REF!</definedName>
    <definedName name="품.1980">#REF!</definedName>
    <definedName name="품.1990">#REF!</definedName>
    <definedName name="품.2000">#REF!</definedName>
    <definedName name="품.2010">#REF!</definedName>
    <definedName name="품.2020">#REF!</definedName>
    <definedName name="품.2030">#REF!</definedName>
    <definedName name="품.2040">#REF!</definedName>
    <definedName name="품.2050">#REF!</definedName>
    <definedName name="품.2060">#REF!</definedName>
    <definedName name="품.2070">#REF!</definedName>
    <definedName name="품.2080">#REF!</definedName>
    <definedName name="품.2090">#REF!</definedName>
    <definedName name="품.2100">#REF!</definedName>
    <definedName name="품.2110">#REF!</definedName>
    <definedName name="품.2120">#REF!</definedName>
    <definedName name="품.2130">#REF!</definedName>
    <definedName name="품.2140">#REF!</definedName>
    <definedName name="품.2150">#REF!</definedName>
    <definedName name="품.2160">#REF!</definedName>
    <definedName name="품.2170">#REF!</definedName>
    <definedName name="품.2180">#REF!</definedName>
    <definedName name="품.2190">#REF!</definedName>
    <definedName name="품.2200">#REF!</definedName>
    <definedName name="품.2210">#REF!</definedName>
    <definedName name="품.2220">#REF!</definedName>
    <definedName name="품.2230">#REF!</definedName>
    <definedName name="품.2240">#REF!</definedName>
    <definedName name="품.2250">#REF!</definedName>
    <definedName name="품.2260">#REF!</definedName>
    <definedName name="품.2270">#REF!</definedName>
    <definedName name="품.2330">#REF!</definedName>
    <definedName name="품.2340">#REF!</definedName>
    <definedName name="품.2350">#REF!</definedName>
    <definedName name="품.2380">#REF!</definedName>
    <definedName name="품.2390">#REF!</definedName>
    <definedName name="품.2400">#REF!</definedName>
    <definedName name="품.2410">#REF!</definedName>
    <definedName name="품.2420">#REF!</definedName>
    <definedName name="품.2430">#REF!</definedName>
    <definedName name="품.2440">#REF!</definedName>
    <definedName name="품_______명">#REF!</definedName>
    <definedName name="품5">#REF!</definedName>
    <definedName name="품명">OFFSET([388]목차!$G$4,0,0,COUNTA([388]목차!$G$1:$G$65536)-1,1)</definedName>
    <definedName name="품명1">OFFSET('[211]참조-(1)'!$R$2,0,0,COUNTA('[211]참조-(1)'!$R$1:$R$65536),1)</definedName>
    <definedName name="품명2">OFFSET(#REF!,0,0,COUNTA(#REF!),1)</definedName>
    <definedName name="품명3">OFFSET('[211]참조-(1)'!$V$2,0,0,COUNTA('[211]참조-(1)'!$V$1:$V$65536),1)</definedName>
    <definedName name="품목">#REF!</definedName>
    <definedName name="품셈">#REF!</definedName>
    <definedName name="품셈2">#REF!</definedName>
    <definedName name="품셈공종">[389]품셈TABLE!$C$2:$C$50</definedName>
    <definedName name="품셈근거">#REF!</definedName>
    <definedName name="품셈단가">[389]품셈TABLE!$D$2:$D$50</definedName>
    <definedName name="품셈단가표">#REF!</definedName>
    <definedName name="품셈총괄표">#REF!</definedName>
    <definedName name="품신">[193]설계산출표지!$B$1</definedName>
    <definedName name="품위내역서">BlankMacro1</definedName>
    <definedName name="품품품셈셈">#REF!</definedName>
    <definedName name="풍전2" hidden="1">{#N/A,#N/A,TRUE,"손익보고"}</definedName>
    <definedName name="풍화암">#REF!</definedName>
    <definedName name="풍화토">#REF!</definedName>
    <definedName name="퓨ㅜ파ㅗㅓ">[156]전기내역서!$E$1,[156]전기내역서!$F$1:$F$65536</definedName>
    <definedName name="프라임_코팅">#REF!</definedName>
    <definedName name="프라임코팅">#REF!</definedName>
    <definedName name="프랜트전공">#REF!</definedName>
    <definedName name="프로그램.메인_메뉴호출">[256]!프로그램.메인_메뉴호출</definedName>
    <definedName name="프린터">#REF!</definedName>
    <definedName name="플랜야">#REF!</definedName>
    <definedName name="플랜주">#REF!</definedName>
    <definedName name="플랜트">53292</definedName>
    <definedName name="플랜트__전공">#REF!</definedName>
    <definedName name="플랜트기계설치공">#REF!</definedName>
    <definedName name="플랜트기계설치공001">#REF!</definedName>
    <definedName name="플랜트기계설치공002">#REF!</definedName>
    <definedName name="플랜트기계설치공011">#REF!</definedName>
    <definedName name="플랜트기계설치공012">#REF!</definedName>
    <definedName name="플랜트기계설치공982">#REF!</definedName>
    <definedName name="플랜트기계설치공991">#REF!</definedName>
    <definedName name="플랜트기계설치공992">#REF!</definedName>
    <definedName name="플랜트배관공">#REF!</definedName>
    <definedName name="플랜트배관공001">#REF!</definedName>
    <definedName name="플랜트배관공002">#REF!</definedName>
    <definedName name="플랜트배관공011">#REF!</definedName>
    <definedName name="플랜트배관공012">#REF!</definedName>
    <definedName name="플랜트배관공982">#REF!</definedName>
    <definedName name="플랜트배관공991">#REF!</definedName>
    <definedName name="플랜트배관공992">#REF!</definedName>
    <definedName name="플랜트용접공">#REF!</definedName>
    <definedName name="플랜트용접공001">#REF!</definedName>
    <definedName name="플랜트용접공002">#REF!</definedName>
    <definedName name="플랜트용접공011">#REF!</definedName>
    <definedName name="플랜트용접공012">#REF!</definedName>
    <definedName name="플랜트용접공982">#REF!</definedName>
    <definedName name="플랜트용접공991">#REF!</definedName>
    <definedName name="플랜트용접공992">#REF!</definedName>
    <definedName name="플랜트전공">#REF!</definedName>
    <definedName name="플랜트전공001">#REF!</definedName>
    <definedName name="플랜트전공002">#REF!</definedName>
    <definedName name="플랜트전공011">#REF!</definedName>
    <definedName name="플랜트전공012">#REF!</definedName>
    <definedName name="플랜트전공982">#REF!</definedName>
    <definedName name="플랜트전공991">#REF!</definedName>
    <definedName name="플랜트전공992">#REF!</definedName>
    <definedName name="플랜트제관공">#REF!</definedName>
    <definedName name="플랜트제관공001">#REF!</definedName>
    <definedName name="플랜트제관공002">#REF!</definedName>
    <definedName name="플랜트제관공011">#REF!</definedName>
    <definedName name="플랜트제관공012">#REF!</definedName>
    <definedName name="플랜트제관공982">#REF!</definedName>
    <definedName name="플랜트제관공991">#REF!</definedName>
    <definedName name="플랜트제관공992">#REF!</definedName>
    <definedName name="플랜트특수용접공">#REF!</definedName>
    <definedName name="플랜트특수용접공001">#REF!</definedName>
    <definedName name="플랜트특수용접공002">#REF!</definedName>
    <definedName name="플랜트특수용접공011">#REF!</definedName>
    <definedName name="플랜트특수용접공012">#REF!</definedName>
    <definedName name="플랜트특수용접공982">#REF!</definedName>
    <definedName name="플랜트특수용접공991">#REF!</definedName>
    <definedName name="플랜트특수용접공992">#REF!</definedName>
    <definedName name="플주">#REF!</definedName>
    <definedName name="피라칸사스H1.5">#REF!</definedName>
    <definedName name="ㅎ">#REF!</definedName>
    <definedName name="ㅎ1">#REF!</definedName>
    <definedName name="ㅎ314">#REF!</definedName>
    <definedName name="ㅎ384">#REF!</definedName>
    <definedName name="ㅎ503">'[390]광통신 견적내역서1'!#REF!</definedName>
    <definedName name="ㅎ87">#REF!</definedName>
    <definedName name="ㅎㄴㅁㄹㅇㄹㄴ" hidden="1">{#N/A,"수불부",FALSE,"사급자재수불서";#N/A,"수불부",FALSE,"사급자재수불서"}</definedName>
    <definedName name="ㅎㄴㅇㅁㄹ" hidden="1">'[391]98수문일위'!$A$1:$P$2004</definedName>
    <definedName name="ㅎㄹ" hidden="1">#REF!</definedName>
    <definedName name="ㅎㄹㅇㄴ">'[242]인원계획-미화'!#REF!</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략">#REF!</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ㅇ" hidden="1">{"'용역비'!$A$4:$C$8"}</definedName>
    <definedName name="ㅎㅇㄶㄷㄱ" hidden="1">#REF!</definedName>
    <definedName name="ㅎ오" hidden="1">{"'용역비'!$A$4:$C$8"}</definedName>
    <definedName name="ㅎㅎ">#REF!</definedName>
    <definedName name="ㅎㅎㅎ">#REF!</definedName>
    <definedName name="ㅎㅎㅎㅎ">#REF!</definedName>
    <definedName name="ㅎㅎㅎㅎㅎ">#REF!</definedName>
    <definedName name="ㅎㅎㅎㅎㅎㅎ">#REF!</definedName>
    <definedName name="ㅎㅎㅎㅎㅎㅎㅎㅎ">#REF!</definedName>
    <definedName name="ㅎㅎㅎㅎㅎㅎㅎㅎㅎㅎ">#REF!</definedName>
    <definedName name="ㅎㅎㅎㅎㅎㅎㅎㅎㅎㅎㅎ">#REF!</definedName>
    <definedName name="ㅎㅎㅎㅎㅎㅎㅎㅎㅎㅎㅎㅎㅎ">#REF!</definedName>
    <definedName name="ㅎㅎㅎㅎㅎㅎㅎㅎㅎㅎㅎㅎㅎㅎㅎ">#REF!</definedName>
    <definedName name="ㅎㅎㅎㅎㅎㅎㅎㅎㅎㅎㅎㅎㅎㅎㅎㅎ">#REF!</definedName>
    <definedName name="ㅎㅎㅎㅎㅎㅎㅎㅎㅎㅎㅎㅎㅎㅎㅎㅎㅎ">#REF!</definedName>
    <definedName name="ㅎㅎㅎㅎㅎㅎㅎㅎㅎㅎㅎㅎㅎㅎㅎㅎㅎㅎㅎ">#REF!</definedName>
    <definedName name="ㅎㅎㅎㅎㅎㅎㅎㅎㅎㅎㅎㅎㅎㅎㅎㅎㅎㅎㅎㅎ">#REF!</definedName>
    <definedName name="ㅎㅎㅎㅎㅎㅎㅎㅎㅎㅎㅎㅎㅎㅎㅎㅎㅎㅎㅎㅎㅎㅎ">#REF!</definedName>
    <definedName name="ㅎㅎㅎㅎㅎㅎㅎㅎㅎㅎㅎㅎㅎㅎㅎㅎㅎㅎㅎㅎㅎㅎㅎㅎㅎㅎㅎ">#REF!</definedName>
    <definedName name="ㅎㅎㅎㅎㅎㅎㅎㅎㅎㅎㅎㅎㅎㅎㅎㅎㅎㅎㅎㅎㅎㅎㅎㅎㅎㅎㅎㅎㅎㅎㅎㅎ">#REF!</definedName>
    <definedName name="ㅎㅎㅎㅎㅎㅎㅎㅎㅎㅎㅎㅎㅎㅎㅎㅎㅎㅎㅎㅎㅎㅎㅎㅎㅎㅎㅎㅎㅎㅎㅎㅎㅎㅎ">#REF!</definedName>
    <definedName name="ㅎㅎㅎㅎㅎㅎㅎㅎㅎㅎㅎㅎㅎㅎㅎㅎㅎㅎㅎㅎㅎㅎㅎㅎㅎㅎㅎㅎㅎㅎㅎㅎㅎㅎㅎ">#REF!</definedName>
    <definedName name="ㅎㅎㅎㅎㅎㅎㅎㅎㅎㅎㅎㅎㅎㅎㅎㅎㅎㅎㅎㅎㅎㅎㅎㅎㅎㅎㅎㅎㅎㅎㅎㅎㅎㅎㅎㅎㅎ">#REF!</definedName>
    <definedName name="ㅎㅎㅎㅎㅎㅎㅎㅎㅎㅎㅎㅎㅎㅎㅎㅎㅎㅎㅎㅎㅎㅎㅎㅎㅎㅎㅎㅎㅎㅎㅎㅎㅎㅎㅎㅎㅎㅎㅎㅎ">#REF!</definedName>
    <definedName name="ㅎㅎㅎㅎㅎㅎㅎㅎㅎㅎㅎㅎㅎㅎㅎㅎㅎㅎㅎㅎㅎㅎㅎㅎㅎㅎㅎㅎㅎㅎㅎㅎㅎㅎㅎㅎㅎㅎㅎㅎㅎㅎㅎㅎㅎ">#REF!</definedName>
    <definedName name="ㅎㅎㅎㅎㅎㅎㅎㅎㅎㅎㅎㅎㅎㅎㅎㅎㅎㅎㅎㅎㅎㅎㅎㅎㅎㅎㅎㅎㅎㅎㅎㅎㅎㅎㅎㅎㅎㅎㅎㅎㅎㅎㅎㅎㅎㅎ">#REF!</definedName>
    <definedName name="ㅎㅎㅎㅎㅎㅎㅎㅎㅎㅎㅎㅎㅎㅎㅎㅎㅎㅎㅎㅎㅎㅎㅎㅎㅎㅎㅎㅎㅎㅎㅎㅎㅎㅎㅎㅎㅎㅎㅎㅎㅎㅎㅎㅎㅎㅎㅎㅎㅎㅎㅎㅎ">#REF!</definedName>
    <definedName name="하도">#REF!</definedName>
    <definedName name="하도비율">#REF!</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드1">#REF!</definedName>
    <definedName name="하드2">#REF!</definedName>
    <definedName name="하부단가">#REF!</definedName>
    <definedName name="하부단가2">'[392]대극장-하부단가'!$D$1:$G$65536</definedName>
    <definedName name="하부슬라브">#REF!</definedName>
    <definedName name="하하">#REF!</definedName>
    <definedName name="하하하" hidden="1">{#N/A,#N/A,FALSE,"단가표지"}</definedName>
    <definedName name="하하하하" hidden="1">{#N/A,#N/A,FALSE,"단가표지"}</definedName>
    <definedName name="하ㅓㅏ">#REF!</definedName>
    <definedName name="학교">#REF!</definedName>
    <definedName name="학교2">#REF!</definedName>
    <definedName name="한" hidden="1">#REF!</definedName>
    <definedName name="한_식__목_공">#REF!</definedName>
    <definedName name="한_식__와_공">#REF!</definedName>
    <definedName name="한국정보기술">#REF!</definedName>
    <definedName name="한국통신">#REF!</definedName>
    <definedName name="한글노무비">#REF!</definedName>
    <definedName name="한동" hidden="1">{#N/A,#N/A,FALSE,"단가표지"}</definedName>
    <definedName name="한라구절초">#REF!</definedName>
    <definedName name="한식__미장공">#REF!</definedName>
    <definedName name="한식목공">#REF!</definedName>
    <definedName name="한식목공001">#REF!</definedName>
    <definedName name="한식목공002">#REF!</definedName>
    <definedName name="한식목공011">#REF!</definedName>
    <definedName name="한식목공012">#REF!</definedName>
    <definedName name="한식목공982">#REF!</definedName>
    <definedName name="한식목공991">#REF!</definedName>
    <definedName name="한식목공992">#REF!</definedName>
    <definedName name="한식목공조공">#REF!</definedName>
    <definedName name="한식목공조공001">#REF!</definedName>
    <definedName name="한식목공조공002">#REF!</definedName>
    <definedName name="한식목공조공011">#REF!</definedName>
    <definedName name="한식목공조공012">#REF!</definedName>
    <definedName name="한식목공조공982">#REF!</definedName>
    <definedName name="한식목공조공991">#REF!</definedName>
    <definedName name="한식목공조공992">#REF!</definedName>
    <definedName name="한식미장공">#REF!</definedName>
    <definedName name="한식미장공001">#REF!</definedName>
    <definedName name="한식미장공002">#REF!</definedName>
    <definedName name="한식미장공011">#REF!</definedName>
    <definedName name="한식미장공012">#REF!</definedName>
    <definedName name="한식미장공982">#REF!</definedName>
    <definedName name="한식미장공991">#REF!</definedName>
    <definedName name="한식미장공992">#REF!</definedName>
    <definedName name="한식와공">#REF!</definedName>
    <definedName name="한식와공001">#REF!</definedName>
    <definedName name="한식와공002">#REF!</definedName>
    <definedName name="한식와공011">#REF!</definedName>
    <definedName name="한식와공012">#REF!</definedName>
    <definedName name="한식와공982">#REF!</definedName>
    <definedName name="한식와공991">#REF!</definedName>
    <definedName name="한식와공992">#REF!</definedName>
    <definedName name="한식와공조공">#REF!</definedName>
    <definedName name="한식와공조공001">#REF!</definedName>
    <definedName name="한식와공조공002">#REF!</definedName>
    <definedName name="한식와공조공011">#REF!</definedName>
    <definedName name="한식와공조공012">#REF!</definedName>
    <definedName name="한식와공조공982">#REF!</definedName>
    <definedName name="한식와공조공991">#REF!</definedName>
    <definedName name="한식와공조공992">#REF!</definedName>
    <definedName name="한전" hidden="1">{#N/A,#N/A,FALSE,"단가표지"}</definedName>
    <definedName name="한전2">[369]내역!#REF!</definedName>
    <definedName name="한전가로등">#REF!</definedName>
    <definedName name="한전공사비">#REF!,#REF!</definedName>
    <definedName name="한전수" hidden="1">{#N/A,#N/A,FALSE,"명세표"}</definedName>
    <definedName name="한전수탁비">#REF!</definedName>
    <definedName name="한전외선공사비1">#REF!</definedName>
    <definedName name="할___석___공">#REF!</definedName>
    <definedName name="할석공">#REF!</definedName>
    <definedName name="할석공001">#REF!</definedName>
    <definedName name="할석공002">#REF!</definedName>
    <definedName name="할석공012">#REF!</definedName>
    <definedName name="할석공982">#REF!</definedName>
    <definedName name="할석공991">#REF!</definedName>
    <definedName name="할석공992">#REF!</definedName>
    <definedName name="할인율">#REF!</definedName>
    <definedName name="할증">#REF!</definedName>
    <definedName name="할증율">#REF!</definedName>
    <definedName name="함">#REF!</definedName>
    <definedName name="함___석___공">#REF!</definedName>
    <definedName name="함석공">#REF!</definedName>
    <definedName name="함석공001">#REF!</definedName>
    <definedName name="함석공002">#REF!</definedName>
    <definedName name="함석공011">#REF!</definedName>
    <definedName name="함석공012">#REF!</definedName>
    <definedName name="함석공982">#REF!</definedName>
    <definedName name="함석공991">#REF!</definedName>
    <definedName name="함석공992">#REF!</definedName>
    <definedName name="함체신설">[9]노무비명세서!$AE$30</definedName>
    <definedName name="합______________계">#REF!</definedName>
    <definedName name="합계">#REF!</definedName>
    <definedName name="합계1">#REF!</definedName>
    <definedName name="합계2">#REF!</definedName>
    <definedName name="합계3">#REF!</definedName>
    <definedName name="합계전류">#REF!</definedName>
    <definedName name="합계전류1">#REF!</definedName>
    <definedName name="합계전류2">#REF!</definedName>
    <definedName name="합계전류종">#REF!</definedName>
    <definedName name="합판6">#REF!</definedName>
    <definedName name="합판거">#REF!</definedName>
    <definedName name="합판거경">#REF!</definedName>
    <definedName name="합판거노">#REF!</definedName>
    <definedName name="합판거재">#REF!</definedName>
    <definedName name="합판거푸집">#REF!</definedName>
    <definedName name="합판노">#REF!</definedName>
    <definedName name="합판재">#REF!</definedName>
    <definedName name="항목별">#REF!</definedName>
    <definedName name="항목별공사비">#REF!</definedName>
    <definedName name="항타길이_경사">#REF!</definedName>
    <definedName name="항타길이_수직">#REF!</definedName>
    <definedName name="해당화">#REF!</definedName>
    <definedName name="해머계수">#REF!</definedName>
    <definedName name="해송H3.0xW1.2xR10">#REF!</definedName>
    <definedName name="해송H3.5xW1.5xR12">#REF!</definedName>
    <definedName name="행">#REF!</definedName>
    <definedName name="행가1">[176]소요자재명세서!#REF!</definedName>
    <definedName name="행가2">[9]종합기별!$AK$13</definedName>
    <definedName name="행가3">[9]종합기별!$AK$16</definedName>
    <definedName name="행가4">[9]종합기별!$AK$19</definedName>
    <definedName name="행선안내게시기설비">#REF!</definedName>
    <definedName name="허">#REF!</definedName>
    <definedName name="허용전류">#REF!</definedName>
    <definedName name="허허">#REF!</definedName>
    <definedName name="헌치H">#REF!</definedName>
    <definedName name="헌치V">#REF!</definedName>
    <definedName name="현">#REF!</definedName>
    <definedName name="현대">[393]참조!$C$5</definedName>
    <definedName name="현대하"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현대하이"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현대하이스코"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현도사">#REF!</definedName>
    <definedName name="현도사001">#REF!</definedName>
    <definedName name="현도사002">#REF!</definedName>
    <definedName name="현도사011">#REF!</definedName>
    <definedName name="현도사012">#REF!</definedName>
    <definedName name="현도사982">#REF!</definedName>
    <definedName name="현도사991">#REF!</definedName>
    <definedName name="현도사992">#REF!</definedName>
    <definedName name="현장대리인">#REF!</definedName>
    <definedName name="현장여건">OFFSET([118]참조!$BF$2,0,0,COUNTA([118]참조!$BF$1:$BF$65536),1)</definedName>
    <definedName name="현장조건">OFFSET([193]입력!$Q$2,0,0,COUNTA([193]입력!$Q$1:$Q$65536),1)</definedName>
    <definedName name="현조" hidden="1">#REF!</definedName>
    <definedName name="현천기자재비">#REF!</definedName>
    <definedName name="협력계">#REF!</definedName>
    <definedName name="형1">#REF!</definedName>
    <definedName name="형2">#REF!</definedName>
    <definedName name="형강">#REF!</definedName>
    <definedName name="형상">[192]DATE!$D$24:$D$85</definedName>
    <definedName name="형식">#REF!</definedName>
    <definedName name="형틀">#REF!</definedName>
    <definedName name="형틀목공">[282]노임!$B$3</definedName>
    <definedName name="형틀목공001">#REF!</definedName>
    <definedName name="형틀목공002">#REF!</definedName>
    <definedName name="형틀목공011">#REF!</definedName>
    <definedName name="형틀목공012">#REF!</definedName>
    <definedName name="형틀목공982">#REF!</definedName>
    <definedName name="형틀목공991">#REF!</definedName>
    <definedName name="형틀목공992">#REF!</definedName>
    <definedName name="형틀야">#REF!</definedName>
    <definedName name="형틀주">#REF!</definedName>
    <definedName name="호">#REF!</definedName>
    <definedName name="호박노">#REF!</definedName>
    <definedName name="호박돌">#REF!</definedName>
    <definedName name="호박재">#REF!</definedName>
    <definedName name="호저기자재비">#REF!</definedName>
    <definedName name="호저설치비">#REF!</definedName>
    <definedName name="호지니">[57]!Macro12</definedName>
    <definedName name="호표">#REF!</definedName>
    <definedName name="호표1">#REF!</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호" hidden="1">{#N/A,#N/A,FALSE,"명세표"}</definedName>
    <definedName name="호호호호">#REF!</definedName>
    <definedName name="호ㅓ" hidden="1">{"'용역비'!$A$4:$C$8"}</definedName>
    <definedName name="호ㅓㅕㅏ6ㅅ서ㅛㅓ" hidden="1">[394]입찰안!#REF!</definedName>
    <definedName name="홈통받이수량">#REF!</definedName>
    <definedName name="홍">#REF!</definedName>
    <definedName name="홍단풍">#REF!</definedName>
    <definedName name="홍단풍H3.5xR12">#REF!</definedName>
    <definedName name="홍대분전반견적">'[363]단가조사-2'!$A$160:$L$314</definedName>
    <definedName name="홍ㄹㄴㄷㄱ" hidden="1">#REF!</definedName>
    <definedName name="홍ㅇ호" hidden="1">{"'용역비'!$A$4:$C$8"}</definedName>
    <definedName name="화">#REF!</definedName>
    <definedName name="화________공">#REF!</definedName>
    <definedName name="화공">#REF!</definedName>
    <definedName name="화공001">#REF!</definedName>
    <definedName name="화공002">#REF!</definedName>
    <definedName name="화공011">#REF!</definedName>
    <definedName name="화공012">#REF!</definedName>
    <definedName name="화공982">#REF!</definedName>
    <definedName name="화공991">#REF!</definedName>
    <definedName name="화공992">#REF!</definedName>
    <definedName name="화약__취급공">#REF!</definedName>
    <definedName name="화약취급공">#REF!</definedName>
    <definedName name="화약취급공001">#REF!</definedName>
    <definedName name="화약취급공002">#REF!</definedName>
    <definedName name="화약취급공011">#REF!</definedName>
    <definedName name="화약취급공012">#REF!</definedName>
    <definedName name="화약취급공982">#REF!</definedName>
    <definedName name="화약취급공991">#REF!</definedName>
    <definedName name="화약취급공992">#REF!</definedName>
    <definedName name="화재수신반">#REF!</definedName>
    <definedName name="확">#REF!</definedName>
    <definedName name="확인">BlankMacro1</definedName>
    <definedName name="환">#REF!</definedName>
    <definedName name="환_16">#REF!</definedName>
    <definedName name="환경">#REF!</definedName>
    <definedName name="환율">'[197]기계경비(시간당)'!$D$21</definedName>
    <definedName name="환율￥">#REF!</definedName>
    <definedName name="환율1">#REF!</definedName>
    <definedName name="환율2">#REF!</definedName>
    <definedName name="환율3">#REF!</definedName>
    <definedName name="환토">#REF!</definedName>
    <definedName name="환토2A">#REF!</definedName>
    <definedName name="환토2AC">#REF!</definedName>
    <definedName name="환토2고압">#REF!</definedName>
    <definedName name="환토4A">#REF!</definedName>
    <definedName name="환토4AC">#REF!</definedName>
    <definedName name="환토4고압">#REF!</definedName>
    <definedName name="환토량">#REF!</definedName>
    <definedName name="환토인A">#REF!</definedName>
    <definedName name="환토인AC">#REF!</definedName>
    <definedName name="환토인고압">#REF!</definedName>
    <definedName name="활석공011">#REF!</definedName>
    <definedName name="황">#N/A</definedName>
    <definedName name="회경">#REF!</definedName>
    <definedName name="회계">#REF!</definedName>
    <definedName name="회로계">#REF!</definedName>
    <definedName name="회사">#REF!</definedName>
    <definedName name="회사경비">[395]설계명세서!$H$344</definedName>
    <definedName name="회사명">#REF!</definedName>
    <definedName name="회사분">#REF!</definedName>
    <definedName name="회사분3">#REF!</definedName>
    <definedName name="회사분4">#REF!</definedName>
    <definedName name="회사분경비">#REF!</definedName>
    <definedName name="회사분재료비">#REF!</definedName>
    <definedName name="회사분합계">[260]설계명세서!#REF!</definedName>
    <definedName name="회사재료">#REF!</definedName>
    <definedName name="회수">OFFSET([193]입력!$AL$2,0,0,COUNTA([193]입력!$AL$1:$AL$65536),1)</definedName>
    <definedName name="회수년">#REF!</definedName>
    <definedName name="회양목H0.3">#REF!</definedName>
    <definedName name="회재">#REF!</definedName>
    <definedName name="횡배수_날개벽">#REF!</definedName>
    <definedName name="횡배수관_부설">#REF!</definedName>
    <definedName name="횡배수관공_개소별명세">#REF!</definedName>
    <definedName name="횡배수관구체_수량산출">#REF!</definedName>
    <definedName name="횡배수관날개벽_수량산출">#REF!</definedName>
    <definedName name="횡배수관부설">#REF!</definedName>
    <definedName name="횡배수관차수벽_수량산출">#REF!</definedName>
    <definedName name="횡배수날개벽">#REF!</definedName>
    <definedName name="횡성기자재비">#REF!</definedName>
    <definedName name="횡성설치비">#REF!</definedName>
    <definedName name="효석" hidden="1">{"'Firr(선)'!$AS$1:$AY$62","'Firr(사)'!$AS$1:$AY$62","'Firr(회)'!$AS$1:$AY$62","'Firr(선)'!$L$1:$V$62","'Firr(사)'!$L$1:$V$62","'Firr(회)'!$L$1:$V$62"}</definedName>
    <definedName name="효성견적">#REF!</definedName>
    <definedName name="효성내역">#REF!</definedName>
    <definedName name="효ㅕㅕㅛㅎ">#REF!</definedName>
    <definedName name="후렉시블1">[9]종합기별!$AM$10</definedName>
    <definedName name="후렉시블2">[9]종합기별!$AM$13</definedName>
    <definedName name="후렉시블3">[9]종합기별!$AM$16</definedName>
    <definedName name="후렉시블4">[9]종합기별!$AM$19</definedName>
    <definedName name="후렉시블시설">[9]노무비명세서!$AE$13</definedName>
    <definedName name="후렉시블전선관">[315]전기단가조사서!#REF!</definedName>
    <definedName name="후박나무H4.0">#REF!</definedName>
    <definedName name="후피향나무H1.8">#REF!</definedName>
    <definedName name="흄관">#REF!</definedName>
    <definedName name="흙깍기">#REF!</definedName>
    <definedName name="흙쌓기">#REF!</definedName>
    <definedName name="희성" hidden="1">{#N/A,#N/A,FALSE,"명세표"}</definedName>
    <definedName name="히말라야시다6노무">#REF!</definedName>
    <definedName name="히말라야시다6재료">#REF!</definedName>
    <definedName name="히말라야시다8노무">#REF!</definedName>
    <definedName name="히말라야시다8재료">#REF!</definedName>
    <definedName name="ㅏ">#N/A</definedName>
    <definedName name="ㅏ100">#REF!</definedName>
    <definedName name="ㅏ1364">#REF!</definedName>
    <definedName name="ㅏ271">#REF!</definedName>
    <definedName name="ㅏ4108">[396]산출내역서!#REF!</definedName>
    <definedName name="ㅏ576">'[70]1.수인터널'!#REF!</definedName>
    <definedName name="ㅏ96">#REF!</definedName>
    <definedName name="ㅏ눞ㄴ">#REF!</definedName>
    <definedName name="ㅏㅇㄹ너ㅑ">#REF!</definedName>
    <definedName name="ㅏ커">#REF!</definedName>
    <definedName name="ㅏㅏㅇ라너">#REF!</definedName>
    <definedName name="ㅏㅏㅏ" hidden="1">{#N/A,#N/A,FALSE,"명세표"}</definedName>
    <definedName name="ㅏㅓㅗㅓ">#REF!</definedName>
    <definedName name="ㅏㅕ라ㅕ" hidden="1">[3]Sheet14!$Q$48:$AT$48</definedName>
    <definedName name="ㅏㅕㅛㅏㄱㄹㅇ" hidden="1">'[264]N賃率-職'!$I$5:$I$30</definedName>
    <definedName name="ㅏㅣ">[69]요율!$A$1:$A$2</definedName>
    <definedName name="ㅏㅣㅇ널">#REF!</definedName>
    <definedName name="ㅏㅣㅓㅏㅣㅓㅏㅣ">#REF!</definedName>
    <definedName name="ㅐ15">[397]단가비교표!#REF!</definedName>
    <definedName name="ㅐ520">#REF!</definedName>
    <definedName name="ㅐ55">#REF!</definedName>
    <definedName name="ㅐㅑ" hidden="1">{#N/A,#N/A,FALSE,"단가표지"}</definedName>
    <definedName name="ㅐㅑㅑㅐㅓㅕㅑ">#REF!,#REF!</definedName>
    <definedName name="ㅐㅑㅑㅐㅕㅑ">[398]!Macro13</definedName>
    <definedName name="ㅐㅑㅕㅑㅐ">[398]!Macro5</definedName>
    <definedName name="ㅐㅑㅕㅑㅐㅕㅑ">[398]!Macro12</definedName>
    <definedName name="ㅑ">#REF!,#REF!,#REF!</definedName>
    <definedName name="ㅑ29">#REF!</definedName>
    <definedName name="ㅑ러ㅑ">#REF!</definedName>
    <definedName name="ㅑㅏㅏ" hidden="1">{#N/A,#N/A,FALSE,"단가표지"}</definedName>
    <definedName name="ㅑㅐㅑㅐ">[398]!Macro14</definedName>
    <definedName name="ㅑㅐㅕㅑㅐㅕ">[398]!Macro2</definedName>
    <definedName name="ㅑㅐㅕㅑㅐㅕㅑㅑ">#REF!</definedName>
    <definedName name="ㅓ">#REF!</definedName>
    <definedName name="ㅓ114">#REF!</definedName>
    <definedName name="ㅓ8">#REF!</definedName>
    <definedName name="ㅓㄴㄱ" hidden="1">[399]실행철강하도!$A$1:$A$4</definedName>
    <definedName name="ㅓㅏㅓ">[400]Sheet1!$M$215</definedName>
    <definedName name="ㅓㅏㅗㅓ">#REF!</definedName>
    <definedName name="ㅓㅏㅗㅓㅏㅗㅓ">#REF!</definedName>
    <definedName name="ㅓㅏㅗㅓㅗ">#REF!</definedName>
    <definedName name="ㅓㅏㅣㅗㅓㅏㅓ">[400]Sheet1!$M$217</definedName>
    <definedName name="ㅓㅓ">[0]!ㅓㅓ</definedName>
    <definedName name="ㅓㅓㅓ"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ㅕ">#REF!</definedName>
    <definedName name="ㅓㅗ">[51]내역서!#REF!</definedName>
    <definedName name="ㅓㅗ허">#REF!</definedName>
    <definedName name="ㅓㅗ호">[57]노임단가!$A$1:$D$152</definedName>
    <definedName name="ㅓㅗ호2">[401]노임단가!$A$1:$D$152</definedName>
    <definedName name="ㅓㅗ호ㅓ">#REF!</definedName>
    <definedName name="ㅓㅗ호ㅓ2">#REF!</definedName>
    <definedName name="ㅓㅗ호ㅓㅎ">[57]자재단가!$A$1:$S$333</definedName>
    <definedName name="ㅓㅗ호ㅓㅎ2">[401]자재단가!$A$1:$S$333</definedName>
    <definedName name="ㅓㅗㅓ">'[135]인건-측정'!#REF!</definedName>
    <definedName name="ㅓㅗㅓㅏㅗㅓㅏㅗㅓ">#REF!</definedName>
    <definedName name="ㅓㅜㅗ">#REF!</definedName>
    <definedName name="ㅓㅣ망래ㅑ">#REF!</definedName>
    <definedName name="ㅓㅣㅘㅣ">#REF!,#REF!</definedName>
    <definedName name="ㅔ갸ㅜㅅ_샤싣ㄴ">#REF!</definedName>
    <definedName name="ㅔㅐㅔ" hidden="1">{#N/A,"수불부",FALSE,"사급자재수불서";#N/A,"수불부",FALSE,"사급자재수불서"}</definedName>
    <definedName name="ㅔㅑㅐㅔㅐㅑ">[398]!Macro10</definedName>
    <definedName name="ㅔㅔ" hidden="1">[402]집계표!#REF!</definedName>
    <definedName name="ㅔㅔㅔ">#REF!</definedName>
    <definedName name="ㅔㅔㅔㅔㅔㅔㅔㅔㅔㅔㅔㅔㅔ">#REF!</definedName>
    <definedName name="ㅕ">#REF!</definedName>
    <definedName name="ㅕ168">#REF!</definedName>
    <definedName name="ㅕ422">[403]대치판정!#REF!</definedName>
    <definedName name="ㅕㅑㅐㅑㅐㅑㅐㅑ">[398]!Macro8</definedName>
    <definedName name="ㅕㅑㅐㅕㅑㅐㅕㅑㅕ">[398]!Macro7</definedName>
    <definedName name="ㅕㅑㅐㅕㅑㅐㅕㅑㅕㅑㅐ">[398]!Macro6</definedName>
    <definedName name="ㅕㅑㅑㅐㅓㅕㅑ">#REF!,#REF!</definedName>
    <definedName name="ㅕㅑㅕㅑㅐㅑㅕㅐ">#REF!,#REF!</definedName>
    <definedName name="ㅕㅕㅑㅐㅑㅐㅕㅑ">[398]!Macro9</definedName>
    <definedName name="ㅗ">#REF!</definedName>
    <definedName name="ㅗ1019">#REF!</definedName>
    <definedName name="ㅗ315">[404]신우!#REF!</definedName>
    <definedName name="ㅗ415">#REF!</definedName>
    <definedName name="ㅗ461">#REF!</definedName>
    <definedName name="ㅗ5192">#REF!</definedName>
    <definedName name="ㅗ619">#REF!</definedName>
    <definedName name="ㅗ78965">#REF!</definedName>
    <definedName name="ㅗㄹ">#REF!</definedName>
    <definedName name="ㅗㅅ20">#REF!</definedName>
    <definedName name="ㅗㅅㄱ" hidden="1">{#N/A,#N/A,TRUE,"토적및재료집계";#N/A,#N/A,TRUE,"토적및재료집계";#N/A,#N/A,TRUE,"단위량"}</definedName>
    <definedName name="ㅗㅎㅇㅁㄹㅇㅎ" hidden="1">{#N/A,"수불부",FALSE,"사급자재수불서";#N/A,"수불부",FALSE,"사급자재수불서"}</definedName>
    <definedName name="ㅗㅓㅣㅗ">#REF!,#REF!</definedName>
    <definedName name="ㅗㅓㅣㅗ2">#REF!,#REF!</definedName>
    <definedName name="ㅗㅗ" hidden="1">{#N/A,#N/A,FALSE,"명세표"}</definedName>
    <definedName name="ㅗㅗㅓ">#REF!</definedName>
    <definedName name="ㅗㅗㅓ2">#REF!</definedName>
    <definedName name="ㅗㅗㅓㅓㅏㅣ">#REF!</definedName>
    <definedName name="ㅗㅗㅗ"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ㅗㅗㅗㅗ">#REF!</definedName>
    <definedName name="ㅗㅗㅗㅗㅗㅗㅗㅗㅗㅗㅗㅗㅗㅗ">#REF!</definedName>
    <definedName name="ㅗㅗㅗㅗㅗㅗㅗㅗㅗㅗㅗㅗㅗㅗㅗ">#REF!</definedName>
    <definedName name="ㅗㅗㅗㅗㅗㅗㅗㅗㅗㅗㅗㅗㅗㅗㅗㅗ">#REF!</definedName>
    <definedName name="ㅗㅗㅗㅗㅗㅗㅗㅗㅗㅗㅗㅗㅗㅗㅗㅗㅗㅗㅗㅗ">#REF!</definedName>
    <definedName name="ㅗㅗㅗㅗㅗㅗㅗㅗㅗㅗㅗㅗㅗㅗㅗㅗㅗㅗㅗㅗㅗ">#REF!</definedName>
    <definedName name="ㅗㅗㅗㅗㅗㅗㅗㅗㅗㅗㅗㅗㅗㅗㅗㅗㅗㅗㅗㅗㅗㅗㅗㅗㅗㅗㅗㅗㅗㅗㅗㅗㅗㅗ">#REF!</definedName>
    <definedName name="ㅛ" hidden="1">{#N/A,#N/A,TRUE,"토적및재료집계";#N/A,#N/A,TRUE,"토적및재료집계";#N/A,#N/A,TRUE,"단위량"}</definedName>
    <definedName name="ㅛㅎ룛">#REF!</definedName>
    <definedName name="ㅛㅕㅑ" hidden="1">'[161]N賃率-職'!$I$5:$I$30</definedName>
    <definedName name="ㅛㅕㅛㅕ">[57]자재단가!$A$334:$S$446</definedName>
    <definedName name="ㅛㅕㅛㅕ2">[401]자재단가!$A$334:$S$446</definedName>
    <definedName name="ㅛㅛㅛㅛ" hidden="1">[405]수량산출!$A$1:$A$8561</definedName>
    <definedName name="ㅜ" hidden="1">[180]수량산출!#REF!</definedName>
    <definedName name="ㅜ1">#REF!</definedName>
    <definedName name="ㅜㅜ">BlankMacro1</definedName>
    <definedName name="ㅜㅠㅊ퓨ㅜ" hidden="1">#REF!</definedName>
    <definedName name="ㅠ">'[202]토사(PE)'!#REF!</definedName>
    <definedName name="ㅠ1">#REF!</definedName>
    <definedName name="ㅠ10">#REF!</definedName>
    <definedName name="ㅠ1000">#REF!</definedName>
    <definedName name="ㅠ121">#REF!</definedName>
    <definedName name="ㅠ1300">#REF!</definedName>
    <definedName name="ㅠ200">#REF!</definedName>
    <definedName name="ㅠ2000">#REF!</definedName>
    <definedName name="ㅠ2300">#REF!</definedName>
    <definedName name="ㅠ30">#REF!</definedName>
    <definedName name="ㅠ3130">#REF!</definedName>
    <definedName name="ㅠ400">#REF!</definedName>
    <definedName name="ㅠ500">#REF!</definedName>
    <definedName name="ㅠ61">#REF!</definedName>
    <definedName name="ㅠㄴㅀㅎ" hidden="1">[3]Sheet13!$N$131:$N$201</definedName>
    <definedName name="ㅠㅁㄹㅇㄹ" hidden="1">[3]Sheet13!$N$272:$N$341</definedName>
    <definedName name="ㅠㅇㅁㄹㅇㅁ" hidden="1">[3]Sheet13!$N$202:$N$271</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ㅠㅠ" hidden="1">[3]Sheet13!$S$48:$AV$48</definedName>
    <definedName name="ㅡ">#REF!</definedName>
    <definedName name="ㅡ10">#REF!</definedName>
    <definedName name="ㅡ37">#REF!</definedName>
    <definedName name="ㅡㅁㅊ개14">[123]!Macro13</definedName>
    <definedName name="ㅡㅜㅜㅜㅜㅜ">#REF!</definedName>
    <definedName name="ㅡㅡ">#REF!</definedName>
    <definedName name="ㅣ15">#REF!</definedName>
    <definedName name="ㅣ1517">#REF!</definedName>
    <definedName name="ㅣ1549">#REF!</definedName>
    <definedName name="ㅣ16">#REF!</definedName>
    <definedName name="ㅣ175">#REF!</definedName>
    <definedName name="ㅣ305">#REF!</definedName>
    <definedName name="ㅣ618">#REF!</definedName>
    <definedName name="ㅣㅅ" hidden="1">{#N/A,#N/A,TRUE,"손익보고"}</definedName>
    <definedName name="ㅣ아ㅣ앟">#REF!</definedName>
    <definedName name="ㅣㅏㅓㅏㅣㅓ">#REF!</definedName>
    <definedName name="ㅣㅏㅚㅗㅓ" hidden="1">[3]Sheet14!$L$61:$L$130</definedName>
    <definedName name="ㅣㅏㅣㅗㅓㅏㅣㅓㅏ">#REF!,#REF!</definedName>
    <definedName name="ㅣㅑㅑ" hidden="1">{#N/A,#N/A,FALSE,"단가표지"}</definedName>
    <definedName name="ㅣㅑㅕㅗ" hidden="1">#REF!</definedName>
    <definedName name="ㅣㅣ">[57]!Macro10</definedName>
    <definedName name="ㅣㅣㅣ">#REF!</definedName>
    <definedName name="ㅣㅣㅣㅣㅣ">#REF!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0" i="119" l="1"/>
  <c r="F61" i="119"/>
  <c r="H63" i="119"/>
  <c r="H67" i="119"/>
  <c r="H73" i="119"/>
  <c r="F24" i="119"/>
  <c r="H24" i="119"/>
  <c r="J24" i="119"/>
  <c r="K24" i="119"/>
  <c r="F50" i="119"/>
  <c r="H50" i="119"/>
  <c r="J50" i="119"/>
  <c r="K50" i="119"/>
  <c r="F55" i="119"/>
  <c r="H55" i="119"/>
  <c r="J55" i="119"/>
  <c r="H56" i="119"/>
  <c r="J56" i="119"/>
  <c r="F57" i="119"/>
  <c r="H57" i="119"/>
  <c r="J57" i="119"/>
  <c r="F58" i="119"/>
  <c r="H58" i="119"/>
  <c r="J58" i="119"/>
  <c r="H59" i="119"/>
  <c r="J59" i="119"/>
  <c r="H60" i="119"/>
  <c r="J60" i="119"/>
  <c r="H61" i="119"/>
  <c r="J61" i="119"/>
  <c r="F87" i="119"/>
  <c r="H87" i="119"/>
  <c r="J87" i="119"/>
  <c r="K87" i="119"/>
  <c r="F88" i="119"/>
  <c r="H88" i="119"/>
  <c r="J88" i="119"/>
  <c r="K88" i="119"/>
  <c r="F89" i="119"/>
  <c r="H89" i="119"/>
  <c r="J89" i="119"/>
  <c r="K89" i="119"/>
  <c r="F90" i="119"/>
  <c r="H90" i="119"/>
  <c r="J90" i="119"/>
  <c r="K90" i="119"/>
  <c r="F91" i="119"/>
  <c r="H91" i="119"/>
  <c r="J91" i="119"/>
  <c r="K91" i="119"/>
  <c r="H115" i="119"/>
  <c r="G15" i="118" s="1"/>
  <c r="H15" i="118" s="1"/>
  <c r="J115" i="119"/>
  <c r="I15" i="118" s="1"/>
  <c r="J15" i="118" s="1"/>
  <c r="H235" i="119"/>
  <c r="G25" i="118" s="1"/>
  <c r="H25" i="118" s="1"/>
  <c r="J235" i="119"/>
  <c r="I25" i="118" s="1"/>
  <c r="J25" i="118" s="1"/>
  <c r="J73" i="119" l="1"/>
  <c r="H11" i="119"/>
  <c r="H31" i="119"/>
  <c r="F11" i="119"/>
  <c r="J10" i="119"/>
  <c r="J6" i="119"/>
  <c r="J74" i="119"/>
  <c r="H68" i="119"/>
  <c r="L91" i="119"/>
  <c r="L90" i="119"/>
  <c r="J65" i="119"/>
  <c r="F93" i="119"/>
  <c r="E12" i="118" s="1"/>
  <c r="F12" i="118" s="1"/>
  <c r="J8" i="119"/>
  <c r="F71" i="119"/>
  <c r="J11" i="119"/>
  <c r="H30" i="119"/>
  <c r="J70" i="119"/>
  <c r="H69" i="119"/>
  <c r="J63" i="119"/>
  <c r="J67" i="119"/>
  <c r="J69" i="119"/>
  <c r="J62" i="119"/>
  <c r="H6" i="119"/>
  <c r="H65" i="119"/>
  <c r="H62" i="119"/>
  <c r="H70" i="119"/>
  <c r="J68" i="119"/>
  <c r="L24" i="119"/>
  <c r="L50" i="119"/>
  <c r="L87" i="119"/>
  <c r="J93" i="119"/>
  <c r="I12" i="118" s="1"/>
  <c r="J12" i="118" s="1"/>
  <c r="K61" i="119"/>
  <c r="H110" i="119"/>
  <c r="G14" i="118" s="1"/>
  <c r="H14" i="118" s="1"/>
  <c r="K58" i="119"/>
  <c r="J230" i="119"/>
  <c r="I24" i="118" s="1"/>
  <c r="J24" i="118" s="1"/>
  <c r="E28" i="66" s="1"/>
  <c r="L89" i="119"/>
  <c r="H230" i="119"/>
  <c r="G24" i="118" s="1"/>
  <c r="H24" i="118" s="1"/>
  <c r="L60" i="119"/>
  <c r="K55" i="119"/>
  <c r="F230" i="119"/>
  <c r="E24" i="118" s="1"/>
  <c r="F24" i="118" s="1"/>
  <c r="J110" i="119"/>
  <c r="I14" i="118" s="1"/>
  <c r="J14" i="118" s="1"/>
  <c r="L88" i="119"/>
  <c r="L235" i="119"/>
  <c r="J215" i="119"/>
  <c r="I22" i="118" s="1"/>
  <c r="J22" i="118" s="1"/>
  <c r="L57" i="119"/>
  <c r="H10" i="119"/>
  <c r="K59" i="119"/>
  <c r="F59" i="119"/>
  <c r="L59" i="119" s="1"/>
  <c r="H93" i="119"/>
  <c r="G12" i="118" s="1"/>
  <c r="H12" i="118" s="1"/>
  <c r="F215" i="119"/>
  <c r="E22" i="118" s="1"/>
  <c r="L61" i="119"/>
  <c r="K56" i="119"/>
  <c r="F56" i="119"/>
  <c r="L56" i="119" s="1"/>
  <c r="L55" i="119"/>
  <c r="F235" i="119"/>
  <c r="E25" i="118" s="1"/>
  <c r="L58" i="119"/>
  <c r="K60" i="119"/>
  <c r="K57" i="119"/>
  <c r="L24" i="118" l="1"/>
  <c r="T24" i="118" s="1"/>
  <c r="L11" i="119"/>
  <c r="H103" i="119"/>
  <c r="G13" i="118" s="1"/>
  <c r="H13" i="118" s="1"/>
  <c r="L230" i="119"/>
  <c r="K11" i="119"/>
  <c r="H71" i="119"/>
  <c r="H223" i="119"/>
  <c r="G23" i="118" s="1"/>
  <c r="H23" i="118" s="1"/>
  <c r="H66" i="119"/>
  <c r="H215" i="119"/>
  <c r="G22" i="118" s="1"/>
  <c r="H22" i="118" s="1"/>
  <c r="J9" i="119"/>
  <c r="H7" i="119"/>
  <c r="H12" i="119"/>
  <c r="J31" i="119"/>
  <c r="H74" i="119"/>
  <c r="H72" i="119"/>
  <c r="H9" i="119"/>
  <c r="H8" i="119"/>
  <c r="J66" i="119"/>
  <c r="J12" i="119"/>
  <c r="J7" i="119"/>
  <c r="J30" i="119"/>
  <c r="L215" i="119"/>
  <c r="K24" i="118"/>
  <c r="L93" i="119"/>
  <c r="L110" i="119"/>
  <c r="F110" i="119"/>
  <c r="E14" i="118" s="1"/>
  <c r="L115" i="119"/>
  <c r="F115" i="119"/>
  <c r="E15" i="118" s="1"/>
  <c r="L12" i="118"/>
  <c r="K25" i="118"/>
  <c r="F25" i="118"/>
  <c r="K12" i="118"/>
  <c r="F22" i="118"/>
  <c r="L25" i="118" l="1"/>
  <c r="T25" i="118" s="1"/>
  <c r="E29" i="66"/>
  <c r="L22" i="118"/>
  <c r="K22" i="118"/>
  <c r="J13" i="119"/>
  <c r="J71" i="119"/>
  <c r="L71" i="119" s="1"/>
  <c r="K71" i="119"/>
  <c r="K15" i="118"/>
  <c r="F15" i="118"/>
  <c r="L15" i="118" s="1"/>
  <c r="T15" i="118" s="1"/>
  <c r="F14" i="118"/>
  <c r="L14" i="118" s="1"/>
  <c r="T14" i="118" s="1"/>
  <c r="K14" i="118"/>
  <c r="H13" i="119"/>
  <c r="H29" i="119"/>
  <c r="J21" i="119"/>
  <c r="F69" i="119" l="1"/>
  <c r="L69" i="119" s="1"/>
  <c r="K69" i="119"/>
  <c r="F73" i="119"/>
  <c r="L73" i="119" s="1"/>
  <c r="K73" i="119"/>
  <c r="K74" i="119"/>
  <c r="F74" i="119"/>
  <c r="L74" i="119" s="1"/>
  <c r="F30" i="119"/>
  <c r="L30" i="119" s="1"/>
  <c r="K30" i="119"/>
  <c r="F10" i="119"/>
  <c r="L10" i="119" s="1"/>
  <c r="K10" i="119"/>
  <c r="F72" i="119"/>
  <c r="F7" i="119"/>
  <c r="L7" i="119" s="1"/>
  <c r="K7" i="119"/>
  <c r="F12" i="119"/>
  <c r="L12" i="119" s="1"/>
  <c r="K12" i="119"/>
  <c r="F6" i="119"/>
  <c r="L6" i="119" s="1"/>
  <c r="K6" i="119"/>
  <c r="F66" i="119"/>
  <c r="L66" i="119" s="1"/>
  <c r="K66" i="119"/>
  <c r="H25" i="119"/>
  <c r="J83" i="119"/>
  <c r="I11" i="118" s="1"/>
  <c r="J11" i="118" s="1"/>
  <c r="J201" i="119"/>
  <c r="I21" i="118" s="1"/>
  <c r="J21" i="118" s="1"/>
  <c r="H27" i="119"/>
  <c r="J23" i="119"/>
  <c r="H75" i="119"/>
  <c r="J28" i="119"/>
  <c r="J19" i="119"/>
  <c r="J5" i="119"/>
  <c r="J15" i="119" s="1"/>
  <c r="I7" i="118" s="1"/>
  <c r="J7" i="118" s="1"/>
  <c r="J129" i="119"/>
  <c r="I17" i="118" s="1"/>
  <c r="J17" i="118" s="1"/>
  <c r="J20" i="119"/>
  <c r="J25" i="119"/>
  <c r="J64" i="119"/>
  <c r="H64" i="119"/>
  <c r="H28" i="119"/>
  <c r="H23" i="119"/>
  <c r="J22" i="119"/>
  <c r="H21" i="119"/>
  <c r="H22" i="119"/>
  <c r="J29" i="119"/>
  <c r="H195" i="119" l="1"/>
  <c r="G20" i="118" s="1"/>
  <c r="H20" i="118" s="1"/>
  <c r="F103" i="119"/>
  <c r="E13" i="118" s="1"/>
  <c r="F63" i="119"/>
  <c r="L63" i="119" s="1"/>
  <c r="K63" i="119"/>
  <c r="F31" i="119"/>
  <c r="L31" i="119" s="1"/>
  <c r="K31" i="119"/>
  <c r="F223" i="119"/>
  <c r="E23" i="118" s="1"/>
  <c r="F70" i="119"/>
  <c r="L70" i="119" s="1"/>
  <c r="K70" i="119"/>
  <c r="F62" i="119"/>
  <c r="L62" i="119" s="1"/>
  <c r="K62" i="119"/>
  <c r="F9" i="119"/>
  <c r="L9" i="119" s="1"/>
  <c r="K9" i="119"/>
  <c r="H18" i="119"/>
  <c r="K68" i="119"/>
  <c r="F68" i="119"/>
  <c r="L68" i="119" s="1"/>
  <c r="H77" i="119"/>
  <c r="G10" i="118" s="1"/>
  <c r="H10" i="118" s="1"/>
  <c r="J18" i="119"/>
  <c r="F8" i="119"/>
  <c r="L8" i="119" s="1"/>
  <c r="K8" i="119"/>
  <c r="K67" i="119"/>
  <c r="F67" i="119"/>
  <c r="L67" i="119" s="1"/>
  <c r="H33" i="119"/>
  <c r="J33" i="119"/>
  <c r="J75" i="119"/>
  <c r="H48" i="119"/>
  <c r="J27" i="119"/>
  <c r="H47" i="119"/>
  <c r="H26" i="119"/>
  <c r="H44" i="119"/>
  <c r="H45" i="119"/>
  <c r="J26" i="119"/>
  <c r="H20" i="119"/>
  <c r="H19" i="119"/>
  <c r="H5" i="119"/>
  <c r="H15" i="119" s="1"/>
  <c r="G7" i="118" s="1"/>
  <c r="H7" i="118" s="1"/>
  <c r="H129" i="119"/>
  <c r="G17" i="118" s="1"/>
  <c r="H17" i="118" s="1"/>
  <c r="F65" i="119" l="1"/>
  <c r="L65" i="119" s="1"/>
  <c r="K65" i="119"/>
  <c r="H38" i="119"/>
  <c r="J32" i="119"/>
  <c r="F13" i="118"/>
  <c r="J223" i="119"/>
  <c r="I23" i="118" s="1"/>
  <c r="J23" i="118" s="1"/>
  <c r="L223" i="119"/>
  <c r="J72" i="119"/>
  <c r="L72" i="119" s="1"/>
  <c r="K72" i="119"/>
  <c r="F23" i="118"/>
  <c r="H39" i="119"/>
  <c r="H34" i="119"/>
  <c r="H35" i="119"/>
  <c r="J48" i="119"/>
  <c r="J47" i="119"/>
  <c r="H32" i="119"/>
  <c r="H201" i="119"/>
  <c r="G21" i="118" s="1"/>
  <c r="H21" i="118" s="1"/>
  <c r="H83" i="119"/>
  <c r="G11" i="118" s="1"/>
  <c r="H11" i="118" s="1"/>
  <c r="H37" i="119" l="1"/>
  <c r="H155" i="119"/>
  <c r="G18" i="118" s="1"/>
  <c r="H18" i="118" s="1"/>
  <c r="L103" i="119"/>
  <c r="J103" i="119"/>
  <c r="I13" i="118" s="1"/>
  <c r="J38" i="119"/>
  <c r="L23" i="118"/>
  <c r="K23" i="118"/>
  <c r="F64" i="119"/>
  <c r="L64" i="119" s="1"/>
  <c r="K64" i="119"/>
  <c r="J36" i="119"/>
  <c r="F46" i="119"/>
  <c r="J195" i="119"/>
  <c r="I20" i="118" s="1"/>
  <c r="J20" i="118" s="1"/>
  <c r="J77" i="119"/>
  <c r="I10" i="118" s="1"/>
  <c r="J10" i="118" s="1"/>
  <c r="J39" i="119"/>
  <c r="F45" i="119"/>
  <c r="J35" i="119"/>
  <c r="F44" i="119"/>
  <c r="J37" i="119" l="1"/>
  <c r="H49" i="119"/>
  <c r="J155" i="119"/>
  <c r="I18" i="118" s="1"/>
  <c r="J18" i="118" s="1"/>
  <c r="J34" i="119"/>
  <c r="J41" i="119" s="1"/>
  <c r="I8" i="118" s="1"/>
  <c r="J8" i="118" s="1"/>
  <c r="H36" i="119"/>
  <c r="H41" i="119" s="1"/>
  <c r="G8" i="118" s="1"/>
  <c r="H8" i="118" s="1"/>
  <c r="J13" i="118"/>
  <c r="L13" i="118" s="1"/>
  <c r="K13" i="118"/>
  <c r="F49" i="119"/>
  <c r="K27" i="119"/>
  <c r="F27" i="119"/>
  <c r="L27" i="119" s="1"/>
  <c r="F26" i="119"/>
  <c r="L26" i="119" s="1"/>
  <c r="K26" i="119"/>
  <c r="F25" i="119"/>
  <c r="L25" i="119" s="1"/>
  <c r="K25" i="119"/>
  <c r="H46" i="119"/>
  <c r="K29" i="119"/>
  <c r="F29" i="119"/>
  <c r="L29" i="119" s="1"/>
  <c r="F28" i="119" l="1"/>
  <c r="L28" i="119" s="1"/>
  <c r="K28" i="119"/>
  <c r="F5" i="119"/>
  <c r="L5" i="119" s="1"/>
  <c r="K5" i="119"/>
  <c r="F19" i="119"/>
  <c r="L19" i="119" s="1"/>
  <c r="K19" i="119"/>
  <c r="F13" i="119"/>
  <c r="K13" i="119"/>
  <c r="L201" i="119"/>
  <c r="F201" i="119"/>
  <c r="E21" i="118" s="1"/>
  <c r="H52" i="119"/>
  <c r="G9" i="118" s="1"/>
  <c r="H9" i="118" s="1"/>
  <c r="G6" i="118" s="1"/>
  <c r="H6" i="118" s="1"/>
  <c r="F23" i="119"/>
  <c r="L23" i="119" s="1"/>
  <c r="K23" i="119"/>
  <c r="F20" i="119"/>
  <c r="L20" i="119" s="1"/>
  <c r="K20" i="119"/>
  <c r="H168" i="119"/>
  <c r="G19" i="118" s="1"/>
  <c r="H19" i="118" s="1"/>
  <c r="G16" i="118" s="1"/>
  <c r="H16" i="118" s="1"/>
  <c r="F21" i="119"/>
  <c r="L21" i="119" s="1"/>
  <c r="K21" i="119"/>
  <c r="F75" i="119"/>
  <c r="K75" i="119"/>
  <c r="F22" i="119"/>
  <c r="L22" i="119" s="1"/>
  <c r="K22" i="119"/>
  <c r="F83" i="119"/>
  <c r="E11" i="118" s="1"/>
  <c r="L83" i="119"/>
  <c r="J46" i="119" l="1"/>
  <c r="L46" i="119" s="1"/>
  <c r="K46" i="119"/>
  <c r="F129" i="119"/>
  <c r="E17" i="118" s="1"/>
  <c r="L129" i="119"/>
  <c r="J44" i="119"/>
  <c r="L44" i="119" s="1"/>
  <c r="K44" i="119"/>
  <c r="J45" i="119"/>
  <c r="L45" i="119" s="1"/>
  <c r="K45" i="119"/>
  <c r="F48" i="119"/>
  <c r="L48" i="119" s="1"/>
  <c r="K48" i="119"/>
  <c r="F47" i="119"/>
  <c r="K47" i="119"/>
  <c r="F11" i="118"/>
  <c r="L11" i="118" s="1"/>
  <c r="K11" i="118"/>
  <c r="L75" i="119"/>
  <c r="L77" i="119" s="1"/>
  <c r="F77" i="119"/>
  <c r="E10" i="118" s="1"/>
  <c r="F21" i="118"/>
  <c r="L21" i="118" s="1"/>
  <c r="K21" i="118"/>
  <c r="L13" i="119"/>
  <c r="L15" i="119" s="1"/>
  <c r="F15" i="119"/>
  <c r="E7" i="118" s="1"/>
  <c r="J49" i="119"/>
  <c r="K49" i="119"/>
  <c r="L195" i="119"/>
  <c r="F195" i="119"/>
  <c r="E20" i="118" s="1"/>
  <c r="G5" i="118"/>
  <c r="H5" i="118" s="1"/>
  <c r="H26" i="118" l="1"/>
  <c r="I4" i="29"/>
  <c r="K17" i="118"/>
  <c r="F17" i="118"/>
  <c r="L17" i="118" s="1"/>
  <c r="J52" i="119"/>
  <c r="I9" i="118" s="1"/>
  <c r="J9" i="118" s="1"/>
  <c r="I6" i="118" s="1"/>
  <c r="J6" i="118" s="1"/>
  <c r="L49" i="119"/>
  <c r="F7" i="118"/>
  <c r="K7" i="118"/>
  <c r="L47" i="119"/>
  <c r="F52" i="119"/>
  <c r="E9" i="118" s="1"/>
  <c r="J168" i="119"/>
  <c r="I19" i="118" s="1"/>
  <c r="J19" i="118" s="1"/>
  <c r="I16" i="118" s="1"/>
  <c r="J16" i="118" s="1"/>
  <c r="K20" i="118"/>
  <c r="F20" i="118"/>
  <c r="L20" i="118" s="1"/>
  <c r="F10" i="118"/>
  <c r="L10" i="118" s="1"/>
  <c r="K10" i="118"/>
  <c r="L52" i="119" l="1"/>
  <c r="I5" i="118"/>
  <c r="J5" i="118" s="1"/>
  <c r="F33" i="119"/>
  <c r="L33" i="119" s="1"/>
  <c r="K33" i="119"/>
  <c r="F32" i="119"/>
  <c r="L32" i="119" s="1"/>
  <c r="K32" i="119"/>
  <c r="L7" i="118"/>
  <c r="F18" i="119"/>
  <c r="K18" i="119"/>
  <c r="K35" i="119"/>
  <c r="F35" i="119"/>
  <c r="L35" i="119" s="1"/>
  <c r="F34" i="119"/>
  <c r="L34" i="119" s="1"/>
  <c r="K34" i="119"/>
  <c r="K9" i="118"/>
  <c r="F9" i="118"/>
  <c r="L9" i="118" s="1"/>
  <c r="J26" i="118" l="1"/>
  <c r="K4" i="29"/>
  <c r="L18" i="119"/>
  <c r="L168" i="119" l="1"/>
  <c r="F168" i="119"/>
  <c r="E19" i="118" s="1"/>
  <c r="K19" i="118" l="1"/>
  <c r="F19" i="118"/>
  <c r="L19" i="118" s="1"/>
  <c r="F36" i="119" l="1"/>
  <c r="K36" i="119"/>
  <c r="F38" i="119"/>
  <c r="L38" i="119" s="1"/>
  <c r="K38" i="119"/>
  <c r="K37" i="119"/>
  <c r="F37" i="119"/>
  <c r="L37" i="119" s="1"/>
  <c r="K39" i="119"/>
  <c r="F39" i="119"/>
  <c r="L39" i="119" s="1"/>
  <c r="L155" i="119" l="1"/>
  <c r="F155" i="119"/>
  <c r="E18" i="118" s="1"/>
  <c r="L36" i="119"/>
  <c r="L41" i="119" s="1"/>
  <c r="F41" i="119"/>
  <c r="E8" i="118" s="1"/>
  <c r="K8" i="118" l="1"/>
  <c r="F8" i="118"/>
  <c r="K18" i="118"/>
  <c r="F18" i="118"/>
  <c r="L18" i="118" l="1"/>
  <c r="E16" i="118"/>
  <c r="L8" i="118"/>
  <c r="E6" i="118"/>
  <c r="K6" i="118" l="1"/>
  <c r="F6" i="118"/>
  <c r="K16" i="118"/>
  <c r="F16" i="118"/>
  <c r="L16" i="118" l="1"/>
  <c r="F26" i="118"/>
  <c r="G4" i="29" s="1"/>
  <c r="E5" i="118"/>
  <c r="L6" i="118"/>
  <c r="K5" i="118" l="1"/>
  <c r="F5" i="118"/>
  <c r="L5" i="118" l="1"/>
  <c r="L26" i="118" l="1"/>
  <c r="M4" i="29"/>
  <c r="K77" i="92" l="1"/>
  <c r="K72" i="92"/>
  <c r="K73" i="92"/>
  <c r="K45" i="92"/>
  <c r="K13" i="92"/>
  <c r="K20" i="92"/>
  <c r="K22" i="92"/>
  <c r="J9" i="92"/>
  <c r="H28" i="92"/>
  <c r="H27" i="92"/>
  <c r="O6" i="92"/>
  <c r="S6" i="92"/>
  <c r="T6" i="92"/>
  <c r="U6" i="92"/>
  <c r="V6" i="92"/>
  <c r="W6" i="92"/>
  <c r="X6" i="92"/>
  <c r="Y6" i="92"/>
  <c r="Z6" i="92"/>
  <c r="AA6" i="92"/>
  <c r="AB6" i="92"/>
  <c r="AC6" i="92"/>
  <c r="AD6" i="92"/>
  <c r="AE6" i="92"/>
  <c r="AF6" i="92"/>
  <c r="AG6" i="92"/>
  <c r="AH6" i="92"/>
  <c r="AI6" i="92"/>
  <c r="AJ6" i="92"/>
  <c r="AK6" i="92"/>
  <c r="AL6" i="92"/>
  <c r="AM6" i="92"/>
  <c r="AN6" i="92"/>
  <c r="AO6" i="92"/>
  <c r="AP6" i="92"/>
  <c r="AQ6" i="92"/>
  <c r="AR6" i="92"/>
  <c r="AS6" i="92"/>
  <c r="AT6" i="92"/>
  <c r="AU6" i="92"/>
  <c r="K7" i="92"/>
  <c r="O7" i="92"/>
  <c r="S7" i="92"/>
  <c r="T7" i="92"/>
  <c r="U7" i="92"/>
  <c r="V7" i="92"/>
  <c r="W7" i="92"/>
  <c r="X7" i="92"/>
  <c r="Y7" i="92"/>
  <c r="Z7" i="92"/>
  <c r="AA7" i="92"/>
  <c r="AB7" i="92"/>
  <c r="AC7" i="92"/>
  <c r="AD7" i="92"/>
  <c r="AE7" i="92"/>
  <c r="AF7" i="92"/>
  <c r="AG7" i="92"/>
  <c r="AH7" i="92"/>
  <c r="AI7" i="92"/>
  <c r="AJ7" i="92"/>
  <c r="AK7" i="92"/>
  <c r="AL7" i="92"/>
  <c r="AM7" i="92"/>
  <c r="AN7" i="92"/>
  <c r="AO7" i="92"/>
  <c r="AP7" i="92"/>
  <c r="AQ7" i="92"/>
  <c r="AR7" i="92"/>
  <c r="AS7" i="92"/>
  <c r="AT7" i="92"/>
  <c r="AU7" i="92"/>
  <c r="O8" i="92"/>
  <c r="S8" i="92"/>
  <c r="T8" i="92"/>
  <c r="U8" i="92"/>
  <c r="V8" i="92"/>
  <c r="W8" i="92"/>
  <c r="X8" i="92"/>
  <c r="Y8" i="92"/>
  <c r="Z8" i="92"/>
  <c r="AA8" i="92"/>
  <c r="AB8" i="92"/>
  <c r="AC8" i="92"/>
  <c r="AD8" i="92"/>
  <c r="AE8" i="92"/>
  <c r="AF8" i="92"/>
  <c r="AG8" i="92"/>
  <c r="AH8" i="92"/>
  <c r="AI8" i="92"/>
  <c r="AJ8" i="92"/>
  <c r="AK8" i="92"/>
  <c r="AL8" i="92"/>
  <c r="AM8" i="92"/>
  <c r="AN8" i="92"/>
  <c r="AO8" i="92"/>
  <c r="AP8" i="92"/>
  <c r="AQ8" i="92"/>
  <c r="AR8" i="92"/>
  <c r="AS8" i="92"/>
  <c r="AT8" i="92"/>
  <c r="AU8" i="92"/>
  <c r="O9" i="92"/>
  <c r="S9" i="92"/>
  <c r="T9" i="92"/>
  <c r="U9" i="92"/>
  <c r="V9" i="92"/>
  <c r="W9" i="92"/>
  <c r="X9" i="92"/>
  <c r="Y9" i="92"/>
  <c r="Z9" i="92"/>
  <c r="AA9" i="92"/>
  <c r="AB9" i="92"/>
  <c r="AC9" i="92"/>
  <c r="AD9" i="92"/>
  <c r="AE9" i="92"/>
  <c r="AF9" i="92"/>
  <c r="AG9" i="92"/>
  <c r="AH9" i="92"/>
  <c r="AI9" i="92"/>
  <c r="AJ9" i="92"/>
  <c r="AK9" i="92"/>
  <c r="AL9" i="92"/>
  <c r="AM9" i="92"/>
  <c r="AN9" i="92"/>
  <c r="AO9" i="92"/>
  <c r="AP9" i="92"/>
  <c r="AQ9" i="92"/>
  <c r="AR9" i="92"/>
  <c r="AS9" i="92"/>
  <c r="AT9" i="92"/>
  <c r="AU9" i="92"/>
  <c r="F10" i="92"/>
  <c r="H10" i="92"/>
  <c r="J10" i="92"/>
  <c r="K10" i="92"/>
  <c r="F11" i="92"/>
  <c r="H11" i="92"/>
  <c r="J11" i="92"/>
  <c r="K11" i="92"/>
  <c r="K12" i="92"/>
  <c r="H12" i="92"/>
  <c r="J12" i="92"/>
  <c r="R12" i="92" s="1"/>
  <c r="O12" i="92"/>
  <c r="S12" i="92"/>
  <c r="T12" i="92"/>
  <c r="U12" i="92"/>
  <c r="V12" i="92"/>
  <c r="W12" i="92"/>
  <c r="X12" i="92"/>
  <c r="Y12" i="92"/>
  <c r="Z12" i="92"/>
  <c r="AA12" i="92"/>
  <c r="AB12" i="92"/>
  <c r="AC12" i="92"/>
  <c r="AD12" i="92"/>
  <c r="AE12" i="92"/>
  <c r="AF12" i="92"/>
  <c r="AG12" i="92"/>
  <c r="AH12" i="92"/>
  <c r="AI12" i="92"/>
  <c r="AJ12" i="92"/>
  <c r="AK12" i="92"/>
  <c r="AL12" i="92"/>
  <c r="AM12" i="92"/>
  <c r="AN12" i="92"/>
  <c r="AO12" i="92"/>
  <c r="AP12" i="92"/>
  <c r="AQ12" i="92"/>
  <c r="AR12" i="92"/>
  <c r="AS12" i="92"/>
  <c r="AT12" i="92"/>
  <c r="AU12" i="92"/>
  <c r="H13" i="92"/>
  <c r="J13" i="92"/>
  <c r="R13" i="92" s="1"/>
  <c r="O13" i="92"/>
  <c r="S13" i="92"/>
  <c r="T13" i="92"/>
  <c r="U13" i="92"/>
  <c r="V13" i="92"/>
  <c r="W13" i="92"/>
  <c r="X13" i="92"/>
  <c r="Y13" i="92"/>
  <c r="Z13" i="92"/>
  <c r="AA13" i="92"/>
  <c r="AB13" i="92"/>
  <c r="AC13" i="92"/>
  <c r="AD13" i="92"/>
  <c r="AE13" i="92"/>
  <c r="AF13" i="92"/>
  <c r="AG13" i="92"/>
  <c r="AH13" i="92"/>
  <c r="AI13" i="92"/>
  <c r="AJ13" i="92"/>
  <c r="AK13" i="92"/>
  <c r="AL13" i="92"/>
  <c r="AM13" i="92"/>
  <c r="AN13" i="92"/>
  <c r="AO13" i="92"/>
  <c r="AP13" i="92"/>
  <c r="AQ13" i="92"/>
  <c r="AR13" i="92"/>
  <c r="AS13" i="92"/>
  <c r="AT13" i="92"/>
  <c r="AU13" i="92"/>
  <c r="K14" i="92"/>
  <c r="H14" i="92"/>
  <c r="J14" i="92"/>
  <c r="R14" i="92" s="1"/>
  <c r="O14" i="92"/>
  <c r="S14" i="92"/>
  <c r="T14" i="92"/>
  <c r="U14" i="92"/>
  <c r="V14" i="92"/>
  <c r="W14" i="92"/>
  <c r="X14" i="92"/>
  <c r="Y14" i="92"/>
  <c r="Z14" i="92"/>
  <c r="AA14" i="92"/>
  <c r="AB14" i="92"/>
  <c r="AC14" i="92"/>
  <c r="AD14" i="92"/>
  <c r="AE14" i="92"/>
  <c r="AF14" i="92"/>
  <c r="AG14" i="92"/>
  <c r="AH14" i="92"/>
  <c r="AI14" i="92"/>
  <c r="AJ14" i="92"/>
  <c r="AK14" i="92"/>
  <c r="AL14" i="92"/>
  <c r="AM14" i="92"/>
  <c r="AN14" i="92"/>
  <c r="AO14" i="92"/>
  <c r="AP14" i="92"/>
  <c r="AQ14" i="92"/>
  <c r="AR14" i="92"/>
  <c r="AS14" i="92"/>
  <c r="AT14" i="92"/>
  <c r="AU14" i="92"/>
  <c r="H15" i="92"/>
  <c r="J15" i="92"/>
  <c r="R15" i="92" s="1"/>
  <c r="O15" i="92"/>
  <c r="S15" i="92"/>
  <c r="T15" i="92"/>
  <c r="U15" i="92"/>
  <c r="V15" i="92"/>
  <c r="W15" i="92"/>
  <c r="X15" i="92"/>
  <c r="Y15" i="92"/>
  <c r="Z15" i="92"/>
  <c r="AA15" i="92"/>
  <c r="AB15" i="92"/>
  <c r="AC15" i="92"/>
  <c r="AD15" i="92"/>
  <c r="AE15" i="92"/>
  <c r="AF15" i="92"/>
  <c r="AG15" i="92"/>
  <c r="AH15" i="92"/>
  <c r="AI15" i="92"/>
  <c r="AJ15" i="92"/>
  <c r="AK15" i="92"/>
  <c r="AL15" i="92"/>
  <c r="AM15" i="92"/>
  <c r="AN15" i="92"/>
  <c r="AO15" i="92"/>
  <c r="AP15" i="92"/>
  <c r="AQ15" i="92"/>
  <c r="AR15" i="92"/>
  <c r="AS15" i="92"/>
  <c r="AT15" i="92"/>
  <c r="AU15" i="92"/>
  <c r="H16" i="92"/>
  <c r="J16" i="92"/>
  <c r="R16" i="92" s="1"/>
  <c r="O16" i="92"/>
  <c r="S16" i="92"/>
  <c r="T16" i="92"/>
  <c r="U16" i="92"/>
  <c r="V16" i="92"/>
  <c r="W16" i="92"/>
  <c r="X16" i="92"/>
  <c r="Y16" i="92"/>
  <c r="Z16" i="92"/>
  <c r="AA16" i="92"/>
  <c r="AB16" i="92"/>
  <c r="AC16" i="92"/>
  <c r="AD16" i="92"/>
  <c r="AE16" i="92"/>
  <c r="AF16" i="92"/>
  <c r="AG16" i="92"/>
  <c r="AH16" i="92"/>
  <c r="AI16" i="92"/>
  <c r="AJ16" i="92"/>
  <c r="AK16" i="92"/>
  <c r="AL16" i="92"/>
  <c r="AM16" i="92"/>
  <c r="AN16" i="92"/>
  <c r="AO16" i="92"/>
  <c r="AP16" i="92"/>
  <c r="AQ16" i="92"/>
  <c r="AR16" i="92"/>
  <c r="AS16" i="92"/>
  <c r="AT16" i="92"/>
  <c r="AU16" i="92"/>
  <c r="H17" i="92"/>
  <c r="J17" i="92"/>
  <c r="R17" i="92" s="1"/>
  <c r="O17" i="92"/>
  <c r="S17" i="92"/>
  <c r="T17" i="92"/>
  <c r="U17" i="92"/>
  <c r="V17" i="92"/>
  <c r="W17" i="92"/>
  <c r="X17" i="92"/>
  <c r="Y17" i="92"/>
  <c r="Z17" i="92"/>
  <c r="AA17" i="92"/>
  <c r="AB17" i="92"/>
  <c r="AC17" i="92"/>
  <c r="AD17" i="92"/>
  <c r="AE17" i="92"/>
  <c r="AF17" i="92"/>
  <c r="AG17" i="92"/>
  <c r="AH17" i="92"/>
  <c r="AI17" i="92"/>
  <c r="AJ17" i="92"/>
  <c r="AK17" i="92"/>
  <c r="AL17" i="92"/>
  <c r="AM17" i="92"/>
  <c r="AN17" i="92"/>
  <c r="AO17" i="92"/>
  <c r="AP17" i="92"/>
  <c r="AQ17" i="92"/>
  <c r="AR17" i="92"/>
  <c r="AS17" i="92"/>
  <c r="AT17" i="92"/>
  <c r="AU17" i="92"/>
  <c r="O18" i="92"/>
  <c r="S18" i="92"/>
  <c r="T18" i="92"/>
  <c r="U18" i="92"/>
  <c r="V18" i="92"/>
  <c r="W18" i="92"/>
  <c r="X18" i="92"/>
  <c r="Y18" i="92"/>
  <c r="Z18" i="92"/>
  <c r="AA18" i="92"/>
  <c r="AB18" i="92"/>
  <c r="AC18" i="92"/>
  <c r="AD18" i="92"/>
  <c r="AE18" i="92"/>
  <c r="AF18" i="92"/>
  <c r="AG18" i="92"/>
  <c r="AH18" i="92"/>
  <c r="AI18" i="92"/>
  <c r="AJ18" i="92"/>
  <c r="AK18" i="92"/>
  <c r="AL18" i="92"/>
  <c r="AM18" i="92"/>
  <c r="AN18" i="92"/>
  <c r="AO18" i="92"/>
  <c r="AP18" i="92"/>
  <c r="AQ18" i="92"/>
  <c r="AR18" i="92"/>
  <c r="AS18" i="92"/>
  <c r="AT18" i="92"/>
  <c r="AU18" i="92"/>
  <c r="H19" i="92"/>
  <c r="K19" i="92"/>
  <c r="O19" i="92"/>
  <c r="S19" i="92"/>
  <c r="T19" i="92"/>
  <c r="U19" i="92"/>
  <c r="V19" i="92"/>
  <c r="W19" i="92"/>
  <c r="X19" i="92"/>
  <c r="Y19" i="92"/>
  <c r="Z19" i="92"/>
  <c r="AA19" i="92"/>
  <c r="AB19" i="92"/>
  <c r="AC19" i="92"/>
  <c r="AD19" i="92"/>
  <c r="AE19" i="92"/>
  <c r="AF19" i="92"/>
  <c r="AG19" i="92"/>
  <c r="AH19" i="92"/>
  <c r="AI19" i="92"/>
  <c r="AJ19" i="92"/>
  <c r="AK19" i="92"/>
  <c r="AL19" i="92"/>
  <c r="AM19" i="92"/>
  <c r="AN19" i="92"/>
  <c r="AO19" i="92"/>
  <c r="AP19" i="92"/>
  <c r="AQ19" i="92"/>
  <c r="AR19" i="92"/>
  <c r="AS19" i="92"/>
  <c r="AT19" i="92"/>
  <c r="AU19" i="92"/>
  <c r="O20" i="92"/>
  <c r="S20" i="92"/>
  <c r="T20" i="92"/>
  <c r="U20" i="92"/>
  <c r="V20" i="92"/>
  <c r="W20" i="92"/>
  <c r="X20" i="92"/>
  <c r="Y20" i="92"/>
  <c r="Z20" i="92"/>
  <c r="AA20" i="92"/>
  <c r="AB20" i="92"/>
  <c r="AC20" i="92"/>
  <c r="AD20" i="92"/>
  <c r="AE20" i="92"/>
  <c r="AF20" i="92"/>
  <c r="AG20" i="92"/>
  <c r="AH20" i="92"/>
  <c r="AI20" i="92"/>
  <c r="AJ20" i="92"/>
  <c r="AK20" i="92"/>
  <c r="AL20" i="92"/>
  <c r="AM20" i="92"/>
  <c r="AN20" i="92"/>
  <c r="AO20" i="92"/>
  <c r="AP20" i="92"/>
  <c r="AQ20" i="92"/>
  <c r="AR20" i="92"/>
  <c r="AS20" i="92"/>
  <c r="AT20" i="92"/>
  <c r="AU20" i="92"/>
  <c r="B21" i="92"/>
  <c r="O21" i="92"/>
  <c r="R21" i="92"/>
  <c r="S21" i="92"/>
  <c r="T21" i="92"/>
  <c r="U21" i="92"/>
  <c r="V21" i="92"/>
  <c r="W21" i="92"/>
  <c r="X21" i="92"/>
  <c r="Y21" i="92"/>
  <c r="Z21" i="92"/>
  <c r="AA21" i="92"/>
  <c r="AB21" i="92"/>
  <c r="AC21" i="92"/>
  <c r="AD21" i="92"/>
  <c r="AE21" i="92"/>
  <c r="AF21" i="92"/>
  <c r="AG21" i="92"/>
  <c r="AH21" i="92"/>
  <c r="AI21" i="92"/>
  <c r="AJ21" i="92"/>
  <c r="AK21" i="92"/>
  <c r="AL21" i="92"/>
  <c r="AM21" i="92"/>
  <c r="AN21" i="92"/>
  <c r="AO21" i="92"/>
  <c r="AP21" i="92"/>
  <c r="AQ21" i="92"/>
  <c r="AR21" i="92"/>
  <c r="AS21" i="92"/>
  <c r="AT21" i="92"/>
  <c r="AU21" i="92"/>
  <c r="H22" i="92"/>
  <c r="J22" i="92"/>
  <c r="R22" i="92" s="1"/>
  <c r="O22" i="92"/>
  <c r="S22" i="92"/>
  <c r="T22" i="92"/>
  <c r="U22" i="92"/>
  <c r="V22" i="92"/>
  <c r="W22" i="92"/>
  <c r="X22" i="92"/>
  <c r="Y22" i="92"/>
  <c r="Z22" i="92"/>
  <c r="AA22" i="92"/>
  <c r="AB22" i="92"/>
  <c r="AC22" i="92"/>
  <c r="AD22" i="92"/>
  <c r="AE22" i="92"/>
  <c r="AF22" i="92"/>
  <c r="AG22" i="92"/>
  <c r="AH22" i="92"/>
  <c r="AI22" i="92"/>
  <c r="AJ22" i="92"/>
  <c r="AK22" i="92"/>
  <c r="AL22" i="92"/>
  <c r="AM22" i="92"/>
  <c r="AN22" i="92"/>
  <c r="AO22" i="92"/>
  <c r="AP22" i="92"/>
  <c r="AQ22" i="92"/>
  <c r="AR22" i="92"/>
  <c r="AS22" i="92"/>
  <c r="AT22" i="92"/>
  <c r="AU22" i="92"/>
  <c r="K23" i="92"/>
  <c r="H23" i="92"/>
  <c r="J23" i="92"/>
  <c r="R23" i="92" s="1"/>
  <c r="O23" i="92"/>
  <c r="S23" i="92"/>
  <c r="T23" i="92"/>
  <c r="U23" i="92"/>
  <c r="V23" i="92"/>
  <c r="W23" i="92"/>
  <c r="X23" i="92"/>
  <c r="Y23" i="92"/>
  <c r="Z23" i="92"/>
  <c r="AA23" i="92"/>
  <c r="AB23" i="92"/>
  <c r="AC23" i="92"/>
  <c r="AD23" i="92"/>
  <c r="AE23" i="92"/>
  <c r="AF23" i="92"/>
  <c r="AG23" i="92"/>
  <c r="AH23" i="92"/>
  <c r="AI23" i="92"/>
  <c r="AJ23" i="92"/>
  <c r="AK23" i="92"/>
  <c r="AL23" i="92"/>
  <c r="AM23" i="92"/>
  <c r="AN23" i="92"/>
  <c r="AO23" i="92"/>
  <c r="AP23" i="92"/>
  <c r="AQ23" i="92"/>
  <c r="AR23" i="92"/>
  <c r="AS23" i="92"/>
  <c r="AT23" i="92"/>
  <c r="AU23" i="92"/>
  <c r="H24" i="92"/>
  <c r="J24" i="92"/>
  <c r="R24" i="92" s="1"/>
  <c r="O24" i="92"/>
  <c r="S24" i="92"/>
  <c r="T24" i="92"/>
  <c r="U24" i="92"/>
  <c r="V24" i="92"/>
  <c r="W24" i="92"/>
  <c r="X24" i="92"/>
  <c r="Y24" i="92"/>
  <c r="Z24" i="92"/>
  <c r="AA24" i="92"/>
  <c r="AB24" i="92"/>
  <c r="AC24" i="92"/>
  <c r="AD24" i="92"/>
  <c r="AE24" i="92"/>
  <c r="AF24" i="92"/>
  <c r="AG24" i="92"/>
  <c r="AH24" i="92"/>
  <c r="AI24" i="92"/>
  <c r="AJ24" i="92"/>
  <c r="AK24" i="92"/>
  <c r="AL24" i="92"/>
  <c r="AM24" i="92"/>
  <c r="AN24" i="92"/>
  <c r="AO24" i="92"/>
  <c r="AP24" i="92"/>
  <c r="AQ24" i="92"/>
  <c r="AR24" i="92"/>
  <c r="AS24" i="92"/>
  <c r="AT24" i="92"/>
  <c r="AU24" i="92"/>
  <c r="H25" i="92"/>
  <c r="J25" i="92"/>
  <c r="R25" i="92" s="1"/>
  <c r="O25" i="92"/>
  <c r="S25" i="92"/>
  <c r="T25" i="92"/>
  <c r="U25" i="92"/>
  <c r="V25" i="92"/>
  <c r="W25" i="92"/>
  <c r="X25" i="92"/>
  <c r="Y25" i="92"/>
  <c r="Z25" i="92"/>
  <c r="AA25" i="92"/>
  <c r="AB25" i="92"/>
  <c r="AC25" i="92"/>
  <c r="AD25" i="92"/>
  <c r="AE25" i="92"/>
  <c r="AF25" i="92"/>
  <c r="AG25" i="92"/>
  <c r="AH25" i="92"/>
  <c r="AI25" i="92"/>
  <c r="AJ25" i="92"/>
  <c r="AK25" i="92"/>
  <c r="AL25" i="92"/>
  <c r="AM25" i="92"/>
  <c r="AN25" i="92"/>
  <c r="AO25" i="92"/>
  <c r="AP25" i="92"/>
  <c r="AQ25" i="92"/>
  <c r="AR25" i="92"/>
  <c r="AS25" i="92"/>
  <c r="AT25" i="92"/>
  <c r="AU25" i="92"/>
  <c r="O26" i="92"/>
  <c r="S26" i="92"/>
  <c r="T26" i="92"/>
  <c r="U26" i="92"/>
  <c r="V26" i="92"/>
  <c r="W26" i="92"/>
  <c r="X26" i="92"/>
  <c r="Y26" i="92"/>
  <c r="Z26" i="92"/>
  <c r="AA26" i="92"/>
  <c r="AB26" i="92"/>
  <c r="AC26" i="92"/>
  <c r="AD26" i="92"/>
  <c r="AE26" i="92"/>
  <c r="AF26" i="92"/>
  <c r="AG26" i="92"/>
  <c r="AH26" i="92"/>
  <c r="AI26" i="92"/>
  <c r="AJ26" i="92"/>
  <c r="AK26" i="92"/>
  <c r="AL26" i="92"/>
  <c r="AM26" i="92"/>
  <c r="AN26" i="92"/>
  <c r="AO26" i="92"/>
  <c r="AP26" i="92"/>
  <c r="AQ26" i="92"/>
  <c r="AR26" i="92"/>
  <c r="AS26" i="92"/>
  <c r="AT26" i="92"/>
  <c r="AU26" i="92"/>
  <c r="O27" i="92"/>
  <c r="S27" i="92"/>
  <c r="T27" i="92"/>
  <c r="U27" i="92"/>
  <c r="V27" i="92"/>
  <c r="W27" i="92"/>
  <c r="X27" i="92"/>
  <c r="Y27" i="92"/>
  <c r="Z27" i="92"/>
  <c r="AA27" i="92"/>
  <c r="AB27" i="92"/>
  <c r="AC27" i="92"/>
  <c r="AD27" i="92"/>
  <c r="AE27" i="92"/>
  <c r="AF27" i="92"/>
  <c r="AG27" i="92"/>
  <c r="AH27" i="92"/>
  <c r="AI27" i="92"/>
  <c r="AJ27" i="92"/>
  <c r="AK27" i="92"/>
  <c r="AL27" i="92"/>
  <c r="AM27" i="92"/>
  <c r="AN27" i="92"/>
  <c r="AO27" i="92"/>
  <c r="AP27" i="92"/>
  <c r="AQ27" i="92"/>
  <c r="AR27" i="92"/>
  <c r="AS27" i="92"/>
  <c r="AT27" i="92"/>
  <c r="AU27" i="92"/>
  <c r="O28" i="92"/>
  <c r="S28" i="92"/>
  <c r="T28" i="92"/>
  <c r="U28" i="92"/>
  <c r="V28" i="92"/>
  <c r="W28" i="92"/>
  <c r="X28" i="92"/>
  <c r="Y28" i="92"/>
  <c r="Z28" i="92"/>
  <c r="AA28" i="92"/>
  <c r="AB28" i="92"/>
  <c r="AC28" i="92"/>
  <c r="AD28" i="92"/>
  <c r="AE28" i="92"/>
  <c r="AF28" i="92"/>
  <c r="AG28" i="92"/>
  <c r="AH28" i="92"/>
  <c r="AI28" i="92"/>
  <c r="AJ28" i="92"/>
  <c r="AK28" i="92"/>
  <c r="AL28" i="92"/>
  <c r="AM28" i="92"/>
  <c r="AN28" i="92"/>
  <c r="AO28" i="92"/>
  <c r="AP28" i="92"/>
  <c r="AQ28" i="92"/>
  <c r="AR28" i="92"/>
  <c r="AS28" i="92"/>
  <c r="AT28" i="92"/>
  <c r="AU28" i="92"/>
  <c r="K29" i="92"/>
  <c r="O29" i="92"/>
  <c r="S29" i="92"/>
  <c r="T29" i="92"/>
  <c r="U29" i="92"/>
  <c r="V29" i="92"/>
  <c r="W29" i="92"/>
  <c r="X29" i="92"/>
  <c r="Y29" i="92"/>
  <c r="Z29" i="92"/>
  <c r="AA29" i="92"/>
  <c r="AB29" i="92"/>
  <c r="AC29" i="92"/>
  <c r="AD29" i="92"/>
  <c r="AE29" i="92"/>
  <c r="AF29" i="92"/>
  <c r="AG29" i="92"/>
  <c r="AH29" i="92"/>
  <c r="AI29" i="92"/>
  <c r="AJ29" i="92"/>
  <c r="AK29" i="92"/>
  <c r="AL29" i="92"/>
  <c r="AM29" i="92"/>
  <c r="AN29" i="92"/>
  <c r="AO29" i="92"/>
  <c r="AP29" i="92"/>
  <c r="AQ29" i="92"/>
  <c r="AR29" i="92"/>
  <c r="AS29" i="92"/>
  <c r="AT29" i="92"/>
  <c r="AU29" i="92"/>
  <c r="K30" i="92"/>
  <c r="O30" i="92"/>
  <c r="S30" i="92"/>
  <c r="T30" i="92"/>
  <c r="U30" i="92"/>
  <c r="V30" i="92"/>
  <c r="W30" i="92"/>
  <c r="X30" i="92"/>
  <c r="Y30" i="92"/>
  <c r="Z30" i="92"/>
  <c r="AA30" i="92"/>
  <c r="AB30" i="92"/>
  <c r="AC30" i="92"/>
  <c r="AD30" i="92"/>
  <c r="AE30" i="92"/>
  <c r="AF30" i="92"/>
  <c r="AG30" i="92"/>
  <c r="AH30" i="92"/>
  <c r="AI30" i="92"/>
  <c r="AJ30" i="92"/>
  <c r="AK30" i="92"/>
  <c r="AL30" i="92"/>
  <c r="AM30" i="92"/>
  <c r="AN30" i="92"/>
  <c r="AO30" i="92"/>
  <c r="AP30" i="92"/>
  <c r="AQ30" i="92"/>
  <c r="AR30" i="92"/>
  <c r="AS30" i="92"/>
  <c r="AT30" i="92"/>
  <c r="AU30" i="92"/>
  <c r="B31" i="92"/>
  <c r="O31" i="92"/>
  <c r="R31" i="92"/>
  <c r="S31" i="92"/>
  <c r="T31" i="92"/>
  <c r="U31" i="92"/>
  <c r="V31" i="92"/>
  <c r="W31" i="92"/>
  <c r="X31" i="92"/>
  <c r="Y31" i="92"/>
  <c r="Z31" i="92"/>
  <c r="AA31" i="92"/>
  <c r="AB31" i="92"/>
  <c r="AC31" i="92"/>
  <c r="AD31" i="92"/>
  <c r="AE31" i="92"/>
  <c r="AF31" i="92"/>
  <c r="AG31" i="92"/>
  <c r="AH31" i="92"/>
  <c r="AI31" i="92"/>
  <c r="AJ31" i="92"/>
  <c r="AK31" i="92"/>
  <c r="AL31" i="92"/>
  <c r="AM31" i="92"/>
  <c r="AN31" i="92"/>
  <c r="AO31" i="92"/>
  <c r="AP31" i="92"/>
  <c r="AQ31" i="92"/>
  <c r="AR31" i="92"/>
  <c r="AS31" i="92"/>
  <c r="AT31" i="92"/>
  <c r="AU31" i="92"/>
  <c r="AV38" i="92"/>
  <c r="AW38" i="92"/>
  <c r="AX38" i="92"/>
  <c r="AY38" i="92"/>
  <c r="H40" i="92"/>
  <c r="K40" i="92"/>
  <c r="O40" i="92"/>
  <c r="S40" i="92"/>
  <c r="T40" i="92"/>
  <c r="U40" i="92"/>
  <c r="V40" i="92"/>
  <c r="W40" i="92"/>
  <c r="X40" i="92"/>
  <c r="Y40" i="92"/>
  <c r="Z40" i="92"/>
  <c r="AA40" i="92"/>
  <c r="AB40" i="92"/>
  <c r="AC40" i="92"/>
  <c r="AD40" i="92"/>
  <c r="AE40" i="92"/>
  <c r="AF40" i="92"/>
  <c r="AG40" i="92"/>
  <c r="AH40" i="92"/>
  <c r="AI40" i="92"/>
  <c r="AJ40" i="92"/>
  <c r="AK40" i="92"/>
  <c r="AL40" i="92"/>
  <c r="AM40" i="92"/>
  <c r="AN40" i="92"/>
  <c r="AO40" i="92"/>
  <c r="AP40" i="92"/>
  <c r="AQ40" i="92"/>
  <c r="AR40" i="92"/>
  <c r="AS40" i="92"/>
  <c r="AT40" i="92"/>
  <c r="AU40" i="92"/>
  <c r="H41" i="92"/>
  <c r="O41" i="92"/>
  <c r="S41" i="92"/>
  <c r="T41" i="92"/>
  <c r="U41" i="92"/>
  <c r="V41" i="92"/>
  <c r="W41" i="92"/>
  <c r="X41" i="92"/>
  <c r="Y41" i="92"/>
  <c r="Z41" i="92"/>
  <c r="AA41" i="92"/>
  <c r="AB41" i="92"/>
  <c r="AC41" i="92"/>
  <c r="AD41" i="92"/>
  <c r="AE41" i="92"/>
  <c r="AF41" i="92"/>
  <c r="AG41" i="92"/>
  <c r="AH41" i="92"/>
  <c r="AI41" i="92"/>
  <c r="AJ41" i="92"/>
  <c r="AK41" i="92"/>
  <c r="AL41" i="92"/>
  <c r="AM41" i="92"/>
  <c r="AN41" i="92"/>
  <c r="AO41" i="92"/>
  <c r="AP41" i="92"/>
  <c r="AQ41" i="92"/>
  <c r="AR41" i="92"/>
  <c r="AS41" i="92"/>
  <c r="AT41" i="92"/>
  <c r="AU41" i="92"/>
  <c r="K42" i="92"/>
  <c r="O42" i="92"/>
  <c r="S42" i="92"/>
  <c r="T42" i="92"/>
  <c r="U42" i="92"/>
  <c r="V42" i="92"/>
  <c r="W42" i="92"/>
  <c r="X42" i="92"/>
  <c r="Y42" i="92"/>
  <c r="Z42" i="92"/>
  <c r="AA42" i="92"/>
  <c r="AB42" i="92"/>
  <c r="AC42" i="92"/>
  <c r="AD42" i="92"/>
  <c r="AE42" i="92"/>
  <c r="AF42" i="92"/>
  <c r="AG42" i="92"/>
  <c r="AH42" i="92"/>
  <c r="AI42" i="92"/>
  <c r="AJ42" i="92"/>
  <c r="AK42" i="92"/>
  <c r="AL42" i="92"/>
  <c r="AM42" i="92"/>
  <c r="AN42" i="92"/>
  <c r="AO42" i="92"/>
  <c r="AP42" i="92"/>
  <c r="AQ42" i="92"/>
  <c r="AR42" i="92"/>
  <c r="AS42" i="92"/>
  <c r="AT42" i="92"/>
  <c r="AU42" i="92"/>
  <c r="H43" i="92"/>
  <c r="K43" i="92"/>
  <c r="O43" i="92"/>
  <c r="S43" i="92"/>
  <c r="T43" i="92"/>
  <c r="U43" i="92"/>
  <c r="V43" i="92"/>
  <c r="W43" i="92"/>
  <c r="X43" i="92"/>
  <c r="Y43" i="92"/>
  <c r="Z43" i="92"/>
  <c r="AA43" i="92"/>
  <c r="AB43" i="92"/>
  <c r="AC43" i="92"/>
  <c r="AD43" i="92"/>
  <c r="AE43" i="92"/>
  <c r="AF43" i="92"/>
  <c r="AG43" i="92"/>
  <c r="AH43" i="92"/>
  <c r="AI43" i="92"/>
  <c r="AJ43" i="92"/>
  <c r="AK43" i="92"/>
  <c r="AL43" i="92"/>
  <c r="AM43" i="92"/>
  <c r="AN43" i="92"/>
  <c r="AO43" i="92"/>
  <c r="AP43" i="92"/>
  <c r="AQ43" i="92"/>
  <c r="AR43" i="92"/>
  <c r="AS43" i="92"/>
  <c r="AT43" i="92"/>
  <c r="AU43" i="92"/>
  <c r="H44" i="92"/>
  <c r="J44" i="92"/>
  <c r="R44" i="92" s="1"/>
  <c r="O44" i="92"/>
  <c r="S44" i="92"/>
  <c r="T44" i="92"/>
  <c r="U44" i="92"/>
  <c r="V44" i="92"/>
  <c r="W44" i="92"/>
  <c r="X44" i="92"/>
  <c r="Y44" i="92"/>
  <c r="Z44" i="92"/>
  <c r="AA44" i="92"/>
  <c r="AB44" i="92"/>
  <c r="AC44" i="92"/>
  <c r="AD44" i="92"/>
  <c r="AE44" i="92"/>
  <c r="AF44" i="92"/>
  <c r="AG44" i="92"/>
  <c r="AH44" i="92"/>
  <c r="AI44" i="92"/>
  <c r="AJ44" i="92"/>
  <c r="AK44" i="92"/>
  <c r="AL44" i="92"/>
  <c r="AM44" i="92"/>
  <c r="AN44" i="92"/>
  <c r="AO44" i="92"/>
  <c r="AP44" i="92"/>
  <c r="AQ44" i="92"/>
  <c r="AR44" i="92"/>
  <c r="AS44" i="92"/>
  <c r="AT44" i="92"/>
  <c r="AU44" i="92"/>
  <c r="F45" i="92"/>
  <c r="O45" i="92"/>
  <c r="S45" i="92"/>
  <c r="T45" i="92"/>
  <c r="U45" i="92"/>
  <c r="V45" i="92"/>
  <c r="W45" i="92"/>
  <c r="X45" i="92"/>
  <c r="Y45" i="92"/>
  <c r="Z45" i="92"/>
  <c r="AA45" i="92"/>
  <c r="AB45" i="92"/>
  <c r="AC45" i="92"/>
  <c r="AD45" i="92"/>
  <c r="AE45" i="92"/>
  <c r="AF45" i="92"/>
  <c r="AG45" i="92"/>
  <c r="AH45" i="92"/>
  <c r="AI45" i="92"/>
  <c r="AJ45" i="92"/>
  <c r="AK45" i="92"/>
  <c r="AL45" i="92"/>
  <c r="AM45" i="92"/>
  <c r="AN45" i="92"/>
  <c r="AO45" i="92"/>
  <c r="AP45" i="92"/>
  <c r="AQ45" i="92"/>
  <c r="AR45" i="92"/>
  <c r="AS45" i="92"/>
  <c r="AT45" i="92"/>
  <c r="AU45" i="92"/>
  <c r="H46" i="92"/>
  <c r="J46" i="92"/>
  <c r="R46" i="92" s="1"/>
  <c r="O46" i="92"/>
  <c r="S46" i="92"/>
  <c r="T46" i="92"/>
  <c r="U46" i="92"/>
  <c r="V46" i="92"/>
  <c r="W46" i="92"/>
  <c r="X46" i="92"/>
  <c r="Y46" i="92"/>
  <c r="Z46" i="92"/>
  <c r="AA46" i="92"/>
  <c r="AB46" i="92"/>
  <c r="AC46" i="92"/>
  <c r="AD46" i="92"/>
  <c r="AE46" i="92"/>
  <c r="AF46" i="92"/>
  <c r="AG46" i="92"/>
  <c r="AH46" i="92"/>
  <c r="AI46" i="92"/>
  <c r="AJ46" i="92"/>
  <c r="AK46" i="92"/>
  <c r="AL46" i="92"/>
  <c r="AM46" i="92"/>
  <c r="AN46" i="92"/>
  <c r="AO46" i="92"/>
  <c r="AP46" i="92"/>
  <c r="AQ46" i="92"/>
  <c r="AR46" i="92"/>
  <c r="AS46" i="92"/>
  <c r="AT46" i="92"/>
  <c r="AU46" i="92"/>
  <c r="B47" i="92"/>
  <c r="O47" i="92"/>
  <c r="R47" i="92"/>
  <c r="S47" i="92"/>
  <c r="T47" i="92"/>
  <c r="U47" i="92"/>
  <c r="V47" i="92"/>
  <c r="W47" i="92"/>
  <c r="X47" i="92"/>
  <c r="Y47" i="92"/>
  <c r="Z47" i="92"/>
  <c r="AA47" i="92"/>
  <c r="AB47" i="92"/>
  <c r="AC47" i="92"/>
  <c r="AD47" i="92"/>
  <c r="AE47" i="92"/>
  <c r="AF47" i="92"/>
  <c r="AG47" i="92"/>
  <c r="AH47" i="92"/>
  <c r="AI47" i="92"/>
  <c r="AJ47" i="92"/>
  <c r="AK47" i="92"/>
  <c r="AL47" i="92"/>
  <c r="AM47" i="92"/>
  <c r="AN47" i="92"/>
  <c r="AO47" i="92"/>
  <c r="AP47" i="92"/>
  <c r="AQ47" i="92"/>
  <c r="AR47" i="92"/>
  <c r="AS47" i="92"/>
  <c r="AT47" i="92"/>
  <c r="AU47" i="92"/>
  <c r="K48" i="92"/>
  <c r="O48" i="92"/>
  <c r="S48" i="92"/>
  <c r="T48" i="92"/>
  <c r="U48" i="92"/>
  <c r="V48" i="92"/>
  <c r="W48" i="92"/>
  <c r="X48" i="92"/>
  <c r="Y48" i="92"/>
  <c r="Z48" i="92"/>
  <c r="AA48" i="92"/>
  <c r="AB48" i="92"/>
  <c r="AC48" i="92"/>
  <c r="AD48" i="92"/>
  <c r="AE48" i="92"/>
  <c r="AF48" i="92"/>
  <c r="AG48" i="92"/>
  <c r="AH48" i="92"/>
  <c r="AI48" i="92"/>
  <c r="AJ48" i="92"/>
  <c r="AK48" i="92"/>
  <c r="AL48" i="92"/>
  <c r="AM48" i="92"/>
  <c r="AN48" i="92"/>
  <c r="AO48" i="92"/>
  <c r="AP48" i="92"/>
  <c r="AQ48" i="92"/>
  <c r="AR48" i="92"/>
  <c r="AS48" i="92"/>
  <c r="AT48" i="92"/>
  <c r="AU48" i="92"/>
  <c r="O49" i="92"/>
  <c r="S49" i="92"/>
  <c r="T49" i="92"/>
  <c r="U49" i="92"/>
  <c r="V49" i="92"/>
  <c r="W49" i="92"/>
  <c r="X49" i="92"/>
  <c r="Y49" i="92"/>
  <c r="Z49" i="92"/>
  <c r="AA49" i="92"/>
  <c r="AB49" i="92"/>
  <c r="AC49" i="92"/>
  <c r="AD49" i="92"/>
  <c r="AE49" i="92"/>
  <c r="AF49" i="92"/>
  <c r="AG49" i="92"/>
  <c r="AH49" i="92"/>
  <c r="AI49" i="92"/>
  <c r="AJ49" i="92"/>
  <c r="AK49" i="92"/>
  <c r="AL49" i="92"/>
  <c r="AM49" i="92"/>
  <c r="AN49" i="92"/>
  <c r="AO49" i="92"/>
  <c r="AP49" i="92"/>
  <c r="AQ49" i="92"/>
  <c r="AR49" i="92"/>
  <c r="AS49" i="92"/>
  <c r="AT49" i="92"/>
  <c r="AU49" i="92"/>
  <c r="K50" i="92"/>
  <c r="F50" i="92"/>
  <c r="H50" i="92"/>
  <c r="J50" i="92"/>
  <c r="R50" i="92" s="1"/>
  <c r="O50" i="92"/>
  <c r="S50" i="92"/>
  <c r="T50" i="92"/>
  <c r="U50" i="92"/>
  <c r="V50" i="92"/>
  <c r="W50" i="92"/>
  <c r="X50" i="92"/>
  <c r="Y50" i="92"/>
  <c r="Z50" i="92"/>
  <c r="AA50" i="92"/>
  <c r="AB50" i="92"/>
  <c r="AC50" i="92"/>
  <c r="AD50" i="92"/>
  <c r="AE50" i="92"/>
  <c r="AF50" i="92"/>
  <c r="AG50" i="92"/>
  <c r="AH50" i="92"/>
  <c r="AI50" i="92"/>
  <c r="AJ50" i="92"/>
  <c r="AK50" i="92"/>
  <c r="AL50" i="92"/>
  <c r="AM50" i="92"/>
  <c r="AN50" i="92"/>
  <c r="AO50" i="92"/>
  <c r="AP50" i="92"/>
  <c r="AQ50" i="92"/>
  <c r="AR50" i="92"/>
  <c r="AS50" i="92"/>
  <c r="AT50" i="92"/>
  <c r="AU50" i="92"/>
  <c r="H51" i="92"/>
  <c r="J51" i="92"/>
  <c r="R51" i="92" s="1"/>
  <c r="O51" i="92"/>
  <c r="S51" i="92"/>
  <c r="T51" i="92"/>
  <c r="U51" i="92"/>
  <c r="V51" i="92"/>
  <c r="W51" i="92"/>
  <c r="X51" i="92"/>
  <c r="Y51" i="92"/>
  <c r="Z51" i="92"/>
  <c r="AA51" i="92"/>
  <c r="AB51" i="92"/>
  <c r="AC51" i="92"/>
  <c r="AD51" i="92"/>
  <c r="AE51" i="92"/>
  <c r="AF51" i="92"/>
  <c r="AG51" i="92"/>
  <c r="AH51" i="92"/>
  <c r="AI51" i="92"/>
  <c r="AJ51" i="92"/>
  <c r="AK51" i="92"/>
  <c r="AL51" i="92"/>
  <c r="AM51" i="92"/>
  <c r="AN51" i="92"/>
  <c r="AO51" i="92"/>
  <c r="AP51" i="92"/>
  <c r="AQ51" i="92"/>
  <c r="AR51" i="92"/>
  <c r="AS51" i="92"/>
  <c r="AT51" i="92"/>
  <c r="AU51" i="92"/>
  <c r="K52" i="92"/>
  <c r="H52" i="92"/>
  <c r="J52" i="92"/>
  <c r="R52" i="92" s="1"/>
  <c r="O52" i="92"/>
  <c r="S52" i="92"/>
  <c r="T52" i="92"/>
  <c r="U52" i="92"/>
  <c r="V52" i="92"/>
  <c r="W52" i="92"/>
  <c r="X52" i="92"/>
  <c r="Y52" i="92"/>
  <c r="Z52" i="92"/>
  <c r="AA52" i="92"/>
  <c r="AB52" i="92"/>
  <c r="AC52" i="92"/>
  <c r="AD52" i="92"/>
  <c r="AE52" i="92"/>
  <c r="AF52" i="92"/>
  <c r="AG52" i="92"/>
  <c r="AH52" i="92"/>
  <c r="AI52" i="92"/>
  <c r="AJ52" i="92"/>
  <c r="AK52" i="92"/>
  <c r="AL52" i="92"/>
  <c r="AM52" i="92"/>
  <c r="AN52" i="92"/>
  <c r="AO52" i="92"/>
  <c r="AP52" i="92"/>
  <c r="AQ52" i="92"/>
  <c r="AR52" i="92"/>
  <c r="AS52" i="92"/>
  <c r="AT52" i="92"/>
  <c r="AU52" i="92"/>
  <c r="H53" i="92"/>
  <c r="J53" i="92"/>
  <c r="R53" i="92" s="1"/>
  <c r="O53" i="92"/>
  <c r="S53" i="92"/>
  <c r="T53" i="92"/>
  <c r="U53" i="92"/>
  <c r="V53" i="92"/>
  <c r="W53" i="92"/>
  <c r="X53" i="92"/>
  <c r="Y53" i="92"/>
  <c r="Z53" i="92"/>
  <c r="AA53" i="92"/>
  <c r="AB53" i="92"/>
  <c r="AC53" i="92"/>
  <c r="AD53" i="92"/>
  <c r="AE53" i="92"/>
  <c r="AF53" i="92"/>
  <c r="AG53" i="92"/>
  <c r="AH53" i="92"/>
  <c r="AI53" i="92"/>
  <c r="AJ53" i="92"/>
  <c r="AK53" i="92"/>
  <c r="AL53" i="92"/>
  <c r="AM53" i="92"/>
  <c r="AN53" i="92"/>
  <c r="AO53" i="92"/>
  <c r="AP53" i="92"/>
  <c r="AQ53" i="92"/>
  <c r="AR53" i="92"/>
  <c r="AS53" i="92"/>
  <c r="AT53" i="92"/>
  <c r="AU53" i="92"/>
  <c r="H54" i="92"/>
  <c r="J54" i="92"/>
  <c r="R54" i="92" s="1"/>
  <c r="O54" i="92"/>
  <c r="S54" i="92"/>
  <c r="T54" i="92"/>
  <c r="U54" i="92"/>
  <c r="V54" i="92"/>
  <c r="W54" i="92"/>
  <c r="X54" i="92"/>
  <c r="Y54" i="92"/>
  <c r="Z54" i="92"/>
  <c r="AA54" i="92"/>
  <c r="AB54" i="92"/>
  <c r="AC54" i="92"/>
  <c r="AD54" i="92"/>
  <c r="AE54" i="92"/>
  <c r="AF54" i="92"/>
  <c r="AG54" i="92"/>
  <c r="AH54" i="92"/>
  <c r="AI54" i="92"/>
  <c r="AJ54" i="92"/>
  <c r="AK54" i="92"/>
  <c r="AL54" i="92"/>
  <c r="AM54" i="92"/>
  <c r="AN54" i="92"/>
  <c r="AO54" i="92"/>
  <c r="AP54" i="92"/>
  <c r="AQ54" i="92"/>
  <c r="AR54" i="92"/>
  <c r="AS54" i="92"/>
  <c r="AT54" i="92"/>
  <c r="AU54" i="92"/>
  <c r="K55" i="92"/>
  <c r="H55" i="92"/>
  <c r="J55" i="92"/>
  <c r="R55" i="92" s="1"/>
  <c r="O55" i="92"/>
  <c r="S55" i="92"/>
  <c r="T55" i="92"/>
  <c r="U55" i="92"/>
  <c r="V55" i="92"/>
  <c r="W55" i="92"/>
  <c r="X55" i="92"/>
  <c r="Y55" i="92"/>
  <c r="Z55" i="92"/>
  <c r="AA55" i="92"/>
  <c r="AB55" i="92"/>
  <c r="AC55" i="92"/>
  <c r="AD55" i="92"/>
  <c r="AE55" i="92"/>
  <c r="AF55" i="92"/>
  <c r="AG55" i="92"/>
  <c r="AH55" i="92"/>
  <c r="AI55" i="92"/>
  <c r="AJ55" i="92"/>
  <c r="AK55" i="92"/>
  <c r="AL55" i="92"/>
  <c r="AM55" i="92"/>
  <c r="AN55" i="92"/>
  <c r="AO55" i="92"/>
  <c r="AP55" i="92"/>
  <c r="AQ55" i="92"/>
  <c r="AR55" i="92"/>
  <c r="AS55" i="92"/>
  <c r="AT55" i="92"/>
  <c r="AU55" i="92"/>
  <c r="K56" i="92"/>
  <c r="H56" i="92"/>
  <c r="J56" i="92"/>
  <c r="R56" i="92" s="1"/>
  <c r="O56" i="92"/>
  <c r="S56" i="92"/>
  <c r="T56" i="92"/>
  <c r="U56" i="92"/>
  <c r="V56" i="92"/>
  <c r="W56" i="92"/>
  <c r="X56" i="92"/>
  <c r="Y56" i="92"/>
  <c r="Z56" i="92"/>
  <c r="AA56" i="92"/>
  <c r="AB56" i="92"/>
  <c r="AC56" i="92"/>
  <c r="AD56" i="92"/>
  <c r="AE56" i="92"/>
  <c r="AF56" i="92"/>
  <c r="AG56" i="92"/>
  <c r="AH56" i="92"/>
  <c r="AI56" i="92"/>
  <c r="AJ56" i="92"/>
  <c r="AK56" i="92"/>
  <c r="AL56" i="92"/>
  <c r="AM56" i="92"/>
  <c r="AN56" i="92"/>
  <c r="AO56" i="92"/>
  <c r="AP56" i="92"/>
  <c r="AQ56" i="92"/>
  <c r="AR56" i="92"/>
  <c r="AS56" i="92"/>
  <c r="AT56" i="92"/>
  <c r="AU56" i="92"/>
  <c r="K57" i="92"/>
  <c r="O57" i="92"/>
  <c r="S57" i="92"/>
  <c r="T57" i="92"/>
  <c r="U57" i="92"/>
  <c r="V57" i="92"/>
  <c r="W57" i="92"/>
  <c r="X57" i="92"/>
  <c r="Y57" i="92"/>
  <c r="Z57" i="92"/>
  <c r="AA57" i="92"/>
  <c r="AB57" i="92"/>
  <c r="AC57" i="92"/>
  <c r="AD57" i="92"/>
  <c r="AE57" i="92"/>
  <c r="AF57" i="92"/>
  <c r="AG57" i="92"/>
  <c r="AH57" i="92"/>
  <c r="AI57" i="92"/>
  <c r="AJ57" i="92"/>
  <c r="AK57" i="92"/>
  <c r="AL57" i="92"/>
  <c r="AM57" i="92"/>
  <c r="AN57" i="92"/>
  <c r="AO57" i="92"/>
  <c r="AP57" i="92"/>
  <c r="AQ57" i="92"/>
  <c r="AR57" i="92"/>
  <c r="AS57" i="92"/>
  <c r="AT57" i="92"/>
  <c r="AU57" i="92"/>
  <c r="O58" i="92"/>
  <c r="S58" i="92"/>
  <c r="T58" i="92"/>
  <c r="U58" i="92"/>
  <c r="V58" i="92"/>
  <c r="W58" i="92"/>
  <c r="X58" i="92"/>
  <c r="Y58" i="92"/>
  <c r="Z58" i="92"/>
  <c r="AA58" i="92"/>
  <c r="AB58" i="92"/>
  <c r="AC58" i="92"/>
  <c r="AD58" i="92"/>
  <c r="AE58" i="92"/>
  <c r="AF58" i="92"/>
  <c r="AG58" i="92"/>
  <c r="AH58" i="92"/>
  <c r="AI58" i="92"/>
  <c r="AJ58" i="92"/>
  <c r="AK58" i="92"/>
  <c r="AL58" i="92"/>
  <c r="AM58" i="92"/>
  <c r="AN58" i="92"/>
  <c r="AO58" i="92"/>
  <c r="AP58" i="92"/>
  <c r="AQ58" i="92"/>
  <c r="AR58" i="92"/>
  <c r="AS58" i="92"/>
  <c r="AT58" i="92"/>
  <c r="AU58" i="92"/>
  <c r="B59" i="92"/>
  <c r="O59" i="92"/>
  <c r="R59" i="92"/>
  <c r="S59" i="92"/>
  <c r="T59" i="92"/>
  <c r="U59" i="92"/>
  <c r="V59" i="92"/>
  <c r="W59" i="92"/>
  <c r="X59" i="92"/>
  <c r="Y59" i="92"/>
  <c r="Z59" i="92"/>
  <c r="AA59" i="92"/>
  <c r="AB59" i="92"/>
  <c r="AC59" i="92"/>
  <c r="AD59" i="92"/>
  <c r="AE59" i="92"/>
  <c r="AF59" i="92"/>
  <c r="AG59" i="92"/>
  <c r="AH59" i="92"/>
  <c r="AI59" i="92"/>
  <c r="AJ59" i="92"/>
  <c r="AK59" i="92"/>
  <c r="AL59" i="92"/>
  <c r="AM59" i="92"/>
  <c r="AN59" i="92"/>
  <c r="AO59" i="92"/>
  <c r="AP59" i="92"/>
  <c r="AQ59" i="92"/>
  <c r="AR59" i="92"/>
  <c r="AS59" i="92"/>
  <c r="AT59" i="92"/>
  <c r="AU59" i="92"/>
  <c r="O60" i="92"/>
  <c r="S60" i="92"/>
  <c r="T60" i="92"/>
  <c r="U60" i="92"/>
  <c r="V60" i="92"/>
  <c r="W60" i="92"/>
  <c r="X60" i="92"/>
  <c r="Y60" i="92"/>
  <c r="Z60" i="92"/>
  <c r="AA60" i="92"/>
  <c r="AB60" i="92"/>
  <c r="AC60" i="92"/>
  <c r="AD60" i="92"/>
  <c r="AE60" i="92"/>
  <c r="AF60" i="92"/>
  <c r="AG60" i="92"/>
  <c r="AH60" i="92"/>
  <c r="AI60" i="92"/>
  <c r="AJ60" i="92"/>
  <c r="AK60" i="92"/>
  <c r="AL60" i="92"/>
  <c r="AM60" i="92"/>
  <c r="AN60" i="92"/>
  <c r="AO60" i="92"/>
  <c r="AP60" i="92"/>
  <c r="AQ60" i="92"/>
  <c r="AR60" i="92"/>
  <c r="AS60" i="92"/>
  <c r="AT60" i="92"/>
  <c r="AU60" i="92"/>
  <c r="K61" i="92"/>
  <c r="O61" i="92"/>
  <c r="S61" i="92"/>
  <c r="T61" i="92"/>
  <c r="U61" i="92"/>
  <c r="V61" i="92"/>
  <c r="W61" i="92"/>
  <c r="X61" i="92"/>
  <c r="Y61" i="92"/>
  <c r="Z61" i="92"/>
  <c r="AA61" i="92"/>
  <c r="AB61" i="92"/>
  <c r="AC61" i="92"/>
  <c r="AD61" i="92"/>
  <c r="AE61" i="92"/>
  <c r="AF61" i="92"/>
  <c r="AG61" i="92"/>
  <c r="AH61" i="92"/>
  <c r="AI61" i="92"/>
  <c r="AJ61" i="92"/>
  <c r="AK61" i="92"/>
  <c r="AL61" i="92"/>
  <c r="AM61" i="92"/>
  <c r="AN61" i="92"/>
  <c r="AO61" i="92"/>
  <c r="AP61" i="92"/>
  <c r="AQ61" i="92"/>
  <c r="AR61" i="92"/>
  <c r="AS61" i="92"/>
  <c r="AT61" i="92"/>
  <c r="AU61" i="92"/>
  <c r="O62" i="92"/>
  <c r="S62" i="92"/>
  <c r="T62" i="92"/>
  <c r="U62" i="92"/>
  <c r="V62" i="92"/>
  <c r="W62" i="92"/>
  <c r="X62" i="92"/>
  <c r="Y62" i="92"/>
  <c r="Z62" i="92"/>
  <c r="AA62" i="92"/>
  <c r="AB62" i="92"/>
  <c r="AC62" i="92"/>
  <c r="AD62" i="92"/>
  <c r="AE62" i="92"/>
  <c r="AF62" i="92"/>
  <c r="AG62" i="92"/>
  <c r="AH62" i="92"/>
  <c r="AI62" i="92"/>
  <c r="AJ62" i="92"/>
  <c r="AK62" i="92"/>
  <c r="AL62" i="92"/>
  <c r="AM62" i="92"/>
  <c r="AN62" i="92"/>
  <c r="AO62" i="92"/>
  <c r="AP62" i="92"/>
  <c r="AQ62" i="92"/>
  <c r="AR62" i="92"/>
  <c r="AS62" i="92"/>
  <c r="AT62" i="92"/>
  <c r="AU62" i="92"/>
  <c r="K63" i="92"/>
  <c r="O63" i="92"/>
  <c r="S63" i="92"/>
  <c r="T63" i="92"/>
  <c r="U63" i="92"/>
  <c r="V63" i="92"/>
  <c r="W63" i="92"/>
  <c r="X63" i="92"/>
  <c r="Y63" i="92"/>
  <c r="Z63" i="92"/>
  <c r="AA63" i="92"/>
  <c r="AB63" i="92"/>
  <c r="AC63" i="92"/>
  <c r="AD63" i="92"/>
  <c r="AE63" i="92"/>
  <c r="AF63" i="92"/>
  <c r="AG63" i="92"/>
  <c r="AH63" i="92"/>
  <c r="AI63" i="92"/>
  <c r="AJ63" i="92"/>
  <c r="AK63" i="92"/>
  <c r="AL63" i="92"/>
  <c r="AM63" i="92"/>
  <c r="AN63" i="92"/>
  <c r="AO63" i="92"/>
  <c r="AP63" i="92"/>
  <c r="AQ63" i="92"/>
  <c r="AR63" i="92"/>
  <c r="AS63" i="92"/>
  <c r="AT63" i="92"/>
  <c r="AU63" i="92"/>
  <c r="B64" i="92"/>
  <c r="O64" i="92"/>
  <c r="R64" i="92"/>
  <c r="S64" i="92"/>
  <c r="T64" i="92"/>
  <c r="U64" i="92"/>
  <c r="V64" i="92"/>
  <c r="W64" i="92"/>
  <c r="X64" i="92"/>
  <c r="Y64" i="92"/>
  <c r="Z64" i="92"/>
  <c r="AA64" i="92"/>
  <c r="AB64" i="92"/>
  <c r="AC64" i="92"/>
  <c r="AD64" i="92"/>
  <c r="AE64" i="92"/>
  <c r="AF64" i="92"/>
  <c r="AG64" i="92"/>
  <c r="AH64" i="92"/>
  <c r="AI64" i="92"/>
  <c r="AJ64" i="92"/>
  <c r="AK64" i="92"/>
  <c r="AL64" i="92"/>
  <c r="AM64" i="92"/>
  <c r="AN64" i="92"/>
  <c r="AO64" i="92"/>
  <c r="AP64" i="92"/>
  <c r="AQ64" i="92"/>
  <c r="AR64" i="92"/>
  <c r="AS64" i="92"/>
  <c r="AT64" i="92"/>
  <c r="AU64" i="92"/>
  <c r="AV70" i="92"/>
  <c r="AW70" i="92"/>
  <c r="AX70" i="92"/>
  <c r="AY70" i="92"/>
  <c r="O72" i="92"/>
  <c r="S72" i="92"/>
  <c r="T72" i="92"/>
  <c r="U72" i="92"/>
  <c r="V72" i="92"/>
  <c r="W72" i="92"/>
  <c r="X72" i="92"/>
  <c r="Y72" i="92"/>
  <c r="Z72" i="92"/>
  <c r="AA72" i="92"/>
  <c r="AB72" i="92"/>
  <c r="AC72" i="92"/>
  <c r="AD72" i="92"/>
  <c r="AE72" i="92"/>
  <c r="AF72" i="92"/>
  <c r="AG72" i="92"/>
  <c r="AH72" i="92"/>
  <c r="AI72" i="92"/>
  <c r="AJ72" i="92"/>
  <c r="AK72" i="92"/>
  <c r="AL72" i="92"/>
  <c r="AM72" i="92"/>
  <c r="AN72" i="92"/>
  <c r="AO72" i="92"/>
  <c r="AP72" i="92"/>
  <c r="AQ72" i="92"/>
  <c r="AR72" i="92"/>
  <c r="AS72" i="92"/>
  <c r="AT72" i="92"/>
  <c r="AU72" i="92"/>
  <c r="J73" i="92"/>
  <c r="R73" i="92" s="1"/>
  <c r="O73" i="92"/>
  <c r="S73" i="92"/>
  <c r="T73" i="92"/>
  <c r="U73" i="92"/>
  <c r="V73" i="92"/>
  <c r="W73" i="92"/>
  <c r="X73" i="92"/>
  <c r="Y73" i="92"/>
  <c r="Z73" i="92"/>
  <c r="AA73" i="92"/>
  <c r="AB73" i="92"/>
  <c r="AC73" i="92"/>
  <c r="AD73" i="92"/>
  <c r="AE73" i="92"/>
  <c r="AF73" i="92"/>
  <c r="AG73" i="92"/>
  <c r="AH73" i="92"/>
  <c r="AI73" i="92"/>
  <c r="AJ73" i="92"/>
  <c r="AK73" i="92"/>
  <c r="AL73" i="92"/>
  <c r="AM73" i="92"/>
  <c r="AN73" i="92"/>
  <c r="AO73" i="92"/>
  <c r="AP73" i="92"/>
  <c r="AQ73" i="92"/>
  <c r="AR73" i="92"/>
  <c r="AS73" i="92"/>
  <c r="AT73" i="92"/>
  <c r="AU73" i="92"/>
  <c r="F74" i="92"/>
  <c r="H74" i="92"/>
  <c r="J74" i="92"/>
  <c r="R74" i="92" s="1"/>
  <c r="O74" i="92"/>
  <c r="S74" i="92"/>
  <c r="T74" i="92"/>
  <c r="U74" i="92"/>
  <c r="V74" i="92"/>
  <c r="W74" i="92"/>
  <c r="X74" i="92"/>
  <c r="Y74" i="92"/>
  <c r="Z74" i="92"/>
  <c r="AA74" i="92"/>
  <c r="AB74" i="92"/>
  <c r="AC74" i="92"/>
  <c r="AD74" i="92"/>
  <c r="AE74" i="92"/>
  <c r="AF74" i="92"/>
  <c r="AG74" i="92"/>
  <c r="AH74" i="92"/>
  <c r="AI74" i="92"/>
  <c r="AJ74" i="92"/>
  <c r="AK74" i="92"/>
  <c r="AL74" i="92"/>
  <c r="AM74" i="92"/>
  <c r="AN74" i="92"/>
  <c r="AO74" i="92"/>
  <c r="AP74" i="92"/>
  <c r="AQ74" i="92"/>
  <c r="AR74" i="92"/>
  <c r="AS74" i="92"/>
  <c r="AT74" i="92"/>
  <c r="AU74" i="92"/>
  <c r="H75" i="92"/>
  <c r="J75" i="92"/>
  <c r="R75" i="92" s="1"/>
  <c r="O75" i="92"/>
  <c r="S75" i="92"/>
  <c r="T75" i="92"/>
  <c r="U75" i="92"/>
  <c r="V75" i="92"/>
  <c r="W75" i="92"/>
  <c r="X75" i="92"/>
  <c r="Y75" i="92"/>
  <c r="Z75" i="92"/>
  <c r="AA75" i="92"/>
  <c r="AB75" i="92"/>
  <c r="AC75" i="92"/>
  <c r="AD75" i="92"/>
  <c r="AE75" i="92"/>
  <c r="AF75" i="92"/>
  <c r="AG75" i="92"/>
  <c r="AH75" i="92"/>
  <c r="AI75" i="92"/>
  <c r="AJ75" i="92"/>
  <c r="AK75" i="92"/>
  <c r="AL75" i="92"/>
  <c r="AM75" i="92"/>
  <c r="AN75" i="92"/>
  <c r="AO75" i="92"/>
  <c r="AP75" i="92"/>
  <c r="AQ75" i="92"/>
  <c r="AR75" i="92"/>
  <c r="AS75" i="92"/>
  <c r="AT75" i="92"/>
  <c r="AU75" i="92"/>
  <c r="H76" i="92"/>
  <c r="K76" i="92"/>
  <c r="O76" i="92"/>
  <c r="S76" i="92"/>
  <c r="T76" i="92"/>
  <c r="U76" i="92"/>
  <c r="V76" i="92"/>
  <c r="W76" i="92"/>
  <c r="X76" i="92"/>
  <c r="Y76" i="92"/>
  <c r="Z76" i="92"/>
  <c r="AA76" i="92"/>
  <c r="AB76" i="92"/>
  <c r="AC76" i="92"/>
  <c r="AD76" i="92"/>
  <c r="AE76" i="92"/>
  <c r="AF76" i="92"/>
  <c r="AG76" i="92"/>
  <c r="AH76" i="92"/>
  <c r="AI76" i="92"/>
  <c r="AJ76" i="92"/>
  <c r="AK76" i="92"/>
  <c r="AL76" i="92"/>
  <c r="AM76" i="92"/>
  <c r="AN76" i="92"/>
  <c r="AO76" i="92"/>
  <c r="AP76" i="92"/>
  <c r="AQ76" i="92"/>
  <c r="AR76" i="92"/>
  <c r="AS76" i="92"/>
  <c r="AT76" i="92"/>
  <c r="AU76" i="92"/>
  <c r="O77" i="92"/>
  <c r="S77" i="92"/>
  <c r="T77" i="92"/>
  <c r="U77" i="92"/>
  <c r="V77" i="92"/>
  <c r="W77" i="92"/>
  <c r="X77" i="92"/>
  <c r="Y77" i="92"/>
  <c r="Z77" i="92"/>
  <c r="AA77" i="92"/>
  <c r="AB77" i="92"/>
  <c r="AC77" i="92"/>
  <c r="AD77" i="92"/>
  <c r="AE77" i="92"/>
  <c r="AF77" i="92"/>
  <c r="AG77" i="92"/>
  <c r="AH77" i="92"/>
  <c r="AI77" i="92"/>
  <c r="AJ77" i="92"/>
  <c r="AK77" i="92"/>
  <c r="AL77" i="92"/>
  <c r="AM77" i="92"/>
  <c r="AN77" i="92"/>
  <c r="AO77" i="92"/>
  <c r="AP77" i="92"/>
  <c r="AQ77" i="92"/>
  <c r="AR77" i="92"/>
  <c r="AS77" i="92"/>
  <c r="AT77" i="92"/>
  <c r="AU77" i="92"/>
  <c r="F78" i="92"/>
  <c r="H78" i="92"/>
  <c r="J78" i="92"/>
  <c r="R78" i="92" s="1"/>
  <c r="O78" i="92"/>
  <c r="S78" i="92"/>
  <c r="T78" i="92"/>
  <c r="U78" i="92"/>
  <c r="V78" i="92"/>
  <c r="W78" i="92"/>
  <c r="X78" i="92"/>
  <c r="Y78" i="92"/>
  <c r="Z78" i="92"/>
  <c r="AA78" i="92"/>
  <c r="AB78" i="92"/>
  <c r="AC78" i="92"/>
  <c r="AD78" i="92"/>
  <c r="AE78" i="92"/>
  <c r="AF78" i="92"/>
  <c r="AG78" i="92"/>
  <c r="AH78" i="92"/>
  <c r="AI78" i="92"/>
  <c r="AJ78" i="92"/>
  <c r="AK78" i="92"/>
  <c r="AL78" i="92"/>
  <c r="AM78" i="92"/>
  <c r="AN78" i="92"/>
  <c r="AO78" i="92"/>
  <c r="AP78" i="92"/>
  <c r="AQ78" i="92"/>
  <c r="AR78" i="92"/>
  <c r="AS78" i="92"/>
  <c r="AT78" i="92"/>
  <c r="AU78" i="92"/>
  <c r="F79" i="92"/>
  <c r="H79" i="92"/>
  <c r="J79" i="92"/>
  <c r="R79" i="92" s="1"/>
  <c r="O79" i="92"/>
  <c r="S79" i="92"/>
  <c r="T79" i="92"/>
  <c r="U79" i="92"/>
  <c r="V79" i="92"/>
  <c r="W79" i="92"/>
  <c r="X79" i="92"/>
  <c r="Y79" i="92"/>
  <c r="Z79" i="92"/>
  <c r="AA79" i="92"/>
  <c r="AB79" i="92"/>
  <c r="AC79" i="92"/>
  <c r="AD79" i="92"/>
  <c r="AE79" i="92"/>
  <c r="AF79" i="92"/>
  <c r="AG79" i="92"/>
  <c r="AH79" i="92"/>
  <c r="AI79" i="92"/>
  <c r="AJ79" i="92"/>
  <c r="AK79" i="92"/>
  <c r="AL79" i="92"/>
  <c r="AM79" i="92"/>
  <c r="AN79" i="92"/>
  <c r="AO79" i="92"/>
  <c r="AP79" i="92"/>
  <c r="AQ79" i="92"/>
  <c r="AR79" i="92"/>
  <c r="AS79" i="92"/>
  <c r="AT79" i="92"/>
  <c r="AU79" i="92"/>
  <c r="F80" i="92"/>
  <c r="H80" i="92"/>
  <c r="J80" i="92"/>
  <c r="R80" i="92" s="1"/>
  <c r="O80" i="92"/>
  <c r="S80" i="92"/>
  <c r="T80" i="92"/>
  <c r="U80" i="92"/>
  <c r="V80" i="92"/>
  <c r="W80" i="92"/>
  <c r="X80" i="92"/>
  <c r="Y80" i="92"/>
  <c r="Z80" i="92"/>
  <c r="AA80" i="92"/>
  <c r="AB80" i="92"/>
  <c r="AC80" i="92"/>
  <c r="AD80" i="92"/>
  <c r="AE80" i="92"/>
  <c r="AF80" i="92"/>
  <c r="AG80" i="92"/>
  <c r="AH80" i="92"/>
  <c r="AI80" i="92"/>
  <c r="AJ80" i="92"/>
  <c r="AK80" i="92"/>
  <c r="AL80" i="92"/>
  <c r="AM80" i="92"/>
  <c r="AN80" i="92"/>
  <c r="AO80" i="92"/>
  <c r="AP80" i="92"/>
  <c r="AQ80" i="92"/>
  <c r="AR80" i="92"/>
  <c r="AS80" i="92"/>
  <c r="AT80" i="92"/>
  <c r="AU80" i="92"/>
  <c r="F81" i="92"/>
  <c r="H81" i="92"/>
  <c r="J81" i="92"/>
  <c r="R81" i="92" s="1"/>
  <c r="O81" i="92"/>
  <c r="S81" i="92"/>
  <c r="T81" i="92"/>
  <c r="U81" i="92"/>
  <c r="V81" i="92"/>
  <c r="W81" i="92"/>
  <c r="X81" i="92"/>
  <c r="Y81" i="92"/>
  <c r="Z81" i="92"/>
  <c r="AA81" i="92"/>
  <c r="AB81" i="92"/>
  <c r="AC81" i="92"/>
  <c r="AD81" i="92"/>
  <c r="AE81" i="92"/>
  <c r="AF81" i="92"/>
  <c r="AG81" i="92"/>
  <c r="AH81" i="92"/>
  <c r="AI81" i="92"/>
  <c r="AJ81" i="92"/>
  <c r="AK81" i="92"/>
  <c r="AL81" i="92"/>
  <c r="AM81" i="92"/>
  <c r="AN81" i="92"/>
  <c r="AO81" i="92"/>
  <c r="AP81" i="92"/>
  <c r="AQ81" i="92"/>
  <c r="AR81" i="92"/>
  <c r="AS81" i="92"/>
  <c r="AT81" i="92"/>
  <c r="AU81" i="92"/>
  <c r="H82" i="92"/>
  <c r="J82" i="92"/>
  <c r="R82" i="92" s="1"/>
  <c r="O82" i="92"/>
  <c r="S82" i="92"/>
  <c r="T82" i="92"/>
  <c r="U82" i="92"/>
  <c r="V82" i="92"/>
  <c r="W82" i="92"/>
  <c r="X82" i="92"/>
  <c r="Y82" i="92"/>
  <c r="Z82" i="92"/>
  <c r="AA82" i="92"/>
  <c r="AB82" i="92"/>
  <c r="AC82" i="92"/>
  <c r="AD82" i="92"/>
  <c r="AE82" i="92"/>
  <c r="AF82" i="92"/>
  <c r="AG82" i="92"/>
  <c r="AH82" i="92"/>
  <c r="AI82" i="92"/>
  <c r="AJ82" i="92"/>
  <c r="AK82" i="92"/>
  <c r="AL82" i="92"/>
  <c r="AM82" i="92"/>
  <c r="AN82" i="92"/>
  <c r="AO82" i="92"/>
  <c r="AP82" i="92"/>
  <c r="AQ82" i="92"/>
  <c r="AR82" i="92"/>
  <c r="AS82" i="92"/>
  <c r="AT82" i="92"/>
  <c r="AU82" i="92"/>
  <c r="K83" i="92"/>
  <c r="O83" i="92"/>
  <c r="S83" i="92"/>
  <c r="T83" i="92"/>
  <c r="U83" i="92"/>
  <c r="V83" i="92"/>
  <c r="W83" i="92"/>
  <c r="X83" i="92"/>
  <c r="Y83" i="92"/>
  <c r="Z83" i="92"/>
  <c r="AA83" i="92"/>
  <c r="AB83" i="92"/>
  <c r="AC83" i="92"/>
  <c r="AD83" i="92"/>
  <c r="AE83" i="92"/>
  <c r="AF83" i="92"/>
  <c r="AG83" i="92"/>
  <c r="AH83" i="92"/>
  <c r="AI83" i="92"/>
  <c r="AJ83" i="92"/>
  <c r="AK83" i="92"/>
  <c r="AL83" i="92"/>
  <c r="AM83" i="92"/>
  <c r="AN83" i="92"/>
  <c r="AO83" i="92"/>
  <c r="AP83" i="92"/>
  <c r="AQ83" i="92"/>
  <c r="AR83" i="92"/>
  <c r="AS83" i="92"/>
  <c r="AT83" i="92"/>
  <c r="AU83" i="92"/>
  <c r="B84" i="92"/>
  <c r="O84" i="92"/>
  <c r="R84" i="92"/>
  <c r="S84" i="92"/>
  <c r="T84" i="92"/>
  <c r="U84" i="92"/>
  <c r="V84" i="92"/>
  <c r="W84" i="92"/>
  <c r="X84" i="92"/>
  <c r="Y84" i="92"/>
  <c r="Z84" i="92"/>
  <c r="AA84" i="92"/>
  <c r="AB84" i="92"/>
  <c r="AC84" i="92"/>
  <c r="AD84" i="92"/>
  <c r="AE84" i="92"/>
  <c r="AF84" i="92"/>
  <c r="AG84" i="92"/>
  <c r="AH84" i="92"/>
  <c r="AI84" i="92"/>
  <c r="AJ84" i="92"/>
  <c r="AK84" i="92"/>
  <c r="AL84" i="92"/>
  <c r="AM84" i="92"/>
  <c r="AN84" i="92"/>
  <c r="AO84" i="92"/>
  <c r="AP84" i="92"/>
  <c r="AQ84" i="92"/>
  <c r="AR84" i="92"/>
  <c r="AS84" i="92"/>
  <c r="AT84" i="92"/>
  <c r="AU84" i="92"/>
  <c r="AV86" i="92"/>
  <c r="AW86" i="92"/>
  <c r="AX86" i="92"/>
  <c r="AY86" i="92"/>
  <c r="O88" i="92"/>
  <c r="S88" i="92"/>
  <c r="T88" i="92"/>
  <c r="U88" i="92"/>
  <c r="V88" i="92"/>
  <c r="W88" i="92"/>
  <c r="X88" i="92"/>
  <c r="Y88" i="92"/>
  <c r="Z88" i="92"/>
  <c r="AA88" i="92"/>
  <c r="AB88" i="92"/>
  <c r="AC88" i="92"/>
  <c r="AD88" i="92"/>
  <c r="AE88" i="92"/>
  <c r="AF88" i="92"/>
  <c r="AG88" i="92"/>
  <c r="AH88" i="92"/>
  <c r="AI88" i="92"/>
  <c r="AJ88" i="92"/>
  <c r="AK88" i="92"/>
  <c r="AL88" i="92"/>
  <c r="AM88" i="92"/>
  <c r="AN88" i="92"/>
  <c r="AO88" i="92"/>
  <c r="AP88" i="92"/>
  <c r="AQ88" i="92"/>
  <c r="AR88" i="92"/>
  <c r="AS88" i="92"/>
  <c r="AT88" i="92"/>
  <c r="AU88" i="92"/>
  <c r="O89" i="92"/>
  <c r="S89" i="92"/>
  <c r="T89" i="92"/>
  <c r="U89" i="92"/>
  <c r="V89" i="92"/>
  <c r="W89" i="92"/>
  <c r="X89" i="92"/>
  <c r="Y89" i="92"/>
  <c r="Z89" i="92"/>
  <c r="AA89" i="92"/>
  <c r="AB89" i="92"/>
  <c r="AC89" i="92"/>
  <c r="AD89" i="92"/>
  <c r="AE89" i="92"/>
  <c r="AF89" i="92"/>
  <c r="AG89" i="92"/>
  <c r="AH89" i="92"/>
  <c r="AI89" i="92"/>
  <c r="AJ89" i="92"/>
  <c r="AK89" i="92"/>
  <c r="AL89" i="92"/>
  <c r="AM89" i="92"/>
  <c r="AN89" i="92"/>
  <c r="AO89" i="92"/>
  <c r="AP89" i="92"/>
  <c r="AQ89" i="92"/>
  <c r="AR89" i="92"/>
  <c r="AS89" i="92"/>
  <c r="AT89" i="92"/>
  <c r="AU89" i="92"/>
  <c r="K90" i="92"/>
  <c r="H90" i="92"/>
  <c r="J90" i="92"/>
  <c r="R90" i="92" s="1"/>
  <c r="O90" i="92"/>
  <c r="S90" i="92"/>
  <c r="T90" i="92"/>
  <c r="U90" i="92"/>
  <c r="V90" i="92"/>
  <c r="W90" i="92"/>
  <c r="X90" i="92"/>
  <c r="Y90" i="92"/>
  <c r="Z90" i="92"/>
  <c r="AA90" i="92"/>
  <c r="AB90" i="92"/>
  <c r="AC90" i="92"/>
  <c r="AD90" i="92"/>
  <c r="AE90" i="92"/>
  <c r="AF90" i="92"/>
  <c r="AG90" i="92"/>
  <c r="AH90" i="92"/>
  <c r="AI90" i="92"/>
  <c r="AJ90" i="92"/>
  <c r="AK90" i="92"/>
  <c r="AL90" i="92"/>
  <c r="AM90" i="92"/>
  <c r="AN90" i="92"/>
  <c r="AO90" i="92"/>
  <c r="AP90" i="92"/>
  <c r="AQ90" i="92"/>
  <c r="AR90" i="92"/>
  <c r="AS90" i="92"/>
  <c r="AT90" i="92"/>
  <c r="AU90" i="92"/>
  <c r="K91" i="92"/>
  <c r="O91" i="92"/>
  <c r="S91" i="92"/>
  <c r="T91" i="92"/>
  <c r="U91" i="92"/>
  <c r="V91" i="92"/>
  <c r="W91" i="92"/>
  <c r="X91" i="92"/>
  <c r="Y91" i="92"/>
  <c r="Z91" i="92"/>
  <c r="AA91" i="92"/>
  <c r="AB91" i="92"/>
  <c r="AC91" i="92"/>
  <c r="AD91" i="92"/>
  <c r="AE91" i="92"/>
  <c r="AF91" i="92"/>
  <c r="AG91" i="92"/>
  <c r="AH91" i="92"/>
  <c r="AI91" i="92"/>
  <c r="AJ91" i="92"/>
  <c r="AK91" i="92"/>
  <c r="AL91" i="92"/>
  <c r="AM91" i="92"/>
  <c r="AN91" i="92"/>
  <c r="AO91" i="92"/>
  <c r="AP91" i="92"/>
  <c r="AQ91" i="92"/>
  <c r="AR91" i="92"/>
  <c r="AS91" i="92"/>
  <c r="AT91" i="92"/>
  <c r="AU91" i="92"/>
  <c r="J92" i="92"/>
  <c r="R92" i="92" s="1"/>
  <c r="K92" i="92"/>
  <c r="O92" i="92"/>
  <c r="S92" i="92"/>
  <c r="T92" i="92"/>
  <c r="U92" i="92"/>
  <c r="V92" i="92"/>
  <c r="W92" i="92"/>
  <c r="X92" i="92"/>
  <c r="Y92" i="92"/>
  <c r="Z92" i="92"/>
  <c r="AA92" i="92"/>
  <c r="AB92" i="92"/>
  <c r="AC92" i="92"/>
  <c r="AD92" i="92"/>
  <c r="AE92" i="92"/>
  <c r="AF92" i="92"/>
  <c r="AG92" i="92"/>
  <c r="AH92" i="92"/>
  <c r="AI92" i="92"/>
  <c r="AJ92" i="92"/>
  <c r="AK92" i="92"/>
  <c r="AL92" i="92"/>
  <c r="AM92" i="92"/>
  <c r="AN92" i="92"/>
  <c r="AO92" i="92"/>
  <c r="AP92" i="92"/>
  <c r="AQ92" i="92"/>
  <c r="AR92" i="92"/>
  <c r="AS92" i="92"/>
  <c r="AT92" i="92"/>
  <c r="AU92" i="92"/>
  <c r="F93" i="92"/>
  <c r="H93" i="92"/>
  <c r="J93" i="92"/>
  <c r="R93" i="92" s="1"/>
  <c r="O93" i="92"/>
  <c r="S93" i="92"/>
  <c r="T93" i="92"/>
  <c r="U93" i="92"/>
  <c r="V93" i="92"/>
  <c r="W93" i="92"/>
  <c r="X93" i="92"/>
  <c r="Y93" i="92"/>
  <c r="Z93" i="92"/>
  <c r="AA93" i="92"/>
  <c r="AB93" i="92"/>
  <c r="AC93" i="92"/>
  <c r="AD93" i="92"/>
  <c r="AE93" i="92"/>
  <c r="AF93" i="92"/>
  <c r="AG93" i="92"/>
  <c r="AH93" i="92"/>
  <c r="AI93" i="92"/>
  <c r="AJ93" i="92"/>
  <c r="AK93" i="92"/>
  <c r="AL93" i="92"/>
  <c r="AM93" i="92"/>
  <c r="AN93" i="92"/>
  <c r="AO93" i="92"/>
  <c r="AP93" i="92"/>
  <c r="AQ93" i="92"/>
  <c r="AR93" i="92"/>
  <c r="AS93" i="92"/>
  <c r="AT93" i="92"/>
  <c r="AU93" i="92"/>
  <c r="H94" i="92"/>
  <c r="J94" i="92"/>
  <c r="O94" i="92"/>
  <c r="R94" i="92"/>
  <c r="S94" i="92"/>
  <c r="T94" i="92"/>
  <c r="U94" i="92"/>
  <c r="V94" i="92"/>
  <c r="W94" i="92"/>
  <c r="X94" i="92"/>
  <c r="Y94" i="92"/>
  <c r="Z94" i="92"/>
  <c r="AA94" i="92"/>
  <c r="AB94" i="92"/>
  <c r="AC94" i="92"/>
  <c r="AD94" i="92"/>
  <c r="AE94" i="92"/>
  <c r="AF94" i="92"/>
  <c r="AG94" i="92"/>
  <c r="AH94" i="92"/>
  <c r="AI94" i="92"/>
  <c r="AJ94" i="92"/>
  <c r="AK94" i="92"/>
  <c r="AL94" i="92"/>
  <c r="AM94" i="92"/>
  <c r="AN94" i="92"/>
  <c r="AO94" i="92"/>
  <c r="AP94" i="92"/>
  <c r="AQ94" i="92"/>
  <c r="AR94" i="92"/>
  <c r="AS94" i="92"/>
  <c r="AT94" i="92"/>
  <c r="AU94" i="92"/>
  <c r="F95" i="92"/>
  <c r="H95" i="92"/>
  <c r="J95" i="92"/>
  <c r="R95" i="92" s="1"/>
  <c r="O95" i="92"/>
  <c r="S95" i="92"/>
  <c r="T95" i="92"/>
  <c r="U95" i="92"/>
  <c r="V95" i="92"/>
  <c r="W95" i="92"/>
  <c r="X95" i="92"/>
  <c r="Y95" i="92"/>
  <c r="Z95" i="92"/>
  <c r="AA95" i="92"/>
  <c r="AB95" i="92"/>
  <c r="AC95" i="92"/>
  <c r="AD95" i="92"/>
  <c r="AE95" i="92"/>
  <c r="AF95" i="92"/>
  <c r="AG95" i="92"/>
  <c r="AH95" i="92"/>
  <c r="AI95" i="92"/>
  <c r="AJ95" i="92"/>
  <c r="AK95" i="92"/>
  <c r="AL95" i="92"/>
  <c r="AM95" i="92"/>
  <c r="AN95" i="92"/>
  <c r="AO95" i="92"/>
  <c r="AP95" i="92"/>
  <c r="AQ95" i="92"/>
  <c r="AR95" i="92"/>
  <c r="AS95" i="92"/>
  <c r="AT95" i="92"/>
  <c r="AU95" i="92"/>
  <c r="K96" i="92"/>
  <c r="H96" i="92"/>
  <c r="J96" i="92"/>
  <c r="R96" i="92" s="1"/>
  <c r="O96" i="92"/>
  <c r="S96" i="92"/>
  <c r="T96" i="92"/>
  <c r="U96" i="92"/>
  <c r="V96" i="92"/>
  <c r="W96" i="92"/>
  <c r="X96" i="92"/>
  <c r="Y96" i="92"/>
  <c r="Z96" i="92"/>
  <c r="AA96" i="92"/>
  <c r="AB96" i="92"/>
  <c r="AC96" i="92"/>
  <c r="AD96" i="92"/>
  <c r="AE96" i="92"/>
  <c r="AF96" i="92"/>
  <c r="AG96" i="92"/>
  <c r="AH96" i="92"/>
  <c r="AI96" i="92"/>
  <c r="AJ96" i="92"/>
  <c r="AK96" i="92"/>
  <c r="AL96" i="92"/>
  <c r="AM96" i="92"/>
  <c r="AN96" i="92"/>
  <c r="AO96" i="92"/>
  <c r="AP96" i="92"/>
  <c r="AQ96" i="92"/>
  <c r="AR96" i="92"/>
  <c r="AS96" i="92"/>
  <c r="AT96" i="92"/>
  <c r="AU96" i="92"/>
  <c r="F97" i="92"/>
  <c r="H97" i="92"/>
  <c r="J97" i="92"/>
  <c r="R97" i="92" s="1"/>
  <c r="O97" i="92"/>
  <c r="S97" i="92"/>
  <c r="T97" i="92"/>
  <c r="U97" i="92"/>
  <c r="V97" i="92"/>
  <c r="W97" i="92"/>
  <c r="X97" i="92"/>
  <c r="Y97" i="92"/>
  <c r="Z97" i="92"/>
  <c r="AA97" i="92"/>
  <c r="AB97" i="92"/>
  <c r="AC97" i="92"/>
  <c r="AD97" i="92"/>
  <c r="AE97" i="92"/>
  <c r="AF97" i="92"/>
  <c r="AG97" i="92"/>
  <c r="AH97" i="92"/>
  <c r="AI97" i="92"/>
  <c r="AJ97" i="92"/>
  <c r="AK97" i="92"/>
  <c r="AL97" i="92"/>
  <c r="AM97" i="92"/>
  <c r="AN97" i="92"/>
  <c r="AO97" i="92"/>
  <c r="AP97" i="92"/>
  <c r="AQ97" i="92"/>
  <c r="AR97" i="92"/>
  <c r="AS97" i="92"/>
  <c r="AT97" i="92"/>
  <c r="AU97" i="92"/>
  <c r="K98" i="92"/>
  <c r="O98" i="92"/>
  <c r="S98" i="92"/>
  <c r="T98" i="92"/>
  <c r="U98" i="92"/>
  <c r="V98" i="92"/>
  <c r="W98" i="92"/>
  <c r="X98" i="92"/>
  <c r="Y98" i="92"/>
  <c r="Z98" i="92"/>
  <c r="AA98" i="92"/>
  <c r="AB98" i="92"/>
  <c r="AC98" i="92"/>
  <c r="AD98" i="92"/>
  <c r="AE98" i="92"/>
  <c r="AF98" i="92"/>
  <c r="AG98" i="92"/>
  <c r="AH98" i="92"/>
  <c r="AI98" i="92"/>
  <c r="AJ98" i="92"/>
  <c r="AK98" i="92"/>
  <c r="AL98" i="92"/>
  <c r="AM98" i="92"/>
  <c r="AN98" i="92"/>
  <c r="AO98" i="92"/>
  <c r="AP98" i="92"/>
  <c r="AQ98" i="92"/>
  <c r="AR98" i="92"/>
  <c r="AS98" i="92"/>
  <c r="AT98" i="92"/>
  <c r="AU98" i="92"/>
  <c r="B99" i="92"/>
  <c r="O99" i="92"/>
  <c r="R99" i="92"/>
  <c r="S99" i="92"/>
  <c r="T99" i="92"/>
  <c r="U99" i="92"/>
  <c r="V99" i="92"/>
  <c r="W99" i="92"/>
  <c r="X99" i="92"/>
  <c r="Y99" i="92"/>
  <c r="Z99" i="92"/>
  <c r="AA99" i="92"/>
  <c r="AB99" i="92"/>
  <c r="AC99" i="92"/>
  <c r="AD99" i="92"/>
  <c r="AE99" i="92"/>
  <c r="AF99" i="92"/>
  <c r="AG99" i="92"/>
  <c r="AH99" i="92"/>
  <c r="AI99" i="92"/>
  <c r="AJ99" i="92"/>
  <c r="AK99" i="92"/>
  <c r="AL99" i="92"/>
  <c r="AM99" i="92"/>
  <c r="AN99" i="92"/>
  <c r="AO99" i="92"/>
  <c r="AP99" i="92"/>
  <c r="AQ99" i="92"/>
  <c r="AR99" i="92"/>
  <c r="AS99" i="92"/>
  <c r="AT99" i="92"/>
  <c r="AU99" i="92"/>
  <c r="AV102" i="92"/>
  <c r="AW102" i="92"/>
  <c r="AX102" i="92"/>
  <c r="AY102" i="92"/>
  <c r="AV20" i="91"/>
  <c r="AW20" i="91"/>
  <c r="AX20" i="91"/>
  <c r="AV36" i="91"/>
  <c r="AW36" i="91"/>
  <c r="AX36" i="91"/>
  <c r="AU38" i="91"/>
  <c r="AU39" i="91"/>
  <c r="AV52" i="91"/>
  <c r="AW52" i="91"/>
  <c r="AX52" i="91"/>
  <c r="L11" i="92" l="1"/>
  <c r="AU23" i="91"/>
  <c r="F43" i="92"/>
  <c r="K93" i="92"/>
  <c r="F12" i="92"/>
  <c r="AU22" i="91"/>
  <c r="AU36" i="91" s="1"/>
  <c r="AU5" i="91" s="1"/>
  <c r="K79" i="92"/>
  <c r="K81" i="92"/>
  <c r="F55" i="92"/>
  <c r="L55" i="92" s="1"/>
  <c r="H92" i="92"/>
  <c r="F56" i="92"/>
  <c r="L56" i="92" s="1"/>
  <c r="F76" i="92"/>
  <c r="F49" i="92"/>
  <c r="F17" i="92"/>
  <c r="L17" i="92" s="1"/>
  <c r="K17" i="92"/>
  <c r="H18" i="92"/>
  <c r="J18" i="92"/>
  <c r="R18" i="92" s="1"/>
  <c r="F16" i="92"/>
  <c r="L16" i="92" s="1"/>
  <c r="K16" i="92"/>
  <c r="F6" i="92"/>
  <c r="F46" i="92"/>
  <c r="L46" i="92" s="1"/>
  <c r="K46" i="92"/>
  <c r="K82" i="92"/>
  <c r="F82" i="92"/>
  <c r="L82" i="92" s="1"/>
  <c r="AU7" i="91"/>
  <c r="H88" i="92"/>
  <c r="J88" i="92"/>
  <c r="R88" i="92" s="1"/>
  <c r="K24" i="92"/>
  <c r="F24" i="92"/>
  <c r="L24" i="92" s="1"/>
  <c r="J49" i="92"/>
  <c r="R49" i="92" s="1"/>
  <c r="H49" i="92"/>
  <c r="F91" i="92"/>
  <c r="H91" i="92"/>
  <c r="F72" i="92"/>
  <c r="H72" i="92"/>
  <c r="F63" i="92"/>
  <c r="J63" i="92"/>
  <c r="R63" i="92" s="1"/>
  <c r="H6" i="92"/>
  <c r="J6" i="92"/>
  <c r="R6" i="92" s="1"/>
  <c r="F7" i="92"/>
  <c r="J30" i="92"/>
  <c r="R30" i="92" s="1"/>
  <c r="L50" i="92"/>
  <c r="J45" i="92"/>
  <c r="R45" i="92" s="1"/>
  <c r="L81" i="92"/>
  <c r="H45" i="92"/>
  <c r="F18" i="92"/>
  <c r="J28" i="92"/>
  <c r="R28" i="92" s="1"/>
  <c r="F96" i="92"/>
  <c r="L96" i="92" s="1"/>
  <c r="H73" i="92"/>
  <c r="J98" i="92"/>
  <c r="R98" i="92" s="1"/>
  <c r="L93" i="92"/>
  <c r="K88" i="92"/>
  <c r="L80" i="92"/>
  <c r="J29" i="92"/>
  <c r="R29" i="92" s="1"/>
  <c r="L78" i="92"/>
  <c r="L79" i="92"/>
  <c r="L95" i="92"/>
  <c r="J62" i="92"/>
  <c r="R62" i="92" s="1"/>
  <c r="J19" i="92"/>
  <c r="R19" i="92" s="1"/>
  <c r="F61" i="92"/>
  <c r="L97" i="92"/>
  <c r="L74" i="92"/>
  <c r="S102" i="92"/>
  <c r="AU52" i="91"/>
  <c r="AU6" i="91" s="1"/>
  <c r="F90" i="92"/>
  <c r="L90" i="92" s="1"/>
  <c r="F19" i="92"/>
  <c r="H83" i="92"/>
  <c r="K51" i="92"/>
  <c r="F51" i="92"/>
  <c r="L51" i="92" s="1"/>
  <c r="F53" i="92"/>
  <c r="L53" i="92" s="1"/>
  <c r="K53" i="92"/>
  <c r="AP86" i="92"/>
  <c r="AD86" i="92"/>
  <c r="K78" i="92"/>
  <c r="F77" i="92"/>
  <c r="F40" i="92"/>
  <c r="K6" i="92"/>
  <c r="K97" i="92"/>
  <c r="F22" i="92"/>
  <c r="L22" i="92" s="1"/>
  <c r="K18" i="92"/>
  <c r="F14" i="92"/>
  <c r="L14" i="92" s="1"/>
  <c r="K89" i="92"/>
  <c r="K74" i="92"/>
  <c r="AE102" i="92"/>
  <c r="F48" i="92"/>
  <c r="F42" i="92"/>
  <c r="AR102" i="92"/>
  <c r="AF102" i="92"/>
  <c r="F20" i="92"/>
  <c r="F57" i="92"/>
  <c r="J57" i="92"/>
  <c r="R57" i="92" s="1"/>
  <c r="AM102" i="92"/>
  <c r="AA102" i="92"/>
  <c r="AL102" i="92"/>
  <c r="T102" i="92"/>
  <c r="AS86" i="92"/>
  <c r="AG86" i="92"/>
  <c r="U86" i="92"/>
  <c r="AU86" i="92"/>
  <c r="AI86" i="92"/>
  <c r="W86" i="92"/>
  <c r="Z102" i="92"/>
  <c r="AL86" i="92"/>
  <c r="Z86" i="92"/>
  <c r="AQ86" i="92"/>
  <c r="AE86" i="92"/>
  <c r="S86" i="92"/>
  <c r="J7" i="92"/>
  <c r="R7" i="92" s="1"/>
  <c r="AR86" i="92"/>
  <c r="AF86" i="92"/>
  <c r="T86" i="92"/>
  <c r="AM86" i="92"/>
  <c r="AA86" i="92"/>
  <c r="H7" i="92"/>
  <c r="AJ102" i="92"/>
  <c r="X102" i="92"/>
  <c r="H48" i="92"/>
  <c r="AQ102" i="92"/>
  <c r="AO102" i="92"/>
  <c r="AC102" i="92"/>
  <c r="AN102" i="92"/>
  <c r="AB102" i="92"/>
  <c r="H89" i="92"/>
  <c r="J42" i="92"/>
  <c r="R42" i="92" s="1"/>
  <c r="J41" i="92"/>
  <c r="R41" i="92" s="1"/>
  <c r="AU102" i="92"/>
  <c r="AI102" i="92"/>
  <c r="W102" i="92"/>
  <c r="F88" i="92"/>
  <c r="AO86" i="92"/>
  <c r="AC86" i="92"/>
  <c r="J77" i="92"/>
  <c r="R77" i="92" s="1"/>
  <c r="J76" i="92"/>
  <c r="R76" i="92" s="1"/>
  <c r="H42" i="92"/>
  <c r="AT86" i="92"/>
  <c r="AH86" i="92"/>
  <c r="V86" i="92"/>
  <c r="F41" i="92"/>
  <c r="H9" i="92"/>
  <c r="J60" i="92"/>
  <c r="R60" i="92" s="1"/>
  <c r="J8" i="92"/>
  <c r="R8" i="92" s="1"/>
  <c r="H58" i="92"/>
  <c r="H60" i="92"/>
  <c r="H8" i="92"/>
  <c r="J58" i="92"/>
  <c r="R58" i="92" s="1"/>
  <c r="J27" i="92"/>
  <c r="R27" i="92" s="1"/>
  <c r="AO70" i="92"/>
  <c r="AC70" i="92"/>
  <c r="AQ70" i="92"/>
  <c r="AE70" i="92"/>
  <c r="S70" i="92"/>
  <c r="AL38" i="92"/>
  <c r="Z38" i="92"/>
  <c r="AS38" i="92"/>
  <c r="AG38" i="92"/>
  <c r="AN38" i="92"/>
  <c r="AB38" i="92"/>
  <c r="AS70" i="92"/>
  <c r="AG70" i="92"/>
  <c r="U70" i="92"/>
  <c r="AU70" i="92"/>
  <c r="AI70" i="92"/>
  <c r="W70" i="92"/>
  <c r="AO38" i="92"/>
  <c r="AC38" i="92"/>
  <c r="S38" i="92"/>
  <c r="AP38" i="92"/>
  <c r="AD38" i="92"/>
  <c r="U38" i="92"/>
  <c r="AR70" i="92"/>
  <c r="AF70" i="92"/>
  <c r="T70" i="92"/>
  <c r="AE38" i="92"/>
  <c r="AM70" i="92"/>
  <c r="AA70" i="92"/>
  <c r="AQ38" i="92"/>
  <c r="AU38" i="92"/>
  <c r="AI38" i="92"/>
  <c r="W38" i="92"/>
  <c r="AJ38" i="92"/>
  <c r="X38" i="92"/>
  <c r="AK7" i="91"/>
  <c r="F75" i="92"/>
  <c r="L75" i="92" s="1"/>
  <c r="K75" i="92"/>
  <c r="AJ86" i="92"/>
  <c r="X86" i="92"/>
  <c r="AN70" i="92"/>
  <c r="AB70" i="92"/>
  <c r="AR38" i="92"/>
  <c r="AF38" i="92"/>
  <c r="T38" i="92"/>
  <c r="AE7" i="91"/>
  <c r="AT102" i="92"/>
  <c r="AH102" i="92"/>
  <c r="V102" i="92"/>
  <c r="R9" i="92"/>
  <c r="F94" i="92"/>
  <c r="L94" i="92" s="1"/>
  <c r="K94" i="92"/>
  <c r="AP102" i="92"/>
  <c r="AD102" i="92"/>
  <c r="AL70" i="92"/>
  <c r="Z70" i="92"/>
  <c r="F15" i="92"/>
  <c r="L15" i="92" s="1"/>
  <c r="K15" i="92"/>
  <c r="AK70" i="92"/>
  <c r="Y70" i="92"/>
  <c r="AM7" i="91"/>
  <c r="AS102" i="92"/>
  <c r="AG102" i="92"/>
  <c r="U102" i="92"/>
  <c r="F54" i="92"/>
  <c r="L54" i="92" s="1"/>
  <c r="K54" i="92"/>
  <c r="F25" i="92"/>
  <c r="L25" i="92" s="1"/>
  <c r="K25" i="92"/>
  <c r="AK38" i="92"/>
  <c r="Y38" i="92"/>
  <c r="F44" i="92"/>
  <c r="L44" i="92" s="1"/>
  <c r="K44" i="92"/>
  <c r="AJ70" i="92"/>
  <c r="X70" i="92"/>
  <c r="AM38" i="92"/>
  <c r="AA38" i="92"/>
  <c r="L10" i="92"/>
  <c r="AK102" i="92"/>
  <c r="Y102" i="92"/>
  <c r="AN86" i="92"/>
  <c r="AB86" i="92"/>
  <c r="AK86" i="92"/>
  <c r="Y86" i="92"/>
  <c r="AT70" i="92"/>
  <c r="AH70" i="92"/>
  <c r="V70" i="92"/>
  <c r="AT38" i="92"/>
  <c r="AH38" i="92"/>
  <c r="V38" i="92"/>
  <c r="AT7" i="91"/>
  <c r="AP70" i="92"/>
  <c r="AD70" i="92"/>
  <c r="L12" i="92"/>
  <c r="F92" i="92"/>
  <c r="J91" i="92"/>
  <c r="R91" i="92" s="1"/>
  <c r="K80" i="92"/>
  <c r="F73" i="92"/>
  <c r="J72" i="92"/>
  <c r="F52" i="92"/>
  <c r="L52" i="92" s="1"/>
  <c r="K49" i="92"/>
  <c r="K41" i="92"/>
  <c r="F23" i="92"/>
  <c r="L23" i="92" s="1"/>
  <c r="J20" i="92"/>
  <c r="R20" i="92" s="1"/>
  <c r="F13" i="92"/>
  <c r="L13" i="92" s="1"/>
  <c r="H20" i="92"/>
  <c r="J89" i="92"/>
  <c r="J48" i="92"/>
  <c r="R48" i="92" s="1"/>
  <c r="J40" i="92"/>
  <c r="H77" i="92"/>
  <c r="H63" i="92"/>
  <c r="K62" i="92"/>
  <c r="H57" i="92"/>
  <c r="K95" i="92"/>
  <c r="J43" i="92"/>
  <c r="R43" i="92" s="1"/>
  <c r="H30" i="92" l="1"/>
  <c r="F29" i="92"/>
  <c r="L88" i="92"/>
  <c r="F30" i="92"/>
  <c r="H98" i="92"/>
  <c r="L19" i="92"/>
  <c r="L92" i="92"/>
  <c r="L20" i="92"/>
  <c r="L18" i="92"/>
  <c r="AL22" i="91"/>
  <c r="AS38" i="91"/>
  <c r="AL38" i="91"/>
  <c r="Y39" i="91"/>
  <c r="Z23" i="91"/>
  <c r="V23" i="91"/>
  <c r="AN23" i="91"/>
  <c r="AA39" i="91"/>
  <c r="AE38" i="91"/>
  <c r="AH38" i="91"/>
  <c r="F98" i="92"/>
  <c r="L98" i="92" s="1"/>
  <c r="AT22" i="91"/>
  <c r="AR39" i="91"/>
  <c r="AB23" i="91"/>
  <c r="AG23" i="91"/>
  <c r="U39" i="91"/>
  <c r="W38" i="91"/>
  <c r="AL23" i="91"/>
  <c r="AH23" i="91"/>
  <c r="AM39" i="91"/>
  <c r="AQ38" i="91"/>
  <c r="AQ52" i="91" s="1"/>
  <c r="AQ6" i="91" s="1"/>
  <c r="AT38" i="91"/>
  <c r="AI38" i="91"/>
  <c r="AD22" i="91"/>
  <c r="AT23" i="91"/>
  <c r="AB39" i="91"/>
  <c r="T38" i="91"/>
  <c r="AD39" i="91"/>
  <c r="R39" i="91"/>
  <c r="V38" i="91"/>
  <c r="X23" i="91"/>
  <c r="AJ38" i="91"/>
  <c r="X22" i="91"/>
  <c r="AS39" i="91"/>
  <c r="AS52" i="91" s="1"/>
  <c r="AS6" i="91" s="1"/>
  <c r="S23" i="91"/>
  <c r="S36" i="91" s="1"/>
  <c r="S5" i="91" s="1"/>
  <c r="T23" i="91"/>
  <c r="AB38" i="91"/>
  <c r="AN39" i="91"/>
  <c r="AF38" i="91"/>
  <c r="AP22" i="91"/>
  <c r="AM23" i="91"/>
  <c r="AA38" i="91"/>
  <c r="AE23" i="91"/>
  <c r="Y22" i="91"/>
  <c r="AN38" i="91"/>
  <c r="AN52" i="91" s="1"/>
  <c r="AN6" i="91" s="1"/>
  <c r="AP39" i="91"/>
  <c r="AP52" i="91" s="1"/>
  <c r="AP6" i="91" s="1"/>
  <c r="AR38" i="91"/>
  <c r="AF39" i="91"/>
  <c r="AN22" i="91"/>
  <c r="AJ22" i="91"/>
  <c r="AF23" i="91"/>
  <c r="AC23" i="91"/>
  <c r="AM38" i="91"/>
  <c r="AQ23" i="91"/>
  <c r="AR23" i="91"/>
  <c r="AK22" i="91"/>
  <c r="R38" i="91"/>
  <c r="R52" i="91" s="1"/>
  <c r="R6" i="91" s="1"/>
  <c r="S39" i="91"/>
  <c r="AE39" i="91"/>
  <c r="AQ22" i="91"/>
  <c r="W23" i="91"/>
  <c r="AS23" i="91"/>
  <c r="X38" i="91"/>
  <c r="AO23" i="91"/>
  <c r="Y23" i="91"/>
  <c r="W22" i="91"/>
  <c r="T22" i="91"/>
  <c r="AA22" i="91"/>
  <c r="R23" i="91"/>
  <c r="V39" i="91"/>
  <c r="V52" i="91" s="1"/>
  <c r="V6" i="91" s="1"/>
  <c r="W39" i="91"/>
  <c r="AD38" i="91"/>
  <c r="AK39" i="91"/>
  <c r="AQ39" i="91"/>
  <c r="AB22" i="91"/>
  <c r="AA23" i="91"/>
  <c r="AI23" i="91"/>
  <c r="AJ23" i="91"/>
  <c r="AJ36" i="91" s="1"/>
  <c r="AJ5" i="91" s="1"/>
  <c r="X39" i="91"/>
  <c r="AJ39" i="91"/>
  <c r="AK23" i="91"/>
  <c r="AI22" i="91"/>
  <c r="AC22" i="91"/>
  <c r="AM22" i="91"/>
  <c r="AD23" i="91"/>
  <c r="AH39" i="91"/>
  <c r="AI39" i="91"/>
  <c r="AP38" i="91"/>
  <c r="Z39" i="91"/>
  <c r="AS22" i="91"/>
  <c r="U23" i="91"/>
  <c r="S38" i="91"/>
  <c r="AG39" i="91"/>
  <c r="U22" i="91"/>
  <c r="AC39" i="91"/>
  <c r="S22" i="91"/>
  <c r="V22" i="91"/>
  <c r="AO22" i="91"/>
  <c r="AF22" i="91"/>
  <c r="AP23" i="91"/>
  <c r="AP36" i="91" s="1"/>
  <c r="AP5" i="91" s="1"/>
  <c r="U38" i="91"/>
  <c r="AT39" i="91"/>
  <c r="Y38" i="91"/>
  <c r="Y52" i="91" s="1"/>
  <c r="Y6" i="91" s="1"/>
  <c r="AL39" i="91"/>
  <c r="AL52" i="91" s="1"/>
  <c r="AL6" i="91" s="1"/>
  <c r="AC38" i="91"/>
  <c r="AG22" i="91"/>
  <c r="Z22" i="91"/>
  <c r="T39" i="91"/>
  <c r="T52" i="91" s="1"/>
  <c r="T6" i="91" s="1"/>
  <c r="AO39" i="91"/>
  <c r="AE22" i="91"/>
  <c r="AH22" i="91"/>
  <c r="R22" i="91"/>
  <c r="AR22" i="91"/>
  <c r="AG38" i="91"/>
  <c r="Z38" i="91"/>
  <c r="Z52" i="91" s="1"/>
  <c r="Z6" i="91" s="1"/>
  <c r="AK38" i="91"/>
  <c r="AO38" i="91"/>
  <c r="AO52" i="91" s="1"/>
  <c r="AO6" i="91" s="1"/>
  <c r="AB36" i="91"/>
  <c r="AB5" i="91" s="1"/>
  <c r="AL7" i="91"/>
  <c r="H62" i="92"/>
  <c r="F62" i="92"/>
  <c r="L49" i="92"/>
  <c r="F89" i="92"/>
  <c r="L89" i="92" s="1"/>
  <c r="AU20" i="91"/>
  <c r="AB7" i="91"/>
  <c r="H61" i="92"/>
  <c r="K99" i="92"/>
  <c r="H99" i="92"/>
  <c r="L99" i="92" s="1"/>
  <c r="L6" i="92"/>
  <c r="L72" i="92"/>
  <c r="L42" i="92"/>
  <c r="J83" i="92"/>
  <c r="R83" i="92" s="1"/>
  <c r="F83" i="92"/>
  <c r="L41" i="92"/>
  <c r="L7" i="92"/>
  <c r="H29" i="92"/>
  <c r="H31" i="92" s="1"/>
  <c r="L31" i="92" s="1"/>
  <c r="H64" i="92"/>
  <c r="L64" i="92" s="1"/>
  <c r="L77" i="92"/>
  <c r="F21" i="92"/>
  <c r="L21" i="92" s="1"/>
  <c r="J61" i="92"/>
  <c r="R61" i="92" s="1"/>
  <c r="L57" i="92"/>
  <c r="L45" i="92"/>
  <c r="AO7" i="91"/>
  <c r="L40" i="92"/>
  <c r="AQ7" i="91"/>
  <c r="J26" i="92"/>
  <c r="R26" i="92" s="1"/>
  <c r="R38" i="92" s="1"/>
  <c r="L76" i="92"/>
  <c r="W7" i="91"/>
  <c r="L62" i="92"/>
  <c r="X7" i="91"/>
  <c r="AF7" i="91"/>
  <c r="AR7" i="91"/>
  <c r="AJ7" i="91"/>
  <c r="AN7" i="91"/>
  <c r="AI7" i="91"/>
  <c r="T7" i="91"/>
  <c r="Y7" i="91"/>
  <c r="S7" i="91"/>
  <c r="Z7" i="91"/>
  <c r="AP7" i="91"/>
  <c r="AA7" i="91"/>
  <c r="AC7" i="91"/>
  <c r="U7" i="91"/>
  <c r="AG7" i="91"/>
  <c r="R7" i="91"/>
  <c r="AS7" i="91"/>
  <c r="AD7" i="91"/>
  <c r="V7" i="91"/>
  <c r="AH7" i="91"/>
  <c r="L30" i="92"/>
  <c r="J102" i="92"/>
  <c r="R89" i="92"/>
  <c r="R102" i="92" s="1"/>
  <c r="L63" i="92"/>
  <c r="J86" i="92"/>
  <c r="R72" i="92"/>
  <c r="R86" i="92" s="1"/>
  <c r="L43" i="92"/>
  <c r="L73" i="92"/>
  <c r="F86" i="92"/>
  <c r="L91" i="92"/>
  <c r="R40" i="92"/>
  <c r="L48" i="92"/>
  <c r="L59" i="92"/>
  <c r="K59" i="92"/>
  <c r="H84" i="92"/>
  <c r="L84" i="92" s="1"/>
  <c r="K84" i="92"/>
  <c r="L83" i="92"/>
  <c r="F102" i="92" l="1"/>
  <c r="S52" i="91"/>
  <c r="S6" i="91" s="1"/>
  <c r="R36" i="91"/>
  <c r="R5" i="91" s="1"/>
  <c r="AF36" i="91"/>
  <c r="AF5" i="91" s="1"/>
  <c r="AC52" i="91"/>
  <c r="AC6" i="91" s="1"/>
  <c r="AA52" i="91"/>
  <c r="AA6" i="91" s="1"/>
  <c r="X52" i="91"/>
  <c r="X6" i="91" s="1"/>
  <c r="AL36" i="91"/>
  <c r="AL5" i="91" s="1"/>
  <c r="AL20" i="91" s="1"/>
  <c r="Y36" i="91"/>
  <c r="Y5" i="91" s="1"/>
  <c r="Y20" i="91" s="1"/>
  <c r="AA36" i="91"/>
  <c r="AA5" i="91" s="1"/>
  <c r="AO36" i="91"/>
  <c r="AO5" i="91" s="1"/>
  <c r="AO20" i="91" s="1"/>
  <c r="AF52" i="91"/>
  <c r="AF6" i="91" s="1"/>
  <c r="V36" i="91"/>
  <c r="V5" i="91" s="1"/>
  <c r="V20" i="91" s="1"/>
  <c r="AG36" i="91"/>
  <c r="AG5" i="91" s="1"/>
  <c r="U36" i="91"/>
  <c r="U5" i="91" s="1"/>
  <c r="AI36" i="91"/>
  <c r="AI5" i="91" s="1"/>
  <c r="AS36" i="91"/>
  <c r="AS5" i="91" s="1"/>
  <c r="AS20" i="91" s="1"/>
  <c r="T36" i="91"/>
  <c r="T5" i="91" s="1"/>
  <c r="T20" i="91" s="1"/>
  <c r="AT52" i="91"/>
  <c r="AT6" i="91" s="1"/>
  <c r="AH52" i="91"/>
  <c r="AH6" i="91" s="1"/>
  <c r="AG52" i="91"/>
  <c r="AG6" i="91" s="1"/>
  <c r="AJ52" i="91"/>
  <c r="AJ6" i="91" s="1"/>
  <c r="AJ20" i="91" s="1"/>
  <c r="AM52" i="91"/>
  <c r="AM6" i="91" s="1"/>
  <c r="AB52" i="91"/>
  <c r="AB6" i="91" s="1"/>
  <c r="AB20" i="91" s="1"/>
  <c r="AD52" i="91"/>
  <c r="AD6" i="91" s="1"/>
  <c r="AK52" i="91"/>
  <c r="AK6" i="91" s="1"/>
  <c r="AR52" i="91"/>
  <c r="AR6" i="91" s="1"/>
  <c r="AN36" i="91"/>
  <c r="AN5" i="91" s="1"/>
  <c r="AN20" i="91" s="1"/>
  <c r="AK36" i="91"/>
  <c r="AK5" i="91" s="1"/>
  <c r="Z36" i="91"/>
  <c r="Z5" i="91" s="1"/>
  <c r="Z20" i="91" s="1"/>
  <c r="AM36" i="91"/>
  <c r="AM5" i="91" s="1"/>
  <c r="AQ36" i="91"/>
  <c r="AQ5" i="91" s="1"/>
  <c r="AQ20" i="91" s="1"/>
  <c r="AC36" i="91"/>
  <c r="AC5" i="91" s="1"/>
  <c r="X36" i="91"/>
  <c r="X5" i="91" s="1"/>
  <c r="AR36" i="91"/>
  <c r="AR5" i="91" s="1"/>
  <c r="AE36" i="91"/>
  <c r="AE5" i="91" s="1"/>
  <c r="AH36" i="91"/>
  <c r="AH5" i="91" s="1"/>
  <c r="AD36" i="91"/>
  <c r="AD5" i="91" s="1"/>
  <c r="W36" i="91"/>
  <c r="W5" i="91" s="1"/>
  <c r="AT36" i="91"/>
  <c r="AT5" i="91" s="1"/>
  <c r="H102" i="92"/>
  <c r="AI52" i="91"/>
  <c r="AI6" i="91" s="1"/>
  <c r="W52" i="91"/>
  <c r="W6" i="91" s="1"/>
  <c r="Q38" i="91"/>
  <c r="Q39" i="91"/>
  <c r="Q52" i="91" s="1"/>
  <c r="Q6" i="91" s="1"/>
  <c r="L61" i="92"/>
  <c r="U52" i="91"/>
  <c r="U6" i="91" s="1"/>
  <c r="AE52" i="91"/>
  <c r="AE6" i="91" s="1"/>
  <c r="J70" i="92"/>
  <c r="H39" i="91"/>
  <c r="I39" i="91" s="1"/>
  <c r="I52" i="91" s="1"/>
  <c r="H6" i="91" s="1"/>
  <c r="I6" i="91" s="1"/>
  <c r="R70" i="92"/>
  <c r="H38" i="91"/>
  <c r="I38" i="91" s="1"/>
  <c r="Q22" i="91"/>
  <c r="K21" i="92"/>
  <c r="K64" i="92"/>
  <c r="L29" i="92"/>
  <c r="F47" i="92"/>
  <c r="L47" i="92" s="1"/>
  <c r="K47" i="92"/>
  <c r="K31" i="92"/>
  <c r="AP20" i="91"/>
  <c r="J38" i="92"/>
  <c r="R20" i="91"/>
  <c r="S20" i="91"/>
  <c r="D38" i="91"/>
  <c r="H70" i="92"/>
  <c r="D39" i="91"/>
  <c r="H86" i="92"/>
  <c r="AA20" i="91" l="1"/>
  <c r="X20" i="91"/>
  <c r="AF20" i="91"/>
  <c r="AC20" i="91"/>
  <c r="AG20" i="91"/>
  <c r="AH20" i="91"/>
  <c r="U20" i="91"/>
  <c r="W20" i="91"/>
  <c r="AT20" i="91"/>
  <c r="AD20" i="91"/>
  <c r="AI20" i="91"/>
  <c r="AK20" i="91"/>
  <c r="AM20" i="91"/>
  <c r="AR20" i="91"/>
  <c r="AE20" i="91"/>
  <c r="F38" i="91"/>
  <c r="G38" i="91" s="1"/>
  <c r="Q23" i="91"/>
  <c r="Q36" i="91" s="1"/>
  <c r="Q5" i="91" s="1"/>
  <c r="H23" i="91"/>
  <c r="I23" i="91" s="1"/>
  <c r="H22" i="91"/>
  <c r="I22" i="91" s="1"/>
  <c r="F39" i="91"/>
  <c r="G39" i="91" s="1"/>
  <c r="F23" i="91"/>
  <c r="G23" i="91" s="1"/>
  <c r="L102" i="92"/>
  <c r="E39" i="91"/>
  <c r="E38" i="91"/>
  <c r="L86" i="92"/>
  <c r="J38" i="91" l="1"/>
  <c r="I36" i="91"/>
  <c r="H5" i="91" s="1"/>
  <c r="I5" i="91" s="1"/>
  <c r="K39" i="91"/>
  <c r="J39" i="91"/>
  <c r="G52" i="91"/>
  <c r="F6" i="91" s="1"/>
  <c r="G6" i="91" s="1"/>
  <c r="K28" i="92"/>
  <c r="F28" i="92"/>
  <c r="L28" i="92" s="1"/>
  <c r="F8" i="92"/>
  <c r="K8" i="92"/>
  <c r="F9" i="92"/>
  <c r="L9" i="92" s="1"/>
  <c r="K9" i="92"/>
  <c r="K60" i="92"/>
  <c r="F60" i="92"/>
  <c r="L60" i="92" s="1"/>
  <c r="K27" i="92"/>
  <c r="F27" i="92"/>
  <c r="L27" i="92" s="1"/>
  <c r="E52" i="91"/>
  <c r="K38" i="91"/>
  <c r="F26" i="92" l="1"/>
  <c r="F38" i="92" s="1"/>
  <c r="L8" i="92"/>
  <c r="D6" i="91"/>
  <c r="K52" i="91"/>
  <c r="D22" i="91" l="1"/>
  <c r="E22" i="91" s="1"/>
  <c r="F58" i="92"/>
  <c r="K58" i="92"/>
  <c r="J6" i="91"/>
  <c r="E6" i="91"/>
  <c r="K6" i="91" s="1"/>
  <c r="L58" i="92" l="1"/>
  <c r="F70" i="92"/>
  <c r="Q7" i="91"/>
  <c r="Q20" i="91" s="1"/>
  <c r="I20" i="91"/>
  <c r="K5" i="29" s="1"/>
  <c r="D23" i="91" l="1"/>
  <c r="L70" i="92"/>
  <c r="H26" i="92" l="1"/>
  <c r="K26" i="92"/>
  <c r="J23" i="91"/>
  <c r="E23" i="91"/>
  <c r="H38" i="92" l="1"/>
  <c r="L26" i="92"/>
  <c r="L38" i="92" s="1"/>
  <c r="K23" i="91"/>
  <c r="E36" i="91"/>
  <c r="F22" i="91" l="1"/>
  <c r="G22" i="91"/>
  <c r="J22" i="91"/>
  <c r="D5" i="91"/>
  <c r="G36" i="91" l="1"/>
  <c r="K22" i="91"/>
  <c r="E5" i="91"/>
  <c r="F5" i="91" l="1"/>
  <c r="K36" i="91"/>
  <c r="G5" i="91" l="1"/>
  <c r="J5" i="91"/>
  <c r="G20" i="91" l="1"/>
  <c r="I5" i="29" s="1"/>
  <c r="K5" i="91"/>
  <c r="K20" i="91" l="1"/>
  <c r="M5" i="29" s="1"/>
  <c r="E20" i="91"/>
  <c r="G5" i="29" s="1"/>
  <c r="J141" i="1" l="1"/>
  <c r="K12" i="29" l="1"/>
  <c r="E12" i="66" s="1"/>
  <c r="I12" i="29" l="1"/>
  <c r="E8" i="66" s="1"/>
  <c r="E16" i="66" l="1"/>
  <c r="E15" i="66"/>
  <c r="E17" i="66" s="1"/>
  <c r="E10" i="66"/>
  <c r="E9" i="66"/>
  <c r="E18" i="66"/>
  <c r="E11" i="66" l="1"/>
  <c r="M12" i="29"/>
  <c r="E14" i="66" l="1"/>
  <c r="E13" i="66"/>
  <c r="G12" i="29"/>
  <c r="E4" i="66" s="1"/>
  <c r="E7" i="66" s="1"/>
  <c r="E23" i="66" l="1"/>
  <c r="E20" i="66"/>
  <c r="E22" i="66"/>
  <c r="E21" i="66"/>
  <c r="E19" i="66"/>
  <c r="E24" i="66" l="1"/>
  <c r="E25" i="66" s="1"/>
  <c r="E26" i="66" s="1"/>
  <c r="E27" i="66" s="1"/>
  <c r="E30" i="66" s="1"/>
  <c r="E31" i="66" s="1"/>
  <c r="E32" i="66" s="1"/>
  <c r="E33" i="66" s="1"/>
  <c r="H11" i="1" s="1"/>
</calcChain>
</file>

<file path=xl/sharedStrings.xml><?xml version="1.0" encoding="utf-8"?>
<sst xmlns="http://schemas.openxmlformats.org/spreadsheetml/2006/main" count="2905" uniqueCount="785">
  <si>
    <t>단위</t>
  </si>
  <si>
    <t>수량</t>
  </si>
  <si>
    <t>식</t>
  </si>
  <si>
    <t>TO</t>
  </si>
  <si>
    <t>▣</t>
  </si>
  <si>
    <t>EA</t>
  </si>
  <si>
    <t>계</t>
  </si>
  <si>
    <t>/</t>
  </si>
  <si>
    <t>:</t>
  </si>
  <si>
    <t>노 무 비</t>
  </si>
  <si>
    <t>재 료 비</t>
  </si>
  <si>
    <t>REMARKS</t>
  </si>
  <si>
    <t>공 사 금 액</t>
  </si>
  <si>
    <t>AMOUNT</t>
  </si>
  <si>
    <t>PROJECT</t>
  </si>
  <si>
    <t>특 기 사 항</t>
  </si>
  <si>
    <t>발   주   처</t>
  </si>
  <si>
    <t>공   사   명</t>
  </si>
  <si>
    <t xml:space="preserve"> E  S  T  I  M  A  T  E</t>
  </si>
  <si>
    <t>2. 견적외 공사별도</t>
    <phoneticPr fontId="13" type="noConversion"/>
  </si>
  <si>
    <t>인</t>
  </si>
  <si>
    <t>개</t>
  </si>
  <si>
    <t>m</t>
  </si>
  <si>
    <t>SET</t>
  </si>
  <si>
    <t>보통인부</t>
  </si>
  <si>
    <t>식</t>
    <phoneticPr fontId="13" type="noConversion"/>
  </si>
  <si>
    <t>금 액</t>
  </si>
  <si>
    <t>단 가</t>
  </si>
  <si>
    <t>Q'ty</t>
  </si>
  <si>
    <t>Unit</t>
  </si>
  <si>
    <t>Size</t>
  </si>
  <si>
    <t>Description</t>
  </si>
  <si>
    <t>NO</t>
  </si>
  <si>
    <t>합  계</t>
  </si>
  <si>
    <t>규  격</t>
  </si>
  <si>
    <t>명  칭</t>
  </si>
  <si>
    <t>번호</t>
  </si>
  <si>
    <t>비 고</t>
    <phoneticPr fontId="13" type="noConversion"/>
  </si>
  <si>
    <t>경  비</t>
    <phoneticPr fontId="13" type="noConversion"/>
  </si>
  <si>
    <t xml:space="preserve"> * 집계표</t>
    <phoneticPr fontId="13" type="noConversion"/>
  </si>
  <si>
    <t>인테리어공사</t>
    <phoneticPr fontId="13" type="noConversion"/>
  </si>
  <si>
    <t>기계설비공사</t>
    <phoneticPr fontId="13" type="noConversion"/>
  </si>
  <si>
    <t>합    계</t>
    <phoneticPr fontId="13" type="noConversion"/>
  </si>
  <si>
    <t>1. V.A.T (10%) 포함</t>
    <phoneticPr fontId="13" type="noConversion"/>
  </si>
  <si>
    <t>A0500000000</t>
  </si>
  <si>
    <t>한국해외인프라도시개발지원공사</t>
    <phoneticPr fontId="13" type="noConversion"/>
  </si>
  <si>
    <t/>
  </si>
  <si>
    <t>F</t>
  </si>
  <si>
    <t>산업안전보건관리비</t>
  </si>
  <si>
    <t>C2</t>
  </si>
  <si>
    <t>금      액</t>
  </si>
  <si>
    <t>공 사 원 가 계 산 서</t>
  </si>
  <si>
    <t>0202. 51층</t>
  </si>
  <si>
    <t>0201. 50층</t>
  </si>
  <si>
    <t>02. 공조덕트공사</t>
  </si>
  <si>
    <t>0102. 51층</t>
  </si>
  <si>
    <t>0101. 50층</t>
  </si>
  <si>
    <t>01. 위생배관공사</t>
  </si>
  <si>
    <t>구분</t>
  </si>
  <si>
    <t>조달코드</t>
  </si>
  <si>
    <t>품목구분</t>
  </si>
  <si>
    <t>간접재료비</t>
  </si>
  <si>
    <t>사용자항목19</t>
  </si>
  <si>
    <t>사용자항목18</t>
  </si>
  <si>
    <t>사용자항목17</t>
  </si>
  <si>
    <t>사용자항목16</t>
  </si>
  <si>
    <t>사용자항목15</t>
  </si>
  <si>
    <t>사용자항목14</t>
  </si>
  <si>
    <t>사용자항목13</t>
  </si>
  <si>
    <t>사용자항목12</t>
  </si>
  <si>
    <t>사용자항목11</t>
  </si>
  <si>
    <t>사용자항목10</t>
  </si>
  <si>
    <t>사용자항목9</t>
  </si>
  <si>
    <t>사용자항목8</t>
  </si>
  <si>
    <t>사용자항목7</t>
  </si>
  <si>
    <t>사용자항목6</t>
  </si>
  <si>
    <t>사용자항목5</t>
  </si>
  <si>
    <t>품질관리비</t>
  </si>
  <si>
    <t>안전관리비</t>
  </si>
  <si>
    <t>사용자항목2</t>
  </si>
  <si>
    <t>사용자항목1</t>
  </si>
  <si>
    <t>관급자재대</t>
  </si>
  <si>
    <t>사급자재대</t>
  </si>
  <si>
    <t>잡비제외분</t>
  </si>
  <si>
    <t>가설비</t>
  </si>
  <si>
    <t>폐기물처리비</t>
  </si>
  <si>
    <t>장비비</t>
  </si>
  <si>
    <t>외주비</t>
  </si>
  <si>
    <t>관급</t>
  </si>
  <si>
    <t>작업부산물</t>
  </si>
  <si>
    <t>운반비</t>
  </si>
  <si>
    <t>기계경비</t>
  </si>
  <si>
    <t>합계구분</t>
  </si>
  <si>
    <t>적용구분</t>
  </si>
  <si>
    <t>손료구분</t>
  </si>
  <si>
    <t>손료요율</t>
  </si>
  <si>
    <t>금    액</t>
  </si>
  <si>
    <t>단  가</t>
  </si>
  <si>
    <t>비고</t>
  </si>
  <si>
    <t>합      계</t>
  </si>
  <si>
    <t>경      비</t>
  </si>
  <si>
    <t>노  무  비</t>
  </si>
  <si>
    <t>재  료  비</t>
  </si>
  <si>
    <t>품      명</t>
  </si>
  <si>
    <t>공 사 집 계 표</t>
  </si>
  <si>
    <t>A0200000000</t>
  </si>
  <si>
    <t>24</t>
  </si>
  <si>
    <t>공구손료</t>
  </si>
  <si>
    <t>일반공사 직종</t>
  </si>
  <si>
    <t>배관공</t>
  </si>
  <si>
    <t>M</t>
  </si>
  <si>
    <t>20</t>
  </si>
  <si>
    <t>A0400000000</t>
  </si>
  <si>
    <t>관부속품비</t>
  </si>
  <si>
    <t>덕트공</t>
  </si>
  <si>
    <t>75Wx50</t>
  </si>
  <si>
    <t>AL테이프</t>
  </si>
  <si>
    <t>0.7m×13</t>
  </si>
  <si>
    <t>스테인리스밴드</t>
  </si>
  <si>
    <t>커플링, D200</t>
  </si>
  <si>
    <t>스파이럴덕트이음쇠</t>
  </si>
  <si>
    <t>커플링, D150</t>
  </si>
  <si>
    <t>공조용플렉시블덕트</t>
  </si>
  <si>
    <t>cm</t>
  </si>
  <si>
    <t>디퓨저, Air Bar Slot, 50mm</t>
  </si>
  <si>
    <t>라인디퓨져</t>
  </si>
  <si>
    <t>600*300*ND200</t>
  </si>
  <si>
    <t>디퓨져</t>
  </si>
  <si>
    <t>600*300*ND150</t>
  </si>
  <si>
    <t>기계설비공</t>
  </si>
  <si>
    <t>m당</t>
  </si>
  <si>
    <t>15A×25T</t>
  </si>
  <si>
    <t>고무발포단열재-관보온(동관용)</t>
  </si>
  <si>
    <t>D15</t>
  </si>
  <si>
    <t>스텐인리스주름관(옥내일반)</t>
  </si>
  <si>
    <t>스테인리스강관, Φ15mm</t>
  </si>
  <si>
    <t>스텐주름관</t>
  </si>
  <si>
    <t>SR/SP/DS/SJ/SR-JOINT</t>
  </si>
  <si>
    <t>배수용경질염화비닐이음관</t>
  </si>
  <si>
    <t>PVC관</t>
  </si>
  <si>
    <t>소모품비</t>
  </si>
  <si>
    <t>누액(누유,누산,누수)감지시스템</t>
  </si>
  <si>
    <t>대</t>
  </si>
  <si>
    <t>PD53</t>
  </si>
  <si>
    <t>밀폐형 배수패키지</t>
  </si>
  <si>
    <t>저장식(국내, 스텐-디지털), 15L</t>
  </si>
  <si>
    <t>전기온수기</t>
  </si>
  <si>
    <t>감압밸브, Φ15mm×0.98MPa, 냉온수, 나사</t>
  </si>
  <si>
    <t>감압밸브</t>
  </si>
  <si>
    <t>솔레노이드밸브, Φ15mm</t>
  </si>
  <si>
    <t>솔레노이드밸브</t>
  </si>
  <si>
    <t>볼밸브, Φ15mm×0.98MPa, 황동</t>
  </si>
  <si>
    <t>볼밸브</t>
  </si>
  <si>
    <t>일반배관용스테인리스강관</t>
  </si>
  <si>
    <t>금   액</t>
  </si>
  <si>
    <t>수  량</t>
  </si>
  <si>
    <t>규      격</t>
  </si>
  <si>
    <t>공 사 내 역 서</t>
  </si>
  <si>
    <t>M2</t>
  </si>
  <si>
    <t>kg</t>
  </si>
  <si>
    <t>개소</t>
  </si>
  <si>
    <t>D 25</t>
  </si>
  <si>
    <t>절연행거(전산볼트)</t>
  </si>
  <si>
    <t>D 15</t>
  </si>
  <si>
    <t>25A×25T</t>
  </si>
  <si>
    <t>비  고</t>
  </si>
  <si>
    <t>01</t>
  </si>
  <si>
    <t>철강설</t>
  </si>
  <si>
    <t>경        비</t>
  </si>
  <si>
    <t>노   무   비</t>
  </si>
  <si>
    <t>재   료   비</t>
  </si>
  <si>
    <t>볼밸브, Φ25mm×0.98MPa, 황동</t>
  </si>
  <si>
    <t>자재</t>
  </si>
  <si>
    <t>총   공   사    비</t>
  </si>
  <si>
    <t>S2</t>
  </si>
  <si>
    <t>도      급      액</t>
  </si>
  <si>
    <t>DH</t>
  </si>
  <si>
    <t>공급가액 * 10%</t>
  </si>
  <si>
    <t>부  가  가  치  세</t>
  </si>
  <si>
    <t>DB</t>
  </si>
  <si>
    <t>공   급    가   액</t>
  </si>
  <si>
    <t>D9</t>
  </si>
  <si>
    <t>고재</t>
  </si>
  <si>
    <t>D5</t>
  </si>
  <si>
    <t>D4</t>
  </si>
  <si>
    <t>이              윤</t>
  </si>
  <si>
    <t>D2</t>
  </si>
  <si>
    <t>일  반  관  리  비</t>
  </si>
  <si>
    <t>D1</t>
  </si>
  <si>
    <t>S1</t>
  </si>
  <si>
    <t>[ 소          계 ]</t>
  </si>
  <si>
    <t>CS</t>
  </si>
  <si>
    <t>(재료비+직노+경비) * 0.07%</t>
  </si>
  <si>
    <t>건설기계대여금지급보증서발급수수료</t>
  </si>
  <si>
    <t>CL</t>
  </si>
  <si>
    <t>CK</t>
  </si>
  <si>
    <t>(재료비+직노+경비) * 0.3%</t>
  </si>
  <si>
    <t>환  경  보  전  비</t>
  </si>
  <si>
    <t>CH</t>
  </si>
  <si>
    <t>(재료비+노무비) * 4.6%</t>
  </si>
  <si>
    <t>기   타    경   비</t>
  </si>
  <si>
    <t>CG</t>
  </si>
  <si>
    <t>(재료비+직노+관급자재비) * 3.11%</t>
  </si>
  <si>
    <t>CA</t>
  </si>
  <si>
    <t>직접노무비 * 2.3%</t>
  </si>
  <si>
    <t>퇴직  공제  부금비</t>
  </si>
  <si>
    <t>C8</t>
  </si>
  <si>
    <t>건강보험료 * 12.95%</t>
  </si>
  <si>
    <t>노인장기요양보험료</t>
  </si>
  <si>
    <t>CB</t>
  </si>
  <si>
    <t>직접노무비 * 4.5%</t>
  </si>
  <si>
    <t>국민  연금  보험료</t>
  </si>
  <si>
    <t>C7</t>
  </si>
  <si>
    <t>직접노무비 * 3.545%</t>
  </si>
  <si>
    <t>국민  건강  보험료</t>
  </si>
  <si>
    <t>C6</t>
  </si>
  <si>
    <t>노무비 * 1.01%</t>
  </si>
  <si>
    <t>고  용  보  험  료</t>
  </si>
  <si>
    <t>C5</t>
  </si>
  <si>
    <t>노무비 * 3.56%</t>
  </si>
  <si>
    <t>산  재  보  험  료</t>
  </si>
  <si>
    <t>C4</t>
  </si>
  <si>
    <t>경              비</t>
  </si>
  <si>
    <t>BS</t>
  </si>
  <si>
    <t>노   임    할   증</t>
  </si>
  <si>
    <t>E2</t>
  </si>
  <si>
    <t>간  접  노  무  비</t>
  </si>
  <si>
    <t>B2</t>
  </si>
  <si>
    <t>직  접  노  무  비</t>
  </si>
  <si>
    <t>B1</t>
  </si>
  <si>
    <t>AS</t>
  </si>
  <si>
    <t>작업설, 부산물(△)</t>
  </si>
  <si>
    <t>A3</t>
  </si>
  <si>
    <t>간  접  재  료  비</t>
  </si>
  <si>
    <t>A2</t>
  </si>
  <si>
    <t>직  접  재  료  비</t>
  </si>
  <si>
    <t>순   공   사   원   가</t>
  </si>
  <si>
    <t>A1</t>
  </si>
  <si>
    <t>비      고</t>
  </si>
  <si>
    <t>구        성        비</t>
  </si>
  <si>
    <t>비        목</t>
  </si>
  <si>
    <t>[ 합           계 ]</t>
  </si>
  <si>
    <t>6</t>
  </si>
  <si>
    <t>0106</t>
  </si>
  <si>
    <t>0106  고재-51층</t>
  </si>
  <si>
    <t>5</t>
  </si>
  <si>
    <t>0105</t>
  </si>
  <si>
    <t>0105  건설폐기물처리비-51층</t>
  </si>
  <si>
    <t>0104</t>
  </si>
  <si>
    <t>010407</t>
  </si>
  <si>
    <t>010407  철  거  공  사</t>
  </si>
  <si>
    <t>010406</t>
  </si>
  <si>
    <t>010405</t>
  </si>
  <si>
    <t>010405  칠    공    사</t>
  </si>
  <si>
    <t>010404</t>
  </si>
  <si>
    <t>010404  창호 및 유리공사</t>
  </si>
  <si>
    <t>010403</t>
  </si>
  <si>
    <t>010403  금  속  공  사</t>
  </si>
  <si>
    <t>010402</t>
  </si>
  <si>
    <t>010402  수  장  공  사</t>
  </si>
  <si>
    <t>010401</t>
  </si>
  <si>
    <t>010401  가  설  공  사</t>
  </si>
  <si>
    <t>0104  건축공사-51층</t>
  </si>
  <si>
    <t>0103</t>
  </si>
  <si>
    <t>0103  고재-50층</t>
  </si>
  <si>
    <t>0102</t>
  </si>
  <si>
    <t>0102  건설폐기물처리비-50층</t>
  </si>
  <si>
    <t>0101</t>
  </si>
  <si>
    <t>010107</t>
  </si>
  <si>
    <t>010107  철  거  공  사</t>
  </si>
  <si>
    <t>010106</t>
  </si>
  <si>
    <t>010105</t>
  </si>
  <si>
    <t>010105  칠    공    사</t>
  </si>
  <si>
    <t>010104</t>
  </si>
  <si>
    <t>010104  창호 및 유리공사</t>
  </si>
  <si>
    <t>010103</t>
  </si>
  <si>
    <t>010103  금  속  공  사</t>
  </si>
  <si>
    <t>010102</t>
  </si>
  <si>
    <t>010102  수  장  공  사</t>
  </si>
  <si>
    <t>010101</t>
  </si>
  <si>
    <t>010101  가  설  공  사</t>
  </si>
  <si>
    <t>0101  건축공사-50층</t>
  </si>
  <si>
    <t>금  액</t>
  </si>
  <si>
    <t>원가계산서 연결금액</t>
  </si>
  <si>
    <t>공종소계</t>
  </si>
  <si>
    <t>공종레벨</t>
  </si>
  <si>
    <t>공종구분</t>
  </si>
  <si>
    <t>상위공종</t>
  </si>
  <si>
    <t>변수</t>
  </si>
  <si>
    <t>공종코드</t>
  </si>
  <si>
    <t>공 종 별 집 계 표</t>
  </si>
  <si>
    <t>TOTAL</t>
  </si>
  <si>
    <t>T</t>
  </si>
  <si>
    <t>철강설, 스텐레스, 작업설부산물</t>
  </si>
  <si>
    <t>TON</t>
  </si>
  <si>
    <t>24톤 암롤트럭, 30km</t>
  </si>
  <si>
    <t>혼합건설폐기물 상차비 및 운반비</t>
  </si>
  <si>
    <t>그 밖의 건설폐기물에 가연성 5% 이하 혼합</t>
  </si>
  <si>
    <t>혼합건설폐기물(폐목재.폐보드)</t>
  </si>
  <si>
    <t>불연성 건설폐기물에 가연성 5% 이하 혼합</t>
  </si>
  <si>
    <t>혼합건설폐기물(폐타일,폐유리)</t>
  </si>
  <si>
    <t>SSD창호 해체</t>
  </si>
  <si>
    <t>PD창호 해체</t>
  </si>
  <si>
    <t>T125~300</t>
  </si>
  <si>
    <t>건식벽 해체</t>
  </si>
  <si>
    <t>경량천장철골틀 해체</t>
  </si>
  <si>
    <t>기존텍스/석고천장재 해체</t>
  </si>
  <si>
    <t>건축공사-51층</t>
    <phoneticPr fontId="21" type="noConversion"/>
  </si>
  <si>
    <t>내천장, 3회 1급, 석고보드면 줄퍼티</t>
  </si>
  <si>
    <t>바탕만들기+수성페인트 롤러칠</t>
  </si>
  <si>
    <t>내부</t>
  </si>
  <si>
    <t>스페셜페인트 롤러칠[전문]</t>
  </si>
  <si>
    <t>백페인트글라스 마감</t>
  </si>
  <si>
    <t>유리두께 12mm 이하</t>
  </si>
  <si>
    <t>창호유리설치 / 판유리</t>
  </si>
  <si>
    <t>창호주위 발포우레탄 충전</t>
  </si>
  <si>
    <t>재료비 별도</t>
  </si>
  <si>
    <t>플로어힌지 설치</t>
  </si>
  <si>
    <t>도어록 설치 / 일반도어록 목재창호</t>
  </si>
  <si>
    <t>1.125 x 3.000 = 3.375</t>
  </si>
  <si>
    <t>SSD09</t>
  </si>
  <si>
    <t>1.700 x 3.000 = 5.100</t>
  </si>
  <si>
    <t>SSD07</t>
  </si>
  <si>
    <t>5.919 x 3.000 = 17.757</t>
  </si>
  <si>
    <t>SSD06</t>
  </si>
  <si>
    <t>4.200 x 3.000 = 12.600</t>
  </si>
  <si>
    <t>SSD05</t>
  </si>
  <si>
    <t>2.515 x 3.000 = 7.545</t>
  </si>
  <si>
    <t>SSD04</t>
  </si>
  <si>
    <t>0.900 x 2.100 = 1.890</t>
  </si>
  <si>
    <t>PD01</t>
  </si>
  <si>
    <t>3.120 x 3.000 = 9.360</t>
  </si>
  <si>
    <t>ASD03</t>
  </si>
  <si>
    <t>2.700 x 3.000 = 8.100</t>
  </si>
  <si>
    <t>ASD02</t>
  </si>
  <si>
    <t>삼각, 10mm, 창호주위</t>
  </si>
  <si>
    <t>수밀코킹(실리콘)</t>
  </si>
  <si>
    <t>5*16, 실리콘</t>
  </si>
  <si>
    <t>구조용 코킹</t>
  </si>
  <si>
    <t>5*5, 실리콘</t>
  </si>
  <si>
    <t>유리주위 코킹</t>
  </si>
  <si>
    <t>손잡이, 스테인리스, 보통(대)</t>
  </si>
  <si>
    <t>손잡이</t>
  </si>
  <si>
    <t>조</t>
  </si>
  <si>
    <t>도어핸들, 8300, 2CA, 스테인리스</t>
  </si>
  <si>
    <t>도어핸들</t>
  </si>
  <si>
    <t>플로어힌지, KS2호, 85kg, 강화유리문(K-8200)</t>
  </si>
  <si>
    <t>플로어힌지</t>
  </si>
  <si>
    <t>도어힌지, 황동, 베어링2개, 114.3*3.0mm</t>
  </si>
  <si>
    <t>도어힌지</t>
  </si>
  <si>
    <t>강화유리, 투명, 12mm</t>
  </si>
  <si>
    <t>강화유리</t>
  </si>
  <si>
    <t>1600*2100 STS 1.5t</t>
  </si>
  <si>
    <t>자동문-강화유리문</t>
  </si>
  <si>
    <t>유리문, 12*900*2400mm, 손보호, 투명, 강화유리문</t>
  </si>
  <si>
    <t>유리문</t>
  </si>
  <si>
    <t>W형, 15*15*15*15*1.0mm</t>
  </si>
  <si>
    <t>AL몰딩 설치</t>
  </si>
  <si>
    <t>120*120*1.2t, STL(도장 유)</t>
  </si>
  <si>
    <t>간접조명박스(ㄷ자형)</t>
  </si>
  <si>
    <t>바닥, W45*H20*1.5t</t>
  </si>
  <si>
    <t>스테인리스재료분리대</t>
  </si>
  <si>
    <t>T1.6,BLACK SUS H/L마감</t>
  </si>
  <si>
    <t>SUS마감 설치</t>
  </si>
  <si>
    <t>H100,SUS H/L마감</t>
  </si>
  <si>
    <t>SUS걸레받이 설치</t>
  </si>
  <si>
    <t>H30,BLACK SUS H/L마감</t>
  </si>
  <si>
    <t>T-BAR부분보수(10%)</t>
  </si>
  <si>
    <t>경량철골천정틀 부분보수</t>
  </si>
  <si>
    <t>T-BAR부분신설(전체면적의10%)</t>
  </si>
  <si>
    <t>경량철골천정틀 설치</t>
  </si>
  <si>
    <t>M-BAR, H:1m미만. 인써트 유</t>
  </si>
  <si>
    <t>건식벽(ㅁ30*30*2겹)설치-8</t>
  </si>
  <si>
    <t>건식벽(ㅁ30*30*2겹)설치-7</t>
  </si>
  <si>
    <t>건식벽(ㅁ30*30*2겹)설치-5</t>
  </si>
  <si>
    <t>건식벽(ㅁ30*30)설치-4</t>
  </si>
  <si>
    <t>건식벽(C-75*2겹)설치-3</t>
  </si>
  <si>
    <t>건식벽(C-75)설치-2</t>
  </si>
  <si>
    <t>건식벽(C-75)설치-1</t>
  </si>
  <si>
    <t>불투명시트 마감</t>
  </si>
  <si>
    <t>인테리어시트 마감</t>
  </si>
  <si>
    <t>패브릭마감</t>
  </si>
  <si>
    <t>인테리어필름</t>
  </si>
  <si>
    <t>리브템바보드 설치</t>
  </si>
  <si>
    <t>석고보드 설치</t>
  </si>
  <si>
    <t>부분보수(10%)</t>
  </si>
  <si>
    <t>기존텍스 부분보수</t>
  </si>
  <si>
    <t>부분신설(전체면적의10%)</t>
  </si>
  <si>
    <t>흡음텍스 붙임</t>
  </si>
  <si>
    <t>벽, 실크, 방염</t>
  </si>
  <si>
    <t>도배바름(합판·석고보드면)</t>
  </si>
  <si>
    <t>부분보수(20%)</t>
  </si>
  <si>
    <t>기존카펫타일 부분보수</t>
  </si>
  <si>
    <t>부분신설(전체면적의20%)</t>
  </si>
  <si>
    <t>타일카펫 깔기/CT-05</t>
  </si>
  <si>
    <t>타일카펫 깔기/CT-02</t>
  </si>
  <si>
    <t>INTERFACE_CE100 Reveal</t>
  </si>
  <si>
    <t>타일카펫 깔기/CT-01</t>
  </si>
  <si>
    <t>E/V 내부보양</t>
  </si>
  <si>
    <t>자재 소운반</t>
  </si>
  <si>
    <t>일반</t>
  </si>
  <si>
    <t>구조부 먹매김</t>
  </si>
  <si>
    <t>12T합판 붙이기</t>
  </si>
  <si>
    <t>건축물보양(3차)</t>
  </si>
  <si>
    <t>플로베니어 붙이기</t>
  </si>
  <si>
    <t>건축물보양(2차)</t>
  </si>
  <si>
    <t>보양지 붙이기</t>
  </si>
  <si>
    <t>건축물보양(1차)</t>
  </si>
  <si>
    <t>리모델링,준공청소포함</t>
  </si>
  <si>
    <t>건축물 현장정리</t>
  </si>
  <si>
    <t>높이 2m, 3개월</t>
  </si>
  <si>
    <t>강관 조립말비계(이동식)설치 및 해체</t>
  </si>
  <si>
    <t>T400~765(이형)</t>
  </si>
  <si>
    <t>건축공사-50층</t>
    <phoneticPr fontId="21" type="noConversion"/>
  </si>
  <si>
    <t>5.590 x 3.000 = 16.770</t>
  </si>
  <si>
    <t>SSD03</t>
  </si>
  <si>
    <t>3.180 x 3.000 = 9.540</t>
  </si>
  <si>
    <t>SSD02</t>
  </si>
  <si>
    <t>3.030 x 3.000 = 9.090</t>
  </si>
  <si>
    <t>SSD01</t>
  </si>
  <si>
    <t>1.000 x 2.100 = 2.100</t>
  </si>
  <si>
    <t>PD02</t>
  </si>
  <si>
    <t>1.800 x 3.000 = 5.400</t>
  </si>
  <si>
    <t>ASD01</t>
  </si>
  <si>
    <t>900*2100 STS 1.5t</t>
  </si>
  <si>
    <t>건식벽(ㅁ30*30*2겹)설치-6</t>
  </si>
  <si>
    <t>W100,합판9*1겹+MDF9*1겹,양면</t>
  </si>
  <si>
    <t>건식벽(ㅁ50*50)설치-4A</t>
  </si>
  <si>
    <t>건식벽(C-75)설치-1A</t>
  </si>
  <si>
    <t>타일카펫 깔기/CT-04</t>
  </si>
  <si>
    <t>타일카펫 깔기/CT-03</t>
  </si>
  <si>
    <t>W10, 도장포함</t>
  </si>
  <si>
    <t>목재몰딩 설치</t>
  </si>
  <si>
    <t>도어및부자재포함</t>
  </si>
  <si>
    <t>가설칸막이 설치후해체</t>
  </si>
  <si>
    <t>고유번호</t>
  </si>
  <si>
    <t>공종+자재</t>
  </si>
  <si>
    <t>자재구분</t>
  </si>
  <si>
    <t>JUK20</t>
  </si>
  <si>
    <t>JUK19</t>
  </si>
  <si>
    <t>JUK18</t>
  </si>
  <si>
    <t>JUK17</t>
  </si>
  <si>
    <t>JUK16</t>
  </si>
  <si>
    <t>JUK15</t>
  </si>
  <si>
    <t>JUK14</t>
  </si>
  <si>
    <t>JUK13</t>
  </si>
  <si>
    <t>JUK12</t>
  </si>
  <si>
    <t>JUK11</t>
  </si>
  <si>
    <t>JUK10</t>
  </si>
  <si>
    <t>JUK9</t>
  </si>
  <si>
    <t>JUK8</t>
  </si>
  <si>
    <t>JUK7</t>
  </si>
  <si>
    <t>JUK6</t>
  </si>
  <si>
    <t>JUK5</t>
  </si>
  <si>
    <t>JUK4</t>
  </si>
  <si>
    <t>JUK3</t>
  </si>
  <si>
    <t>JUK2</t>
  </si>
  <si>
    <t>JUK1</t>
  </si>
  <si>
    <t>적용율</t>
  </si>
  <si>
    <t>손료저장</t>
  </si>
  <si>
    <t>손료적용</t>
  </si>
  <si>
    <t>단산</t>
  </si>
  <si>
    <t>일위</t>
  </si>
  <si>
    <t>설정</t>
  </si>
  <si>
    <t>품목코드</t>
  </si>
  <si>
    <t>직접노무비 * 3%</t>
    <phoneticPr fontId="13" type="noConversion"/>
  </si>
  <si>
    <t>FUR-003</t>
  </si>
  <si>
    <t>FUR-004</t>
  </si>
  <si>
    <t>FUR-005</t>
  </si>
  <si>
    <t>FUR-006</t>
  </si>
  <si>
    <t>FUR-009</t>
  </si>
  <si>
    <t>FUR-010</t>
  </si>
  <si>
    <t>FUR-011</t>
  </si>
  <si>
    <t>FUR-012</t>
  </si>
  <si>
    <t>FUR-013</t>
  </si>
  <si>
    <t>FUR-014</t>
  </si>
  <si>
    <t>3. 사인 / 가전 / 사무가구 별도</t>
    <phoneticPr fontId="13" type="noConversion"/>
  </si>
  <si>
    <t>4. 기존집기이전설치 별도</t>
    <phoneticPr fontId="13" type="noConversion"/>
  </si>
  <si>
    <t>AL보온, Φ200mm</t>
    <phoneticPr fontId="21" type="noConversion"/>
  </si>
  <si>
    <t>Φ13×12.7mm, 수전엘보, 프레스</t>
    <phoneticPr fontId="21" type="noConversion"/>
  </si>
  <si>
    <t>Φ13mm, 소켓, 프레스</t>
    <phoneticPr fontId="21" type="noConversion"/>
  </si>
  <si>
    <t>Φ50mm, 90˚단곡관(DTS)</t>
    <phoneticPr fontId="21" type="noConversion"/>
  </si>
  <si>
    <t>K형, Φ13mm</t>
    <phoneticPr fontId="21" type="noConversion"/>
  </si>
  <si>
    <t>배관용구멍뚫기(코아드릴사용)</t>
  </si>
  <si>
    <t>Φ50mm, 45˚단곡관, DTS</t>
    <phoneticPr fontId="21" type="noConversion"/>
  </si>
  <si>
    <t>노임할증 * 야간8%</t>
    <phoneticPr fontId="13" type="noConversion"/>
  </si>
  <si>
    <t>AL보온, Φ150mm</t>
    <phoneticPr fontId="21" type="noConversion"/>
  </si>
  <si>
    <t>AL보온, Φ200mm</t>
    <phoneticPr fontId="21" type="noConversion"/>
  </si>
  <si>
    <t>AL보온, Φ150mm</t>
    <phoneticPr fontId="21" type="noConversion"/>
  </si>
  <si>
    <t>라인디퓨져</t>
    <phoneticPr fontId="21" type="noConversion"/>
  </si>
  <si>
    <t>라인디퓨져</t>
    <phoneticPr fontId="21" type="noConversion"/>
  </si>
  <si>
    <t>Φ13×12.7mm, 수전엘보, 프레스</t>
    <phoneticPr fontId="21" type="noConversion"/>
  </si>
  <si>
    <t>Φ13mm, 90°엘보, 프레스</t>
    <phoneticPr fontId="21" type="noConversion"/>
  </si>
  <si>
    <t>Φ13×12.7mm, 어댑터소켓, 프레스</t>
    <phoneticPr fontId="21" type="noConversion"/>
  </si>
  <si>
    <t>Φ50mm, PVC밸브소켓</t>
    <phoneticPr fontId="21" type="noConversion"/>
  </si>
  <si>
    <t>Φ50mm, PVC소켓, DTS</t>
    <phoneticPr fontId="21" type="noConversion"/>
  </si>
  <si>
    <t>Φ50mm, 90˚단곡관(DTS)</t>
    <phoneticPr fontId="21" type="noConversion"/>
  </si>
  <si>
    <t>Φ50mm, VG2</t>
    <phoneticPr fontId="21" type="noConversion"/>
  </si>
  <si>
    <t>Φ50mm, VG1</t>
    <phoneticPr fontId="21" type="noConversion"/>
  </si>
  <si>
    <t>누수감지 일반, 자체알람</t>
    <phoneticPr fontId="21" type="noConversion"/>
  </si>
  <si>
    <t>바닥, 75mm, 콘크리트두께 300mm이하</t>
    <phoneticPr fontId="21" type="noConversion"/>
  </si>
  <si>
    <t>Φ50mm, PVC C.O., DTS</t>
    <phoneticPr fontId="21" type="noConversion"/>
  </si>
  <si>
    <t>Φ50×Φ50mm, PVC YT관, DTS</t>
    <phoneticPr fontId="21" type="noConversion"/>
  </si>
  <si>
    <t>Φ50mm, VG1</t>
    <phoneticPr fontId="21" type="noConversion"/>
  </si>
  <si>
    <t>Φ25mm, 캡, 프레스</t>
    <phoneticPr fontId="21" type="noConversion"/>
  </si>
  <si>
    <t>Φ25×25mm, 티, 프레스</t>
    <phoneticPr fontId="21" type="noConversion"/>
  </si>
  <si>
    <t>Φ25mm, 90°엘보, 프레스</t>
    <phoneticPr fontId="21" type="noConversion"/>
  </si>
  <si>
    <t>Φ13mm, 90°엘보, 프레스</t>
    <phoneticPr fontId="21" type="noConversion"/>
  </si>
  <si>
    <t>Φ25×25.4mm, 어댑터소켓, 프레스</t>
    <phoneticPr fontId="21" type="noConversion"/>
  </si>
  <si>
    <t>누수감지 일반, 자체알람</t>
    <phoneticPr fontId="21" type="noConversion"/>
  </si>
  <si>
    <t>K형, Φ25mm</t>
    <phoneticPr fontId="21" type="noConversion"/>
  </si>
  <si>
    <t>K형, Φ13mm</t>
    <phoneticPr fontId="21" type="noConversion"/>
  </si>
  <si>
    <t>010406  가구공사 및 조경</t>
    <phoneticPr fontId="21" type="noConversion"/>
  </si>
  <si>
    <t>010106  가구공사 및 조경</t>
    <phoneticPr fontId="21" type="noConversion"/>
  </si>
  <si>
    <t>01  KIND(한국해외인프라도시개발지원공사)IFC 50~51층</t>
  </si>
  <si>
    <t>01065E5265C7BD4941268163DDDE1E20C4C41B527A</t>
  </si>
  <si>
    <t>5E5265C7BD4941268163DDDE1E20C4C41B527A</t>
  </si>
  <si>
    <t>0105591505CF0F4C1E2C8238E554185F6F89F41241</t>
  </si>
  <si>
    <t>591505CF0F4C1E2C8238E554185F6F89F41241</t>
  </si>
  <si>
    <t>0105591505CF0F4C1E2C8238E554185E4632187F99</t>
  </si>
  <si>
    <t>591505CF0F4C1E2C8238E554185E4632187F99</t>
  </si>
  <si>
    <t>0105591505CF0F4C1E2C8238E554185E4632190545</t>
  </si>
  <si>
    <t>591505CF0F4C1E2C8238E554185E4632190545</t>
  </si>
  <si>
    <t>010407595AA569F8437A2A8A65909B108E13</t>
  </si>
  <si>
    <t>595AA569F8437A2A8A65909B108E13</t>
  </si>
  <si>
    <t>010407595AA569F8437A2A8A65909B108E17</t>
  </si>
  <si>
    <t>595AA569F8437A2A8A65909B108E17</t>
  </si>
  <si>
    <t>010407595AA569F8437A2A8A655AE0117CAE</t>
  </si>
  <si>
    <t>595AA569F8437A2A8A655AE0117CAE</t>
  </si>
  <si>
    <t>010407595AA569F8437A2A8A653E1914B428</t>
  </si>
  <si>
    <t>595AA569F8437A2A8A653E1914B428</t>
  </si>
  <si>
    <t>010407595AA569F8437A2A8A652DAA12FC8F</t>
  </si>
  <si>
    <t>595AA569F8437A2A8A652DAA12FC8F</t>
  </si>
  <si>
    <t>건축공사-51층</t>
    <phoneticPr fontId="21" type="noConversion"/>
  </si>
  <si>
    <t>식</t>
    <phoneticPr fontId="21" type="noConversion"/>
  </si>
  <si>
    <t>인조조경</t>
    <phoneticPr fontId="21" type="noConversion"/>
  </si>
  <si>
    <t>EA</t>
    <phoneticPr fontId="21" type="noConversion"/>
  </si>
  <si>
    <t>FUR-015 직사각 상판B</t>
    <phoneticPr fontId="21" type="noConversion"/>
  </si>
  <si>
    <t>FUR-015 직사각 상판A</t>
    <phoneticPr fontId="21" type="noConversion"/>
  </si>
  <si>
    <t>EA</t>
    <phoneticPr fontId="21" type="noConversion"/>
  </si>
  <si>
    <t>01040658EED50AD9492D22839D2A2B15AF1F9AB3BEDB</t>
  </si>
  <si>
    <t>58EED50AD9492D22839D2A2B15AF1F9AB3BEDB</t>
  </si>
  <si>
    <t>FUR-008</t>
    <phoneticPr fontId="21" type="noConversion"/>
  </si>
  <si>
    <t>010406  가구공사 및 조경</t>
    <phoneticPr fontId="21" type="noConversion"/>
  </si>
  <si>
    <t>010405595B55514B43812288096FC21704B2</t>
  </si>
  <si>
    <t>595B55514B43812288096FC21704B2</t>
  </si>
  <si>
    <t>01040558EED50AD9492D22839D2A2B15AF1F9AB3BED9</t>
  </si>
  <si>
    <t>58EED50AD9492D22839D2A2B15AF1F9AB3BED9</t>
  </si>
  <si>
    <t>010404595B7596044B0326832CCBCC15F376</t>
  </si>
  <si>
    <t>595B7596044B0326832CCBCC15F376</t>
  </si>
  <si>
    <t>010404595B7598CF430D2D801BFC161CD33D</t>
  </si>
  <si>
    <t>595B7598CF430D2D801BFC161CD33D</t>
  </si>
  <si>
    <t>010404595B7599D14A052B8D9F2E9317F487</t>
  </si>
  <si>
    <t>595B7599D14A052B8D9F2E9317F487</t>
  </si>
  <si>
    <t>010404595B7599D74C9D2D8672397611CCFE</t>
  </si>
  <si>
    <t>595B7599D74C9D2D8672397611CCFE</t>
  </si>
  <si>
    <t>010404595B7599D447782D8D11BD7818F370</t>
  </si>
  <si>
    <t>595B7599D447782D8D11BD7818F370</t>
  </si>
  <si>
    <t>010404595B759E5644E1228AEDEDD81184A1</t>
  </si>
  <si>
    <t>595B759E5644E1228AEDEDD81184A1</t>
  </si>
  <si>
    <t>010404595B759E5644E1228AEDEDD81184A7</t>
  </si>
  <si>
    <t>595B759E5644E1228AEDEDD81184A7</t>
  </si>
  <si>
    <t>010404595B759E5644E1228AEDEDD81184A5</t>
  </si>
  <si>
    <t>595B759E5644E1228AEDEDD81184A5</t>
  </si>
  <si>
    <t>010404595B759E5644E1228AEDEDD8118770</t>
  </si>
  <si>
    <t>595B759E5644E1228AEDEDD8118770</t>
  </si>
  <si>
    <t>010404595B759E5644E1228AEDEDD811877E</t>
  </si>
  <si>
    <t>595B759E5644E1228AEDEDD811877E</t>
  </si>
  <si>
    <t>010404595B759E5644E1228AEDEDD8118655</t>
  </si>
  <si>
    <t>595B759E5644E1228AEDEDD8118655</t>
  </si>
  <si>
    <t>010404595B759E5644E1228AEDEDD8118657</t>
  </si>
  <si>
    <t>595B759E5644E1228AEDEDD8118657</t>
  </si>
  <si>
    <t>010404595B759E5644E1228AEDEDD8118651</t>
  </si>
  <si>
    <t>595B759E5644E1228AEDEDD8118651</t>
  </si>
  <si>
    <t>010404595B3502F3458F278974E904123EEA</t>
  </si>
  <si>
    <t>595B3502F3458F278974E904123EEA</t>
  </si>
  <si>
    <t>010404595B3502F24B79208CBD9C4715614E</t>
  </si>
  <si>
    <t>595B3502F24B79208CBD9C4715614E</t>
  </si>
  <si>
    <t>010404595B3502F24B212188615D3A16546F</t>
  </si>
  <si>
    <t>595B3502F24B212188615D3A16546F</t>
  </si>
  <si>
    <t>0104045E7D5506BA48CE2686C2854D18137DFB6181DD</t>
  </si>
  <si>
    <t>5E7D5506BA48CE2686C2854D18137DFB6181DD</t>
  </si>
  <si>
    <t>0104045E7D5506BA48CE2686C2854D18137E8A020EC0</t>
  </si>
  <si>
    <t>5E7D5506BA48CE2686C2854D18137E8A020EC0</t>
  </si>
  <si>
    <t>0104045E7D5506BA48CE2A8C71ACEE121B828479209D</t>
  </si>
  <si>
    <t>5E7D5506BA48CE2A8C71ACEE121B828479209D</t>
  </si>
  <si>
    <t>0104045E7D5506BA48CE2A8C71ACEE121B84B20E9A90</t>
  </si>
  <si>
    <t>5E7D5506BA48CE2A8C71ACEE121B84B20E9A90</t>
  </si>
  <si>
    <t>0104045E7D4561E745CB2F891E8E4E1DD57AF974D4D1</t>
  </si>
  <si>
    <t>5E7D4561E745CB2F891E8E4E1DD57AF974D4D1</t>
  </si>
  <si>
    <t>0104045E7D4561E745CB2D8E26B9D813D69B213A2B98</t>
  </si>
  <si>
    <t>5E7D4561E745CB2D8E26B9D813D69B213A2B98</t>
  </si>
  <si>
    <t>0104045E7D4561E745CB2D8E3739491F0AC2E188DB53</t>
  </si>
  <si>
    <t>5E7D4561E745CB2D8E3739491F0AC2E188DB53</t>
  </si>
  <si>
    <t>010403595B4562384E1B288AB847A214867E</t>
  </si>
  <si>
    <t>595B4562384E1B288AB847A214867E</t>
  </si>
  <si>
    <t>010403595B4563C041B5298A3A0461103C32</t>
  </si>
  <si>
    <t>595B4563C041B5298A3A0461103C32</t>
  </si>
  <si>
    <t>010403595B456C3C436A2B88EF0AEE11C4A7</t>
  </si>
  <si>
    <t>595B456C3C436A2B88EF0AEE11C4A7</t>
  </si>
  <si>
    <t>010403595B153A8141E72383D87DD61BD3AD</t>
  </si>
  <si>
    <t>595B153A8141E72383D87DD61BD3AD</t>
  </si>
  <si>
    <t>010403595B153A8141E72383D87DD61BD3AC</t>
  </si>
  <si>
    <t>595B153A8141E72383D87DD61BD3AC</t>
  </si>
  <si>
    <t>010403595B153A8141E72383D87DD61BD3AF</t>
  </si>
  <si>
    <t>595B153A8141E72383D87DD61BD3AF</t>
  </si>
  <si>
    <t>H30,BLACK SUS H/L마감</t>
    <phoneticPr fontId="21" type="noConversion"/>
  </si>
  <si>
    <t>010403595B153E6146F326818722AC1B40BB</t>
  </si>
  <si>
    <t>595B153E6146F326818722AC1B40BB</t>
  </si>
  <si>
    <t>010403595B153E6146F326818722AC1B40B8</t>
  </si>
  <si>
    <t>595B153E6146F326818722AC1B40B8</t>
  </si>
  <si>
    <t>010403595B153E6146F326818722AC1B41D1</t>
  </si>
  <si>
    <t>595B153E6146F326818722AC1B41D1</t>
  </si>
  <si>
    <t>식</t>
    <phoneticPr fontId="21" type="noConversion"/>
  </si>
  <si>
    <t>바리솔</t>
    <phoneticPr fontId="21" type="noConversion"/>
  </si>
  <si>
    <t>010402595B45669744D5218CE1D64A10003D</t>
  </si>
  <si>
    <t>595B45669744D5218CE1D64A10003D</t>
  </si>
  <si>
    <t>W450,석고12.5+차음12.5T,양면,GW50</t>
  </si>
  <si>
    <t>010402595B45669744D5218CE1D64A10003C</t>
  </si>
  <si>
    <t>595B45669744D5218CE1D64A10003C</t>
  </si>
  <si>
    <t>W600,석고12.5+차음12.5T,양면,GW50</t>
  </si>
  <si>
    <t>010402595B45669744D5218CE1D64A100645</t>
  </si>
  <si>
    <t>595B45669744D5218CE1D64A100645</t>
  </si>
  <si>
    <t>W138,석고12.5+차음12.5/차음12.5T*1,양면,GW50</t>
  </si>
  <si>
    <t>010402595B45669744D5218CE1D64A112244</t>
  </si>
  <si>
    <t>595B45669744D5218CE1D64A112244</t>
  </si>
  <si>
    <t>W85,차음12.5T*1P,양면</t>
  </si>
  <si>
    <t>010402595B45669744D5218CE1D64A112E75</t>
  </si>
  <si>
    <t>595B45669744D5218CE1D64A112E75</t>
  </si>
  <si>
    <t>W230,석고12.5T+차음12.5T,양면,GW50*2P</t>
  </si>
  <si>
    <t>010402595B45669744D5218CE1D64A1128ED</t>
  </si>
  <si>
    <t>595B45669744D5218CE1D64A1128ED</t>
  </si>
  <si>
    <t>W113,석고12.5+차음12.5/차음12.5*1,양면,GW50</t>
  </si>
  <si>
    <t>010402595B45669744D5218CE1D64A112BA1</t>
  </si>
  <si>
    <t>595B45669744D5218CE1D64A112BA1</t>
  </si>
  <si>
    <t>W125,석고12.5T+차음12.5T,양면,GW50</t>
  </si>
  <si>
    <t>010402595B4566944F91228E2D140617E968</t>
  </si>
  <si>
    <t>595B4566944F91228E2D140617E968</t>
  </si>
  <si>
    <t>010402595B4566944F91228E2D140617E844</t>
  </si>
  <si>
    <t>595B4566944F91228E2D140617E844</t>
  </si>
  <si>
    <t>010402595B4566944F91228E2D140616C25F</t>
  </si>
  <si>
    <t>595B4566944F91228E2D140616C25F</t>
  </si>
  <si>
    <t>010402595B4568474D462180027B07147C98</t>
  </si>
  <si>
    <t>595B4568474D462180027B07147C98</t>
  </si>
  <si>
    <t>원형타공흡음판 설치</t>
  </si>
  <si>
    <t>010402595B4568474D462180027B07147C99</t>
  </si>
  <si>
    <t>595B4568474D462180027B07147C99</t>
  </si>
  <si>
    <t>라인흡음판 설치</t>
  </si>
  <si>
    <t>010402595B45684144C1298EC0C64917E359</t>
  </si>
  <si>
    <t>595B45684144C1298EC0C64917E359</t>
  </si>
  <si>
    <t>천장, 석고9.5T+유공흡음12.5T</t>
  </si>
  <si>
    <t>010402595B456842456C20830A968F191EE3</t>
  </si>
  <si>
    <t>595B456842456C20830A968F191EE3</t>
  </si>
  <si>
    <t>010402595B456842456C20830A968F191EE0</t>
  </si>
  <si>
    <t>595B456842456C20830A968F191EE0</t>
  </si>
  <si>
    <t>010402595B45696845782889F0E6A2103705</t>
  </si>
  <si>
    <t>595B45696845782889F0E6A2103705</t>
  </si>
  <si>
    <t>OA 플로어보수</t>
    <phoneticPr fontId="21" type="noConversion"/>
  </si>
  <si>
    <t>010402595B456A7147752C876020F61F4EB0</t>
  </si>
  <si>
    <t>595B456A7147752C876020F61F4EB0</t>
  </si>
  <si>
    <t>010402595B456A7147752C876020F61F4DAC</t>
  </si>
  <si>
    <t>595B456A7147752C876020F61F4DAC</t>
  </si>
  <si>
    <t>010402595B456A7147752C876020F61F4DAB</t>
  </si>
  <si>
    <t>595B456A7147752C876020F61F4DAB</t>
  </si>
  <si>
    <t>010402595B456A7147752C876020F61F4DA8</t>
  </si>
  <si>
    <t>595B456A7147752C876020F61F4DA8</t>
  </si>
  <si>
    <t>타일카펫 깔기/CT-01</t>
    <phoneticPr fontId="21" type="noConversion"/>
  </si>
  <si>
    <t>010401595BA5D08B47F8248A9E2AE01CACDB</t>
  </si>
  <si>
    <t>595BA5D08B47F8248A9E2AE01CACDB</t>
  </si>
  <si>
    <t>010401595BA5D08B47F8248A9E2AE01CACD8</t>
  </si>
  <si>
    <t>595BA5D08B47F8248A9E2AE01CACD8</t>
  </si>
  <si>
    <t>010401595BA5D08D42BB2287411EA319AA55</t>
  </si>
  <si>
    <t>595BA5D08D42BB2287411EA319AA55</t>
  </si>
  <si>
    <t>010401595BA5D08D42BB218528CEF91AE279</t>
  </si>
  <si>
    <t>595BA5D08D42BB218528CEF91AE279</t>
  </si>
  <si>
    <t>010401595BA5D08D42BB218528CEF91AE27A</t>
  </si>
  <si>
    <t>595BA5D08D42BB218528CEF91AE27A</t>
  </si>
  <si>
    <t>010401595BA5D08D42BB218528CEF91AE27B</t>
  </si>
  <si>
    <t>595BA5D08D42BB218528CEF91AE27B</t>
  </si>
  <si>
    <t>010401595BA5D08E4345228ACA9AF61D6E57</t>
  </si>
  <si>
    <t>595BA5D08E4345228ACA9AF61D6E57</t>
  </si>
  <si>
    <t>010401595BA5D5724A302E83C9B96B1D11FC</t>
  </si>
  <si>
    <t>595BA5D5724A302E83C9B96B1D11FC</t>
  </si>
  <si>
    <t>01035E5265C7BD4941268163DDDE1E20C4C41B527A</t>
  </si>
  <si>
    <t>0102591505CF0F4C1E2C8238E554185F6F89F41241</t>
  </si>
  <si>
    <t>0102591505CF0F4C1E2C8238E554185E4632187F99</t>
  </si>
  <si>
    <t>0102591505CF0F4C1E2C8238E554185E4632190545</t>
  </si>
  <si>
    <t>010107595AA569F8437A2A8A65909B108E13</t>
  </si>
  <si>
    <t>010107595AA569F8437A2A8A65909B108E17</t>
  </si>
  <si>
    <t>010107595AA569F8437A2A8A655AE0117CAD</t>
  </si>
  <si>
    <t>595AA569F8437A2A8A655AE0117CAD</t>
  </si>
  <si>
    <t>010107595AA569F8437A2A8A655AE0117CAE</t>
  </si>
  <si>
    <t>010107595AA569F8437A2A8A653E1914B428</t>
  </si>
  <si>
    <t>010107595AA569F8437A2A8A652DAA12FC8F</t>
  </si>
  <si>
    <t>EA</t>
    <phoneticPr fontId="21" type="noConversion"/>
  </si>
  <si>
    <t>01010658EED50AD9492D22839D2A2B15AF1F9AB3BEDA</t>
  </si>
  <si>
    <t>58EED50AD9492D22839D2A2B15AF1F9AB3BEDA</t>
  </si>
  <si>
    <t>FUR-002</t>
    <phoneticPr fontId="21" type="noConversion"/>
  </si>
  <si>
    <t>010106  가구공사 및 조경</t>
    <phoneticPr fontId="21" type="noConversion"/>
  </si>
  <si>
    <t>010105595B55514B43812288096FC21704B2</t>
  </si>
  <si>
    <t>01010558EED50AD9492D22839D2A2B15AF1F9AB3BED9</t>
  </si>
  <si>
    <t>010104595B7596044B0326832CCBCC15F376</t>
  </si>
  <si>
    <t>010104595B7598CF430D2D801BFC161CD33D</t>
  </si>
  <si>
    <t>010104595B7599D14A052B8D9F2E9317F487</t>
  </si>
  <si>
    <t>010104595B7599D74C9D2D8672397611CCFE</t>
  </si>
  <si>
    <t>010104595B7599D447782D8D11BD7818F370</t>
  </si>
  <si>
    <t>010104595B759E5644E1228AEDEDD811877C</t>
  </si>
  <si>
    <t>595B759E5644E1228AEDEDD811877C</t>
  </si>
  <si>
    <t>010104595B759E5644E1228AEDEDD811877A</t>
  </si>
  <si>
    <t>595B759E5644E1228AEDEDD811877A</t>
  </si>
  <si>
    <t>010104595B759E5644E1228AEDEDD8118778</t>
  </si>
  <si>
    <t>595B759E5644E1228AEDEDD8118778</t>
  </si>
  <si>
    <t>010104595B759E5644E1228AEDEDD811865B</t>
  </si>
  <si>
    <t>595B759E5644E1228AEDEDD811865B</t>
  </si>
  <si>
    <t>010104595B759E5644E1228AEDEDD8118655</t>
  </si>
  <si>
    <t>010104595B759E5644E1228AEDEDD8118653</t>
  </si>
  <si>
    <t>595B759E5644E1228AEDEDD8118653</t>
  </si>
  <si>
    <t>010104595B3502F3458F278974E904123EEA</t>
  </si>
  <si>
    <t>010104595B3502F24B79208CBD9C4715614E</t>
  </si>
  <si>
    <t>010104595B3502F24B212188615D3A16546F</t>
  </si>
  <si>
    <t>0101045E7D5506BA48CE2686C2854D18137DFB6181DD</t>
  </si>
  <si>
    <t>0101045E7D5506BA48CE2686C2854D18137E8A020EC0</t>
  </si>
  <si>
    <t>0101045E7D5506BA48CE2A8C71ACEE121B828479209D</t>
  </si>
  <si>
    <t>0101045E7D5506BA48CE2A8C71ACEE121B84B20E9A90</t>
  </si>
  <si>
    <t>0101045E7D4561E745CB2F891E8E4E1DD57AF974D4D1</t>
  </si>
  <si>
    <t>0101045E7D4561E745CB2D8E26B9D813D69B213A2B9B</t>
  </si>
  <si>
    <t>5E7D4561E745CB2D8E26B9D813D69B213A2B9B</t>
  </si>
  <si>
    <t>0101045E7D4561E745CB2D8E3739491F0AC2E188DB53</t>
  </si>
  <si>
    <t>건축공사-50층</t>
    <phoneticPr fontId="21" type="noConversion"/>
  </si>
  <si>
    <t>펜트레이</t>
    <phoneticPr fontId="21" type="noConversion"/>
  </si>
  <si>
    <t>010103595B4562384E1B288AB847A214867E</t>
  </si>
  <si>
    <t>010103595B456C3C436A2B88EF0AEE11C4A7</t>
  </si>
  <si>
    <t>010103595B153A8141E72383D87DD61BD3AF</t>
  </si>
  <si>
    <t>010103595B153E6146F326818722AC1B40BB</t>
  </si>
  <si>
    <t>010103595B153E6146F326818722AC1B40B8</t>
  </si>
  <si>
    <t>010103595B153E6146F326818722AC1B41D1</t>
  </si>
  <si>
    <t>010102595B45669744D5218CE1D64A10003C</t>
  </si>
  <si>
    <t>010102595B45669744D5218CE1D64A10076C</t>
  </si>
  <si>
    <t>595B45669744D5218CE1D64A10076C</t>
  </si>
  <si>
    <t>W247,석고12.5T+차음12.5T,양면,GW50*2P</t>
  </si>
  <si>
    <t>010102595B45669744D5218CE1D64A100645</t>
  </si>
  <si>
    <t>010102595B45669744D5218CE1D64A1005BF</t>
  </si>
  <si>
    <t>595B45669744D5218CE1D64A1005BF</t>
  </si>
  <si>
    <t>010102595B45669744D5218CE1D64A112E75</t>
  </si>
  <si>
    <t>010102595B45669744D5218CE1D64A1128ED</t>
  </si>
  <si>
    <t>010102595B45669744D5218CE1D64A112BA0</t>
  </si>
  <si>
    <t>595B45669744D5218CE1D64A112BA0</t>
  </si>
  <si>
    <t>W125~500,석고12.5T+차음12.5T,양면,GW50</t>
  </si>
  <si>
    <t>010102595B45669744D5218CE1D64A112BA1</t>
  </si>
  <si>
    <t>010102595B4566944F91228E2D140617E968</t>
  </si>
  <si>
    <t>010102595B4566944F91228E2D140617E844</t>
  </si>
  <si>
    <t>010102595B4568474D462180027B07147C9A</t>
  </si>
  <si>
    <t>595B4568474D462180027B07147C9A</t>
  </si>
  <si>
    <t>010102595B45684144C1298EC0C64917E359</t>
  </si>
  <si>
    <t>010102595B456842456C20830A968F191EE3</t>
  </si>
  <si>
    <t>010102595B456842456C20830A968F191EE0</t>
  </si>
  <si>
    <t>010102595B45696845782889F0E6A2103705</t>
  </si>
  <si>
    <t>OA 플로어 보수</t>
    <phoneticPr fontId="21" type="noConversion"/>
  </si>
  <si>
    <t>010102595B456A7147752C876020F61F4EB0</t>
  </si>
  <si>
    <t>010102595B456A7147752C876020F61F4DAD</t>
  </si>
  <si>
    <t>595B456A7147752C876020F61F4DAD</t>
  </si>
  <si>
    <t>010102595B456A7147752C876020F61F4DAA</t>
  </si>
  <si>
    <t>595B456A7147752C876020F61F4DAA</t>
  </si>
  <si>
    <t>010102595B456A7147752C876020F61F4DAB</t>
  </si>
  <si>
    <t>010102595B456A7147752C876020F61F4DA8</t>
  </si>
  <si>
    <t>010102595B251C5C43F12F8A7252ED1B3D56</t>
  </si>
  <si>
    <t>595B251C5C43F12F8A7252ED1B3D56</t>
  </si>
  <si>
    <t>건축공사-50층</t>
    <phoneticPr fontId="21" type="noConversion"/>
  </si>
  <si>
    <t>010101595BA5D08B47F8248A9E2AE01F609E</t>
  </si>
  <si>
    <t>595BA5D08B47F8248A9E2AE01F609E</t>
  </si>
  <si>
    <t>010101595BA5D08B47F8248A9E2AE01CACDB</t>
  </si>
  <si>
    <t>010101595BA5D08B47F8248A9E2AE01CACD8</t>
  </si>
  <si>
    <t>010101595BA5D08D42BB2287411EA319AA55</t>
  </si>
  <si>
    <t>010101595BA5D08D42BB218528CEF91AE279</t>
  </si>
  <si>
    <t>010101595BA5D08D42BB218528CEF91AE27A</t>
  </si>
  <si>
    <t>010101595BA5D08D42BB218528CEF91AE27B</t>
  </si>
  <si>
    <t>010101595BA5D08E4345228ACA9AF61D6E57</t>
  </si>
  <si>
    <t>010101595BA5D5724A302E83C9B96B1D11FC</t>
  </si>
  <si>
    <t>계 * 6.5%</t>
    <phoneticPr fontId="13" type="noConversion"/>
  </si>
  <si>
    <t>(노무비+경비+일반관리비) * 15%</t>
    <phoneticPr fontId="13" type="noConversion"/>
  </si>
  <si>
    <t>내      역      서</t>
    <phoneticPr fontId="13" type="noConversion"/>
  </si>
  <si>
    <t>사무실 인테리어 공사(건축, 기계)</t>
    <phoneticPr fontId="13" type="noConversion"/>
  </si>
  <si>
    <t>공사명 : 사무실 인테리어 공사(건축, 기계)</t>
    <phoneticPr fontId="13" type="noConversion"/>
  </si>
  <si>
    <t>공사 손해 보험료</t>
    <phoneticPr fontId="13" type="noConversion"/>
  </si>
  <si>
    <t>특별시방서에 따라 사후정산</t>
    <phoneticPr fontId="1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</si>
</sst>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0">
    <numFmt numFmtId="42" formatCode="_-&quot;₩&quot;* #,##0_-;\-&quot;₩&quot;* #,##0_-;_-&quot;₩&quot;* &quot;-&quot;_-;_-@_-"/>
    <numFmt numFmtId="41" formatCode="_-* #,##0_-;\-* #,##0_-;_-* &quot;-&quot;_-;_-@_-"/>
    <numFmt numFmtId="176" formatCode="&quot;₩&quot;#,##0_);[Red]\(&quot;₩&quot;#,##0\)"/>
    <numFmt numFmtId="177" formatCode="#,###"/>
    <numFmt numFmtId="178" formatCode="#,##0.00_ "/>
    <numFmt numFmtId="179" formatCode="#,##0;[Red]#,##0"/>
    <numFmt numFmtId="180" formatCode="_-* #,##0.00_-;\-* #,##0.00_-;_-* &quot;-&quot;_-;_-@_-"/>
    <numFmt numFmtId="181" formatCode="#,##0.00_);[Red]\(#,##0.00\)"/>
    <numFmt numFmtId="182" formatCode="#,##0.000_);[Red]\(#,##0.000\)"/>
    <numFmt numFmtId="183" formatCode="#,##0_);[Red]\(#,##0\)"/>
  </numFmts>
  <fonts count="30" x14ac:knownFonts="1">
    <font>
      <sz val="11"/>
      <color rgb="FF000000"/>
      <name val="돋움"/>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b/>
      <sz val="10"/>
      <color rgb="FF000000"/>
      <name val="돋움"/>
      <family val="3"/>
      <charset val="129"/>
    </font>
    <font>
      <sz val="11"/>
      <color rgb="FF000000"/>
      <name val="HY울릉도M"/>
      <family val="3"/>
      <charset val="129"/>
    </font>
    <font>
      <b/>
      <sz val="11"/>
      <color rgb="FF000000"/>
      <name val="돋움"/>
      <family val="3"/>
      <charset val="129"/>
    </font>
    <font>
      <b/>
      <sz val="26"/>
      <color rgb="FF000000"/>
      <name val="HY헤드라인M"/>
      <family val="1"/>
      <charset val="129"/>
    </font>
    <font>
      <b/>
      <sz val="15"/>
      <color rgb="FFFFFFFF"/>
      <name val="돋움"/>
      <family val="3"/>
      <charset val="129"/>
    </font>
    <font>
      <sz val="11"/>
      <color rgb="FF000000"/>
      <name val="돋움"/>
      <family val="3"/>
      <charset val="129"/>
    </font>
    <font>
      <sz val="8"/>
      <name val="돋움"/>
      <family val="3"/>
      <charset val="129"/>
    </font>
    <font>
      <sz val="10"/>
      <color rgb="FF000000"/>
      <name val="돋움"/>
      <family val="3"/>
      <charset val="129"/>
    </font>
    <font>
      <sz val="10"/>
      <name val="돋움"/>
      <family val="3"/>
      <charset val="129"/>
    </font>
    <font>
      <b/>
      <sz val="10"/>
      <name val="돋움"/>
      <family val="3"/>
      <charset val="129"/>
    </font>
    <font>
      <sz val="10"/>
      <color rgb="FFFF0000"/>
      <name val="돋움"/>
      <family val="3"/>
      <charset val="129"/>
    </font>
    <font>
      <sz val="11"/>
      <name val="돋움"/>
      <family val="3"/>
      <charset val="129"/>
    </font>
    <font>
      <sz val="8"/>
      <color rgb="FF000000"/>
      <name val="굴림체"/>
      <family val="3"/>
      <charset val="129"/>
    </font>
    <font>
      <sz val="8"/>
      <color theme="1"/>
      <name val="굴림체"/>
      <family val="3"/>
      <charset val="129"/>
    </font>
    <font>
      <sz val="8"/>
      <name val="맑은 고딕"/>
      <family val="2"/>
      <charset val="129"/>
      <scheme val="minor"/>
    </font>
    <font>
      <sz val="8"/>
      <color rgb="FF000080"/>
      <name val="굴림체"/>
      <family val="3"/>
      <charset val="129"/>
    </font>
    <font>
      <b/>
      <sz val="20"/>
      <color rgb="FF000000"/>
      <name val="굴림체"/>
      <family val="3"/>
      <charset val="129"/>
    </font>
    <font>
      <b/>
      <sz val="8"/>
      <color rgb="FF800000"/>
      <name val="굴림체"/>
      <family val="3"/>
      <charset val="129"/>
    </font>
    <font>
      <sz val="11"/>
      <color theme="1"/>
      <name val="맑은 고딕"/>
      <family val="3"/>
      <charset val="129"/>
      <scheme val="minor"/>
    </font>
    <font>
      <b/>
      <u/>
      <sz val="16"/>
      <color theme="1"/>
      <name val="맑은 고딕"/>
      <family val="3"/>
      <charset val="129"/>
      <scheme val="minor"/>
    </font>
    <font>
      <b/>
      <sz val="11"/>
      <color theme="1"/>
      <name val="맑은 고딕"/>
      <family val="3"/>
      <charset val="129"/>
      <scheme val="minor"/>
    </font>
    <font>
      <sz val="9"/>
      <name val="굴림체"/>
      <family val="3"/>
      <charset val="129"/>
    </font>
    <font>
      <sz val="9"/>
      <name val="맑은 고딕"/>
      <family val="2"/>
      <charset val="129"/>
      <scheme val="minor"/>
    </font>
  </fonts>
  <fills count="13">
    <fill>
      <patternFill patternType="none"/>
    </fill>
    <fill>
      <patternFill patternType="gray125"/>
    </fill>
    <fill>
      <patternFill patternType="solid">
        <fgColor rgb="FFC0C0C0"/>
        <bgColor indexed="64"/>
      </patternFill>
    </fill>
    <fill>
      <patternFill patternType="solid">
        <fgColor rgb="FFFFFFFF"/>
        <bgColor indexed="64"/>
      </patternFill>
    </fill>
    <fill>
      <patternFill patternType="solid">
        <fgColor rgb="FFD9D9D9"/>
        <bgColor indexed="64"/>
      </patternFill>
    </fill>
    <fill>
      <patternFill patternType="solid">
        <fgColor rgb="FFF4F4FD"/>
        <bgColor indexed="64"/>
      </patternFill>
    </fill>
    <fill>
      <patternFill patternType="solid">
        <fgColor theme="2"/>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rgb="FFFFFF00"/>
        <bgColor indexed="64"/>
      </patternFill>
    </fill>
    <fill>
      <patternFill patternType="solid">
        <fgColor rgb="FFFCE4D6"/>
        <bgColor indexed="64"/>
      </patternFill>
    </fill>
    <fill>
      <patternFill patternType="solid">
        <fgColor rgb="FFFFFFE7"/>
        <bgColor indexed="64"/>
      </patternFill>
    </fill>
    <fill>
      <patternFill patternType="solid">
        <fgColor theme="3" tint="0.89999084444715716"/>
        <bgColor indexed="64"/>
      </patternFill>
    </fill>
  </fills>
  <borders count="16">
    <border>
      <left/>
      <right/>
      <top/>
      <bottom/>
      <diagonal/>
    </border>
    <border>
      <left style="thin">
        <color auto="1"/>
      </left>
      <right style="thin">
        <color auto="1"/>
      </right>
      <top style="thin">
        <color auto="1"/>
      </top>
      <bottom style="thin">
        <color auto="1"/>
      </bottom>
      <diagonal/>
    </border>
    <border>
      <left style="hair">
        <color auto="1"/>
      </left>
      <right style="hair">
        <color auto="1"/>
      </right>
      <top style="hair">
        <color auto="1"/>
      </top>
      <bottom style="hair">
        <color auto="1"/>
      </bottom>
      <diagonal/>
    </border>
    <border>
      <left/>
      <right/>
      <top/>
      <bottom style="hair">
        <color auto="1"/>
      </bottom>
      <diagonal/>
    </border>
    <border>
      <left/>
      <right/>
      <top style="thin">
        <color auto="1"/>
      </top>
      <bottom/>
      <diagonal/>
    </border>
    <border>
      <left style="hair">
        <color auto="1"/>
      </left>
      <right style="hair">
        <color auto="1"/>
      </right>
      <top style="thin">
        <color auto="1"/>
      </top>
      <bottom style="hair">
        <color auto="1"/>
      </bottom>
      <diagonal/>
    </border>
    <border>
      <left style="hair">
        <color auto="1"/>
      </left>
      <right style="hair">
        <color auto="1"/>
      </right>
      <top/>
      <bottom style="hair">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theme="0"/>
      </left>
      <right/>
      <top/>
      <bottom/>
      <diagonal/>
    </border>
    <border>
      <left style="thin">
        <color theme="0"/>
      </left>
      <right style="thin">
        <color theme="0"/>
      </right>
      <top/>
      <bottom/>
      <diagonal/>
    </border>
    <border>
      <left/>
      <right style="thin">
        <color theme="0"/>
      </right>
      <top/>
      <bottom/>
      <diagonal/>
    </border>
    <border>
      <left style="thin">
        <color auto="1"/>
      </left>
      <right style="thin">
        <color auto="1"/>
      </right>
      <top/>
      <bottom/>
      <diagonal/>
    </border>
  </borders>
  <cellStyleXfs count="18">
    <xf numFmtId="0" fontId="0" fillId="0" borderId="0">
      <alignment vertical="center"/>
    </xf>
    <xf numFmtId="0" fontId="6" fillId="0" borderId="0">
      <alignment vertical="center"/>
    </xf>
    <xf numFmtId="0" fontId="12" fillId="0" borderId="0">
      <alignment vertical="center"/>
    </xf>
    <xf numFmtId="41" fontId="12" fillId="0" borderId="0"/>
    <xf numFmtId="41" fontId="12" fillId="0" borderId="0">
      <alignment vertical="center"/>
    </xf>
    <xf numFmtId="41" fontId="12" fillId="0" borderId="0"/>
    <xf numFmtId="41" fontId="12" fillId="0" borderId="0"/>
    <xf numFmtId="41" fontId="12" fillId="0" borderId="0">
      <alignment vertical="center"/>
    </xf>
    <xf numFmtId="41" fontId="12" fillId="0" borderId="0"/>
    <xf numFmtId="41" fontId="18" fillId="0" borderId="0" applyFont="0" applyFill="0" applyBorder="0" applyAlignment="0" applyProtection="0">
      <alignment vertical="center"/>
    </xf>
    <xf numFmtId="41" fontId="18" fillId="0" borderId="0" applyFont="0" applyFill="0" applyBorder="0" applyAlignment="0" applyProtection="0"/>
    <xf numFmtId="41" fontId="18" fillId="0" borderId="0" applyFont="0" applyFill="0" applyBorder="0" applyAlignment="0" applyProtection="0"/>
    <xf numFmtId="0" fontId="18" fillId="0" borderId="0"/>
    <xf numFmtId="0" fontId="5" fillId="0" borderId="0">
      <alignment vertical="center"/>
    </xf>
    <xf numFmtId="0" fontId="4" fillId="0" borderId="0">
      <alignment vertical="center"/>
    </xf>
    <xf numFmtId="0" fontId="3" fillId="0" borderId="0">
      <alignment vertical="center"/>
    </xf>
    <xf numFmtId="0" fontId="3" fillId="0" borderId="0">
      <alignment vertical="center"/>
    </xf>
    <xf numFmtId="0" fontId="2" fillId="0" borderId="0">
      <alignment vertical="center"/>
    </xf>
  </cellStyleXfs>
  <cellXfs count="185">
    <xf numFmtId="0" fontId="0" fillId="0" borderId="0" xfId="0">
      <alignment vertical="center"/>
    </xf>
    <xf numFmtId="0" fontId="12" fillId="0" borderId="0" xfId="0" applyFont="1">
      <alignment vertical="center"/>
    </xf>
    <xf numFmtId="0" fontId="8" fillId="0" borderId="0" xfId="0" applyFont="1">
      <alignment vertical="center"/>
    </xf>
    <xf numFmtId="0" fontId="9" fillId="0" borderId="0" xfId="0" applyFont="1" applyAlignment="1">
      <alignment horizontal="center" vertical="center"/>
    </xf>
    <xf numFmtId="0" fontId="9" fillId="0" borderId="3" xfId="0" applyFont="1" applyBorder="1" applyAlignment="1">
      <alignment horizontal="center" vertical="center"/>
    </xf>
    <xf numFmtId="0" fontId="9" fillId="0" borderId="3" xfId="0" applyFont="1" applyBorder="1">
      <alignment vertical="center"/>
    </xf>
    <xf numFmtId="0" fontId="9" fillId="3" borderId="3" xfId="0" applyFont="1" applyFill="1" applyBorder="1" applyAlignment="1">
      <alignment horizontal="left" vertical="center"/>
    </xf>
    <xf numFmtId="0" fontId="9" fillId="0" borderId="0" xfId="0" applyFont="1">
      <alignment vertical="center"/>
    </xf>
    <xf numFmtId="0" fontId="9" fillId="0" borderId="0" xfId="0" applyFont="1" applyAlignment="1">
      <alignment horizontal="left" vertical="center"/>
    </xf>
    <xf numFmtId="176" fontId="9" fillId="0" borderId="3" xfId="0" applyNumberFormat="1" applyFont="1" applyBorder="1" applyAlignment="1">
      <alignment horizontal="left" vertical="center"/>
    </xf>
    <xf numFmtId="0" fontId="9" fillId="0" borderId="3" xfId="0" applyFont="1" applyBorder="1" applyAlignment="1">
      <alignment horizontal="left" vertical="center"/>
    </xf>
    <xf numFmtId="0" fontId="9" fillId="2" borderId="4" xfId="0" applyFont="1" applyFill="1" applyBorder="1" applyAlignment="1">
      <alignment horizontal="center" vertical="center"/>
    </xf>
    <xf numFmtId="0" fontId="9" fillId="2" borderId="4" xfId="0" applyFont="1" applyFill="1" applyBorder="1">
      <alignment vertical="center"/>
    </xf>
    <xf numFmtId="0" fontId="12" fillId="0" borderId="2" xfId="0" applyFont="1" applyBorder="1">
      <alignment vertical="center"/>
    </xf>
    <xf numFmtId="0" fontId="14" fillId="0" borderId="2" xfId="2" applyFont="1" applyBorder="1">
      <alignment vertical="center"/>
    </xf>
    <xf numFmtId="0" fontId="15" fillId="0" borderId="2" xfId="2" applyFont="1" applyBorder="1">
      <alignment vertical="center"/>
    </xf>
    <xf numFmtId="0" fontId="15" fillId="0" borderId="2" xfId="2" applyFont="1" applyBorder="1" applyAlignment="1">
      <alignment horizontal="left" vertical="center"/>
    </xf>
    <xf numFmtId="0" fontId="14" fillId="0" borderId="2" xfId="2" applyFont="1" applyBorder="1" applyAlignment="1">
      <alignment horizontal="center" vertical="center"/>
    </xf>
    <xf numFmtId="0" fontId="14" fillId="0" borderId="2" xfId="2" applyFont="1" applyBorder="1" applyAlignment="1">
      <alignment horizontal="left" vertical="center"/>
    </xf>
    <xf numFmtId="0" fontId="15" fillId="0" borderId="2" xfId="2" applyFont="1" applyBorder="1" applyAlignment="1">
      <alignment horizontal="center" vertical="center"/>
    </xf>
    <xf numFmtId="0" fontId="14" fillId="3" borderId="2" xfId="2" applyFont="1" applyFill="1" applyBorder="1" applyAlignment="1">
      <alignment horizontal="center" vertical="center"/>
    </xf>
    <xf numFmtId="0" fontId="15" fillId="3" borderId="2" xfId="2" applyFont="1" applyFill="1" applyBorder="1" applyAlignment="1">
      <alignment horizontal="center" vertical="center"/>
    </xf>
    <xf numFmtId="0" fontId="15" fillId="3" borderId="2" xfId="2" applyFont="1" applyFill="1" applyBorder="1" applyAlignment="1">
      <alignment horizontal="left" vertical="center"/>
    </xf>
    <xf numFmtId="0" fontId="14" fillId="3" borderId="2" xfId="2" applyFont="1" applyFill="1" applyBorder="1" applyAlignment="1">
      <alignment horizontal="center" vertical="center" shrinkToFit="1"/>
    </xf>
    <xf numFmtId="41" fontId="14" fillId="3" borderId="2" xfId="3" quotePrefix="1" applyFont="1" applyFill="1" applyBorder="1" applyAlignment="1">
      <alignment horizontal="right" vertical="center" shrinkToFit="1"/>
    </xf>
    <xf numFmtId="41" fontId="14" fillId="0" borderId="2" xfId="3" applyFont="1" applyBorder="1" applyAlignment="1">
      <alignment horizontal="right" vertical="center" shrinkToFit="1"/>
    </xf>
    <xf numFmtId="41" fontId="14" fillId="0" borderId="2" xfId="3" applyFont="1" applyBorder="1" applyAlignment="1">
      <alignment horizontal="center" vertical="center" shrinkToFit="1"/>
    </xf>
    <xf numFmtId="178" fontId="14" fillId="0" borderId="2" xfId="2" applyNumberFormat="1" applyFont="1" applyBorder="1" applyAlignment="1">
      <alignment horizontal="center" vertical="center" shrinkToFit="1"/>
    </xf>
    <xf numFmtId="0" fontId="14" fillId="3" borderId="2" xfId="5" applyNumberFormat="1" applyFont="1" applyFill="1" applyBorder="1" applyAlignment="1">
      <alignment horizontal="left" vertical="center" shrinkToFit="1"/>
    </xf>
    <xf numFmtId="0" fontId="14" fillId="3" borderId="2" xfId="6" applyNumberFormat="1" applyFont="1" applyFill="1" applyBorder="1" applyAlignment="1">
      <alignment horizontal="left" vertical="center" shrinkToFit="1"/>
    </xf>
    <xf numFmtId="41" fontId="14" fillId="3" borderId="2" xfId="6" applyFont="1" applyFill="1" applyBorder="1" applyAlignment="1">
      <alignment horizontal="center" vertical="center" shrinkToFit="1"/>
    </xf>
    <xf numFmtId="0" fontId="14" fillId="4" borderId="2" xfId="2" applyFont="1" applyFill="1" applyBorder="1" applyAlignment="1">
      <alignment horizontal="center" vertical="center"/>
    </xf>
    <xf numFmtId="0" fontId="15" fillId="4" borderId="2" xfId="2" applyFont="1" applyFill="1" applyBorder="1" applyAlignment="1">
      <alignment horizontal="center" vertical="center"/>
    </xf>
    <xf numFmtId="0" fontId="15" fillId="4" borderId="2" xfId="2" applyFont="1" applyFill="1" applyBorder="1" applyAlignment="1">
      <alignment horizontal="left" vertical="center"/>
    </xf>
    <xf numFmtId="179" fontId="7" fillId="4" borderId="2" xfId="2" applyNumberFormat="1" applyFont="1" applyFill="1" applyBorder="1" applyAlignment="1">
      <alignment horizontal="left" vertical="center" shrinkToFit="1"/>
    </xf>
    <xf numFmtId="41" fontId="7" fillId="4" borderId="2" xfId="3" applyFont="1" applyFill="1" applyBorder="1" applyAlignment="1">
      <alignment horizontal="right" vertical="center" shrinkToFit="1"/>
    </xf>
    <xf numFmtId="180" fontId="7" fillId="4" borderId="2" xfId="3" applyNumberFormat="1" applyFont="1" applyFill="1" applyBorder="1" applyAlignment="1">
      <alignment horizontal="right" vertical="center" shrinkToFit="1"/>
    </xf>
    <xf numFmtId="0" fontId="7" fillId="4" borderId="2" xfId="2" applyFont="1" applyFill="1" applyBorder="1" applyAlignment="1">
      <alignment horizontal="center" vertical="center" shrinkToFit="1"/>
    </xf>
    <xf numFmtId="42" fontId="7" fillId="4" borderId="2" xfId="3" applyNumberFormat="1" applyFont="1" applyFill="1" applyBorder="1" applyAlignment="1">
      <alignment horizontal="left" vertical="center" shrinkToFit="1"/>
    </xf>
    <xf numFmtId="0" fontId="7" fillId="4" borderId="2" xfId="3" applyNumberFormat="1" applyFont="1" applyFill="1" applyBorder="1" applyAlignment="1">
      <alignment horizontal="center" vertical="center" shrinkToFit="1"/>
    </xf>
    <xf numFmtId="41" fontId="7" fillId="4" borderId="2" xfId="3" applyFont="1" applyFill="1" applyBorder="1" applyAlignment="1">
      <alignment horizontal="center" vertical="center" shrinkToFit="1"/>
    </xf>
    <xf numFmtId="179" fontId="16" fillId="4" borderId="2" xfId="2" applyNumberFormat="1" applyFont="1" applyFill="1" applyBorder="1" applyAlignment="1">
      <alignment horizontal="left" vertical="center" shrinkToFit="1"/>
    </xf>
    <xf numFmtId="41" fontId="16" fillId="4" borderId="2" xfId="3" applyFont="1" applyFill="1" applyBorder="1" applyAlignment="1">
      <alignment horizontal="right" vertical="center" shrinkToFit="1"/>
    </xf>
    <xf numFmtId="180" fontId="16" fillId="4" borderId="2" xfId="3" applyNumberFormat="1" applyFont="1" applyFill="1" applyBorder="1" applyAlignment="1">
      <alignment horizontal="right" vertical="center" shrinkToFit="1"/>
    </xf>
    <xf numFmtId="0" fontId="16" fillId="4" borderId="2" xfId="2" applyFont="1" applyFill="1" applyBorder="1" applyAlignment="1">
      <alignment horizontal="center" vertical="center" shrinkToFit="1"/>
    </xf>
    <xf numFmtId="42" fontId="16" fillId="4" borderId="2" xfId="3" applyNumberFormat="1" applyFont="1" applyFill="1" applyBorder="1" applyAlignment="1">
      <alignment horizontal="left" vertical="center" shrinkToFit="1"/>
    </xf>
    <xf numFmtId="0" fontId="16" fillId="4" borderId="2" xfId="3" applyNumberFormat="1" applyFont="1" applyFill="1" applyBorder="1" applyAlignment="1">
      <alignment horizontal="center" vertical="center" shrinkToFit="1"/>
    </xf>
    <xf numFmtId="41" fontId="16" fillId="4" borderId="2" xfId="3" applyFont="1" applyFill="1" applyBorder="1" applyAlignment="1">
      <alignment horizontal="center" vertical="center" shrinkToFit="1"/>
    </xf>
    <xf numFmtId="0" fontId="16" fillId="4" borderId="2" xfId="2" applyFont="1" applyFill="1" applyBorder="1">
      <alignment vertical="center"/>
    </xf>
    <xf numFmtId="0" fontId="15" fillId="3" borderId="2" xfId="2" applyFont="1" applyFill="1" applyBorder="1">
      <alignment vertical="center"/>
    </xf>
    <xf numFmtId="0" fontId="14" fillId="3" borderId="2" xfId="2" applyFont="1" applyFill="1" applyBorder="1">
      <alignment vertical="center"/>
    </xf>
    <xf numFmtId="179" fontId="14" fillId="3" borderId="2" xfId="2" applyNumberFormat="1" applyFont="1" applyFill="1" applyBorder="1" applyAlignment="1">
      <alignment horizontal="left" vertical="center" shrinkToFit="1"/>
    </xf>
    <xf numFmtId="41" fontId="14" fillId="3" borderId="2" xfId="3" applyFont="1" applyFill="1" applyBorder="1" applyAlignment="1">
      <alignment horizontal="right" vertical="center" shrinkToFit="1"/>
    </xf>
    <xf numFmtId="180" fontId="14" fillId="3" borderId="2" xfId="3" applyNumberFormat="1" applyFont="1" applyFill="1" applyBorder="1" applyAlignment="1">
      <alignment horizontal="right" vertical="center" shrinkToFit="1"/>
    </xf>
    <xf numFmtId="0" fontId="7" fillId="3" borderId="2" xfId="3" applyNumberFormat="1" applyFont="1" applyFill="1" applyBorder="1" applyAlignment="1">
      <alignment horizontal="left" vertical="center" shrinkToFit="1"/>
    </xf>
    <xf numFmtId="0" fontId="7" fillId="3" borderId="2" xfId="2" applyFont="1" applyFill="1" applyBorder="1" applyAlignment="1">
      <alignment horizontal="center" vertical="center" shrinkToFit="1"/>
    </xf>
    <xf numFmtId="0" fontId="14" fillId="3" borderId="2" xfId="3" applyNumberFormat="1" applyFont="1" applyFill="1" applyBorder="1" applyAlignment="1">
      <alignment horizontal="left" vertical="center" shrinkToFit="1"/>
    </xf>
    <xf numFmtId="0" fontId="7" fillId="4" borderId="2" xfId="2" applyFont="1" applyFill="1" applyBorder="1">
      <alignment vertical="center"/>
    </xf>
    <xf numFmtId="0" fontId="7" fillId="0" borderId="2" xfId="3" applyNumberFormat="1" applyFont="1" applyBorder="1" applyAlignment="1">
      <alignment horizontal="left" vertical="center" shrinkToFit="1"/>
    </xf>
    <xf numFmtId="0" fontId="7" fillId="3" borderId="2" xfId="2" applyFont="1" applyFill="1" applyBorder="1" applyAlignment="1">
      <alignment horizontal="center" vertical="center"/>
    </xf>
    <xf numFmtId="0" fontId="16" fillId="3" borderId="2" xfId="2" applyFont="1" applyFill="1" applyBorder="1" applyAlignment="1">
      <alignment horizontal="center" vertical="center"/>
    </xf>
    <xf numFmtId="42" fontId="14" fillId="3" borderId="2" xfId="3" applyNumberFormat="1" applyFont="1" applyFill="1" applyBorder="1" applyAlignment="1">
      <alignment horizontal="left" vertical="center" shrinkToFit="1"/>
    </xf>
    <xf numFmtId="179" fontId="14" fillId="0" borderId="2" xfId="2" applyNumberFormat="1" applyFont="1" applyBorder="1" applyAlignment="1">
      <alignment horizontal="left" vertical="center" shrinkToFit="1"/>
    </xf>
    <xf numFmtId="42" fontId="14" fillId="0" borderId="2" xfId="3" applyNumberFormat="1" applyFont="1" applyBorder="1" applyAlignment="1">
      <alignment horizontal="left" vertical="center" shrinkToFit="1"/>
    </xf>
    <xf numFmtId="179" fontId="7" fillId="0" borderId="2" xfId="2" applyNumberFormat="1" applyFont="1" applyBorder="1" applyAlignment="1">
      <alignment horizontal="left" vertical="center" shrinkToFit="1"/>
    </xf>
    <xf numFmtId="41" fontId="7" fillId="0" borderId="2" xfId="3" applyFont="1" applyBorder="1" applyAlignment="1">
      <alignment horizontal="right" vertical="center" shrinkToFit="1"/>
    </xf>
    <xf numFmtId="180" fontId="7" fillId="0" borderId="2" xfId="3" applyNumberFormat="1" applyFont="1" applyBorder="1" applyAlignment="1">
      <alignment horizontal="right" vertical="center" shrinkToFit="1"/>
    </xf>
    <xf numFmtId="0" fontId="7" fillId="0" borderId="2" xfId="2" applyFont="1" applyBorder="1" applyAlignment="1">
      <alignment horizontal="center" vertical="center" shrinkToFit="1"/>
    </xf>
    <xf numFmtId="42" fontId="7" fillId="0" borderId="2" xfId="3" applyNumberFormat="1" applyFont="1" applyBorder="1" applyAlignment="1">
      <alignment horizontal="left" vertical="center" shrinkToFit="1"/>
    </xf>
    <xf numFmtId="0" fontId="7" fillId="0" borderId="2" xfId="3" applyNumberFormat="1" applyFont="1" applyBorder="1" applyAlignment="1">
      <alignment horizontal="center" vertical="center" shrinkToFit="1"/>
    </xf>
    <xf numFmtId="41" fontId="7" fillId="0" borderId="2" xfId="3" applyFont="1" applyBorder="1" applyAlignment="1">
      <alignment horizontal="center" vertical="center" shrinkToFit="1"/>
    </xf>
    <xf numFmtId="181" fontId="14" fillId="0" borderId="2" xfId="2" applyNumberFormat="1" applyFont="1" applyBorder="1" applyAlignment="1">
      <alignment horizontal="center" vertical="center" shrinkToFit="1"/>
    </xf>
    <xf numFmtId="0" fontId="16" fillId="0" borderId="2" xfId="2" applyFont="1" applyBorder="1" applyAlignment="1">
      <alignment horizontal="center" vertical="center"/>
    </xf>
    <xf numFmtId="41" fontId="16" fillId="0" borderId="2" xfId="2" applyNumberFormat="1" applyFont="1" applyBorder="1" applyAlignment="1">
      <alignment horizontal="center" vertical="center"/>
    </xf>
    <xf numFmtId="179" fontId="16" fillId="0" borderId="2" xfId="2" applyNumberFormat="1" applyFont="1" applyBorder="1" applyAlignment="1">
      <alignment horizontal="left" vertical="center" shrinkToFit="1"/>
    </xf>
    <xf numFmtId="41" fontId="16" fillId="0" borderId="2" xfId="3" applyFont="1" applyBorder="1" applyAlignment="1">
      <alignment horizontal="right" vertical="center" shrinkToFit="1"/>
    </xf>
    <xf numFmtId="180" fontId="16" fillId="0" borderId="2" xfId="3" applyNumberFormat="1" applyFont="1" applyBorder="1" applyAlignment="1">
      <alignment horizontal="right" vertical="center" shrinkToFit="1"/>
    </xf>
    <xf numFmtId="0" fontId="16" fillId="0" borderId="2" xfId="2" applyFont="1" applyBorder="1" applyAlignment="1">
      <alignment horizontal="center" vertical="center" shrinkToFit="1"/>
    </xf>
    <xf numFmtId="42" fontId="16" fillId="0" borderId="2" xfId="3" applyNumberFormat="1" applyFont="1" applyBorder="1" applyAlignment="1">
      <alignment horizontal="left" vertical="center" shrinkToFit="1"/>
    </xf>
    <xf numFmtId="0" fontId="16" fillId="0" borderId="2" xfId="3" applyNumberFormat="1" applyFont="1" applyBorder="1" applyAlignment="1">
      <alignment horizontal="center" vertical="center" shrinkToFit="1"/>
    </xf>
    <xf numFmtId="41" fontId="16" fillId="0" borderId="2" xfId="3" applyFont="1" applyBorder="1" applyAlignment="1">
      <alignment horizontal="center" vertical="center" shrinkToFit="1"/>
    </xf>
    <xf numFmtId="0" fontId="16" fillId="4" borderId="2" xfId="2" applyFont="1" applyFill="1" applyBorder="1" applyAlignment="1">
      <alignment horizontal="center" vertical="center"/>
    </xf>
    <xf numFmtId="41" fontId="16" fillId="4" borderId="2" xfId="2" applyNumberFormat="1" applyFont="1" applyFill="1" applyBorder="1" applyAlignment="1">
      <alignment horizontal="center" vertical="center"/>
    </xf>
    <xf numFmtId="179" fontId="14" fillId="3" borderId="5" xfId="2" applyNumberFormat="1" applyFont="1" applyFill="1" applyBorder="1" applyAlignment="1">
      <alignment horizontal="left" vertical="center" shrinkToFit="1"/>
    </xf>
    <xf numFmtId="183" fontId="14" fillId="3" borderId="5" xfId="2" applyNumberFormat="1" applyFont="1" applyFill="1" applyBorder="1" applyAlignment="1">
      <alignment horizontal="right" vertical="center" shrinkToFit="1"/>
    </xf>
    <xf numFmtId="178" fontId="14" fillId="3" borderId="5" xfId="2" applyNumberFormat="1" applyFont="1" applyFill="1" applyBorder="1" applyAlignment="1">
      <alignment horizontal="center" vertical="center" shrinkToFit="1"/>
    </xf>
    <xf numFmtId="0" fontId="14" fillId="3" borderId="5" xfId="2" applyFont="1" applyFill="1" applyBorder="1" applyAlignment="1">
      <alignment horizontal="center" vertical="center" shrinkToFit="1"/>
    </xf>
    <xf numFmtId="42" fontId="7" fillId="3" borderId="5" xfId="3" applyNumberFormat="1" applyFont="1" applyFill="1" applyBorder="1" applyAlignment="1">
      <alignment horizontal="left" vertical="center" shrinkToFit="1"/>
    </xf>
    <xf numFmtId="0" fontId="7" fillId="3" borderId="5" xfId="2" applyFont="1" applyFill="1" applyBorder="1">
      <alignment vertical="center"/>
    </xf>
    <xf numFmtId="49" fontId="7" fillId="3" borderId="5" xfId="2" quotePrefix="1" applyNumberFormat="1" applyFont="1" applyFill="1" applyBorder="1" applyAlignment="1">
      <alignment horizontal="center" vertical="center" wrapText="1" shrinkToFit="1"/>
    </xf>
    <xf numFmtId="0" fontId="7" fillId="2" borderId="1" xfId="2" applyFont="1" applyFill="1" applyBorder="1" applyAlignment="1">
      <alignment horizontal="center" vertical="center" shrinkToFit="1"/>
    </xf>
    <xf numFmtId="0" fontId="14" fillId="0" borderId="6" xfId="2" applyFont="1" applyBorder="1">
      <alignment vertical="center"/>
    </xf>
    <xf numFmtId="0" fontId="15" fillId="0" borderId="6" xfId="2" applyFont="1" applyBorder="1">
      <alignment vertical="center"/>
    </xf>
    <xf numFmtId="0" fontId="15" fillId="0" borderId="6" xfId="2" applyFont="1" applyBorder="1" applyAlignment="1">
      <alignment horizontal="left" vertical="center"/>
    </xf>
    <xf numFmtId="41" fontId="14" fillId="3" borderId="2" xfId="7" applyFont="1" applyFill="1" applyBorder="1" applyAlignment="1">
      <alignment vertical="center" shrinkToFit="1"/>
    </xf>
    <xf numFmtId="0" fontId="14" fillId="0" borderId="2" xfId="2" applyFont="1" applyBorder="1" applyAlignment="1">
      <alignment horizontal="center" vertical="center" shrinkToFit="1"/>
    </xf>
    <xf numFmtId="0" fontId="14" fillId="0" borderId="2" xfId="2" applyFont="1" applyBorder="1" applyAlignment="1">
      <alignment horizontal="left" vertical="center" shrinkToFit="1"/>
    </xf>
    <xf numFmtId="41" fontId="14" fillId="0" borderId="2" xfId="2" applyNumberFormat="1" applyFont="1" applyBorder="1" applyAlignment="1">
      <alignment horizontal="right" vertical="center" shrinkToFit="1"/>
    </xf>
    <xf numFmtId="182" fontId="14" fillId="0" borderId="2" xfId="2" applyNumberFormat="1" applyFont="1" applyBorder="1" applyAlignment="1">
      <alignment horizontal="center" vertical="center" shrinkToFit="1"/>
    </xf>
    <xf numFmtId="179" fontId="17" fillId="0" borderId="2" xfId="2" applyNumberFormat="1" applyFont="1" applyBorder="1" applyAlignment="1">
      <alignment horizontal="left" vertical="center" shrinkToFit="1"/>
    </xf>
    <xf numFmtId="41" fontId="17" fillId="0" borderId="2" xfId="3" applyFont="1" applyBorder="1" applyAlignment="1">
      <alignment horizontal="center" vertical="center" shrinkToFit="1"/>
    </xf>
    <xf numFmtId="0" fontId="17" fillId="0" borderId="2" xfId="3" applyNumberFormat="1" applyFont="1" applyBorder="1" applyAlignment="1">
      <alignment horizontal="center" vertical="center" shrinkToFit="1"/>
    </xf>
    <xf numFmtId="42" fontId="17" fillId="0" borderId="2" xfId="3" applyNumberFormat="1" applyFont="1" applyBorder="1" applyAlignment="1">
      <alignment horizontal="left" vertical="center" shrinkToFit="1"/>
    </xf>
    <xf numFmtId="0" fontId="17" fillId="0" borderId="2" xfId="2" applyFont="1" applyBorder="1" applyAlignment="1">
      <alignment horizontal="center" vertical="center" shrinkToFit="1"/>
    </xf>
    <xf numFmtId="180" fontId="17" fillId="0" borderId="2" xfId="3" applyNumberFormat="1" applyFont="1" applyBorder="1" applyAlignment="1">
      <alignment horizontal="right" vertical="center" shrinkToFit="1"/>
    </xf>
    <xf numFmtId="41" fontId="17" fillId="0" borderId="2" xfId="3" applyFont="1" applyBorder="1" applyAlignment="1">
      <alignment horizontal="right" vertical="center" shrinkToFit="1"/>
    </xf>
    <xf numFmtId="41" fontId="17" fillId="0" borderId="2" xfId="3" applyFont="1" applyBorder="1" applyAlignment="1">
      <alignment vertical="center" shrinkToFit="1"/>
    </xf>
    <xf numFmtId="0" fontId="7" fillId="3" borderId="2" xfId="3" applyNumberFormat="1" applyFont="1" applyFill="1" applyBorder="1" applyAlignment="1">
      <alignment horizontal="center" vertical="center" shrinkToFit="1"/>
    </xf>
    <xf numFmtId="0" fontId="5" fillId="0" borderId="0" xfId="13">
      <alignment vertical="center"/>
    </xf>
    <xf numFmtId="0" fontId="5" fillId="0" borderId="0" xfId="13" quotePrefix="1">
      <alignment vertical="center"/>
    </xf>
    <xf numFmtId="0" fontId="25" fillId="0" borderId="1" xfId="13" quotePrefix="1" applyFont="1" applyBorder="1" applyAlignment="1">
      <alignment vertical="center" wrapText="1"/>
    </xf>
    <xf numFmtId="177" fontId="25" fillId="0" borderId="1" xfId="13" applyNumberFormat="1" applyFont="1" applyBorder="1" applyAlignment="1">
      <alignment vertical="center" wrapText="1"/>
    </xf>
    <xf numFmtId="0" fontId="25" fillId="0" borderId="1" xfId="13" quotePrefix="1" applyFont="1" applyBorder="1" applyAlignment="1">
      <alignment horizontal="center" vertical="center" wrapText="1"/>
    </xf>
    <xf numFmtId="0" fontId="25" fillId="6" borderId="1" xfId="13" quotePrefix="1" applyFont="1" applyFill="1" applyBorder="1" applyAlignment="1">
      <alignment horizontal="center" vertical="center" wrapText="1"/>
    </xf>
    <xf numFmtId="177" fontId="25" fillId="6" borderId="1" xfId="13" applyNumberFormat="1" applyFont="1" applyFill="1" applyBorder="1" applyAlignment="1">
      <alignment vertical="center" wrapText="1"/>
    </xf>
    <xf numFmtId="0" fontId="25" fillId="6" borderId="1" xfId="13" quotePrefix="1" applyFont="1" applyFill="1" applyBorder="1" applyAlignment="1">
      <alignment vertical="center" wrapText="1"/>
    </xf>
    <xf numFmtId="0" fontId="25" fillId="7" borderId="1" xfId="13" quotePrefix="1" applyFont="1" applyFill="1" applyBorder="1" applyAlignment="1">
      <alignment horizontal="center" vertical="center" wrapText="1"/>
    </xf>
    <xf numFmtId="177" fontId="25" fillId="8" borderId="1" xfId="13" applyNumberFormat="1" applyFont="1" applyFill="1" applyBorder="1" applyAlignment="1">
      <alignment vertical="center" wrapText="1"/>
    </xf>
    <xf numFmtId="0" fontId="25" fillId="8" borderId="1" xfId="13" quotePrefix="1" applyFont="1" applyFill="1" applyBorder="1" applyAlignment="1">
      <alignment vertical="center" wrapText="1"/>
    </xf>
    <xf numFmtId="177" fontId="25" fillId="9" borderId="1" xfId="13" applyNumberFormat="1" applyFont="1" applyFill="1" applyBorder="1" applyAlignment="1">
      <alignment vertical="center" wrapText="1"/>
    </xf>
    <xf numFmtId="0" fontId="25" fillId="9" borderId="1" xfId="13" quotePrefix="1" applyFont="1" applyFill="1" applyBorder="1" applyAlignment="1">
      <alignment vertical="center" wrapText="1"/>
    </xf>
    <xf numFmtId="0" fontId="20" fillId="0" borderId="1" xfId="16" applyFont="1" applyBorder="1" applyAlignment="1">
      <alignment horizontal="right" vertical="center" shrinkToFit="1"/>
    </xf>
    <xf numFmtId="0" fontId="20" fillId="0" borderId="1" xfId="16" quotePrefix="1" applyFont="1" applyBorder="1" applyAlignment="1">
      <alignment horizontal="center" vertical="center" shrinkToFit="1"/>
    </xf>
    <xf numFmtId="0" fontId="20" fillId="0" borderId="1" xfId="16" quotePrefix="1" applyFont="1" applyBorder="1" applyAlignment="1">
      <alignment horizontal="left" vertical="center" shrinkToFit="1"/>
    </xf>
    <xf numFmtId="0" fontId="20" fillId="0" borderId="1" xfId="16" quotePrefix="1" applyFont="1" applyBorder="1" applyAlignment="1">
      <alignment horizontal="right" vertical="center" shrinkToFit="1"/>
    </xf>
    <xf numFmtId="0" fontId="3" fillId="0" borderId="0" xfId="16">
      <alignment vertical="center"/>
    </xf>
    <xf numFmtId="0" fontId="3" fillId="0" borderId="0" xfId="16" applyAlignment="1">
      <alignment horizontal="left" vertical="center"/>
    </xf>
    <xf numFmtId="0" fontId="3" fillId="0" borderId="0" xfId="16" applyAlignment="1">
      <alignment horizontal="right" vertical="center"/>
    </xf>
    <xf numFmtId="0" fontId="3" fillId="0" borderId="0" xfId="16" applyAlignment="1">
      <alignment horizontal="center" vertical="center"/>
    </xf>
    <xf numFmtId="0" fontId="20" fillId="0" borderId="1" xfId="16" applyFont="1" applyBorder="1" applyAlignment="1">
      <alignment horizontal="left" vertical="center" shrinkToFit="1"/>
    </xf>
    <xf numFmtId="0" fontId="20" fillId="0" borderId="1" xfId="16" applyFont="1" applyBorder="1" applyAlignment="1">
      <alignment horizontal="center" vertical="center" shrinkToFit="1"/>
    </xf>
    <xf numFmtId="0" fontId="3" fillId="0" borderId="0" xfId="16" quotePrefix="1">
      <alignment vertical="center"/>
    </xf>
    <xf numFmtId="0" fontId="22" fillId="11" borderId="1" xfId="16" applyFont="1" applyFill="1" applyBorder="1" applyAlignment="1">
      <alignment horizontal="center" vertical="center" wrapText="1"/>
    </xf>
    <xf numFmtId="0" fontId="19" fillId="10" borderId="1" xfId="16" applyFont="1" applyFill="1" applyBorder="1" applyAlignment="1">
      <alignment horizontal="left" vertical="center" shrinkToFit="1"/>
    </xf>
    <xf numFmtId="0" fontId="19" fillId="10" borderId="1" xfId="16" applyFont="1" applyFill="1" applyBorder="1" applyAlignment="1">
      <alignment horizontal="right" vertical="center" shrinkToFit="1"/>
    </xf>
    <xf numFmtId="0" fontId="19" fillId="10" borderId="1" xfId="16" applyFont="1" applyFill="1" applyBorder="1" applyAlignment="1">
      <alignment horizontal="center" vertical="center" shrinkToFit="1"/>
    </xf>
    <xf numFmtId="0" fontId="19" fillId="10" borderId="1" xfId="16" quotePrefix="1" applyFont="1" applyFill="1" applyBorder="1" applyAlignment="1">
      <alignment horizontal="center" vertical="center" shrinkToFit="1"/>
    </xf>
    <xf numFmtId="0" fontId="2" fillId="0" borderId="0" xfId="17">
      <alignment vertical="center"/>
    </xf>
    <xf numFmtId="177" fontId="2" fillId="0" borderId="0" xfId="17" applyNumberFormat="1">
      <alignment vertical="center"/>
    </xf>
    <xf numFmtId="0" fontId="25" fillId="0" borderId="1" xfId="17" applyFont="1" applyBorder="1" applyAlignment="1">
      <alignment vertical="center" wrapText="1"/>
    </xf>
    <xf numFmtId="177" fontId="25" fillId="0" borderId="1" xfId="17" applyNumberFormat="1" applyFont="1" applyBorder="1" applyAlignment="1">
      <alignment vertical="center" wrapText="1"/>
    </xf>
    <xf numFmtId="0" fontId="25" fillId="0" borderId="1" xfId="17" quotePrefix="1" applyFont="1" applyBorder="1" applyAlignment="1">
      <alignment vertical="center" wrapText="1"/>
    </xf>
    <xf numFmtId="0" fontId="2" fillId="0" borderId="0" xfId="17" quotePrefix="1">
      <alignment vertical="center"/>
    </xf>
    <xf numFmtId="0" fontId="27" fillId="0" borderId="1" xfId="17" quotePrefix="1" applyFont="1" applyBorder="1" applyAlignment="1">
      <alignment horizontal="center" vertical="center" wrapText="1"/>
    </xf>
    <xf numFmtId="0" fontId="27" fillId="0" borderId="1" xfId="17" quotePrefix="1" applyFont="1" applyBorder="1" applyAlignment="1">
      <alignment horizontal="center" vertical="center"/>
    </xf>
    <xf numFmtId="0" fontId="25" fillId="0" borderId="12" xfId="17" applyFont="1" applyBorder="1">
      <alignment vertical="center"/>
    </xf>
    <xf numFmtId="0" fontId="25" fillId="0" borderId="13" xfId="17" applyFont="1" applyBorder="1">
      <alignment vertical="center"/>
    </xf>
    <xf numFmtId="0" fontId="26" fillId="0" borderId="0" xfId="17" applyFont="1" applyAlignment="1">
      <alignment horizontal="centerContinuous" vertical="center"/>
    </xf>
    <xf numFmtId="0" fontId="26" fillId="0" borderId="0" xfId="17" quotePrefix="1" applyFont="1" applyAlignment="1">
      <alignment horizontal="centerContinuous" vertical="center"/>
    </xf>
    <xf numFmtId="0" fontId="2" fillId="0" borderId="1" xfId="17" quotePrefix="1" applyBorder="1" applyAlignment="1">
      <alignment vertical="center" wrapText="1"/>
    </xf>
    <xf numFmtId="0" fontId="25" fillId="12" borderId="1" xfId="17" applyFont="1" applyFill="1" applyBorder="1" applyAlignment="1">
      <alignment vertical="center" wrapText="1"/>
    </xf>
    <xf numFmtId="177" fontId="25" fillId="12" borderId="1" xfId="17" applyNumberFormat="1" applyFont="1" applyFill="1" applyBorder="1" applyAlignment="1">
      <alignment vertical="center" wrapText="1"/>
    </xf>
    <xf numFmtId="0" fontId="2" fillId="12" borderId="1" xfId="17" quotePrefix="1" applyFill="1" applyBorder="1" applyAlignment="1">
      <alignment vertical="center" wrapText="1"/>
    </xf>
    <xf numFmtId="0" fontId="1" fillId="0" borderId="14" xfId="17" quotePrefix="1" applyFont="1" applyBorder="1">
      <alignment vertical="center"/>
    </xf>
    <xf numFmtId="0" fontId="10" fillId="0" borderId="0" xfId="0" applyFont="1" applyAlignment="1">
      <alignment horizontal="center"/>
    </xf>
    <xf numFmtId="0" fontId="11" fillId="2" borderId="4" xfId="0" applyFont="1" applyFill="1" applyBorder="1" applyAlignment="1">
      <alignment horizontal="center" vertical="center"/>
    </xf>
    <xf numFmtId="0" fontId="9" fillId="0" borderId="0" xfId="0" applyFont="1" applyAlignment="1">
      <alignment horizontal="center" vertical="center"/>
    </xf>
    <xf numFmtId="0" fontId="7" fillId="0" borderId="0" xfId="0" applyFont="1" applyAlignment="1">
      <alignment horizontal="center" vertical="center"/>
    </xf>
    <xf numFmtId="0" fontId="25" fillId="8" borderId="1" xfId="13" quotePrefix="1" applyFont="1" applyFill="1" applyBorder="1" applyAlignment="1">
      <alignment horizontal="center" vertical="center" wrapText="1"/>
    </xf>
    <xf numFmtId="0" fontId="25" fillId="0" borderId="1" xfId="13" quotePrefix="1" applyFont="1" applyBorder="1" applyAlignment="1">
      <alignment horizontal="center" vertical="center" wrapText="1"/>
    </xf>
    <xf numFmtId="0" fontId="25" fillId="9" borderId="1" xfId="13" quotePrefix="1" applyFont="1" applyFill="1" applyBorder="1" applyAlignment="1">
      <alignment horizontal="center" vertical="center" wrapText="1"/>
    </xf>
    <xf numFmtId="0" fontId="25" fillId="6" borderId="1" xfId="13" quotePrefix="1" applyFont="1" applyFill="1" applyBorder="1" applyAlignment="1">
      <alignment horizontal="center" vertical="center" wrapText="1"/>
    </xf>
    <xf numFmtId="0" fontId="25" fillId="0" borderId="11" xfId="13" quotePrefix="1" applyFont="1" applyBorder="1" applyAlignment="1">
      <alignment horizontal="center" vertical="center" wrapText="1"/>
    </xf>
    <xf numFmtId="0" fontId="25" fillId="0" borderId="15" xfId="13" quotePrefix="1" applyFont="1" applyBorder="1" applyAlignment="1">
      <alignment horizontal="center" vertical="center" wrapText="1"/>
    </xf>
    <xf numFmtId="0" fontId="25" fillId="0" borderId="10" xfId="13" quotePrefix="1" applyFont="1" applyBorder="1" applyAlignment="1">
      <alignment horizontal="center" vertical="center" wrapText="1"/>
    </xf>
    <xf numFmtId="0" fontId="26" fillId="0" borderId="0" xfId="13" applyFont="1" applyAlignment="1">
      <alignment horizontal="center" vertical="center"/>
    </xf>
    <xf numFmtId="0" fontId="1" fillId="0" borderId="0" xfId="13" quotePrefix="1" applyFont="1">
      <alignment vertical="center"/>
    </xf>
    <xf numFmtId="0" fontId="5" fillId="0" borderId="0" xfId="13" quotePrefix="1">
      <alignment vertical="center"/>
    </xf>
    <xf numFmtId="0" fontId="5" fillId="0" borderId="0" xfId="13" applyAlignment="1">
      <alignment horizontal="right" vertical="center"/>
    </xf>
    <xf numFmtId="0" fontId="25" fillId="7" borderId="1" xfId="13" quotePrefix="1" applyFont="1" applyFill="1" applyBorder="1" applyAlignment="1">
      <alignment horizontal="center" vertical="center" wrapText="1"/>
    </xf>
    <xf numFmtId="0" fontId="25" fillId="0" borderId="1" xfId="13" quotePrefix="1" applyFont="1" applyBorder="1" applyAlignment="1">
      <alignment horizontal="distributed" vertical="center" wrapText="1"/>
    </xf>
    <xf numFmtId="0" fontId="7" fillId="2" borderId="8" xfId="2" applyFont="1" applyFill="1" applyBorder="1" applyAlignment="1">
      <alignment horizontal="center" vertical="center" shrinkToFit="1"/>
    </xf>
    <xf numFmtId="0" fontId="7" fillId="2" borderId="7" xfId="2" applyFont="1" applyFill="1" applyBorder="1" applyAlignment="1">
      <alignment horizontal="center" vertical="center" shrinkToFit="1"/>
    </xf>
    <xf numFmtId="0" fontId="27" fillId="0" borderId="1" xfId="17" quotePrefix="1" applyFont="1" applyBorder="1" applyAlignment="1">
      <alignment horizontal="center" vertical="center"/>
    </xf>
    <xf numFmtId="0" fontId="27" fillId="0" borderId="1" xfId="17" quotePrefix="1" applyFont="1" applyBorder="1" applyAlignment="1">
      <alignment horizontal="center" vertical="center" wrapText="1"/>
    </xf>
    <xf numFmtId="0" fontId="2" fillId="0" borderId="0" xfId="17" quotePrefix="1">
      <alignment vertical="center"/>
    </xf>
    <xf numFmtId="0" fontId="23" fillId="0" borderId="0" xfId="16" applyFont="1" applyAlignment="1">
      <alignment horizontal="center" vertical="center"/>
    </xf>
    <xf numFmtId="0" fontId="28" fillId="0" borderId="0" xfId="16" quotePrefix="1" applyFont="1">
      <alignment vertical="center"/>
    </xf>
    <xf numFmtId="0" fontId="29" fillId="0" borderId="0" xfId="16" applyFont="1">
      <alignment vertical="center"/>
    </xf>
    <xf numFmtId="0" fontId="22" fillId="11" borderId="1" xfId="16" applyFont="1" applyFill="1" applyBorder="1" applyAlignment="1">
      <alignment horizontal="center" vertical="center" wrapText="1"/>
    </xf>
    <xf numFmtId="0" fontId="24" fillId="5" borderId="8" xfId="16" quotePrefix="1" applyFont="1" applyFill="1" applyBorder="1" applyAlignment="1">
      <alignment horizontal="left" vertical="center" shrinkToFit="1"/>
    </xf>
    <xf numFmtId="0" fontId="24" fillId="5" borderId="9" xfId="16" quotePrefix="1" applyFont="1" applyFill="1" applyBorder="1" applyAlignment="1">
      <alignment horizontal="left" vertical="center" shrinkToFit="1"/>
    </xf>
    <xf numFmtId="0" fontId="24" fillId="5" borderId="7" xfId="16" quotePrefix="1" applyFont="1" applyFill="1" applyBorder="1" applyAlignment="1">
      <alignment horizontal="left" vertical="center" shrinkToFit="1"/>
    </xf>
    <xf numFmtId="0" fontId="24" fillId="5" borderId="1" xfId="16" quotePrefix="1" applyFont="1" applyFill="1" applyBorder="1" applyAlignment="1">
      <alignment horizontal="left" vertical="center" shrinkToFit="1"/>
    </xf>
    <xf numFmtId="0" fontId="24" fillId="5" borderId="1" xfId="16" applyFont="1" applyFill="1" applyBorder="1" applyAlignment="1">
      <alignment horizontal="left" vertical="center" shrinkToFit="1"/>
    </xf>
  </cellXfs>
  <cellStyles count="18">
    <cellStyle name="쉼표 [0] 10 2 2" xfId="5" xr:uid="{00000000-0005-0000-0000-000000000000}"/>
    <cellStyle name="쉼표 [0] 12" xfId="3" xr:uid="{00000000-0005-0000-0000-000001000000}"/>
    <cellStyle name="쉼표 [0] 12 2" xfId="6" xr:uid="{00000000-0005-0000-0000-000002000000}"/>
    <cellStyle name="쉼표 [0] 2" xfId="4" xr:uid="{00000000-0005-0000-0000-000003000000}"/>
    <cellStyle name="쉼표 [0] 2 2" xfId="8" xr:uid="{00000000-0005-0000-0000-000004000000}"/>
    <cellStyle name="쉼표 [0] 2 2 2" xfId="11" xr:uid="{00000000-0005-0000-0000-000005000000}"/>
    <cellStyle name="쉼표 [0] 2 2 3" xfId="7" xr:uid="{00000000-0005-0000-0000-000006000000}"/>
    <cellStyle name="쉼표 [0] 2 3" xfId="9" xr:uid="{00000000-0005-0000-0000-000007000000}"/>
    <cellStyle name="쉼표 [0] 3" xfId="10" xr:uid="{00000000-0005-0000-0000-000008000000}"/>
    <cellStyle name="표준" xfId="0" builtinId="0"/>
    <cellStyle name="표준 2" xfId="1" xr:uid="{00000000-0005-0000-0000-00000A000000}"/>
    <cellStyle name="표준 3" xfId="2" xr:uid="{00000000-0005-0000-0000-00000B000000}"/>
    <cellStyle name="표준 4" xfId="12" xr:uid="{00000000-0005-0000-0000-00000C000000}"/>
    <cellStyle name="표준 5" xfId="13" xr:uid="{00000000-0005-0000-0000-00000D000000}"/>
    <cellStyle name="표준 6" xfId="14" xr:uid="{00000000-0005-0000-0000-00000E000000}"/>
    <cellStyle name="표준 6 2" xfId="16" xr:uid="{00000000-0005-0000-0000-00000F000000}"/>
    <cellStyle name="표준 7" xfId="15" xr:uid="{00000000-0005-0000-0000-000010000000}"/>
    <cellStyle name="표준 8" xfId="17" xr:uid="{00000000-0005-0000-0000-000011000000}"/>
  </cellStyles>
  <dxfs count="18">
    <dxf>
      <numFmt numFmtId="177" formatCode="#,###"/>
    </dxf>
    <dxf>
      <numFmt numFmtId="184" formatCode="#,##0.0#####"/>
    </dxf>
    <dxf>
      <numFmt numFmtId="177" formatCode="#,###"/>
    </dxf>
    <dxf>
      <numFmt numFmtId="184" formatCode="#,##0.0#####"/>
    </dxf>
    <dxf>
      <fill>
        <patternFill patternType="solid">
          <fgColor rgb="FF6182D6"/>
          <bgColor rgb="FF6182D6"/>
        </patternFill>
      </fill>
    </dxf>
    <dxf>
      <fill>
        <patternFill patternType="solid">
          <fgColor rgb="FF94A5DF"/>
          <bgColor rgb="FF94A5DF"/>
        </patternFill>
      </fill>
      <border>
        <top style="thin">
          <color rgb="FF6182D6"/>
        </top>
        <bottom style="thin">
          <color rgb="FF6182D6"/>
        </bottom>
      </border>
    </dxf>
    <dxf>
      <font>
        <b/>
      </font>
    </dxf>
    <dxf>
      <font>
        <b/>
      </font>
    </dxf>
    <dxf>
      <font>
        <b/>
      </font>
      <border>
        <top style="thin">
          <color rgb="FF6182D6"/>
        </top>
      </border>
    </dxf>
    <dxf>
      <font>
        <b/>
      </font>
      <border>
        <bottom style="medium">
          <color rgb="FF6182D6"/>
        </bottom>
      </border>
    </dxf>
    <dxf>
      <font>
        <color rgb="FF000000"/>
      </font>
      <border>
        <left/>
        <right/>
        <top style="medium">
          <color rgb="FF6182D6"/>
        </top>
        <bottom style="medium">
          <color rgb="FF6182D6"/>
        </bottom>
        <vertical/>
        <horizontal/>
      </border>
    </dxf>
    <dxf>
      <fill>
        <patternFill patternType="solid">
          <fgColor rgb="FFAEBFEA"/>
          <bgColor rgb="FFAEBFEA"/>
        </patternFill>
      </fill>
    </dxf>
    <dxf>
      <fill>
        <patternFill patternType="solid">
          <fgColor rgb="FFAEBFEA"/>
          <bgColor rgb="FFAEBFEA"/>
        </patternFill>
      </fill>
    </dxf>
    <dxf>
      <font>
        <b/>
        <color rgb="FFFFFFFF"/>
      </font>
      <fill>
        <patternFill patternType="solid">
          <fgColor rgb="FF6182D6"/>
          <bgColor rgb="FF6182D6"/>
        </patternFill>
      </fill>
    </dxf>
    <dxf>
      <font>
        <b/>
        <color rgb="FFFFFFFF"/>
      </font>
      <fill>
        <patternFill patternType="solid">
          <fgColor rgb="FF6182D6"/>
          <bgColor rgb="FF6182D6"/>
        </patternFill>
      </fill>
    </dxf>
    <dxf>
      <font>
        <b/>
        <color rgb="FFFFFFFF"/>
      </font>
      <fill>
        <patternFill patternType="solid">
          <fgColor rgb="FF6182D6"/>
          <bgColor rgb="FF6182D6"/>
        </patternFill>
      </fill>
      <border>
        <top style="thick">
          <color rgb="FFFFFFFF"/>
        </top>
      </border>
    </dxf>
    <dxf>
      <font>
        <b/>
        <color rgb="FFFFFFFF"/>
      </font>
      <fill>
        <patternFill patternType="solid">
          <fgColor rgb="FF6182D6"/>
          <bgColor rgb="FF6182D6"/>
        </patternFill>
      </fill>
      <border>
        <bottom style="thick">
          <color rgb="FFFFFFFF"/>
        </bottom>
      </border>
    </dxf>
    <dxf>
      <font>
        <color rgb="FF000000"/>
      </font>
      <fill>
        <patternFill patternType="solid">
          <fgColor rgb="FFD7DFF4"/>
          <bgColor rgb="FFD7DFF4"/>
        </patternFill>
      </fill>
      <border>
        <left style="thin">
          <color rgb="FFFFFFFF"/>
        </left>
        <right style="thin">
          <color rgb="FFFFFFFF"/>
        </right>
        <top style="thin">
          <color rgb="FFFFFFFF"/>
        </top>
        <bottom style="thin">
          <color rgb="FFFFFFFF"/>
        </bottom>
        <vertical style="thin">
          <color rgb="FFFFFFFF"/>
        </vertical>
        <horizontal style="thin">
          <color rgb="FFFFFFFF"/>
        </horizontal>
      </border>
    </dxf>
  </dxfs>
  <tableStyles count="2" defaultTableStyle="TableStyleMedium2" defaultPivotStyle="PivotStyleLight16">
    <tableStyle name="Normal Style 1 - Accent 1" pivot="0" count="7" xr9:uid="{00000000-0011-0000-FFFF-FFFF00000000}">
      <tableStyleElement type="wholeTable" dxfId="17"/>
      <tableStyleElement type="headerRow" dxfId="16"/>
      <tableStyleElement type="totalRow" dxfId="15"/>
      <tableStyleElement type="firstColumn" dxfId="14"/>
      <tableStyleElement type="lastColumn" dxfId="13"/>
      <tableStyleElement type="firstRowStripe" dxfId="12"/>
      <tableStyleElement type="firstColumnStripe" dxfId="11"/>
    </tableStyle>
    <tableStyle name="Light Style 1 - Accent 1" table="0" count="7" xr9:uid="{00000000-0011-0000-FFFF-FFFF01000000}">
      <tableStyleElement type="wholeTable" dxfId="10"/>
      <tableStyleElement type="headerRow" dxfId="9"/>
      <tableStyleElement type="totalRow" dxfId="8"/>
      <tableStyleElement type="firstColumn" dxfId="7"/>
      <tableStyleElement type="lastColumn" dxfId="6"/>
      <tableStyleElement type="firstRowStripe" dxfId="5"/>
      <tableStyleElement type="firstColumnStripe" dxfId="4"/>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0.xml"/><Relationship Id="rId299" Type="http://schemas.openxmlformats.org/officeDocument/2006/relationships/externalLink" Target="externalLinks/externalLink292.xml"/><Relationship Id="rId21" Type="http://schemas.openxmlformats.org/officeDocument/2006/relationships/externalLink" Target="externalLinks/externalLink14.xml"/><Relationship Id="rId63" Type="http://schemas.openxmlformats.org/officeDocument/2006/relationships/externalLink" Target="externalLinks/externalLink56.xml"/><Relationship Id="rId159" Type="http://schemas.openxmlformats.org/officeDocument/2006/relationships/externalLink" Target="externalLinks/externalLink152.xml"/><Relationship Id="rId324" Type="http://schemas.openxmlformats.org/officeDocument/2006/relationships/externalLink" Target="externalLinks/externalLink317.xml"/><Relationship Id="rId366" Type="http://schemas.openxmlformats.org/officeDocument/2006/relationships/externalLink" Target="externalLinks/externalLink359.xml"/><Relationship Id="rId170" Type="http://schemas.openxmlformats.org/officeDocument/2006/relationships/externalLink" Target="externalLinks/externalLink163.xml"/><Relationship Id="rId226" Type="http://schemas.openxmlformats.org/officeDocument/2006/relationships/externalLink" Target="externalLinks/externalLink219.xml"/><Relationship Id="rId268" Type="http://schemas.openxmlformats.org/officeDocument/2006/relationships/externalLink" Target="externalLinks/externalLink261.xml"/><Relationship Id="rId32" Type="http://schemas.openxmlformats.org/officeDocument/2006/relationships/externalLink" Target="externalLinks/externalLink25.xml"/><Relationship Id="rId74" Type="http://schemas.openxmlformats.org/officeDocument/2006/relationships/externalLink" Target="externalLinks/externalLink67.xml"/><Relationship Id="rId128" Type="http://schemas.openxmlformats.org/officeDocument/2006/relationships/externalLink" Target="externalLinks/externalLink121.xml"/><Relationship Id="rId335" Type="http://schemas.openxmlformats.org/officeDocument/2006/relationships/externalLink" Target="externalLinks/externalLink328.xml"/><Relationship Id="rId377" Type="http://schemas.openxmlformats.org/officeDocument/2006/relationships/externalLink" Target="externalLinks/externalLink370.xml"/><Relationship Id="rId5" Type="http://schemas.openxmlformats.org/officeDocument/2006/relationships/worksheet" Target="worksheets/sheet5.xml"/><Relationship Id="rId181" Type="http://schemas.openxmlformats.org/officeDocument/2006/relationships/externalLink" Target="externalLinks/externalLink174.xml"/><Relationship Id="rId237" Type="http://schemas.openxmlformats.org/officeDocument/2006/relationships/externalLink" Target="externalLinks/externalLink230.xml"/><Relationship Id="rId402" Type="http://schemas.openxmlformats.org/officeDocument/2006/relationships/externalLink" Target="externalLinks/externalLink395.xml"/><Relationship Id="rId279" Type="http://schemas.openxmlformats.org/officeDocument/2006/relationships/externalLink" Target="externalLinks/externalLink272.xml"/><Relationship Id="rId43" Type="http://schemas.openxmlformats.org/officeDocument/2006/relationships/externalLink" Target="externalLinks/externalLink36.xml"/><Relationship Id="rId139" Type="http://schemas.openxmlformats.org/officeDocument/2006/relationships/externalLink" Target="externalLinks/externalLink132.xml"/><Relationship Id="rId290" Type="http://schemas.openxmlformats.org/officeDocument/2006/relationships/externalLink" Target="externalLinks/externalLink283.xml"/><Relationship Id="rId304" Type="http://schemas.openxmlformats.org/officeDocument/2006/relationships/externalLink" Target="externalLinks/externalLink297.xml"/><Relationship Id="rId346" Type="http://schemas.openxmlformats.org/officeDocument/2006/relationships/externalLink" Target="externalLinks/externalLink339.xml"/><Relationship Id="rId388" Type="http://schemas.openxmlformats.org/officeDocument/2006/relationships/externalLink" Target="externalLinks/externalLink381.xml"/><Relationship Id="rId85" Type="http://schemas.openxmlformats.org/officeDocument/2006/relationships/externalLink" Target="externalLinks/externalLink78.xml"/><Relationship Id="rId150" Type="http://schemas.openxmlformats.org/officeDocument/2006/relationships/externalLink" Target="externalLinks/externalLink143.xml"/><Relationship Id="rId192" Type="http://schemas.openxmlformats.org/officeDocument/2006/relationships/externalLink" Target="externalLinks/externalLink185.xml"/><Relationship Id="rId206" Type="http://schemas.openxmlformats.org/officeDocument/2006/relationships/externalLink" Target="externalLinks/externalLink199.xml"/><Relationship Id="rId413" Type="http://schemas.openxmlformats.org/officeDocument/2006/relationships/theme" Target="theme/theme1.xml"/><Relationship Id="rId248" Type="http://schemas.openxmlformats.org/officeDocument/2006/relationships/externalLink" Target="externalLinks/externalLink241.xml"/><Relationship Id="rId12" Type="http://schemas.openxmlformats.org/officeDocument/2006/relationships/externalLink" Target="externalLinks/externalLink5.xml"/><Relationship Id="rId108" Type="http://schemas.openxmlformats.org/officeDocument/2006/relationships/externalLink" Target="externalLinks/externalLink101.xml"/><Relationship Id="rId315" Type="http://schemas.openxmlformats.org/officeDocument/2006/relationships/externalLink" Target="externalLinks/externalLink308.xml"/><Relationship Id="rId357" Type="http://schemas.openxmlformats.org/officeDocument/2006/relationships/externalLink" Target="externalLinks/externalLink350.xml"/><Relationship Id="rId54" Type="http://schemas.openxmlformats.org/officeDocument/2006/relationships/externalLink" Target="externalLinks/externalLink47.xml"/><Relationship Id="rId96" Type="http://schemas.openxmlformats.org/officeDocument/2006/relationships/externalLink" Target="externalLinks/externalLink89.xml"/><Relationship Id="rId161" Type="http://schemas.openxmlformats.org/officeDocument/2006/relationships/externalLink" Target="externalLinks/externalLink154.xml"/><Relationship Id="rId217" Type="http://schemas.openxmlformats.org/officeDocument/2006/relationships/externalLink" Target="externalLinks/externalLink210.xml"/><Relationship Id="rId399" Type="http://schemas.openxmlformats.org/officeDocument/2006/relationships/externalLink" Target="externalLinks/externalLink392.xml"/><Relationship Id="rId259" Type="http://schemas.openxmlformats.org/officeDocument/2006/relationships/externalLink" Target="externalLinks/externalLink252.xml"/><Relationship Id="rId23" Type="http://schemas.openxmlformats.org/officeDocument/2006/relationships/externalLink" Target="externalLinks/externalLink16.xml"/><Relationship Id="rId119" Type="http://schemas.openxmlformats.org/officeDocument/2006/relationships/externalLink" Target="externalLinks/externalLink112.xml"/><Relationship Id="rId270" Type="http://schemas.openxmlformats.org/officeDocument/2006/relationships/externalLink" Target="externalLinks/externalLink263.xml"/><Relationship Id="rId326" Type="http://schemas.openxmlformats.org/officeDocument/2006/relationships/externalLink" Target="externalLinks/externalLink319.xml"/><Relationship Id="rId65" Type="http://schemas.openxmlformats.org/officeDocument/2006/relationships/externalLink" Target="externalLinks/externalLink58.xml"/><Relationship Id="rId130" Type="http://schemas.openxmlformats.org/officeDocument/2006/relationships/externalLink" Target="externalLinks/externalLink123.xml"/><Relationship Id="rId368" Type="http://schemas.openxmlformats.org/officeDocument/2006/relationships/externalLink" Target="externalLinks/externalLink361.xml"/><Relationship Id="rId172" Type="http://schemas.openxmlformats.org/officeDocument/2006/relationships/externalLink" Target="externalLinks/externalLink165.xml"/><Relationship Id="rId228" Type="http://schemas.openxmlformats.org/officeDocument/2006/relationships/externalLink" Target="externalLinks/externalLink221.xml"/><Relationship Id="rId281" Type="http://schemas.openxmlformats.org/officeDocument/2006/relationships/externalLink" Target="externalLinks/externalLink274.xml"/><Relationship Id="rId337" Type="http://schemas.openxmlformats.org/officeDocument/2006/relationships/externalLink" Target="externalLinks/externalLink330.xml"/><Relationship Id="rId34" Type="http://schemas.openxmlformats.org/officeDocument/2006/relationships/externalLink" Target="externalLinks/externalLink27.xml"/><Relationship Id="rId76" Type="http://schemas.openxmlformats.org/officeDocument/2006/relationships/externalLink" Target="externalLinks/externalLink69.xml"/><Relationship Id="rId141" Type="http://schemas.openxmlformats.org/officeDocument/2006/relationships/externalLink" Target="externalLinks/externalLink134.xml"/><Relationship Id="rId379" Type="http://schemas.openxmlformats.org/officeDocument/2006/relationships/externalLink" Target="externalLinks/externalLink372.xml"/><Relationship Id="rId7" Type="http://schemas.openxmlformats.org/officeDocument/2006/relationships/worksheet" Target="worksheets/sheet7.xml"/><Relationship Id="rId183" Type="http://schemas.openxmlformats.org/officeDocument/2006/relationships/externalLink" Target="externalLinks/externalLink176.xml"/><Relationship Id="rId239" Type="http://schemas.openxmlformats.org/officeDocument/2006/relationships/externalLink" Target="externalLinks/externalLink232.xml"/><Relationship Id="rId390" Type="http://schemas.openxmlformats.org/officeDocument/2006/relationships/externalLink" Target="externalLinks/externalLink383.xml"/><Relationship Id="rId404" Type="http://schemas.openxmlformats.org/officeDocument/2006/relationships/externalLink" Target="externalLinks/externalLink397.xml"/><Relationship Id="rId250" Type="http://schemas.openxmlformats.org/officeDocument/2006/relationships/externalLink" Target="externalLinks/externalLink243.xml"/><Relationship Id="rId292" Type="http://schemas.openxmlformats.org/officeDocument/2006/relationships/externalLink" Target="externalLinks/externalLink285.xml"/><Relationship Id="rId306" Type="http://schemas.openxmlformats.org/officeDocument/2006/relationships/externalLink" Target="externalLinks/externalLink299.xml"/><Relationship Id="rId45" Type="http://schemas.openxmlformats.org/officeDocument/2006/relationships/externalLink" Target="externalLinks/externalLink38.xml"/><Relationship Id="rId87" Type="http://schemas.openxmlformats.org/officeDocument/2006/relationships/externalLink" Target="externalLinks/externalLink80.xml"/><Relationship Id="rId110" Type="http://schemas.openxmlformats.org/officeDocument/2006/relationships/externalLink" Target="externalLinks/externalLink103.xml"/><Relationship Id="rId348" Type="http://schemas.openxmlformats.org/officeDocument/2006/relationships/externalLink" Target="externalLinks/externalLink341.xml"/><Relationship Id="rId152" Type="http://schemas.openxmlformats.org/officeDocument/2006/relationships/externalLink" Target="externalLinks/externalLink145.xml"/><Relationship Id="rId194" Type="http://schemas.openxmlformats.org/officeDocument/2006/relationships/externalLink" Target="externalLinks/externalLink187.xml"/><Relationship Id="rId208" Type="http://schemas.openxmlformats.org/officeDocument/2006/relationships/externalLink" Target="externalLinks/externalLink201.xml"/><Relationship Id="rId415" Type="http://schemas.openxmlformats.org/officeDocument/2006/relationships/sharedStrings" Target="sharedStrings.xml"/><Relationship Id="rId261" Type="http://schemas.openxmlformats.org/officeDocument/2006/relationships/externalLink" Target="externalLinks/externalLink254.xml"/><Relationship Id="rId14" Type="http://schemas.openxmlformats.org/officeDocument/2006/relationships/externalLink" Target="externalLinks/externalLink7.xml"/><Relationship Id="rId56" Type="http://schemas.openxmlformats.org/officeDocument/2006/relationships/externalLink" Target="externalLinks/externalLink49.xml"/><Relationship Id="rId317" Type="http://schemas.openxmlformats.org/officeDocument/2006/relationships/externalLink" Target="externalLinks/externalLink310.xml"/><Relationship Id="rId359" Type="http://schemas.openxmlformats.org/officeDocument/2006/relationships/externalLink" Target="externalLinks/externalLink352.xml"/><Relationship Id="rId98" Type="http://schemas.openxmlformats.org/officeDocument/2006/relationships/externalLink" Target="externalLinks/externalLink91.xml"/><Relationship Id="rId121" Type="http://schemas.openxmlformats.org/officeDocument/2006/relationships/externalLink" Target="externalLinks/externalLink114.xml"/><Relationship Id="rId163" Type="http://schemas.openxmlformats.org/officeDocument/2006/relationships/externalLink" Target="externalLinks/externalLink156.xml"/><Relationship Id="rId219" Type="http://schemas.openxmlformats.org/officeDocument/2006/relationships/externalLink" Target="externalLinks/externalLink212.xml"/><Relationship Id="rId370" Type="http://schemas.openxmlformats.org/officeDocument/2006/relationships/externalLink" Target="externalLinks/externalLink363.xml"/><Relationship Id="rId230" Type="http://schemas.openxmlformats.org/officeDocument/2006/relationships/externalLink" Target="externalLinks/externalLink223.xml"/><Relationship Id="rId25" Type="http://schemas.openxmlformats.org/officeDocument/2006/relationships/externalLink" Target="externalLinks/externalLink18.xml"/><Relationship Id="rId67" Type="http://schemas.openxmlformats.org/officeDocument/2006/relationships/externalLink" Target="externalLinks/externalLink60.xml"/><Relationship Id="rId272" Type="http://schemas.openxmlformats.org/officeDocument/2006/relationships/externalLink" Target="externalLinks/externalLink265.xml"/><Relationship Id="rId328" Type="http://schemas.openxmlformats.org/officeDocument/2006/relationships/externalLink" Target="externalLinks/externalLink321.xml"/><Relationship Id="rId132" Type="http://schemas.openxmlformats.org/officeDocument/2006/relationships/externalLink" Target="externalLinks/externalLink125.xml"/><Relationship Id="rId174" Type="http://schemas.openxmlformats.org/officeDocument/2006/relationships/externalLink" Target="externalLinks/externalLink167.xml"/><Relationship Id="rId381" Type="http://schemas.openxmlformats.org/officeDocument/2006/relationships/externalLink" Target="externalLinks/externalLink374.xml"/><Relationship Id="rId241" Type="http://schemas.openxmlformats.org/officeDocument/2006/relationships/externalLink" Target="externalLinks/externalLink234.xml"/><Relationship Id="rId36" Type="http://schemas.openxmlformats.org/officeDocument/2006/relationships/externalLink" Target="externalLinks/externalLink29.xml"/><Relationship Id="rId283" Type="http://schemas.openxmlformats.org/officeDocument/2006/relationships/externalLink" Target="externalLinks/externalLink276.xml"/><Relationship Id="rId339" Type="http://schemas.openxmlformats.org/officeDocument/2006/relationships/externalLink" Target="externalLinks/externalLink332.xml"/><Relationship Id="rId78" Type="http://schemas.openxmlformats.org/officeDocument/2006/relationships/externalLink" Target="externalLinks/externalLink71.xml"/><Relationship Id="rId101" Type="http://schemas.openxmlformats.org/officeDocument/2006/relationships/externalLink" Target="externalLinks/externalLink94.xml"/><Relationship Id="rId143" Type="http://schemas.openxmlformats.org/officeDocument/2006/relationships/externalLink" Target="externalLinks/externalLink136.xml"/><Relationship Id="rId185" Type="http://schemas.openxmlformats.org/officeDocument/2006/relationships/externalLink" Target="externalLinks/externalLink178.xml"/><Relationship Id="rId350" Type="http://schemas.openxmlformats.org/officeDocument/2006/relationships/externalLink" Target="externalLinks/externalLink343.xml"/><Relationship Id="rId406" Type="http://schemas.openxmlformats.org/officeDocument/2006/relationships/externalLink" Target="externalLinks/externalLink399.xml"/><Relationship Id="rId9" Type="http://schemas.openxmlformats.org/officeDocument/2006/relationships/externalLink" Target="externalLinks/externalLink2.xml"/><Relationship Id="rId210" Type="http://schemas.openxmlformats.org/officeDocument/2006/relationships/externalLink" Target="externalLinks/externalLink203.xml"/><Relationship Id="rId392" Type="http://schemas.openxmlformats.org/officeDocument/2006/relationships/externalLink" Target="externalLinks/externalLink385.xml"/><Relationship Id="rId252" Type="http://schemas.openxmlformats.org/officeDocument/2006/relationships/externalLink" Target="externalLinks/externalLink245.xml"/><Relationship Id="rId294" Type="http://schemas.openxmlformats.org/officeDocument/2006/relationships/externalLink" Target="externalLinks/externalLink287.xml"/><Relationship Id="rId308" Type="http://schemas.openxmlformats.org/officeDocument/2006/relationships/externalLink" Target="externalLinks/externalLink301.xml"/><Relationship Id="rId47" Type="http://schemas.openxmlformats.org/officeDocument/2006/relationships/externalLink" Target="externalLinks/externalLink40.xml"/><Relationship Id="rId89" Type="http://schemas.openxmlformats.org/officeDocument/2006/relationships/externalLink" Target="externalLinks/externalLink82.xml"/><Relationship Id="rId112" Type="http://schemas.openxmlformats.org/officeDocument/2006/relationships/externalLink" Target="externalLinks/externalLink105.xml"/><Relationship Id="rId154" Type="http://schemas.openxmlformats.org/officeDocument/2006/relationships/externalLink" Target="externalLinks/externalLink147.xml"/><Relationship Id="rId361" Type="http://schemas.openxmlformats.org/officeDocument/2006/relationships/externalLink" Target="externalLinks/externalLink354.xml"/><Relationship Id="rId196" Type="http://schemas.openxmlformats.org/officeDocument/2006/relationships/externalLink" Target="externalLinks/externalLink189.xml"/><Relationship Id="rId16" Type="http://schemas.openxmlformats.org/officeDocument/2006/relationships/externalLink" Target="externalLinks/externalLink9.xml"/><Relationship Id="rId221" Type="http://schemas.openxmlformats.org/officeDocument/2006/relationships/externalLink" Target="externalLinks/externalLink214.xml"/><Relationship Id="rId263" Type="http://schemas.openxmlformats.org/officeDocument/2006/relationships/externalLink" Target="externalLinks/externalLink256.xml"/><Relationship Id="rId319" Type="http://schemas.openxmlformats.org/officeDocument/2006/relationships/externalLink" Target="externalLinks/externalLink312.xml"/><Relationship Id="rId58" Type="http://schemas.openxmlformats.org/officeDocument/2006/relationships/externalLink" Target="externalLinks/externalLink51.xml"/><Relationship Id="rId123" Type="http://schemas.openxmlformats.org/officeDocument/2006/relationships/externalLink" Target="externalLinks/externalLink116.xml"/><Relationship Id="rId330" Type="http://schemas.openxmlformats.org/officeDocument/2006/relationships/externalLink" Target="externalLinks/externalLink323.xml"/><Relationship Id="rId165" Type="http://schemas.openxmlformats.org/officeDocument/2006/relationships/externalLink" Target="externalLinks/externalLink158.xml"/><Relationship Id="rId372" Type="http://schemas.openxmlformats.org/officeDocument/2006/relationships/externalLink" Target="externalLinks/externalLink365.xml"/><Relationship Id="rId232" Type="http://schemas.openxmlformats.org/officeDocument/2006/relationships/externalLink" Target="externalLinks/externalLink225.xml"/><Relationship Id="rId274" Type="http://schemas.openxmlformats.org/officeDocument/2006/relationships/externalLink" Target="externalLinks/externalLink267.xml"/><Relationship Id="rId27" Type="http://schemas.openxmlformats.org/officeDocument/2006/relationships/externalLink" Target="externalLinks/externalLink20.xml"/><Relationship Id="rId69" Type="http://schemas.openxmlformats.org/officeDocument/2006/relationships/externalLink" Target="externalLinks/externalLink62.xml"/><Relationship Id="rId134" Type="http://schemas.openxmlformats.org/officeDocument/2006/relationships/externalLink" Target="externalLinks/externalLink127.xml"/><Relationship Id="rId80" Type="http://schemas.openxmlformats.org/officeDocument/2006/relationships/externalLink" Target="externalLinks/externalLink73.xml"/><Relationship Id="rId155" Type="http://schemas.openxmlformats.org/officeDocument/2006/relationships/externalLink" Target="externalLinks/externalLink148.xml"/><Relationship Id="rId176" Type="http://schemas.openxmlformats.org/officeDocument/2006/relationships/externalLink" Target="externalLinks/externalLink169.xml"/><Relationship Id="rId197" Type="http://schemas.openxmlformats.org/officeDocument/2006/relationships/externalLink" Target="externalLinks/externalLink190.xml"/><Relationship Id="rId341" Type="http://schemas.openxmlformats.org/officeDocument/2006/relationships/externalLink" Target="externalLinks/externalLink334.xml"/><Relationship Id="rId362" Type="http://schemas.openxmlformats.org/officeDocument/2006/relationships/externalLink" Target="externalLinks/externalLink355.xml"/><Relationship Id="rId383" Type="http://schemas.openxmlformats.org/officeDocument/2006/relationships/externalLink" Target="externalLinks/externalLink376.xml"/><Relationship Id="rId201" Type="http://schemas.openxmlformats.org/officeDocument/2006/relationships/externalLink" Target="externalLinks/externalLink194.xml"/><Relationship Id="rId222" Type="http://schemas.openxmlformats.org/officeDocument/2006/relationships/externalLink" Target="externalLinks/externalLink215.xml"/><Relationship Id="rId243" Type="http://schemas.openxmlformats.org/officeDocument/2006/relationships/externalLink" Target="externalLinks/externalLink236.xml"/><Relationship Id="rId264" Type="http://schemas.openxmlformats.org/officeDocument/2006/relationships/externalLink" Target="externalLinks/externalLink257.xml"/><Relationship Id="rId285" Type="http://schemas.openxmlformats.org/officeDocument/2006/relationships/externalLink" Target="externalLinks/externalLink278.xml"/><Relationship Id="rId17" Type="http://schemas.openxmlformats.org/officeDocument/2006/relationships/externalLink" Target="externalLinks/externalLink10.xml"/><Relationship Id="rId38" Type="http://schemas.openxmlformats.org/officeDocument/2006/relationships/externalLink" Target="externalLinks/externalLink31.xml"/><Relationship Id="rId59" Type="http://schemas.openxmlformats.org/officeDocument/2006/relationships/externalLink" Target="externalLinks/externalLink52.xml"/><Relationship Id="rId103" Type="http://schemas.openxmlformats.org/officeDocument/2006/relationships/externalLink" Target="externalLinks/externalLink96.xml"/><Relationship Id="rId124" Type="http://schemas.openxmlformats.org/officeDocument/2006/relationships/externalLink" Target="externalLinks/externalLink117.xml"/><Relationship Id="rId310" Type="http://schemas.openxmlformats.org/officeDocument/2006/relationships/externalLink" Target="externalLinks/externalLink303.xml"/><Relationship Id="rId70" Type="http://schemas.openxmlformats.org/officeDocument/2006/relationships/externalLink" Target="externalLinks/externalLink63.xml"/><Relationship Id="rId91" Type="http://schemas.openxmlformats.org/officeDocument/2006/relationships/externalLink" Target="externalLinks/externalLink84.xml"/><Relationship Id="rId145" Type="http://schemas.openxmlformats.org/officeDocument/2006/relationships/externalLink" Target="externalLinks/externalLink138.xml"/><Relationship Id="rId166" Type="http://schemas.openxmlformats.org/officeDocument/2006/relationships/externalLink" Target="externalLinks/externalLink159.xml"/><Relationship Id="rId187" Type="http://schemas.openxmlformats.org/officeDocument/2006/relationships/externalLink" Target="externalLinks/externalLink180.xml"/><Relationship Id="rId331" Type="http://schemas.openxmlformats.org/officeDocument/2006/relationships/externalLink" Target="externalLinks/externalLink324.xml"/><Relationship Id="rId352" Type="http://schemas.openxmlformats.org/officeDocument/2006/relationships/externalLink" Target="externalLinks/externalLink345.xml"/><Relationship Id="rId373" Type="http://schemas.openxmlformats.org/officeDocument/2006/relationships/externalLink" Target="externalLinks/externalLink366.xml"/><Relationship Id="rId394" Type="http://schemas.openxmlformats.org/officeDocument/2006/relationships/externalLink" Target="externalLinks/externalLink387.xml"/><Relationship Id="rId408" Type="http://schemas.openxmlformats.org/officeDocument/2006/relationships/externalLink" Target="externalLinks/externalLink401.xml"/><Relationship Id="rId1" Type="http://schemas.openxmlformats.org/officeDocument/2006/relationships/worksheet" Target="worksheets/sheet1.xml"/><Relationship Id="rId212" Type="http://schemas.openxmlformats.org/officeDocument/2006/relationships/externalLink" Target="externalLinks/externalLink205.xml"/><Relationship Id="rId233" Type="http://schemas.openxmlformats.org/officeDocument/2006/relationships/externalLink" Target="externalLinks/externalLink226.xml"/><Relationship Id="rId254" Type="http://schemas.openxmlformats.org/officeDocument/2006/relationships/externalLink" Target="externalLinks/externalLink247.xml"/><Relationship Id="rId28" Type="http://schemas.openxmlformats.org/officeDocument/2006/relationships/externalLink" Target="externalLinks/externalLink21.xml"/><Relationship Id="rId49" Type="http://schemas.openxmlformats.org/officeDocument/2006/relationships/externalLink" Target="externalLinks/externalLink42.xml"/><Relationship Id="rId114" Type="http://schemas.openxmlformats.org/officeDocument/2006/relationships/externalLink" Target="externalLinks/externalLink107.xml"/><Relationship Id="rId275" Type="http://schemas.openxmlformats.org/officeDocument/2006/relationships/externalLink" Target="externalLinks/externalLink268.xml"/><Relationship Id="rId296" Type="http://schemas.openxmlformats.org/officeDocument/2006/relationships/externalLink" Target="externalLinks/externalLink289.xml"/><Relationship Id="rId300" Type="http://schemas.openxmlformats.org/officeDocument/2006/relationships/externalLink" Target="externalLinks/externalLink293.xml"/><Relationship Id="rId60" Type="http://schemas.openxmlformats.org/officeDocument/2006/relationships/externalLink" Target="externalLinks/externalLink53.xml"/><Relationship Id="rId81" Type="http://schemas.openxmlformats.org/officeDocument/2006/relationships/externalLink" Target="externalLinks/externalLink74.xml"/><Relationship Id="rId135" Type="http://schemas.openxmlformats.org/officeDocument/2006/relationships/externalLink" Target="externalLinks/externalLink128.xml"/><Relationship Id="rId156" Type="http://schemas.openxmlformats.org/officeDocument/2006/relationships/externalLink" Target="externalLinks/externalLink149.xml"/><Relationship Id="rId177" Type="http://schemas.openxmlformats.org/officeDocument/2006/relationships/externalLink" Target="externalLinks/externalLink170.xml"/><Relationship Id="rId198" Type="http://schemas.openxmlformats.org/officeDocument/2006/relationships/externalLink" Target="externalLinks/externalLink191.xml"/><Relationship Id="rId321" Type="http://schemas.openxmlformats.org/officeDocument/2006/relationships/externalLink" Target="externalLinks/externalLink314.xml"/><Relationship Id="rId342" Type="http://schemas.openxmlformats.org/officeDocument/2006/relationships/externalLink" Target="externalLinks/externalLink335.xml"/><Relationship Id="rId363" Type="http://schemas.openxmlformats.org/officeDocument/2006/relationships/externalLink" Target="externalLinks/externalLink356.xml"/><Relationship Id="rId384" Type="http://schemas.openxmlformats.org/officeDocument/2006/relationships/externalLink" Target="externalLinks/externalLink377.xml"/><Relationship Id="rId202" Type="http://schemas.openxmlformats.org/officeDocument/2006/relationships/externalLink" Target="externalLinks/externalLink195.xml"/><Relationship Id="rId223" Type="http://schemas.openxmlformats.org/officeDocument/2006/relationships/externalLink" Target="externalLinks/externalLink216.xml"/><Relationship Id="rId244" Type="http://schemas.openxmlformats.org/officeDocument/2006/relationships/externalLink" Target="externalLinks/externalLink237.xml"/><Relationship Id="rId18" Type="http://schemas.openxmlformats.org/officeDocument/2006/relationships/externalLink" Target="externalLinks/externalLink11.xml"/><Relationship Id="rId39" Type="http://schemas.openxmlformats.org/officeDocument/2006/relationships/externalLink" Target="externalLinks/externalLink32.xml"/><Relationship Id="rId265" Type="http://schemas.openxmlformats.org/officeDocument/2006/relationships/externalLink" Target="externalLinks/externalLink258.xml"/><Relationship Id="rId286" Type="http://schemas.openxmlformats.org/officeDocument/2006/relationships/externalLink" Target="externalLinks/externalLink279.xml"/><Relationship Id="rId50" Type="http://schemas.openxmlformats.org/officeDocument/2006/relationships/externalLink" Target="externalLinks/externalLink43.xml"/><Relationship Id="rId104" Type="http://schemas.openxmlformats.org/officeDocument/2006/relationships/externalLink" Target="externalLinks/externalLink97.xml"/><Relationship Id="rId125" Type="http://schemas.openxmlformats.org/officeDocument/2006/relationships/externalLink" Target="externalLinks/externalLink118.xml"/><Relationship Id="rId146" Type="http://schemas.openxmlformats.org/officeDocument/2006/relationships/externalLink" Target="externalLinks/externalLink139.xml"/><Relationship Id="rId167" Type="http://schemas.openxmlformats.org/officeDocument/2006/relationships/externalLink" Target="externalLinks/externalLink160.xml"/><Relationship Id="rId188" Type="http://schemas.openxmlformats.org/officeDocument/2006/relationships/externalLink" Target="externalLinks/externalLink181.xml"/><Relationship Id="rId311" Type="http://schemas.openxmlformats.org/officeDocument/2006/relationships/externalLink" Target="externalLinks/externalLink304.xml"/><Relationship Id="rId332" Type="http://schemas.openxmlformats.org/officeDocument/2006/relationships/externalLink" Target="externalLinks/externalLink325.xml"/><Relationship Id="rId353" Type="http://schemas.openxmlformats.org/officeDocument/2006/relationships/externalLink" Target="externalLinks/externalLink346.xml"/><Relationship Id="rId374" Type="http://schemas.openxmlformats.org/officeDocument/2006/relationships/externalLink" Target="externalLinks/externalLink367.xml"/><Relationship Id="rId395" Type="http://schemas.openxmlformats.org/officeDocument/2006/relationships/externalLink" Target="externalLinks/externalLink388.xml"/><Relationship Id="rId409" Type="http://schemas.openxmlformats.org/officeDocument/2006/relationships/externalLink" Target="externalLinks/externalLink402.xml"/><Relationship Id="rId71" Type="http://schemas.openxmlformats.org/officeDocument/2006/relationships/externalLink" Target="externalLinks/externalLink64.xml"/><Relationship Id="rId92" Type="http://schemas.openxmlformats.org/officeDocument/2006/relationships/externalLink" Target="externalLinks/externalLink85.xml"/><Relationship Id="rId213" Type="http://schemas.openxmlformats.org/officeDocument/2006/relationships/externalLink" Target="externalLinks/externalLink206.xml"/><Relationship Id="rId234" Type="http://schemas.openxmlformats.org/officeDocument/2006/relationships/externalLink" Target="externalLinks/externalLink227.xml"/><Relationship Id="rId2" Type="http://schemas.openxmlformats.org/officeDocument/2006/relationships/worksheet" Target="worksheets/sheet2.xml"/><Relationship Id="rId29" Type="http://schemas.openxmlformats.org/officeDocument/2006/relationships/externalLink" Target="externalLinks/externalLink22.xml"/><Relationship Id="rId255" Type="http://schemas.openxmlformats.org/officeDocument/2006/relationships/externalLink" Target="externalLinks/externalLink248.xml"/><Relationship Id="rId276" Type="http://schemas.openxmlformats.org/officeDocument/2006/relationships/externalLink" Target="externalLinks/externalLink269.xml"/><Relationship Id="rId297" Type="http://schemas.openxmlformats.org/officeDocument/2006/relationships/externalLink" Target="externalLinks/externalLink290.xml"/><Relationship Id="rId40" Type="http://schemas.openxmlformats.org/officeDocument/2006/relationships/externalLink" Target="externalLinks/externalLink33.xml"/><Relationship Id="rId115" Type="http://schemas.openxmlformats.org/officeDocument/2006/relationships/externalLink" Target="externalLinks/externalLink108.xml"/><Relationship Id="rId136" Type="http://schemas.openxmlformats.org/officeDocument/2006/relationships/externalLink" Target="externalLinks/externalLink129.xml"/><Relationship Id="rId157" Type="http://schemas.openxmlformats.org/officeDocument/2006/relationships/externalLink" Target="externalLinks/externalLink150.xml"/><Relationship Id="rId178" Type="http://schemas.openxmlformats.org/officeDocument/2006/relationships/externalLink" Target="externalLinks/externalLink171.xml"/><Relationship Id="rId301" Type="http://schemas.openxmlformats.org/officeDocument/2006/relationships/externalLink" Target="externalLinks/externalLink294.xml"/><Relationship Id="rId322" Type="http://schemas.openxmlformats.org/officeDocument/2006/relationships/externalLink" Target="externalLinks/externalLink315.xml"/><Relationship Id="rId343" Type="http://schemas.openxmlformats.org/officeDocument/2006/relationships/externalLink" Target="externalLinks/externalLink336.xml"/><Relationship Id="rId364" Type="http://schemas.openxmlformats.org/officeDocument/2006/relationships/externalLink" Target="externalLinks/externalLink357.xml"/><Relationship Id="rId61" Type="http://schemas.openxmlformats.org/officeDocument/2006/relationships/externalLink" Target="externalLinks/externalLink54.xml"/><Relationship Id="rId82" Type="http://schemas.openxmlformats.org/officeDocument/2006/relationships/externalLink" Target="externalLinks/externalLink75.xml"/><Relationship Id="rId199" Type="http://schemas.openxmlformats.org/officeDocument/2006/relationships/externalLink" Target="externalLinks/externalLink192.xml"/><Relationship Id="rId203" Type="http://schemas.openxmlformats.org/officeDocument/2006/relationships/externalLink" Target="externalLinks/externalLink196.xml"/><Relationship Id="rId385" Type="http://schemas.openxmlformats.org/officeDocument/2006/relationships/externalLink" Target="externalLinks/externalLink378.xml"/><Relationship Id="rId19" Type="http://schemas.openxmlformats.org/officeDocument/2006/relationships/externalLink" Target="externalLinks/externalLink12.xml"/><Relationship Id="rId224" Type="http://schemas.openxmlformats.org/officeDocument/2006/relationships/externalLink" Target="externalLinks/externalLink217.xml"/><Relationship Id="rId245" Type="http://schemas.openxmlformats.org/officeDocument/2006/relationships/externalLink" Target="externalLinks/externalLink238.xml"/><Relationship Id="rId266" Type="http://schemas.openxmlformats.org/officeDocument/2006/relationships/externalLink" Target="externalLinks/externalLink259.xml"/><Relationship Id="rId287" Type="http://schemas.openxmlformats.org/officeDocument/2006/relationships/externalLink" Target="externalLinks/externalLink280.xml"/><Relationship Id="rId410" Type="http://schemas.openxmlformats.org/officeDocument/2006/relationships/externalLink" Target="externalLinks/externalLink403.xml"/><Relationship Id="rId30" Type="http://schemas.openxmlformats.org/officeDocument/2006/relationships/externalLink" Target="externalLinks/externalLink23.xml"/><Relationship Id="rId105" Type="http://schemas.openxmlformats.org/officeDocument/2006/relationships/externalLink" Target="externalLinks/externalLink98.xml"/><Relationship Id="rId126" Type="http://schemas.openxmlformats.org/officeDocument/2006/relationships/externalLink" Target="externalLinks/externalLink119.xml"/><Relationship Id="rId147" Type="http://schemas.openxmlformats.org/officeDocument/2006/relationships/externalLink" Target="externalLinks/externalLink140.xml"/><Relationship Id="rId168" Type="http://schemas.openxmlformats.org/officeDocument/2006/relationships/externalLink" Target="externalLinks/externalLink161.xml"/><Relationship Id="rId312" Type="http://schemas.openxmlformats.org/officeDocument/2006/relationships/externalLink" Target="externalLinks/externalLink305.xml"/><Relationship Id="rId333" Type="http://schemas.openxmlformats.org/officeDocument/2006/relationships/externalLink" Target="externalLinks/externalLink326.xml"/><Relationship Id="rId354" Type="http://schemas.openxmlformats.org/officeDocument/2006/relationships/externalLink" Target="externalLinks/externalLink347.xml"/><Relationship Id="rId51" Type="http://schemas.openxmlformats.org/officeDocument/2006/relationships/externalLink" Target="externalLinks/externalLink44.xml"/><Relationship Id="rId72" Type="http://schemas.openxmlformats.org/officeDocument/2006/relationships/externalLink" Target="externalLinks/externalLink65.xml"/><Relationship Id="rId93" Type="http://schemas.openxmlformats.org/officeDocument/2006/relationships/externalLink" Target="externalLinks/externalLink86.xml"/><Relationship Id="rId189" Type="http://schemas.openxmlformats.org/officeDocument/2006/relationships/externalLink" Target="externalLinks/externalLink182.xml"/><Relationship Id="rId375" Type="http://schemas.openxmlformats.org/officeDocument/2006/relationships/externalLink" Target="externalLinks/externalLink368.xml"/><Relationship Id="rId396" Type="http://schemas.openxmlformats.org/officeDocument/2006/relationships/externalLink" Target="externalLinks/externalLink389.xml"/><Relationship Id="rId3" Type="http://schemas.openxmlformats.org/officeDocument/2006/relationships/worksheet" Target="worksheets/sheet3.xml"/><Relationship Id="rId214" Type="http://schemas.openxmlformats.org/officeDocument/2006/relationships/externalLink" Target="externalLinks/externalLink207.xml"/><Relationship Id="rId235" Type="http://schemas.openxmlformats.org/officeDocument/2006/relationships/externalLink" Target="externalLinks/externalLink228.xml"/><Relationship Id="rId256" Type="http://schemas.openxmlformats.org/officeDocument/2006/relationships/externalLink" Target="externalLinks/externalLink249.xml"/><Relationship Id="rId277" Type="http://schemas.openxmlformats.org/officeDocument/2006/relationships/externalLink" Target="externalLinks/externalLink270.xml"/><Relationship Id="rId298" Type="http://schemas.openxmlformats.org/officeDocument/2006/relationships/externalLink" Target="externalLinks/externalLink291.xml"/><Relationship Id="rId400" Type="http://schemas.openxmlformats.org/officeDocument/2006/relationships/externalLink" Target="externalLinks/externalLink393.xml"/><Relationship Id="rId116" Type="http://schemas.openxmlformats.org/officeDocument/2006/relationships/externalLink" Target="externalLinks/externalLink109.xml"/><Relationship Id="rId137" Type="http://schemas.openxmlformats.org/officeDocument/2006/relationships/externalLink" Target="externalLinks/externalLink130.xml"/><Relationship Id="rId158" Type="http://schemas.openxmlformats.org/officeDocument/2006/relationships/externalLink" Target="externalLinks/externalLink151.xml"/><Relationship Id="rId302" Type="http://schemas.openxmlformats.org/officeDocument/2006/relationships/externalLink" Target="externalLinks/externalLink295.xml"/><Relationship Id="rId323" Type="http://schemas.openxmlformats.org/officeDocument/2006/relationships/externalLink" Target="externalLinks/externalLink316.xml"/><Relationship Id="rId344" Type="http://schemas.openxmlformats.org/officeDocument/2006/relationships/externalLink" Target="externalLinks/externalLink337.xml"/><Relationship Id="rId20" Type="http://schemas.openxmlformats.org/officeDocument/2006/relationships/externalLink" Target="externalLinks/externalLink13.xml"/><Relationship Id="rId41" Type="http://schemas.openxmlformats.org/officeDocument/2006/relationships/externalLink" Target="externalLinks/externalLink34.xml"/><Relationship Id="rId62" Type="http://schemas.openxmlformats.org/officeDocument/2006/relationships/externalLink" Target="externalLinks/externalLink55.xml"/><Relationship Id="rId83" Type="http://schemas.openxmlformats.org/officeDocument/2006/relationships/externalLink" Target="externalLinks/externalLink76.xml"/><Relationship Id="rId179" Type="http://schemas.openxmlformats.org/officeDocument/2006/relationships/externalLink" Target="externalLinks/externalLink172.xml"/><Relationship Id="rId365" Type="http://schemas.openxmlformats.org/officeDocument/2006/relationships/externalLink" Target="externalLinks/externalLink358.xml"/><Relationship Id="rId386" Type="http://schemas.openxmlformats.org/officeDocument/2006/relationships/externalLink" Target="externalLinks/externalLink379.xml"/><Relationship Id="rId190" Type="http://schemas.openxmlformats.org/officeDocument/2006/relationships/externalLink" Target="externalLinks/externalLink183.xml"/><Relationship Id="rId204" Type="http://schemas.openxmlformats.org/officeDocument/2006/relationships/externalLink" Target="externalLinks/externalLink197.xml"/><Relationship Id="rId225" Type="http://schemas.openxmlformats.org/officeDocument/2006/relationships/externalLink" Target="externalLinks/externalLink218.xml"/><Relationship Id="rId246" Type="http://schemas.openxmlformats.org/officeDocument/2006/relationships/externalLink" Target="externalLinks/externalLink239.xml"/><Relationship Id="rId267" Type="http://schemas.openxmlformats.org/officeDocument/2006/relationships/externalLink" Target="externalLinks/externalLink260.xml"/><Relationship Id="rId288" Type="http://schemas.openxmlformats.org/officeDocument/2006/relationships/externalLink" Target="externalLinks/externalLink281.xml"/><Relationship Id="rId411" Type="http://schemas.openxmlformats.org/officeDocument/2006/relationships/externalLink" Target="externalLinks/externalLink404.xml"/><Relationship Id="rId106" Type="http://schemas.openxmlformats.org/officeDocument/2006/relationships/externalLink" Target="externalLinks/externalLink99.xml"/><Relationship Id="rId127" Type="http://schemas.openxmlformats.org/officeDocument/2006/relationships/externalLink" Target="externalLinks/externalLink120.xml"/><Relationship Id="rId313" Type="http://schemas.openxmlformats.org/officeDocument/2006/relationships/externalLink" Target="externalLinks/externalLink306.xml"/><Relationship Id="rId10" Type="http://schemas.openxmlformats.org/officeDocument/2006/relationships/externalLink" Target="externalLinks/externalLink3.xml"/><Relationship Id="rId31" Type="http://schemas.openxmlformats.org/officeDocument/2006/relationships/externalLink" Target="externalLinks/externalLink24.xml"/><Relationship Id="rId52" Type="http://schemas.openxmlformats.org/officeDocument/2006/relationships/externalLink" Target="externalLinks/externalLink45.xml"/><Relationship Id="rId73" Type="http://schemas.openxmlformats.org/officeDocument/2006/relationships/externalLink" Target="externalLinks/externalLink66.xml"/><Relationship Id="rId94" Type="http://schemas.openxmlformats.org/officeDocument/2006/relationships/externalLink" Target="externalLinks/externalLink87.xml"/><Relationship Id="rId148" Type="http://schemas.openxmlformats.org/officeDocument/2006/relationships/externalLink" Target="externalLinks/externalLink141.xml"/><Relationship Id="rId169" Type="http://schemas.openxmlformats.org/officeDocument/2006/relationships/externalLink" Target="externalLinks/externalLink162.xml"/><Relationship Id="rId334" Type="http://schemas.openxmlformats.org/officeDocument/2006/relationships/externalLink" Target="externalLinks/externalLink327.xml"/><Relationship Id="rId355" Type="http://schemas.openxmlformats.org/officeDocument/2006/relationships/externalLink" Target="externalLinks/externalLink348.xml"/><Relationship Id="rId376" Type="http://schemas.openxmlformats.org/officeDocument/2006/relationships/externalLink" Target="externalLinks/externalLink369.xml"/><Relationship Id="rId397" Type="http://schemas.openxmlformats.org/officeDocument/2006/relationships/externalLink" Target="externalLinks/externalLink390.xml"/><Relationship Id="rId4" Type="http://schemas.openxmlformats.org/officeDocument/2006/relationships/worksheet" Target="worksheets/sheet4.xml"/><Relationship Id="rId180" Type="http://schemas.openxmlformats.org/officeDocument/2006/relationships/externalLink" Target="externalLinks/externalLink173.xml"/><Relationship Id="rId215" Type="http://schemas.openxmlformats.org/officeDocument/2006/relationships/externalLink" Target="externalLinks/externalLink208.xml"/><Relationship Id="rId236" Type="http://schemas.openxmlformats.org/officeDocument/2006/relationships/externalLink" Target="externalLinks/externalLink229.xml"/><Relationship Id="rId257" Type="http://schemas.openxmlformats.org/officeDocument/2006/relationships/externalLink" Target="externalLinks/externalLink250.xml"/><Relationship Id="rId278" Type="http://schemas.openxmlformats.org/officeDocument/2006/relationships/externalLink" Target="externalLinks/externalLink271.xml"/><Relationship Id="rId401" Type="http://schemas.openxmlformats.org/officeDocument/2006/relationships/externalLink" Target="externalLinks/externalLink394.xml"/><Relationship Id="rId303" Type="http://schemas.openxmlformats.org/officeDocument/2006/relationships/externalLink" Target="externalLinks/externalLink296.xml"/><Relationship Id="rId42" Type="http://schemas.openxmlformats.org/officeDocument/2006/relationships/externalLink" Target="externalLinks/externalLink35.xml"/><Relationship Id="rId84" Type="http://schemas.openxmlformats.org/officeDocument/2006/relationships/externalLink" Target="externalLinks/externalLink77.xml"/><Relationship Id="rId138" Type="http://schemas.openxmlformats.org/officeDocument/2006/relationships/externalLink" Target="externalLinks/externalLink131.xml"/><Relationship Id="rId345" Type="http://schemas.openxmlformats.org/officeDocument/2006/relationships/externalLink" Target="externalLinks/externalLink338.xml"/><Relationship Id="rId387" Type="http://schemas.openxmlformats.org/officeDocument/2006/relationships/externalLink" Target="externalLinks/externalLink380.xml"/><Relationship Id="rId191" Type="http://schemas.openxmlformats.org/officeDocument/2006/relationships/externalLink" Target="externalLinks/externalLink184.xml"/><Relationship Id="rId205" Type="http://schemas.openxmlformats.org/officeDocument/2006/relationships/externalLink" Target="externalLinks/externalLink198.xml"/><Relationship Id="rId247" Type="http://schemas.openxmlformats.org/officeDocument/2006/relationships/externalLink" Target="externalLinks/externalLink240.xml"/><Relationship Id="rId412" Type="http://schemas.openxmlformats.org/officeDocument/2006/relationships/externalLink" Target="externalLinks/externalLink405.xml"/><Relationship Id="rId107" Type="http://schemas.openxmlformats.org/officeDocument/2006/relationships/externalLink" Target="externalLinks/externalLink100.xml"/><Relationship Id="rId289" Type="http://schemas.openxmlformats.org/officeDocument/2006/relationships/externalLink" Target="externalLinks/externalLink282.xml"/><Relationship Id="rId11" Type="http://schemas.openxmlformats.org/officeDocument/2006/relationships/externalLink" Target="externalLinks/externalLink4.xml"/><Relationship Id="rId53" Type="http://schemas.openxmlformats.org/officeDocument/2006/relationships/externalLink" Target="externalLinks/externalLink46.xml"/><Relationship Id="rId149" Type="http://schemas.openxmlformats.org/officeDocument/2006/relationships/externalLink" Target="externalLinks/externalLink142.xml"/><Relationship Id="rId314" Type="http://schemas.openxmlformats.org/officeDocument/2006/relationships/externalLink" Target="externalLinks/externalLink307.xml"/><Relationship Id="rId356" Type="http://schemas.openxmlformats.org/officeDocument/2006/relationships/externalLink" Target="externalLinks/externalLink349.xml"/><Relationship Id="rId398" Type="http://schemas.openxmlformats.org/officeDocument/2006/relationships/externalLink" Target="externalLinks/externalLink391.xml"/><Relationship Id="rId95" Type="http://schemas.openxmlformats.org/officeDocument/2006/relationships/externalLink" Target="externalLinks/externalLink88.xml"/><Relationship Id="rId160" Type="http://schemas.openxmlformats.org/officeDocument/2006/relationships/externalLink" Target="externalLinks/externalLink153.xml"/><Relationship Id="rId216" Type="http://schemas.openxmlformats.org/officeDocument/2006/relationships/externalLink" Target="externalLinks/externalLink209.xml"/><Relationship Id="rId258" Type="http://schemas.openxmlformats.org/officeDocument/2006/relationships/externalLink" Target="externalLinks/externalLink251.xml"/><Relationship Id="rId22" Type="http://schemas.openxmlformats.org/officeDocument/2006/relationships/externalLink" Target="externalLinks/externalLink15.xml"/><Relationship Id="rId64" Type="http://schemas.openxmlformats.org/officeDocument/2006/relationships/externalLink" Target="externalLinks/externalLink57.xml"/><Relationship Id="rId118" Type="http://schemas.openxmlformats.org/officeDocument/2006/relationships/externalLink" Target="externalLinks/externalLink111.xml"/><Relationship Id="rId325" Type="http://schemas.openxmlformats.org/officeDocument/2006/relationships/externalLink" Target="externalLinks/externalLink318.xml"/><Relationship Id="rId367" Type="http://schemas.openxmlformats.org/officeDocument/2006/relationships/externalLink" Target="externalLinks/externalLink360.xml"/><Relationship Id="rId171" Type="http://schemas.openxmlformats.org/officeDocument/2006/relationships/externalLink" Target="externalLinks/externalLink164.xml"/><Relationship Id="rId227" Type="http://schemas.openxmlformats.org/officeDocument/2006/relationships/externalLink" Target="externalLinks/externalLink220.xml"/><Relationship Id="rId269" Type="http://schemas.openxmlformats.org/officeDocument/2006/relationships/externalLink" Target="externalLinks/externalLink262.xml"/><Relationship Id="rId33" Type="http://schemas.openxmlformats.org/officeDocument/2006/relationships/externalLink" Target="externalLinks/externalLink26.xml"/><Relationship Id="rId129" Type="http://schemas.openxmlformats.org/officeDocument/2006/relationships/externalLink" Target="externalLinks/externalLink122.xml"/><Relationship Id="rId280" Type="http://schemas.openxmlformats.org/officeDocument/2006/relationships/externalLink" Target="externalLinks/externalLink273.xml"/><Relationship Id="rId336" Type="http://schemas.openxmlformats.org/officeDocument/2006/relationships/externalLink" Target="externalLinks/externalLink329.xml"/><Relationship Id="rId75" Type="http://schemas.openxmlformats.org/officeDocument/2006/relationships/externalLink" Target="externalLinks/externalLink68.xml"/><Relationship Id="rId140" Type="http://schemas.openxmlformats.org/officeDocument/2006/relationships/externalLink" Target="externalLinks/externalLink133.xml"/><Relationship Id="rId182" Type="http://schemas.openxmlformats.org/officeDocument/2006/relationships/externalLink" Target="externalLinks/externalLink175.xml"/><Relationship Id="rId378" Type="http://schemas.openxmlformats.org/officeDocument/2006/relationships/externalLink" Target="externalLinks/externalLink371.xml"/><Relationship Id="rId403" Type="http://schemas.openxmlformats.org/officeDocument/2006/relationships/externalLink" Target="externalLinks/externalLink396.xml"/><Relationship Id="rId6" Type="http://schemas.openxmlformats.org/officeDocument/2006/relationships/worksheet" Target="worksheets/sheet6.xml"/><Relationship Id="rId238" Type="http://schemas.openxmlformats.org/officeDocument/2006/relationships/externalLink" Target="externalLinks/externalLink231.xml"/><Relationship Id="rId291" Type="http://schemas.openxmlformats.org/officeDocument/2006/relationships/externalLink" Target="externalLinks/externalLink284.xml"/><Relationship Id="rId305" Type="http://schemas.openxmlformats.org/officeDocument/2006/relationships/externalLink" Target="externalLinks/externalLink298.xml"/><Relationship Id="rId347" Type="http://schemas.openxmlformats.org/officeDocument/2006/relationships/externalLink" Target="externalLinks/externalLink340.xml"/><Relationship Id="rId44" Type="http://schemas.openxmlformats.org/officeDocument/2006/relationships/externalLink" Target="externalLinks/externalLink37.xml"/><Relationship Id="rId86" Type="http://schemas.openxmlformats.org/officeDocument/2006/relationships/externalLink" Target="externalLinks/externalLink79.xml"/><Relationship Id="rId151" Type="http://schemas.openxmlformats.org/officeDocument/2006/relationships/externalLink" Target="externalLinks/externalLink144.xml"/><Relationship Id="rId389" Type="http://schemas.openxmlformats.org/officeDocument/2006/relationships/externalLink" Target="externalLinks/externalLink382.xml"/><Relationship Id="rId193" Type="http://schemas.openxmlformats.org/officeDocument/2006/relationships/externalLink" Target="externalLinks/externalLink186.xml"/><Relationship Id="rId207" Type="http://schemas.openxmlformats.org/officeDocument/2006/relationships/externalLink" Target="externalLinks/externalLink200.xml"/><Relationship Id="rId249" Type="http://schemas.openxmlformats.org/officeDocument/2006/relationships/externalLink" Target="externalLinks/externalLink242.xml"/><Relationship Id="rId414" Type="http://schemas.openxmlformats.org/officeDocument/2006/relationships/styles" Target="styles.xml"/><Relationship Id="rId13" Type="http://schemas.openxmlformats.org/officeDocument/2006/relationships/externalLink" Target="externalLinks/externalLink6.xml"/><Relationship Id="rId109" Type="http://schemas.openxmlformats.org/officeDocument/2006/relationships/externalLink" Target="externalLinks/externalLink102.xml"/><Relationship Id="rId260" Type="http://schemas.openxmlformats.org/officeDocument/2006/relationships/externalLink" Target="externalLinks/externalLink253.xml"/><Relationship Id="rId316" Type="http://schemas.openxmlformats.org/officeDocument/2006/relationships/externalLink" Target="externalLinks/externalLink309.xml"/><Relationship Id="rId55" Type="http://schemas.openxmlformats.org/officeDocument/2006/relationships/externalLink" Target="externalLinks/externalLink48.xml"/><Relationship Id="rId97" Type="http://schemas.openxmlformats.org/officeDocument/2006/relationships/externalLink" Target="externalLinks/externalLink90.xml"/><Relationship Id="rId120" Type="http://schemas.openxmlformats.org/officeDocument/2006/relationships/externalLink" Target="externalLinks/externalLink113.xml"/><Relationship Id="rId358" Type="http://schemas.openxmlformats.org/officeDocument/2006/relationships/externalLink" Target="externalLinks/externalLink351.xml"/><Relationship Id="rId162" Type="http://schemas.openxmlformats.org/officeDocument/2006/relationships/externalLink" Target="externalLinks/externalLink155.xml"/><Relationship Id="rId218" Type="http://schemas.openxmlformats.org/officeDocument/2006/relationships/externalLink" Target="externalLinks/externalLink211.xml"/><Relationship Id="rId271" Type="http://schemas.openxmlformats.org/officeDocument/2006/relationships/externalLink" Target="externalLinks/externalLink264.xml"/><Relationship Id="rId24" Type="http://schemas.openxmlformats.org/officeDocument/2006/relationships/externalLink" Target="externalLinks/externalLink17.xml"/><Relationship Id="rId66" Type="http://schemas.openxmlformats.org/officeDocument/2006/relationships/externalLink" Target="externalLinks/externalLink59.xml"/><Relationship Id="rId131" Type="http://schemas.openxmlformats.org/officeDocument/2006/relationships/externalLink" Target="externalLinks/externalLink124.xml"/><Relationship Id="rId327" Type="http://schemas.openxmlformats.org/officeDocument/2006/relationships/externalLink" Target="externalLinks/externalLink320.xml"/><Relationship Id="rId369" Type="http://schemas.openxmlformats.org/officeDocument/2006/relationships/externalLink" Target="externalLinks/externalLink362.xml"/><Relationship Id="rId173" Type="http://schemas.openxmlformats.org/officeDocument/2006/relationships/externalLink" Target="externalLinks/externalLink166.xml"/><Relationship Id="rId229" Type="http://schemas.openxmlformats.org/officeDocument/2006/relationships/externalLink" Target="externalLinks/externalLink222.xml"/><Relationship Id="rId380" Type="http://schemas.openxmlformats.org/officeDocument/2006/relationships/externalLink" Target="externalLinks/externalLink373.xml"/><Relationship Id="rId240" Type="http://schemas.openxmlformats.org/officeDocument/2006/relationships/externalLink" Target="externalLinks/externalLink233.xml"/><Relationship Id="rId35" Type="http://schemas.openxmlformats.org/officeDocument/2006/relationships/externalLink" Target="externalLinks/externalLink28.xml"/><Relationship Id="rId77" Type="http://schemas.openxmlformats.org/officeDocument/2006/relationships/externalLink" Target="externalLinks/externalLink70.xml"/><Relationship Id="rId100" Type="http://schemas.openxmlformats.org/officeDocument/2006/relationships/externalLink" Target="externalLinks/externalLink93.xml"/><Relationship Id="rId282" Type="http://schemas.openxmlformats.org/officeDocument/2006/relationships/externalLink" Target="externalLinks/externalLink275.xml"/><Relationship Id="rId338" Type="http://schemas.openxmlformats.org/officeDocument/2006/relationships/externalLink" Target="externalLinks/externalLink331.xml"/><Relationship Id="rId8" Type="http://schemas.openxmlformats.org/officeDocument/2006/relationships/externalLink" Target="externalLinks/externalLink1.xml"/><Relationship Id="rId142" Type="http://schemas.openxmlformats.org/officeDocument/2006/relationships/externalLink" Target="externalLinks/externalLink135.xml"/><Relationship Id="rId184" Type="http://schemas.openxmlformats.org/officeDocument/2006/relationships/externalLink" Target="externalLinks/externalLink177.xml"/><Relationship Id="rId391" Type="http://schemas.openxmlformats.org/officeDocument/2006/relationships/externalLink" Target="externalLinks/externalLink384.xml"/><Relationship Id="rId405" Type="http://schemas.openxmlformats.org/officeDocument/2006/relationships/externalLink" Target="externalLinks/externalLink398.xml"/><Relationship Id="rId251" Type="http://schemas.openxmlformats.org/officeDocument/2006/relationships/externalLink" Target="externalLinks/externalLink244.xml"/><Relationship Id="rId46" Type="http://schemas.openxmlformats.org/officeDocument/2006/relationships/externalLink" Target="externalLinks/externalLink39.xml"/><Relationship Id="rId293" Type="http://schemas.openxmlformats.org/officeDocument/2006/relationships/externalLink" Target="externalLinks/externalLink286.xml"/><Relationship Id="rId307" Type="http://schemas.openxmlformats.org/officeDocument/2006/relationships/externalLink" Target="externalLinks/externalLink300.xml"/><Relationship Id="rId349" Type="http://schemas.openxmlformats.org/officeDocument/2006/relationships/externalLink" Target="externalLinks/externalLink342.xml"/><Relationship Id="rId88" Type="http://schemas.openxmlformats.org/officeDocument/2006/relationships/externalLink" Target="externalLinks/externalLink81.xml"/><Relationship Id="rId111" Type="http://schemas.openxmlformats.org/officeDocument/2006/relationships/externalLink" Target="externalLinks/externalLink104.xml"/><Relationship Id="rId153" Type="http://schemas.openxmlformats.org/officeDocument/2006/relationships/externalLink" Target="externalLinks/externalLink146.xml"/><Relationship Id="rId195" Type="http://schemas.openxmlformats.org/officeDocument/2006/relationships/externalLink" Target="externalLinks/externalLink188.xml"/><Relationship Id="rId209" Type="http://schemas.openxmlformats.org/officeDocument/2006/relationships/externalLink" Target="externalLinks/externalLink202.xml"/><Relationship Id="rId360" Type="http://schemas.openxmlformats.org/officeDocument/2006/relationships/externalLink" Target="externalLinks/externalLink353.xml"/><Relationship Id="rId416" Type="http://schemas.openxmlformats.org/officeDocument/2006/relationships/calcChain" Target="calcChain.xml"/><Relationship Id="rId220" Type="http://schemas.openxmlformats.org/officeDocument/2006/relationships/externalLink" Target="externalLinks/externalLink213.xml"/><Relationship Id="rId15" Type="http://schemas.openxmlformats.org/officeDocument/2006/relationships/externalLink" Target="externalLinks/externalLink8.xml"/><Relationship Id="rId57" Type="http://schemas.openxmlformats.org/officeDocument/2006/relationships/externalLink" Target="externalLinks/externalLink50.xml"/><Relationship Id="rId262" Type="http://schemas.openxmlformats.org/officeDocument/2006/relationships/externalLink" Target="externalLinks/externalLink255.xml"/><Relationship Id="rId318" Type="http://schemas.openxmlformats.org/officeDocument/2006/relationships/externalLink" Target="externalLinks/externalLink311.xml"/><Relationship Id="rId99" Type="http://schemas.openxmlformats.org/officeDocument/2006/relationships/externalLink" Target="externalLinks/externalLink92.xml"/><Relationship Id="rId122" Type="http://schemas.openxmlformats.org/officeDocument/2006/relationships/externalLink" Target="externalLinks/externalLink115.xml"/><Relationship Id="rId164" Type="http://schemas.openxmlformats.org/officeDocument/2006/relationships/externalLink" Target="externalLinks/externalLink157.xml"/><Relationship Id="rId371" Type="http://schemas.openxmlformats.org/officeDocument/2006/relationships/externalLink" Target="externalLinks/externalLink364.xml"/><Relationship Id="rId26" Type="http://schemas.openxmlformats.org/officeDocument/2006/relationships/externalLink" Target="externalLinks/externalLink19.xml"/><Relationship Id="rId231" Type="http://schemas.openxmlformats.org/officeDocument/2006/relationships/externalLink" Target="externalLinks/externalLink224.xml"/><Relationship Id="rId273" Type="http://schemas.openxmlformats.org/officeDocument/2006/relationships/externalLink" Target="externalLinks/externalLink266.xml"/><Relationship Id="rId329" Type="http://schemas.openxmlformats.org/officeDocument/2006/relationships/externalLink" Target="externalLinks/externalLink322.xml"/><Relationship Id="rId68" Type="http://schemas.openxmlformats.org/officeDocument/2006/relationships/externalLink" Target="externalLinks/externalLink61.xml"/><Relationship Id="rId133" Type="http://schemas.openxmlformats.org/officeDocument/2006/relationships/externalLink" Target="externalLinks/externalLink126.xml"/><Relationship Id="rId175" Type="http://schemas.openxmlformats.org/officeDocument/2006/relationships/externalLink" Target="externalLinks/externalLink168.xml"/><Relationship Id="rId340" Type="http://schemas.openxmlformats.org/officeDocument/2006/relationships/externalLink" Target="externalLinks/externalLink333.xml"/><Relationship Id="rId200" Type="http://schemas.openxmlformats.org/officeDocument/2006/relationships/externalLink" Target="externalLinks/externalLink193.xml"/><Relationship Id="rId382" Type="http://schemas.openxmlformats.org/officeDocument/2006/relationships/externalLink" Target="externalLinks/externalLink375.xml"/><Relationship Id="rId242" Type="http://schemas.openxmlformats.org/officeDocument/2006/relationships/externalLink" Target="externalLinks/externalLink235.xml"/><Relationship Id="rId284" Type="http://schemas.openxmlformats.org/officeDocument/2006/relationships/externalLink" Target="externalLinks/externalLink277.xml"/><Relationship Id="rId37" Type="http://schemas.openxmlformats.org/officeDocument/2006/relationships/externalLink" Target="externalLinks/externalLink30.xml"/><Relationship Id="rId79" Type="http://schemas.openxmlformats.org/officeDocument/2006/relationships/externalLink" Target="externalLinks/externalLink72.xml"/><Relationship Id="rId102" Type="http://schemas.openxmlformats.org/officeDocument/2006/relationships/externalLink" Target="externalLinks/externalLink95.xml"/><Relationship Id="rId144" Type="http://schemas.openxmlformats.org/officeDocument/2006/relationships/externalLink" Target="externalLinks/externalLink137.xml"/><Relationship Id="rId90" Type="http://schemas.openxmlformats.org/officeDocument/2006/relationships/externalLink" Target="externalLinks/externalLink83.xml"/><Relationship Id="rId186" Type="http://schemas.openxmlformats.org/officeDocument/2006/relationships/externalLink" Target="externalLinks/externalLink179.xml"/><Relationship Id="rId351" Type="http://schemas.openxmlformats.org/officeDocument/2006/relationships/externalLink" Target="externalLinks/externalLink344.xml"/><Relationship Id="rId393" Type="http://schemas.openxmlformats.org/officeDocument/2006/relationships/externalLink" Target="externalLinks/externalLink386.xml"/><Relationship Id="rId407" Type="http://schemas.openxmlformats.org/officeDocument/2006/relationships/externalLink" Target="externalLinks/externalLink400.xml"/><Relationship Id="rId211" Type="http://schemas.openxmlformats.org/officeDocument/2006/relationships/externalLink" Target="externalLinks/externalLink204.xml"/><Relationship Id="rId253" Type="http://schemas.openxmlformats.org/officeDocument/2006/relationships/externalLink" Target="externalLinks/externalLink246.xml"/><Relationship Id="rId295" Type="http://schemas.openxmlformats.org/officeDocument/2006/relationships/externalLink" Target="externalLinks/externalLink288.xml"/><Relationship Id="rId309" Type="http://schemas.openxmlformats.org/officeDocument/2006/relationships/externalLink" Target="externalLinks/externalLink302.xml"/><Relationship Id="rId48" Type="http://schemas.openxmlformats.org/officeDocument/2006/relationships/externalLink" Target="externalLinks/externalLink41.xml"/><Relationship Id="rId113" Type="http://schemas.openxmlformats.org/officeDocument/2006/relationships/externalLink" Target="externalLinks/externalLink106.xml"/><Relationship Id="rId320" Type="http://schemas.openxmlformats.org/officeDocument/2006/relationships/externalLink" Target="externalLinks/externalLink31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48149;&#49688;&#51652;\&#50500;&#47924;&#44144;&#45208;\My%20Documents\&#44204;&#51201;%20&#51088;&#47308;\&#44204;&#51201;&#44592;&#48376;FORM.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K\&#44032;&#51256;&#44032;&#49464;&#50836;\office-file\99-OFFICE\99EXCEL&#51089;&#50629;\9903&#47784;&#48716;&#47001;&#48143;&#51060;&#51473;&#47560;&#47336;&#49444;&#5282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51060;&#49849;&#54788;\&#47196;&#52972;%20&#46356;&#49828;&#53356;%20(d)\My%20Documents\&#51204;&#44592;&#51088;&#4730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YCHWANG\&#51105;&#46041;&#49324;&#45768;\NYJ\PLAN\97PLAN\0924\&#51228;&#54408;&#483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0.220\data\MYDOC\elecc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49888;&#49688;&#44540;\C\&#52629;&#49328;&#47932;\&#49884;&#44277;&#44228;&#54925;\&#44036;&#51060;&#54156;&#54532;&#51109;\&#44148;&#49444;&#45236;&#5066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8149;&#54805;&#49688;\&#48372;&#45236;&#44592;\&#49345;&#50516;&#44732;&#45796;(1&#44277;&#44396;).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lect\2003&#45380;%20&#54532;&#47196;&#51229;&#53944;\DWG\ILOT-MI\YUNCH\PLOT\SD.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4608;&#48393;&#51652;\&#51648;&#51109;&#51060;&#51204;\TEMP\&#51221;&#49328;(10.1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mail.korea.com/2000file/&#49436;&#49885;file/2000&#44221;&#51452;EXPO/7&#50900;file/&#46020;&#47196;&#44277;&#49324;/&#49436;&#50872;&#49884;CCTV.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0.220\data\&#50689;&#50629;&#51088;&#47308;\&#44552;&#44053;&#50500;&#54028;&#53944;&#44204;&#51201;&#49436;20061114-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Gongju\d\&#47928;&#49436;-&#51088;&#47308;\&#44592;&#53440;\&#44204;&#51201;-2003\plc.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YES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50976;&#51068;5\D\&#50857;&#50669;&#50756;&#47308;\&#52285;&#49888;\&#44552;&#54840;&#47004;&#46300;(&#44368;&#47049;)\&#45236;&#50669;&#49436;\&#54217;&#53469;&#49884;\&#49884;&#48169;\PT-0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50976;&#51068;&#49436;&#48260;\&#50976;&#51068;&#49436;&#48260;_C\&#47568;&#44256;&#44060;&#53552;&#45328;&#44277;&#49324;\&#47568;&#44256;&#44060;&#45236;&#50669;&#49436;\&#44032;&#54364;&#51648;&#50896;&#44032;\&#44396;&#47168;&#4988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j13\sj13\end\&#50672;&#51228;&#44256;&#46321;&#54617;&#44368;\&#49892;&#49884;\&#50672;&#51228;&#44256;&#46321;&#54617;&#44368;2003.02\&#45236;&#50669;&#49436;\&#51204;&#44592;\My%20Documents\&#5436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48372;&#44288;\&#49457;&#51452;&#45236;&#50669;1031.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Book7"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B:\OFFICE%20&#50577;&#49885;\J&#30452;&#26448;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49888;&#52384;\D%20&#51089;&#50629;\2&#50641;&#49472;&#47928;&#49436;\02-&#52397;&#51452;&#44368;&#50896;&#45824;\&#51088;&#47308;&#48373;&#44396;\&#47928;&#49436;%2002\&#46020;&#47732;\&#54924;&#44288;\&#50696;&#51452;&#47928;&#54868;&#54924;&#44288;\&#45236;&#50669;&#49436;&#47448;\&#50629;&#52404;&#44204;&#5120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44608;&#50689;&#54616;\&#44204;&#51201;&#49436;%202002\&#52572;&#49457;&#54840;\&#49892;&#54665;&#50696;&#49328;\&#48128;&#47112;&#45768;&#50628;\&#51204;&#5240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hlee\JJ-2\Project\&#51473;&#50521;&#49440;&#51648;&#54217;&#50669;&#50808;\Hwp\&#52280;&#44256;&#45236;&#50669;\&#44160;&#49688;&#44256;&#45800;&#44032;&#49328;&#52636;&#49436;\&#45800;&#44032;&#49328;&#52636;&#49436;3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52980;&#54504;&#53552;1\D\LKH\EX-DATE\PROJECT\225-5.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hlee\JJ-2\Project\&#51473;&#50521;&#49440;&#51648;&#54217;&#50669;&#50808;\Hwp\&#52280;&#44256;&#45236;&#50669;\&#44160;&#49688;&#44256;&#45800;&#44032;&#49328;&#52636;&#49436;\&#45800;&#44032;&#49328;&#52636;&#49436;4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MK\&#44032;&#51256;&#44032;&#49464;&#50836;\MSOffice\99file\&#49436;&#50872;&#49884;&#49888;&#54840;-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C-5-JANGMIN\work\REWORK\07-&#50864;&#47532;&#49444;&#44228;\04-&#44608;&#54644;18&#44060;&#50669;&#49324;(040221)\02-&#47928;&#49436;\&#51452;&#44277;&#5110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51652;&#51676;&#46497;&#52980;\C\My%20Documents\dacom\&#50896;&#51452;~&#51228;&#52380;\&#50896;&#51452;&#52572;&#51333;\&#44277;&#53685;&#51088;&#4730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PC-5-JANGMIN\work\MYDOC\eleccal.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54889;&#44508;&#54788;\&#44277;&#50976;&#47928;&#49436;\DATA-DATA-DATA-DATA-DATA\D\DATA-DATA(&#45236;&#50669;&#49436;)\&#44228;&#51109;\&#52572;&#51333;&#45236;&#50669;&#49436;(&#44592;&#51088;&#51116;)\&#49345;&#49688;\&#54620;&#44053;&#54616;&#47448;&#44428;&#44553;&#49688;&#52404;&#44228;\&#51204;&#44592;&#49688;&#47049;\&#49328;&#52636;&#4943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Main\HANA%20(F)\85kwk\&#51088;&#47308;\&#45224;&#54644;\&#45224;&#54644;&#48376;&#49324;\&#54532;&#47004;(PLAN)\&#52397;&#52380;\200&#48156;&#51452;\2000&#52397;&#52380;-&#45909;&#54217;&#48156;&#5145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2006&#45380;-project\05-119.&#50676;&#48337;&#54633;&#49688;&#49328;&#51088;&#50896;&#49468;&#53440;&#54644;&#49688;&#44288;&#47196;&#49444;&#52824;&#44277;&#49324;\&#50808;&#48512;&#51088;&#47308;\060526&#46041;&#50689;-1\(&#50676;&#48337;&#54633;)&#51088;&#46041;&#51228;&#50612;06-03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Js2\&#49436;&#47448;&#47784;&#51076;\&#50976;&#44221;&#54868;\&#50976;&#44221;&#54868;\007-&#47928;&#49436;\WINDOWS\Temporary%20Internet%20Files\Content.IE5\V24143RL\JABO\O12060\INFORM\MYENGBU.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9436;&#48260;&#52980;&#53552;\&#47196;&#52972;%20&#46356;&#49828;&#53356;%20(c)\&#46020;&#47196;&#51652;&#51676;(11,6)\&#50689;&#46041;&#49440;%20&#44053;&#47497;~&#51452;&#47928;&#51652;&#44036;%20&#51204;&#44592;&#44277;&#49324;\&#44228;&#49328;&#49436;\&#44053;&#47497;(&#49345;)&#55092;&#44172;&#49548;\12,10(NEW)\&#50756;&#49457;\&#46020;&#47732;\&#46020;&#47196;&#44277;&#49324;-F\&#50689;&#50629;&#49548;\&#44228;&#49328;&#49436;\&#45800;&#50577;&#55092;&#44172;&#49548;-&#44228;&#49328;&#49436;.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T:\PROPOSAL\ELEC\345KV\EULJOO\EU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d.docs.live.net/Documents%20and%20Settings/seo/Local%20Settings/Temporary%20Internet%20Files/Content.IE5/M6VH863L/&#48288;&#46300;&#48124;&#53556;&#52404;&#50977;&#44288;%20&#51204;&#50517;&#44053;&#54616;&#44228;&#49328;&#49436;.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B:\LOTUS\&#44144;&#51228;&#46020;\&#44144;&#51228;&#460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50577;&#54788;&#51228;\&#47196;&#52972;%20&#46356;&#49828;&#53356;%20(d)\&#50629;&#47924;\Exciter%20Tr\%232%20&#51452;&#48320;&#50517;&#44592;%20&#51221;&#48128;&#51216;&#44160;&#51221;&#48708;\&#49444;&#44228;&#49436;\%232%20MTR%20&#44277;&#49324;&#49444;&#44228;&#49436;-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c32130\c\96-JOB\KUMKWANG\SANG.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0976;&#51068;5\D\&#50857;&#50669;&#50756;&#47308;\&#52285;&#49888;\&#44552;&#54840;&#47004;&#46300;(&#44368;&#47049;)\&#45236;&#50669;&#49436;\LEEYONG\PUSAN154\&#44305;&#50577;&#51204;&#4459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K.y.g\project\WINDOWS\GI-LIST.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Owner\c\&#54616;&#45208;&#47196;\&#51333;&#47196;\&#51333;&#47196;FTTO\WINDOWS\&#48148;&#53461;%20&#54868;&#47732;\GNG\9&#44277;&#44396;\&#50868;&#48152;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MK\&#44032;&#51256;&#44032;&#49464;&#50836;\work-form.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User1\d\&#51077;&#52272;&#44048;&#47532;&#49436;&#47448;\My%20Documents\&#50756;&#47308;&#44277;&#49324;\&#52572;&#44540;&#44732;\&#49933;&#50857;&#50500;&#54028;&#53944;\&#51456;&#44277;&#49436;&#47448;\&#51221;&#51060;&#5486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9552;&#54788;&#44600;\ing\DATA1\97_XLS\BAT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ystem3\piii450\PROJECT-\EX-DATE\DATA\25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PC-5-JANGMIN\work\&#54644;&#44053;-&#48149;&#49457;&#49688;\&#54644;&#44053;\PROJECT\2006\&#44608;&#49345;&#49688;\&#49688;&#54801;%20&#44048;&#52380;%20&#47932;&#47448;&#49468;&#53440;061226\&#44048;&#52380;&#54637;%20&#47932;&#47448;&#49468;&#53440;070215&#45225;&#54408;\&#49688;&#54801;&#44048;&#52380;&#54637;&#47932;&#47448;&#49468;&#53440;0227&#45225;&#54408;\&#51204;&#44592;&#45236;&#50669;&#49436;06071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Your-8d9c0a9c8b\&#47196;&#52972;%20&#46356;&#49828;&#53356;%20(c)\WINDOWS\&#48148;&#53461;%20&#54868;&#47732;\KDS\PROJECT\&#52628;%20&#54413;%20&#47161;\&#52628;&#54413;&#52572;&#5133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52980;&#54504;&#53552;1\&#49888;&#49457;&#50629;&#47924;\LKH\EX-DATE\PROJECT\165-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203.237.0.53/servlet/&#44228;&#51109;&#45236;&#50669;.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Sinbbory\&#48148;&#53461;%20&#54868;&#47732;\&#49888;&#44049;&#47197;\&#46020;&#47732;\&#45208;&#51064;\&#50715;&#53552;\2005\&#51652;&#51452;&#49440;&#49324;&#48149;&#47932;&#44288;\&#45236;&#50669;&#49436;\&#51204;&#44592;&#49548;&#48169;&#53685;&#49888;&#45236;&#50669;&#49436;050418.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PROJECT\ELLWORD\98HABAN\WONJU-BO\&#50896;&#51452;&#48373;~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Aa-1\shareddocs\&#50577;&#49885;\&#44053;&#46041;&#51648;&#51216;\&#49444;&#44228;&#51221;&#49328;\&#45800;&#44032;&#50577;&#49885;200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ever\e\Documents%20and%20Settings\jb\Local%20Settings\Temporary%20Internet%20Files\Content.IE5\OB4QWVOJ\juns1107\&#45236;&#50669;&#49436;\&#50900;&#48324;&#49444;&#44228;&#45236;&#50669;\99&#49444;&#44228;&#51032;&#47280;&#45236;&#50669;\&#44277;&#49324;&#48708;99-1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Sever\e\Documents%20and%20Settings\jb\Local%20Settings\Temporary%20Internet%20Files\Content.IE5\OB4QWVOJ\&#50629;&#47924;&#54260;&#45908;\&#45236;&#50669;&#49436;\&#50900;&#48324;&#49444;&#44228;&#45236;&#50669;&#49436;\juns&#50629;&#47924;&#54260;&#45908;\&#45236;&#50669;&#49436;\&#50900;&#48324;&#49444;&#44228;&#45236;&#50669;\99&#49444;&#44228;&#51032;&#47280;&#45236;&#50669;\&#44277;&#49324;&#48708;99-1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PC-5-JANGMIN\work\PROJECT\2004&#45380;\03-&#44221;&#49436;&#51648;&#44396;&#44400;&#49884;&#49444;&#47932;&#51060;&#51204;(0209)\02-&#47928;&#49436;\00-project\0-&#51064;&#52380;&#44277;&#54637;&#52384;&#46020;\&#44608;&#54252;&#51221;&#44144;&#51109;\6&#54840;&#49440;\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EX-DATE\MODE\165-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44608;&#48120;&#54868;\&#44060;&#51064;&#47928;&#49436;\&#44204;&#51201;&#51088;&#47308;\3312(LG&#54868;&#54617;%20CFPR%20PJT)\cost%20breakdown%20template.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R:\PROJECT\BUDGET\WOONAM\CDDBP.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kec_eb\eb_1\PROP\Z98147\ARCH\SUM-PLT.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92.168.0.220\data\BAE\&#50857;&#50669;&#51077;&#52272;\&#48264;&#50669;&#47932;\&#48317;&#49328;&#48716;&#46377;\&#49324;&#50629;&#51109;\&#47196;&#45812;&#53076;&#53440;&#50892;\&#50900;&#47568;&#48372;&#44256;&#49436;\MJR\&#44277;&#50976;\&#54620;&#44397;&#51473;&#44277;&#50629;&#49884;&#49444;.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192.168.0.220\data\BAE\&#50857;&#50669;&#51077;&#52272;\&#48264;&#50669;&#47932;\&#48317;&#49328;&#48716;&#46377;\&#49324;&#50629;&#51109;\&#47196;&#45812;&#53076;&#53440;&#50892;\&#50900;&#47568;&#48372;&#44256;&#49436;\MJR\&#44277;&#50976;\&#54620;&#44397;&#51473;&#44277;&#50629;&#48372;&#50504;.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49345;&#50864;\&#54028;&#51452;&#49884;&#49345;&#49688;&#46020;\&#44608;&#49345;&#50864;JOB\DOWN&#47700;&#51068;\&#48128;&#50577;&#45236;&#50669;.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54889;&#44508;&#54788;\&#44277;&#50976;&#47928;&#49436;\&#45824;&#51088;&#44032;&#50517;&#51109;\&#45236;&#50669;&#49436;\&#45824;&#51088;&#44032;&#50517;&#51109;&#44228;&#52769;&#51228;&#50612;&#49444;&#48708;&#51228;&#51312;&#44396;&#47588;&#49444;&#52824;.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50504;&#44305;&#51652;\My%20Documents\WINDOWS\TEMP\Lnx$LPS-A301(Excel)_.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A:\INBOX\&#54788;&#45824;&#49328;&#52636;.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50504;&#44305;&#51652;\My%20Documents\WINDOWS\TEMP\CODE5090.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DCS\&#47932;&#51088;\STIBTS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Sinbbory\&#48148;&#53461;%20&#54868;&#47732;\Documents%20and%20Settings\Administrator\&#48148;&#53461;%20&#54868;&#47732;\&#49352;%20&#54260;&#45908;\&#51116;&#49569;&#52488;\&#51116;&#49569;2&#52488;&#45236;&#50669;&#49436;(&#52572;&#51333;)-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J:\TEAM-5\Office\Excel\9609F\&#44608;&#52380;&#51068;&#50948;.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44608;&#48120;&#54868;\&#44060;&#51064;&#47928;&#49436;\&#44204;&#51201;&#51088;&#47308;\3312(LG&#54868;&#54617;%20CFPR%20PJT)\NGL4%20COST%20BREAKDOWN%20TMP%20REV5.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Jhhuh\project\My%20Documentsm\97\97&#49444;&#44228;\&#51312;&#52264;&#51109;&#50808;\&#51204;&#47141;&#49444;&#44228;.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Sj13\sj13\end\&#50672;&#51228;&#44256;&#46321;&#54617;&#44368;\&#49892;&#49884;\&#50672;&#51228;&#44256;&#46321;&#54617;&#44368;2003.02\&#45236;&#50669;&#49436;\&#51204;&#44592;\Book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A:\DATA\0COMPANY\GEONHOA\PAENGSEO\YESAN\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51060;&#55148;&#49464;\&#48149;&#49440;&#48393;\&#49688;&#54665;&#51473;-project\&#54620;&#44053;&#54616;&#47448;&#44428;\&#50689;&#45224;&#45236;&#47449;&#44428;&#51088;&#47308;\&#50696;&#49328;&#49436;\&#51204;&#44592;\&#45236;&#50669;&#49436;\&#51068;&#50948;&#45824;&#44032;\ILWI.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192.168.0.220\data\TEAM-5\Office\Excel\9609F\&#44221;&#48513;&#51204;&#44592;.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Server\e\HWP22\&#49436;&#55141;&#44592;&#51204;\&#44204;&#51201;,&#45236;&#50669;&#49436;\&#51652;&#54644;&#48373;&#51648;&#44288;&#44032;&#46972;&#44204;&#5120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51060;&#49849;&#44397;\C\My%20Documents\&#45224;&#48512;&#45800;&#44032;&#44277;&#49324;\&#45224;&#54788;&#46041;&#51060;&#50857;&#49457;&#51200;&#50517;&#49444;&#48708;&#48372;&#44053;&#44277;&#4932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51060;&#49849;&#44397;\C\My%20Documents\&#51648;&#51473;&#51456;&#44277;&#51221;&#49328;\95016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System2\d\LKH\EX-DATE\PROJECT\225-5.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http://mail.korea.com/MSOffice/99file/&#49436;&#50872;&#49884;&#49888;&#54840;-2.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SE08010\&#44277;&#50976;\WINDOWS\GI-LIS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Jij\&#51648;&#49328;&#50504;&#49900;&#53685;&#54633;&#44288;&#47532;\&#49688;&#51452;%20Project\2001&#45380;\&#52649;&#51452;&#54616;&#49688;2&#45800;&#44228;00\&#52649;&#51452;&#54616;&#49688;&#49444;&#44228;&#48320;&#44221;\2003&#45380;%20&#44228;&#44592;\&#45236;&#50669;&#49892;\&#45224;&#44053;&#45840;&#44228;&#53685;&#49688;&#49688;\&#49888;&#54788;2&#48176;&#49688;&#51648;\ILWIPOH.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Ci-nas\&#49444;&#44228;&#51088;&#47308;\1766\1790\179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192.168.0.220\data\jdj\KBC\&#45224;97&#51648;~1\&#51648;&#49884;&#49436;.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54889;&#44508;&#54788;\&#44277;&#50976;&#47928;&#49436;\&#54217;&#53469;%20&#49892;&#49884;&#49444;&#44228;\000%20&#44277;&#49324;&#48708;%20&#49328;&#52636;-&#52572;&#51333;&#51228;&#52636;&#51089;&#50629;&#50857;-&#54801;&#49345;&#44208;&#44284;&#48152;&#50689;\&#44277;&#49324;&#48708;&#51312;&#51221;%20&#54217;&#53469;&#49884;%20&#51228;&#52636;&#50857;\4.3%20(&#50504;&#51473;)-&#51204;&#44592;&#45236;&#50669;&#49436;.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50577;&#54788;&#51228;\&#47196;&#52972;%20&#46356;&#49828;&#53356;%20(d)\&#32645;%20&#27891;%20&#21331;(&#48156;&#49569;+&#49688;&#49888;)\&#50937;&#44592;&#48152;%20&#49688;&#51656;(TMS)%20&#44204;&#51201;%20&#51228;&#52636;&#52376;\84.&#49457;&#45224;(&#48317;&#49328;&#50644;&#51648;&#45768;&#50612;&#47553;)\&#44277;&#49324;&#50629;&#52404;&#51088;&#47308;\&#49457;&#45224;&#54616;&#49688;&#52376;&#47532;&#51109;\&#50629;&#47924;&#51088;&#47308;(2002)\&#44148;&#49444;&#49324;&#50629;\&#44148;&#49444;&#49324;&#50629;(2002)\&#51109;&#44228;&#54616;&#49688;\&#48156;&#51452;&#49444;&#44228;\&#49444;&#44228;&#45236;&#50669;\&#48156;&#51452;-&#49444;&#44228;&#45236;&#50669;.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44608;&#54617;&#51652;\C\2000file\&#49436;&#49885;file\2000&#44221;&#51452;EXPO\7&#50900;file\&#46020;&#47196;&#44277;&#49324;\&#49436;&#50872;&#49884;CCTV.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SE08023\&#44277;&#50976;\PJT-98\W-POHANG\REP\CALC\FINAL\ELE\CAL_POH.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J:\TEAM-5\Office\Excel\9609F\&#44221;&#48513;&#51204;&#44592;.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54889;&#44508;&#54788;\&#44277;&#50976;&#47928;&#49436;\user\%23%23%20&#44277;&#49324;&#44288;&#47144;\&#49884;&#54868;&#51312;&#47141;&#48156;&#51204;&#49548;\%23%23%20&#45236;&#50669;&#49436;%20&#51089;&#50629;\WORK\&#52649;&#48513;&#49440;%20&#48156;&#51452;\&#52649;&#48513;1&#44277;&#44396;\1&#44277;&#44396;&#51456;&#44277;&#46020;&#49436;\&#45800;&#44032;&#49328;&#52636;&#49436;\1&#44277;&#44396;&#51204;&#46321;&#51204;&#47141;&#51109;&#52824;&#45236;&#50669;&#49436;.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UPANDAN\&#52509;&#44292;2.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1060;&#44288;&#44396;\ROES\Aproject\Changwon-Silsi\docu\GUJI-DG.XLS" TargetMode="External"/></Relationships>
</file>

<file path=xl/externalLinks/_rels/externalLink94.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4\c\1\&#49884;&#47549;&#46020;&#49436;&#44288;&#44053;&#45817;\TOTAL.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05-csm\c\P-Iso\Calc-St2\ILLU.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0976;&#51221;&#54785;\d\2_&#51221;&#54785;&#51089;&#50629;&#48169;(2004)\1_&#51652;&#50864;&#44148;&#52629;\&#49457;&#45224;&#45432;&#51064;&#48373;&#51648;&#54924;&#44288;\00_final&#54872;(1004)\&#47928;&#49436;\WORK\&#44277;&#48512;&#48169;\&#51204;&#44592;&#44228;&#49328;&#49436;.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Your-8d9c0a9c8b\&#47196;&#52972;%20&#46356;&#49828;&#53356;%20(c)\&#44608;&#50857;&#44592;\&#50641;&#49472;\GUMI4B2\&#44396;&#48120;4&#45800;2.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System3\piii450\PROJECT-\EX-DATE\DATA\DATE\165-1.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1060;&#51652;&#49688;\&#44277;&#50976;\&#51109;&#48708;(&#52285;&#44553;ONLY).xls" TargetMode="External"/></Relationships>
</file>

<file path=xl/externalLinks/_rels/externalLink101.xml.rels><?xml version="1.0" encoding="UTF-8" standalone="yes"?>
<Relationships xmlns="http://schemas.openxmlformats.org/package/2006/relationships"><Relationship Id="rId1" Type="http://schemas.microsoft.com/office/2006/relationships/xlExternalLinkPath/xlStartup" Target="&#44592;&#53440;/&#52384;&#44540;.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Dy\ks\song\SONG\&#49324;&#49345;&#44396;&#52397;\&#52572;&#51333;&#45236;~1\&#49328;&#52636;&#51312;&#49436;.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JSH\SharedDocs\WINDOWS\TEMP\Audit\&#49352;%20&#54260;&#45908;\99'&#53468;&#50577;&#50684;&#44277;&#44592;&#47568;&#44048;&#49324;.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49552;&#54788;&#44600;\ing\DATA\0YEONGI\REPT-NG.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HEXCEL\XLS\XL_DATA\&#44204;&#51201;\&#50629;&#52404;\HIT\&#50500;&#49328;&#44277;&#51109;\&#50500;&#49328;&#51032;&#51204;.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System3\piii450\PROJECT-\EX-DATE\DATA\225-5.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B:\EXCEL\97BUN\DANGA.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SIKIM1\&#48393;&#49440;&#45800;&#44032;&#48708;&#44368;\PJT-2000\R-&#44305;&#51452;&#50948;&#49373;%20&#51652;&#51077;&#47196;\&#50696;&#49328;&#49436;\&#50696;&#49328;\&#44032;&#47196;&#46321;&#44277;&#49324;\YES.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Elect\2003&#45380;%20&#54532;&#47196;&#51229;&#53944;\WINDOWS\9605G\DS-LOAD.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Lmy\local\&#51221;&#53685;&#48512;&#51068;&#50948;&#45824;&#44032;&#54364;.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Se08009\network\DATA-98\&#51204;&#51452;&#50948;&#49373;\&#45236;&#50669;8.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4-19-&#49436;&#50872;&#45824;&#44288;&#47144;\99-04-19-&#49436;&#50872;&#45824;&#44288;&#47144;(&#49688;&#51221;&#5147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A:\KCS\SONOAO5\&#51076;&#50984;&#52492;.XLS" TargetMode="External"/></Relationships>
</file>

<file path=xl/externalLinks/_rels/externalLink115.xml.rels><?xml version="1.0" encoding="UTF-8" standalone="yes"?>
<Relationships xmlns="http://schemas.openxmlformats.org/package/2006/relationships"><Relationship Id="rId1" Type="http://schemas.microsoft.com/office/2006/relationships/xlExternalLinkPath/xlPathMissing" Target="MACRO(MCC)"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192.168.0.220\data\EXCEL\CR&#50696;&#49328;.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PC-5-JANGMIN\work\&#45236;&#51089;&#50629;\&#55141;&#46020;&#46041;(6,7,8&#53685;)&#48372;&#50504;&#46321;&#49444;&#52824;&#44277;&#49324;%20&#49892;&#49884;&#49444;&#44228;\&#51312;&#46020;&#44228;&#49328;&#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44608;&#54805;&#50864;\&#47196;&#52972;%20&#46356;&#49828;&#53356;%20(d)\20070516k008%20&#50920;&#53581;%20hd160jj\Documents%20and%20Settings\&#44288;&#47532;&#51088;\&#48148;&#53461;%20&#54868;&#47732;\&#49345;&#48124;\&#49688;&#50896;&#54616;&#49688;&#52376;&#47532;&#51109;(&#49892;&#49884;&#49444;&#44228;)\&#49688;&#50896;(&#49892;&#49884;&#49444;&#44228;_&#51204;&#44592;)\4.&#45236;&#50669;&#49436;\050627&#51204;&#44592;&#45236;&#50669;&#49436;(&#45225;&#54408;)1.xls" TargetMode="External"/></Relationships>
</file>

<file path=xl/externalLinks/_rels/externalLink119.xml.rels><?xml version="1.0" encoding="UTF-8" standalone="yes"?>
<Relationships xmlns="http://schemas.openxmlformats.org/package/2006/relationships"><Relationship Id="rId1" Type="http://schemas.microsoft.com/office/2006/relationships/xlExternalLinkPath/xlPathMissing" Target="&#44204;&#51201;&#49436;1"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49552;&#54788;&#44600;\ing\CADATA\YANGPYUN\FINEL0\CALC\KA.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PC-5-JANGMIN\work\0.&#51064;&#52380;&#44397;&#51228;&#44277;&#54637;&#52384;&#46020;\1.&#44608;&#54252;&#44277;&#54637;&#51221;&#44144;&#51109;\2.&#44228;&#49328;&#49436;\M.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NTO&#48149;&#54868;&#49885;\&#45236;&#50669;&#49436;\minpro\&#48512;&#49328;&#46020;&#49884;&#44032;&#49828;\&#44396;&#49324;&#50725;&#49324;&#47924;&#54872;&#44221;&#44060;&#49440;\My%20Documents(2)\&#44608;&#54644;&#45453;&#51648;\&#44204;&#51201;e\&#49688;&#48176;&#51204;&#50696;&#49328;&#49436;(E).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49552;&#54788;&#44600;\ing\Ing\&#45436;&#49328;1\&#44592;&#48376;&#49444;&#44228;\&#44228;&#49328;&#49436;\S_LIGH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A:\SINGLE\OFFICE40\temp\06-08-AA\1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PC-5-JANGMIN\work\project-2\020902\04-&#48169;&#51060;&#46041;&#50724;&#54588;&#49828;&#53588;(020909)\&#44228;&#49328;&#49436;(0909)\&#51204;&#44592;&#44228;&#49328;&#49436;-1.XLS" TargetMode="External"/></Relationships>
</file>

<file path=xl/externalLinks/_rels/externalLink127.xml.rels><?xml version="1.0" encoding="UTF-8" standalone="yes"?>
<Relationships xmlns="http://schemas.openxmlformats.org/package/2006/relationships"><Relationship Id="rId1" Type="http://schemas.microsoft.com/office/2006/relationships/xlExternalLinkPath/xlStartup" Target="6-6&#44277;&#44396;&#44032;&#47196;&#46321;/&#47560;&#54252;&#44396;/R-&#54633;&#51221;&#47196;/&#44228;&#49328;&#49436;/&#44228;&#49328;&#49436;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51204;&#51473;&#51064;\&#50857;&#50672;&#54616;&#49688;&#53685;&#54633;\job\&#50689;&#46020;%20&#54616;&#49688;&#52376;&#47532;&#51109;%20(&#49892;&#49884;&#49444;&#44228;)\&#45236;&#50669;&#49436;\&#49688;&#51221;&#45236;&#50669;\&#50696;.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192.168.0.220\data\YOUNGDOC\CIVIL\EXCLE\DAT\&#44256;&#50577;&#44288;&#51116;.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Your-8d9c0a9c8b\&#47196;&#52972;%20&#46356;&#49828;&#53356;%20(c)\&#50872;&#53944;&#46972;&#45367;%202002\&#51648;&#51088;&#52404;\&#48393;&#49440;&#53469;&#51648;-&#50857;&#49440;ic&#46020;&#47196;(01.30&#51077;&#52272;f)\My%20Documents\Khdata99\&#44288;&#47532;&#52397;\&#50896;&#45224;-&#50872;&#51652;\&#50896;&#45224;&#50872;&#51652;&#45209;&#52272;&#45236;&#50669;(99.4.13%20&#48512;&#49328;&#5239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Isyou\c\PJT-97\R-SUWONJ\REP\P7-5-31\LX-CAL.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52488;&#51208;&#51221;&#44871;&#48120;&#45224;\&#47196;&#52972;%20&#46356;&#49828;&#53356;%20(c)\&#45236;&#50669;&#49892;\&#45224;&#44053;&#45840;&#44228;&#53685;&#49688;&#49688;\&#49888;&#54788;2&#48176;&#49688;&#51648;\ILWIPOH.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S1\&#44608;&#54805;&#49688;\My%20Documents\DATA\&#50872;&#49328;\DATA\&#54861;&#49688;&#50696;&#44221;&#48372;\YONGF0.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B:\ROOM\ASAN\C1&#52509;&#44292;.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A:\PROJECT\ELLWORD\99SANG\&#51109;&#49457;&#44400;\&#51109;&#49457;&#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A:\1997\&#49444;&#44228;&#48320;&#44221;\&#53664;&#47785;\&#50896;&#48376;.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9436;&#50689;&#49437;\D\2&#48264;%20&#52980;\&#49884;&#47549;&#46020;&#49436;&#44288;&#44053;&#45817;\TOTAL.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9436;&#50689;&#49437;\D\Program%20Files\AutoCAD%20R14\&#49892;&#49884;\&#49569;&#46972;&#52488;&#46321;&#54617;&#44368;\&#45236;&#50669;&#49436;\&#49569;&#46972;&#52488;&#51473;&#54617;&#44368;(final).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Jkleenala\WORK1\BAKUP\OLD-E\1760\1766\1766-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Oh3\project\Documents%20and%20Settings\&#51221;&#44592;&#50857;&#45784;\&#48148;&#53461;%20&#54868;&#47732;\&#44368;&#53685;&#44277;&#45800;\&#49548;&#48169;.xls" TargetMode="External"/></Relationships>
</file>

<file path=xl/externalLinks/_rels/externalLink141.xml.rels><?xml version="1.0" encoding="UTF-8" standalone="yes"?>
<Relationships xmlns="http://schemas.openxmlformats.org/package/2006/relationships"><Relationship Id="rId1" Type="http://schemas.microsoft.com/office/2006/relationships/xlExternalLinkPath/xlStartup" Target="6-6&#44277;&#44396;&#44032;&#47196;&#46321;/&#47560;&#54252;&#44396;/R-&#54633;&#51221;&#47196;/&#44228;&#49328;&#49436;/&#51312;&#46020;&#44228;&#49328;&#49436;.xls" TargetMode="External"/></Relationships>
</file>

<file path=xl/externalLinks/_rels/externalLink142.xml.rels><?xml version="1.0" encoding="UTF-8" standalone="yes"?>
<Relationships xmlns="http://schemas.openxmlformats.org/package/2006/relationships"><Relationship Id="rId1" Type="http://schemas.microsoft.com/office/2006/relationships/xlExternalLinkPath/xlPathMissing" Target="MACRO(&#51204;&#49440;&#44288;)"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NTSERVER\hdd4\My%20Documents\PERSONAL\Q-ty-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A:\&#44032;&#54217;&#44400;%20&#54788;&#47532;&#54616;&#49688;&#51333;&#47568;&#52376;&#47532;&#49884;&#49444;%20&#48124;&#44036;&#53804;&#51088;&#49324;&#50629;\&#49688;&#49888;&#51088;&#47308;\&#44305;&#50577;&#51204;&#44592;.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bis2.kbs.co.kr:70/Kyobo/Mail/20030502/2002/&#52397;&#51452;/2002&#52397;&#51452;/&#51228;&#51089;&#49884;&#49444;/&#45236;&#50669;&#49436;/&#44396;&#47588;&#44288;&#47144;/&#49352;%20&#54260;&#45908;/My%20Documents/&#51109;&#48708;/'97A&#51109;&#48708;.XLW"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48320;&#49437;\D\&#44592;&#51316;&#51088;&#47308;\&#44608;&#54952;&#51652;\&#53664;&#50864;&#44148;&#52629;\&#50672;&#49688;&#44396;&#48372;&#44148;&#49548;\&#50976;&#54620;&#49437;&#52264;&#51109;&#45784;&#51089;&#50629;\&#48320;&#44221;&#54980;\&#47928;&#49436;\&#50672;&#49688;&#44396;&#48372;&#44148;&#49548;.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Your-8d9c0a9c8b\&#47196;&#52972;%20&#46356;&#49828;&#53356;%20(c)\&#50872;&#53944;&#46972;&#45367;%202002\&#51648;&#51088;&#52404;\&#48393;&#49440;&#53469;&#51648;-&#50857;&#49440;ic&#46020;&#47196;(01.30&#51077;&#52272;f)\My%20Documents\Khdata99\&#44288;&#47532;&#52397;\&#49436;&#50872;\&#44053;&#48320;&#48513;&#47196;\My%20Documents\KHDATA\&#44288;&#47532;&#52397;\&#50896;&#45224;-&#50872;&#51652;\&#50896;&#45224;&#50872;&#51652;&#45209;&#52272;&#45236;&#50669;(99.4.13%20&#48512;&#49328;&#52397;).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52980;&#54504;&#53552;3\C\LKH\EX-DATE\PROJECT\25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52980;&#54504;&#53552;1\&#49888;&#49457;&#50629;&#47924;\LKH\EX-DATE\PROJECT\225-5.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51204;&#51473;&#51064;\&#50689;&#51452;&#54616;&#49688;\data\PEMEX\COST\WBS\zprice%20sch\fin.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51060;&#49437;&#51473;\&#52649;&#48513;&#49440;\LOTUS\9802A\IL-3.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Aa-1\shareddocs\My%20Documents\&#48512;&#51088;&#51665;\&#44053;&#46041;2001\&#49444;&#44228;&#51221;&#49328;\&#45800;&#44032;&#51221;&#49328;(2001)\&#48120;&#44208;&#51221;&#49328;\&#50577;&#49885;\&#51648;&#51473;&#51221;&#49328;\950164.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51204;&#51473;&#51064;\&#50689;&#51452;&#54616;&#49688;\user\%23%23%20&#44277;&#49324;&#44288;&#47144;\&#49884;&#54868;&#51312;&#47141;&#48156;&#51204;&#49548;\%23%23%20&#45236;&#50669;&#49436;%20&#51089;&#50629;\&#44204;&#51201;\&#48176;&#48320;&#51204;\&#50725;&#52380;-&#44608;&#52380;&#49569;&#48320;&#51204;\&#45432;&#47924;&#48708;&#44228;&#49328;.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51221;&#54788;&#54840;\~~PJT\&#44053;&#50896;&#47004;&#46300;_&#44264;&#54532;&#51109;\&#48149;&#50689;&#48276;&#45824;&#47532;&#45784;\&#50976;&#51068;_&#51204;&#44592;&#45236;&#50669;.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49436;&#44508;&#54617;\D\&#44508;&#54616;&#44592;\neoexdada\&#45909;&#49457;&#50668;&#45824;\WINDOWS\Personal\&#44396;&#50516;&#51473;&#54617;&#44368;\&#49688;&#47049;&#51665;&#44228;&#54364;1.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Main\data%20(d)\&#44608;&#45209;&#50689;\&#52397;&#50868;&#45824;&#54617;&#44368;&#48143;&#54812;&#51204;&#45824;\&#52397;&#50868;&#45824;&#54617;&#44368;.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SE08014\&#48155;&#45716;&#44275;!\WINDOWS\GI-LIST.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Isyou\c\P-Iso\Calc-St2\LX-JU.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49436;&#44508;&#54617;\D\&#44508;&#54616;&#44592;\neoexdada\&#45909;&#49457;&#50668;&#45824;\&#51333;&#49440;&#51060;&#44732;\AHN\&#51453;&#51204;&#47532;%20&#51473;&#50521;&#50500;&#54028;&#53944;\&#50641;&#49472;\&#51453;&#51204;&#47532;&#49688;&#47049;&#49328;&#52636;&#49436;2.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System3\piii450\PROJECT-\EX-DATE\DATA\352.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NANOENTECH\nanoentech.co.Ltd\Documents%20and%20Settings\lsh\My%20Documents\&#48155;&#51008;%20&#54028;&#51068;\My%20Documents\&#44608;&#44221;&#53469;\&#50977;&#44400;&#51228;1266&#48512;&#45824;\&#51228;&#51312;\&#53356;&#47021;&#53356;&#50808;\EXCEL\&#51312;&#44221;&#45236;.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50724;&#48120;&#49440;\&#50724;&#48120;&#49440;-C\WORK\&#49884;&#48169;&#48143;&#45236;&#50669;\&#49436;&#48512;&#49328;&#47928;&#54868;&#54924;&#44288;.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SE08014\&#48155;&#45716;&#44275;!\DATA\YOUNGANG\CALSHEET\GODO.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54889;&#44508;&#54788;\&#44277;&#50976;&#47928;&#49436;\user\%23%23%20&#44277;&#49324;&#44288;&#47144;\&#49884;&#54868;&#51312;&#47141;&#48156;&#51204;&#49548;\%23%23%20&#45236;&#50669;&#49436;%20&#51089;&#50629;\&#44204;&#51201;\&#48176;&#48320;&#51204;\&#50725;&#52380;-&#44608;&#52380;&#49569;&#48320;&#51204;\&#45432;&#47924;&#48708;&#44228;&#49328;.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44608;&#48124;&#44508;\WORK\1%20&#51089;%20%20&#50629;\6%20&#44204;&#51201;%20&#44288;&#47144;&#51088;&#47308;\&#45236;&#50669;&#49436;sample\K-SET1.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A:\MSOffice\Excel\work\&#45236;&#50669;.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System3\piii450\PROJECT-\EX-DATE\DATA\PRO98.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44608;&#48124;&#44508;\WORK\1%20&#51089;%20%20&#50629;\6%20&#44204;&#51201;%20&#44288;&#47144;&#51088;&#47308;\Program%20Files\AutoCAD%20R14\&#49892;&#49884;\&#49569;&#46972;&#52488;&#46321;&#54617;&#44368;\&#45236;&#50669;&#49436;\&#49569;&#46972;&#52488;&#51473;&#54617;&#44368;(final).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Sunwoo6\DAT%20(F)\02d\&#52285;&#45397;&#52285;&#50896;\&#50808;&#49328;\&#53328;&#48708;&#53364;&#44204;&#51201;\1\&#51076;&#50984;&#52492;.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49436;&#50689;&#49437;\D\Program%20Files\AutoCAD%20R14\&#50896;&#44032;\&#50896;&#44032;.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Sn6_&#48177;&#53468;&#54788;\qutation\Documents%20and%20Settings\&#50577;&#54840;\My%20Documents\Book1.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50024;&#45768;1\s%20&#50808;&#51109;&#54616;&#46300;%20(g)\HANA2004\H.S\&#50896;&#51452;&#44428;&#44305;&#50669;&#49345;&#49688;&#46020;&#49688;&#49688;&#49884;&#49444;(CD)\2.&#51204;&#44592;\1&#50696;&#49328;&#49436;\&#51204;&#44592;&#50696;&#49328;&#49436;(&#44049;&#52380;).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Pc32130\c\My%20Documents\HANKWAN.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B:\&#49548;&#50868;&#48152;.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G:\backup1\2001&#45380;\&#49888;&#50900;&#52397;&#49548;&#45380;&#47928;&#54868;&#49468;&#53552;\&#45236;&#50669;&#49436;.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44608;&#51221;&#47564;\GNG\KDN-&#46160;&#47336;(&#44277;&#49324;&#54980;)\SKT&#44256;&#47000;&#49328;&#50808;2&#44060;&#49548;&#51648;&#51109;&#51204;&#51452;&#51060;&#49444;&#44277;&#49324;(&#44204;&#48376;).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A-FLCJ7U2OZL6XE\SharedDocs\Lee-&#44228;&#54925;\&#45824;&#44396;&#54617;&#49373;&#54924;&#44288;\&#53000;&#47084;&#47532;&#45236;&#50669;\&#53000;&#47084;&#47532;-&#45236;&#50669;&#49436;.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Jklee\00WORK\Lee-&#44228;&#54925;\&#45824;&#44396;&#54617;&#49373;&#54924;&#44288;\&#53000;&#47084;&#47532;&#45236;&#50669;\&#53000;&#47084;&#47532;-&#45236;&#50669;&#49436;.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PC-5-JANGMIN\work\Documents%20and%20Settings\&#45432;&#44221;&#54868;\&#48148;&#53461;%20&#54868;&#47732;\&#50500;&#48736;&#47928;&#49436;\&#45909;&#50577;&#44396;\&#45909;&#50577;&#44396;&#44032;&#47196;&#46321;\&#45909;&#50577;&#44396;&#44032;&#47196;&#46321;&#51221;&#48708;&#45236;&#50669;&#49436;\&#45909;&#50577;&#44396;&#44032;&#47196;&#46321;&#51221;&#48708;&#44277;&#49324;(9.28)-&#44288;&#44553;&#51088;&#51116;&#47564;&#48320;&#44221;.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G:\Program%20Files\AutoCAD%20R14\&#49892;&#49884;\&#49569;&#46972;&#52488;&#46321;&#54617;&#44368;\&#45236;&#50669;&#49436;\&#49569;&#46972;&#52488;&#51473;&#54617;&#44368;(final).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44608;&#51221;&#54984;\work%20(e)\2005_PROJECT\0609&#44221;&#51032;&#49440;&#52636;&#51077;&#49884;&#49444;_&#54620;&#44397;&#52384;&#46020;&#49884;&#49444;&#44277;&#45800;\&#51204;&#44592;&#51088;&#47308;\&#48513;&#52769;&#44396;&#44036;&#49444;&#44228;&#49457;&#44284;&#47932;\&#45224;&#48513;&#52384;&#46020;&#50672;&#44208;&#51012;&#50948;&#54620;&#51204;&#47141;&#44228;&#53685;&#49444;&#44228;\&#44221;&#51032;&#49440;\&#45236;&#50669;&#49436;\&#46041;&#54644;-&#51088;&#51116;&#45236;&#50669;.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A:\Scada\PJT-99\W-WAEKAN\Yes\ILWI.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Si507\c\0072\Permit\BACKUP\FED\R0063\consolidation%20bill%20R0063.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Your-8d9c0a9c8b\&#47196;&#52972;%20&#46356;&#49828;&#53356;%20(c)\pjt-2002\&#54217;&#54868;&#51032;&#45840;\&#50696;&#49328;&#49436;(&#51068;&#50948;&#45824;&#44032;,&#45840;)\&#49444;&#44228;&#48320;&#44221;(&#44397;&#51088;)\&#44397;&#51088;&#48320;&#44221;&#53685;&#49888;\13&#52264;.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WESLYKIM\&#49688;&#54665;PROJECT\&#52280;&#44256;&#50857;\&#50857;&#50669;PROJECT\&#50857;&#50669;PROJECT\&#49884;&#55141;-&#46021;&#49328;&#51204;&#47141;&#44396;\EXCEL\&#52572;&#51333;&#44228;&#49328;&#49436;\&#45236;&#50669;&#49436;.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G:\PROJEC99\SONGB\new\&#49457;&#48513;&#45236;&#50669;&#49436;(&#51333;&#54633;).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Ehlee\JJ-2\Project\&#51473;&#50521;&#49440;&#51648;&#54217;&#50669;&#50808;\Hwp\&#52280;&#44256;&#45236;&#50669;\&#44160;&#49688;&#44256;&#45800;&#44032;&#49328;&#52636;&#49436;\&#45800;&#44032;.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44228;&#52769;&#51228;&#50612;&#44284;&#50629;&#47924;(2003_2004)/&#44400;&#49328;/&#44060;&#45824;&#52404;/2005/&#44400;&#49328;&#51221;&#49688;&#51109;&#48169;&#54840;&#49444;&#48708;&#48372;&#50756;&#44277;&#49324;/&#49688;&#44277;&#44204;&#51201;&#49436;/&#51089;&#50629;&#51032;&#47280;.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51221;&#49692;&#50672;\&#46041;&#48512;&#54616;&#49688;\99&#49444;&#44228;&#48320;&#44221;\2.&#45800;&#44032;&#49328;&#52636;&#49436;\1.&#51228;&#51648;&#49688;\&#45800;&#44032;&#49328;&#52636;&#49436;(BASE1).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51204;&#51473;&#51064;\&#50689;&#51452;&#54616;&#49688;\user\%23%23%20&#44277;&#49324;&#44288;&#47144;\&#49688;&#46020;&#44428;%20&#47588;&#47549;&#51648;%20&#51088;&#50896;&#54868;&#49324;&#50629;\&#51088;&#51116;&#44204;&#51201;.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54889;&#44508;&#54788;\&#44277;&#50976;&#47928;&#49436;\2002&#45380;&#46020;\&#44277;&#49324;&#49444;&#44228;\&#53944;&#47000;&#49772;&#47001;%20&#46020;&#51109;&#44277;&#49324;\&#53944;&#47000;&#49772;&#47001;&#46020;&#51109;&#44277;&#49324;.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YOUNGDOC/CIVIL/EXCLE/DAT/&#44256;&#50577;&#44288;&#51116;.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Jhhuh\project\My%20Documents\98\98&#49444;&#44228;\&#51452;&#54252;&#53552;&#45328;&#50808;%201&#44060;&#49548;%20&#51204;&#47141;&#49444;&#48708;%20&#48372;&#49688;&#44277;&#49324;\&#51452;&#54252;&#53552;&#45328;.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http://203.237.0.53/&#49688;&#46020;&#49444;&#48708;&#52376;/&#50896;&#51452;&#44428;/2003/&#44228;&#52769;&#51228;&#50612;/&#52628;&#44032;&#49569;&#49688;&#44288;&#47196;/&#54945;&#49457;&#44400;&#52628;&#44032;&#49569;&#49688;&#44288;&#47196;/&#50696;&#49328;&#49436;/&#44049;&#52380;&#49444;&#44228;&#50696;&#49328;&#49436;.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Sdmj\c\WINDOWS\EXCEL\KIM.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51060;&#51473;&#44540;\2004work\LKH\EX-DATE\PROJECT\165-1.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51652;&#51676;&#46497;&#52980;\C\My%20Documents\dacom\&#50896;&#51452;~&#51228;&#52380;\&#50896;&#51452;&#52572;&#51333;\&#50696;&#49328;&#45236;~1.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Ehlee\project\MSOFFICE\HEXCEL\&#51204;&#52384;\&#51613;&#49328;&#48320;&#44221;.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Lin\&#47196;&#52972;%20&#46356;&#49828;&#53356;%20(d)\&#53580;&#53356;&#45432;&#54028;&#53356;\&#49892;&#51221;&#48372;&#44256;\&#54028;&#51068;&#51221;&#49328;%20-%20&#50504;&#45824;&#47532;.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Jhhuh\project\MSOFFICE\HEXCEL\&#51204;&#52384;\&#51613;&#49328;&#48320;&#44221;.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50024;&#45768;1\s%20&#50808;&#51109;&#54616;&#46300;%20(g)\&#50577;&#51648;&#50528;%20&#52980;&#54504;&#53552;\2003&#44256;\&#51228;&#51312;&#50896;&#44032;\jobdata\&#49457;&#45224;\&#49688;&#47049;\&#51089;&#50629;\&#51109;&#54840;&#50896;\&#44396;&#51312;&#47932;\&#44032;&#49884;&#49444;&#44277;\&#44592;&#48376;&#53664;&#49324;.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50024;&#45768;1\s%20&#50808;&#51109;&#54616;&#46300;%20(g)\&#50577;&#51648;&#50528;%20&#52980;&#54504;&#53552;\2003&#44256;\&#51228;&#51312;&#50896;&#44032;\jobdata\&#50864;&#45824;\&#51648;&#54217;\&#49688;&#47049;&#49328;&#52636;\&#49688;&#47049;\&#44592;&#48376;&#53664;&#49324;.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44608;&#51452;&#50689;\&#51076;&#44257;-&#54788;&#46041;&#44036;(\mr.lee&#9756;&#9758;\&#53552;&#45328;\&#49457;&#45224;&#51109;&#54840;&#50896;\&#45236;&#50669;&#49436;\&#49368;&#54540;.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51648;&#49457;&#44396;\E\Mhwang&#8482;\&#44032;&#47196;&#46321;\&#45432;&#44480;&#51116;&#44368;&#52264;&#47196;\&#45236;&#50669;&#49436;\&#45432;&#44480;&#51116;IC&#45236;&#50669;&#49436;.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User102\c\MYDOCU~1\A-&#49345;&#50857;\C0000.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4\c\Chol2000\DOWN\kim\&#51105;&#44204;&#51201;\ESCO.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51060;&#49324;&#45784;\D\&#54616;&#46020;&#44553;\&#44368;&#47049;&#48324;&#49688;&#47049;.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49436;&#44508;&#54617;\D\111\&#44552;&#44053;\EXCEL\SUCK\HANBIT\3-2\3-2PS.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54889;&#44508;&#54788;\&#44277;&#50976;&#47928;&#49436;\My%20Documents\DATA\&#50872;&#49328;\DATA\&#54861;&#49688;&#50696;&#44221;&#48372;\YONGF0.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Elect\2003&#45380;%20&#54532;&#47196;&#51229;&#53944;\KANG\HWP\HWP\DF98513\PROJECT\LOAD\BONGSAN\BONG\HWP\OUT\YES.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Main\HANA%20(F)\0PROJECT\HANJONG\Y-SEONG\YESAN\YES.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http://hangang.kowaco.or.kr/2004&#45380;/&#53685;&#54633;&#50868;&#50689;/&#44552;&#44053;&#48513;&#48512;&#44428;/&#49444;&#44228;&#49436;/&#44552;&#44053;&#48513;&#48512;&#49444;&#44228;&#49436;.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50024;&#45768;1\s%20&#50808;&#51109;&#54616;&#46300;%20(g)\&#44428;&#54805;&#45224;&#51060;&#49324;\&#44397;&#48124;&#51008;&#54665;&#44540;&#47924;&#48373;\WINDOWS\&#48148;&#53461;%20&#54868;&#47732;\&#50896;&#44032;\IMSI\&#45224;&#50577;&#51452;&#51648;&#44032;.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175\c\&#47532;&#49849;&#50756;\2&#52380;1%20&#44033;&#51333;&#48372;&#44256;&#50577;&#49885;\&#52509;&#44292;\&#51076;&#44552;&#51648;&#44553;(&#52572;&#45909;&#51089;).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http://kobis2.kbs.co.kr:83/2003&#45380;%20&#49324;&#50629;/2003&#45380;&#51068;&#50948;&#45824;&#44032;/2003&#45380;&#51068;&#50948;&#45824;&#44032;.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A:\&#51456;&#44277;&#49436;&#47448;\&#44592;&#49457;&#44256;2.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44608;&#50896;&#44600;\&#49548;&#49688;&#47141;\DATA-DATA-DATA\&#51204;&#44592;\&#51204;&#44592;&#45236;&#50669;&#49436;\&#44592;&#53440;\&#51204;&#44592;&#51652;&#54616;&#45224;&#52285;(&#50872;&#49328;&#50724;&#49688;&#44288;&#44144;&#48156;&#51452;)\&#44608;&#50896;&#44600;(&#48156;&#51452;&#45236;&#50669;&#49436;&#52572;&#51333;2001.9.18)\&#44608;&#54252;.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44608;&#50896;&#44600;\&#49548;&#49688;&#47141;\&#45824;&#44257;&#45840;&#49548;&#49688;&#47141;(2002.8.20)\2002.10(&#44228;&#51109;&#49444;&#48708;&#48736;&#51664;-&#52572;&#51333;)\&#45824;&#44257;&#49548;&#49688;&#47141;(2002.8.20).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Your-8d9c0a9c8b\&#47196;&#52972;%20&#46356;&#49828;&#53356;%20(c)\&#50872;&#53944;&#46972;&#45367;%202002\&#51648;&#51088;&#52404;\&#48393;&#49440;&#53469;&#51648;-&#50857;&#49440;ic&#46020;&#47196;(01.30&#51077;&#52272;f)\&#50641;&#49472;data\&#45800;&#51648;\&#44257;&#48152;&#51221;&#51648;&#44396;.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54889;&#44508;&#54788;\&#44277;&#50976;&#47928;&#49436;\Documents%20and%20Settings\Owner\My%20Documents\1212.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44608;&#50896;&#44600;\&#49548;&#49688;&#47141;\DATA-DATA-DATA\&#51204;&#44592;\&#51204;&#44592;&#45236;&#50669;&#49436;\&#54616;&#49688;&#46020;\&#51109;&#49849;&#54252;&#54616;&#49688;(2001.11.16)\&#51204;&#44592;&#44277;&#49324;\&#44608;&#54252;.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44608;&#50896;&#44600;\&#49548;&#49688;&#47141;\DATA-DATA-DATA\&#51204;&#44592;\&#51204;&#44592;&#45236;&#50669;&#49436;\&#54616;&#49688;&#46020;\&#48337;&#52380;&#54616;&#49688;\&#44608;&#54252;.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51060;&#53441;&#44260;\C\&#51077;&#52272;&#45236;&#50669;\&#49436;&#48512;&#54616;&#49688;&#52376;&#47532;&#51109;\&#51077;&#52272;&#45236;&#50669;&#49436;.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Dylee\d\ROADRAIN\&#49444;&#44228;&#49436;\&#49324;&#53469;\&#44277;&#44592;&#51312;&#54868;.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50024;&#45768;1\s%20&#50808;&#51109;&#54616;&#46300;%20(g)\&#50577;&#51648;&#50528;%20&#52980;&#54504;&#53552;\2003&#44256;\&#51228;&#51312;&#50896;&#44032;\&#51089;&#50629;&#54028;&#51068;\2002&#45380;&#46020;\&#54620;&#44397;&#44592;&#52488;&#44284;&#54617;&#51648;&#50896;&#50672;&#44396;&#50896;\&#54645;&#50997;&#54633;&#53945;&#49688;&#49892;&#54744;&#46041;%20&#53356;&#47112;&#51064;%20&#49444;&#52824;%20&#44277;&#49324;.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54889;&#44508;&#54788;\&#44277;&#50976;&#47928;&#49436;\MIA\china.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A:\My%20Documents\&#44221;&#48512;&#44256;&#49549;&#50725;&#52380;&#44608;&#52380;\&#50725;&#52380;-BM2.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44608;&#51025;&#46024;\&#44608;&#51025;&#46024;\MSOFFICE\EXCELL\&#44148;&#54868;ENG\ansung\new\ELE-1.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Sin\&#48148;&#53461;%20&#54868;&#47732;\&#49468;&#53568;&#51473;\&#51204;&#44592;&#45236;&#50669;&#49436;\&#51204;&#44592;&#44288;&#44553;.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51204;&#51473;&#51064;\&#50689;&#51452;&#54616;&#49688;\user\%23%23%20&#44277;&#49324;&#44288;&#47144;\&#49884;&#54868;&#51312;&#47141;&#48156;&#51204;&#49548;\%23%23%20&#45236;&#50669;&#49436;%20&#51089;&#50629;\windows\TEMP\My%20Documents\&#48156;&#48320;&#51204;\&#49457;&#50672;&#44060;&#54224;\Temp\&#51076;&#44221;&#51116;BJ\IIAR&#44592;&#51204;&#44277;&#49324;\11&#50900;20&#51068;_&#51060;&#54980;&#51088;&#47308;\&#49688;&#51452;&#44160;&#53664;.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192.168.0.220\data\jdj\&#51312;&#44221;&#54872;~1.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Ehlee\project\&#51088;&#47308;\&#51473;&#50521;&#49440;&#51204;&#47141;&#49444;&#48708;&#49892;&#45236;&#50669;.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KCJ\&#51077;&#52272;\rev_f\&#45236;&#50669;&#49436;_e_f.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50577;&#54788;&#51228;\&#47196;&#52972;%20&#46356;&#49828;&#53356;%20(d)\data\&#54532;&#47196;&#51229;&#53944;\&#50689;\&#48512;&#54217;\&#49324;&#48376;%20-%20&#44228;&#52769;&#51228;&#50612;\&#51456;&#48708;&#54620;%20&#52572;&#51333;\&#49688;&#47049;&#49328;&#52636;&#49436;\data\2002dwg\&#54616;&#49688;\&#44608;&#54644;&#49884;\&#51652;&#47168;&#47732;\&#44400;&#51109;&#45236;&#50669;(1).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54889;&#44508;&#54788;\&#44277;&#50976;&#47928;&#49436;\&#50629;&#47924;&#51088;&#47308;(2004)\&#44148;&#49444;&#49324;&#50629;\&#50872;&#47497;&#49688;&#46020;\&#48156;&#51452;&#49444;&#44228;\&#48156;&#51452;&#49444;&#44228;&#49436;.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B-1-64\work\Work2017\99-&#48513;&#48512;-&#44060;&#55141;&#52488;%20&#44368;&#50977;&#54872;&#44221;&#44060;&#49440;%20&#51204;&#44592;,&#49548;&#48169;\01-&#51089;&#50629;&#46020;&#47732;\&#44060;&#55141;&#52488;%20&#54872;&#44221;&#44060;&#49440;%20&#51204;&#44592;&#44277;&#49324;%20&#45236;&#50669;&#49436;.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51060;&#54952;&#49849;\&#51060;&#54952;&#49849;\&#54616;&#44592;&#45768;&#48169;\&#49688;&#46020;&#48512;\&#49457;&#48513;&#44396;&#52397;\&#50696;&#49328;&#49436;\&#49457;&#45224;&#51008;&#54665;1&#44032;&#50517;&#51109;.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51204;&#51473;&#51064;\&#50689;&#51452;&#54616;&#49688;\user\%23%23%20&#44277;&#49324;&#44288;&#47144;\&#49688;&#46020;&#44428;%20&#47588;&#47549;&#51648;%20&#51088;&#50896;&#54868;&#49324;&#50629;\&#44228;&#52769;&#44277;&#49324;BM-&#47932;&#47049;&#51089;&#50629;.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50980;&#49888;&#49688;\D\&#54028;&#51452;&#50668;&#51473;\&#54028;&#51452;&#50668;&#51473;&#44228;&#49328;&#49436;.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Jhhuh\project\HLOTUS\9801J\IL-3.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BAE/&#50857;&#50669;&#51077;&#52272;/&#48264;&#50669;&#47932;/&#48317;&#49328;&#48716;&#46377;/&#49324;&#50629;&#51109;/&#47196;&#45812;&#53076;&#53440;&#50892;/&#50900;&#47568;&#48372;&#44256;&#49436;/MJR/&#44277;&#50976;/&#47196;&#45812;&#53076;&#52509;&#44292;&#51228;&#50504;&#44204;&#51201;3.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54889;&#44508;&#54788;\&#44277;&#50976;&#47928;&#49436;\2004&#45380;\&#53685;&#54633;&#50868;&#50689;\&#44552;&#44053;&#48513;&#48512;&#44428;\&#49444;&#44228;&#49436;\&#44552;&#44053;&#48513;&#48512;&#49444;&#44228;&#49436;.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BAE/&#50857;&#50669;&#51077;&#52272;/&#48264;&#50669;&#47932;/&#48317;&#49328;&#48716;&#46377;/&#49324;&#50629;&#51109;/&#47196;&#45812;&#53076;&#53440;&#50892;/&#50900;&#47568;&#48372;&#44256;&#49436;/MJR/&#44277;&#50976;/&#54620;&#44397;&#51473;&#44277;&#50629;&#49884;&#49444;.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44608;&#54617;&#51652;\C\2000file\&#49436;&#49885;file\office%20&#50577;&#49885;\I&#19968;&#33324;&#27604;.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Lin\&#47196;&#52972;%20&#46356;&#49828;&#53356;%20(d)\&#44148;&#52629;1&#54924;.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48320;&#50689;&#49892;\D\hyundata\inkunbi\&#45208;&#46972;&#44552;&#50997;-&#48324;&#46020;.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48149;&#51333;&#45224;\C\IDC&#49444;&#44228;&amp;&#51456;&#44277;\IDC3&#52264;&#49444;&#44228;\IDC3&#52264;&#45236;&#50669;&#49436;\&#45236;&#50669;&#49436;\&#48176;&#44288;\KKK.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49888;&#47749;&#54840;\&#49552;&#45784;&#48169;\&#49888;&#47749;&#54840;&#51088;&#47308;\project3\&#50577;&#49328;&#47932;&#44552;&#51648;&#44396;\&#51228;1&#48176;&#49688;&#52376;&#47532;&#51109;\&#45236;&#50669;&#49436;\&#46041;&#47141;&#48152;&#45236;&#50669;.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48149;&#51333;&#45224;\C\IDC&#49444;&#44228;&amp;&#51456;&#44277;\IDC3&#52264;&#49444;&#44228;\IDC3&#52264;&#45236;&#50669;&#49436;\&#45236;&#50669;&#49436;(REV1)\&#51109;&#48708;\KKK.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file:///\\&#48149;&#49440;&#48393;\&#53552;&#45328;\&#48277;&#44592;(&#50577;&#49328;&#46041;&#47732;)\&#50629;&#52404;&#51088;&#47308;\&#51088;&#46041;&#51228;&#50612;\&#45236;&#50669;&#49436;.XLS"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file:///\\&#50577;&#54788;&#51228;\d\&#51064;&#50857;&#51060;&#50640;&#44172;%20&#48372;&#45236;&#51452;&#49464;&#50684;\&#49457;&#45224;&#51008;&#54665;1&#44032;&#50517;&#51109;.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S1\&#44608;&#54805;&#49688;\&#48149;&#51221;&#49688;\&#48128;&#50577;\&#48156;&#51452;&#49444;&#44228;\&#44228;&#52769;&#51228;&#50612;\&#51068;&#49345;&#44048;&#49324;&#54980;\&#48128;&#50577;&#45236;&#50669;.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PC-5-JANGMIN\work\PROJECT\2005\&#45208;&#51064;\&#51652;&#51452;&#49440;&#49324;&#48149;&#47932;&#44288;\&#45236;&#50669;&#49436;\Documents%20and%20Settings\&#48149;&#49457;&#49688;\&#48148;&#53461;%20&#54868;&#47732;\&#49468;&#53568;&#52488;(&#51204;&#44592;).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Lmy\local\&#44221;&#52272;&#52397;&#49324;&#51060;&#48260;&#49688;&#49324;&#45824;&#50896;&#44032;&#48516;&#49437;&#51088;&#47308;.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Se08009\network\DATA-98\&#51204;&#51452;&#50948;&#49373;\PIPE-MUL.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50577;&#54788;&#51228;\&#47196;&#52972;%20&#46356;&#49828;&#53356;%20(d)\&#32645;%20&#27891;%20&#21331;(&#48156;&#49569;+&#49688;&#49888;)\&#50937;&#44592;&#48152;%20TMS&#54364;&#51456;(&#49884;&#48169;+&#46020;&#47732;+&#44204;&#51201;)\&#44204;&#51201;&#49436;&#49956;&#54540;\&#46160;&#44396;&#45236;&#50669;(&#50641;&#49472;).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44608;&#51652;&#49437;\D\DATA\&#44033;&#51333;&#50577;&#49885;\&#44204;&#51201;\Program%20Files\AutoCAD%20R14\&#50896;&#44032;\&#50896;&#44032;.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Aa-1\shareddocs\My%20Documents\&#48512;&#51088;&#51665;\&#44053;&#46041;2001\&#49444;&#44228;&#51221;&#49328;\&#45800;&#44032;&#51221;&#49328;(2001)\&#48120;&#44208;&#51221;&#49328;\&#50577;&#49885;(&#49688;&#51221;&#51473;).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192.168.0.220\data\&#44277;&#49324;\&#44400;&#50948;\&#49444;&#44228;&#49436;.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44608;&#51068;&#44428;\D\Documents%20and%20Settings\Administrator\Local%20Settings\Temporary%20Internet%20Files\Content.IE5\YX642AZY\&#44053;&#47497;\&#44053;&#47497;.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192.168.0.220\data\jdj\1&#52264;SO&#45824;&#44592;&#44032;&#51077;&#51088;&#51613;&#49444;.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KMS\&#45347;&#50612;&#51452;&#49464;&#50836;\&#51076;&#49884;&#54028;&#51068;\KNK\2001&#45380;\&#52572;&#47928;&#44592;%20&#44284;&#51109;\work-form.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file:///I:\&#51076;&#49884;&#54028;&#51068;\KNK\2002&#45380;\&#50896;&#44032;&#44228;&#49328;\&#48372;&#46972;&#47588;&#48337;&#50896;\office%20&#50577;&#49885;\I&#19968;&#33324;&#27604;.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file:///I:\&#54788;&#51116;%20&#51089;&#50629;&#51473;&#51077;&#45768;&#45796;\&#46020;&#44277;-&#51088;&#44592;&#53685;&#54665;&#44428;\2003&#45380;&#54364;&#51648;&#50577;&#49885;\&#48372;&#46972;&#47588;&#48337;&#50896;\WINDOWS\Application%20Data\Microsoft\Templates\MSOffice\99file\&#49436;&#50872;&#49884;&#49888;&#54840;-2.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A:\&#52832;&#44257;3\&#48516;&#45817;&#51204;&#44592;.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Dye-p3\&#46020;&#50896;&#49453;%20&#51089;&#50629;&#51652;&#54665;&#48169;(2005&#45380;)\&#47448;&#51064;&#49689;-2003-3\My%20Documents\2002&#45380;&#46020;\&#51228;&#51312;2002\My%20Documents\2001&#45380;&#46020;\&#51088;&#46041;&#51228;&#50612;\&#47560;&#51648;&#47561;\DOWN\&#49328;&#52636;(1).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file:///\\Dye-p3\&#46020;&#50896;&#49453;%20&#51089;&#50629;&#51652;&#54665;&#48169;(2005&#45380;)\&#47448;&#51064;&#49689;-2003-3\My%20Documents\2002&#45380;&#46020;\&#51228;&#51312;2002\My%20Documents\2001&#45380;&#46020;\&#51088;&#46041;&#51228;&#50612;\&#47560;&#51648;&#47561;\SINGLE\EMAIL\temp\02\980226%20&#54056;&#49496;MESA&#48716;&#46377;.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Dye-p3\&#46020;&#50896;&#49453;%20&#51089;&#50629;&#51652;&#54665;&#48169;(2005&#45380;)\&#47448;&#51064;&#49689;-2003-3\My%20Documents\2001&#45380;&#46020;\&#51228;&#51312;2001\E01009%20&#44221;&#45824;&#52824;&#45824;&#49444;&#48708;&#51088;&#46041;&#51228;&#50612;&#49884;&#49828;&#53596;.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file:///A:\&#51088;&#47308;&#49892;\&#48149;&#54805;&#49688;\&#45236;&#50669;&#51105;&#50629;&#49892;\&#51473;&#50521;&#49440;(&#52397;&#47049;&#47532;-&#45909;&#49548;)\&#51473;&#50521;&#49440;&#45236;&#50669;&#49436;.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51652;&#51676;&#46497;&#52980;\C\My%20Documents\dacom\&#50896;&#51452;~&#51228;&#52380;\&#50896;&#51452;&#52572;&#51333;\&#53685;&#51068;&#51068;&#50948;1.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48149;&#51333;&#45224;\C\IDC&#49444;&#44228;&amp;&#51456;&#44277;\IDC3&#52264;&#49444;&#44228;\IDC3&#52264;&#45236;&#50669;&#49436;\&#45236;&#50669;&#49436;(REV1)\&#51109;&#48708;+&#48176;&#44288;\KKK.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file:///\\&#50976;&#51068;5\D\&#54620;&#51204;&#44277;&#49324;&#48708;\LEEYONG\PUSAN154\&#44305;&#50577;&#51204;&#44592;.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48149;&#53468;&#49688;\C\&#46020;&#47732;\&#47924;&#45824;&#51109;&#52824;\&#47928;&#49436;\165-1.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file:///\\Se08009\network\DATA-98\&#51204;&#51452;&#50948;&#49373;\pipe-mid.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192.168.0.220\data\jdj\&#50976;&#51652;&#47112;&#48120;&#53080;&#46028;&#48156;.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51221;&#49328;&#49373;&#47749;&#44277;&#54617;%20&#49888;&#52629;&#44277;&#49324;\&#51452;&#50836;&#51088;&#51116;&#44228;&#54925;&#49436;(&#49444;&#48708;).xls" TargetMode="External"/></Relationships>
</file>

<file path=xl/externalLinks/_rels/externalLink278.xml.rels><?xml version="1.0" encoding="UTF-8" standalone="yes"?>
<Relationships xmlns="http://schemas.openxmlformats.org/package/2006/relationships"><Relationship Id="rId1" Type="http://schemas.openxmlformats.org/officeDocument/2006/relationships/externalLinkPath" Target="file:///\\&#54889;&#44508;&#54788;\&#44277;&#50976;&#47928;&#49436;\FF\2000&#45380;&#46020;\&#44277;&#49324;&#49444;&#44228;\&#51217;&#50504;&#49884;&#49444;&#51228;&#51089;\&#51217;&#50504;&#49884;&#49444;&#44396;&#47588;.xls"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file:///\\Kimsanagil\d\backup1\2001&#45380;\&#49888;&#50900;&#52397;&#49548;&#45380;&#47928;&#54868;&#49468;&#53552;\&#45236;&#50669;&#49436;.xls" TargetMode="External"/></Relationships>
</file>

<file path=xl/externalLinks/_rels/externalLink280.xml.rels><?xml version="1.0" encoding="UTF-8" standalone="yes"?>
<Relationships xmlns="http://schemas.openxmlformats.org/package/2006/relationships"><Relationship Id="rId1" Type="http://schemas.openxmlformats.org/officeDocument/2006/relationships/externalLinkPath" Target="file:///\\&#54889;&#49457;&#49688;\E\&#48337;&#51216;&#44592;&#51648;\&#52572;&#51333;&#48516;\My%20Documents\&#44032;&#44277;%20&#49688;&#52397;-&#50724;&#49328;.xls"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ile:///\\&#51204;&#51473;&#51064;\&#50689;&#51452;&#54616;&#49688;\user\%23%23%20&#44277;&#49324;&#44288;&#47144;\&#49884;&#54868;&#51312;&#47141;&#48156;&#51204;&#49548;\%23%23%20&#45236;&#50669;&#49436;%20&#51089;&#50629;\windows\TEMP\&#52968;&#53580;&#51060;&#45320;&#48512;&#46160;&#44277;&#45800;\&#48512;&#49328;&#50857;&#45817;&#45257;&#46041;&#52968;&#53580;&#51060;&#45320;\My%20Documents\&#48156;&#48320;&#51204;\&#49457;&#50672;&#44060;&#54224;\&#44204;&#51201;\&#48176;&#48320;&#51204;\&#49457;&#50672;&#44060;&#54224;&#49548;\&#49688;&#51452;&#48169;&#50504;.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PC-5-JANGMIN\work\LIM\&#51068;&#50948;.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BAE/&#50857;&#50669;&#51077;&#52272;/&#48120;&#53000;&#46976;/&#44033;&#51333;&#51228;&#50504;&#49436;/2005/&#51204;&#51452;&#53076;&#50517;&#49660;&#54609;&#47792;/&#50696;&#49328;(&#53076;&#50517;&#49660;&#54609;&#47792;).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file:///A:\&#51652;&#54665;project\&#49340;&#44368;&#53552;&#45328;\&#49340;&#44368;&#53552;&#45328;ruswjr2k1_0719.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file:///A:\&#49436;&#50872;&#45824;&#54617;&#44368;\WINDOWS\&#48148;&#53461;%20&#54868;&#47732;\&#50896;&#44032;\IMSI\&#45224;&#50577;&#51452;&#51648;&#44032;.xls"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file:///\\&#49444;&#44228;2\DOWN\PROJECT\&#51060;&#52380;\&#50976;&#51068;&#50644;\&#51221;&#54840;&#51089;&#54408;\&#44368;&#44033;\&#53664;%20&#44277;\ENG\SAMAN\DOHWA03.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file:///\\&#54889;&#44508;&#54788;\&#44277;&#50976;&#47928;&#49436;\&#51216;&#44160;&#51221;&#48708;\2001\&#51204;&#51452;&#45236;&#50669;.XLS"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file:///\\&#54889;&#44508;&#54788;\&#44277;&#50976;&#47928;&#49436;\WINDOWS\TEMP\&#51204;&#51452;(2001).XLS"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file:///\\7\d\W-EXCEL\&#49688;&#47049;&#49328;&#52636;&#49436;\&#45824;&#44396;&#51652;&#52380;&#49340;&#49457;APT.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file:///\\Admin-&#51221;&#44508;&#49457;\2005&#54532;&#47196;&#51229;&#53944;\02&#50672;&#44036;&#45800;&#44032;\&#45236;%20&#50669;%20&#49436;.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file:///\\&#44608;&#51068;&#44428;\D\Documents%20and%20Settings\Administrator\Local%20Settings\Temporary%20Internet%20Files\Content.IE5\YX642AZY\&#49888;&#50504;\&#49888;&#50504;2.XLS"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file:///\\&#54861;&#50689;&#51648;\&#44305;&#51452;\Lan\Sicomweb\Temp\&#49457;&#54788;-&#52488;&#50900;OPGW.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file:///\\&#48149;&#48276;&#52384;\&#48276;&#52384;\My%20Documents\20&#52789;%20&#52964;&#53584;.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file:///A:\&#52572;&#47749;&#49437;\&#50857;&#49328;&#49548;&#54868;&#47932;\&#51068;&#50948;&#45824;&#44032;.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file:///\\&#48149;&#51064;&#47784;\C\dwg\&#51060;&#46020;\&#51060;&#52380;&#49884;\&#44228;&#49328;&#49436;\&#51060;&#52380;&#45236;&#50669;1&#50504;.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file:///\\&#44608;&#44221;&#47197;\&#51312;&#44221;&#49892;&#51221;&#48372;&#44256;\My%20Documents\jjwm\&#44277;&#49324;&#54788;&#51109;\&#50668;&#51452;&#46020;&#51088;&#44592;\&#50668;&#51452;&#54869;&#51221;\&#48279;&#45208;&#47924;&#51060;&#49885;\&#51060;&#49885;&#51068;&#50948;&#45824;&#44032;_(R10-100)(&#51228;&#52636;).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file:///A:\LOTUS\&#44144;&#51228;&#46020;\&#44144;&#51228;&#46020;.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file:///\\Lin\&#47196;&#52972;%20&#46356;&#49828;&#53356;%20(d)\program\&#49444;&#48320;\&#44148;&#52629;&#49444;&#48320;\&#44148;&#52629;1&#54924;.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file:///\\&#54889;&#44508;&#54788;\&#44277;&#50976;&#47928;&#49436;\WINDOWS\Temporary%20Internet%20Files\Content.IE5\UQQXXTSE\&#49688;&#51088;&#50896;&#44277;&#49324;(&#53468;&#48177;)\&#49688;&#51088;&#50896;-&#49444;&#44228;&#45236;&#50669;0502.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file:///\\&#51060;&#49689;&#55148;\&#50504;&#46041;&#45840;&#49548;&#49688;&#47141;\DMPRO\DOWN\999\&#51068;&#50948;&#45824;&#44032;\ILWI.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YOUNGDOC/CIVIL/EXCLE/DAT/&#44288;&#51116;&#47308;.XLS" TargetMode="External"/></Relationships>
</file>

<file path=xl/externalLinks/_rels/externalLink302.xml.rels><?xml version="1.0" encoding="UTF-8" standalone="yes"?>
<Relationships xmlns="http://schemas.openxmlformats.org/package/2006/relationships"><Relationship Id="rId1" Type="http://schemas.openxmlformats.org/officeDocument/2006/relationships/externalLinkPath" Target="file:///\\&#51652;&#51676;&#46497;&#52980;\C\WINDOWS\&#48148;&#53461;%20&#54868;&#47732;\&#49328;&#52636;&#49436;-2\dacom\&#51652;&#52380;~&#51613;&#54217;\&#51652;&#52380;,&#51613;&#54217;(9.3).xls"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file:///\\&#44608;&#51025;&#46024;\&#44608;&#51025;&#46024;\2001&#45380;&#46020;&#47732;\&#49464;&#50896;ENG\&#54788;&#45824;4&#52264;&#46020;&#47196;\&#51204;-&#45236;&#50669;.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file:///\\Owner\c\&#54616;&#45208;&#47196;\&#51064;&#52380;\WINDOWS\&#48148;&#53461;%20&#54868;&#47732;\GNG\9&#44277;&#44396;\&#50868;&#48152;9.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file:///\\&#44608;&#50896;&#44600;\&#49548;&#49688;&#47141;\&#45824;&#44257;&#45840;&#49548;&#49688;&#47141;(2002.8.20)\2002.10(&#44228;&#51109;&#49444;&#48708;&#48736;&#51664;-&#52572;&#51333;)\DMPRO\DOWN\999\&#51068;&#50948;&#45824;&#44032;\ILWI.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file:///L:\DOCUME~1\user\LOCALS~1\Temp\handy\&#51473;&#44257;&#48727;&#47932;&#51204;&#44592;&#45236;&#50669;&#49436;-&#49688;&#51221;(CCTV&#48520;&#54252;&#54632;).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ile:///\\&#50976;&#51068;1\&#50976;&#51068;1_C\LEEYONG\PUSAN154\&#44305;&#50577;&#51204;&#44592;.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file:///\\Hp23\my%20documents\My%20Documents\EXCEL\JUNGANG\&#50577;&#46041;&#50669;&#49324;.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file:///\\Your-8d9c0a9c8b\&#47196;&#52972;%20&#46356;&#49828;&#53356;%20(c)\&#50872;&#53944;&#46972;&#45367;%202002\&#51648;&#51088;&#52404;\&#48393;&#49440;&#53469;&#51648;-&#50857;&#49440;ic&#46020;&#47196;(01.30&#51077;&#52272;f)\My%20Documents\KHDATA\&#44288;&#47532;&#52397;\&#50896;&#45224;-&#50872;&#51652;\&#50896;&#45224;&#50872;&#51652;&#45209;&#52272;&#45236;&#50669;(99.4.13%20&#48512;&#49328;&#52397;).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BAE/&#50857;&#50669;&#51077;&#52272;/&#48264;&#50669;&#47932;/&#48317;&#49328;&#48716;&#46377;/&#49324;&#50629;&#51109;/&#47196;&#45812;&#53076;&#53440;&#50892;/&#50900;&#47568;&#48372;&#44256;&#49436;/MJR/&#44277;&#50976;/&#54620;&#44397;&#51473;&#44277;&#50629;&#48372;&#50504;.XLS"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file:///A:\&#51456;&#44277;&#49436;&#47448;\80005.xls"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file:///H:\&#50629;&#47924;&#51088;&#47308;\&#44148;&#49444;&#49324;&#50629;(2002)\&#51109;&#44228;&#54616;&#49688;\&#51652;&#50504;&#49444;&#44228;\&#44228;&#51109;&#45236;&#50669;&#49436;(&#44048;&#49324;&#51204;-&#49688;&#51221;).XLS" TargetMode="External"/></Relationships>
</file>

<file path=xl/externalLinks/_rels/externalLink313.xml.rels><?xml version="1.0" encoding="UTF-8" standalone="yes"?>
<Relationships xmlns="http://schemas.openxmlformats.org/package/2006/relationships"><Relationship Id="rId1" Type="http://schemas.microsoft.com/office/2006/relationships/xlExternalLinkPath/xlStartup" Target="2001&#49444;&#44228;/&#44288;&#50501;/&#49688;&#52376;&#47532;.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file:///\\&#51060;&#49457;&#54840;\02&#45257;&#48169;&#44592;&#44368;&#52404;\My%20Documents\99&#49444;&#44228;\&#45817;&#51652;\&#45817;&#51652;&#51456;&#44277;.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file:///H:\&#49884;&#49444;&#44277;&#49324;.xls" TargetMode="External"/></Relationships>
</file>

<file path=xl/externalLinks/_rels/externalLink316.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file:///\\Jhhuh\project\Project\DE99024-30\&#51473;&#50521;&#49440;&#51473;&#54868;&#50669;&#49324;\EXCEL\&#47588;&#44257;&#50669;&#49324;.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file:///B:\950164.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file:///\\4\c\backup1\2001&#45380;\&#52397;&#51452;&#44284;&#54617;&#45824;&#54617;\&#49436;&#47448;\&#52397;&#51452;&#44284;&#54617;&#45824;&#54617;&#45236;&#50669;&#49436;(&#53440;&#44204;&#51201;).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file:///\\Jhhuh\project\My%20Documentsm\99\99&#49444;&#44228;\&#44277;&#51221;&#48324;\&#44060;&#54224;&#44592;&#44060;&#49888;.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file:///\\&#49436;&#44508;&#54617;\D\&#44148;&#52629;\&#44148;&#51221;&#44148;&#52629;\&#50689;&#51452;&#44221;&#47452;&#54984;&#47144;&#50896;\&#49688;&#47049;\Excel\EXCEL\SUCK\HANBIT\3-2\3-2PS.XLS" TargetMode="External"/></Relationships>
</file>

<file path=xl/externalLinks/_rels/externalLink322.xml.rels><?xml version="1.0" encoding="UTF-8" standalone="yes"?>
<Relationships xmlns="http://schemas.openxmlformats.org/package/2006/relationships"><Relationship Id="rId1" Type="http://schemas.microsoft.com/office/2006/relationships/xlExternalLinkPath/xlStartup" Target="2001&#49444;&#44228;/&#45817;&#51652;/2000&#45800;&#44032;.XLS" TargetMode="External"/></Relationships>
</file>

<file path=xl/externalLinks/_rels/externalLink323.xml.rels><?xml version="1.0" encoding="UTF-8" standalone="yes"?>
<Relationships xmlns="http://schemas.openxmlformats.org/package/2006/relationships"><Relationship Id="rId1" Type="http://schemas.microsoft.com/office/2006/relationships/xlExternalLinkPath/xlStartup" Target="2001&#49444;&#44228;/&#44608;&#51228;/&#45817;&#51652;/2000&#45800;&#44032;.XLS" TargetMode="External"/></Relationships>
</file>

<file path=xl/externalLinks/_rels/externalLink324.xml.rels><?xml version="1.0" encoding="UTF-8" standalone="yes"?>
<Relationships xmlns="http://schemas.openxmlformats.org/package/2006/relationships"><Relationship Id="rId1" Type="http://schemas.microsoft.com/office/2006/relationships/xlExternalLinkPath/xlStartup" Target="2001&#49444;&#44228;/&#51648;&#50669;/&#45817;&#51652;/2000&#45800;&#44032;.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file:///\\&#51060;&#49457;&#54840;\02&#45257;&#48169;&#44592;&#44368;&#52404;\My%20Documents\99&#49444;&#44228;\&#45224;&#50577;\99&#45800;&#44032;.xls" TargetMode="External"/></Relationships>
</file>

<file path=xl/externalLinks/_rels/externalLink326.xml.rels><?xml version="1.0" encoding="UTF-8" standalone="yes"?>
<Relationships xmlns="http://schemas.openxmlformats.org/package/2006/relationships"><Relationship Id="rId1" Type="http://schemas.microsoft.com/office/2006/relationships/xlExternalLinkPath/xlStartup" Target="2001&#49444;&#44228;/2000&#45800;&#44032;.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file:///\\&#51060;&#49457;&#54840;\02&#45257;&#48169;&#44592;&#44368;&#52404;\My%20Documents\2000&#51088;&#47308;\2000&#45800;&#44032;.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file:///L:\mr.lee&#9756;&#9758;\&#53552;&#45328;\&#49457;&#45224;&#51109;&#54840;&#50896;\&#45236;&#50669;&#49436;\&#45432;&#44480;&#51116;IC&#45236;&#50669;&#49436;.xls" TargetMode="External"/></Relationships>
</file>

<file path=xl/externalLinks/_rels/externalLink329.xml.rels><?xml version="1.0" encoding="UTF-8" standalone="yes"?>
<Relationships xmlns="http://schemas.openxmlformats.org/package/2006/relationships"><Relationship Id="rId1" Type="http://schemas.openxmlformats.org/officeDocument/2006/relationships/externalLinkPath" Target="file:///\\Jhhuh\project\WINDOWS\&#48148;&#53461;%20&#54868;&#47732;\&#50669;&#49324;&#49328;&#52636;\&#47588;&#44257;&#50669;&#49324;.XLS" TargetMode="External"/></Relationships>
</file>

<file path=xl/externalLinks/_rels/externalLink330.xml.rels><?xml version="1.0" encoding="UTF-8" standalone="yes"?>
<Relationships xmlns="http://schemas.openxmlformats.org/package/2006/relationships"><Relationship Id="rId1" Type="http://schemas.openxmlformats.org/officeDocument/2006/relationships/externalLinkPath" Target="file:///\\Jhhuh\project\CAD\WORK\RAIL\JANGHANG\EXCEL\&#47588;&#44257;&#50669;&#49324;.XLS" TargetMode="External"/></Relationships>
</file>

<file path=xl/externalLinks/_rels/externalLink331.xml.rels><?xml version="1.0" encoding="UTF-8" standalone="yes"?>
<Relationships xmlns="http://schemas.openxmlformats.org/package/2006/relationships"><Relationship Id="rId1" Type="http://schemas.openxmlformats.org/officeDocument/2006/relationships/externalLinkPath" Target="file:///\\&#44608;&#50896;&#44600;\&#49548;&#49688;&#47141;\DATA-DATA-DATA\&#44228;&#51109;\&#52572;&#51333;&#45236;&#50669;&#49436;(&#44592;&#51088;&#51116;)\&#44592;&#53440;\&#49436;&#50872;&#49884;(&#44397;&#49324;&#48393;,&#49345;&#46020;,&#49888;&#47548;&#48176;&#49688;&#51648;)\&#45209;&#49457;&#45824;(&#52572;&#51333;)\&#45209;&#49457;&#45824;\&#44608;&#54252;.XLS" TargetMode="External"/></Relationships>
</file>

<file path=xl/externalLinks/_rels/externalLink332.xml.rels><?xml version="1.0" encoding="UTF-8" standalone="yes"?>
<Relationships xmlns="http://schemas.openxmlformats.org/package/2006/relationships"><Relationship Id="rId1" Type="http://schemas.openxmlformats.org/officeDocument/2006/relationships/externalLinkPath" Target="file:///\\Your-8d9c0a9c8b\&#47196;&#52972;%20&#46356;&#49828;&#53356;%20(c)\&#50872;&#53944;&#46972;&#45367;%202002\&#51648;&#51088;&#52404;\&#48393;&#49440;&#53469;&#51648;-&#50857;&#49440;ic&#46020;&#47196;(01.30&#51077;&#52272;f)\My%20Documents\Khdata99\&#44288;&#47532;&#52397;\&#49436;&#50872;\&#44053;&#48320;&#48513;&#47196;\My%20Documents\KHDATA\&#54620;&#44397;&#51204;&#47141;\&#49888;&#49457;&#45224;-&#44552;&#44257;\&#49888;&#49457;&#45224;&#53804;&#52272;&#45236;&#50669;(1&#48264;&#45236;&#50669;)(2)\KHDATA\&#44288;&#47532;&#52397;\&#50896;&#45224;-&#50872;&#51652;\&#50896;&#45224;&#50872;&#51652;&#45209;&#52272;&#45236;&#50669;(99.4.13%20&#48512;&#49328;&#52397;).xls" TargetMode="External"/></Relationships>
</file>

<file path=xl/externalLinks/_rels/externalLink333.xml.rels><?xml version="1.0" encoding="UTF-8" standalone="yes"?>
<Relationships xmlns="http://schemas.openxmlformats.org/package/2006/relationships"><Relationship Id="rId1" Type="http://schemas.openxmlformats.org/officeDocument/2006/relationships/externalLinkPath" Target="file:///\\ZOKI&#51060;&#49437;&#51473;\&#49457;&#50672;&#44060;&#54224;\&#44204;&#51201;\&#48176;&#48320;&#51204;\&#49457;&#50672;&#44060;&#54224;&#49548;\&#49688;&#51452;&#48169;&#50504;.xls" TargetMode="External"/></Relationships>
</file>

<file path=xl/externalLinks/_rels/externalLink334.xml.rels><?xml version="1.0" encoding="UTF-8" standalone="yes"?>
<Relationships xmlns="http://schemas.openxmlformats.org/package/2006/relationships"><Relationship Id="rId1" Type="http://schemas.openxmlformats.org/officeDocument/2006/relationships/externalLinkPath" Target="file:///\\&#54889;&#44508;&#54788;\&#44277;&#50976;&#47928;&#49436;\&#45236;&#47560;&#51020;&#49549;&#51032;&#45320;\7.&#51648;&#50896;&#44592;&#51648;&#49884;&#49444;&#44277;\&#51648;&#50896;&#44592;&#51648;%20&#51665;&#44228;&#54364;.xls" TargetMode="External"/></Relationships>
</file>

<file path=xl/externalLinks/_rels/externalLink335.xml.rels><?xml version="1.0" encoding="UTF-8" standalone="yes"?>
<Relationships xmlns="http://schemas.openxmlformats.org/package/2006/relationships"><Relationship Id="rId1" Type="http://schemas.microsoft.com/office/2006/relationships/xlExternalLinkPath/xlStartup" Target="6-6&#44277;&#44396;&#44032;&#47196;&#46321;/&#47560;&#54252;&#44396;/&#54633;&#51221;&#47196;&#45236;&#50669;&#49436;(&#53664;&#47785;).xls" TargetMode="External"/></Relationships>
</file>

<file path=xl/externalLinks/_rels/externalLink336.xml.rels><?xml version="1.0" encoding="UTF-8" standalone="yes"?>
<Relationships xmlns="http://schemas.openxmlformats.org/package/2006/relationships"><Relationship Id="rId1" Type="http://schemas.openxmlformats.org/officeDocument/2006/relationships/externalLinkPath" Target="file:///\\Sunwoo6\DAT%20(F)\02d\&#52285;&#45397;&#52285;&#50896;\&#50808;&#49328;\&#53328;&#48708;&#53364;&#44204;&#51201;\&#45824;&#49569;&#48176;&#49688;&#51109;&#49688;&#47532;,&#44368;&#52404;&#45236;&#50669;&#49436;(2).xls" TargetMode="External"/></Relationships>
</file>

<file path=xl/externalLinks/_rels/externalLink337.xml.rels><?xml version="1.0" encoding="UTF-8" standalone="yes"?>
<Relationships xmlns="http://schemas.openxmlformats.org/package/2006/relationships"><Relationship Id="rId1" Type="http://schemas.openxmlformats.org/officeDocument/2006/relationships/externalLinkPath" Target="file:///A:\IKSAN\&#51061;&#49328;&#49444;&#44228;.XLS" TargetMode="External"/></Relationships>
</file>

<file path=xl/externalLinks/_rels/externalLink338.xml.rels><?xml version="1.0" encoding="UTF-8" standalone="yes"?>
<Relationships xmlns="http://schemas.openxmlformats.org/package/2006/relationships"><Relationship Id="rId1" Type="http://schemas.openxmlformats.org/officeDocument/2006/relationships/externalLinkPath" Target="http://kobis2.kbs.co.kr:70/Kyobo/Mail/20030502/&#45936;&#51060;&#53440;/&#50672;&#52264;&#49324;&#50629;/2003/2002/&#52397;&#51452;/2002&#52397;&#51452;/&#51228;&#51089;&#49884;&#49444;/&#45236;&#50669;&#49436;/&#44396;&#47588;&#44288;&#47144;/&#49352;%20&#54260;&#45908;/My%20Documents/&#51109;&#48708;/'97A&#51109;&#48708;.XLW" TargetMode="External"/></Relationships>
</file>

<file path=xl/externalLinks/_rels/externalLink339.xml.rels><?xml version="1.0" encoding="UTF-8" standalone="yes"?>
<Relationships xmlns="http://schemas.openxmlformats.org/package/2006/relationships"><Relationship Id="rId1" Type="http://schemas.openxmlformats.org/officeDocument/2006/relationships/externalLinkPath" Target="/A.&#54532;&#47196;&#51229;&#53944;(&#49444;&#44228;,&#44048;&#47532;)/1.&#49444;&#44228;/2025&#45380;&#46020;/1.&#44288;&#44277;&#49436;/13.&#47564;&#49437;&#183;&#54868;&#49688;%20&#47749;&#54408;%20&#54644;&#50504;&#49884;&#49444;%20&#51060;&#50857;&#54872;&#44221;%20&#44060;&#49440;&#49324;&#50629;/&#49444;&#44228;&#51652;&#54665;/20250410%20&#51064;&#52380;&#46041;&#44396;&#52397;_&#44288;&#45236;%20&#51312;&#47749;&#49444;&#48708;%20&#44060;&#49440;&#49324;&#50629;_&#49444;&#44228;&#45236;&#50669;&#49436;%20(&#44228;&#50557;&#49900;&#49324;%20&#52572;&#51333;).xlsx" TargetMode="External"/></Relationships>
</file>

<file path=xl/externalLinks/_rels/externalLink340.xml.rels><?xml version="1.0" encoding="UTF-8" standalone="yes"?>
<Relationships xmlns="http://schemas.openxmlformats.org/package/2006/relationships"><Relationship Id="rId1" Type="http://schemas.openxmlformats.org/officeDocument/2006/relationships/externalLinkPath" Target="file:///\\&#50724;&#44305;&#54788;\data%20(d)\hks\&#44592;&#51109;\&#44228;&#50557;&#44288;&#44228;\&#44592;&#51109;&#44228;&#50557;&#45236;&#50669;&#49436;.xls" TargetMode="External"/></Relationships>
</file>

<file path=xl/externalLinks/_rels/externalLink341.xml.rels><?xml version="1.0" encoding="UTF-8" standalone="yes"?>
<Relationships xmlns="http://schemas.openxmlformats.org/package/2006/relationships"><Relationship Id="rId1" Type="http://schemas.openxmlformats.org/officeDocument/2006/relationships/externalLinkPath" Target="file:///\\&#48149;&#51064;&#47784;\C\MSOFFICE\EXCELL\&#44148;&#54868;ENG\ansung\new\ELE-1.XLS" TargetMode="External"/></Relationships>
</file>

<file path=xl/externalLinks/_rels/externalLink342.xml.rels><?xml version="1.0" encoding="UTF-8" standalone="yes"?>
<Relationships xmlns="http://schemas.openxmlformats.org/package/2006/relationships"><Relationship Id="rId1" Type="http://schemas.openxmlformats.org/officeDocument/2006/relationships/externalLinkPath" Target="/&#51060;&#49345;&#51064;&#54028;&#51068;/Project/&#48169;&#51116;&#49444;&#48708;/&#48176;&#49688;&#54156;&#54532;&#51109;/&#50689;&#46041;&#50689;&#49328;/&#49444;&#44228;&#50696;&#49328;&#49436;/&#51088;&#51116;&#48708;&#45236;&#50669;.xls" TargetMode="External"/></Relationships>
</file>

<file path=xl/externalLinks/_rels/externalLink343.xml.rels><?xml version="1.0" encoding="UTF-8" standalone="yes"?>
<Relationships xmlns="http://schemas.openxmlformats.org/package/2006/relationships"><Relationship Id="rId1" Type="http://schemas.openxmlformats.org/officeDocument/2006/relationships/externalLinkPath" Target="file:///\\Ehlee\JJ-2\OLED&#45236;&#50669;&#49436;-&#51204;&#44592;&#44228;&#51109;.xls" TargetMode="External"/></Relationships>
</file>

<file path=xl/externalLinks/_rels/externalLink34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345.xml.rels><?xml version="1.0" encoding="UTF-8" standalone="yes"?>
<Relationships xmlns="http://schemas.openxmlformats.org/package/2006/relationships"><Relationship Id="rId1" Type="http://schemas.openxmlformats.org/officeDocument/2006/relationships/externalLinkPath" Target="file:///\\&#49552;&#54788;&#44600;\Ing\work\&#49552;&#54788;&#44600;\&#51204;&#45224;&#49436;&#48512;&#44428;&#46020;&#47732;\Final\&#50696;&#49328;&#49436;\&#50696;&#49328;\&#50696;&#49328;\ESTM0416(0417).XLS" TargetMode="External"/></Relationships>
</file>

<file path=xl/externalLinks/_rels/externalLink346.xml.rels><?xml version="1.0" encoding="UTF-8" standalone="yes"?>
<Relationships xmlns="http://schemas.openxmlformats.org/package/2006/relationships"><Relationship Id="rId1" Type="http://schemas.openxmlformats.org/officeDocument/2006/relationships/externalLinkPath" Target="file:///\\HIMOON\&#50756;&#46020;&#54616;&#49688;\DATA\YOUNGANG\CALSHEET\GODO.XLS" TargetMode="External"/></Relationships>
</file>

<file path=xl/externalLinks/_rels/externalLink347.xml.rels><?xml version="1.0" encoding="UTF-8" standalone="yes"?>
<Relationships xmlns="http://schemas.openxmlformats.org/package/2006/relationships"><Relationship Id="rId1" Type="http://schemas.openxmlformats.org/officeDocument/2006/relationships/externalLinkPath" Target="file:///A:\&#44032;&#51109;&#44553;&#54620;2002\&#48128;&#50577;&#50500;&#47532;&#46993;\5&#44277;&#49324;&#48156;&#51452;\1&#52264;&#48143;2&#52264;&#51204;&#50896;\ups+bat+panel\ups&#49444;&#52824;&#44277;&#49324;.xls" TargetMode="External"/></Relationships>
</file>

<file path=xl/externalLinks/_rels/externalLink348.xml.rels><?xml version="1.0" encoding="UTF-8" standalone="yes"?>
<Relationships xmlns="http://schemas.openxmlformats.org/package/2006/relationships"><Relationship Id="rId1" Type="http://schemas.openxmlformats.org/officeDocument/2006/relationships/externalLinkPath" Target="file:///\\&#44608;&#51221;&#51456;\C\WINDOWS\Temporary%20Internet%20Files\Content.IE5\ESFHAHEX\&#51088;&#46041;&#54224;&#49353;&#49444;&#44228;.xls" TargetMode="External"/></Relationships>
</file>

<file path=xl/externalLinks/_rels/externalLink349.xml.rels><?xml version="1.0" encoding="UTF-8" standalone="yes"?>
<Relationships xmlns="http://schemas.openxmlformats.org/package/2006/relationships"><Relationship Id="rId1" Type="http://schemas.openxmlformats.org/officeDocument/2006/relationships/externalLinkPath" Target="file:///\\&#51452;&#50689;&#53469;\&#45824;&#49328;&#47732;&#54616;&#49688;&#52376;\BBS\design\&#46041;&#44053;\&#46041;&#44053;&#44148;&#52629;\&#46041;&#44053;&#44148;&#52629;.xls" TargetMode="External"/></Relationships>
</file>

<file path=xl/externalLinks/_rels/externalLink350.xml.rels><?xml version="1.0" encoding="UTF-8" standalone="yes"?>
<Relationships xmlns="http://schemas.openxmlformats.org/package/2006/relationships"><Relationship Id="rId1" Type="http://schemas.openxmlformats.org/officeDocument/2006/relationships/externalLinkPath" Target="file:///\\&#50724;&#54812;&#51652;\&#44608;&#44221;&#54872;%20&#51076;&#49884;\EXPRESS\9204514\&#48120;&#44397;\CVC_1300.xls" TargetMode="External"/></Relationships>
</file>

<file path=xl/externalLinks/_rels/externalLink351.xml.rels><?xml version="1.0" encoding="UTF-8" standalone="yes"?>
<Relationships xmlns="http://schemas.openxmlformats.org/package/2006/relationships"><Relationship Id="rId1" Type="http://schemas.openxmlformats.org/officeDocument/2006/relationships/externalLinkPath" Target="/&#50629;&#47924;2005/&#49444;&#44228;&#49892;/&#48512;&#50504;_2005/&#49444;&#44228;&#49436;/&#48512;&#50504;_12_&#50724;&#49688;&#51221;.xls" TargetMode="External"/></Relationships>
</file>

<file path=xl/externalLinks/_rels/externalLink352.xml.rels><?xml version="1.0" encoding="UTF-8" standalone="yes"?>
<Relationships xmlns="http://schemas.openxmlformats.org/package/2006/relationships"><Relationship Id="rId1" Type="http://schemas.openxmlformats.org/officeDocument/2006/relationships/externalLinkPath" Target="file:///\\&#50724;&#48120;&#49440;\&#50724;&#48120;&#49440;-C\no\&#50577;&#49885;\&#45236;&#50669;&#49436;%20&#50577;&#49885;&#53360;&#44144;1.xls" TargetMode="External"/></Relationships>
</file>

<file path=xl/externalLinks/_rels/externalLink353.xml.rels><?xml version="1.0" encoding="UTF-8" standalone="yes"?>
<Relationships xmlns="http://schemas.openxmlformats.org/package/2006/relationships"><Relationship Id="rId1" Type="http://schemas.openxmlformats.org/officeDocument/2006/relationships/externalLinkPath" Target="file:///\\&#48124;&#50976;&#49885;\-1.%20&#50500;&#54028;&#53944;\EXCEL\SHJ1\&#49464;&#51333;&#51077;&#52272;\980218\EXCEL\&#44608;&#49457;&#51456;\&#48512;&#52380;&#44277;&#51109;\CHUJ.XLS" TargetMode="External"/></Relationships>
</file>

<file path=xl/externalLinks/_rels/externalLink354.xml.rels><?xml version="1.0" encoding="UTF-8" standalone="yes"?>
<Relationships xmlns="http://schemas.openxmlformats.org/package/2006/relationships"><Relationship Id="rId1" Type="http://schemas.openxmlformats.org/officeDocument/2006/relationships/externalLinkPath" Target="file:///h:\&#44053;&#49436;&#44221;&#44592;&#51109;\&#52509;&#52264;&#48143;1&#52264;&#45236;&#50669;\&#45236;&#50669;&#49436;\&#44053;&#49436;&#51204;&#44592;&#44277;&#49324;&#48156;&#51452;.xls" TargetMode="External"/></Relationships>
</file>

<file path=xl/externalLinks/_rels/externalLink355.xml.rels><?xml version="1.0" encoding="UTF-8" standalone="yes"?>
<Relationships xmlns="http://schemas.openxmlformats.org/package/2006/relationships"><Relationship Id="rId1" Type="http://schemas.openxmlformats.org/officeDocument/2006/relationships/externalLinkPath" Target="file:///\\&#44221;&#47532;\D\WORK\PROJECT\ELLWORD\98HABAN\518\NEAYUK.XLS" TargetMode="External"/></Relationships>
</file>

<file path=xl/externalLinks/_rels/externalLink356.xml.rels><?xml version="1.0" encoding="UTF-8" standalone="yes"?>
<Relationships xmlns="http://schemas.openxmlformats.org/package/2006/relationships"><Relationship Id="rId1" Type="http://schemas.openxmlformats.org/officeDocument/2006/relationships/externalLinkPath" Target="file:///\\&#54889;&#49457;&#49688;\E\&#48337;&#51216;&#44592;&#51648;\&#48516;&#51204;&#48152;\&#44032;&#44277;%20&#49688;&#52397;-&#50724;&#49328;.xls" TargetMode="External"/></Relationships>
</file>

<file path=xl/externalLinks/_rels/externalLink357.xml.rels><?xml version="1.0" encoding="UTF-8" standalone="yes"?>
<Relationships xmlns="http://schemas.openxmlformats.org/package/2006/relationships"><Relationship Id="rId1" Type="http://schemas.openxmlformats.org/officeDocument/2006/relationships/externalLinkPath" Target="file:///G:\APROJECT\YANGGU\douc\YG-NEWNY.xls" TargetMode="External"/></Relationships>
</file>

<file path=xl/externalLinks/_rels/externalLink358.xml.rels><?xml version="1.0" encoding="UTF-8" standalone="yes"?>
<Relationships xmlns="http://schemas.openxmlformats.org/package/2006/relationships"><Relationship Id="rId1" Type="http://schemas.openxmlformats.org/officeDocument/2006/relationships/externalLinkPath" Target="file:///\\&#50577;&#54788;&#51228;\&#47196;&#52972;%20&#46356;&#49828;&#53356;%20(d)\data\&#54532;&#47196;&#51229;&#53944;\&#50689;\&#48512;&#54217;\&#49324;&#48376;%20-%20&#44228;&#52769;&#51228;&#50612;\&#51456;&#48708;&#54620;%20&#52572;&#51333;\&#49688;&#47049;&#49328;&#52636;&#49436;\data\2002dwg\&#54616;&#49688;\&#44608;&#54644;&#49884;\&#51652;&#47168;&#47732;\temp\&#49444;&#44228;&#45236;&#50669;-1.xls" TargetMode="External"/></Relationships>
</file>

<file path=xl/externalLinks/_rels/externalLink359.xml.rels><?xml version="1.0" encoding="UTF-8" standalone="yes"?>
<Relationships xmlns="http://schemas.openxmlformats.org/package/2006/relationships"><Relationship Id="rId1" Type="http://schemas.openxmlformats.org/officeDocument/2006/relationships/externalLinkPath" Target="file:///\\Main\HANA%20(F)\85kwk\&#51088;&#47308;\&#45224;&#54644;\&#45224;&#54644;&#48376;&#49324;\TEMP\&#51312;&#51221;3&#50900;13&#51068;&#47308;&#51068;&#49352;&#48317;.xls" TargetMode="External"/></Relationships>
</file>

<file path=xl/externalLinks/_rels/externalLink360.xml.rels><?xml version="1.0" encoding="UTF-8" standalone="yes"?>
<Relationships xmlns="http://schemas.openxmlformats.org/package/2006/relationships"><Relationship Id="rId1" Type="http://schemas.openxmlformats.org/officeDocument/2006/relationships/externalLinkPath" Target="file:///B:\work-form.xls" TargetMode="External"/></Relationships>
</file>

<file path=xl/externalLinks/_rels/externalLink361.xml.rels><?xml version="1.0" encoding="UTF-8" standalone="yes"?>
<Relationships xmlns="http://schemas.openxmlformats.org/package/2006/relationships"><Relationship Id="rId1" Type="http://schemas.openxmlformats.org/officeDocument/2006/relationships/externalLinkPath" Target="file:///\\Lin\&#47196;&#52972;%20&#46356;&#49828;&#53356;%20(d)\GROUP\Data\Mail\Temp\phk\&#44204;&#51201;&#44592;&#51456;\&#44277;&#49324;&#44592;&#44036;.XLS" TargetMode="External"/></Relationships>
</file>

<file path=xl/externalLinks/_rels/externalLink362.xml.rels><?xml version="1.0" encoding="UTF-8" standalone="yes"?>
<Relationships xmlns="http://schemas.openxmlformats.org/package/2006/relationships"><Relationship Id="rId1" Type="http://schemas.openxmlformats.org/officeDocument/2006/relationships/externalLinkPath" Target="file:///\\&#54889;&#44508;&#54788;\&#44277;&#50976;&#47928;&#49436;\&#49324;&#48376;%20-%20&#49688;&#50504;&#48372;&#54616;&#49688;&#44060;&#47049;&#49444;&#44228;&#45236;&#50669;&#49436;.xls" TargetMode="External"/></Relationships>
</file>

<file path=xl/externalLinks/_rels/externalLink363.xml.rels><?xml version="1.0" encoding="UTF-8" standalone="yes"?>
<Relationships xmlns="http://schemas.openxmlformats.org/package/2006/relationships"><Relationship Id="rId1" Type="http://schemas.openxmlformats.org/officeDocument/2006/relationships/externalLinkPath" Target="file:///\\PC-5-JANGMIN\work\PROJECT\&#51064;&#52380;&#44277;&#54637;&#52384;&#46020;2&#45800;&#44228;\2&#45800;&#44228;&#51221;&#44144;&#51109;&#52572;&#51333;&#45225;&#54408;&#46020;&#49436;(2003.7.25)\2&#45800;&#44228;%20&#50864;&#47532;&#49444;&#44228;%20&#48372;&#50504;&#49444;&#44228;\&#45236;&#50669;&#49436;\&#51221;&#44144;&#51109;\&#54861;&#45824;&#51221;&#44144;&#51109;\&#51068;&#50948;&#45824;&#44032;-&#52572;&#51333;&#51089;&#49457;.xls" TargetMode="External"/></Relationships>
</file>

<file path=xl/externalLinks/_rels/externalLink364.xml.rels><?xml version="1.0" encoding="UTF-8" standalone="yes"?>
<Relationships xmlns="http://schemas.openxmlformats.org/package/2006/relationships"><Relationship Id="rId1" Type="http://schemas.openxmlformats.org/officeDocument/2006/relationships/externalLinkPath" Target="file:///\\&#54200;&#47924;&#50689;\D\Program%20Files\AutoCAD%20R14\&#50896;&#44032;\&#50896;&#44032;.xls" TargetMode="External"/></Relationships>
</file>

<file path=xl/externalLinks/_rels/externalLink365.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366.xml.rels><?xml version="1.0" encoding="UTF-8" standalone="yes"?>
<Relationships xmlns="http://schemas.openxmlformats.org/package/2006/relationships"><Relationship Id="rId1" Type="http://schemas.openxmlformats.org/officeDocument/2006/relationships/externalLinkPath" Target="file:///A:\SINGLE\OFFICE40\temp\06-08-AA\H-PJ\H-104\104D1\3-10-16\104D-MCC.XLS" TargetMode="External"/></Relationships>
</file>

<file path=xl/externalLinks/_rels/externalLink367.xml.rels><?xml version="1.0" encoding="UTF-8" standalone="yes"?>
<Relationships xmlns="http://schemas.openxmlformats.org/package/2006/relationships"><Relationship Id="rId1" Type="http://schemas.openxmlformats.org/officeDocument/2006/relationships/externalLinkPath" Target="file:///\\&#51060;&#44221;&#54872;\d\2003&#45380;%20&#49324;&#50629;\&#47924;&#47329;&#49328;\&#47924;&#47329;&#49328;&#51456;&#44277;\&#47924;&#47329;&#49328;&#45236;&#50669;&#49436;(&#51456;&#44277;).xls" TargetMode="External"/></Relationships>
</file>

<file path=xl/externalLinks/_rels/externalLink368.xml.rels><?xml version="1.0" encoding="UTF-8" standalone="yes"?>
<Relationships xmlns="http://schemas.openxmlformats.org/package/2006/relationships"><Relationship Id="rId1" Type="http://schemas.openxmlformats.org/officeDocument/2006/relationships/externalLinkPath" Target="file:///\\&#50980;&#53468;&#49437;\&#47196;&#52972;%20&#46356;&#49828;&#53356;%20(c)\EX-DATA\BAK&#54980;&#48152;\&#51204;&#44592;2&#52264;\&#50896;&#44032;&#51665;&#44228;.XLS" TargetMode="External"/></Relationships>
</file>

<file path=xl/externalLinks/_rels/externalLink369.xml.rels><?xml version="1.0" encoding="UTF-8" standalone="yes"?>
<Relationships xmlns="http://schemas.openxmlformats.org/package/2006/relationships"><Relationship Id="rId1" Type="http://schemas.openxmlformats.org/officeDocument/2006/relationships/externalLinkPath" Target="file:///A:\&#49444;&#44228;\&#50896;&#45817;&#44060;&#48372;&#49688;\WD\&#48393;&#50516;&#48320;&#44221;\9909&#48393;&#50516;.xls" TargetMode="External"/></Relationships>
</file>

<file path=xl/externalLinks/_rels/externalLink370.xml.rels><?xml version="1.0" encoding="UTF-8" standalone="yes"?>
<Relationships xmlns="http://schemas.openxmlformats.org/package/2006/relationships"><Relationship Id="rId1" Type="http://schemas.openxmlformats.org/officeDocument/2006/relationships/externalLinkPath" Target="http://kobis2.kbs.co.kr:83/2004&#45380;/2004&#45380;&#51068;&#50948;&#45824;&#44032;/&#45800;&#44032;&#51312;&#49324;&#54364;.XLS" TargetMode="External"/></Relationships>
</file>

<file path=xl/externalLinks/_rels/externalLink371.xml.rels><?xml version="1.0" encoding="UTF-8" standalone="yes"?>
<Relationships xmlns="http://schemas.openxmlformats.org/package/2006/relationships"><Relationship Id="rId1" Type="http://schemas.openxmlformats.org/officeDocument/2006/relationships/externalLinkPath" Target="file:///\\&#50504;&#44305;&#51652;\My%20Documents\D\&#49888;&#50857;&#50896;(2000)\5N36(LGNIKOO)\CODE5090.XLS" TargetMode="External"/></Relationships>
</file>

<file path=xl/externalLinks/_rels/externalLink372.xml.rels><?xml version="1.0" encoding="UTF-8" standalone="yes"?>
<Relationships xmlns="http://schemas.openxmlformats.org/package/2006/relationships"><Relationship Id="rId1" Type="http://schemas.openxmlformats.org/officeDocument/2006/relationships/externalLinkPath" Target="file:///A:\WINDOWS\TEMP\&#50984;&#52492;&#48277;&#47456;&#49324;&#47924;&#49548;%20&#51064;&#53580;&#47532;&#50612;%202&#52264;.xls" TargetMode="External"/></Relationships>
</file>

<file path=xl/externalLinks/_rels/externalLink373.xml.rels><?xml version="1.0" encoding="UTF-8" standalone="yes"?>
<Relationships xmlns="http://schemas.openxmlformats.org/package/2006/relationships"><Relationship Id="rId1" Type="http://schemas.openxmlformats.org/officeDocument/2006/relationships/externalLinkPath" Target="file:///\\PC-5-JANGMIN\work\PROJECT\2005\&#45208;&#51064;\&#51652;&#51452;&#49440;&#49324;&#48149;&#47932;&#44288;\&#45236;&#50669;&#49436;\&#49468;&#53568;&#51473;\&#45236;&#50669;&#49436;\&#49468;&#53568;&#51473;&#45236;&#50669;&#49436;(&#52572;&#51333;)-C.xls" TargetMode="External"/></Relationships>
</file>

<file path=xl/externalLinks/_rels/externalLink374.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375.xml.rels><?xml version="1.0" encoding="UTF-8" standalone="yes"?>
<Relationships xmlns="http://schemas.openxmlformats.org/package/2006/relationships"><Relationship Id="rId1" Type="http://schemas.openxmlformats.org/officeDocument/2006/relationships/externalLinkPath" Target="file:///\\Main\HANA%20(F)\85kwk\&#51088;&#47308;\&#45224;&#54644;\&#45224;&#54644;&#48376;&#49324;\&#49324;&#50629;2000excell\E&#44397;&#51648;&#46020;\&#47928;&#44305;&#52397;&#52380;\2000year\&#52397;&#52380;&#44396;&#44036;\&#52397;&#52380;&#45909;&#54217;&#44036;\2000&#52397;&#52380;-&#45909;&#54217;&#48156;&#51452;&#54252;&#51109;1.xls" TargetMode="External"/></Relationships>
</file>

<file path=xl/externalLinks/_rels/externalLink376.xml.rels><?xml version="1.0" encoding="UTF-8" standalone="yes"?>
<Relationships xmlns="http://schemas.openxmlformats.org/package/2006/relationships"><Relationship Id="rId1" Type="http://schemas.openxmlformats.org/officeDocument/2006/relationships/externalLinkPath" Target="file:///\\&#54889;&#51025;&#44508;\C\work\&#50896;&#51068;&#54616;&#51060;&#53581;\&#49888;&#49457;&#50672;&#49688;&#50896;\&#54532;&#47196;&#51229;&#53944;\&#50500;&#49328;&#47564;\&#52265;&#44277;&#44228;\OBS\JAAN\RYH\NW\HBS\&#47560;&#49324;&#54924;.XLS" TargetMode="External"/></Relationships>
</file>

<file path=xl/externalLinks/_rels/externalLink377.xml.rels><?xml version="1.0" encoding="UTF-8" standalone="yes"?>
<Relationships xmlns="http://schemas.openxmlformats.org/package/2006/relationships"><Relationship Id="rId1" Type="http://schemas.openxmlformats.org/officeDocument/2006/relationships/externalLinkPath" Target="file:///\\&#44608;&#51652;&#55064;\work\My%20Documents\&#54924;&#46041;(&#52572;&#51333;)\My%20Documents(2)\&#44608;&#54644;&#45453;&#51648;\&#44204;&#51201;e\&#49688;&#48176;&#51204;&#50696;&#49328;&#49436;(E).xls" TargetMode="External"/></Relationships>
</file>

<file path=xl/externalLinks/_rels/externalLink378.xml.rels><?xml version="1.0" encoding="UTF-8" standalone="yes"?>
<Relationships xmlns="http://schemas.openxmlformats.org/package/2006/relationships"><Relationship Id="rId1" Type="http://schemas.openxmlformats.org/officeDocument/2006/relationships/externalLinkPath" Target="file:///\\Dy\ks\3&#54840;&#49440;&#53552;&#48372;&#45257;&#46041;&#44592;&#49444;&#44228;\&#49444;&#44228;&#49436;\3.&#44160;&#49688;&#44256;&#48143;&#44592;&#53440;&#46041;%20&#49688;&#47049;&#49328;&#52636;&#49436;.xls" TargetMode="External"/></Relationships>
</file>

<file path=xl/externalLinks/_rels/externalLink379.xml.rels><?xml version="1.0" encoding="UTF-8" standalone="yes"?>
<Relationships xmlns="http://schemas.openxmlformats.org/package/2006/relationships"><Relationship Id="rId1" Type="http://schemas.openxmlformats.org/officeDocument/2006/relationships/externalLinkPath" Target="file:///\\&#51060;&#55148;&#52285;\MR.LEE&#9756;&#9758;\My%20Documents\dacom\&#50896;&#51452;~&#51228;&#52380;\&#50896;&#51452;&#52572;&#51333;\&#44277;&#53685;&#51088;&#47308;.xls" TargetMode="External"/></Relationships>
</file>

<file path=xl/externalLinks/_rels/externalLink380.xml.rels><?xml version="1.0" encoding="UTF-8" standalone="yes"?>
<Relationships xmlns="http://schemas.openxmlformats.org/package/2006/relationships"><Relationship Id="rId1" Type="http://schemas.openxmlformats.org/officeDocument/2006/relationships/externalLinkPath" Target="file:///\\&#44608;&#51221;&#51456;\JOB\WIN95\&#48148;&#53461;%20&#54868;&#47732;\&#45824;&#50864;&#45236;&#50669;&#49436;(1&#52264;)\LMEBM005.XLS" TargetMode="External"/></Relationships>
</file>

<file path=xl/externalLinks/_rels/externalLink381.xml.rels><?xml version="1.0" encoding="UTF-8" standalone="yes"?>
<Relationships xmlns="http://schemas.openxmlformats.org/package/2006/relationships"><Relationship Id="rId1" Type="http://schemas.openxmlformats.org/officeDocument/2006/relationships/externalLinkPath" Target="file:///\\Intothesky\2003op%20lee&#44228;&#54925;&#49444;&#44228;\Lee-&#44228;&#54925;\&#45824;&#44396;&#54617;&#49373;&#54924;&#44288;\&#53000;&#47084;&#47532;&#45236;&#50669;\&#53000;&#47084;&#47532;-&#45236;&#50669;&#49436;.xls" TargetMode="External"/></Relationships>
</file>

<file path=xl/externalLinks/_rels/externalLink382.xml.rels><?xml version="1.0" encoding="UTF-8" standalone="yes"?>
<Relationships xmlns="http://schemas.openxmlformats.org/package/2006/relationships"><Relationship Id="rId1" Type="http://schemas.openxmlformats.org/officeDocument/2006/relationships/externalLinkPath" Target="file:///\\&#44608;&#51008;&#49440;\D\&#44053;&#45236;&#51228;\&#49688;&#47049;&#49885;.xls" TargetMode="External"/></Relationships>
</file>

<file path=xl/externalLinks/_rels/externalLink383.xml.rels><?xml version="1.0" encoding="UTF-8" standalone="yes"?>
<Relationships xmlns="http://schemas.openxmlformats.org/package/2006/relationships"><Relationship Id="rId1" Type="http://schemas.openxmlformats.org/officeDocument/2006/relationships/externalLinkPath" Target="file:///\\HJ-00(&#44053;&#48124;&#50896;)\D\NETWORK00\&#49345;&#47924;&#45784;\CCTV.xls" TargetMode="External"/></Relationships>
</file>

<file path=xl/externalLinks/_rels/externalLink384.xml.rels><?xml version="1.0" encoding="UTF-8" standalone="yes"?>
<Relationships xmlns="http://schemas.openxmlformats.org/package/2006/relationships"><Relationship Id="rId1" Type="http://schemas.openxmlformats.org/officeDocument/2006/relationships/externalLinkPath" Target="file:///\\&#50724;&#54805;&#49885;\&#47196;&#52972;%20&#46356;&#49828;&#53356;%20(d)\song\SONG\&#49324;&#49345;&#44396;&#52397;\&#52572;&#51333;&#45236;~1\&#49328;&#52636;&#51312;&#49436;.xls" TargetMode="External"/></Relationships>
</file>

<file path=xl/externalLinks/_rels/externalLink385.xml.rels><?xml version="1.0" encoding="UTF-8" standalone="yes"?>
<Relationships xmlns="http://schemas.openxmlformats.org/package/2006/relationships"><Relationship Id="rId1" Type="http://schemas.openxmlformats.org/officeDocument/2006/relationships/externalLinkPath" Target="file:///A:\&#44592;&#51648;&#44397;.XLS" TargetMode="External"/></Relationships>
</file>

<file path=xl/externalLinks/_rels/externalLink386.xml.rels><?xml version="1.0" encoding="UTF-8" standalone="yes"?>
<Relationships xmlns="http://schemas.openxmlformats.org/package/2006/relationships"><Relationship Id="rId1" Type="http://schemas.openxmlformats.org/officeDocument/2006/relationships/externalLinkPath" Target="file:///A:\&#51456;&#44277;&#49436;&#47448;\90765.xls" TargetMode="External"/></Relationships>
</file>

<file path=xl/externalLinks/_rels/externalLink387.xml.rels><?xml version="1.0" encoding="UTF-8" standalone="yes"?>
<Relationships xmlns="http://schemas.openxmlformats.org/package/2006/relationships"><Relationship Id="rId1" Type="http://schemas.openxmlformats.org/officeDocument/2006/relationships/externalLinkPath" Target="file:///\\&#47784;&#48276;1\D\LO\EE\E5\&#44228;&#50557;\&#45813;&#49901;&#47532;APT\&#45813;&#49901;&#47532;&#44592;&#49457;(&#49888;).xls" TargetMode="External"/></Relationships>
</file>

<file path=xl/externalLinks/_rels/externalLink388.xml.rels><?xml version="1.0" encoding="UTF-8" standalone="yes"?>
<Relationships xmlns="http://schemas.openxmlformats.org/package/2006/relationships"><Relationship Id="rId1" Type="http://schemas.openxmlformats.org/officeDocument/2006/relationships/externalLinkPath" Target="file:///\\S1\&#44608;&#54805;&#49688;\&#50689;&#51452;&#54413;&#44592;&#49345;&#49688;&#46020;%20&#49444;&#44228;&#49436;\&#44048;&#49884;&#51228;&#50612;%20&#49444;&#44228;&#50696;&#49328;.xls" TargetMode="External"/></Relationships>
</file>

<file path=xl/externalLinks/_rels/externalLink389.xml.rels><?xml version="1.0" encoding="UTF-8" standalone="yes"?>
<Relationships xmlns="http://schemas.openxmlformats.org/package/2006/relationships"><Relationship Id="rId1" Type="http://schemas.openxmlformats.org/officeDocument/2006/relationships/externalLinkPath" Target="file:///A:\&#48324;&#54364;&#45236;&#50669;.XLS" TargetMode="External"/></Relationships>
</file>

<file path=xl/externalLinks/_rels/externalLink390.xml.rels><?xml version="1.0" encoding="UTF-8" standalone="yes"?>
<Relationships xmlns="http://schemas.openxmlformats.org/package/2006/relationships"><Relationship Id="rId1" Type="http://schemas.microsoft.com/office/2006/relationships/xlExternalLinkPath/xlStartup" Target="&#51068;&#50948;&#45824;&#44032;/My%20Documents/&#44204;&#51201;&#49436;/&#51068;&#50948;&#45824;-2.XLS" TargetMode="External"/></Relationships>
</file>

<file path=xl/externalLinks/_rels/externalLink391.xml.rels><?xml version="1.0" encoding="UTF-8" standalone="yes"?>
<Relationships xmlns="http://schemas.openxmlformats.org/package/2006/relationships"><Relationship Id="rId1" Type="http://schemas.openxmlformats.org/officeDocument/2006/relationships/externalLinkPath" Target="file:///\\Sever\e\Documents%20and%20Settings\jb\Local%20Settings\Temporary%20Internet%20Files\Content.IE5\OB4QWVOJ\2000&#52572;&#50980;&#47925;&#50629;&#47924;&#54260;&#45908;\&#51068;&#48152;&#50629;&#47924;\99&#49444;&#44228;&#51032;&#47280;&#45236;&#50669;\&#44277;&#49324;&#48708;99-10.xls" TargetMode="External"/></Relationships>
</file>

<file path=xl/externalLinks/_rels/externalLink392.xml.rels><?xml version="1.0" encoding="UTF-8" standalone="yes"?>
<Relationships xmlns="http://schemas.openxmlformats.org/package/2006/relationships"><Relationship Id="rId1" Type="http://schemas.openxmlformats.org/officeDocument/2006/relationships/externalLinkPath" Target="file:///\\Eng\&#44228;&#54925;&#49444;&#44228;%20(i)\&#44608;&#46020;&#49440;%20Work\project-&#54924;&#50808;\WENZHOU\1-soonduk-me-final-1.xls" TargetMode="External"/></Relationships>
</file>

<file path=xl/externalLinks/_rels/externalLink393.xml.rels><?xml version="1.0" encoding="UTF-8" standalone="yes"?>
<Relationships xmlns="http://schemas.openxmlformats.org/package/2006/relationships"><Relationship Id="rId1" Type="http://schemas.openxmlformats.org/officeDocument/2006/relationships/externalLinkPath" Target="/Documents%20and%20Settings/Admin/My%20Documents/Excel/&#44204;&#51201;/&#55092;&#47676;&#53604;/&#52880;&#47204;&#46972;&#51064;&#53440;&#50892;/&#51116;&#44204;&#51201;/061106-&#52880;&#47204;&#46972;&#51064;.xls" TargetMode="External"/></Relationships>
</file>

<file path=xl/externalLinks/_rels/externalLink394.xml.rels><?xml version="1.0" encoding="UTF-8" standalone="yes"?>
<Relationships xmlns="http://schemas.openxmlformats.org/package/2006/relationships"><Relationship Id="rId1" Type="http://schemas.openxmlformats.org/officeDocument/2006/relationships/externalLinkPath" Target="file:///\\Your-8d9c0a9c8b\&#47196;&#52972;%20&#46356;&#49828;&#53356;%20(c)\&#51077;&#52272;&#45236;&#50669;\&#44592;&#50500;&#45824;&#44368;\&#44592;&#50500;&#45824;&#44368;.xls" TargetMode="External"/></Relationships>
</file>

<file path=xl/externalLinks/_rels/externalLink395.xml.rels><?xml version="1.0" encoding="UTF-8" standalone="yes"?>
<Relationships xmlns="http://schemas.openxmlformats.org/package/2006/relationships"><Relationship Id="rId1" Type="http://schemas.openxmlformats.org/officeDocument/2006/relationships/externalLinkPath" Target="file:///\\JGKANG\LG&#47581;\ATM\DATA.xls" TargetMode="External"/></Relationships>
</file>

<file path=xl/externalLinks/_rels/externalLink396.xml.rels><?xml version="1.0" encoding="UTF-8" standalone="yes"?>
<Relationships xmlns="http://schemas.openxmlformats.org/package/2006/relationships"><Relationship Id="rId1" Type="http://schemas.openxmlformats.org/officeDocument/2006/relationships/externalLinkPath" Target="file:///\\Pc32130\c\MSOFFICE\EXCEL\&#49328;&#52636;&#45236;&#50669;.XLS" TargetMode="External"/></Relationships>
</file>

<file path=xl/externalLinks/_rels/externalLink397.xml.rels><?xml version="1.0" encoding="UTF-8" standalone="yes"?>
<Relationships xmlns="http://schemas.openxmlformats.org/package/2006/relationships"><Relationship Id="rId1" Type="http://schemas.openxmlformats.org/officeDocument/2006/relationships/externalLinkPath" Target="file:///A:\&#48149;&#51333;&#50896;\&#50857;&#49328;&#51068;&#49345;&#44160;&#49688;&#44256;%20(&#52509;&#52404;)\&#50857;&#49328;&#51068;&#49345;\&#45236;&#50669;&#49436;.xls" TargetMode="External"/></Relationships>
</file>

<file path=xl/externalLinks/_rels/externalLink398.xml.rels><?xml version="1.0" encoding="UTF-8" standalone="yes"?>
<Relationships xmlns="http://schemas.openxmlformats.org/package/2006/relationships"><Relationship Id="rId1" Type="http://schemas.openxmlformats.org/officeDocument/2006/relationships/externalLinkPath" Target="file:///\\&#51060;&#49437;&#51473;\&#52649;&#48513;&#49440;\My%20Documents\&#54637;&#47564;&#44277;&#54637;\154&#44305;&#50577;\&#52628;&#51652;&#44228;&#54925;.xls" TargetMode="External"/></Relationships>
</file>

<file path=xl/externalLinks/_rels/externalLink399.xml.rels><?xml version="1.0" encoding="UTF-8" standalone="yes"?>
<Relationships xmlns="http://schemas.openxmlformats.org/package/2006/relationships"><Relationship Id="rId1" Type="http://schemas.openxmlformats.org/officeDocument/2006/relationships/externalLinkPath" Target="file:///\\Your-8d9c0a9c8b\&#47196;&#52972;%20&#46356;&#49828;&#53356;%20(c)\My%20Documents\KHDATA\&#44288;&#47532;&#52397;\&#50896;&#45224;-&#50872;&#51652;\&#50896;&#45224;&#50872;&#51652;&#45209;&#52272;&#45236;&#50669;(99.4.13%20&#48512;&#49328;&#52397;).xls" TargetMode="External"/></Relationships>
</file>

<file path=xl/externalLinks/_rels/externalLink400.xml.rels><?xml version="1.0" encoding="UTF-8" standalone="yes"?>
<Relationships xmlns="http://schemas.openxmlformats.org/package/2006/relationships"><Relationship Id="rId1" Type="http://schemas.openxmlformats.org/officeDocument/2006/relationships/externalLinkPath" Target="file:///\\&#51060;&#49437;&#51473;\&#52649;&#48513;&#49440;\LOTUS\9802A\OUT\YES.XLS" TargetMode="External"/></Relationships>
</file>

<file path=xl/externalLinks/_rels/externalLink401.xml.rels><?xml version="1.0" encoding="UTF-8" standalone="yes"?>
<Relationships xmlns="http://schemas.openxmlformats.org/package/2006/relationships"><Relationship Id="rId1" Type="http://schemas.openxmlformats.org/officeDocument/2006/relationships/externalLinkPath" Target="file:///\\&#51204;&#51473;&#51064;\&#50689;&#51452;&#54616;&#49688;\user\%23%23%20&#44277;&#49324;&#44288;&#47144;\&#49884;&#54868;&#51312;&#47141;&#48156;&#51204;&#49548;\%23%23%20&#45236;&#50669;&#49436;%20&#51089;&#50629;\windows\TEMP\My%20Documents\&#48156;&#48320;&#51204;\&#49457;&#50672;&#44060;&#54224;\_G.&#44592;&#44036;SOC\_&#51652;&#54665;&#51473;\00G17.&#49884;&#54868;&#51648;&#44396;&#44060;&#48156;&#44400;&#45824;&#52404;&#49884;&#49444;\WINDOWS\TEMP\&#45236;&#50669;&#49436;(&#51649;&#50689;&#48708;).xls" TargetMode="External"/></Relationships>
</file>

<file path=xl/externalLinks/_rels/externalLink402.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403.xml.rels><?xml version="1.0" encoding="UTF-8" standalone="yes"?>
<Relationships xmlns="http://schemas.openxmlformats.org/package/2006/relationships"><Relationship Id="rId1" Type="http://schemas.openxmlformats.org/officeDocument/2006/relationships/externalLinkPath" Target="file:///\\ENTO&#48149;&#54868;&#49885;\&#45236;&#50669;&#49436;\WINDOWS\&#48148;&#53461;%20&#54868;&#47732;\&#49324;&#52380;&#49884;\My%20Documents(2)\&#44608;&#54644;&#45236;&#44396;\&#44204;&#51201;e\&#49688;&#48176;&#51204;&#50696;&#49328;&#49436;(E).xls" TargetMode="External"/></Relationships>
</file>

<file path=xl/externalLinks/_rels/externalLink404.xml.rels><?xml version="1.0" encoding="UTF-8" standalone="yes"?>
<Relationships xmlns="http://schemas.openxmlformats.org/package/2006/relationships"><Relationship Id="rId1" Type="http://schemas.openxmlformats.org/officeDocument/2006/relationships/externalLinkPath" Target="file:///A:\1766\1790\1790.xls" TargetMode="External"/></Relationships>
</file>

<file path=xl/externalLinks/_rels/externalLink405.xml.rels><?xml version="1.0" encoding="UTF-8" standalone="yes"?>
<Relationships xmlns="http://schemas.openxmlformats.org/package/2006/relationships"><Relationship Id="rId1" Type="http://schemas.openxmlformats.org/officeDocument/2006/relationships/externalLinkPath" Target="file:///G:\&#45236;&#50669;&#49436;sample\K-SET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P0618"/>
      <sheetName val="제출갑지"/>
      <sheetName val="FAX 갑지"/>
      <sheetName val="견적서 갑지"/>
      <sheetName val="원가계산서"/>
      <sheetName val="SS-1"/>
      <sheetName val="총괄표"/>
      <sheetName val="제조원가계산서(SS-1)"/>
      <sheetName val="운반비원가계산"/>
      <sheetName val="조도계산"/>
      <sheetName val="#REF"/>
      <sheetName val="부대내역"/>
      <sheetName val="견적기본FORM"/>
      <sheetName val="2.대외공문"/>
      <sheetName val="빌딩 안내"/>
      <sheetName val="__MAIN"/>
      <sheetName val="일위대가"/>
      <sheetName val="SG"/>
      <sheetName val="단가산출"/>
      <sheetName val="일위목록"/>
      <sheetName val="요율"/>
      <sheetName val="도"/>
      <sheetName val="자재단가"/>
      <sheetName val="1~3월통계,정보"/>
      <sheetName val="정류기"/>
      <sheetName val="전략수주잔(3-31)"/>
      <sheetName val="갑지(추정)"/>
      <sheetName val="내역서"/>
      <sheetName val="내역"/>
      <sheetName val="일위(PN)"/>
      <sheetName val="IW-LIST"/>
      <sheetName val="교통대책내역"/>
      <sheetName val="일위"/>
      <sheetName val="단가사정"/>
      <sheetName val="I一般比"/>
      <sheetName val="표지 (2)"/>
      <sheetName val="MACRO(전선관)"/>
      <sheetName val="401"/>
      <sheetName val="S0"/>
      <sheetName val="천마갑지"/>
      <sheetName val="HVAC"/>
      <sheetName val="공종별자재"/>
      <sheetName val="기성금내역서"/>
      <sheetName val="sw1"/>
      <sheetName val="NOMUBI"/>
      <sheetName val="FAX_갑지"/>
      <sheetName val="견적서_갑지"/>
      <sheetName val="2_대외공문"/>
      <sheetName val="빌딩_안내"/>
      <sheetName val="표지_(2)"/>
      <sheetName val="노임"/>
      <sheetName val="목차"/>
      <sheetName val="설계명세서"/>
      <sheetName val="시설일위"/>
      <sheetName val="工완성공사율"/>
      <sheetName val="내역(을)"/>
      <sheetName val="과천MAIN"/>
      <sheetName val="견적조건"/>
      <sheetName val="주경기-오배수"/>
      <sheetName val="MCC제원"/>
      <sheetName val="7.경제성결과"/>
      <sheetName val="공사노임"/>
      <sheetName val="단가대비표(SYS)"/>
      <sheetName val="제조노임"/>
      <sheetName val="환율"/>
      <sheetName val="노무비단가"/>
      <sheetName val="대로근거"/>
      <sheetName val="중로근거"/>
      <sheetName val="부하(성남)"/>
      <sheetName val="Macro(차단기)"/>
      <sheetName val="DI-ESTI"/>
      <sheetName val="DATASPEC(VT1)"/>
      <sheetName val="자료입력"/>
      <sheetName val="동해title"/>
      <sheetName val="화재 탐지 설비"/>
      <sheetName val="실행내역서 "/>
      <sheetName val="지명송금"/>
      <sheetName val="조내역"/>
      <sheetName val="일위대가(계측기설치)"/>
      <sheetName val="수량산출"/>
      <sheetName val="DATA"/>
      <sheetName val="접지수량"/>
      <sheetName val="단위수량"/>
      <sheetName val="단가표"/>
      <sheetName val="일위대가표"/>
      <sheetName val="2000전체분"/>
      <sheetName val="2000년1차"/>
      <sheetName val="74,539,000 (2.22)"/>
      <sheetName val="인건비 "/>
      <sheetName val="여과지동"/>
      <sheetName val="기초자료"/>
      <sheetName val="총괄"/>
      <sheetName val="약품공급2"/>
      <sheetName val="불출요청"/>
      <sheetName val="가설공사비"/>
      <sheetName val="제진기"/>
      <sheetName val="물가시세"/>
      <sheetName val="설계산출표지"/>
      <sheetName val="노임단가"/>
      <sheetName val="BID"/>
      <sheetName val="LANGUAGE"/>
      <sheetName val="WORK"/>
      <sheetName val="날개벽수량표"/>
      <sheetName val="방송(체육관)"/>
      <sheetName val="8.PILE  (돌출)"/>
      <sheetName val="자재"/>
      <sheetName val="가로등"/>
      <sheetName val="L1"/>
      <sheetName val="중기일위대가"/>
      <sheetName val="미드수량"/>
      <sheetName val="정부노임단가"/>
      <sheetName val="토목주소"/>
      <sheetName val="6PILE  (돌출)"/>
      <sheetName val="공사원가계산서"/>
      <sheetName val="수배전반 을지"/>
      <sheetName val="HV, LV, CONTROL CABLE"/>
      <sheetName val="전기공사일위대가"/>
      <sheetName val="터널조도"/>
      <sheetName val="데이타"/>
      <sheetName val="공용정보"/>
      <sheetName val="05년"/>
      <sheetName val="부하계산서"/>
      <sheetName val="suk(mac)"/>
      <sheetName val="표지"/>
      <sheetName val="1.설계기준"/>
      <sheetName val="건축내역"/>
      <sheetName val="노무비"/>
      <sheetName val="갑지"/>
      <sheetName val="견적을"/>
      <sheetName val="Sheet2"/>
      <sheetName val="wall"/>
      <sheetName val="(A)내역서"/>
      <sheetName val="식재인부"/>
      <sheetName val="기초일위"/>
      <sheetName val="조명일위"/>
      <sheetName val="RCSPlan"/>
      <sheetName val="노단"/>
      <sheetName val="산출근거"/>
      <sheetName val="노임기준"/>
      <sheetName val="IW_LIST"/>
      <sheetName val="수출모델별원단위"/>
      <sheetName val="을"/>
      <sheetName val="산출내역서집계표"/>
      <sheetName val="A"/>
      <sheetName val="오억미만"/>
      <sheetName val="공통(20-91)"/>
      <sheetName val="FB25JN"/>
      <sheetName val="입찰결과보고"/>
      <sheetName val="예가표"/>
      <sheetName val="노임,재료비"/>
      <sheetName val="우수"/>
      <sheetName val="전기일위목록"/>
      <sheetName val="DATE"/>
      <sheetName val="인건-측정"/>
      <sheetName val="b_balju_cho"/>
      <sheetName val="실행내역서_"/>
      <sheetName val="설계내역"/>
      <sheetName val="DATA1"/>
      <sheetName val="제품정보"/>
      <sheetName val="방송"/>
      <sheetName val="설계명세서(선로)"/>
      <sheetName val="지급자재내역서"/>
      <sheetName val="설계예산내역서"/>
      <sheetName val="일 위 대 가 표"/>
      <sheetName val="목표세부명세"/>
      <sheetName val="철근단면적"/>
      <sheetName val="통합"/>
      <sheetName val="허용전류-IEC DATA"/>
      <sheetName val="일위대가목차"/>
      <sheetName val="단가조사"/>
      <sheetName val="통신내역서"/>
      <sheetName val="공량산출근거서_일위대가"/>
      <sheetName val="입출재고현황 (2)"/>
      <sheetName val="설변내역서"/>
      <sheetName val="건강보험료"/>
      <sheetName val="고용보험료"/>
      <sheetName val="시중노임"/>
      <sheetName val="품목별 지수"/>
      <sheetName val="연금보험료"/>
      <sheetName val="퇴직공제부금비"/>
      <sheetName val="ilch"/>
      <sheetName val="토공"/>
      <sheetName val="실행간접비용"/>
      <sheetName val="교각계산"/>
      <sheetName val="Sheet6"/>
      <sheetName val="입력"/>
      <sheetName val="자재대"/>
      <sheetName val="SLAB"/>
      <sheetName val="타견적(을)"/>
      <sheetName val="샘플표지"/>
      <sheetName val="노무비산출"/>
      <sheetName val="별표"/>
      <sheetName val="FAX_갑지1"/>
      <sheetName val="견적서_갑지1"/>
      <sheetName val="2_대외공문1"/>
      <sheetName val="빌딩_안내1"/>
      <sheetName val="표지_(2)1"/>
      <sheetName val="남양시작동010313100%"/>
      <sheetName val="0001new"/>
      <sheetName val="M"/>
      <sheetName val="단가"/>
      <sheetName val="수량산출서"/>
      <sheetName val="세부내역서"/>
      <sheetName val="Component Description"/>
      <sheetName val="REDUCER"/>
      <sheetName val="WE'T"/>
      <sheetName val="실행철강하도"/>
      <sheetName val="충주"/>
      <sheetName val="내역전기"/>
      <sheetName val="기초자료입력"/>
      <sheetName val="설계조건"/>
      <sheetName val="재료값"/>
      <sheetName val="기둥(원형)"/>
      <sheetName val="직접공사비집계표_7"/>
      <sheetName val="공통가설_8"/>
      <sheetName val="판매시설"/>
      <sheetName val="아파트_9"/>
      <sheetName val="주민복지관"/>
      <sheetName val="지하주차장"/>
      <sheetName val="98수문일위"/>
      <sheetName val="터파기및재료"/>
      <sheetName val="조립비"/>
      <sheetName val="TRE TABLE"/>
      <sheetName val="구조물철거타공정이월"/>
      <sheetName val=" 내역"/>
      <sheetName val="일반60"/>
      <sheetName val="예산대비"/>
      <sheetName val="조건표"/>
      <sheetName val="산출집계표1"/>
      <sheetName val="우성교간선"/>
      <sheetName val="6동"/>
      <sheetName val="KHEATEX"/>
      <sheetName val="손익분석"/>
      <sheetName val="INSTR"/>
      <sheetName val="98지급계획"/>
      <sheetName val="S058FL01"/>
      <sheetName val="갑지1"/>
      <sheetName val="부하LOAD"/>
      <sheetName val="총괄집계표"/>
      <sheetName val="일위대가목록"/>
      <sheetName val="단가조사서"/>
      <sheetName val="견적서(보문)"/>
      <sheetName val="견적서(광영)"/>
      <sheetName val="인사자료총집계"/>
      <sheetName val="할증 "/>
      <sheetName val="총 원가계산"/>
      <sheetName val="프랜트면허"/>
      <sheetName val="XXXXXX"/>
      <sheetName val="POOM_MOTO"/>
      <sheetName val="POOM_MOTO2"/>
      <sheetName val="원가계산"/>
      <sheetName val="공문"/>
      <sheetName val="자동제어"/>
      <sheetName val="화전내"/>
      <sheetName val="일위목록-기"/>
      <sheetName val="개소별수량산출"/>
      <sheetName val="ABUT수량-A1"/>
      <sheetName val="교각(P1)수량"/>
      <sheetName val="무산소조"/>
      <sheetName val="신규일위대가"/>
      <sheetName val="7_경제성결과"/>
      <sheetName val="화재_탐지_설비"/>
      <sheetName val="74,539,000_(2_22)"/>
      <sheetName val="인건비_"/>
      <sheetName val="ITEM"/>
      <sheetName val="업무분장"/>
      <sheetName val="파일의이용"/>
      <sheetName val="HV,_LV,_CONTROL_CABLE"/>
      <sheetName val="수배전반_을지"/>
      <sheetName val="8_PILE__(돌출)"/>
      <sheetName val="6PILE__(돌출)"/>
      <sheetName val="MOTOR"/>
      <sheetName val="견적서"/>
      <sheetName val="시설물일위"/>
      <sheetName val="가설공사"/>
      <sheetName val="단가결정"/>
      <sheetName val="내역아"/>
      <sheetName val="울타리"/>
      <sheetName val="목도급"/>
      <sheetName val="시중노임단가"/>
      <sheetName val="참조"/>
      <sheetName val="케이블류 OLD"/>
      <sheetName val="CODE"/>
      <sheetName val="cross beam"/>
      <sheetName val="연돌일위집계"/>
      <sheetName val="차액보증"/>
      <sheetName val="월별수입"/>
      <sheetName val="Macro(전기)"/>
      <sheetName val="콘크리트"/>
      <sheetName val="수량이동"/>
      <sheetName val="일위대가양식"/>
      <sheetName val="Sheet9"/>
      <sheetName val="전기자료"/>
      <sheetName val="Sheet14"/>
      <sheetName val="Sheet10"/>
      <sheetName val="Sheet13"/>
      <sheetName val="순환펌프"/>
      <sheetName val="저수조"/>
      <sheetName val="급,배기팬"/>
      <sheetName val="급탕순환펌프"/>
      <sheetName val="TARGET"/>
      <sheetName val="I一般˔"/>
      <sheetName val=""/>
      <sheetName val="주식"/>
      <sheetName val="Sheet1 (2)"/>
      <sheetName val="DT매출"/>
      <sheetName val="MEXICO-C"/>
      <sheetName val="간접비"/>
      <sheetName val="이름"/>
      <sheetName val="Pier 3"/>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工총괄"/>
      <sheetName val="工총괄 (2)"/>
      <sheetName val="공-직集"/>
      <sheetName val="공-직비"/>
      <sheetName val="공-물량"/>
      <sheetName val="일위"/>
      <sheetName val="공-간노"/>
      <sheetName val="工경비"/>
      <sheetName val="工간노율"/>
      <sheetName val="工경비율"/>
      <sheetName val="工완성공사율"/>
      <sheetName val="工산재율"/>
      <sheetName val="工안전관리율"/>
      <sheetName val="工관리비율"/>
      <sheetName val="__MAIN"/>
      <sheetName val="과천MAIN"/>
      <sheetName val="견적"/>
      <sheetName val="인건-측정"/>
      <sheetName val="I一般比"/>
      <sheetName val="노임"/>
      <sheetName val="NOMUBI"/>
      <sheetName val="sw1"/>
      <sheetName val="9903모빌랙및이중마루설치"/>
      <sheetName val="Sheet1"/>
      <sheetName val="갑지"/>
      <sheetName val="단가비교표"/>
      <sheetName val="012803"/>
      <sheetName val="견적-내역"/>
      <sheetName val="N賃率-職"/>
      <sheetName val="예정(3)"/>
      <sheetName val="동원(3)"/>
      <sheetName val="터널조도"/>
      <sheetName val="합천내역"/>
      <sheetName val="OSM0809"/>
      <sheetName val="수량산출"/>
      <sheetName val="내역서"/>
      <sheetName val="장비 (2)"/>
      <sheetName val="공통(20-91)"/>
      <sheetName val="외자배분"/>
      <sheetName val="재1"/>
      <sheetName val="2F 회의실견적(5_14 일대)"/>
      <sheetName val="소계정"/>
      <sheetName val="EP0618"/>
      <sheetName val="부하(성남)"/>
      <sheetName val="정부노임단가"/>
      <sheetName val="구성비"/>
      <sheetName val="설비"/>
      <sheetName val="MOTOR"/>
      <sheetName val="MDL"/>
      <sheetName val="Y-WORK"/>
      <sheetName val="TEST1"/>
      <sheetName val="J直材4"/>
      <sheetName val="Sheet4"/>
      <sheetName val="IMPEADENCE MAP 취수장"/>
      <sheetName val="Sheet1 (2)"/>
      <sheetName val="내역"/>
      <sheetName val="Project Brief"/>
      <sheetName val="부하계산서"/>
      <sheetName val="가공비"/>
      <sheetName val="Pier 3"/>
      <sheetName val="9GNG운반"/>
      <sheetName val="공사원가계산서"/>
      <sheetName val="부산4"/>
      <sheetName val="TYPE-A"/>
      <sheetName val="유기공정"/>
      <sheetName val="공통가설"/>
      <sheetName val="일위대가"/>
      <sheetName val="환율"/>
      <sheetName val="기술자료 (연수)"/>
      <sheetName val="노무비"/>
      <sheetName val="연결임시"/>
      <sheetName val="산출금액내역"/>
      <sheetName val="연부97-1"/>
      <sheetName val="갑지(추정)"/>
      <sheetName val="중기일위대가"/>
      <sheetName val="JUCK"/>
      <sheetName val="MACRO(전선관)"/>
      <sheetName val="원가계산서"/>
      <sheetName val="자료입력"/>
      <sheetName val="외자내역"/>
      <sheetName val="을 2"/>
      <sheetName val="을 1"/>
      <sheetName val="설직재-1"/>
      <sheetName val="Sheet2"/>
      <sheetName val="실행철강하도"/>
      <sheetName val="을"/>
      <sheetName val="8-3기계경비"/>
      <sheetName val="부속동"/>
      <sheetName val="APT"/>
      <sheetName val="조도계산"/>
      <sheetName val="잡비"/>
      <sheetName val="2월가격표-ESG-1월"/>
      <sheetName val="SPEC"/>
      <sheetName val="변품8-37"/>
      <sheetName val="#REF"/>
      <sheetName val="사급자재"/>
      <sheetName val="제출(사우나)"/>
      <sheetName val="WORK"/>
      <sheetName val="silicate"/>
      <sheetName val="포장절단"/>
      <sheetName val="목표세부명세"/>
      <sheetName val="b_balju_cho"/>
      <sheetName val="매립"/>
      <sheetName val="1차공사-일위대가"/>
      <sheetName val="노임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&lt;표 8-4&gt; 완성공사 원가구성분석(경비율)</v>
          </cell>
        </row>
        <row r="2">
          <cell r="A2" t="str">
            <v>가) 공사 종류별</v>
          </cell>
          <cell r="B2">
            <v>0</v>
          </cell>
          <cell r="C2">
            <v>0</v>
          </cell>
          <cell r="D2">
            <v>0</v>
          </cell>
          <cell r="E2">
            <v>0</v>
          </cell>
          <cell r="F2">
            <v>0</v>
          </cell>
          <cell r="G2">
            <v>0</v>
          </cell>
          <cell r="H2">
            <v>0</v>
          </cell>
          <cell r="I2" t="str">
            <v xml:space="preserve">   단위 : 천원</v>
          </cell>
          <cell r="J2">
            <v>0</v>
          </cell>
          <cell r="K2" t="str">
            <v>나) 공사 규모별</v>
          </cell>
          <cell r="L2">
            <v>0</v>
          </cell>
          <cell r="M2">
            <v>0</v>
          </cell>
          <cell r="N2">
            <v>0</v>
          </cell>
          <cell r="O2">
            <v>0</v>
          </cell>
          <cell r="P2">
            <v>0</v>
          </cell>
          <cell r="Q2">
            <v>0</v>
          </cell>
          <cell r="R2">
            <v>0</v>
          </cell>
          <cell r="S2" t="str">
            <v xml:space="preserve">   단위 : 천원</v>
          </cell>
          <cell r="T2">
            <v>0</v>
          </cell>
          <cell r="U2" t="str">
            <v>다) 공사 기간별</v>
          </cell>
          <cell r="V2">
            <v>0</v>
          </cell>
          <cell r="W2">
            <v>0</v>
          </cell>
          <cell r="X2">
            <v>0</v>
          </cell>
          <cell r="Y2">
            <v>0</v>
          </cell>
          <cell r="Z2">
            <v>0</v>
          </cell>
          <cell r="AA2">
            <v>0</v>
          </cell>
          <cell r="AB2">
            <v>0</v>
          </cell>
          <cell r="AC2" t="str">
            <v xml:space="preserve">   단위 : 천원</v>
          </cell>
        </row>
        <row r="3">
          <cell r="B3" t="str">
            <v xml:space="preserve">       건          축</v>
          </cell>
          <cell r="C3">
            <v>0</v>
          </cell>
          <cell r="D3">
            <v>0</v>
          </cell>
          <cell r="E3" t="str">
            <v xml:space="preserve">       토          목</v>
          </cell>
          <cell r="F3">
            <v>0</v>
          </cell>
          <cell r="G3">
            <v>0</v>
          </cell>
          <cell r="H3" t="str">
            <v>산  업  설  비</v>
          </cell>
          <cell r="I3">
            <v>0</v>
          </cell>
          <cell r="J3">
            <v>0</v>
          </cell>
          <cell r="K3">
            <v>0</v>
          </cell>
          <cell r="L3" t="str">
            <v xml:space="preserve">    5  억  원    미  만</v>
          </cell>
          <cell r="M3">
            <v>0</v>
          </cell>
          <cell r="N3">
            <v>0</v>
          </cell>
          <cell r="O3" t="str">
            <v xml:space="preserve">    5억원 ∼ 30억원 미만</v>
          </cell>
          <cell r="P3">
            <v>0</v>
          </cell>
          <cell r="Q3">
            <v>0</v>
          </cell>
          <cell r="R3" t="str">
            <v xml:space="preserve">   3 0  억  원    이  상</v>
          </cell>
          <cell r="S3">
            <v>0</v>
          </cell>
          <cell r="T3">
            <v>0</v>
          </cell>
          <cell r="U3">
            <v>0</v>
          </cell>
          <cell r="V3" t="str">
            <v xml:space="preserve">    6  개  월   이  하</v>
          </cell>
          <cell r="W3">
            <v>0</v>
          </cell>
          <cell r="X3">
            <v>0</v>
          </cell>
          <cell r="Y3" t="str">
            <v xml:space="preserve">  7개월이상 ~ 12개월이하</v>
          </cell>
          <cell r="Z3">
            <v>0</v>
          </cell>
          <cell r="AA3">
            <v>0</v>
          </cell>
          <cell r="AB3" t="str">
            <v xml:space="preserve">   1 3  개  월    이  상</v>
          </cell>
        </row>
        <row r="4">
          <cell r="B4" t="str">
            <v>금    액</v>
          </cell>
          <cell r="C4" t="str">
            <v>구 성 비</v>
          </cell>
          <cell r="D4" t="str">
            <v>경 비 율</v>
          </cell>
          <cell r="E4" t="str">
            <v>금    액</v>
          </cell>
          <cell r="F4" t="str">
            <v>구 성 비</v>
          </cell>
          <cell r="G4" t="str">
            <v>경 비 율</v>
          </cell>
          <cell r="H4" t="str">
            <v>금    액</v>
          </cell>
          <cell r="I4" t="str">
            <v>구 성 비</v>
          </cell>
          <cell r="J4" t="str">
            <v>경 비 율</v>
          </cell>
          <cell r="K4">
            <v>0</v>
          </cell>
          <cell r="L4" t="str">
            <v>금    액</v>
          </cell>
          <cell r="M4" t="str">
            <v>구 성 비</v>
          </cell>
          <cell r="N4" t="str">
            <v>경 비 율</v>
          </cell>
          <cell r="O4" t="str">
            <v>금    액</v>
          </cell>
          <cell r="P4" t="str">
            <v>구 성 비</v>
          </cell>
          <cell r="Q4" t="str">
            <v>경 비 율</v>
          </cell>
          <cell r="R4" t="str">
            <v>금    액</v>
          </cell>
          <cell r="S4" t="str">
            <v>구 성 비</v>
          </cell>
          <cell r="T4" t="str">
            <v>경 비 율</v>
          </cell>
          <cell r="U4">
            <v>0</v>
          </cell>
          <cell r="V4" t="str">
            <v>금    액</v>
          </cell>
          <cell r="W4" t="str">
            <v>구 성 비</v>
          </cell>
          <cell r="X4" t="str">
            <v>경 비 율</v>
          </cell>
          <cell r="Y4" t="str">
            <v>금    액</v>
          </cell>
          <cell r="Z4" t="str">
            <v>구 성 비</v>
          </cell>
          <cell r="AA4" t="str">
            <v>경 비 율</v>
          </cell>
          <cell r="AB4" t="str">
            <v>금    액</v>
          </cell>
          <cell r="AC4" t="str">
            <v>구 성 비</v>
          </cell>
          <cell r="AD4" t="str">
            <v>경 비 율</v>
          </cell>
        </row>
        <row r="5">
          <cell r="A5" t="str">
            <v>1. 재        료        비</v>
          </cell>
          <cell r="B5">
            <v>950743</v>
          </cell>
          <cell r="C5">
            <v>0.27543000000000001</v>
          </cell>
          <cell r="D5">
            <v>0</v>
          </cell>
          <cell r="E5">
            <v>437329</v>
          </cell>
          <cell r="F5">
            <v>0.18584999999999999</v>
          </cell>
          <cell r="G5">
            <v>0</v>
          </cell>
          <cell r="H5">
            <v>2748545</v>
          </cell>
          <cell r="I5">
            <v>0.24590999999999999</v>
          </cell>
          <cell r="J5">
            <v>0</v>
          </cell>
          <cell r="K5" t="str">
            <v>1. 재        료        비</v>
          </cell>
          <cell r="L5">
            <v>104101</v>
          </cell>
          <cell r="M5">
            <v>0.30448999999999998</v>
          </cell>
          <cell r="N5">
            <v>0</v>
          </cell>
          <cell r="O5">
            <v>235764</v>
          </cell>
          <cell r="P5">
            <v>0.24213999999999999</v>
          </cell>
          <cell r="Q5">
            <v>0</v>
          </cell>
          <cell r="R5">
            <v>3583135</v>
          </cell>
          <cell r="S5">
            <v>0.25401000000000001</v>
          </cell>
          <cell r="T5">
            <v>0</v>
          </cell>
          <cell r="U5" t="str">
            <v>1. 재        료        비</v>
          </cell>
          <cell r="V5">
            <v>222694</v>
          </cell>
          <cell r="W5">
            <v>0.26834000000000002</v>
          </cell>
          <cell r="X5">
            <v>0</v>
          </cell>
          <cell r="Y5">
            <v>374143</v>
          </cell>
          <cell r="Z5">
            <v>0.22874</v>
          </cell>
          <cell r="AA5">
            <v>0</v>
          </cell>
          <cell r="AB5">
            <v>1997456</v>
          </cell>
          <cell r="AC5">
            <v>0.26143</v>
          </cell>
        </row>
        <row r="7">
          <cell r="A7" t="str">
            <v>2. 노        무        비</v>
          </cell>
          <cell r="B7">
            <v>375520</v>
          </cell>
          <cell r="C7">
            <v>0.10879</v>
          </cell>
          <cell r="D7">
            <v>0</v>
          </cell>
          <cell r="E7">
            <v>383528</v>
          </cell>
          <cell r="F7">
            <v>0.16299</v>
          </cell>
          <cell r="G7">
            <v>0</v>
          </cell>
          <cell r="H7">
            <v>868525</v>
          </cell>
          <cell r="I7">
            <v>7.7710000000000001E-2</v>
          </cell>
          <cell r="J7">
            <v>0</v>
          </cell>
          <cell r="K7" t="str">
            <v>2. 노        무        비</v>
          </cell>
          <cell r="L7">
            <v>97163</v>
          </cell>
          <cell r="M7">
            <v>0.28419</v>
          </cell>
          <cell r="N7">
            <v>0</v>
          </cell>
          <cell r="O7">
            <v>204054</v>
          </cell>
          <cell r="P7">
            <v>0.20957000000000001</v>
          </cell>
          <cell r="Q7">
            <v>0</v>
          </cell>
          <cell r="R7">
            <v>1340718</v>
          </cell>
          <cell r="S7">
            <v>9.5039999999999999E-2</v>
          </cell>
          <cell r="T7">
            <v>0</v>
          </cell>
          <cell r="U7" t="str">
            <v>2. 노        무        비</v>
          </cell>
          <cell r="V7">
            <v>177759</v>
          </cell>
          <cell r="W7">
            <v>0.2142</v>
          </cell>
          <cell r="X7">
            <v>0</v>
          </cell>
          <cell r="Y7">
            <v>265884</v>
          </cell>
          <cell r="Z7">
            <v>0.16255</v>
          </cell>
          <cell r="AA7">
            <v>0</v>
          </cell>
          <cell r="AB7">
            <v>738597</v>
          </cell>
          <cell r="AC7">
            <v>9.6670000000000006E-2</v>
          </cell>
        </row>
        <row r="8">
          <cell r="A8" t="str">
            <v xml:space="preserve">   (1) 직  접  노  무  비</v>
          </cell>
          <cell r="B8">
            <v>278122</v>
          </cell>
          <cell r="C8">
            <v>8.0570000000000003E-2</v>
          </cell>
          <cell r="D8">
            <v>0</v>
          </cell>
          <cell r="E8">
            <v>303398</v>
          </cell>
          <cell r="F8">
            <v>0.12894</v>
          </cell>
          <cell r="G8">
            <v>0</v>
          </cell>
          <cell r="H8">
            <v>554602</v>
          </cell>
          <cell r="I8">
            <v>4.9619999999999997E-2</v>
          </cell>
          <cell r="J8">
            <v>0</v>
          </cell>
          <cell r="K8" t="str">
            <v xml:space="preserve">   (1) 직  접  노  무  비</v>
          </cell>
          <cell r="L8">
            <v>83105</v>
          </cell>
          <cell r="M8">
            <v>0.24307000000000001</v>
          </cell>
          <cell r="N8">
            <v>0</v>
          </cell>
          <cell r="O8">
            <v>171603</v>
          </cell>
          <cell r="P8">
            <v>0.17624999999999999</v>
          </cell>
          <cell r="Q8">
            <v>0</v>
          </cell>
          <cell r="R8">
            <v>942419</v>
          </cell>
          <cell r="S8">
            <v>6.6809999999999994E-2</v>
          </cell>
          <cell r="T8">
            <v>0</v>
          </cell>
          <cell r="U8" t="str">
            <v xml:space="preserve">   (1) 직  접  노  무  비</v>
          </cell>
          <cell r="V8">
            <v>143966</v>
          </cell>
          <cell r="W8">
            <v>0.17348</v>
          </cell>
          <cell r="X8">
            <v>0</v>
          </cell>
          <cell r="Y8">
            <v>214710</v>
          </cell>
          <cell r="Z8">
            <v>0.13127</v>
          </cell>
          <cell r="AA8">
            <v>0</v>
          </cell>
          <cell r="AB8">
            <v>527041</v>
          </cell>
          <cell r="AC8">
            <v>6.898E-2</v>
          </cell>
        </row>
        <row r="9">
          <cell r="A9" t="str">
            <v xml:space="preserve">   (2) 간  접  노  무  비</v>
          </cell>
          <cell r="B9">
            <v>97398</v>
          </cell>
          <cell r="C9">
            <v>2.8219999999999999E-2</v>
          </cell>
          <cell r="D9">
            <v>0</v>
          </cell>
          <cell r="E9">
            <v>80130</v>
          </cell>
          <cell r="F9">
            <v>3.4049999999999997E-2</v>
          </cell>
          <cell r="G9">
            <v>0</v>
          </cell>
          <cell r="H9">
            <v>313923</v>
          </cell>
          <cell r="I9">
            <v>2.809E-2</v>
          </cell>
          <cell r="J9">
            <v>0</v>
          </cell>
          <cell r="K9" t="str">
            <v xml:space="preserve">   (2) 간  접  노  무  비</v>
          </cell>
          <cell r="L9">
            <v>14058</v>
          </cell>
          <cell r="M9">
            <v>4.1119999999999997E-2</v>
          </cell>
          <cell r="N9">
            <v>0</v>
          </cell>
          <cell r="O9">
            <v>32451</v>
          </cell>
          <cell r="P9">
            <v>3.3329999999999999E-2</v>
          </cell>
          <cell r="Q9">
            <v>0</v>
          </cell>
          <cell r="R9">
            <v>398299</v>
          </cell>
          <cell r="S9">
            <v>2.8240000000000001E-2</v>
          </cell>
          <cell r="T9">
            <v>0</v>
          </cell>
          <cell r="U9" t="str">
            <v xml:space="preserve">   (2) 간  접  노  무  비</v>
          </cell>
          <cell r="V9">
            <v>33793</v>
          </cell>
          <cell r="W9">
            <v>4.0719999999999999E-2</v>
          </cell>
          <cell r="X9">
            <v>0</v>
          </cell>
          <cell r="Y9">
            <v>51175</v>
          </cell>
          <cell r="Z9">
            <v>3.1289999999999998E-2</v>
          </cell>
          <cell r="AA9">
            <v>0</v>
          </cell>
          <cell r="AB9">
            <v>211557</v>
          </cell>
          <cell r="AC9">
            <v>2.7689999999999999E-2</v>
          </cell>
        </row>
        <row r="11">
          <cell r="A11" t="str">
            <v xml:space="preserve">   (재 료 비  +  노 무 비)</v>
          </cell>
          <cell r="B11">
            <v>1326263</v>
          </cell>
          <cell r="C11">
            <v>0.38422000000000001</v>
          </cell>
          <cell r="D11">
            <v>1</v>
          </cell>
          <cell r="E11">
            <v>820857</v>
          </cell>
          <cell r="F11">
            <v>0.34883999999999998</v>
          </cell>
          <cell r="G11">
            <v>1</v>
          </cell>
          <cell r="H11">
            <v>3617070</v>
          </cell>
          <cell r="I11">
            <v>0.32361000000000001</v>
          </cell>
          <cell r="J11">
            <v>1</v>
          </cell>
          <cell r="K11" t="str">
            <v xml:space="preserve">   (재 료 비  +  노 무 비)</v>
          </cell>
          <cell r="L11">
            <v>201264</v>
          </cell>
          <cell r="M11">
            <v>0.58867999999999998</v>
          </cell>
          <cell r="N11">
            <v>1</v>
          </cell>
          <cell r="O11">
            <v>439818</v>
          </cell>
          <cell r="P11">
            <v>0.45172000000000001</v>
          </cell>
          <cell r="Q11">
            <v>1</v>
          </cell>
          <cell r="R11">
            <v>4923853</v>
          </cell>
          <cell r="S11">
            <v>0.34905999999999998</v>
          </cell>
          <cell r="T11">
            <v>1</v>
          </cell>
          <cell r="U11" t="str">
            <v xml:space="preserve">   (재 료 비  +  노 무 비)</v>
          </cell>
          <cell r="V11">
            <v>400453</v>
          </cell>
          <cell r="W11">
            <v>0.48254000000000002</v>
          </cell>
          <cell r="X11">
            <v>1</v>
          </cell>
          <cell r="Y11">
            <v>640027</v>
          </cell>
          <cell r="Z11">
            <v>0.39129000000000003</v>
          </cell>
          <cell r="AA11">
            <v>1</v>
          </cell>
          <cell r="AB11">
            <v>2736053</v>
          </cell>
          <cell r="AC11">
            <v>0.35809999999999997</v>
          </cell>
          <cell r="AD11">
            <v>1</v>
          </cell>
        </row>
        <row r="13">
          <cell r="A13" t="str">
            <v>3. 외        주        비</v>
          </cell>
          <cell r="B13">
            <v>1795062</v>
          </cell>
          <cell r="C13">
            <v>0.52002999999999999</v>
          </cell>
          <cell r="D13">
            <v>0</v>
          </cell>
          <cell r="E13">
            <v>1119318</v>
          </cell>
          <cell r="F13">
            <v>0.47567999999999999</v>
          </cell>
          <cell r="G13">
            <v>0</v>
          </cell>
          <cell r="H13">
            <v>6408556</v>
          </cell>
          <cell r="I13">
            <v>0.57335999999999998</v>
          </cell>
          <cell r="J13">
            <v>0</v>
          </cell>
          <cell r="K13" t="str">
            <v>3. 외        주        비</v>
          </cell>
          <cell r="L13">
            <v>98045</v>
          </cell>
          <cell r="M13">
            <v>0.28677000000000002</v>
          </cell>
          <cell r="N13">
            <v>0</v>
          </cell>
          <cell r="O13">
            <v>415658</v>
          </cell>
          <cell r="P13">
            <v>0.4269</v>
          </cell>
          <cell r="Q13">
            <v>0</v>
          </cell>
          <cell r="R13">
            <v>7606806</v>
          </cell>
          <cell r="S13">
            <v>0.53925000000000001</v>
          </cell>
          <cell r="T13">
            <v>0</v>
          </cell>
          <cell r="U13" t="str">
            <v>3. 외        주        비</v>
          </cell>
          <cell r="V13">
            <v>340924</v>
          </cell>
          <cell r="W13">
            <v>0.41081000000000001</v>
          </cell>
          <cell r="X13">
            <v>0</v>
          </cell>
          <cell r="Y13">
            <v>820604</v>
          </cell>
          <cell r="Z13">
            <v>0.50168999999999997</v>
          </cell>
          <cell r="AA13">
            <v>0</v>
          </cell>
          <cell r="AB13">
            <v>4036844</v>
          </cell>
          <cell r="AC13">
            <v>0.52836000000000005</v>
          </cell>
        </row>
        <row r="15">
          <cell r="A15" t="str">
            <v>4. 현    장      경    비</v>
          </cell>
          <cell r="B15">
            <v>330494</v>
          </cell>
          <cell r="C15">
            <v>9.5740000000000006E-2</v>
          </cell>
          <cell r="D15">
            <v>0</v>
          </cell>
          <cell r="E15">
            <v>412899</v>
          </cell>
          <cell r="F15">
            <v>0.17546999999999999</v>
          </cell>
          <cell r="G15">
            <v>0</v>
          </cell>
          <cell r="H15">
            <v>1151508</v>
          </cell>
          <cell r="I15">
            <v>0.10302</v>
          </cell>
          <cell r="J15">
            <v>0</v>
          </cell>
          <cell r="K15" t="str">
            <v>4. 현    장      경    비</v>
          </cell>
          <cell r="L15">
            <v>42578</v>
          </cell>
          <cell r="M15">
            <v>0.12454</v>
          </cell>
          <cell r="N15">
            <v>0</v>
          </cell>
          <cell r="O15">
            <v>118173</v>
          </cell>
          <cell r="P15">
            <v>0.12137000000000001</v>
          </cell>
          <cell r="Q15">
            <v>0</v>
          </cell>
          <cell r="R15">
            <v>1575558</v>
          </cell>
          <cell r="S15">
            <v>0.11169</v>
          </cell>
          <cell r="T15">
            <v>0</v>
          </cell>
          <cell r="U15" t="str">
            <v>4. 현    장      경    비</v>
          </cell>
          <cell r="V15">
            <v>88506</v>
          </cell>
          <cell r="W15">
            <v>0.10664999999999999</v>
          </cell>
          <cell r="X15">
            <v>0</v>
          </cell>
          <cell r="Y15">
            <v>175029</v>
          </cell>
          <cell r="Z15">
            <v>0.10700999999999999</v>
          </cell>
          <cell r="AA15">
            <v>0</v>
          </cell>
          <cell r="AB15">
            <v>887468</v>
          </cell>
          <cell r="AC15">
            <v>0.11616</v>
          </cell>
        </row>
        <row r="16">
          <cell r="A16" t="str">
            <v xml:space="preserve">   (1) 전      력      비</v>
          </cell>
          <cell r="B16">
            <v>2984</v>
          </cell>
          <cell r="C16">
            <v>8.5999999999999998E-4</v>
          </cell>
          <cell r="D16">
            <v>0</v>
          </cell>
          <cell r="E16">
            <v>1654</v>
          </cell>
          <cell r="F16">
            <v>6.9999999999999999E-4</v>
          </cell>
          <cell r="G16">
            <v>0</v>
          </cell>
          <cell r="H16">
            <v>2049</v>
          </cell>
          <cell r="I16">
            <v>1.8000000000000001E-4</v>
          </cell>
          <cell r="J16">
            <v>0</v>
          </cell>
          <cell r="K16" t="str">
            <v xml:space="preserve">   (1) 전      력      비</v>
          </cell>
          <cell r="L16">
            <v>134</v>
          </cell>
          <cell r="M16">
            <v>3.8999999999999999E-4</v>
          </cell>
          <cell r="N16">
            <v>0</v>
          </cell>
          <cell r="O16">
            <v>595</v>
          </cell>
          <cell r="P16">
            <v>6.0999999999999997E-4</v>
          </cell>
          <cell r="Q16">
            <v>0</v>
          </cell>
          <cell r="R16">
            <v>11776</v>
          </cell>
          <cell r="S16">
            <v>8.3000000000000001E-4</v>
          </cell>
          <cell r="T16">
            <v>0</v>
          </cell>
          <cell r="U16" t="str">
            <v xml:space="preserve">   (1) 전      력      비</v>
          </cell>
          <cell r="V16">
            <v>632</v>
          </cell>
          <cell r="W16">
            <v>7.6000000000000004E-4</v>
          </cell>
          <cell r="X16">
            <v>0</v>
          </cell>
          <cell r="Y16">
            <v>756</v>
          </cell>
          <cell r="Z16">
            <v>4.6000000000000001E-4</v>
          </cell>
          <cell r="AA16">
            <v>0</v>
          </cell>
          <cell r="AB16">
            <v>6685</v>
          </cell>
          <cell r="AC16">
            <v>8.7000000000000001E-4</v>
          </cell>
        </row>
        <row r="17">
          <cell r="A17" t="str">
            <v xml:space="preserve">   (2) 운      반      비</v>
          </cell>
          <cell r="B17">
            <v>10810</v>
          </cell>
          <cell r="C17">
            <v>3.13E-3</v>
          </cell>
          <cell r="D17" t="str">
            <v>개별계산</v>
          </cell>
          <cell r="E17">
            <v>27511</v>
          </cell>
          <cell r="F17">
            <v>1.1690000000000001E-2</v>
          </cell>
          <cell r="G17" t="str">
            <v>개별계산</v>
          </cell>
          <cell r="H17">
            <v>101078</v>
          </cell>
          <cell r="I17">
            <v>9.0399999999999994E-3</v>
          </cell>
          <cell r="J17" t="str">
            <v>개별계산</v>
          </cell>
          <cell r="K17" t="str">
            <v xml:space="preserve">   (2) 운      반      비</v>
          </cell>
          <cell r="L17">
            <v>2598</v>
          </cell>
          <cell r="M17">
            <v>7.6E-3</v>
          </cell>
          <cell r="N17" t="str">
            <v>개별계산</v>
          </cell>
          <cell r="O17">
            <v>7587</v>
          </cell>
          <cell r="P17">
            <v>7.79E-3</v>
          </cell>
          <cell r="Q17" t="str">
            <v>개별계산</v>
          </cell>
          <cell r="R17">
            <v>68040</v>
          </cell>
          <cell r="S17">
            <v>4.8199999999999996E-3</v>
          </cell>
          <cell r="T17" t="str">
            <v>개별계산</v>
          </cell>
          <cell r="U17" t="str">
            <v xml:space="preserve">   (2) 운      반      비</v>
          </cell>
          <cell r="V17">
            <v>5153</v>
          </cell>
          <cell r="W17">
            <v>6.2100000000000002E-3</v>
          </cell>
          <cell r="X17" t="str">
            <v>개별계산</v>
          </cell>
          <cell r="Y17">
            <v>10060</v>
          </cell>
          <cell r="Z17">
            <v>6.1500000000000001E-3</v>
          </cell>
          <cell r="AA17" t="str">
            <v>개별계산</v>
          </cell>
          <cell r="AB17">
            <v>38778</v>
          </cell>
          <cell r="AC17">
            <v>5.0800000000000003E-3</v>
          </cell>
          <cell r="AD17" t="str">
            <v>개별계산</v>
          </cell>
        </row>
        <row r="18">
          <cell r="A18" t="str">
            <v xml:space="preserve">   (3) 기   계    경   비</v>
          </cell>
          <cell r="B18">
            <v>57736</v>
          </cell>
          <cell r="C18">
            <v>1.6729999999999998E-2</v>
          </cell>
          <cell r="D18" t="str">
            <v>개별계산</v>
          </cell>
          <cell r="E18">
            <v>199247</v>
          </cell>
          <cell r="F18">
            <v>8.4669999999999995E-2</v>
          </cell>
          <cell r="G18" t="str">
            <v>개별계산</v>
          </cell>
          <cell r="H18">
            <v>238441</v>
          </cell>
          <cell r="I18">
            <v>2.1329999999999998E-2</v>
          </cell>
          <cell r="J18" t="str">
            <v>개별계산</v>
          </cell>
          <cell r="K18" t="str">
            <v xml:space="preserve">   (3) 기   계    경   비</v>
          </cell>
          <cell r="L18">
            <v>20486</v>
          </cell>
          <cell r="M18">
            <v>5.9920000000000001E-2</v>
          </cell>
          <cell r="N18" t="str">
            <v>개별계산</v>
          </cell>
          <cell r="O18">
            <v>51506</v>
          </cell>
          <cell r="P18">
            <v>5.2900000000000003E-2</v>
          </cell>
          <cell r="Q18" t="str">
            <v>개별계산</v>
          </cell>
          <cell r="R18">
            <v>378003</v>
          </cell>
          <cell r="S18">
            <v>2.6800000000000001E-2</v>
          </cell>
          <cell r="T18" t="str">
            <v>개별계산</v>
          </cell>
          <cell r="U18" t="str">
            <v xml:space="preserve">   (3) 기   계    경   비</v>
          </cell>
          <cell r="V18">
            <v>34434</v>
          </cell>
          <cell r="W18">
            <v>4.1489999999999999E-2</v>
          </cell>
          <cell r="X18" t="str">
            <v>개별계산</v>
          </cell>
          <cell r="Y18">
            <v>68719</v>
          </cell>
          <cell r="Z18">
            <v>4.2009999999999999E-2</v>
          </cell>
          <cell r="AA18" t="str">
            <v>개별계산</v>
          </cell>
          <cell r="AB18">
            <v>215197</v>
          </cell>
          <cell r="AC18">
            <v>2.8170000000000001E-2</v>
          </cell>
          <cell r="AD18" t="str">
            <v>개별계산</v>
          </cell>
        </row>
        <row r="19">
          <cell r="A19" t="str">
            <v xml:space="preserve">   (4) 특 허 권  사 용 료</v>
          </cell>
          <cell r="B19">
            <v>174</v>
          </cell>
          <cell r="C19">
            <v>5.0000000000000002E-5</v>
          </cell>
          <cell r="D19">
            <v>0</v>
          </cell>
          <cell r="E19">
            <v>81</v>
          </cell>
          <cell r="F19">
            <v>3.0000000000000001E-5</v>
          </cell>
          <cell r="G19">
            <v>0</v>
          </cell>
          <cell r="H19">
            <v>0</v>
          </cell>
          <cell r="I19" t="str">
            <v xml:space="preserve"> </v>
          </cell>
          <cell r="J19">
            <v>0</v>
          </cell>
          <cell r="K19" t="str">
            <v xml:space="preserve">   (4) 특 허 권  사 용 료</v>
          </cell>
          <cell r="L19">
            <v>36</v>
          </cell>
          <cell r="M19">
            <v>1.1E-4</v>
          </cell>
          <cell r="N19">
            <v>0</v>
          </cell>
          <cell r="O19">
            <v>42</v>
          </cell>
          <cell r="P19">
            <v>4.0000000000000003E-5</v>
          </cell>
          <cell r="Q19">
            <v>0</v>
          </cell>
          <cell r="R19">
            <v>591</v>
          </cell>
          <cell r="S19">
            <v>4.0000000000000003E-5</v>
          </cell>
          <cell r="T19">
            <v>0</v>
          </cell>
          <cell r="U19" t="str">
            <v xml:space="preserve">   (4) 특 허 권  사 용 료</v>
          </cell>
          <cell r="V19">
            <v>111</v>
          </cell>
          <cell r="W19">
            <v>1.2999999999999999E-4</v>
          </cell>
          <cell r="X19">
            <v>0</v>
          </cell>
          <cell r="Y19">
            <v>120</v>
          </cell>
          <cell r="Z19">
            <v>6.9999999999999994E-5</v>
          </cell>
          <cell r="AA19">
            <v>0</v>
          </cell>
          <cell r="AB19">
            <v>200</v>
          </cell>
          <cell r="AC19">
            <v>3.0000000000000001E-5</v>
          </cell>
        </row>
        <row r="20">
          <cell r="A20" t="str">
            <v xml:space="preserve">   (5) 기      술      료</v>
          </cell>
          <cell r="B20">
            <v>1069</v>
          </cell>
          <cell r="C20">
            <v>3.1E-4</v>
          </cell>
          <cell r="D20">
            <v>0</v>
          </cell>
          <cell r="E20">
            <v>210</v>
          </cell>
          <cell r="F20">
            <v>9.0000000000000006E-5</v>
          </cell>
          <cell r="G20">
            <v>0</v>
          </cell>
          <cell r="H20">
            <v>777</v>
          </cell>
          <cell r="I20">
            <v>6.9999999999999994E-5</v>
          </cell>
          <cell r="J20">
            <v>0</v>
          </cell>
          <cell r="K20" t="str">
            <v xml:space="preserve">   (5) 기      술      료</v>
          </cell>
          <cell r="L20">
            <v>16</v>
          </cell>
          <cell r="M20">
            <v>5.0000000000000002E-5</v>
          </cell>
          <cell r="N20">
            <v>0</v>
          </cell>
          <cell r="O20">
            <v>103</v>
          </cell>
          <cell r="P20">
            <v>1.1E-4</v>
          </cell>
          <cell r="Q20">
            <v>0</v>
          </cell>
          <cell r="R20">
            <v>3965</v>
          </cell>
          <cell r="S20">
            <v>2.7999999999999998E-4</v>
          </cell>
          <cell r="T20">
            <v>0</v>
          </cell>
          <cell r="U20" t="str">
            <v xml:space="preserve">   (5) 기      술      료</v>
          </cell>
          <cell r="V20">
            <v>44</v>
          </cell>
          <cell r="W20">
            <v>5.0000000000000002E-5</v>
          </cell>
          <cell r="X20">
            <v>0</v>
          </cell>
          <cell r="Y20">
            <v>80</v>
          </cell>
          <cell r="Z20">
            <v>5.0000000000000002E-5</v>
          </cell>
          <cell r="AA20">
            <v>0</v>
          </cell>
          <cell r="AB20">
            <v>2448</v>
          </cell>
          <cell r="AC20">
            <v>3.2000000000000003E-4</v>
          </cell>
        </row>
        <row r="21">
          <cell r="A21" t="str">
            <v xml:space="preserve">   (6) 품  질  관  리  비</v>
          </cell>
          <cell r="B21">
            <v>562</v>
          </cell>
          <cell r="C21">
            <v>1.6000000000000001E-4</v>
          </cell>
          <cell r="D21">
            <v>0</v>
          </cell>
          <cell r="E21">
            <v>421</v>
          </cell>
          <cell r="F21">
            <v>1.8000000000000001E-4</v>
          </cell>
          <cell r="G21">
            <v>0</v>
          </cell>
          <cell r="H21">
            <v>5065</v>
          </cell>
          <cell r="I21">
            <v>4.4999999999999999E-4</v>
          </cell>
          <cell r="J21">
            <v>0</v>
          </cell>
          <cell r="K21" t="str">
            <v xml:space="preserve">   (6) 품  질  관  리  비</v>
          </cell>
          <cell r="L21">
            <v>20</v>
          </cell>
          <cell r="M21">
            <v>6.0000000000000002E-5</v>
          </cell>
          <cell r="N21">
            <v>0</v>
          </cell>
          <cell r="O21">
            <v>104</v>
          </cell>
          <cell r="P21">
            <v>1.1E-4</v>
          </cell>
          <cell r="Q21">
            <v>0</v>
          </cell>
          <cell r="R21">
            <v>2863</v>
          </cell>
          <cell r="S21">
            <v>2.0000000000000001E-4</v>
          </cell>
          <cell r="T21">
            <v>0</v>
          </cell>
          <cell r="U21" t="str">
            <v xml:space="preserve">   (6) 품  질  관  리  비</v>
          </cell>
          <cell r="V21">
            <v>74</v>
          </cell>
          <cell r="W21">
            <v>9.0000000000000006E-5</v>
          </cell>
          <cell r="X21">
            <v>0</v>
          </cell>
          <cell r="Y21">
            <v>221</v>
          </cell>
          <cell r="Z21">
            <v>1.3999999999999999E-4</v>
          </cell>
          <cell r="AA21">
            <v>0</v>
          </cell>
          <cell r="AB21">
            <v>1580</v>
          </cell>
          <cell r="AC21">
            <v>2.1000000000000001E-4</v>
          </cell>
        </row>
        <row r="22">
          <cell r="A22" t="str">
            <v xml:space="preserve">   (7) 가      설      비</v>
          </cell>
          <cell r="B22">
            <v>4695</v>
          </cell>
          <cell r="C22">
            <v>1.3600000000000001E-3</v>
          </cell>
          <cell r="D22">
            <v>0</v>
          </cell>
          <cell r="E22">
            <v>3662</v>
          </cell>
          <cell r="F22">
            <v>1.56E-3</v>
          </cell>
          <cell r="G22">
            <v>0</v>
          </cell>
          <cell r="H22">
            <v>12124</v>
          </cell>
          <cell r="I22">
            <v>1.08E-3</v>
          </cell>
          <cell r="J22">
            <v>0</v>
          </cell>
          <cell r="K22" t="str">
            <v xml:space="preserve">   (7) 가      설      비</v>
          </cell>
          <cell r="L22">
            <v>433</v>
          </cell>
          <cell r="M22">
            <v>1.2700000000000001E-3</v>
          </cell>
          <cell r="N22">
            <v>0</v>
          </cell>
          <cell r="O22">
            <v>1509</v>
          </cell>
          <cell r="P22">
            <v>1.5499999999999999E-3</v>
          </cell>
          <cell r="Q22">
            <v>0</v>
          </cell>
          <cell r="R22">
            <v>19116</v>
          </cell>
          <cell r="S22">
            <v>1.3600000000000001E-3</v>
          </cell>
          <cell r="T22">
            <v>0</v>
          </cell>
          <cell r="U22" t="str">
            <v xml:space="preserve">   (7) 가      설      비</v>
          </cell>
          <cell r="V22">
            <v>827</v>
          </cell>
          <cell r="W22">
            <v>1E-3</v>
          </cell>
          <cell r="X22">
            <v>0</v>
          </cell>
          <cell r="Y22">
            <v>1621</v>
          </cell>
          <cell r="Z22">
            <v>9.8999999999999999E-4</v>
          </cell>
          <cell r="AA22">
            <v>0</v>
          </cell>
          <cell r="AB22">
            <v>11694</v>
          </cell>
          <cell r="AC22">
            <v>1.5299999999999999E-3</v>
          </cell>
        </row>
        <row r="23">
          <cell r="A23" t="str">
            <v xml:space="preserve">   (8) 지  급  임  차  료</v>
          </cell>
          <cell r="B23">
            <v>11620</v>
          </cell>
          <cell r="C23">
            <v>3.3700000000000002E-3</v>
          </cell>
          <cell r="D23">
            <v>0</v>
          </cell>
          <cell r="E23">
            <v>24842</v>
          </cell>
          <cell r="F23">
            <v>1.056E-2</v>
          </cell>
          <cell r="G23">
            <v>0</v>
          </cell>
          <cell r="H23">
            <v>28945</v>
          </cell>
          <cell r="I23">
            <v>2.5899999999999999E-3</v>
          </cell>
          <cell r="J23">
            <v>0</v>
          </cell>
          <cell r="K23" t="str">
            <v xml:space="preserve">   (8) 지  급  임  차  료</v>
          </cell>
          <cell r="L23">
            <v>1065</v>
          </cell>
          <cell r="M23">
            <v>3.1199999999999999E-3</v>
          </cell>
          <cell r="N23">
            <v>0</v>
          </cell>
          <cell r="O23">
            <v>3906</v>
          </cell>
          <cell r="P23">
            <v>4.0099999999999997E-3</v>
          </cell>
          <cell r="Q23">
            <v>0</v>
          </cell>
          <cell r="R23">
            <v>72832</v>
          </cell>
          <cell r="S23">
            <v>5.1599999999999997E-3</v>
          </cell>
          <cell r="T23">
            <v>0</v>
          </cell>
          <cell r="U23" t="str">
            <v xml:space="preserve">   (8) 지  급  임  차  료</v>
          </cell>
          <cell r="V23">
            <v>2695</v>
          </cell>
          <cell r="W23">
            <v>3.2499999999999999E-3</v>
          </cell>
          <cell r="X23">
            <v>0</v>
          </cell>
          <cell r="Y23">
            <v>4821</v>
          </cell>
          <cell r="Z23">
            <v>2.9499999999999999E-3</v>
          </cell>
          <cell r="AA23">
            <v>0</v>
          </cell>
          <cell r="AB23">
            <v>43025</v>
          </cell>
          <cell r="AC23">
            <v>5.6299999999999996E-3</v>
          </cell>
        </row>
        <row r="24">
          <cell r="A24" t="str">
            <v xml:space="preserve">   (9) 보      험      료</v>
          </cell>
          <cell r="B24">
            <v>22684</v>
          </cell>
          <cell r="C24">
            <v>6.5700000000000003E-3</v>
          </cell>
          <cell r="D24" t="str">
            <v>개별계산</v>
          </cell>
          <cell r="E24">
            <v>18494</v>
          </cell>
          <cell r="F24">
            <v>7.8600000000000007E-3</v>
          </cell>
          <cell r="G24" t="str">
            <v>개별계산</v>
          </cell>
          <cell r="H24">
            <v>78841</v>
          </cell>
          <cell r="I24">
            <v>7.0499999999999998E-3</v>
          </cell>
          <cell r="J24" t="str">
            <v>개별계산</v>
          </cell>
          <cell r="K24" t="str">
            <v xml:space="preserve">   (9) 보      험      료</v>
          </cell>
          <cell r="L24">
            <v>2621</v>
          </cell>
          <cell r="M24">
            <v>7.6699999999999997E-3</v>
          </cell>
          <cell r="N24" t="str">
            <v>개별계산</v>
          </cell>
          <cell r="O24">
            <v>6851</v>
          </cell>
          <cell r="P24">
            <v>7.0400000000000003E-3</v>
          </cell>
          <cell r="Q24" t="str">
            <v>개별계산</v>
          </cell>
          <cell r="R24">
            <v>96119</v>
          </cell>
          <cell r="S24">
            <v>6.8100000000000001E-3</v>
          </cell>
          <cell r="T24" t="str">
            <v>개별계산</v>
          </cell>
          <cell r="U24" t="str">
            <v xml:space="preserve">   (9) 보      험      료</v>
          </cell>
          <cell r="V24">
            <v>5838</v>
          </cell>
          <cell r="W24">
            <v>7.0299999999999998E-3</v>
          </cell>
          <cell r="X24" t="str">
            <v>개별계산</v>
          </cell>
          <cell r="Y24">
            <v>13414</v>
          </cell>
          <cell r="Z24">
            <v>8.2000000000000007E-3</v>
          </cell>
          <cell r="AA24" t="str">
            <v>개별계산</v>
          </cell>
          <cell r="AB24">
            <v>49692</v>
          </cell>
          <cell r="AC24">
            <v>6.4999999999999997E-3</v>
          </cell>
          <cell r="AD24" t="str">
            <v>개별계산</v>
          </cell>
        </row>
        <row r="25">
          <cell r="A25" t="str">
            <v xml:space="preserve">  (10) 보      관      비</v>
          </cell>
          <cell r="B25">
            <v>353</v>
          </cell>
          <cell r="C25">
            <v>1E-4</v>
          </cell>
          <cell r="D25">
            <v>0</v>
          </cell>
          <cell r="E25">
            <v>486</v>
          </cell>
          <cell r="F25">
            <v>2.1000000000000001E-4</v>
          </cell>
          <cell r="G25">
            <v>0</v>
          </cell>
          <cell r="H25">
            <v>2382</v>
          </cell>
          <cell r="I25">
            <v>0</v>
          </cell>
          <cell r="J25">
            <v>0</v>
          </cell>
          <cell r="K25" t="str">
            <v xml:space="preserve">  (10) 보      관      비</v>
          </cell>
          <cell r="L25">
            <v>86</v>
          </cell>
          <cell r="M25">
            <v>2.5000000000000001E-4</v>
          </cell>
          <cell r="N25">
            <v>0</v>
          </cell>
          <cell r="O25">
            <v>244</v>
          </cell>
          <cell r="P25">
            <v>2.5000000000000001E-4</v>
          </cell>
          <cell r="Q25">
            <v>0</v>
          </cell>
          <cell r="R25">
            <v>1480</v>
          </cell>
          <cell r="S25">
            <v>1E-4</v>
          </cell>
          <cell r="T25">
            <v>0</v>
          </cell>
          <cell r="U25" t="str">
            <v xml:space="preserve">  (10) 보      관      비</v>
          </cell>
          <cell r="V25">
            <v>111</v>
          </cell>
          <cell r="W25">
            <v>1.2999999999999999E-4</v>
          </cell>
          <cell r="X25">
            <v>0</v>
          </cell>
          <cell r="Y25">
            <v>322</v>
          </cell>
          <cell r="Z25">
            <v>2.0000000000000001E-4</v>
          </cell>
          <cell r="AA25">
            <v>0</v>
          </cell>
          <cell r="AB25">
            <v>877</v>
          </cell>
          <cell r="AC25">
            <v>1.1E-4</v>
          </cell>
        </row>
        <row r="26">
          <cell r="A26" t="str">
            <v xml:space="preserve">  (11) 외  주  가  공  비</v>
          </cell>
          <cell r="B26">
            <v>8337</v>
          </cell>
          <cell r="C26">
            <v>2.4199999999999998E-3</v>
          </cell>
          <cell r="D26">
            <v>0</v>
          </cell>
          <cell r="E26">
            <v>4158</v>
          </cell>
          <cell r="F26">
            <v>1.7700000000000001E-3</v>
          </cell>
          <cell r="G26">
            <v>0</v>
          </cell>
          <cell r="H26">
            <v>21853</v>
          </cell>
          <cell r="I26">
            <v>1.9599999999999999E-3</v>
          </cell>
          <cell r="J26">
            <v>0</v>
          </cell>
          <cell r="K26" t="str">
            <v xml:space="preserve">  (11) 외  주  가  공  비</v>
          </cell>
          <cell r="L26">
            <v>1353</v>
          </cell>
          <cell r="M26">
            <v>3.96E-3</v>
          </cell>
          <cell r="N26">
            <v>0</v>
          </cell>
          <cell r="O26">
            <v>4396</v>
          </cell>
          <cell r="P26">
            <v>4.5100000000000001E-3</v>
          </cell>
          <cell r="Q26">
            <v>0</v>
          </cell>
          <cell r="R26">
            <v>24457</v>
          </cell>
          <cell r="S26">
            <v>1.73E-3</v>
          </cell>
          <cell r="T26">
            <v>0</v>
          </cell>
          <cell r="U26" t="str">
            <v xml:space="preserve">  (11) 외  주  가  공  비</v>
          </cell>
          <cell r="V26">
            <v>2935</v>
          </cell>
          <cell r="W26">
            <v>3.5400000000000002E-3</v>
          </cell>
          <cell r="X26">
            <v>0</v>
          </cell>
          <cell r="Y26">
            <v>4419</v>
          </cell>
          <cell r="Z26">
            <v>2.7000000000000001E-3</v>
          </cell>
          <cell r="AA26">
            <v>0</v>
          </cell>
          <cell r="AB26">
            <v>15059</v>
          </cell>
          <cell r="AC26">
            <v>1.97E-3</v>
          </cell>
        </row>
        <row r="27">
          <cell r="A27" t="str">
            <v xml:space="preserve">  (12) 안  전  관  리  비</v>
          </cell>
          <cell r="B27">
            <v>5060</v>
          </cell>
          <cell r="C27">
            <v>1.47E-3</v>
          </cell>
          <cell r="D27" t="str">
            <v>개별계산</v>
          </cell>
          <cell r="E27">
            <v>5663</v>
          </cell>
          <cell r="F27">
            <v>2.4099999999999998E-3</v>
          </cell>
          <cell r="G27" t="str">
            <v>개별계산</v>
          </cell>
          <cell r="H27">
            <v>23247</v>
          </cell>
          <cell r="I27">
            <v>2.0799999999999998E-3</v>
          </cell>
          <cell r="J27" t="str">
            <v>개별계산</v>
          </cell>
          <cell r="K27" t="str">
            <v xml:space="preserve">  (12) 안  전  관  리  비</v>
          </cell>
          <cell r="L27">
            <v>645</v>
          </cell>
          <cell r="M27">
            <v>1.89E-3</v>
          </cell>
          <cell r="N27" t="str">
            <v>개별계산</v>
          </cell>
          <cell r="O27">
            <v>1833</v>
          </cell>
          <cell r="P27">
            <v>1.8799999999999999E-3</v>
          </cell>
          <cell r="Q27" t="str">
            <v>개별계산</v>
          </cell>
          <cell r="R27">
            <v>23548</v>
          </cell>
          <cell r="S27">
            <v>1.67E-3</v>
          </cell>
          <cell r="T27" t="str">
            <v>개별계산</v>
          </cell>
          <cell r="U27" t="str">
            <v xml:space="preserve">  (12) 안  전  관  리  비</v>
          </cell>
          <cell r="V27">
            <v>1967</v>
          </cell>
          <cell r="W27">
            <v>2.3700000000000001E-3</v>
          </cell>
          <cell r="X27" t="str">
            <v>개별계산</v>
          </cell>
          <cell r="Y27">
            <v>2820</v>
          </cell>
          <cell r="Z27">
            <v>1.72E-3</v>
          </cell>
          <cell r="AA27" t="str">
            <v>개별계산</v>
          </cell>
          <cell r="AB27">
            <v>12469</v>
          </cell>
          <cell r="AC27">
            <v>1.6299999999999999E-3</v>
          </cell>
          <cell r="AD27" t="str">
            <v>개별계산</v>
          </cell>
        </row>
        <row r="28">
          <cell r="A28" t="str">
            <v xml:space="preserve">  (13) 수  도  광  열  비</v>
          </cell>
          <cell r="B28">
            <v>9094</v>
          </cell>
          <cell r="C28">
            <v>2.63E-3</v>
          </cell>
          <cell r="D28">
            <v>6.8599999999999998E-3</v>
          </cell>
          <cell r="E28">
            <v>4697</v>
          </cell>
          <cell r="F28">
            <v>2E-3</v>
          </cell>
          <cell r="G28">
            <v>5.7200000000000003E-3</v>
          </cell>
          <cell r="H28">
            <v>10966</v>
          </cell>
          <cell r="I28">
            <v>9.7999999999999997E-4</v>
          </cell>
          <cell r="J28">
            <v>3.0300000000000001E-3</v>
          </cell>
          <cell r="K28" t="str">
            <v xml:space="preserve">  (13) 수  도  광  열  비</v>
          </cell>
          <cell r="L28">
            <v>278</v>
          </cell>
          <cell r="M28">
            <v>8.0999999999999996E-4</v>
          </cell>
          <cell r="N28">
            <v>1.3799999999999999E-3</v>
          </cell>
          <cell r="O28">
            <v>1292</v>
          </cell>
          <cell r="P28">
            <v>1.33E-3</v>
          </cell>
          <cell r="Q28">
            <v>2.9399999999999999E-3</v>
          </cell>
          <cell r="R28">
            <v>37457</v>
          </cell>
          <cell r="S28">
            <v>2.66E-3</v>
          </cell>
          <cell r="T28">
            <v>7.6099999999999996E-3</v>
          </cell>
          <cell r="U28" t="str">
            <v xml:space="preserve">  (13) 수  도  광  열  비</v>
          </cell>
          <cell r="V28">
            <v>916</v>
          </cell>
          <cell r="W28">
            <v>1.1000000000000001E-3</v>
          </cell>
          <cell r="X28">
            <v>2.2899999999999999E-3</v>
          </cell>
          <cell r="Y28">
            <v>1759</v>
          </cell>
          <cell r="Z28">
            <v>1.08E-3</v>
          </cell>
          <cell r="AA28">
            <v>2.7499999999999998E-3</v>
          </cell>
          <cell r="AB28">
            <v>22032</v>
          </cell>
          <cell r="AC28">
            <v>2.8800000000000002E-3</v>
          </cell>
          <cell r="AD28">
            <v>8.0499999999999999E-3</v>
          </cell>
        </row>
        <row r="29">
          <cell r="A29" t="str">
            <v xml:space="preserve">  (14) 연  구  개  발  비</v>
          </cell>
          <cell r="B29">
            <v>1858</v>
          </cell>
          <cell r="C29">
            <v>5.4000000000000001E-4</v>
          </cell>
          <cell r="D29">
            <v>0</v>
          </cell>
          <cell r="E29">
            <v>1329</v>
          </cell>
          <cell r="F29">
            <v>5.5999999999999995E-4</v>
          </cell>
          <cell r="G29">
            <v>0</v>
          </cell>
          <cell r="H29">
            <v>8068</v>
          </cell>
          <cell r="I29">
            <v>7.2000000000000005E-4</v>
          </cell>
          <cell r="J29">
            <v>0</v>
          </cell>
          <cell r="K29" t="str">
            <v xml:space="preserve">  (14) 연  구  개  발  비</v>
          </cell>
          <cell r="L29">
            <v>8</v>
          </cell>
          <cell r="M29">
            <v>2.0000000000000002E-5</v>
          </cell>
          <cell r="N29">
            <v>0</v>
          </cell>
          <cell r="O29">
            <v>74</v>
          </cell>
          <cell r="P29">
            <v>8.0000000000000007E-5</v>
          </cell>
          <cell r="Q29">
            <v>0</v>
          </cell>
          <cell r="R29">
            <v>9385</v>
          </cell>
          <cell r="S29">
            <v>6.7000000000000002E-4</v>
          </cell>
          <cell r="T29">
            <v>0</v>
          </cell>
          <cell r="U29" t="str">
            <v xml:space="preserve">  (14) 연  구  개  발  비</v>
          </cell>
          <cell r="V29">
            <v>54</v>
          </cell>
          <cell r="W29">
            <v>6.9999999999999994E-5</v>
          </cell>
          <cell r="X29">
            <v>0</v>
          </cell>
          <cell r="Y29">
            <v>423</v>
          </cell>
          <cell r="Z29">
            <v>2.5999999999999998E-4</v>
          </cell>
          <cell r="AA29">
            <v>0</v>
          </cell>
          <cell r="AB29">
            <v>5241</v>
          </cell>
          <cell r="AC29">
            <v>6.8999999999999997E-4</v>
          </cell>
        </row>
        <row r="30">
          <cell r="A30" t="str">
            <v xml:space="preserve">  (15) 복  리  후  생  비</v>
          </cell>
          <cell r="B30">
            <v>28988</v>
          </cell>
          <cell r="C30">
            <v>8.3999999999999995E-3</v>
          </cell>
          <cell r="D30">
            <v>2.1860000000000001E-2</v>
          </cell>
          <cell r="E30">
            <v>30834</v>
          </cell>
          <cell r="F30">
            <v>1.3100000000000001E-2</v>
          </cell>
          <cell r="G30">
            <v>3.7560000000000003E-2</v>
          </cell>
          <cell r="H30">
            <v>149586</v>
          </cell>
          <cell r="I30">
            <v>1.338E-2</v>
          </cell>
          <cell r="J30">
            <v>4.1360000000000001E-2</v>
          </cell>
          <cell r="K30" t="str">
            <v xml:space="preserve">  (15) 복  리  후  생  비</v>
          </cell>
          <cell r="L30">
            <v>3547</v>
          </cell>
          <cell r="M30">
            <v>1.0370000000000001E-2</v>
          </cell>
          <cell r="N30">
            <v>1.762E-2</v>
          </cell>
          <cell r="O30">
            <v>10151</v>
          </cell>
          <cell r="P30">
            <v>1.043E-2</v>
          </cell>
          <cell r="Q30">
            <v>2.308E-2</v>
          </cell>
          <cell r="R30">
            <v>135078</v>
          </cell>
          <cell r="S30">
            <v>9.58E-3</v>
          </cell>
          <cell r="T30">
            <v>2.743E-2</v>
          </cell>
          <cell r="U30" t="str">
            <v xml:space="preserve">  (15) 복  리  후  생  비</v>
          </cell>
          <cell r="V30">
            <v>7801</v>
          </cell>
          <cell r="W30">
            <v>9.4000000000000004E-3</v>
          </cell>
          <cell r="X30">
            <v>1.9480000000000001E-2</v>
          </cell>
          <cell r="Y30">
            <v>16050</v>
          </cell>
          <cell r="Z30">
            <v>9.8099999999999993E-3</v>
          </cell>
          <cell r="AA30">
            <v>2.5080000000000002E-2</v>
          </cell>
          <cell r="AB30">
            <v>74495</v>
          </cell>
          <cell r="AC30">
            <v>9.75E-3</v>
          </cell>
          <cell r="AD30">
            <v>2.7230000000000001E-2</v>
          </cell>
        </row>
        <row r="31">
          <cell r="A31" t="str">
            <v xml:space="preserve">  (16) 소   모    품   비</v>
          </cell>
          <cell r="B31">
            <v>15988</v>
          </cell>
          <cell r="C31">
            <v>4.6299999999999996E-3</v>
          </cell>
          <cell r="D31">
            <v>1.205E-2</v>
          </cell>
          <cell r="E31">
            <v>11965</v>
          </cell>
          <cell r="F31">
            <v>5.0800000000000003E-3</v>
          </cell>
          <cell r="G31">
            <v>1.4579999999999999E-2</v>
          </cell>
          <cell r="H31">
            <v>37456</v>
          </cell>
          <cell r="I31">
            <v>3.3500000000000001E-3</v>
          </cell>
          <cell r="J31">
            <v>1.0359999999999999E-2</v>
          </cell>
          <cell r="K31" t="str">
            <v xml:space="preserve">  (16) 소   모    품   비</v>
          </cell>
          <cell r="L31">
            <v>2728</v>
          </cell>
          <cell r="M31">
            <v>7.9799999999999992E-3</v>
          </cell>
          <cell r="N31">
            <v>1.355E-2</v>
          </cell>
          <cell r="O31">
            <v>5979</v>
          </cell>
          <cell r="P31">
            <v>6.1399999999999996E-3</v>
          </cell>
          <cell r="Q31">
            <v>1.359E-2</v>
          </cell>
          <cell r="R31">
            <v>59765</v>
          </cell>
          <cell r="S31">
            <v>4.2399999999999998E-3</v>
          </cell>
          <cell r="T31">
            <v>1.214E-2</v>
          </cell>
          <cell r="U31" t="str">
            <v xml:space="preserve">  (16) 소   모    품   비</v>
          </cell>
          <cell r="V31">
            <v>5171</v>
          </cell>
          <cell r="W31">
            <v>6.2300000000000003E-3</v>
          </cell>
          <cell r="X31">
            <v>1.291E-2</v>
          </cell>
          <cell r="Y31">
            <v>9032</v>
          </cell>
          <cell r="Z31">
            <v>5.5199999999999997E-3</v>
          </cell>
          <cell r="AA31">
            <v>1.4109999999999999E-2</v>
          </cell>
          <cell r="AB31">
            <v>32432</v>
          </cell>
          <cell r="AC31">
            <v>4.2399999999999998E-3</v>
          </cell>
          <cell r="AD31">
            <v>1.1849999999999999E-2</v>
          </cell>
        </row>
        <row r="32">
          <cell r="A32" t="str">
            <v xml:space="preserve">  (17) 여비.교통비.통신비</v>
          </cell>
          <cell r="B32">
            <v>5295</v>
          </cell>
          <cell r="C32">
            <v>1.5299999999999999E-3</v>
          </cell>
          <cell r="D32">
            <v>3.9899999999999996E-3</v>
          </cell>
          <cell r="E32">
            <v>6170</v>
          </cell>
          <cell r="F32">
            <v>2.6199999999999999E-3</v>
          </cell>
          <cell r="G32">
            <v>7.5199999999999998E-3</v>
          </cell>
          <cell r="H32">
            <v>62232</v>
          </cell>
          <cell r="I32">
            <v>5.5700000000000003E-3</v>
          </cell>
          <cell r="J32">
            <v>1.721E-2</v>
          </cell>
          <cell r="K32" t="str">
            <v xml:space="preserve">  (17) 여비.교통비.통신비</v>
          </cell>
          <cell r="L32">
            <v>509</v>
          </cell>
          <cell r="M32">
            <v>1.49E-3</v>
          </cell>
          <cell r="N32">
            <v>2.5300000000000001E-3</v>
          </cell>
          <cell r="O32">
            <v>1643</v>
          </cell>
          <cell r="P32">
            <v>1.6900000000000001E-3</v>
          </cell>
          <cell r="Q32">
            <v>3.7399999999999998E-3</v>
          </cell>
          <cell r="R32">
            <v>29779</v>
          </cell>
          <cell r="S32">
            <v>2.1099999999999999E-3</v>
          </cell>
          <cell r="T32">
            <v>6.0499999999999998E-3</v>
          </cell>
          <cell r="U32" t="str">
            <v xml:space="preserve">  (17) 여비.교통비.통신비</v>
          </cell>
          <cell r="V32">
            <v>1493</v>
          </cell>
          <cell r="W32">
            <v>1.8E-3</v>
          </cell>
          <cell r="X32">
            <v>3.7299999999999998E-3</v>
          </cell>
          <cell r="Y32">
            <v>3160</v>
          </cell>
          <cell r="Z32">
            <v>1.9300000000000001E-3</v>
          </cell>
          <cell r="AA32">
            <v>4.9399999999999999E-3</v>
          </cell>
          <cell r="AB32">
            <v>15855</v>
          </cell>
          <cell r="AC32">
            <v>2.0799999999999998E-3</v>
          </cell>
          <cell r="AD32">
            <v>5.79E-3</v>
          </cell>
        </row>
        <row r="33">
          <cell r="A33" t="str">
            <v xml:space="preserve">  (18) 세  금  과  공  과</v>
          </cell>
          <cell r="B33">
            <v>26387</v>
          </cell>
          <cell r="C33">
            <v>7.6400000000000001E-3</v>
          </cell>
          <cell r="D33">
            <v>1.9900000000000001E-2</v>
          </cell>
          <cell r="E33">
            <v>2587</v>
          </cell>
          <cell r="F33">
            <v>1.1000000000000001E-3</v>
          </cell>
          <cell r="G33">
            <v>3.15E-3</v>
          </cell>
          <cell r="H33">
            <v>61606</v>
          </cell>
          <cell r="I33">
            <v>5.5100000000000001E-3</v>
          </cell>
          <cell r="J33">
            <v>1.703E-2</v>
          </cell>
          <cell r="K33" t="str">
            <v xml:space="preserve">  (18) 세  금  과  공  과</v>
          </cell>
          <cell r="L33">
            <v>298</v>
          </cell>
          <cell r="M33">
            <v>8.7000000000000001E-4</v>
          </cell>
          <cell r="N33">
            <v>1.48E-3</v>
          </cell>
          <cell r="O33">
            <v>1076</v>
          </cell>
          <cell r="P33">
            <v>1.1100000000000001E-3</v>
          </cell>
          <cell r="Q33">
            <v>2.4499999999999999E-3</v>
          </cell>
          <cell r="R33">
            <v>101751</v>
          </cell>
          <cell r="S33">
            <v>7.2100000000000003E-3</v>
          </cell>
          <cell r="T33">
            <v>2.0660000000000001E-2</v>
          </cell>
          <cell r="U33" t="str">
            <v xml:space="preserve">  (18) 세  금  과  공  과</v>
          </cell>
          <cell r="V33">
            <v>1311</v>
          </cell>
          <cell r="W33">
            <v>1.58E-3</v>
          </cell>
          <cell r="X33">
            <v>3.2699999999999999E-3</v>
          </cell>
          <cell r="Y33">
            <v>1986</v>
          </cell>
          <cell r="Z33">
            <v>1.2099999999999999E-3</v>
          </cell>
          <cell r="AA33">
            <v>3.0999999999999999E-3</v>
          </cell>
          <cell r="AB33">
            <v>59986</v>
          </cell>
          <cell r="AC33">
            <v>7.8499999999999993E-3</v>
          </cell>
          <cell r="AD33">
            <v>2.1919999999999999E-2</v>
          </cell>
        </row>
        <row r="34">
          <cell r="A34" t="str">
            <v xml:space="preserve">  (19) 폐 기 물  처 리 비</v>
          </cell>
          <cell r="B34">
            <v>964</v>
          </cell>
          <cell r="C34">
            <v>2.7999999999999998E-4</v>
          </cell>
          <cell r="D34">
            <v>0</v>
          </cell>
          <cell r="E34">
            <v>862</v>
          </cell>
          <cell r="F34">
            <v>3.6999999999999999E-4</v>
          </cell>
          <cell r="G34">
            <v>0</v>
          </cell>
          <cell r="H34">
            <v>348</v>
          </cell>
          <cell r="I34">
            <v>3.0000000000000001E-5</v>
          </cell>
          <cell r="J34">
            <v>0</v>
          </cell>
          <cell r="K34" t="str">
            <v xml:space="preserve">  (19) 폐 기 물  처 리 비</v>
          </cell>
          <cell r="L34">
            <v>322</v>
          </cell>
          <cell r="M34">
            <v>9.3999999999999997E-4</v>
          </cell>
          <cell r="N34">
            <v>0</v>
          </cell>
          <cell r="O34">
            <v>518</v>
          </cell>
          <cell r="P34">
            <v>5.2999999999999998E-4</v>
          </cell>
          <cell r="Q34">
            <v>0</v>
          </cell>
          <cell r="R34">
            <v>2961</v>
          </cell>
          <cell r="S34">
            <v>2.1000000000000001E-4</v>
          </cell>
          <cell r="T34">
            <v>0</v>
          </cell>
          <cell r="U34" t="str">
            <v xml:space="preserve">  (19) 폐 기 물  처 리 비</v>
          </cell>
          <cell r="V34">
            <v>336</v>
          </cell>
          <cell r="W34">
            <v>4.0000000000000002E-4</v>
          </cell>
          <cell r="X34">
            <v>0</v>
          </cell>
          <cell r="Y34">
            <v>538</v>
          </cell>
          <cell r="Z34">
            <v>3.3E-4</v>
          </cell>
          <cell r="AA34">
            <v>0</v>
          </cell>
          <cell r="AB34">
            <v>1971</v>
          </cell>
          <cell r="AC34">
            <v>2.5999999999999998E-4</v>
          </cell>
        </row>
        <row r="35">
          <cell r="A35" t="str">
            <v xml:space="preserve">  (20) 도  서  인  쇄  비</v>
          </cell>
          <cell r="B35">
            <v>1977</v>
          </cell>
          <cell r="C35">
            <v>5.6999999999999998E-4</v>
          </cell>
          <cell r="D35">
            <v>1.49E-3</v>
          </cell>
          <cell r="E35">
            <v>2731</v>
          </cell>
          <cell r="F35">
            <v>1.16E-3</v>
          </cell>
          <cell r="G35">
            <v>3.3300000000000001E-3</v>
          </cell>
          <cell r="H35">
            <v>18450</v>
          </cell>
          <cell r="I35">
            <v>1.65E-3</v>
          </cell>
          <cell r="J35">
            <v>5.1000000000000004E-3</v>
          </cell>
          <cell r="K35" t="str">
            <v xml:space="preserve">  (20) 도  서  인  쇄  비</v>
          </cell>
          <cell r="L35">
            <v>120</v>
          </cell>
          <cell r="M35">
            <v>3.5E-4</v>
          </cell>
          <cell r="N35">
            <v>5.9999999999999995E-4</v>
          </cell>
          <cell r="O35">
            <v>472</v>
          </cell>
          <cell r="P35">
            <v>4.8000000000000001E-4</v>
          </cell>
          <cell r="Q35">
            <v>1.07E-3</v>
          </cell>
          <cell r="R35">
            <v>11824</v>
          </cell>
          <cell r="S35">
            <v>8.4000000000000003E-4</v>
          </cell>
          <cell r="T35">
            <v>2.3999999999999998E-3</v>
          </cell>
          <cell r="U35" t="str">
            <v xml:space="preserve">  (20) 도  서  인  쇄  비</v>
          </cell>
          <cell r="V35">
            <v>266</v>
          </cell>
          <cell r="W35">
            <v>3.2000000000000003E-4</v>
          </cell>
          <cell r="X35">
            <v>6.6E-4</v>
          </cell>
          <cell r="Y35">
            <v>616</v>
          </cell>
          <cell r="Z35">
            <v>3.8000000000000002E-4</v>
          </cell>
          <cell r="AA35">
            <v>9.6000000000000002E-4</v>
          </cell>
          <cell r="AB35">
            <v>7043</v>
          </cell>
          <cell r="AC35">
            <v>9.2000000000000003E-4</v>
          </cell>
          <cell r="AD35">
            <v>2.5699999999999998E-3</v>
          </cell>
        </row>
        <row r="36">
          <cell r="A36" t="str">
            <v xml:space="preserve">  (21) 지  급  수  수  료</v>
          </cell>
          <cell r="B36">
            <v>41292</v>
          </cell>
          <cell r="C36">
            <v>1.196E-2</v>
          </cell>
          <cell r="D36">
            <v>3.1130000000000001E-2</v>
          </cell>
          <cell r="E36">
            <v>20729</v>
          </cell>
          <cell r="F36">
            <v>8.8100000000000001E-3</v>
          </cell>
          <cell r="G36">
            <v>2.5250000000000002E-2</v>
          </cell>
          <cell r="H36">
            <v>151848</v>
          </cell>
          <cell r="I36">
            <v>1.359E-2</v>
          </cell>
          <cell r="J36">
            <v>4.1980000000000003E-2</v>
          </cell>
          <cell r="K36" t="str">
            <v xml:space="preserve">  (21) 지  급  수  수  료</v>
          </cell>
          <cell r="L36">
            <v>1384</v>
          </cell>
          <cell r="M36">
            <v>4.0499999999999998E-3</v>
          </cell>
          <cell r="N36">
            <v>6.8799999999999998E-3</v>
          </cell>
          <cell r="O36">
            <v>4435</v>
          </cell>
          <cell r="P36">
            <v>4.5500000000000002E-3</v>
          </cell>
          <cell r="Q36">
            <v>1.008E-2</v>
          </cell>
          <cell r="R36">
            <v>182328</v>
          </cell>
          <cell r="S36">
            <v>1.2930000000000001E-2</v>
          </cell>
          <cell r="T36">
            <v>3.703E-2</v>
          </cell>
          <cell r="U36" t="str">
            <v xml:space="preserve">  (21) 지  급  수  수  료</v>
          </cell>
          <cell r="V36">
            <v>4390</v>
          </cell>
          <cell r="W36">
            <v>5.2900000000000004E-3</v>
          </cell>
          <cell r="X36">
            <v>1.0959999999999999E-2</v>
          </cell>
          <cell r="Y36">
            <v>9242</v>
          </cell>
          <cell r="Z36">
            <v>5.6499999999999996E-3</v>
          </cell>
          <cell r="AA36">
            <v>1.444E-2</v>
          </cell>
          <cell r="AB36">
            <v>103367</v>
          </cell>
          <cell r="AC36">
            <v>1.353E-2</v>
          </cell>
          <cell r="AD36">
            <v>3.7780000000000001E-2</v>
          </cell>
        </row>
        <row r="37">
          <cell r="A37" t="str">
            <v xml:space="preserve">  (22) 환  경  보  전  비          </v>
          </cell>
          <cell r="B37">
            <v>192</v>
          </cell>
          <cell r="C37">
            <v>6.0000000000000002E-5</v>
          </cell>
          <cell r="D37">
            <v>0</v>
          </cell>
          <cell r="E37">
            <v>60</v>
          </cell>
          <cell r="F37">
            <v>3.0000000000000001E-5</v>
          </cell>
          <cell r="G37">
            <v>0</v>
          </cell>
          <cell r="H37">
            <v>5362</v>
          </cell>
          <cell r="I37">
            <v>4.8000000000000001E-4</v>
          </cell>
          <cell r="J37">
            <v>0</v>
          </cell>
          <cell r="K37" t="str">
            <v xml:space="preserve">  (22) 환  경  보  전  비          </v>
          </cell>
          <cell r="L37">
            <v>22</v>
          </cell>
          <cell r="M37">
            <v>6.0000000000000002E-5</v>
          </cell>
          <cell r="N37">
            <v>0</v>
          </cell>
          <cell r="O37">
            <v>79</v>
          </cell>
          <cell r="P37">
            <v>8.0000000000000007E-5</v>
          </cell>
          <cell r="Q37">
            <v>0</v>
          </cell>
          <cell r="R37">
            <v>1042</v>
          </cell>
          <cell r="S37">
            <v>6.9999999999999994E-5</v>
          </cell>
          <cell r="T37">
            <v>0</v>
          </cell>
          <cell r="U37" t="str">
            <v xml:space="preserve">  (22) 환  경  보  전  비          </v>
          </cell>
          <cell r="V37">
            <v>50</v>
          </cell>
          <cell r="W37">
            <v>6.0000000000000002E-5</v>
          </cell>
          <cell r="X37">
            <v>0</v>
          </cell>
          <cell r="Y37">
            <v>59</v>
          </cell>
          <cell r="Z37">
            <v>4.0000000000000003E-5</v>
          </cell>
          <cell r="AA37">
            <v>0</v>
          </cell>
          <cell r="AB37">
            <v>661</v>
          </cell>
          <cell r="AC37">
            <v>9.0000000000000006E-5</v>
          </cell>
        </row>
        <row r="38">
          <cell r="A38" t="str">
            <v xml:space="preserve">  (23) 보      상      비</v>
          </cell>
          <cell r="B38">
            <v>6596</v>
          </cell>
          <cell r="C38">
            <v>1.91E-3</v>
          </cell>
          <cell r="D38">
            <v>0</v>
          </cell>
          <cell r="E38">
            <v>5129</v>
          </cell>
          <cell r="F38">
            <v>2.1800000000000001E-3</v>
          </cell>
          <cell r="G38">
            <v>0</v>
          </cell>
          <cell r="H38">
            <v>15096</v>
          </cell>
          <cell r="I38">
            <v>1.3500000000000001E-3</v>
          </cell>
          <cell r="J38">
            <v>0</v>
          </cell>
          <cell r="K38" t="str">
            <v xml:space="preserve">  (23) 보      상      비</v>
          </cell>
          <cell r="L38">
            <v>106</v>
          </cell>
          <cell r="M38">
            <v>3.1E-4</v>
          </cell>
          <cell r="N38">
            <v>0</v>
          </cell>
          <cell r="O38">
            <v>523</v>
          </cell>
          <cell r="P38">
            <v>5.4000000000000001E-4</v>
          </cell>
          <cell r="Q38">
            <v>0</v>
          </cell>
          <cell r="R38">
            <v>31892</v>
          </cell>
          <cell r="S38">
            <v>2.2599999999999999E-3</v>
          </cell>
          <cell r="T38">
            <v>0</v>
          </cell>
          <cell r="U38" t="str">
            <v xml:space="preserve">  (23) 보      상      비</v>
          </cell>
          <cell r="V38">
            <v>252</v>
          </cell>
          <cell r="W38">
            <v>2.9999999999999997E-4</v>
          </cell>
          <cell r="X38">
            <v>0</v>
          </cell>
          <cell r="Y38">
            <v>2345</v>
          </cell>
          <cell r="Z38">
            <v>1.4300000000000001E-3</v>
          </cell>
          <cell r="AA38">
            <v>0</v>
          </cell>
          <cell r="AB38">
            <v>17141</v>
          </cell>
          <cell r="AC38">
            <v>2.2399999999999998E-3</v>
          </cell>
        </row>
        <row r="39">
          <cell r="A39" t="str">
            <v xml:space="preserve">  (24) 안  전  점  검  비</v>
          </cell>
          <cell r="B39">
            <v>222</v>
          </cell>
          <cell r="C39">
            <v>6.0000000000000002E-5</v>
          </cell>
          <cell r="D39">
            <v>0</v>
          </cell>
          <cell r="E39">
            <v>103</v>
          </cell>
          <cell r="F39">
            <v>4.0000000000000003E-5</v>
          </cell>
          <cell r="G39">
            <v>0</v>
          </cell>
          <cell r="H39">
            <v>47</v>
          </cell>
          <cell r="I39">
            <v>0</v>
          </cell>
          <cell r="J39">
            <v>0</v>
          </cell>
          <cell r="K39" t="str">
            <v xml:space="preserve">  (24) 안  전  점  검  비</v>
          </cell>
          <cell r="L39">
            <v>24</v>
          </cell>
          <cell r="M39">
            <v>6.9999999999999994E-5</v>
          </cell>
          <cell r="N39">
            <v>0</v>
          </cell>
          <cell r="O39">
            <v>80</v>
          </cell>
          <cell r="P39">
            <v>8.0000000000000007E-5</v>
          </cell>
          <cell r="Q39">
            <v>0</v>
          </cell>
          <cell r="R39">
            <v>731</v>
          </cell>
          <cell r="S39">
            <v>5.0000000000000002E-5</v>
          </cell>
          <cell r="T39">
            <v>0</v>
          </cell>
          <cell r="U39" t="str">
            <v xml:space="preserve">  (24) 안  전  점  검  비</v>
          </cell>
          <cell r="V39">
            <v>48</v>
          </cell>
          <cell r="W39">
            <v>6.0000000000000002E-5</v>
          </cell>
          <cell r="X39">
            <v>0</v>
          </cell>
          <cell r="Y39">
            <v>64</v>
          </cell>
          <cell r="Z39">
            <v>4.0000000000000003E-5</v>
          </cell>
          <cell r="AA39">
            <v>0</v>
          </cell>
          <cell r="AB39">
            <v>474</v>
          </cell>
          <cell r="AC39">
            <v>6.0000000000000002E-5</v>
          </cell>
        </row>
        <row r="40">
          <cell r="A40" t="str">
            <v xml:space="preserve">  (25) 감  가  상  각  비</v>
          </cell>
          <cell r="B40">
            <v>7321</v>
          </cell>
          <cell r="C40">
            <v>2.1199999999999999E-3</v>
          </cell>
          <cell r="D40">
            <v>0</v>
          </cell>
          <cell r="E40">
            <v>7511</v>
          </cell>
          <cell r="F40">
            <v>3.1900000000000001E-3</v>
          </cell>
          <cell r="G40">
            <v>0</v>
          </cell>
          <cell r="H40">
            <v>19660</v>
          </cell>
          <cell r="I40">
            <v>1.7600000000000001E-3</v>
          </cell>
          <cell r="J40">
            <v>0</v>
          </cell>
          <cell r="K40" t="str">
            <v xml:space="preserve">  (25) 감  가  상  각  비</v>
          </cell>
          <cell r="L40">
            <v>295</v>
          </cell>
          <cell r="M40">
            <v>8.5999999999999998E-4</v>
          </cell>
          <cell r="N40">
            <v>0</v>
          </cell>
          <cell r="O40">
            <v>1349</v>
          </cell>
          <cell r="P40">
            <v>1.39E-3</v>
          </cell>
          <cell r="Q40">
            <v>0</v>
          </cell>
          <cell r="R40">
            <v>36235</v>
          </cell>
          <cell r="S40">
            <v>2.5699999999999998E-3</v>
          </cell>
          <cell r="T40">
            <v>0</v>
          </cell>
          <cell r="U40" t="str">
            <v xml:space="preserve">  (25) 감  가  상  각  비</v>
          </cell>
          <cell r="V40">
            <v>1217</v>
          </cell>
          <cell r="W40">
            <v>1.47E-3</v>
          </cell>
          <cell r="X40">
            <v>0</v>
          </cell>
          <cell r="Y40">
            <v>2786</v>
          </cell>
          <cell r="Z40">
            <v>1.6999999999999999E-3</v>
          </cell>
          <cell r="AA40">
            <v>0</v>
          </cell>
          <cell r="AB40">
            <v>19813</v>
          </cell>
          <cell r="AC40">
            <v>2.5899999999999999E-3</v>
          </cell>
        </row>
        <row r="41">
          <cell r="A41" t="str">
            <v xml:space="preserve">  (26) 기 타  법 정 경 비</v>
          </cell>
          <cell r="B41">
            <v>27959</v>
          </cell>
          <cell r="C41">
            <v>8.0999999999999996E-3</v>
          </cell>
          <cell r="D41">
            <v>0</v>
          </cell>
          <cell r="E41">
            <v>15069</v>
          </cell>
          <cell r="F41">
            <v>6.4000000000000003E-3</v>
          </cell>
          <cell r="G41">
            <v>0</v>
          </cell>
          <cell r="H41">
            <v>48498</v>
          </cell>
          <cell r="I41">
            <v>4.3400000000000001E-3</v>
          </cell>
          <cell r="J41">
            <v>0</v>
          </cell>
          <cell r="K41" t="str">
            <v xml:space="preserve">  (26) 기 타  법 정 경 비</v>
          </cell>
          <cell r="L41">
            <v>1245</v>
          </cell>
          <cell r="M41">
            <v>3.64E-3</v>
          </cell>
          <cell r="N41">
            <v>0</v>
          </cell>
          <cell r="O41">
            <v>5009</v>
          </cell>
          <cell r="P41">
            <v>5.1399999999999996E-3</v>
          </cell>
          <cell r="Q41">
            <v>0</v>
          </cell>
          <cell r="R41">
            <v>113968</v>
          </cell>
          <cell r="S41">
            <v>8.0800000000000004E-3</v>
          </cell>
          <cell r="T41">
            <v>0</v>
          </cell>
          <cell r="U41" t="str">
            <v xml:space="preserve">  (26) 기 타  법 정 경 비</v>
          </cell>
          <cell r="V41">
            <v>3210</v>
          </cell>
          <cell r="W41">
            <v>3.8700000000000002E-3</v>
          </cell>
          <cell r="X41">
            <v>0</v>
          </cell>
          <cell r="Y41">
            <v>5644</v>
          </cell>
          <cell r="Z41">
            <v>3.4499999999999999E-3</v>
          </cell>
          <cell r="AA41">
            <v>0</v>
          </cell>
          <cell r="AB41">
            <v>68454</v>
          </cell>
          <cell r="AC41">
            <v>8.9599999999999992E-3</v>
          </cell>
        </row>
        <row r="42">
          <cell r="A42" t="str">
            <v xml:space="preserve">  (27) 하  자  보  수  비</v>
          </cell>
          <cell r="B42">
            <v>3929</v>
          </cell>
          <cell r="C42">
            <v>1.14E-3</v>
          </cell>
          <cell r="D42">
            <v>0</v>
          </cell>
          <cell r="E42">
            <v>3040</v>
          </cell>
          <cell r="F42">
            <v>1.2899999999999999E-3</v>
          </cell>
          <cell r="G42">
            <v>0</v>
          </cell>
          <cell r="H42">
            <v>3111</v>
          </cell>
          <cell r="I42">
            <v>2.7999999999999998E-4</v>
          </cell>
          <cell r="J42">
            <v>0</v>
          </cell>
          <cell r="K42" t="str">
            <v xml:space="preserve">  (27) 하  자  보  수  비</v>
          </cell>
          <cell r="L42">
            <v>55</v>
          </cell>
          <cell r="M42">
            <v>1.6000000000000001E-4</v>
          </cell>
          <cell r="N42">
            <v>0</v>
          </cell>
          <cell r="O42">
            <v>742</v>
          </cell>
          <cell r="P42">
            <v>7.6000000000000004E-4</v>
          </cell>
          <cell r="Q42">
            <v>0</v>
          </cell>
          <cell r="R42">
            <v>17298</v>
          </cell>
          <cell r="S42">
            <v>1.23E-3</v>
          </cell>
          <cell r="T42">
            <v>0</v>
          </cell>
          <cell r="U42" t="str">
            <v xml:space="preserve">  (27) 하  자  보  수  비</v>
          </cell>
          <cell r="V42">
            <v>561</v>
          </cell>
          <cell r="W42">
            <v>6.8000000000000005E-4</v>
          </cell>
          <cell r="X42">
            <v>0</v>
          </cell>
          <cell r="Y42">
            <v>3656</v>
          </cell>
          <cell r="Z42">
            <v>2.2399999999999998E-3</v>
          </cell>
          <cell r="AA42">
            <v>0</v>
          </cell>
          <cell r="AB42">
            <v>6657</v>
          </cell>
          <cell r="AC42">
            <v>8.7000000000000001E-4</v>
          </cell>
        </row>
        <row r="43">
          <cell r="A43" t="str">
            <v xml:space="preserve">  (28) 현  장  관  리  비</v>
          </cell>
          <cell r="B43">
            <v>26350</v>
          </cell>
          <cell r="C43">
            <v>7.6299999999999996E-3</v>
          </cell>
          <cell r="D43">
            <v>0</v>
          </cell>
          <cell r="E43">
            <v>13899</v>
          </cell>
          <cell r="F43">
            <v>5.9100000000000003E-3</v>
          </cell>
          <cell r="G43">
            <v>0</v>
          </cell>
          <cell r="H43">
            <v>44373</v>
          </cell>
          <cell r="I43">
            <v>3.9699999999999996E-3</v>
          </cell>
          <cell r="J43">
            <v>0</v>
          </cell>
          <cell r="K43" t="str">
            <v xml:space="preserve">  (28) 현  장  관  리  비</v>
          </cell>
          <cell r="L43">
            <v>2141</v>
          </cell>
          <cell r="M43">
            <v>6.2599999999999999E-3</v>
          </cell>
          <cell r="N43">
            <v>0</v>
          </cell>
          <cell r="O43">
            <v>6218</v>
          </cell>
          <cell r="P43">
            <v>6.3899999999999998E-3</v>
          </cell>
          <cell r="Q43">
            <v>0</v>
          </cell>
          <cell r="R43">
            <v>101276</v>
          </cell>
          <cell r="S43">
            <v>7.1799999999999998E-3</v>
          </cell>
          <cell r="T43">
            <v>0</v>
          </cell>
          <cell r="U43" t="str">
            <v xml:space="preserve">  (28) 현  장  관  리  비</v>
          </cell>
          <cell r="V43">
            <v>6610</v>
          </cell>
          <cell r="W43">
            <v>7.9600000000000001E-3</v>
          </cell>
          <cell r="X43">
            <v>0</v>
          </cell>
          <cell r="Y43">
            <v>10490</v>
          </cell>
          <cell r="Z43">
            <v>6.4099999999999999E-3</v>
          </cell>
          <cell r="AA43">
            <v>0</v>
          </cell>
          <cell r="AB43">
            <v>54138</v>
          </cell>
          <cell r="AC43">
            <v>7.0899999999999999E-3</v>
          </cell>
        </row>
        <row r="44">
          <cell r="A44" t="str">
            <v>5. 완  성  공  사  원  가</v>
          </cell>
          <cell r="B44">
            <v>3451819</v>
          </cell>
          <cell r="C44">
            <v>1</v>
          </cell>
          <cell r="D44">
            <v>0</v>
          </cell>
          <cell r="E44">
            <v>2353100</v>
          </cell>
          <cell r="F44">
            <v>1</v>
          </cell>
          <cell r="G44">
            <v>0</v>
          </cell>
          <cell r="H44">
            <v>11177134</v>
          </cell>
          <cell r="I44">
            <v>1</v>
          </cell>
          <cell r="J44">
            <v>0</v>
          </cell>
          <cell r="K44" t="str">
            <v>5. 완  성  공  사  원  가</v>
          </cell>
          <cell r="L44">
            <v>341891</v>
          </cell>
          <cell r="M44">
            <v>1</v>
          </cell>
          <cell r="N44" t="str">
            <v xml:space="preserve"> </v>
          </cell>
          <cell r="O44">
            <v>973661</v>
          </cell>
          <cell r="P44">
            <v>1</v>
          </cell>
          <cell r="Q44" t="str">
            <v xml:space="preserve"> </v>
          </cell>
          <cell r="R44">
            <v>14106218</v>
          </cell>
          <cell r="S44">
            <v>1</v>
          </cell>
          <cell r="T44" t="str">
            <v xml:space="preserve"> </v>
          </cell>
          <cell r="U44" t="str">
            <v>5. 완  성  공  사  원  가</v>
          </cell>
          <cell r="V44">
            <v>829888</v>
          </cell>
          <cell r="W44">
            <v>1</v>
          </cell>
          <cell r="X44" t="str">
            <v xml:space="preserve"> </v>
          </cell>
          <cell r="Y44">
            <v>1635677</v>
          </cell>
          <cell r="Z44">
            <v>1</v>
          </cell>
          <cell r="AA44" t="str">
            <v xml:space="preserve"> </v>
          </cell>
          <cell r="AB44">
            <v>7640375</v>
          </cell>
          <cell r="AC44">
            <v>1</v>
          </cell>
          <cell r="AD44" t="str">
            <v xml:space="preserve"> </v>
          </cell>
        </row>
        <row r="45">
          <cell r="A45" t="str">
            <v xml:space="preserve">                                         주) 경비율은 재료비와 노무비합계액에 대한 경비계정별 발생비율임   </v>
          </cell>
          <cell r="B45">
            <v>0</v>
          </cell>
          <cell r="C45">
            <v>0</v>
          </cell>
          <cell r="D45">
            <v>0</v>
          </cell>
          <cell r="E45">
            <v>0</v>
          </cell>
          <cell r="F45">
            <v>0</v>
          </cell>
          <cell r="G45">
            <v>0</v>
          </cell>
          <cell r="H45">
            <v>0</v>
          </cell>
          <cell r="I45">
            <v>0</v>
          </cell>
          <cell r="J45">
            <v>0</v>
          </cell>
          <cell r="K45" t="str">
            <v xml:space="preserve">                                         주) 경비율은 재료비와 노무비합계액에 대한 경비계정별 발생비율임   </v>
          </cell>
          <cell r="L45">
            <v>0</v>
          </cell>
          <cell r="M45">
            <v>0</v>
          </cell>
          <cell r="N45">
            <v>0</v>
          </cell>
          <cell r="O45">
            <v>0</v>
          </cell>
          <cell r="P45">
            <v>0</v>
          </cell>
          <cell r="Q45">
            <v>0</v>
          </cell>
          <cell r="R45">
            <v>0</v>
          </cell>
          <cell r="S45">
            <v>0</v>
          </cell>
          <cell r="T45">
            <v>0</v>
          </cell>
          <cell r="U45" t="str">
            <v xml:space="preserve">                                         주) 경비율은 재료비와 노무비합계액에 대한 경비계정별 발생비율임   </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조도"/>
      <sheetName val="부하"/>
      <sheetName val="동력"/>
      <sheetName val="변압기"/>
      <sheetName val="발전기"/>
      <sheetName val="간선"/>
      <sheetName val="APT"/>
      <sheetName val="도체상수"/>
      <sheetName val="Sheet8"/>
      <sheetName val="Sheet9"/>
      <sheetName val="Sheet10"/>
      <sheetName val="Sheet11"/>
      <sheetName val="Sheet12"/>
      <sheetName val="Sheet13"/>
      <sheetName val="Sheet14"/>
      <sheetName val="Sheet15"/>
      <sheetName val="Sheet16"/>
      <sheetName val="전기자료"/>
      <sheetName val="GEN"/>
      <sheetName val="#REF"/>
      <sheetName val="도체종-상수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B별"/>
      <sheetName val="FAB2_상세"/>
      <sheetName val="FAB3_상세"/>
      <sheetName val="PKG_상세"/>
      <sheetName val="Test_상세"/>
      <sheetName val="설비상세"/>
      <sheetName val="구미종합"/>
      <sheetName val="FAB2_Matrix"/>
      <sheetName val="FAB3_Matrix"/>
      <sheetName val="PKG_Matrix"/>
      <sheetName val="Test_Matrix"/>
      <sheetName val="Sheet1"/>
      <sheetName val="Sheet2"/>
      <sheetName val="Sheet3"/>
      <sheetName val="총괄표"/>
      <sheetName val="증감내역"/>
      <sheetName val="산출근거_사무용품비"/>
      <sheetName val="산출근거_소모품비"/>
      <sheetName val="산출근거_여비교통비"/>
      <sheetName val="항공료기준표"/>
      <sheetName val="해외업무출장"/>
      <sheetName val="사외교육비"/>
      <sheetName val="연구용소모품"/>
      <sheetName val="산출근거(도서비)"/>
      <sheetName val="경상연구개발비"/>
      <sheetName val="1총괄표"/>
      <sheetName val="2증감내역"/>
      <sheetName val="3-1-1 여비교통비"/>
      <sheetName val="4-1해외출장계획"/>
      <sheetName val="3-1-2 사무용품비"/>
      <sheetName val="3-1-3 소모품비"/>
      <sheetName val="3-1-4 교육훈련비"/>
      <sheetName val="6사외교육비"/>
      <sheetName val="3-1-5 운반비"/>
      <sheetName val="3-1-6 통신비"/>
      <sheetName val="3-1-7 전산정보이용료"/>
      <sheetName val="3-1-8 도서비"/>
      <sheetName val="9-2복사인쇄비"/>
      <sheetName val="9-1전문서적"/>
      <sheetName val="3-1-9 수선비"/>
      <sheetName val="3-1-10 경상개발비(지급수수료)"/>
      <sheetName val="10경상연구개발비"/>
      <sheetName val="여비교통비"/>
      <sheetName val="소모품비"/>
      <sheetName val="교육훈련비"/>
      <sheetName val="운반보관비"/>
      <sheetName val="도서비"/>
      <sheetName val="경상개발비"/>
      <sheetName val="4-2해외출장(CONFERENCE)"/>
      <sheetName val="5사내교육비"/>
      <sheetName val="8연구용소모품"/>
      <sheetName val="10경상연구개발비(SMteam)"/>
      <sheetName val="통계자료"/>
      <sheetName val="6월인원"/>
      <sheetName val="ASP"/>
      <sheetName val="CHIP_O"/>
      <sheetName val="FAB_I"/>
      <sheetName val="FAB_O"/>
      <sheetName val="FRT_O"/>
      <sheetName val="PKG_I"/>
      <sheetName val="FT_금액"/>
      <sheetName val="YIELD"/>
      <sheetName val="지수"/>
      <sheetName val="3ND 64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선로정수계산"/>
      <sheetName val="1.부하계산서(1차)"/>
      <sheetName val="1.부하계산서(2차)"/>
      <sheetName val="2.변압기용량계산서(1차)"/>
      <sheetName val="2.변압기용량계산서 (2차)"/>
      <sheetName val="MCC일람표"/>
      <sheetName val="발전기용량"/>
      <sheetName val="임피던스맵"/>
      <sheetName val="단락용량"/>
      <sheetName val="선로정수"/>
    </sheetNames>
    <sheetDataSet>
      <sheetData sheetId="0">
        <row r="3">
          <cell r="B3" t="str">
            <v xml:space="preserve">1.r90=r20×[1+0.00393(90-20)]×k2 </v>
          </cell>
        </row>
        <row r="10">
          <cell r="A10">
            <v>2</v>
          </cell>
          <cell r="B10">
            <v>1.8</v>
          </cell>
          <cell r="D10">
            <v>6.4</v>
          </cell>
          <cell r="E10">
            <v>9.42</v>
          </cell>
          <cell r="F10">
            <v>1</v>
          </cell>
          <cell r="G10">
            <v>12.0114</v>
          </cell>
          <cell r="H10">
            <v>0.51200000000000001</v>
          </cell>
          <cell r="I10" t="str">
            <v>-j</v>
          </cell>
          <cell r="J10">
            <v>0.442</v>
          </cell>
          <cell r="K10">
            <v>0.51200000000000001</v>
          </cell>
          <cell r="L10" t="str">
            <v>+j</v>
          </cell>
          <cell r="N10">
            <v>0.184</v>
          </cell>
          <cell r="P10" t="str">
            <v>600V CV 2.0sq/1C</v>
          </cell>
          <cell r="Q10" t="str">
            <v>S=D</v>
          </cell>
          <cell r="R10">
            <v>0.38</v>
          </cell>
        </row>
        <row r="11">
          <cell r="A11">
            <v>3.5</v>
          </cell>
          <cell r="B11">
            <v>2.4</v>
          </cell>
          <cell r="D11">
            <v>7</v>
          </cell>
          <cell r="E11">
            <v>5.2</v>
          </cell>
          <cell r="F11">
            <v>1</v>
          </cell>
          <cell r="G11">
            <v>6.6304999999999996</v>
          </cell>
          <cell r="H11">
            <v>0.47199999999999998</v>
          </cell>
          <cell r="I11" t="str">
            <v>-j</v>
          </cell>
          <cell r="J11">
            <v>0.40300000000000002</v>
          </cell>
          <cell r="K11">
            <v>0.47199999999999998</v>
          </cell>
          <cell r="L11" t="str">
            <v>+j</v>
          </cell>
          <cell r="N11">
            <v>0.16900000000000001</v>
          </cell>
          <cell r="P11" t="str">
            <v>600V CV 3.5sq/1C</v>
          </cell>
          <cell r="Q11" t="str">
            <v>S=D</v>
          </cell>
          <cell r="R11">
            <v>0.38</v>
          </cell>
        </row>
        <row r="12">
          <cell r="A12">
            <v>5.5</v>
          </cell>
          <cell r="B12">
            <v>3</v>
          </cell>
          <cell r="D12">
            <v>8</v>
          </cell>
          <cell r="E12">
            <v>3.33</v>
          </cell>
          <cell r="F12">
            <v>1</v>
          </cell>
          <cell r="G12">
            <v>4.2461000000000002</v>
          </cell>
          <cell r="H12">
            <v>0.45400000000000001</v>
          </cell>
          <cell r="I12" t="str">
            <v>-j</v>
          </cell>
          <cell r="J12">
            <v>0.38500000000000001</v>
          </cell>
          <cell r="K12">
            <v>0.45400000000000001</v>
          </cell>
          <cell r="L12" t="str">
            <v>+j</v>
          </cell>
          <cell r="N12">
            <v>0.16200000000000001</v>
          </cell>
          <cell r="P12" t="str">
            <v>600V CV 5.5sq/1C</v>
          </cell>
          <cell r="Q12" t="str">
            <v>S=D</v>
          </cell>
          <cell r="R12">
            <v>0.38</v>
          </cell>
        </row>
        <row r="13">
          <cell r="A13">
            <v>8</v>
          </cell>
          <cell r="B13">
            <v>3.4</v>
          </cell>
          <cell r="D13">
            <v>8.4</v>
          </cell>
          <cell r="E13">
            <v>2.29</v>
          </cell>
          <cell r="F13">
            <v>1</v>
          </cell>
          <cell r="G13">
            <v>2.92</v>
          </cell>
          <cell r="H13">
            <v>0.439</v>
          </cell>
          <cell r="I13" t="str">
            <v>-j</v>
          </cell>
          <cell r="J13">
            <v>0.37</v>
          </cell>
          <cell r="K13">
            <v>0.439</v>
          </cell>
          <cell r="L13" t="str">
            <v>+j</v>
          </cell>
          <cell r="N13">
            <v>0.157</v>
          </cell>
          <cell r="P13" t="str">
            <v>600V CV 8sq/1C</v>
          </cell>
          <cell r="Q13" t="str">
            <v>S=D</v>
          </cell>
          <cell r="R13">
            <v>0.38</v>
          </cell>
        </row>
        <row r="14">
          <cell r="A14">
            <v>14</v>
          </cell>
          <cell r="B14">
            <v>4.4000000000000004</v>
          </cell>
          <cell r="D14">
            <v>9.4</v>
          </cell>
          <cell r="E14">
            <v>1.31</v>
          </cell>
          <cell r="F14">
            <v>1</v>
          </cell>
          <cell r="G14">
            <v>1.6704000000000001</v>
          </cell>
          <cell r="H14">
            <v>0.41</v>
          </cell>
          <cell r="I14" t="str">
            <v>-j</v>
          </cell>
          <cell r="J14">
            <v>0.34</v>
          </cell>
          <cell r="K14">
            <v>0.41</v>
          </cell>
          <cell r="L14" t="str">
            <v>+j</v>
          </cell>
          <cell r="N14">
            <v>0.14599999999999999</v>
          </cell>
          <cell r="P14" t="str">
            <v>600V CV 14sq/1C</v>
          </cell>
          <cell r="Q14" t="str">
            <v>S=D</v>
          </cell>
          <cell r="R14">
            <v>0.38</v>
          </cell>
        </row>
        <row r="15">
          <cell r="A15">
            <v>22</v>
          </cell>
          <cell r="B15">
            <v>5.5</v>
          </cell>
          <cell r="D15">
            <v>11</v>
          </cell>
          <cell r="E15">
            <v>0.83199999999999996</v>
          </cell>
          <cell r="F15">
            <v>1</v>
          </cell>
          <cell r="G15">
            <v>1.0609</v>
          </cell>
          <cell r="H15">
            <v>0.39700000000000002</v>
          </cell>
          <cell r="I15" t="str">
            <v>-j</v>
          </cell>
          <cell r="J15">
            <v>0.32700000000000001</v>
          </cell>
          <cell r="K15">
            <v>0.39700000000000002</v>
          </cell>
          <cell r="L15" t="str">
            <v>+j</v>
          </cell>
          <cell r="N15">
            <v>0.14099999999999999</v>
          </cell>
          <cell r="P15" t="str">
            <v>600V CV 22sq/1C</v>
          </cell>
          <cell r="Q15" t="str">
            <v>S=D</v>
          </cell>
          <cell r="R15">
            <v>0.38</v>
          </cell>
        </row>
        <row r="16">
          <cell r="A16">
            <v>38</v>
          </cell>
          <cell r="B16">
            <v>7.3</v>
          </cell>
          <cell r="D16">
            <v>13</v>
          </cell>
          <cell r="E16">
            <v>0.48099999999999998</v>
          </cell>
          <cell r="F16">
            <v>1</v>
          </cell>
          <cell r="G16">
            <v>0.61329999999999996</v>
          </cell>
          <cell r="H16">
            <v>0.373</v>
          </cell>
          <cell r="I16" t="str">
            <v>-j</v>
          </cell>
          <cell r="J16">
            <v>0.30399999999999999</v>
          </cell>
          <cell r="K16">
            <v>0.373</v>
          </cell>
          <cell r="L16" t="str">
            <v>+j</v>
          </cell>
          <cell r="N16">
            <v>0.13200000000000001</v>
          </cell>
          <cell r="P16" t="str">
            <v>600V CV 38sq/1C</v>
          </cell>
          <cell r="Q16" t="str">
            <v>S=D</v>
          </cell>
          <cell r="R16">
            <v>0.38</v>
          </cell>
        </row>
        <row r="17">
          <cell r="A17">
            <v>60</v>
          </cell>
          <cell r="B17">
            <v>9.3000000000000007</v>
          </cell>
          <cell r="D17">
            <v>15.5</v>
          </cell>
          <cell r="E17">
            <v>0.30499999999999999</v>
          </cell>
          <cell r="F17">
            <v>1.0009999999999999</v>
          </cell>
          <cell r="G17">
            <v>0.38929999999999998</v>
          </cell>
          <cell r="H17">
            <v>0.36</v>
          </cell>
          <cell r="I17" t="str">
            <v>-j</v>
          </cell>
          <cell r="J17">
            <v>0.29099999999999998</v>
          </cell>
          <cell r="K17">
            <v>0.36</v>
          </cell>
          <cell r="L17" t="str">
            <v>+j</v>
          </cell>
          <cell r="N17">
            <v>0.127</v>
          </cell>
          <cell r="P17" t="str">
            <v>600V CV 60sq/1C</v>
          </cell>
          <cell r="Q17" t="str">
            <v>S=D</v>
          </cell>
          <cell r="R17">
            <v>0.38</v>
          </cell>
        </row>
        <row r="18">
          <cell r="A18">
            <v>100</v>
          </cell>
          <cell r="B18">
            <v>12</v>
          </cell>
          <cell r="D18">
            <v>19</v>
          </cell>
          <cell r="E18">
            <v>0.18</v>
          </cell>
          <cell r="F18">
            <v>1.002</v>
          </cell>
          <cell r="G18">
            <v>0.23</v>
          </cell>
          <cell r="H18">
            <v>0.35</v>
          </cell>
          <cell r="I18" t="str">
            <v>-j</v>
          </cell>
          <cell r="J18">
            <v>0.28100000000000003</v>
          </cell>
          <cell r="K18">
            <v>0.35</v>
          </cell>
          <cell r="L18" t="str">
            <v>+j</v>
          </cell>
          <cell r="N18">
            <v>0.123</v>
          </cell>
          <cell r="P18" t="str">
            <v>600V CV 100sq/1C</v>
          </cell>
          <cell r="Q18" t="str">
            <v>S=D</v>
          </cell>
          <cell r="R18">
            <v>0.38</v>
          </cell>
        </row>
        <row r="19">
          <cell r="A19">
            <v>150</v>
          </cell>
          <cell r="B19">
            <v>14.7</v>
          </cell>
          <cell r="D19">
            <v>22</v>
          </cell>
          <cell r="E19">
            <v>0.122</v>
          </cell>
          <cell r="F19">
            <v>1.0089999999999999</v>
          </cell>
          <cell r="G19">
            <v>0.157</v>
          </cell>
          <cell r="H19">
            <v>0.33900000000000002</v>
          </cell>
          <cell r="I19" t="str">
            <v>-j</v>
          </cell>
          <cell r="J19">
            <v>0.26900000000000002</v>
          </cell>
          <cell r="K19">
            <v>0.33900000000000002</v>
          </cell>
          <cell r="L19" t="str">
            <v>+j</v>
          </cell>
          <cell r="N19">
            <v>0.11899999999999999</v>
          </cell>
          <cell r="P19" t="str">
            <v>600V CV 150sq/1C</v>
          </cell>
          <cell r="Q19" t="str">
            <v>S=D</v>
          </cell>
          <cell r="R19">
            <v>0.38</v>
          </cell>
        </row>
        <row r="20">
          <cell r="A20">
            <v>200</v>
          </cell>
          <cell r="B20">
            <v>17</v>
          </cell>
          <cell r="D20">
            <v>26</v>
          </cell>
          <cell r="E20">
            <v>9.1499999999999998E-2</v>
          </cell>
          <cell r="F20">
            <v>1.02</v>
          </cell>
          <cell r="G20">
            <v>0.11899999999999999</v>
          </cell>
          <cell r="H20">
            <v>0.34300000000000003</v>
          </cell>
          <cell r="I20" t="str">
            <v>-j</v>
          </cell>
          <cell r="J20">
            <v>0.27400000000000002</v>
          </cell>
          <cell r="K20">
            <v>0.34300000000000003</v>
          </cell>
          <cell r="L20" t="str">
            <v>+j</v>
          </cell>
          <cell r="N20">
            <v>0.121</v>
          </cell>
          <cell r="P20" t="str">
            <v>600V CV 200sq/1C</v>
          </cell>
          <cell r="Q20" t="str">
            <v>S=D</v>
          </cell>
          <cell r="R20">
            <v>0.38</v>
          </cell>
        </row>
        <row r="21">
          <cell r="A21">
            <v>250</v>
          </cell>
          <cell r="B21">
            <v>19</v>
          </cell>
          <cell r="D21">
            <v>28</v>
          </cell>
          <cell r="E21">
            <v>7.3899999999999993E-2</v>
          </cell>
          <cell r="F21">
            <v>1.032</v>
          </cell>
          <cell r="G21">
            <v>9.7199999999999995E-2</v>
          </cell>
          <cell r="H21">
            <v>0.33500000000000002</v>
          </cell>
          <cell r="I21" t="str">
            <v>-j</v>
          </cell>
          <cell r="J21">
            <v>0.26600000000000001</v>
          </cell>
          <cell r="K21">
            <v>0.33500000000000002</v>
          </cell>
          <cell r="L21" t="str">
            <v>+j</v>
          </cell>
          <cell r="N21">
            <v>0.11799999999999999</v>
          </cell>
          <cell r="P21" t="str">
            <v>600V CV 250sq/1C</v>
          </cell>
          <cell r="Q21" t="str">
            <v>S=D</v>
          </cell>
          <cell r="R21">
            <v>0.38</v>
          </cell>
        </row>
        <row r="22">
          <cell r="A22">
            <v>325</v>
          </cell>
          <cell r="B22">
            <v>21.7</v>
          </cell>
          <cell r="D22">
            <v>31</v>
          </cell>
          <cell r="E22">
            <v>5.6800000000000003E-2</v>
          </cell>
          <cell r="F22">
            <v>1.0549999999999999</v>
          </cell>
          <cell r="G22">
            <v>7.6399999999999996E-2</v>
          </cell>
          <cell r="H22">
            <v>0.32900000000000001</v>
          </cell>
          <cell r="I22" t="str">
            <v>-j</v>
          </cell>
          <cell r="J22">
            <v>0.26</v>
          </cell>
          <cell r="K22">
            <v>0.32900000000000001</v>
          </cell>
          <cell r="L22" t="str">
            <v>+j</v>
          </cell>
          <cell r="N22">
            <v>0.115</v>
          </cell>
          <cell r="P22" t="str">
            <v>600V CV 325sq/1C</v>
          </cell>
          <cell r="Q22" t="str">
            <v>S=D</v>
          </cell>
          <cell r="R22">
            <v>0.38</v>
          </cell>
        </row>
        <row r="23">
          <cell r="A23">
            <v>400</v>
          </cell>
          <cell r="B23">
            <v>24.1</v>
          </cell>
          <cell r="D23">
            <v>34</v>
          </cell>
          <cell r="E23">
            <v>4.6199999999999998E-2</v>
          </cell>
          <cell r="F23">
            <v>1.083</v>
          </cell>
          <cell r="G23">
            <v>6.3799999999999996E-2</v>
          </cell>
          <cell r="H23">
            <v>0.32700000000000001</v>
          </cell>
          <cell r="I23" t="str">
            <v>-j</v>
          </cell>
          <cell r="J23">
            <v>0.25700000000000001</v>
          </cell>
          <cell r="K23">
            <v>0.32700000000000001</v>
          </cell>
          <cell r="L23" t="str">
            <v>+j</v>
          </cell>
          <cell r="N23">
            <v>0.114</v>
          </cell>
          <cell r="P23" t="str">
            <v>600V CV 400sq/1C</v>
          </cell>
          <cell r="Q23" t="str">
            <v>S=D</v>
          </cell>
          <cell r="R23">
            <v>0.38</v>
          </cell>
        </row>
        <row r="24">
          <cell r="A24">
            <v>500</v>
          </cell>
          <cell r="B24">
            <v>26.9</v>
          </cell>
          <cell r="D24">
            <v>38</v>
          </cell>
          <cell r="E24">
            <v>3.6900000000000002E-2</v>
          </cell>
          <cell r="F24">
            <v>1.1240000000000001</v>
          </cell>
          <cell r="G24">
            <v>5.2900000000000003E-2</v>
          </cell>
          <cell r="H24">
            <v>0.32700000000000001</v>
          </cell>
          <cell r="I24" t="str">
            <v>-j</v>
          </cell>
          <cell r="J24">
            <v>0.25800000000000001</v>
          </cell>
          <cell r="K24">
            <v>0.32700000000000001</v>
          </cell>
          <cell r="L24" t="str">
            <v>+j</v>
          </cell>
          <cell r="N24">
            <v>0.115</v>
          </cell>
          <cell r="P24" t="str">
            <v>600V CV 500sq/1C</v>
          </cell>
          <cell r="Q24" t="str">
            <v>S=D</v>
          </cell>
          <cell r="R24">
            <v>0.38</v>
          </cell>
        </row>
        <row r="25">
          <cell r="A25">
            <v>600</v>
          </cell>
          <cell r="B25">
            <v>29.5</v>
          </cell>
          <cell r="D25">
            <v>41</v>
          </cell>
          <cell r="E25">
            <v>3.0800000000000001E-2</v>
          </cell>
          <cell r="F25">
            <v>1.1740000000000002</v>
          </cell>
          <cell r="G25">
            <v>4.6100000000000002E-2</v>
          </cell>
          <cell r="H25">
            <v>0.32400000000000001</v>
          </cell>
          <cell r="I25" t="str">
            <v>-j</v>
          </cell>
          <cell r="J25">
            <v>0.254</v>
          </cell>
          <cell r="K25">
            <v>0.32400000000000001</v>
          </cell>
          <cell r="L25" t="str">
            <v>+j</v>
          </cell>
          <cell r="N25">
            <v>0.113</v>
          </cell>
          <cell r="P25" t="str">
            <v>600V CV 600sq/1C</v>
          </cell>
          <cell r="Q25" t="str">
            <v>S=D</v>
          </cell>
          <cell r="R25">
            <v>0.38</v>
          </cell>
        </row>
        <row r="26">
          <cell r="A26">
            <v>800</v>
          </cell>
          <cell r="B26">
            <v>36.4</v>
          </cell>
          <cell r="D26">
            <v>49</v>
          </cell>
          <cell r="E26">
            <v>2.3400000000000001E-2</v>
          </cell>
          <cell r="F26">
            <v>1.28</v>
          </cell>
          <cell r="G26">
            <v>3.8199999999999998E-2</v>
          </cell>
          <cell r="H26">
            <v>0.317</v>
          </cell>
          <cell r="I26" t="str">
            <v>-j</v>
          </cell>
          <cell r="J26">
            <v>0.248</v>
          </cell>
          <cell r="K26">
            <v>0.317</v>
          </cell>
          <cell r="L26" t="str">
            <v>+j</v>
          </cell>
          <cell r="N26">
            <v>0.111</v>
          </cell>
          <cell r="P26" t="str">
            <v>600V CV 800sq/1C</v>
          </cell>
          <cell r="Q26" t="str">
            <v>S=D</v>
          </cell>
          <cell r="R26">
            <v>0.38</v>
          </cell>
        </row>
        <row r="27">
          <cell r="A27">
            <v>1000</v>
          </cell>
          <cell r="B27">
            <v>41.6</v>
          </cell>
          <cell r="D27">
            <v>54</v>
          </cell>
          <cell r="E27">
            <v>1.7899999999999999E-2</v>
          </cell>
          <cell r="F27">
            <v>1.4330000000000001</v>
          </cell>
          <cell r="G27">
            <v>3.27E-2</v>
          </cell>
          <cell r="H27">
            <v>0.31</v>
          </cell>
          <cell r="I27" t="str">
            <v>-j</v>
          </cell>
          <cell r="J27">
            <v>0.24099999999999999</v>
          </cell>
          <cell r="K27">
            <v>0.31</v>
          </cell>
          <cell r="L27" t="str">
            <v>+j</v>
          </cell>
          <cell r="N27">
            <v>0.108</v>
          </cell>
          <cell r="P27" t="str">
            <v>600V CV 1000sq/1C</v>
          </cell>
          <cell r="Q27" t="str">
            <v>S=D</v>
          </cell>
          <cell r="R27">
            <v>0.38</v>
          </cell>
        </row>
        <row r="38">
          <cell r="A38">
            <v>2</v>
          </cell>
          <cell r="B38">
            <v>1.8</v>
          </cell>
          <cell r="D38">
            <v>6.4</v>
          </cell>
          <cell r="E38">
            <v>9.42</v>
          </cell>
          <cell r="F38">
            <v>1</v>
          </cell>
          <cell r="G38">
            <v>12.0114</v>
          </cell>
          <cell r="H38">
            <v>0.65</v>
          </cell>
          <cell r="I38" t="str">
            <v>-j</v>
          </cell>
          <cell r="J38">
            <v>0.58099999999999996</v>
          </cell>
          <cell r="K38">
            <v>0.65</v>
          </cell>
          <cell r="L38" t="str">
            <v>+j</v>
          </cell>
          <cell r="N38">
            <v>0.23599999999999999</v>
          </cell>
          <cell r="P38" t="str">
            <v>600V CV 2.0sq/1C</v>
          </cell>
          <cell r="Q38" t="str">
            <v>S=2D</v>
          </cell>
          <cell r="R38">
            <v>0.38</v>
          </cell>
        </row>
        <row r="39">
          <cell r="A39">
            <v>3.5</v>
          </cell>
          <cell r="B39">
            <v>2.4</v>
          </cell>
          <cell r="D39">
            <v>7</v>
          </cell>
          <cell r="E39">
            <v>5.2</v>
          </cell>
          <cell r="F39">
            <v>1</v>
          </cell>
          <cell r="G39">
            <v>6.6304999999999996</v>
          </cell>
          <cell r="H39">
            <v>0.61099999999999999</v>
          </cell>
          <cell r="I39" t="str">
            <v>-j</v>
          </cell>
          <cell r="J39">
            <v>0.54100000000000004</v>
          </cell>
          <cell r="K39">
            <v>0.61099999999999999</v>
          </cell>
          <cell r="L39" t="str">
            <v>+j</v>
          </cell>
          <cell r="N39">
            <v>0.222</v>
          </cell>
          <cell r="P39" t="str">
            <v>600V CV 3.5sq/1C</v>
          </cell>
          <cell r="Q39" t="str">
            <v>S=2D</v>
          </cell>
          <cell r="R39">
            <v>0.38</v>
          </cell>
        </row>
        <row r="40">
          <cell r="A40">
            <v>5.5</v>
          </cell>
          <cell r="B40">
            <v>3</v>
          </cell>
          <cell r="D40">
            <v>8</v>
          </cell>
          <cell r="E40">
            <v>3.33</v>
          </cell>
          <cell r="F40">
            <v>1</v>
          </cell>
          <cell r="G40">
            <v>4.2461000000000002</v>
          </cell>
          <cell r="H40">
            <v>0.59299999999999997</v>
          </cell>
          <cell r="I40" t="str">
            <v>-j</v>
          </cell>
          <cell r="J40">
            <v>0.52300000000000002</v>
          </cell>
          <cell r="K40">
            <v>0.59299999999999997</v>
          </cell>
          <cell r="L40" t="str">
            <v>+j</v>
          </cell>
          <cell r="N40">
            <v>0.215</v>
          </cell>
          <cell r="P40" t="str">
            <v>600V CV 5.5sq/1C</v>
          </cell>
          <cell r="Q40" t="str">
            <v>S=2D</v>
          </cell>
          <cell r="R40">
            <v>0.38</v>
          </cell>
        </row>
        <row r="41">
          <cell r="A41">
            <v>8</v>
          </cell>
          <cell r="B41">
            <v>3.4</v>
          </cell>
          <cell r="D41">
            <v>8.4</v>
          </cell>
          <cell r="E41">
            <v>2.29</v>
          </cell>
          <cell r="F41">
            <v>1</v>
          </cell>
          <cell r="G41">
            <v>2.92</v>
          </cell>
          <cell r="H41">
            <v>0.57699999999999996</v>
          </cell>
          <cell r="I41" t="str">
            <v>-j</v>
          </cell>
          <cell r="J41">
            <v>0.50800000000000001</v>
          </cell>
          <cell r="K41">
            <v>0.57699999999999996</v>
          </cell>
          <cell r="L41" t="str">
            <v>+j</v>
          </cell>
          <cell r="N41">
            <v>0.20899999999999999</v>
          </cell>
          <cell r="P41" t="str">
            <v>600V CV 8sq/1C</v>
          </cell>
          <cell r="Q41" t="str">
            <v>S=2D</v>
          </cell>
          <cell r="R41">
            <v>0.38</v>
          </cell>
        </row>
        <row r="42">
          <cell r="A42">
            <v>14</v>
          </cell>
          <cell r="B42">
            <v>4.4000000000000004</v>
          </cell>
          <cell r="D42">
            <v>9.4</v>
          </cell>
          <cell r="E42">
            <v>1.31</v>
          </cell>
          <cell r="F42">
            <v>1</v>
          </cell>
          <cell r="G42">
            <v>1.6704000000000001</v>
          </cell>
          <cell r="H42">
            <v>0.54800000000000004</v>
          </cell>
          <cell r="I42" t="str">
            <v>-j</v>
          </cell>
          <cell r="J42">
            <v>0.47899999999999998</v>
          </cell>
          <cell r="K42">
            <v>0.54800000000000004</v>
          </cell>
          <cell r="L42" t="str">
            <v>+j</v>
          </cell>
          <cell r="N42">
            <v>0.19800000000000001</v>
          </cell>
          <cell r="P42" t="str">
            <v>600V CV 14sq/1C</v>
          </cell>
          <cell r="Q42" t="str">
            <v>S=2D</v>
          </cell>
          <cell r="R42">
            <v>0.38</v>
          </cell>
        </row>
        <row r="43">
          <cell r="A43">
            <v>22</v>
          </cell>
          <cell r="B43">
            <v>5.5</v>
          </cell>
          <cell r="D43">
            <v>11</v>
          </cell>
          <cell r="E43">
            <v>0.83199999999999996</v>
          </cell>
          <cell r="F43">
            <v>1</v>
          </cell>
          <cell r="G43">
            <v>1.0609</v>
          </cell>
          <cell r="H43">
            <v>0.53500000000000003</v>
          </cell>
          <cell r="I43" t="str">
            <v>-j</v>
          </cell>
          <cell r="J43">
            <v>0.46600000000000003</v>
          </cell>
          <cell r="K43">
            <v>0.53500000000000003</v>
          </cell>
          <cell r="L43" t="str">
            <v>+j</v>
          </cell>
          <cell r="N43">
            <v>0.193</v>
          </cell>
          <cell r="P43" t="str">
            <v>600V CV 22sq/1C</v>
          </cell>
          <cell r="Q43" t="str">
            <v>S=2D</v>
          </cell>
          <cell r="R43">
            <v>0.38</v>
          </cell>
        </row>
        <row r="44">
          <cell r="A44">
            <v>38</v>
          </cell>
          <cell r="B44">
            <v>7.3</v>
          </cell>
          <cell r="D44">
            <v>13</v>
          </cell>
          <cell r="E44">
            <v>0.48099999999999998</v>
          </cell>
          <cell r="F44">
            <v>1</v>
          </cell>
          <cell r="G44">
            <v>0.61329999999999996</v>
          </cell>
          <cell r="H44">
            <v>0.51200000000000001</v>
          </cell>
          <cell r="I44" t="str">
            <v>-j</v>
          </cell>
          <cell r="J44">
            <v>0.443</v>
          </cell>
          <cell r="K44">
            <v>0.51200000000000001</v>
          </cell>
          <cell r="L44" t="str">
            <v>+j</v>
          </cell>
          <cell r="N44">
            <v>0.184</v>
          </cell>
          <cell r="P44" t="str">
            <v>600V CV 38sq/1C</v>
          </cell>
          <cell r="Q44" t="str">
            <v>S=2D</v>
          </cell>
          <cell r="R44">
            <v>0.38</v>
          </cell>
        </row>
        <row r="45">
          <cell r="A45">
            <v>60</v>
          </cell>
          <cell r="B45">
            <v>9.3000000000000007</v>
          </cell>
          <cell r="D45">
            <v>15.5</v>
          </cell>
          <cell r="E45">
            <v>0.30499999999999999</v>
          </cell>
          <cell r="F45">
            <v>1.0009999999999999</v>
          </cell>
          <cell r="G45">
            <v>0.38929999999999998</v>
          </cell>
          <cell r="H45">
            <v>0.499</v>
          </cell>
          <cell r="I45" t="str">
            <v>-j</v>
          </cell>
          <cell r="J45">
            <v>0.42899999999999999</v>
          </cell>
          <cell r="K45">
            <v>0.499</v>
          </cell>
          <cell r="L45" t="str">
            <v>+j</v>
          </cell>
          <cell r="N45">
            <v>0.17899999999999999</v>
          </cell>
          <cell r="P45" t="str">
            <v>600V CV 60sq/1C</v>
          </cell>
          <cell r="Q45" t="str">
            <v>S=2D</v>
          </cell>
          <cell r="R45">
            <v>0.38</v>
          </cell>
        </row>
        <row r="46">
          <cell r="A46">
            <v>100</v>
          </cell>
          <cell r="B46">
            <v>12</v>
          </cell>
          <cell r="D46">
            <v>19</v>
          </cell>
          <cell r="E46">
            <v>0.18</v>
          </cell>
          <cell r="F46">
            <v>1.002</v>
          </cell>
          <cell r="G46">
            <v>0.23</v>
          </cell>
          <cell r="H46">
            <v>0.48799999999999999</v>
          </cell>
          <cell r="I46" t="str">
            <v>-j</v>
          </cell>
          <cell r="J46">
            <v>0.41899999999999998</v>
          </cell>
          <cell r="K46">
            <v>0.48799999999999999</v>
          </cell>
          <cell r="L46" t="str">
            <v>+j</v>
          </cell>
          <cell r="N46">
            <v>0.17499999999999999</v>
          </cell>
          <cell r="P46" t="str">
            <v>600V CV 100sq/1C</v>
          </cell>
          <cell r="Q46" t="str">
            <v>S=2D</v>
          </cell>
          <cell r="R46">
            <v>0.38</v>
          </cell>
        </row>
        <row r="47">
          <cell r="A47">
            <v>150</v>
          </cell>
          <cell r="B47">
            <v>14.7</v>
          </cell>
          <cell r="D47">
            <v>22</v>
          </cell>
          <cell r="E47">
            <v>0.122</v>
          </cell>
          <cell r="F47">
            <v>1.0089999999999999</v>
          </cell>
          <cell r="G47">
            <v>0.157</v>
          </cell>
          <cell r="H47">
            <v>0.47699999999999998</v>
          </cell>
          <cell r="I47" t="str">
            <v>-j</v>
          </cell>
          <cell r="J47">
            <v>0.40799999999999997</v>
          </cell>
          <cell r="K47">
            <v>0.47699999999999998</v>
          </cell>
          <cell r="L47" t="str">
            <v>+j</v>
          </cell>
          <cell r="N47">
            <v>0.17100000000000001</v>
          </cell>
          <cell r="P47" t="str">
            <v>600V CV 150sq/1C</v>
          </cell>
          <cell r="Q47" t="str">
            <v>S=2D</v>
          </cell>
          <cell r="R47">
            <v>0.38</v>
          </cell>
        </row>
        <row r="48">
          <cell r="A48">
            <v>200</v>
          </cell>
          <cell r="B48">
            <v>17</v>
          </cell>
          <cell r="D48">
            <v>26</v>
          </cell>
          <cell r="E48">
            <v>9.1499999999999998E-2</v>
          </cell>
          <cell r="F48">
            <v>1.0109999999999999</v>
          </cell>
          <cell r="G48">
            <v>0.11799999999999999</v>
          </cell>
          <cell r="H48">
            <v>0.48199999999999998</v>
          </cell>
          <cell r="I48" t="str">
            <v>-j</v>
          </cell>
          <cell r="J48">
            <v>0.41199999999999998</v>
          </cell>
          <cell r="K48">
            <v>0.48199999999999998</v>
          </cell>
          <cell r="L48" t="str">
            <v>+j</v>
          </cell>
          <cell r="N48">
            <v>0.17299999999999999</v>
          </cell>
          <cell r="P48" t="str">
            <v>600V CV 200sq/1C</v>
          </cell>
          <cell r="Q48" t="str">
            <v>S=2D</v>
          </cell>
          <cell r="R48">
            <v>0.38</v>
          </cell>
        </row>
        <row r="49">
          <cell r="A49">
            <v>250</v>
          </cell>
          <cell r="B49">
            <v>19</v>
          </cell>
          <cell r="D49">
            <v>28</v>
          </cell>
          <cell r="E49">
            <v>7.3899999999999993E-2</v>
          </cell>
          <cell r="F49">
            <v>1.018</v>
          </cell>
          <cell r="G49">
            <v>9.5899999999999999E-2</v>
          </cell>
          <cell r="H49">
            <v>0.47399999999999998</v>
          </cell>
          <cell r="I49" t="str">
            <v>-j</v>
          </cell>
          <cell r="J49">
            <v>0.40500000000000003</v>
          </cell>
          <cell r="K49">
            <v>0.47399999999999998</v>
          </cell>
          <cell r="L49" t="str">
            <v>+j</v>
          </cell>
          <cell r="N49">
            <v>0.17</v>
          </cell>
          <cell r="P49" t="str">
            <v>600V CV 250sq/1C</v>
          </cell>
          <cell r="Q49" t="str">
            <v>S=2D</v>
          </cell>
          <cell r="R49">
            <v>0.38</v>
          </cell>
        </row>
        <row r="50">
          <cell r="A50">
            <v>325</v>
          </cell>
          <cell r="B50">
            <v>21.7</v>
          </cell>
          <cell r="D50">
            <v>31</v>
          </cell>
          <cell r="E50">
            <v>5.6800000000000003E-2</v>
          </cell>
          <cell r="F50">
            <v>1.03</v>
          </cell>
          <cell r="G50">
            <v>7.46E-2</v>
          </cell>
          <cell r="H50">
            <v>0.46800000000000003</v>
          </cell>
          <cell r="I50" t="str">
            <v>-j</v>
          </cell>
          <cell r="J50">
            <v>0.39900000000000002</v>
          </cell>
          <cell r="K50">
            <v>0.46800000000000003</v>
          </cell>
          <cell r="L50" t="str">
            <v>+j</v>
          </cell>
          <cell r="N50">
            <v>0.16800000000000001</v>
          </cell>
          <cell r="P50" t="str">
            <v>600V CV 325sq/1C</v>
          </cell>
          <cell r="Q50" t="str">
            <v>S=2D</v>
          </cell>
          <cell r="R50">
            <v>0.38</v>
          </cell>
        </row>
        <row r="51">
          <cell r="A51">
            <v>400</v>
          </cell>
          <cell r="B51">
            <v>24.1</v>
          </cell>
          <cell r="D51">
            <v>34</v>
          </cell>
          <cell r="E51">
            <v>4.6199999999999998E-2</v>
          </cell>
          <cell r="F51">
            <v>1.046</v>
          </cell>
          <cell r="G51">
            <v>6.1600000000000002E-2</v>
          </cell>
          <cell r="H51">
            <v>0.46500000000000002</v>
          </cell>
          <cell r="I51" t="str">
            <v>-j</v>
          </cell>
          <cell r="J51">
            <v>0.39600000000000002</v>
          </cell>
          <cell r="K51">
            <v>0.46500000000000002</v>
          </cell>
          <cell r="L51" t="str">
            <v>+j</v>
          </cell>
          <cell r="N51">
            <v>0.16700000000000001</v>
          </cell>
          <cell r="P51" t="str">
            <v>600V CV 400sq/1C</v>
          </cell>
          <cell r="Q51" t="str">
            <v>S=2D</v>
          </cell>
          <cell r="R51">
            <v>0.38</v>
          </cell>
        </row>
        <row r="52">
          <cell r="A52">
            <v>500</v>
          </cell>
          <cell r="B52">
            <v>26.9</v>
          </cell>
          <cell r="D52">
            <v>38</v>
          </cell>
          <cell r="E52">
            <v>3.6900000000000002E-2</v>
          </cell>
          <cell r="F52">
            <v>1.069</v>
          </cell>
          <cell r="G52">
            <v>5.0299999999999997E-2</v>
          </cell>
          <cell r="H52">
            <v>0.46600000000000003</v>
          </cell>
          <cell r="I52" t="str">
            <v>-j</v>
          </cell>
          <cell r="J52">
            <v>0.39600000000000002</v>
          </cell>
          <cell r="K52">
            <v>0.46600000000000003</v>
          </cell>
          <cell r="L52" t="str">
            <v>+j</v>
          </cell>
          <cell r="N52">
            <v>0.16700000000000001</v>
          </cell>
          <cell r="P52" t="str">
            <v>600V CV 500sq/1C</v>
          </cell>
          <cell r="Q52" t="str">
            <v>S=2D</v>
          </cell>
          <cell r="R52">
            <v>0.38</v>
          </cell>
        </row>
        <row r="53">
          <cell r="A53">
            <v>600</v>
          </cell>
          <cell r="B53">
            <v>29.5</v>
          </cell>
          <cell r="D53">
            <v>41</v>
          </cell>
          <cell r="E53">
            <v>3.0800000000000001E-2</v>
          </cell>
          <cell r="F53">
            <v>1.097</v>
          </cell>
          <cell r="G53">
            <v>4.3099999999999999E-2</v>
          </cell>
          <cell r="H53">
            <v>0.46200000000000002</v>
          </cell>
          <cell r="I53" t="str">
            <v>-j</v>
          </cell>
          <cell r="J53">
            <v>0.39300000000000002</v>
          </cell>
          <cell r="K53">
            <v>0.46200000000000002</v>
          </cell>
          <cell r="L53" t="str">
            <v>+j</v>
          </cell>
          <cell r="N53">
            <v>0.16600000000000001</v>
          </cell>
          <cell r="P53" t="str">
            <v>600V CV 600sq/1C</v>
          </cell>
          <cell r="Q53" t="str">
            <v>S=2D</v>
          </cell>
          <cell r="R53">
            <v>0.38</v>
          </cell>
        </row>
        <row r="54">
          <cell r="A54">
            <v>800</v>
          </cell>
          <cell r="B54">
            <v>36.4</v>
          </cell>
          <cell r="D54">
            <v>49</v>
          </cell>
          <cell r="E54">
            <v>2.3400000000000001E-2</v>
          </cell>
          <cell r="F54">
            <v>1.1599999999999999</v>
          </cell>
          <cell r="G54">
            <v>3.4599999999999999E-2</v>
          </cell>
          <cell r="H54">
            <v>0.45600000000000002</v>
          </cell>
          <cell r="I54" t="str">
            <v>-j</v>
          </cell>
          <cell r="J54">
            <v>0.38700000000000001</v>
          </cell>
          <cell r="K54">
            <v>0.45600000000000002</v>
          </cell>
          <cell r="L54" t="str">
            <v>+j</v>
          </cell>
          <cell r="N54">
            <v>0.16300000000000001</v>
          </cell>
          <cell r="P54" t="str">
            <v>600V CV 800sq/1C</v>
          </cell>
          <cell r="Q54" t="str">
            <v>S=2D</v>
          </cell>
          <cell r="R54">
            <v>0.38</v>
          </cell>
        </row>
        <row r="55">
          <cell r="A55">
            <v>1000</v>
          </cell>
          <cell r="B55">
            <v>41.6</v>
          </cell>
          <cell r="D55">
            <v>54</v>
          </cell>
          <cell r="E55">
            <v>1.7899999999999999E-2</v>
          </cell>
          <cell r="F55">
            <v>1.2490000000000001</v>
          </cell>
          <cell r="G55">
            <v>2.8500000000000001E-2</v>
          </cell>
          <cell r="H55">
            <v>0.44900000000000001</v>
          </cell>
          <cell r="I55" t="str">
            <v>-j</v>
          </cell>
          <cell r="J55">
            <v>0.379</v>
          </cell>
          <cell r="K55">
            <v>0.44900000000000001</v>
          </cell>
          <cell r="L55" t="str">
            <v>+j</v>
          </cell>
          <cell r="N55">
            <v>0.16</v>
          </cell>
          <cell r="P55" t="str">
            <v>600V CV 1000sq/1C</v>
          </cell>
          <cell r="Q55" t="str">
            <v>S=2D</v>
          </cell>
          <cell r="R55">
            <v>0.38</v>
          </cell>
        </row>
        <row r="66">
          <cell r="A66">
            <v>2</v>
          </cell>
          <cell r="B66">
            <v>1.8</v>
          </cell>
          <cell r="D66">
            <v>6.4</v>
          </cell>
          <cell r="E66">
            <v>9.42</v>
          </cell>
          <cell r="F66">
            <v>1</v>
          </cell>
          <cell r="G66">
            <v>12.0114</v>
          </cell>
          <cell r="H66">
            <v>0.73099999999999998</v>
          </cell>
          <cell r="I66" t="str">
            <v>-j</v>
          </cell>
          <cell r="J66">
            <v>0.66200000000000003</v>
          </cell>
          <cell r="K66">
            <v>0.73099999999999998</v>
          </cell>
          <cell r="L66" t="str">
            <v>+j</v>
          </cell>
          <cell r="N66">
            <v>0.26700000000000002</v>
          </cell>
          <cell r="P66" t="str">
            <v>600V CV 2.0sq/1C</v>
          </cell>
          <cell r="Q66" t="str">
            <v>S=3D</v>
          </cell>
          <cell r="R66">
            <v>0.38</v>
          </cell>
        </row>
        <row r="67">
          <cell r="A67">
            <v>3.5</v>
          </cell>
          <cell r="B67">
            <v>2.4</v>
          </cell>
          <cell r="D67">
            <v>7</v>
          </cell>
          <cell r="E67">
            <v>5.2</v>
          </cell>
          <cell r="F67">
            <v>1</v>
          </cell>
          <cell r="G67">
            <v>6.6304999999999996</v>
          </cell>
          <cell r="H67">
            <v>0.69199999999999995</v>
          </cell>
          <cell r="I67" t="str">
            <v>-j</v>
          </cell>
          <cell r="J67">
            <v>0.622</v>
          </cell>
          <cell r="K67">
            <v>0.69199999999999995</v>
          </cell>
          <cell r="L67" t="str">
            <v>+j</v>
          </cell>
          <cell r="N67">
            <v>0.252</v>
          </cell>
          <cell r="P67" t="str">
            <v>600V CV 3.5sq/1C</v>
          </cell>
          <cell r="Q67" t="str">
            <v>S=3D</v>
          </cell>
          <cell r="R67">
            <v>0.38</v>
          </cell>
        </row>
        <row r="68">
          <cell r="A68">
            <v>5.5</v>
          </cell>
          <cell r="B68">
            <v>3</v>
          </cell>
          <cell r="D68">
            <v>8</v>
          </cell>
          <cell r="E68">
            <v>3.33</v>
          </cell>
          <cell r="F68">
            <v>1</v>
          </cell>
          <cell r="G68">
            <v>4.2461000000000002</v>
          </cell>
          <cell r="H68">
            <v>0.67400000000000004</v>
          </cell>
          <cell r="I68" t="str">
            <v>-j</v>
          </cell>
          <cell r="J68">
            <v>0.60399999999999998</v>
          </cell>
          <cell r="K68">
            <v>0.67400000000000004</v>
          </cell>
          <cell r="L68" t="str">
            <v>+j</v>
          </cell>
          <cell r="N68">
            <v>0.245</v>
          </cell>
          <cell r="P68" t="str">
            <v>600V CV 5.5sq/1C</v>
          </cell>
          <cell r="Q68" t="str">
            <v>S=3D</v>
          </cell>
          <cell r="R68">
            <v>0.38</v>
          </cell>
        </row>
        <row r="69">
          <cell r="A69">
            <v>8</v>
          </cell>
          <cell r="B69">
            <v>3.4</v>
          </cell>
          <cell r="D69">
            <v>8.4</v>
          </cell>
          <cell r="E69">
            <v>2.29</v>
          </cell>
          <cell r="F69">
            <v>1</v>
          </cell>
          <cell r="G69">
            <v>2.92</v>
          </cell>
          <cell r="H69">
            <v>0.65900000000000003</v>
          </cell>
          <cell r="I69" t="str">
            <v>-j</v>
          </cell>
          <cell r="J69">
            <v>0.58899999999999997</v>
          </cell>
          <cell r="K69">
            <v>0.65900000000000003</v>
          </cell>
          <cell r="L69" t="str">
            <v>+j</v>
          </cell>
          <cell r="N69">
            <v>0.24</v>
          </cell>
          <cell r="P69" t="str">
            <v>600V CV 8sq/1C</v>
          </cell>
          <cell r="Q69" t="str">
            <v>S=3D</v>
          </cell>
          <cell r="R69">
            <v>0.38</v>
          </cell>
        </row>
        <row r="70">
          <cell r="A70">
            <v>14</v>
          </cell>
          <cell r="B70">
            <v>4.4000000000000004</v>
          </cell>
          <cell r="D70">
            <v>9.4</v>
          </cell>
          <cell r="E70">
            <v>1.31</v>
          </cell>
          <cell r="F70">
            <v>1</v>
          </cell>
          <cell r="G70">
            <v>1.6704000000000001</v>
          </cell>
          <cell r="H70">
            <v>0.629</v>
          </cell>
          <cell r="I70" t="str">
            <v>-j</v>
          </cell>
          <cell r="J70">
            <v>0.56000000000000005</v>
          </cell>
          <cell r="K70">
            <v>0.629</v>
          </cell>
          <cell r="L70" t="str">
            <v>+j</v>
          </cell>
          <cell r="N70">
            <v>0.22800000000000001</v>
          </cell>
          <cell r="P70" t="str">
            <v>600V CV 14sq/1C</v>
          </cell>
          <cell r="Q70" t="str">
            <v>S=3D</v>
          </cell>
          <cell r="R70">
            <v>0.38</v>
          </cell>
        </row>
        <row r="71">
          <cell r="A71">
            <v>22</v>
          </cell>
          <cell r="B71">
            <v>5.5</v>
          </cell>
          <cell r="D71">
            <v>11</v>
          </cell>
          <cell r="E71">
            <v>0.83199999999999996</v>
          </cell>
          <cell r="F71">
            <v>1</v>
          </cell>
          <cell r="G71">
            <v>1.0609</v>
          </cell>
          <cell r="H71">
            <v>0.61599999999999999</v>
          </cell>
          <cell r="I71" t="str">
            <v>-j</v>
          </cell>
          <cell r="J71">
            <v>0.54700000000000004</v>
          </cell>
          <cell r="K71">
            <v>0.61599999999999999</v>
          </cell>
          <cell r="L71" t="str">
            <v>+j</v>
          </cell>
          <cell r="N71">
            <v>0.224</v>
          </cell>
          <cell r="P71" t="str">
            <v>600V CV 22sq/1C</v>
          </cell>
          <cell r="Q71" t="str">
            <v>S=3D</v>
          </cell>
          <cell r="R71">
            <v>0.38</v>
          </cell>
        </row>
        <row r="72">
          <cell r="A72">
            <v>38</v>
          </cell>
          <cell r="B72">
            <v>7.3</v>
          </cell>
          <cell r="D72">
            <v>13</v>
          </cell>
          <cell r="E72">
            <v>0.48099999999999998</v>
          </cell>
          <cell r="F72">
            <v>1</v>
          </cell>
          <cell r="G72">
            <v>0.61329999999999996</v>
          </cell>
          <cell r="H72">
            <v>0.59299999999999997</v>
          </cell>
          <cell r="I72" t="str">
            <v>-j</v>
          </cell>
          <cell r="J72">
            <v>0.52400000000000002</v>
          </cell>
          <cell r="K72">
            <v>0.59299999999999997</v>
          </cell>
          <cell r="L72" t="str">
            <v>+j</v>
          </cell>
          <cell r="N72">
            <v>0.215</v>
          </cell>
          <cell r="P72" t="str">
            <v>600V CV 38sq/1C</v>
          </cell>
          <cell r="Q72" t="str">
            <v>S=3D</v>
          </cell>
          <cell r="R72">
            <v>0.38</v>
          </cell>
        </row>
        <row r="73">
          <cell r="A73">
            <v>60</v>
          </cell>
          <cell r="B73">
            <v>9.3000000000000007</v>
          </cell>
          <cell r="D73">
            <v>15.5</v>
          </cell>
          <cell r="E73">
            <v>0.30499999999999999</v>
          </cell>
          <cell r="F73">
            <v>1.0009999999999999</v>
          </cell>
          <cell r="G73">
            <v>0.38929999999999998</v>
          </cell>
          <cell r="H73">
            <v>0.57999999999999996</v>
          </cell>
          <cell r="I73" t="str">
            <v>-j</v>
          </cell>
          <cell r="J73">
            <v>0.51100000000000001</v>
          </cell>
          <cell r="K73">
            <v>0.57999999999999996</v>
          </cell>
          <cell r="L73" t="str">
            <v>+j</v>
          </cell>
          <cell r="N73">
            <v>0.21</v>
          </cell>
          <cell r="P73" t="str">
            <v>600V CV 60sq/1C</v>
          </cell>
          <cell r="Q73" t="str">
            <v>S=3D</v>
          </cell>
          <cell r="R73">
            <v>0.38</v>
          </cell>
        </row>
        <row r="74">
          <cell r="A74">
            <v>100</v>
          </cell>
          <cell r="B74">
            <v>12</v>
          </cell>
          <cell r="D74">
            <v>19</v>
          </cell>
          <cell r="E74">
            <v>0.18</v>
          </cell>
          <cell r="F74">
            <v>1.002</v>
          </cell>
          <cell r="G74">
            <v>0.23</v>
          </cell>
          <cell r="H74">
            <v>0.56999999999999995</v>
          </cell>
          <cell r="I74" t="str">
            <v>-j</v>
          </cell>
          <cell r="J74">
            <v>0.5</v>
          </cell>
          <cell r="K74">
            <v>0.56999999999999995</v>
          </cell>
          <cell r="L74" t="str">
            <v>+j</v>
          </cell>
          <cell r="N74">
            <v>0.20599999999999999</v>
          </cell>
          <cell r="P74" t="str">
            <v>600V CV 100sq/1C</v>
          </cell>
          <cell r="Q74" t="str">
            <v>S=3D</v>
          </cell>
          <cell r="R74">
            <v>0.38</v>
          </cell>
        </row>
        <row r="75">
          <cell r="A75">
            <v>150</v>
          </cell>
          <cell r="B75">
            <v>14.7</v>
          </cell>
          <cell r="D75">
            <v>22</v>
          </cell>
          <cell r="E75">
            <v>0.122</v>
          </cell>
          <cell r="F75">
            <v>1.0029999999999999</v>
          </cell>
          <cell r="G75">
            <v>0.156</v>
          </cell>
          <cell r="H75">
            <v>0.55800000000000005</v>
          </cell>
          <cell r="I75" t="str">
            <v>-j</v>
          </cell>
          <cell r="J75">
            <v>0.48899999999999999</v>
          </cell>
          <cell r="K75">
            <v>0.55800000000000005</v>
          </cell>
          <cell r="L75" t="str">
            <v>+j</v>
          </cell>
          <cell r="N75">
            <v>0.20200000000000001</v>
          </cell>
          <cell r="P75" t="str">
            <v>600V CV 150sq/1C</v>
          </cell>
          <cell r="Q75" t="str">
            <v>S=3D</v>
          </cell>
          <cell r="R75">
            <v>0.38</v>
          </cell>
        </row>
        <row r="76">
          <cell r="A76">
            <v>200</v>
          </cell>
          <cell r="B76">
            <v>17</v>
          </cell>
          <cell r="D76">
            <v>26</v>
          </cell>
          <cell r="E76">
            <v>9.1499999999999998E-2</v>
          </cell>
          <cell r="F76">
            <v>1.0109999999999999</v>
          </cell>
          <cell r="G76">
            <v>0.11799999999999999</v>
          </cell>
          <cell r="H76">
            <v>0.56299999999999994</v>
          </cell>
          <cell r="I76" t="str">
            <v>-j</v>
          </cell>
          <cell r="J76">
            <v>0.49299999999999999</v>
          </cell>
          <cell r="K76">
            <v>0.56299999999999994</v>
          </cell>
          <cell r="L76" t="str">
            <v>+j</v>
          </cell>
          <cell r="N76">
            <v>0.20300000000000001</v>
          </cell>
          <cell r="P76" t="str">
            <v>600V CV 200sq/1C</v>
          </cell>
          <cell r="Q76" t="str">
            <v>S=3D</v>
          </cell>
          <cell r="R76">
            <v>0.38</v>
          </cell>
        </row>
        <row r="77">
          <cell r="A77">
            <v>250</v>
          </cell>
          <cell r="B77">
            <v>19</v>
          </cell>
          <cell r="D77">
            <v>28</v>
          </cell>
          <cell r="E77">
            <v>7.3899999999999993E-2</v>
          </cell>
          <cell r="F77">
            <v>1.016</v>
          </cell>
          <cell r="G77">
            <v>9.5699999999999993E-2</v>
          </cell>
          <cell r="H77">
            <v>0.55500000000000005</v>
          </cell>
          <cell r="I77" t="str">
            <v>-j</v>
          </cell>
          <cell r="J77">
            <v>0.48599999999999999</v>
          </cell>
          <cell r="K77">
            <v>0.55500000000000005</v>
          </cell>
          <cell r="L77" t="str">
            <v>+j</v>
          </cell>
          <cell r="N77">
            <v>0.20100000000000001</v>
          </cell>
          <cell r="P77" t="str">
            <v>600V CV 250sq/1C</v>
          </cell>
          <cell r="Q77" t="str">
            <v>S=3D</v>
          </cell>
          <cell r="R77">
            <v>0.38</v>
          </cell>
        </row>
        <row r="78">
          <cell r="A78">
            <v>325</v>
          </cell>
          <cell r="B78">
            <v>21.7</v>
          </cell>
          <cell r="D78">
            <v>31</v>
          </cell>
          <cell r="E78">
            <v>5.6800000000000003E-2</v>
          </cell>
          <cell r="F78">
            <v>1.026</v>
          </cell>
          <cell r="G78">
            <v>7.4300000000000005E-2</v>
          </cell>
          <cell r="H78">
            <v>0.54900000000000004</v>
          </cell>
          <cell r="I78" t="str">
            <v>-j</v>
          </cell>
          <cell r="J78">
            <v>0.48</v>
          </cell>
          <cell r="K78">
            <v>0.54900000000000004</v>
          </cell>
          <cell r="L78" t="str">
            <v>+j</v>
          </cell>
          <cell r="N78">
            <v>0.19800000000000001</v>
          </cell>
          <cell r="P78" t="str">
            <v>600V CV 325sq/1C</v>
          </cell>
          <cell r="Q78" t="str">
            <v>S=3D</v>
          </cell>
          <cell r="R78">
            <v>0.38</v>
          </cell>
        </row>
        <row r="79">
          <cell r="A79">
            <v>400</v>
          </cell>
          <cell r="B79">
            <v>24.1</v>
          </cell>
          <cell r="D79">
            <v>34</v>
          </cell>
          <cell r="E79">
            <v>4.6199999999999998E-2</v>
          </cell>
          <cell r="F79">
            <v>1.0389999999999999</v>
          </cell>
          <cell r="G79">
            <v>6.1199999999999997E-2</v>
          </cell>
          <cell r="H79">
            <v>0.54600000000000004</v>
          </cell>
          <cell r="I79" t="str">
            <v>-j</v>
          </cell>
          <cell r="J79">
            <v>0.47699999999999998</v>
          </cell>
          <cell r="K79">
            <v>0.54600000000000004</v>
          </cell>
          <cell r="L79" t="str">
            <v>+j</v>
          </cell>
          <cell r="N79">
            <v>0.19700000000000001</v>
          </cell>
          <cell r="P79" t="str">
            <v>600V CV 400sq/1C</v>
          </cell>
          <cell r="Q79" t="str">
            <v>S=3D</v>
          </cell>
          <cell r="R79">
            <v>0.38</v>
          </cell>
        </row>
        <row r="80">
          <cell r="A80">
            <v>500</v>
          </cell>
          <cell r="B80">
            <v>26.9</v>
          </cell>
          <cell r="D80">
            <v>38</v>
          </cell>
          <cell r="E80">
            <v>3.6900000000000002E-2</v>
          </cell>
          <cell r="F80">
            <v>1.0580000000000001</v>
          </cell>
          <cell r="G80">
            <v>4.9799999999999997E-2</v>
          </cell>
          <cell r="H80">
            <v>0.54700000000000004</v>
          </cell>
          <cell r="I80" t="str">
            <v>-j</v>
          </cell>
          <cell r="J80">
            <v>0.47699999999999998</v>
          </cell>
          <cell r="K80">
            <v>0.54700000000000004</v>
          </cell>
          <cell r="L80" t="str">
            <v>+j</v>
          </cell>
          <cell r="N80">
            <v>0.19700000000000001</v>
          </cell>
          <cell r="P80" t="str">
            <v>600V CV 500sq/1C</v>
          </cell>
          <cell r="Q80" t="str">
            <v>S=3D</v>
          </cell>
          <cell r="R80">
            <v>0.38</v>
          </cell>
        </row>
        <row r="81">
          <cell r="A81">
            <v>600</v>
          </cell>
          <cell r="B81">
            <v>29.5</v>
          </cell>
          <cell r="D81">
            <v>41</v>
          </cell>
          <cell r="E81">
            <v>3.0800000000000001E-2</v>
          </cell>
          <cell r="F81">
            <v>1.0820000000000001</v>
          </cell>
          <cell r="G81">
            <v>4.2500000000000003E-2</v>
          </cell>
          <cell r="H81">
            <v>0.54300000000000004</v>
          </cell>
          <cell r="I81" t="str">
            <v>-j</v>
          </cell>
          <cell r="J81">
            <v>0.47399999999999998</v>
          </cell>
          <cell r="K81">
            <v>0.54300000000000004</v>
          </cell>
          <cell r="L81" t="str">
            <v>+j</v>
          </cell>
          <cell r="N81">
            <v>0.19600000000000001</v>
          </cell>
          <cell r="P81" t="str">
            <v>600V CV 600sq/1C</v>
          </cell>
          <cell r="Q81" t="str">
            <v>S=3D</v>
          </cell>
          <cell r="R81">
            <v>0.38</v>
          </cell>
        </row>
        <row r="82">
          <cell r="A82">
            <v>800</v>
          </cell>
          <cell r="B82">
            <v>36.4</v>
          </cell>
          <cell r="D82">
            <v>49</v>
          </cell>
          <cell r="E82">
            <v>2.3400000000000001E-2</v>
          </cell>
          <cell r="F82">
            <v>1.1360000000000001</v>
          </cell>
          <cell r="G82">
            <v>3.39E-2</v>
          </cell>
          <cell r="H82">
            <v>0.53700000000000003</v>
          </cell>
          <cell r="I82" t="str">
            <v>-j</v>
          </cell>
          <cell r="J82">
            <v>0.46800000000000003</v>
          </cell>
          <cell r="K82">
            <v>0.53700000000000003</v>
          </cell>
          <cell r="L82" t="str">
            <v>+j</v>
          </cell>
          <cell r="N82">
            <v>0.19400000000000001</v>
          </cell>
          <cell r="P82" t="str">
            <v>600V CV 800sq/1C</v>
          </cell>
          <cell r="Q82" t="str">
            <v>S=3D</v>
          </cell>
          <cell r="R82">
            <v>0.38</v>
          </cell>
        </row>
        <row r="83">
          <cell r="A83">
            <v>1000</v>
          </cell>
          <cell r="B83">
            <v>41.6</v>
          </cell>
          <cell r="D83">
            <v>54</v>
          </cell>
          <cell r="E83">
            <v>1.7899999999999999E-2</v>
          </cell>
          <cell r="F83">
            <v>1.218</v>
          </cell>
          <cell r="G83">
            <v>2.7799999999999998E-2</v>
          </cell>
          <cell r="H83">
            <v>0.53</v>
          </cell>
          <cell r="I83" t="str">
            <v>-j</v>
          </cell>
          <cell r="J83">
            <v>0.46100000000000002</v>
          </cell>
          <cell r="K83">
            <v>0.53</v>
          </cell>
          <cell r="L83" t="str">
            <v>+j</v>
          </cell>
          <cell r="N83">
            <v>0.191</v>
          </cell>
          <cell r="P83" t="str">
            <v>600V CV 1000sq/1C</v>
          </cell>
          <cell r="Q83" t="str">
            <v>S=3D</v>
          </cell>
          <cell r="R83">
            <v>0.38</v>
          </cell>
        </row>
        <row r="94">
          <cell r="A94">
            <v>2</v>
          </cell>
          <cell r="B94">
            <v>1.8</v>
          </cell>
          <cell r="D94">
            <v>3.4</v>
          </cell>
          <cell r="E94">
            <v>9.42</v>
          </cell>
          <cell r="F94">
            <v>1</v>
          </cell>
          <cell r="G94">
            <v>12.0114</v>
          </cell>
          <cell r="J94">
            <v>0.316</v>
          </cell>
          <cell r="N94">
            <v>0.1191</v>
          </cell>
          <cell r="P94" t="str">
            <v>600V CV 2.0sq/3C</v>
          </cell>
          <cell r="Q94" t="str">
            <v>3심</v>
          </cell>
          <cell r="R94">
            <v>0.38</v>
          </cell>
        </row>
        <row r="95">
          <cell r="A95">
            <v>3.5</v>
          </cell>
          <cell r="B95">
            <v>2.4</v>
          </cell>
          <cell r="D95">
            <v>4</v>
          </cell>
          <cell r="E95">
            <v>5.3</v>
          </cell>
          <cell r="F95">
            <v>1</v>
          </cell>
          <cell r="G95">
            <v>6.758</v>
          </cell>
          <cell r="J95">
            <v>0.29099999999999998</v>
          </cell>
          <cell r="N95">
            <v>0.10970000000000001</v>
          </cell>
          <cell r="P95" t="str">
            <v>600V CV 3.5sq/3C</v>
          </cell>
          <cell r="Q95" t="str">
            <v>3심</v>
          </cell>
          <cell r="R95">
            <v>0.38</v>
          </cell>
        </row>
        <row r="96">
          <cell r="A96">
            <v>5.5</v>
          </cell>
          <cell r="B96">
            <v>3</v>
          </cell>
          <cell r="D96">
            <v>5</v>
          </cell>
          <cell r="E96">
            <v>3.4</v>
          </cell>
          <cell r="F96">
            <v>1</v>
          </cell>
          <cell r="G96">
            <v>4.3353000000000002</v>
          </cell>
          <cell r="J96">
            <v>0.29099999999999998</v>
          </cell>
          <cell r="N96">
            <v>0.10970000000000001</v>
          </cell>
          <cell r="P96" t="str">
            <v>600V CV 5.5sq/3C</v>
          </cell>
          <cell r="Q96" t="str">
            <v>3심</v>
          </cell>
          <cell r="R96">
            <v>0.38</v>
          </cell>
        </row>
        <row r="97">
          <cell r="A97">
            <v>8</v>
          </cell>
          <cell r="B97">
            <v>3.4</v>
          </cell>
          <cell r="D97">
            <v>5.4</v>
          </cell>
          <cell r="E97">
            <v>2.34</v>
          </cell>
          <cell r="F97">
            <v>1</v>
          </cell>
          <cell r="G97">
            <v>2.9836999999999998</v>
          </cell>
          <cell r="J97">
            <v>0.28100000000000003</v>
          </cell>
          <cell r="N97">
            <v>0.10589999999999999</v>
          </cell>
          <cell r="P97" t="str">
            <v>600V CV 8sq/3C</v>
          </cell>
          <cell r="Q97" t="str">
            <v>3심</v>
          </cell>
          <cell r="R97">
            <v>0.38</v>
          </cell>
        </row>
        <row r="98">
          <cell r="A98">
            <v>14</v>
          </cell>
          <cell r="B98">
            <v>4.4000000000000004</v>
          </cell>
          <cell r="D98">
            <v>6.4</v>
          </cell>
          <cell r="E98">
            <v>1.34</v>
          </cell>
          <cell r="F98">
            <v>1</v>
          </cell>
          <cell r="G98">
            <v>1.7085999999999999</v>
          </cell>
          <cell r="J98">
            <v>0.26400000000000001</v>
          </cell>
          <cell r="N98">
            <v>9.9500000000000005E-2</v>
          </cell>
          <cell r="P98" t="str">
            <v>600V CV 14sq/3C</v>
          </cell>
          <cell r="Q98" t="str">
            <v>3심</v>
          </cell>
          <cell r="R98">
            <v>0.38</v>
          </cell>
        </row>
        <row r="99">
          <cell r="A99">
            <v>22</v>
          </cell>
          <cell r="B99">
            <v>5.5</v>
          </cell>
          <cell r="D99">
            <v>7.9</v>
          </cell>
          <cell r="E99">
            <v>0.84899999999999998</v>
          </cell>
          <cell r="F99">
            <v>1</v>
          </cell>
          <cell r="G99">
            <v>1.0826</v>
          </cell>
          <cell r="J99">
            <v>0.26100000000000001</v>
          </cell>
          <cell r="N99">
            <v>9.8400000000000001E-2</v>
          </cell>
          <cell r="P99" t="str">
            <v>600V CV 22sq/3C</v>
          </cell>
          <cell r="Q99" t="str">
            <v>3심</v>
          </cell>
          <cell r="R99">
            <v>0.38</v>
          </cell>
        </row>
        <row r="100">
          <cell r="A100">
            <v>38</v>
          </cell>
          <cell r="B100">
            <v>7.3</v>
          </cell>
          <cell r="D100">
            <v>9.6999999999999993</v>
          </cell>
          <cell r="E100">
            <v>0.49099999999999999</v>
          </cell>
          <cell r="F100">
            <v>1</v>
          </cell>
          <cell r="G100">
            <v>0.62609999999999999</v>
          </cell>
          <cell r="J100">
            <v>0.245</v>
          </cell>
          <cell r="N100">
            <v>9.2399999999999996E-2</v>
          </cell>
          <cell r="P100" t="str">
            <v>600V CV 38sq/3C</v>
          </cell>
          <cell r="Q100" t="str">
            <v>3심</v>
          </cell>
          <cell r="R100">
            <v>0.38</v>
          </cell>
        </row>
        <row r="101">
          <cell r="A101">
            <v>60</v>
          </cell>
          <cell r="B101">
            <v>9.3000000000000007</v>
          </cell>
          <cell r="D101">
            <v>12.3</v>
          </cell>
          <cell r="E101">
            <v>0.311</v>
          </cell>
          <cell r="F101">
            <v>1.0009999999999999</v>
          </cell>
          <cell r="G101">
            <v>0.39700000000000002</v>
          </cell>
          <cell r="J101">
            <v>0.245</v>
          </cell>
          <cell r="N101">
            <v>9.2399999999999996E-2</v>
          </cell>
          <cell r="P101" t="str">
            <v>600V CV 60sq/3C</v>
          </cell>
          <cell r="Q101" t="str">
            <v>3심</v>
          </cell>
          <cell r="R101">
            <v>0.38</v>
          </cell>
        </row>
        <row r="102">
          <cell r="A102">
            <v>100</v>
          </cell>
          <cell r="B102">
            <v>12</v>
          </cell>
          <cell r="D102">
            <v>16</v>
          </cell>
          <cell r="E102">
            <v>0.187</v>
          </cell>
          <cell r="F102">
            <v>1.002</v>
          </cell>
          <cell r="G102">
            <v>0.2389</v>
          </cell>
          <cell r="J102">
            <v>0.246</v>
          </cell>
          <cell r="N102">
            <v>9.2700000000000005E-2</v>
          </cell>
          <cell r="P102" t="str">
            <v>600V CV 100sq/3C</v>
          </cell>
          <cell r="Q102" t="str">
            <v>3심</v>
          </cell>
          <cell r="R102">
            <v>0.38</v>
          </cell>
        </row>
        <row r="103">
          <cell r="A103">
            <v>150</v>
          </cell>
          <cell r="B103">
            <v>14.7</v>
          </cell>
          <cell r="D103">
            <v>18.7</v>
          </cell>
          <cell r="E103">
            <v>0.124</v>
          </cell>
          <cell r="F103">
            <v>1.0119999999999998</v>
          </cell>
          <cell r="G103">
            <v>0.16</v>
          </cell>
          <cell r="J103">
            <v>0.23699999999999999</v>
          </cell>
          <cell r="N103">
            <v>8.9300000000000004E-2</v>
          </cell>
          <cell r="P103" t="str">
            <v>600V CV 150sq/3C</v>
          </cell>
          <cell r="Q103" t="str">
            <v>3심</v>
          </cell>
          <cell r="R103">
            <v>0.38</v>
          </cell>
        </row>
        <row r="104">
          <cell r="A104">
            <v>200</v>
          </cell>
          <cell r="B104">
            <v>17</v>
          </cell>
          <cell r="D104">
            <v>22</v>
          </cell>
          <cell r="E104">
            <v>9.3299999999999994E-2</v>
          </cell>
          <cell r="F104">
            <v>1.0249999999999999</v>
          </cell>
          <cell r="G104">
            <v>0.12189999999999999</v>
          </cell>
          <cell r="J104">
            <v>0.24</v>
          </cell>
          <cell r="N104">
            <v>9.0499999999999997E-2</v>
          </cell>
          <cell r="P104" t="str">
            <v>600V CV 200sq/3C</v>
          </cell>
          <cell r="Q104" t="str">
            <v>3심</v>
          </cell>
          <cell r="R104">
            <v>0.38</v>
          </cell>
        </row>
        <row r="105">
          <cell r="A105">
            <v>250</v>
          </cell>
          <cell r="B105">
            <v>19</v>
          </cell>
          <cell r="D105">
            <v>24</v>
          </cell>
          <cell r="E105">
            <v>7.5399999999999995E-2</v>
          </cell>
          <cell r="F105">
            <v>1.036</v>
          </cell>
          <cell r="G105">
            <v>9.9599999999999994E-2</v>
          </cell>
          <cell r="J105">
            <v>0.23499999999999999</v>
          </cell>
          <cell r="N105">
            <v>8.8599999999999998E-2</v>
          </cell>
          <cell r="P105" t="str">
            <v>600V CV 250sq/3C</v>
          </cell>
          <cell r="Q105" t="str">
            <v>3심</v>
          </cell>
          <cell r="R105">
            <v>0.38</v>
          </cell>
        </row>
        <row r="106">
          <cell r="A106">
            <v>325</v>
          </cell>
          <cell r="B106">
            <v>21.7</v>
          </cell>
          <cell r="D106">
            <v>26.7</v>
          </cell>
          <cell r="E106">
            <v>5.79E-2</v>
          </cell>
          <cell r="F106">
            <v>1.0620000000000001</v>
          </cell>
          <cell r="G106">
            <v>7.8399999999999997E-2</v>
          </cell>
          <cell r="J106">
            <v>0.23</v>
          </cell>
          <cell r="N106">
            <v>8.6699999999999999E-2</v>
          </cell>
          <cell r="P106" t="str">
            <v>600V CV 325sq/3C</v>
          </cell>
          <cell r="Q106" t="str">
            <v>3심</v>
          </cell>
          <cell r="R106">
            <v>0.38</v>
          </cell>
        </row>
        <row r="122">
          <cell r="A122">
            <v>8</v>
          </cell>
          <cell r="B122">
            <v>3.4</v>
          </cell>
          <cell r="C122">
            <v>8.4</v>
          </cell>
          <cell r="D122">
            <v>13</v>
          </cell>
          <cell r="E122">
            <v>2.29</v>
          </cell>
          <cell r="F122">
            <v>1</v>
          </cell>
          <cell r="G122">
            <v>2.92</v>
          </cell>
          <cell r="H122">
            <v>0.52600000000000002</v>
          </cell>
          <cell r="I122" t="str">
            <v>-j</v>
          </cell>
          <cell r="J122">
            <v>0.45700000000000002</v>
          </cell>
          <cell r="K122">
            <v>0.52600000000000002</v>
          </cell>
          <cell r="L122" t="str">
            <v>+j</v>
          </cell>
          <cell r="M122">
            <v>0.15542</v>
          </cell>
          <cell r="N122">
            <v>0.18959999999999999</v>
          </cell>
          <cell r="O122">
            <v>5.8599999999999999E-2</v>
          </cell>
          <cell r="P122" t="str">
            <v>3.3KV CV 8sq/1C</v>
          </cell>
          <cell r="Q122" t="str">
            <v>S=D</v>
          </cell>
          <cell r="R122">
            <v>3.3</v>
          </cell>
        </row>
        <row r="123">
          <cell r="A123">
            <v>14</v>
          </cell>
          <cell r="B123">
            <v>4.4000000000000004</v>
          </cell>
          <cell r="C123">
            <v>9.4</v>
          </cell>
          <cell r="D123">
            <v>14</v>
          </cell>
          <cell r="E123">
            <v>1.31</v>
          </cell>
          <cell r="F123">
            <v>1</v>
          </cell>
          <cell r="G123">
            <v>1.6704000000000001</v>
          </cell>
          <cell r="H123">
            <v>0.48899999999999999</v>
          </cell>
          <cell r="I123" t="str">
            <v>-j</v>
          </cell>
          <cell r="J123">
            <v>0.42</v>
          </cell>
          <cell r="K123">
            <v>0.48899999999999999</v>
          </cell>
          <cell r="L123" t="str">
            <v>+j</v>
          </cell>
          <cell r="M123">
            <v>0.18518000000000001</v>
          </cell>
          <cell r="N123">
            <v>0.1757</v>
          </cell>
          <cell r="O123">
            <v>6.9800000000000001E-2</v>
          </cell>
          <cell r="P123" t="str">
            <v>3.3KV CV 14sq/1C</v>
          </cell>
          <cell r="Q123" t="str">
            <v>S=D</v>
          </cell>
          <cell r="R123">
            <v>3.3</v>
          </cell>
        </row>
        <row r="124">
          <cell r="A124">
            <v>22</v>
          </cell>
          <cell r="B124">
            <v>5.5</v>
          </cell>
          <cell r="C124">
            <v>10.5</v>
          </cell>
          <cell r="D124">
            <v>15.5</v>
          </cell>
          <cell r="E124">
            <v>0.83199999999999996</v>
          </cell>
          <cell r="F124">
            <v>1</v>
          </cell>
          <cell r="G124">
            <v>1.0609</v>
          </cell>
          <cell r="H124">
            <v>0.46500000000000002</v>
          </cell>
          <cell r="I124" t="str">
            <v>-j</v>
          </cell>
          <cell r="J124">
            <v>0.39600000000000002</v>
          </cell>
          <cell r="K124">
            <v>0.46500000000000002</v>
          </cell>
          <cell r="L124" t="str">
            <v>+j</v>
          </cell>
          <cell r="M124">
            <v>0.21739</v>
          </cell>
          <cell r="N124">
            <v>0.1666</v>
          </cell>
          <cell r="O124">
            <v>8.2000000000000003E-2</v>
          </cell>
          <cell r="P124" t="str">
            <v>3.3KV CV 22sq/1C</v>
          </cell>
          <cell r="Q124" t="str">
            <v>S=D</v>
          </cell>
          <cell r="R124">
            <v>3.3</v>
          </cell>
        </row>
        <row r="125">
          <cell r="A125">
            <v>38</v>
          </cell>
          <cell r="B125">
            <v>7.3</v>
          </cell>
          <cell r="C125">
            <v>12.3</v>
          </cell>
          <cell r="D125">
            <v>17.5</v>
          </cell>
          <cell r="E125">
            <v>0.48099999999999998</v>
          </cell>
          <cell r="F125">
            <v>1</v>
          </cell>
          <cell r="G125">
            <v>0.61329999999999996</v>
          </cell>
          <cell r="H125">
            <v>0.433</v>
          </cell>
          <cell r="I125" t="str">
            <v>-j</v>
          </cell>
          <cell r="J125">
            <v>0.36299999999999999</v>
          </cell>
          <cell r="K125">
            <v>0.433</v>
          </cell>
          <cell r="L125" t="str">
            <v>+j</v>
          </cell>
          <cell r="M125">
            <v>0.26943</v>
          </cell>
          <cell r="N125">
            <v>0.15440000000000001</v>
          </cell>
          <cell r="O125">
            <v>0.1016</v>
          </cell>
          <cell r="P125" t="str">
            <v>3.3KV CV 38sq/1C</v>
          </cell>
          <cell r="Q125" t="str">
            <v>S=D</v>
          </cell>
          <cell r="R125">
            <v>3.3</v>
          </cell>
        </row>
        <row r="126">
          <cell r="A126">
            <v>60</v>
          </cell>
          <cell r="B126">
            <v>9.3000000000000007</v>
          </cell>
          <cell r="C126">
            <v>15.3</v>
          </cell>
          <cell r="D126">
            <v>21</v>
          </cell>
          <cell r="E126">
            <v>0.30499999999999999</v>
          </cell>
          <cell r="F126">
            <v>1.0009999999999999</v>
          </cell>
          <cell r="G126">
            <v>0.38929999999999998</v>
          </cell>
          <cell r="H126">
            <v>0.42099999999999999</v>
          </cell>
          <cell r="I126" t="str">
            <v>-j</v>
          </cell>
          <cell r="J126">
            <v>0.35199999999999998</v>
          </cell>
          <cell r="K126">
            <v>0.42099999999999999</v>
          </cell>
          <cell r="L126" t="str">
            <v>+j</v>
          </cell>
          <cell r="M126">
            <v>0.28236</v>
          </cell>
          <cell r="N126">
            <v>0.15</v>
          </cell>
          <cell r="O126">
            <v>0.10639999999999999</v>
          </cell>
          <cell r="P126" t="str">
            <v>3.3KV CV 60sq/1C</v>
          </cell>
          <cell r="Q126" t="str">
            <v>S=D</v>
          </cell>
          <cell r="R126">
            <v>3.3</v>
          </cell>
        </row>
        <row r="127">
          <cell r="A127">
            <v>100</v>
          </cell>
          <cell r="B127">
            <v>12</v>
          </cell>
          <cell r="C127">
            <v>18</v>
          </cell>
          <cell r="D127">
            <v>24</v>
          </cell>
          <cell r="E127">
            <v>0.183</v>
          </cell>
          <cell r="F127">
            <v>1.002</v>
          </cell>
          <cell r="G127">
            <v>0.23380000000000001</v>
          </cell>
          <cell r="H127">
            <v>0.39700000000000002</v>
          </cell>
          <cell r="I127" t="str">
            <v>-j</v>
          </cell>
          <cell r="J127">
            <v>0.32700000000000001</v>
          </cell>
          <cell r="K127">
            <v>0.39700000000000002</v>
          </cell>
          <cell r="L127" t="str">
            <v>+j</v>
          </cell>
          <cell r="M127">
            <v>0.34669</v>
          </cell>
          <cell r="N127">
            <v>0.1409</v>
          </cell>
          <cell r="O127">
            <v>0.13070000000000001</v>
          </cell>
          <cell r="P127" t="str">
            <v>3.3KV CV 100sq/1C</v>
          </cell>
          <cell r="Q127" t="str">
            <v>S=D</v>
          </cell>
          <cell r="R127">
            <v>3.3</v>
          </cell>
        </row>
        <row r="128">
          <cell r="A128">
            <v>150</v>
          </cell>
          <cell r="B128">
            <v>14.7</v>
          </cell>
          <cell r="C128">
            <v>20.7</v>
          </cell>
          <cell r="D128">
            <v>27</v>
          </cell>
          <cell r="E128">
            <v>0.122</v>
          </cell>
          <cell r="F128">
            <v>1.0089999999999999</v>
          </cell>
          <cell r="G128">
            <v>0.157</v>
          </cell>
          <cell r="H128">
            <v>0.38</v>
          </cell>
          <cell r="I128" t="str">
            <v>-j</v>
          </cell>
          <cell r="J128">
            <v>0.31</v>
          </cell>
          <cell r="K128">
            <v>0.38</v>
          </cell>
          <cell r="L128" t="str">
            <v>+j</v>
          </cell>
          <cell r="M128">
            <v>0.41067999999999999</v>
          </cell>
          <cell r="N128">
            <v>0.13450000000000001</v>
          </cell>
          <cell r="O128">
            <v>0.15479999999999999</v>
          </cell>
          <cell r="P128" t="str">
            <v>3.3KV CV 150sq/1C</v>
          </cell>
          <cell r="Q128" t="str">
            <v>S=D</v>
          </cell>
          <cell r="R128">
            <v>3.3</v>
          </cell>
        </row>
        <row r="129">
          <cell r="A129">
            <v>200</v>
          </cell>
          <cell r="B129">
            <v>17</v>
          </cell>
          <cell r="C129">
            <v>24</v>
          </cell>
          <cell r="D129">
            <v>30</v>
          </cell>
          <cell r="E129">
            <v>9.1499999999999998E-2</v>
          </cell>
          <cell r="F129">
            <v>1.02</v>
          </cell>
          <cell r="G129">
            <v>0.11899999999999999</v>
          </cell>
          <cell r="H129">
            <v>0.372</v>
          </cell>
          <cell r="I129" t="str">
            <v>-j</v>
          </cell>
          <cell r="J129">
            <v>0.30199999999999999</v>
          </cell>
          <cell r="K129">
            <v>0.372</v>
          </cell>
          <cell r="L129" t="str">
            <v>+j</v>
          </cell>
          <cell r="M129">
            <v>0.40764</v>
          </cell>
          <cell r="N129">
            <v>0.13139999999999999</v>
          </cell>
          <cell r="O129">
            <v>0.1537</v>
          </cell>
          <cell r="P129" t="str">
            <v>3.3KV CV 200sq/1C</v>
          </cell>
          <cell r="Q129" t="str">
            <v>S=D</v>
          </cell>
          <cell r="R129">
            <v>3.3</v>
          </cell>
        </row>
        <row r="130">
          <cell r="A130">
            <v>250</v>
          </cell>
          <cell r="B130">
            <v>19</v>
          </cell>
          <cell r="C130">
            <v>26</v>
          </cell>
          <cell r="D130">
            <v>32</v>
          </cell>
          <cell r="E130">
            <v>7.3899999999999993E-2</v>
          </cell>
          <cell r="F130">
            <v>1.032</v>
          </cell>
          <cell r="G130">
            <v>9.7199999999999995E-2</v>
          </cell>
          <cell r="H130">
            <v>0.36199999999999999</v>
          </cell>
          <cell r="I130" t="str">
            <v>-j</v>
          </cell>
          <cell r="J130">
            <v>0.29299999999999998</v>
          </cell>
          <cell r="K130">
            <v>0.36199999999999999</v>
          </cell>
          <cell r="L130" t="str">
            <v>+j</v>
          </cell>
          <cell r="M130">
            <v>0.44816</v>
          </cell>
          <cell r="N130">
            <v>0.1278</v>
          </cell>
          <cell r="O130">
            <v>0.16900000000000001</v>
          </cell>
          <cell r="P130" t="str">
            <v>3.3KV CV 250sq/1C</v>
          </cell>
          <cell r="Q130" t="str">
            <v>S=D</v>
          </cell>
          <cell r="R130">
            <v>3.3</v>
          </cell>
        </row>
        <row r="131">
          <cell r="A131">
            <v>325</v>
          </cell>
          <cell r="B131">
            <v>21.7</v>
          </cell>
          <cell r="C131">
            <v>28.7</v>
          </cell>
          <cell r="D131">
            <v>35</v>
          </cell>
          <cell r="E131">
            <v>5.6800000000000003E-2</v>
          </cell>
          <cell r="F131">
            <v>1.0549999999999999</v>
          </cell>
          <cell r="G131">
            <v>7.6399999999999996E-2</v>
          </cell>
          <cell r="H131">
            <v>0.35399999999999998</v>
          </cell>
          <cell r="I131" t="str">
            <v>-j</v>
          </cell>
          <cell r="J131">
            <v>0.28399999999999997</v>
          </cell>
          <cell r="K131">
            <v>0.35399999999999998</v>
          </cell>
          <cell r="L131" t="str">
            <v>+j</v>
          </cell>
          <cell r="M131">
            <v>0.50278</v>
          </cell>
          <cell r="N131">
            <v>0.12470000000000001</v>
          </cell>
          <cell r="O131">
            <v>0.1895</v>
          </cell>
          <cell r="P131" t="str">
            <v>3.3KV CV 325sq/1C</v>
          </cell>
          <cell r="Q131" t="str">
            <v>S=D</v>
          </cell>
          <cell r="R131">
            <v>3.3</v>
          </cell>
        </row>
        <row r="132">
          <cell r="A132">
            <v>400</v>
          </cell>
          <cell r="B132">
            <v>24.1</v>
          </cell>
          <cell r="C132">
            <v>32.1</v>
          </cell>
          <cell r="D132">
            <v>39</v>
          </cell>
          <cell r="E132">
            <v>4.6199999999999998E-2</v>
          </cell>
          <cell r="F132">
            <v>1.083</v>
          </cell>
          <cell r="G132">
            <v>6.3799999999999996E-2</v>
          </cell>
          <cell r="H132">
            <v>0.35399999999999998</v>
          </cell>
          <cell r="I132" t="str">
            <v>-j</v>
          </cell>
          <cell r="J132">
            <v>0.28499999999999998</v>
          </cell>
          <cell r="K132">
            <v>0.35399999999999998</v>
          </cell>
          <cell r="L132" t="str">
            <v>+j</v>
          </cell>
          <cell r="M132">
            <v>0.4904</v>
          </cell>
          <cell r="N132">
            <v>0.12479999999999999</v>
          </cell>
          <cell r="O132">
            <v>0.18490000000000001</v>
          </cell>
          <cell r="P132" t="str">
            <v>3.3KV CV 400sq/1C</v>
          </cell>
          <cell r="Q132" t="str">
            <v>S=D</v>
          </cell>
          <cell r="R132">
            <v>3.3</v>
          </cell>
        </row>
        <row r="133">
          <cell r="A133">
            <v>500</v>
          </cell>
          <cell r="B133">
            <v>26.9</v>
          </cell>
          <cell r="C133">
            <v>34.9</v>
          </cell>
          <cell r="D133">
            <v>42</v>
          </cell>
          <cell r="E133">
            <v>3.6900000000000002E-2</v>
          </cell>
          <cell r="F133">
            <v>1.1240000000000001</v>
          </cell>
          <cell r="G133">
            <v>5.2900000000000003E-2</v>
          </cell>
          <cell r="H133">
            <v>0.34699999999999998</v>
          </cell>
          <cell r="I133" t="str">
            <v>-j</v>
          </cell>
          <cell r="J133">
            <v>0.27800000000000002</v>
          </cell>
          <cell r="K133">
            <v>0.34699999999999998</v>
          </cell>
          <cell r="L133" t="str">
            <v>+j</v>
          </cell>
          <cell r="M133">
            <v>0.53991</v>
          </cell>
          <cell r="N133">
            <v>0.1221</v>
          </cell>
          <cell r="O133">
            <v>0.20349999999999999</v>
          </cell>
          <cell r="P133" t="str">
            <v>3.3KV CV 500sq/1C</v>
          </cell>
          <cell r="Q133" t="str">
            <v>S=D</v>
          </cell>
          <cell r="R133">
            <v>3.3</v>
          </cell>
        </row>
        <row r="134">
          <cell r="A134">
            <v>600</v>
          </cell>
          <cell r="B134">
            <v>29.5</v>
          </cell>
          <cell r="C134">
            <v>37.5</v>
          </cell>
          <cell r="D134">
            <v>45</v>
          </cell>
          <cell r="E134">
            <v>3.0800000000000001E-2</v>
          </cell>
          <cell r="F134">
            <v>1.1740000000000002</v>
          </cell>
          <cell r="G134">
            <v>4.6100000000000002E-2</v>
          </cell>
          <cell r="H134">
            <v>0.34200000000000003</v>
          </cell>
          <cell r="I134" t="str">
            <v>-j</v>
          </cell>
          <cell r="J134">
            <v>0.27300000000000002</v>
          </cell>
          <cell r="K134">
            <v>0.34200000000000003</v>
          </cell>
          <cell r="L134" t="str">
            <v>+j</v>
          </cell>
          <cell r="M134">
            <v>0.58582999999999996</v>
          </cell>
          <cell r="N134">
            <v>0.1203</v>
          </cell>
          <cell r="O134">
            <v>0.22090000000000001</v>
          </cell>
          <cell r="P134" t="str">
            <v>3.3KV CV 600sq/1C</v>
          </cell>
          <cell r="Q134" t="str">
            <v>S=D</v>
          </cell>
          <cell r="R134">
            <v>3.3</v>
          </cell>
        </row>
        <row r="135">
          <cell r="A135">
            <v>800</v>
          </cell>
          <cell r="B135">
            <v>36.4</v>
          </cell>
          <cell r="C135">
            <v>45.4</v>
          </cell>
          <cell r="D135">
            <v>53</v>
          </cell>
          <cell r="E135">
            <v>2.3400000000000001E-2</v>
          </cell>
          <cell r="F135">
            <v>1.28</v>
          </cell>
          <cell r="G135">
            <v>3.8199999999999998E-2</v>
          </cell>
          <cell r="H135">
            <v>0.33300000000000002</v>
          </cell>
          <cell r="I135" t="str">
            <v>-j</v>
          </cell>
          <cell r="J135">
            <v>0.26400000000000001</v>
          </cell>
          <cell r="K135">
            <v>0.33300000000000002</v>
          </cell>
          <cell r="L135" t="str">
            <v>+j</v>
          </cell>
          <cell r="M135">
            <v>0.63622999999999996</v>
          </cell>
          <cell r="N135">
            <v>0.1169</v>
          </cell>
          <cell r="O135">
            <v>0.2399</v>
          </cell>
          <cell r="P135" t="str">
            <v>3.3KV CV 800sq/1C</v>
          </cell>
          <cell r="Q135" t="str">
            <v>S=D</v>
          </cell>
          <cell r="R135">
            <v>3.3</v>
          </cell>
        </row>
        <row r="136">
          <cell r="A136">
            <v>1000</v>
          </cell>
          <cell r="B136">
            <v>41.6</v>
          </cell>
          <cell r="C136">
            <v>50.6</v>
          </cell>
          <cell r="D136">
            <v>59</v>
          </cell>
          <cell r="E136">
            <v>1.7899999999999999E-2</v>
          </cell>
          <cell r="F136">
            <v>1.4330000000000001</v>
          </cell>
          <cell r="G136">
            <v>3.27E-2</v>
          </cell>
          <cell r="H136">
            <v>0.32800000000000001</v>
          </cell>
          <cell r="I136" t="str">
            <v>-j</v>
          </cell>
          <cell r="J136">
            <v>0.25900000000000001</v>
          </cell>
          <cell r="K136">
            <v>0.32800000000000001</v>
          </cell>
          <cell r="L136" t="str">
            <v>+j</v>
          </cell>
          <cell r="M136">
            <v>0.71774000000000004</v>
          </cell>
          <cell r="N136">
            <v>0.115</v>
          </cell>
          <cell r="O136">
            <v>0.27060000000000001</v>
          </cell>
          <cell r="P136" t="str">
            <v>3.3KV CV 1000sq/1C</v>
          </cell>
          <cell r="Q136" t="str">
            <v>S=D</v>
          </cell>
          <cell r="R136">
            <v>3.3</v>
          </cell>
        </row>
        <row r="150">
          <cell r="A150">
            <v>8</v>
          </cell>
          <cell r="B150">
            <v>3.4</v>
          </cell>
          <cell r="C150">
            <v>8.4</v>
          </cell>
          <cell r="D150">
            <v>13</v>
          </cell>
          <cell r="E150">
            <v>2.29</v>
          </cell>
          <cell r="F150">
            <v>1</v>
          </cell>
          <cell r="G150">
            <v>2.92</v>
          </cell>
          <cell r="H150">
            <v>0.66500000000000004</v>
          </cell>
          <cell r="I150" t="str">
            <v>-j</v>
          </cell>
          <cell r="J150">
            <v>0.59499999999999997</v>
          </cell>
          <cell r="K150">
            <v>0.66500000000000004</v>
          </cell>
          <cell r="L150" t="str">
            <v>+j</v>
          </cell>
          <cell r="M150">
            <v>0.15542</v>
          </cell>
          <cell r="N150">
            <v>0.24199999999999999</v>
          </cell>
          <cell r="O150">
            <v>5.8599999999999999E-2</v>
          </cell>
          <cell r="P150" t="str">
            <v>3.3KV CV 8sq/1C</v>
          </cell>
          <cell r="Q150" t="str">
            <v>S=2D</v>
          </cell>
          <cell r="R150">
            <v>3.3</v>
          </cell>
        </row>
        <row r="151">
          <cell r="A151">
            <v>14</v>
          </cell>
          <cell r="B151">
            <v>4.4000000000000004</v>
          </cell>
          <cell r="C151">
            <v>9.4</v>
          </cell>
          <cell r="D151">
            <v>14</v>
          </cell>
          <cell r="E151">
            <v>1.31</v>
          </cell>
          <cell r="F151">
            <v>1</v>
          </cell>
          <cell r="G151">
            <v>1.6704000000000001</v>
          </cell>
          <cell r="H151">
            <v>0.628</v>
          </cell>
          <cell r="I151" t="str">
            <v>-j</v>
          </cell>
          <cell r="J151">
            <v>0.55900000000000005</v>
          </cell>
          <cell r="K151">
            <v>0.628</v>
          </cell>
          <cell r="L151" t="str">
            <v>+j</v>
          </cell>
          <cell r="M151">
            <v>0.18518000000000001</v>
          </cell>
          <cell r="N151">
            <v>0.22800000000000001</v>
          </cell>
          <cell r="O151">
            <v>6.9800000000000001E-2</v>
          </cell>
          <cell r="P151" t="str">
            <v>3.3KV CV 14sq/1C</v>
          </cell>
          <cell r="Q151" t="str">
            <v>S=2D</v>
          </cell>
          <cell r="R151">
            <v>3.3</v>
          </cell>
        </row>
        <row r="152">
          <cell r="A152">
            <v>22</v>
          </cell>
          <cell r="B152">
            <v>5.5</v>
          </cell>
          <cell r="C152">
            <v>10.5</v>
          </cell>
          <cell r="D152">
            <v>15.5</v>
          </cell>
          <cell r="E152">
            <v>0.83199999999999996</v>
          </cell>
          <cell r="F152">
            <v>1</v>
          </cell>
          <cell r="G152">
            <v>1.0609</v>
          </cell>
          <cell r="H152">
            <v>0.60399999999999998</v>
          </cell>
          <cell r="I152" t="str">
            <v>-j</v>
          </cell>
          <cell r="J152">
            <v>0.53400000000000003</v>
          </cell>
          <cell r="K152">
            <v>0.60399999999999998</v>
          </cell>
          <cell r="L152" t="str">
            <v>+j</v>
          </cell>
          <cell r="M152">
            <v>0.21739</v>
          </cell>
          <cell r="N152">
            <v>0.219</v>
          </cell>
          <cell r="O152">
            <v>8.2000000000000003E-2</v>
          </cell>
          <cell r="P152" t="str">
            <v>3.3KV CV 22sq/1C</v>
          </cell>
          <cell r="Q152" t="str">
            <v>S=2D</v>
          </cell>
          <cell r="R152">
            <v>3.3</v>
          </cell>
        </row>
        <row r="153">
          <cell r="A153">
            <v>38</v>
          </cell>
          <cell r="B153">
            <v>7.3</v>
          </cell>
          <cell r="C153">
            <v>12.3</v>
          </cell>
          <cell r="D153">
            <v>17.5</v>
          </cell>
          <cell r="E153">
            <v>0.48099999999999998</v>
          </cell>
          <cell r="F153">
            <v>1</v>
          </cell>
          <cell r="G153">
            <v>0.61329999999999996</v>
          </cell>
          <cell r="H153">
            <v>0.57099999999999995</v>
          </cell>
          <cell r="I153" t="str">
            <v>-j</v>
          </cell>
          <cell r="J153">
            <v>0.502</v>
          </cell>
          <cell r="K153">
            <v>0.57099999999999995</v>
          </cell>
          <cell r="L153" t="str">
            <v>+j</v>
          </cell>
          <cell r="M153">
            <v>0.26943</v>
          </cell>
          <cell r="N153">
            <v>0.20699999999999999</v>
          </cell>
          <cell r="O153">
            <v>0.1016</v>
          </cell>
          <cell r="P153" t="str">
            <v>3.3KV CV 38sq/1C</v>
          </cell>
          <cell r="Q153" t="str">
            <v>S=2D</v>
          </cell>
          <cell r="R153">
            <v>3.3</v>
          </cell>
        </row>
        <row r="154">
          <cell r="A154">
            <v>60</v>
          </cell>
          <cell r="B154">
            <v>9.3000000000000007</v>
          </cell>
          <cell r="C154">
            <v>15.3</v>
          </cell>
          <cell r="D154">
            <v>21</v>
          </cell>
          <cell r="E154">
            <v>0.30499999999999999</v>
          </cell>
          <cell r="F154">
            <v>1.0009999999999999</v>
          </cell>
          <cell r="G154">
            <v>0.38929999999999998</v>
          </cell>
          <cell r="H154">
            <v>0.55900000000000005</v>
          </cell>
          <cell r="I154" t="str">
            <v>-j</v>
          </cell>
          <cell r="J154">
            <v>0.49</v>
          </cell>
          <cell r="K154">
            <v>0.55900000000000005</v>
          </cell>
          <cell r="L154" t="str">
            <v>+j</v>
          </cell>
          <cell r="M154">
            <v>0.28236</v>
          </cell>
          <cell r="N154">
            <v>0.20200000000000001</v>
          </cell>
          <cell r="O154">
            <v>0.10639999999999999</v>
          </cell>
          <cell r="P154" t="str">
            <v>3.3KV CV 60sq/1C</v>
          </cell>
          <cell r="Q154" t="str">
            <v>S=2D</v>
          </cell>
          <cell r="R154">
            <v>3.3</v>
          </cell>
        </row>
        <row r="155">
          <cell r="A155">
            <v>100</v>
          </cell>
          <cell r="B155">
            <v>12</v>
          </cell>
          <cell r="C155">
            <v>18</v>
          </cell>
          <cell r="D155">
            <v>24</v>
          </cell>
          <cell r="E155">
            <v>0.18</v>
          </cell>
          <cell r="F155">
            <v>1.002</v>
          </cell>
          <cell r="G155">
            <v>0.23</v>
          </cell>
          <cell r="H155">
            <v>0.53500000000000003</v>
          </cell>
          <cell r="I155" t="str">
            <v>-j</v>
          </cell>
          <cell r="J155">
            <v>0.46600000000000003</v>
          </cell>
          <cell r="K155">
            <v>0.53500000000000003</v>
          </cell>
          <cell r="L155" t="str">
            <v>+j</v>
          </cell>
          <cell r="M155">
            <v>0.34669</v>
          </cell>
          <cell r="N155">
            <v>0.193</v>
          </cell>
          <cell r="O155">
            <v>0.13070000000000001</v>
          </cell>
          <cell r="P155" t="str">
            <v>3.3KV CV 100sq/1C</v>
          </cell>
          <cell r="Q155" t="str">
            <v>S=2D</v>
          </cell>
          <cell r="R155">
            <v>3.3</v>
          </cell>
        </row>
        <row r="156">
          <cell r="A156">
            <v>150</v>
          </cell>
          <cell r="B156">
            <v>14.7</v>
          </cell>
          <cell r="C156">
            <v>20.7</v>
          </cell>
          <cell r="D156">
            <v>27</v>
          </cell>
          <cell r="E156">
            <v>0.122</v>
          </cell>
          <cell r="F156">
            <v>1.0089999999999999</v>
          </cell>
          <cell r="G156">
            <v>0.157</v>
          </cell>
          <cell r="H156">
            <v>0.51800000000000002</v>
          </cell>
          <cell r="I156" t="str">
            <v>-j</v>
          </cell>
          <cell r="J156">
            <v>0.44900000000000001</v>
          </cell>
          <cell r="K156">
            <v>0.51800000000000002</v>
          </cell>
          <cell r="L156" t="str">
            <v>+j</v>
          </cell>
          <cell r="M156">
            <v>0.41067999999999999</v>
          </cell>
          <cell r="N156">
            <v>0.187</v>
          </cell>
          <cell r="O156">
            <v>0.15479999999999999</v>
          </cell>
          <cell r="P156" t="str">
            <v>3.3KV CV 150sq/1C</v>
          </cell>
          <cell r="Q156" t="str">
            <v>S=2D</v>
          </cell>
          <cell r="R156">
            <v>3.3</v>
          </cell>
        </row>
        <row r="157">
          <cell r="A157">
            <v>200</v>
          </cell>
          <cell r="B157">
            <v>17</v>
          </cell>
          <cell r="C157">
            <v>24</v>
          </cell>
          <cell r="D157">
            <v>30</v>
          </cell>
          <cell r="E157">
            <v>9.1499999999999998E-2</v>
          </cell>
          <cell r="F157">
            <v>1.0109999999999999</v>
          </cell>
          <cell r="G157">
            <v>0.11799999999999999</v>
          </cell>
          <cell r="H157">
            <v>0.51</v>
          </cell>
          <cell r="I157" t="str">
            <v>-j</v>
          </cell>
          <cell r="J157">
            <v>0.441</v>
          </cell>
          <cell r="K157">
            <v>0.51</v>
          </cell>
          <cell r="L157" t="str">
            <v>+j</v>
          </cell>
          <cell r="M157">
            <v>0.40764</v>
          </cell>
          <cell r="N157">
            <v>0.184</v>
          </cell>
          <cell r="O157">
            <v>0.1537</v>
          </cell>
          <cell r="P157" t="str">
            <v>3.3KV CV 200sq/1C</v>
          </cell>
          <cell r="Q157" t="str">
            <v>S=2D</v>
          </cell>
          <cell r="R157">
            <v>3.3</v>
          </cell>
        </row>
        <row r="158">
          <cell r="A158">
            <v>250</v>
          </cell>
          <cell r="B158">
            <v>19</v>
          </cell>
          <cell r="C158">
            <v>26</v>
          </cell>
          <cell r="D158">
            <v>32</v>
          </cell>
          <cell r="E158">
            <v>7.3899999999999993E-2</v>
          </cell>
          <cell r="F158">
            <v>1.018</v>
          </cell>
          <cell r="G158">
            <v>9.5899999999999999E-2</v>
          </cell>
          <cell r="H158">
            <v>0.501</v>
          </cell>
          <cell r="I158" t="str">
            <v>-j</v>
          </cell>
          <cell r="J158">
            <v>0.432</v>
          </cell>
          <cell r="K158">
            <v>0.501</v>
          </cell>
          <cell r="L158" t="str">
            <v>+j</v>
          </cell>
          <cell r="M158">
            <v>0.44816</v>
          </cell>
          <cell r="N158">
            <v>0.18</v>
          </cell>
          <cell r="O158">
            <v>0.16900000000000001</v>
          </cell>
          <cell r="P158" t="str">
            <v>3.3KV CV 250sq/1C</v>
          </cell>
          <cell r="Q158" t="str">
            <v>S=2D</v>
          </cell>
          <cell r="R158">
            <v>3.3</v>
          </cell>
        </row>
        <row r="159">
          <cell r="A159">
            <v>325</v>
          </cell>
          <cell r="B159">
            <v>21.7</v>
          </cell>
          <cell r="C159">
            <v>28.7</v>
          </cell>
          <cell r="D159">
            <v>35</v>
          </cell>
          <cell r="E159">
            <v>5.6800000000000003E-2</v>
          </cell>
          <cell r="F159">
            <v>1.03</v>
          </cell>
          <cell r="G159">
            <v>7.46E-2</v>
          </cell>
          <cell r="H159">
            <v>0.49199999999999999</v>
          </cell>
          <cell r="I159" t="str">
            <v>-j</v>
          </cell>
          <cell r="J159">
            <v>0.42299999999999999</v>
          </cell>
          <cell r="K159">
            <v>0.49199999999999999</v>
          </cell>
          <cell r="L159" t="str">
            <v>+j</v>
          </cell>
          <cell r="M159">
            <v>0.50278</v>
          </cell>
          <cell r="N159">
            <v>0.17699999999999999</v>
          </cell>
          <cell r="O159">
            <v>0.1895</v>
          </cell>
          <cell r="P159" t="str">
            <v>3.3KV CV 325sq/1C</v>
          </cell>
          <cell r="Q159" t="str">
            <v>S=2D</v>
          </cell>
          <cell r="R159">
            <v>3.3</v>
          </cell>
        </row>
        <row r="160">
          <cell r="A160">
            <v>400</v>
          </cell>
          <cell r="B160">
            <v>24.1</v>
          </cell>
          <cell r="C160">
            <v>32.1</v>
          </cell>
          <cell r="D160">
            <v>39</v>
          </cell>
          <cell r="E160">
            <v>4.6199999999999998E-2</v>
          </cell>
          <cell r="F160">
            <v>1.046</v>
          </cell>
          <cell r="G160">
            <v>6.1600000000000002E-2</v>
          </cell>
          <cell r="H160">
            <v>0.49299999999999999</v>
          </cell>
          <cell r="I160" t="str">
            <v>-j</v>
          </cell>
          <cell r="J160">
            <v>0.42399999999999999</v>
          </cell>
          <cell r="K160">
            <v>0.49299999999999999</v>
          </cell>
          <cell r="L160" t="str">
            <v>+j</v>
          </cell>
          <cell r="M160">
            <v>0.4904</v>
          </cell>
          <cell r="N160">
            <v>0.17699999999999999</v>
          </cell>
          <cell r="O160">
            <v>0.18490000000000001</v>
          </cell>
          <cell r="P160" t="str">
            <v>3.3KV CV 400sq/1C</v>
          </cell>
          <cell r="Q160" t="str">
            <v>S=2D</v>
          </cell>
          <cell r="R160">
            <v>3.3</v>
          </cell>
        </row>
        <row r="161">
          <cell r="A161">
            <v>500</v>
          </cell>
          <cell r="B161">
            <v>26.9</v>
          </cell>
          <cell r="C161">
            <v>34.9</v>
          </cell>
          <cell r="D161">
            <v>42</v>
          </cell>
          <cell r="E161">
            <v>3.6900000000000002E-2</v>
          </cell>
          <cell r="F161">
            <v>1.069</v>
          </cell>
          <cell r="G161">
            <v>5.0299999999999997E-2</v>
          </cell>
          <cell r="H161">
            <v>0.48599999999999999</v>
          </cell>
          <cell r="I161" t="str">
            <v>-j</v>
          </cell>
          <cell r="J161">
            <v>0.41599999999999998</v>
          </cell>
          <cell r="K161">
            <v>0.48599999999999999</v>
          </cell>
          <cell r="L161" t="str">
            <v>+j</v>
          </cell>
          <cell r="M161">
            <v>0.53991</v>
          </cell>
          <cell r="N161">
            <v>0.17399999999999999</v>
          </cell>
          <cell r="O161">
            <v>0.20349999999999999</v>
          </cell>
          <cell r="P161" t="str">
            <v>3.3KV CV 500sq/1C</v>
          </cell>
          <cell r="Q161" t="str">
            <v>S=2D</v>
          </cell>
          <cell r="R161">
            <v>3.3</v>
          </cell>
        </row>
        <row r="162">
          <cell r="A162">
            <v>600</v>
          </cell>
          <cell r="B162">
            <v>29.5</v>
          </cell>
          <cell r="C162">
            <v>37.5</v>
          </cell>
          <cell r="D162">
            <v>45</v>
          </cell>
          <cell r="E162">
            <v>3.0800000000000001E-2</v>
          </cell>
          <cell r="F162">
            <v>1.097</v>
          </cell>
          <cell r="G162">
            <v>4.3099999999999999E-2</v>
          </cell>
          <cell r="H162">
            <v>0.48099999999999998</v>
          </cell>
          <cell r="I162" t="str">
            <v>-j</v>
          </cell>
          <cell r="J162">
            <v>0.41199999999999998</v>
          </cell>
          <cell r="K162">
            <v>0.48099999999999998</v>
          </cell>
          <cell r="L162" t="str">
            <v>+j</v>
          </cell>
          <cell r="M162">
            <v>0.58582999999999996</v>
          </cell>
          <cell r="N162">
            <v>0.17299999999999999</v>
          </cell>
          <cell r="O162">
            <v>0.22090000000000001</v>
          </cell>
          <cell r="P162" t="str">
            <v>3.3KV CV 600sq/1C</v>
          </cell>
          <cell r="Q162" t="str">
            <v>S=2D</v>
          </cell>
          <cell r="R162">
            <v>3.3</v>
          </cell>
        </row>
        <row r="163">
          <cell r="A163">
            <v>800</v>
          </cell>
          <cell r="B163">
            <v>36.4</v>
          </cell>
          <cell r="C163">
            <v>45.4</v>
          </cell>
          <cell r="D163">
            <v>53</v>
          </cell>
          <cell r="E163">
            <v>2.3400000000000001E-2</v>
          </cell>
          <cell r="F163">
            <v>1.1599999999999999</v>
          </cell>
          <cell r="G163">
            <v>3.4599999999999999E-2</v>
          </cell>
          <cell r="H163">
            <v>0.47199999999999998</v>
          </cell>
          <cell r="I163" t="str">
            <v>-j</v>
          </cell>
          <cell r="J163">
            <v>0.40200000000000002</v>
          </cell>
          <cell r="K163">
            <v>0.47199999999999998</v>
          </cell>
          <cell r="L163" t="str">
            <v>+j</v>
          </cell>
          <cell r="M163">
            <v>0.63622999999999996</v>
          </cell>
          <cell r="N163">
            <v>0.16900000000000001</v>
          </cell>
          <cell r="O163">
            <v>0.2399</v>
          </cell>
          <cell r="P163" t="str">
            <v>3.3KV CV 800sq/1C</v>
          </cell>
          <cell r="Q163" t="str">
            <v>S=2D</v>
          </cell>
          <cell r="R163">
            <v>3.3</v>
          </cell>
        </row>
        <row r="164">
          <cell r="A164">
            <v>1000</v>
          </cell>
          <cell r="B164">
            <v>41.6</v>
          </cell>
          <cell r="C164">
            <v>50.6</v>
          </cell>
          <cell r="D164">
            <v>59</v>
          </cell>
          <cell r="E164">
            <v>1.7899999999999999E-2</v>
          </cell>
          <cell r="F164">
            <v>1.2490000000000001</v>
          </cell>
          <cell r="G164">
            <v>2.8500000000000001E-2</v>
          </cell>
          <cell r="H164">
            <v>0.46600000000000003</v>
          </cell>
          <cell r="I164" t="str">
            <v>-j</v>
          </cell>
          <cell r="J164">
            <v>0.39700000000000002</v>
          </cell>
          <cell r="K164">
            <v>0.46600000000000003</v>
          </cell>
          <cell r="L164" t="str">
            <v>+j</v>
          </cell>
          <cell r="M164">
            <v>0.71774000000000004</v>
          </cell>
          <cell r="N164">
            <v>0.16700000000000001</v>
          </cell>
          <cell r="O164">
            <v>0.27060000000000001</v>
          </cell>
          <cell r="P164" t="str">
            <v>3.3KV CV 1000sq/1C</v>
          </cell>
          <cell r="Q164" t="str">
            <v>S=2D</v>
          </cell>
          <cell r="R164">
            <v>3.3</v>
          </cell>
        </row>
        <row r="178">
          <cell r="A178">
            <v>8</v>
          </cell>
          <cell r="B178">
            <v>3.4</v>
          </cell>
          <cell r="C178">
            <v>8.4</v>
          </cell>
          <cell r="D178">
            <v>13</v>
          </cell>
          <cell r="E178">
            <v>2.29</v>
          </cell>
          <cell r="F178">
            <v>1</v>
          </cell>
          <cell r="G178">
            <v>2.92</v>
          </cell>
          <cell r="H178">
            <v>0.746</v>
          </cell>
          <cell r="I178" t="str">
            <v>-j</v>
          </cell>
          <cell r="J178">
            <v>0.67700000000000005</v>
          </cell>
          <cell r="K178">
            <v>0.746</v>
          </cell>
          <cell r="L178" t="str">
            <v>+j</v>
          </cell>
          <cell r="M178">
            <v>0.15540000000000001</v>
          </cell>
          <cell r="N178">
            <v>0.27300000000000002</v>
          </cell>
          <cell r="O178">
            <v>5.8599999999999999E-2</v>
          </cell>
          <cell r="P178" t="str">
            <v>3.3KV CV 8sq/1C</v>
          </cell>
          <cell r="Q178" t="str">
            <v>S=3D</v>
          </cell>
          <cell r="R178">
            <v>3.3</v>
          </cell>
        </row>
        <row r="179">
          <cell r="A179">
            <v>14</v>
          </cell>
          <cell r="B179">
            <v>4.4000000000000004</v>
          </cell>
          <cell r="C179">
            <v>9.4</v>
          </cell>
          <cell r="D179">
            <v>14</v>
          </cell>
          <cell r="E179">
            <v>1.31</v>
          </cell>
          <cell r="F179">
            <v>1</v>
          </cell>
          <cell r="G179">
            <v>1.6704000000000001</v>
          </cell>
          <cell r="H179">
            <v>0.70899999999999996</v>
          </cell>
          <cell r="I179" t="str">
            <v>-j</v>
          </cell>
          <cell r="J179">
            <v>0.64</v>
          </cell>
          <cell r="K179">
            <v>0.70899999999999996</v>
          </cell>
          <cell r="L179" t="str">
            <v>+j</v>
          </cell>
          <cell r="M179">
            <v>0.1852</v>
          </cell>
          <cell r="N179">
            <v>0.25900000000000001</v>
          </cell>
          <cell r="O179">
            <v>6.9800000000000001E-2</v>
          </cell>
          <cell r="P179" t="str">
            <v>3.3KV CV 14sq/1C</v>
          </cell>
          <cell r="Q179" t="str">
            <v>S=3D</v>
          </cell>
          <cell r="R179">
            <v>3.3</v>
          </cell>
        </row>
        <row r="180">
          <cell r="A180">
            <v>22</v>
          </cell>
          <cell r="B180">
            <v>5.5</v>
          </cell>
          <cell r="C180">
            <v>10.5</v>
          </cell>
          <cell r="D180">
            <v>15.5</v>
          </cell>
          <cell r="E180">
            <v>0.83199999999999996</v>
          </cell>
          <cell r="F180">
            <v>1</v>
          </cell>
          <cell r="G180">
            <v>1.0609</v>
          </cell>
          <cell r="H180">
            <v>0.68500000000000005</v>
          </cell>
          <cell r="I180" t="str">
            <v>-j</v>
          </cell>
          <cell r="J180">
            <v>0.61599999999999999</v>
          </cell>
          <cell r="K180">
            <v>0.68500000000000005</v>
          </cell>
          <cell r="L180" t="str">
            <v>+j</v>
          </cell>
          <cell r="M180">
            <v>0.21740000000000001</v>
          </cell>
          <cell r="N180">
            <v>0.25</v>
          </cell>
          <cell r="O180">
            <v>8.2000000000000003E-2</v>
          </cell>
          <cell r="P180" t="str">
            <v>3.3KV CV 22sq/1C</v>
          </cell>
          <cell r="Q180" t="str">
            <v>S=3D</v>
          </cell>
          <cell r="R180">
            <v>3.3</v>
          </cell>
        </row>
        <row r="181">
          <cell r="A181">
            <v>38</v>
          </cell>
          <cell r="B181">
            <v>7.3</v>
          </cell>
          <cell r="C181">
            <v>12.3</v>
          </cell>
          <cell r="D181">
            <v>17.5</v>
          </cell>
          <cell r="E181">
            <v>0.48099999999999998</v>
          </cell>
          <cell r="F181">
            <v>1</v>
          </cell>
          <cell r="G181">
            <v>0.61329999999999996</v>
          </cell>
          <cell r="H181">
            <v>0.65300000000000002</v>
          </cell>
          <cell r="I181" t="str">
            <v>-j</v>
          </cell>
          <cell r="J181">
            <v>0.58299999999999996</v>
          </cell>
          <cell r="K181">
            <v>0.65300000000000002</v>
          </cell>
          <cell r="L181" t="str">
            <v>+j</v>
          </cell>
          <cell r="M181">
            <v>0.26939999999999997</v>
          </cell>
          <cell r="N181">
            <v>0.23699999999999999</v>
          </cell>
          <cell r="O181">
            <v>0.1016</v>
          </cell>
          <cell r="P181" t="str">
            <v>3.3KV CV 38sq/1C</v>
          </cell>
          <cell r="Q181" t="str">
            <v>S=3D</v>
          </cell>
          <cell r="R181">
            <v>3.3</v>
          </cell>
        </row>
        <row r="182">
          <cell r="A182">
            <v>60</v>
          </cell>
          <cell r="B182">
            <v>9.3000000000000007</v>
          </cell>
          <cell r="C182">
            <v>15.3</v>
          </cell>
          <cell r="D182">
            <v>21</v>
          </cell>
          <cell r="E182">
            <v>0.30499999999999999</v>
          </cell>
          <cell r="F182">
            <v>1.0009999999999999</v>
          </cell>
          <cell r="G182">
            <v>0.38929999999999998</v>
          </cell>
          <cell r="H182">
            <v>0.64100000000000001</v>
          </cell>
          <cell r="I182" t="str">
            <v>-j</v>
          </cell>
          <cell r="J182">
            <v>0.57099999999999995</v>
          </cell>
          <cell r="K182">
            <v>0.64100000000000001</v>
          </cell>
          <cell r="L182" t="str">
            <v>+j</v>
          </cell>
          <cell r="M182">
            <v>0.28239999999999998</v>
          </cell>
          <cell r="N182">
            <v>0.23300000000000001</v>
          </cell>
          <cell r="O182">
            <v>0.1065</v>
          </cell>
          <cell r="P182" t="str">
            <v>3.3KV CV 60sq/1C</v>
          </cell>
          <cell r="Q182" t="str">
            <v>S=3D</v>
          </cell>
          <cell r="R182">
            <v>3.3</v>
          </cell>
        </row>
        <row r="183">
          <cell r="A183">
            <v>100</v>
          </cell>
          <cell r="B183">
            <v>12</v>
          </cell>
          <cell r="C183">
            <v>18</v>
          </cell>
          <cell r="D183">
            <v>24</v>
          </cell>
          <cell r="E183">
            <v>0.18</v>
          </cell>
          <cell r="F183">
            <v>1.002</v>
          </cell>
          <cell r="G183">
            <v>0.23</v>
          </cell>
          <cell r="H183">
            <v>0.61599999999999999</v>
          </cell>
          <cell r="I183" t="str">
            <v>-j</v>
          </cell>
          <cell r="J183">
            <v>0.54700000000000004</v>
          </cell>
          <cell r="K183">
            <v>0.61599999999999999</v>
          </cell>
          <cell r="L183" t="str">
            <v>+j</v>
          </cell>
          <cell r="M183">
            <v>0.34670000000000001</v>
          </cell>
          <cell r="N183">
            <v>0.224</v>
          </cell>
          <cell r="O183">
            <v>0.13070000000000001</v>
          </cell>
          <cell r="P183" t="str">
            <v>3.3KV CV 100sq/1C</v>
          </cell>
          <cell r="Q183" t="str">
            <v>S=3D</v>
          </cell>
          <cell r="R183">
            <v>3.3</v>
          </cell>
        </row>
        <row r="184">
          <cell r="A184">
            <v>150</v>
          </cell>
          <cell r="B184">
            <v>14.7</v>
          </cell>
          <cell r="C184">
            <v>20.7</v>
          </cell>
          <cell r="D184">
            <v>27</v>
          </cell>
          <cell r="E184">
            <v>0.122</v>
          </cell>
          <cell r="F184">
            <v>1.0089999999999999</v>
          </cell>
          <cell r="G184">
            <v>0.157</v>
          </cell>
          <cell r="H184">
            <v>0.59899999999999998</v>
          </cell>
          <cell r="I184" t="str">
            <v>-j</v>
          </cell>
          <cell r="J184">
            <v>0.53</v>
          </cell>
          <cell r="K184">
            <v>0.59899999999999998</v>
          </cell>
          <cell r="L184" t="str">
            <v>+j</v>
          </cell>
          <cell r="M184">
            <v>0.41070000000000001</v>
          </cell>
          <cell r="N184">
            <v>0.217</v>
          </cell>
          <cell r="O184">
            <v>0.15479999999999999</v>
          </cell>
          <cell r="P184" t="str">
            <v>3.3KV CV 150sq/1C</v>
          </cell>
          <cell r="Q184" t="str">
            <v>S=3D</v>
          </cell>
          <cell r="R184">
            <v>3.3</v>
          </cell>
        </row>
        <row r="185">
          <cell r="A185">
            <v>200</v>
          </cell>
          <cell r="B185">
            <v>17</v>
          </cell>
          <cell r="C185">
            <v>24</v>
          </cell>
          <cell r="D185">
            <v>30</v>
          </cell>
          <cell r="E185">
            <v>9.1499999999999998E-2</v>
          </cell>
          <cell r="F185">
            <v>1.0109999999999999</v>
          </cell>
          <cell r="G185">
            <v>0.11799999999999999</v>
          </cell>
          <cell r="H185">
            <v>0.59099999999999997</v>
          </cell>
          <cell r="I185" t="str">
            <v>-j</v>
          </cell>
          <cell r="J185">
            <v>0.52200000000000002</v>
          </cell>
          <cell r="K185">
            <v>0.59099999999999997</v>
          </cell>
          <cell r="L185" t="str">
            <v>+j</v>
          </cell>
          <cell r="M185">
            <v>0.40760000000000002</v>
          </cell>
          <cell r="N185">
            <v>0.214</v>
          </cell>
          <cell r="O185">
            <v>0.1537</v>
          </cell>
          <cell r="P185" t="str">
            <v>3.3KV CV 200sq/1C</v>
          </cell>
          <cell r="Q185" t="str">
            <v>S=3D</v>
          </cell>
          <cell r="R185">
            <v>3.3</v>
          </cell>
        </row>
        <row r="186">
          <cell r="A186">
            <v>250</v>
          </cell>
          <cell r="B186">
            <v>19</v>
          </cell>
          <cell r="C186">
            <v>26</v>
          </cell>
          <cell r="D186">
            <v>32</v>
          </cell>
          <cell r="E186">
            <v>7.3899999999999993E-2</v>
          </cell>
          <cell r="F186">
            <v>1.018</v>
          </cell>
          <cell r="G186">
            <v>9.5899999999999999E-2</v>
          </cell>
          <cell r="H186">
            <v>0.58199999999999996</v>
          </cell>
          <cell r="I186" t="str">
            <v>-j</v>
          </cell>
          <cell r="J186">
            <v>0.51300000000000001</v>
          </cell>
          <cell r="K186">
            <v>0.58199999999999996</v>
          </cell>
          <cell r="L186" t="str">
            <v>+j</v>
          </cell>
          <cell r="M186">
            <v>0.44819999999999999</v>
          </cell>
          <cell r="N186">
            <v>0.21099999999999999</v>
          </cell>
          <cell r="O186">
            <v>0.16900000000000001</v>
          </cell>
          <cell r="P186" t="str">
            <v>3.3KV CV 250sq/1C</v>
          </cell>
          <cell r="Q186" t="str">
            <v>S=3D</v>
          </cell>
          <cell r="R186">
            <v>3.3</v>
          </cell>
        </row>
        <row r="187">
          <cell r="A187">
            <v>325</v>
          </cell>
          <cell r="B187">
            <v>21.7</v>
          </cell>
          <cell r="C187">
            <v>28.7</v>
          </cell>
          <cell r="D187">
            <v>35</v>
          </cell>
          <cell r="E187">
            <v>5.6800000000000003E-2</v>
          </cell>
          <cell r="F187">
            <v>1.03</v>
          </cell>
          <cell r="G187">
            <v>7.46E-2</v>
          </cell>
          <cell r="H187">
            <v>0.57299999999999995</v>
          </cell>
          <cell r="I187" t="str">
            <v>-j</v>
          </cell>
          <cell r="J187">
            <v>0.504</v>
          </cell>
          <cell r="K187">
            <v>0.57299999999999995</v>
          </cell>
          <cell r="L187" t="str">
            <v>+j</v>
          </cell>
          <cell r="M187">
            <v>0.50280000000000002</v>
          </cell>
          <cell r="N187">
            <v>0.20699999999999999</v>
          </cell>
          <cell r="O187">
            <v>0.18959999999999999</v>
          </cell>
          <cell r="P187" t="str">
            <v>3.3KV CV 325sq/1C</v>
          </cell>
          <cell r="Q187" t="str">
            <v>S=3D</v>
          </cell>
          <cell r="R187">
            <v>3.3</v>
          </cell>
        </row>
        <row r="188">
          <cell r="A188">
            <v>400</v>
          </cell>
          <cell r="B188">
            <v>24.1</v>
          </cell>
          <cell r="C188">
            <v>32.1</v>
          </cell>
          <cell r="D188">
            <v>39</v>
          </cell>
          <cell r="E188">
            <v>4.6199999999999998E-2</v>
          </cell>
          <cell r="F188">
            <v>1.046</v>
          </cell>
          <cell r="G188">
            <v>6.1600000000000002E-2</v>
          </cell>
          <cell r="H188">
            <v>0.57399999999999995</v>
          </cell>
          <cell r="I188" t="str">
            <v>-j</v>
          </cell>
          <cell r="J188">
            <v>0.505</v>
          </cell>
          <cell r="K188">
            <v>0.57399999999999995</v>
          </cell>
          <cell r="L188" t="str">
            <v>+j</v>
          </cell>
          <cell r="M188">
            <v>0.4904</v>
          </cell>
          <cell r="N188">
            <v>0.20799999999999999</v>
          </cell>
          <cell r="O188">
            <v>0.18490000000000001</v>
          </cell>
          <cell r="P188" t="str">
            <v>3.3KV CV 400sq/1C</v>
          </cell>
          <cell r="Q188" t="str">
            <v>S=3D</v>
          </cell>
          <cell r="R188">
            <v>3.3</v>
          </cell>
        </row>
        <row r="189">
          <cell r="A189">
            <v>500</v>
          </cell>
          <cell r="B189">
            <v>26.9</v>
          </cell>
          <cell r="C189">
            <v>34.9</v>
          </cell>
          <cell r="D189">
            <v>42</v>
          </cell>
          <cell r="E189">
            <v>3.6900000000000002E-2</v>
          </cell>
          <cell r="F189">
            <v>1.069</v>
          </cell>
          <cell r="G189">
            <v>5.0299999999999997E-2</v>
          </cell>
          <cell r="H189">
            <v>0.56699999999999995</v>
          </cell>
          <cell r="I189" t="str">
            <v>-j</v>
          </cell>
          <cell r="J189">
            <v>0.497</v>
          </cell>
          <cell r="K189">
            <v>0.56699999999999995</v>
          </cell>
          <cell r="L189" t="str">
            <v>+j</v>
          </cell>
          <cell r="M189">
            <v>0.53990000000000005</v>
          </cell>
          <cell r="N189">
            <v>0.20499999999999999</v>
          </cell>
          <cell r="O189">
            <v>0.20349999999999999</v>
          </cell>
          <cell r="P189" t="str">
            <v>3.3KV CV 500sq/1C</v>
          </cell>
          <cell r="Q189" t="str">
            <v>S=3D</v>
          </cell>
          <cell r="R189">
            <v>3.3</v>
          </cell>
        </row>
        <row r="190">
          <cell r="A190">
            <v>600</v>
          </cell>
          <cell r="B190">
            <v>29.5</v>
          </cell>
          <cell r="C190">
            <v>37.5</v>
          </cell>
          <cell r="D190">
            <v>45</v>
          </cell>
          <cell r="E190">
            <v>3.0800000000000001E-2</v>
          </cell>
          <cell r="F190">
            <v>1.097</v>
          </cell>
          <cell r="G190">
            <v>4.3099999999999999E-2</v>
          </cell>
          <cell r="H190">
            <v>0.56200000000000006</v>
          </cell>
          <cell r="I190" t="str">
            <v>-j</v>
          </cell>
          <cell r="J190">
            <v>0.49299999999999999</v>
          </cell>
          <cell r="K190">
            <v>0.56200000000000006</v>
          </cell>
          <cell r="L190" t="str">
            <v>+j</v>
          </cell>
          <cell r="M190">
            <v>0.58579999999999999</v>
          </cell>
          <cell r="N190">
            <v>0.20300000000000001</v>
          </cell>
          <cell r="O190">
            <v>0.2208</v>
          </cell>
          <cell r="P190" t="str">
            <v>3.3KV CV 600sq/1C</v>
          </cell>
          <cell r="Q190" t="str">
            <v>S=3D</v>
          </cell>
          <cell r="R190">
            <v>3.3</v>
          </cell>
        </row>
        <row r="191">
          <cell r="A191">
            <v>800</v>
          </cell>
          <cell r="B191">
            <v>36.4</v>
          </cell>
          <cell r="C191">
            <v>45.4</v>
          </cell>
          <cell r="D191">
            <v>53</v>
          </cell>
          <cell r="E191">
            <v>2.3400000000000001E-2</v>
          </cell>
          <cell r="F191">
            <v>1.1599999999999999</v>
          </cell>
          <cell r="G191">
            <v>3.4599999999999999E-2</v>
          </cell>
          <cell r="H191">
            <v>0.55300000000000005</v>
          </cell>
          <cell r="I191" t="str">
            <v>-j</v>
          </cell>
          <cell r="J191">
            <v>0.48299999999999998</v>
          </cell>
          <cell r="K191">
            <v>0.55300000000000005</v>
          </cell>
          <cell r="L191" t="str">
            <v>+j</v>
          </cell>
          <cell r="M191">
            <v>0.63619999999999999</v>
          </cell>
          <cell r="N191">
            <v>0.2</v>
          </cell>
          <cell r="O191">
            <v>0.23980000000000001</v>
          </cell>
          <cell r="P191" t="str">
            <v>3.3KV CV 800sq/1C</v>
          </cell>
          <cell r="Q191" t="str">
            <v>S=3D</v>
          </cell>
          <cell r="R191">
            <v>3.3</v>
          </cell>
        </row>
        <row r="192">
          <cell r="A192">
            <v>1000</v>
          </cell>
          <cell r="B192">
            <v>41.6</v>
          </cell>
          <cell r="C192">
            <v>50.6</v>
          </cell>
          <cell r="D192">
            <v>59</v>
          </cell>
          <cell r="E192">
            <v>1.7899999999999999E-2</v>
          </cell>
          <cell r="F192">
            <v>1.2490000000000001</v>
          </cell>
          <cell r="G192">
            <v>2.8500000000000001E-2</v>
          </cell>
          <cell r="H192">
            <v>0.54800000000000004</v>
          </cell>
          <cell r="I192" t="str">
            <v>-j</v>
          </cell>
          <cell r="J192">
            <v>0.47799999999999998</v>
          </cell>
          <cell r="K192">
            <v>0.54800000000000004</v>
          </cell>
          <cell r="L192" t="str">
            <v>+j</v>
          </cell>
          <cell r="M192">
            <v>0.7177</v>
          </cell>
          <cell r="N192">
            <v>0.19800000000000001</v>
          </cell>
          <cell r="O192">
            <v>0.27060000000000001</v>
          </cell>
          <cell r="P192" t="str">
            <v>3.3KV CV 1000sq/1C</v>
          </cell>
          <cell r="Q192" t="str">
            <v>S=3D</v>
          </cell>
          <cell r="R192">
            <v>3.3</v>
          </cell>
        </row>
        <row r="206">
          <cell r="A206">
            <v>8</v>
          </cell>
          <cell r="B206">
            <v>3.4</v>
          </cell>
          <cell r="C206">
            <v>8.4</v>
          </cell>
          <cell r="D206">
            <v>25</v>
          </cell>
          <cell r="E206">
            <v>2.34</v>
          </cell>
          <cell r="F206">
            <v>1</v>
          </cell>
          <cell r="G206">
            <v>2.9836999999999998</v>
          </cell>
          <cell r="J206">
            <v>0.37</v>
          </cell>
          <cell r="M206">
            <v>0.15540000000000001</v>
          </cell>
          <cell r="N206">
            <v>0.13900000000000001</v>
          </cell>
          <cell r="O206">
            <v>5.8599999999999999E-2</v>
          </cell>
          <cell r="P206" t="str">
            <v>3.3KV CV 8sq/3C</v>
          </cell>
          <cell r="Q206" t="str">
            <v>3심</v>
          </cell>
          <cell r="R206">
            <v>3.3</v>
          </cell>
        </row>
        <row r="207">
          <cell r="A207">
            <v>14</v>
          </cell>
          <cell r="B207">
            <v>4.4000000000000004</v>
          </cell>
          <cell r="C207">
            <v>9.4</v>
          </cell>
          <cell r="D207">
            <v>27</v>
          </cell>
          <cell r="E207">
            <v>1.34</v>
          </cell>
          <cell r="F207">
            <v>1</v>
          </cell>
          <cell r="G207">
            <v>1.7085999999999999</v>
          </cell>
          <cell r="J207">
            <v>0.34</v>
          </cell>
          <cell r="M207">
            <v>0.1852</v>
          </cell>
          <cell r="N207">
            <v>0.128</v>
          </cell>
          <cell r="O207">
            <v>6.9800000000000001E-2</v>
          </cell>
          <cell r="P207" t="str">
            <v>3.3KV CV 14sq/3C</v>
          </cell>
          <cell r="Q207" t="str">
            <v>3심</v>
          </cell>
          <cell r="R207">
            <v>3.3</v>
          </cell>
        </row>
        <row r="208">
          <cell r="A208">
            <v>22</v>
          </cell>
          <cell r="B208">
            <v>5.5</v>
          </cell>
          <cell r="C208">
            <v>10.5</v>
          </cell>
          <cell r="D208">
            <v>30</v>
          </cell>
          <cell r="E208">
            <v>0.84899999999999998</v>
          </cell>
          <cell r="F208">
            <v>1</v>
          </cell>
          <cell r="G208">
            <v>1.0826</v>
          </cell>
          <cell r="J208">
            <v>0.318</v>
          </cell>
          <cell r="M208">
            <v>0.21740000000000001</v>
          </cell>
          <cell r="N208">
            <v>0.12</v>
          </cell>
          <cell r="O208">
            <v>8.2000000000000003E-2</v>
          </cell>
          <cell r="P208" t="str">
            <v>3.3KV CV 22sq/3C</v>
          </cell>
          <cell r="Q208" t="str">
            <v>3심</v>
          </cell>
          <cell r="R208">
            <v>3.3</v>
          </cell>
        </row>
        <row r="209">
          <cell r="A209">
            <v>38</v>
          </cell>
          <cell r="B209">
            <v>7.3</v>
          </cell>
          <cell r="C209">
            <v>12.3</v>
          </cell>
          <cell r="D209">
            <v>34</v>
          </cell>
          <cell r="E209">
            <v>0.49099999999999999</v>
          </cell>
          <cell r="F209">
            <v>1</v>
          </cell>
          <cell r="G209">
            <v>0.62609999999999999</v>
          </cell>
          <cell r="J209">
            <v>0.29299999999999998</v>
          </cell>
          <cell r="M209">
            <v>0.26939999999999997</v>
          </cell>
          <cell r="N209">
            <v>0.11</v>
          </cell>
          <cell r="O209">
            <v>0.1016</v>
          </cell>
          <cell r="P209" t="str">
            <v>3.3KV CV 38sq/3C</v>
          </cell>
          <cell r="Q209" t="str">
            <v>3심</v>
          </cell>
          <cell r="R209">
            <v>3.3</v>
          </cell>
        </row>
        <row r="210">
          <cell r="A210">
            <v>60</v>
          </cell>
          <cell r="B210">
            <v>9.3000000000000007</v>
          </cell>
          <cell r="C210">
            <v>15.3</v>
          </cell>
          <cell r="D210">
            <v>41</v>
          </cell>
          <cell r="E210">
            <v>0.311</v>
          </cell>
          <cell r="F210">
            <v>1.0009999999999999</v>
          </cell>
          <cell r="G210">
            <v>0.39700000000000002</v>
          </cell>
          <cell r="J210">
            <v>0.28799999999999998</v>
          </cell>
          <cell r="M210">
            <v>0.28239999999999998</v>
          </cell>
          <cell r="N210">
            <v>0.109</v>
          </cell>
          <cell r="O210">
            <v>0.1065</v>
          </cell>
          <cell r="P210" t="str">
            <v>3.3KV CV 60sq/3C</v>
          </cell>
          <cell r="Q210" t="str">
            <v>3심</v>
          </cell>
          <cell r="R210">
            <v>3.3</v>
          </cell>
        </row>
        <row r="211">
          <cell r="A211">
            <v>100</v>
          </cell>
          <cell r="B211">
            <v>12</v>
          </cell>
          <cell r="C211">
            <v>18</v>
          </cell>
          <cell r="D211">
            <v>47</v>
          </cell>
          <cell r="E211">
            <v>0.187</v>
          </cell>
          <cell r="F211">
            <v>1.002</v>
          </cell>
          <cell r="G211">
            <v>0.2389</v>
          </cell>
          <cell r="J211">
            <v>0.27</v>
          </cell>
          <cell r="M211">
            <v>0.34670000000000001</v>
          </cell>
          <cell r="N211">
            <v>0.10199999999999999</v>
          </cell>
          <cell r="O211">
            <v>0.13070000000000001</v>
          </cell>
          <cell r="P211" t="str">
            <v>3.3KV CV 100sq/3C</v>
          </cell>
          <cell r="Q211" t="str">
            <v>3심</v>
          </cell>
          <cell r="R211">
            <v>3.3</v>
          </cell>
        </row>
        <row r="212">
          <cell r="A212">
            <v>150</v>
          </cell>
          <cell r="B212">
            <v>14.7</v>
          </cell>
          <cell r="C212">
            <v>20.7</v>
          </cell>
          <cell r="D212">
            <v>54</v>
          </cell>
          <cell r="E212">
            <v>0.124</v>
          </cell>
          <cell r="F212">
            <v>1.0119999999999998</v>
          </cell>
          <cell r="G212">
            <v>0.16</v>
          </cell>
          <cell r="J212">
            <v>0.25700000000000001</v>
          </cell>
          <cell r="M212">
            <v>0.41070000000000001</v>
          </cell>
          <cell r="N212">
            <v>9.7000000000000003E-2</v>
          </cell>
          <cell r="O212">
            <v>0.15479999999999999</v>
          </cell>
          <cell r="P212" t="str">
            <v>3.3KV CV 150sq/3C</v>
          </cell>
          <cell r="Q212" t="str">
            <v>3심</v>
          </cell>
          <cell r="R212">
            <v>3.3</v>
          </cell>
        </row>
        <row r="213">
          <cell r="A213">
            <v>200</v>
          </cell>
          <cell r="B213">
            <v>17</v>
          </cell>
          <cell r="C213">
            <v>24</v>
          </cell>
          <cell r="D213">
            <v>62</v>
          </cell>
          <cell r="E213">
            <v>9.3299999999999994E-2</v>
          </cell>
          <cell r="F213">
            <v>1.0249999999999999</v>
          </cell>
          <cell r="G213">
            <v>0.12189999999999999</v>
          </cell>
          <cell r="J213">
            <v>0.25800000000000001</v>
          </cell>
          <cell r="M213">
            <v>0.40760000000000002</v>
          </cell>
          <cell r="N213">
            <v>9.7000000000000003E-2</v>
          </cell>
          <cell r="O213">
            <v>0.1537</v>
          </cell>
          <cell r="P213" t="str">
            <v>3.3KV CV 200sq/3C</v>
          </cell>
          <cell r="Q213" t="str">
            <v>3심</v>
          </cell>
          <cell r="R213">
            <v>3.3</v>
          </cell>
        </row>
        <row r="214">
          <cell r="A214">
            <v>250</v>
          </cell>
          <cell r="B214">
            <v>19</v>
          </cell>
          <cell r="C214">
            <v>26</v>
          </cell>
          <cell r="D214">
            <v>66</v>
          </cell>
          <cell r="E214">
            <v>7.5399999999999995E-2</v>
          </cell>
          <cell r="F214">
            <v>1.036</v>
          </cell>
          <cell r="G214">
            <v>9.9599999999999994E-2</v>
          </cell>
          <cell r="J214">
            <v>0.251</v>
          </cell>
          <cell r="M214">
            <v>0.44819999999999999</v>
          </cell>
          <cell r="N214">
            <v>9.5000000000000001E-2</v>
          </cell>
          <cell r="O214">
            <v>0.16900000000000001</v>
          </cell>
          <cell r="P214" t="str">
            <v>3.3KV CV 250sq/3C</v>
          </cell>
          <cell r="Q214" t="str">
            <v>3심</v>
          </cell>
          <cell r="R214">
            <v>3.3</v>
          </cell>
        </row>
        <row r="215">
          <cell r="A215">
            <v>325</v>
          </cell>
          <cell r="B215">
            <v>21.7</v>
          </cell>
          <cell r="C215">
            <v>28.7</v>
          </cell>
          <cell r="D215">
            <v>73</v>
          </cell>
          <cell r="E215">
            <v>5.79E-2</v>
          </cell>
          <cell r="F215">
            <v>1.0620000000000001</v>
          </cell>
          <cell r="G215">
            <v>7.8399999999999997E-2</v>
          </cell>
          <cell r="J215">
            <v>0.245</v>
          </cell>
          <cell r="M215">
            <v>0.50280000000000002</v>
          </cell>
          <cell r="N215">
            <v>9.1999999999999998E-2</v>
          </cell>
          <cell r="O215">
            <v>0.18959999999999999</v>
          </cell>
          <cell r="P215" t="str">
            <v>3.3KV CV 325sq/3C</v>
          </cell>
          <cell r="Q215" t="str">
            <v>3심</v>
          </cell>
          <cell r="R215">
            <v>3.3</v>
          </cell>
        </row>
        <row r="234">
          <cell r="A234">
            <v>8</v>
          </cell>
          <cell r="B234">
            <v>3.4</v>
          </cell>
          <cell r="C234">
            <v>11.4</v>
          </cell>
          <cell r="D234">
            <v>16.5</v>
          </cell>
          <cell r="E234">
            <v>2.29</v>
          </cell>
          <cell r="F234">
            <v>1</v>
          </cell>
          <cell r="G234">
            <v>2.92</v>
          </cell>
          <cell r="H234">
            <v>0.57399999999999995</v>
          </cell>
          <cell r="I234" t="str">
            <v>-j</v>
          </cell>
          <cell r="J234">
            <v>0.505</v>
          </cell>
          <cell r="K234">
            <v>0.57399999999999995</v>
          </cell>
          <cell r="L234" t="str">
            <v>+j</v>
          </cell>
          <cell r="M234">
            <v>0.1162</v>
          </cell>
          <cell r="N234">
            <v>0.2077</v>
          </cell>
          <cell r="O234">
            <v>4.3799999999999999E-2</v>
          </cell>
          <cell r="P234" t="str">
            <v>6.6KV CV 8sq/1C</v>
          </cell>
          <cell r="Q234" t="str">
            <v>S=D</v>
          </cell>
          <cell r="R234">
            <v>6.6</v>
          </cell>
        </row>
        <row r="235">
          <cell r="A235">
            <v>14</v>
          </cell>
          <cell r="B235">
            <v>4.4000000000000004</v>
          </cell>
          <cell r="C235">
            <v>12.4</v>
          </cell>
          <cell r="D235">
            <v>17.5</v>
          </cell>
          <cell r="E235">
            <v>1.31</v>
          </cell>
          <cell r="F235">
            <v>1</v>
          </cell>
          <cell r="G235">
            <v>1.6704000000000001</v>
          </cell>
          <cell r="H235">
            <v>0.53400000000000003</v>
          </cell>
          <cell r="I235" t="str">
            <v>-j</v>
          </cell>
          <cell r="J235">
            <v>0.46500000000000002</v>
          </cell>
          <cell r="K235">
            <v>0.53400000000000003</v>
          </cell>
          <cell r="L235" t="str">
            <v>+j</v>
          </cell>
          <cell r="M235">
            <v>0.13569999999999999</v>
          </cell>
          <cell r="N235">
            <v>0.19259999999999999</v>
          </cell>
          <cell r="O235">
            <v>5.1200000000000002E-2</v>
          </cell>
          <cell r="P235" t="str">
            <v>6.6KV CV 14sq/1C</v>
          </cell>
          <cell r="Q235" t="str">
            <v>S=D</v>
          </cell>
          <cell r="R235">
            <v>6.6</v>
          </cell>
        </row>
        <row r="236">
          <cell r="A236">
            <v>22</v>
          </cell>
          <cell r="B236">
            <v>5.5</v>
          </cell>
          <cell r="C236">
            <v>13.5</v>
          </cell>
          <cell r="D236">
            <v>18.5</v>
          </cell>
          <cell r="E236">
            <v>0.83199999999999996</v>
          </cell>
          <cell r="F236">
            <v>1</v>
          </cell>
          <cell r="G236">
            <v>1.0609</v>
          </cell>
          <cell r="H236">
            <v>0.501</v>
          </cell>
          <cell r="I236" t="str">
            <v>-j</v>
          </cell>
          <cell r="J236">
            <v>0.43099999999999999</v>
          </cell>
          <cell r="K236">
            <v>0.501</v>
          </cell>
          <cell r="L236" t="str">
            <v>+j</v>
          </cell>
          <cell r="M236">
            <v>0.1565</v>
          </cell>
          <cell r="N236">
            <v>0.18010000000000001</v>
          </cell>
          <cell r="O236">
            <v>5.8999999999999997E-2</v>
          </cell>
          <cell r="P236" t="str">
            <v>6.6KV CV 22sq/1C</v>
          </cell>
          <cell r="Q236" t="str">
            <v>S=D</v>
          </cell>
          <cell r="R236">
            <v>6.6</v>
          </cell>
        </row>
        <row r="237">
          <cell r="A237">
            <v>38</v>
          </cell>
          <cell r="B237">
            <v>7.3</v>
          </cell>
          <cell r="C237">
            <v>15.3</v>
          </cell>
          <cell r="D237">
            <v>21</v>
          </cell>
          <cell r="E237">
            <v>0.48099999999999998</v>
          </cell>
          <cell r="F237">
            <v>1</v>
          </cell>
          <cell r="G237">
            <v>0.61329999999999996</v>
          </cell>
          <cell r="H237">
            <v>0.46899999999999997</v>
          </cell>
          <cell r="I237" t="str">
            <v>-j</v>
          </cell>
          <cell r="J237">
            <v>0.4</v>
          </cell>
          <cell r="K237">
            <v>0.46899999999999997</v>
          </cell>
          <cell r="L237" t="str">
            <v>+j</v>
          </cell>
          <cell r="M237">
            <v>0.19</v>
          </cell>
          <cell r="N237">
            <v>0.1681</v>
          </cell>
          <cell r="O237">
            <v>7.1599999999999997E-2</v>
          </cell>
          <cell r="P237" t="str">
            <v>6.6KV CV 38sq/1C</v>
          </cell>
          <cell r="Q237" t="str">
            <v>S=D</v>
          </cell>
          <cell r="R237">
            <v>6.6</v>
          </cell>
        </row>
        <row r="238">
          <cell r="A238">
            <v>60</v>
          </cell>
          <cell r="B238">
            <v>9.3000000000000007</v>
          </cell>
          <cell r="C238">
            <v>17.3</v>
          </cell>
          <cell r="D238">
            <v>23</v>
          </cell>
          <cell r="E238">
            <v>0.30499999999999999</v>
          </cell>
          <cell r="F238">
            <v>1.0009999999999999</v>
          </cell>
          <cell r="G238">
            <v>0.38929999999999998</v>
          </cell>
          <cell r="H238">
            <v>0.439</v>
          </cell>
          <cell r="I238" t="str">
            <v>-j</v>
          </cell>
          <cell r="J238">
            <v>0.37</v>
          </cell>
          <cell r="K238">
            <v>0.439</v>
          </cell>
          <cell r="L238" t="str">
            <v>+j</v>
          </cell>
          <cell r="M238">
            <v>0.22650000000000001</v>
          </cell>
          <cell r="N238">
            <v>0.15679999999999999</v>
          </cell>
          <cell r="O238">
            <v>8.5400000000000004E-2</v>
          </cell>
          <cell r="P238" t="str">
            <v>6.6KV CV 60sq/1C</v>
          </cell>
          <cell r="Q238" t="str">
            <v>S=D</v>
          </cell>
          <cell r="R238">
            <v>6.6</v>
          </cell>
        </row>
        <row r="239">
          <cell r="A239">
            <v>100</v>
          </cell>
          <cell r="B239">
            <v>12</v>
          </cell>
          <cell r="C239">
            <v>20</v>
          </cell>
          <cell r="D239">
            <v>26</v>
          </cell>
          <cell r="E239">
            <v>0.183</v>
          </cell>
          <cell r="F239">
            <v>1.002</v>
          </cell>
          <cell r="G239">
            <v>0.23380000000000001</v>
          </cell>
          <cell r="H239">
            <v>0.41299999999999998</v>
          </cell>
          <cell r="I239" t="str">
            <v>-j</v>
          </cell>
          <cell r="J239">
            <v>0.34300000000000003</v>
          </cell>
          <cell r="K239">
            <v>0.41299999999999998</v>
          </cell>
          <cell r="L239" t="str">
            <v>+j</v>
          </cell>
          <cell r="M239">
            <v>0.2752</v>
          </cell>
          <cell r="N239">
            <v>0.1469</v>
          </cell>
          <cell r="O239">
            <v>0.1038</v>
          </cell>
          <cell r="P239" t="str">
            <v>6.6KV CV 100sq/1C</v>
          </cell>
          <cell r="Q239" t="str">
            <v>S=D</v>
          </cell>
          <cell r="R239">
            <v>6.6</v>
          </cell>
        </row>
        <row r="240">
          <cell r="A240">
            <v>150</v>
          </cell>
          <cell r="B240">
            <v>14.7</v>
          </cell>
          <cell r="C240">
            <v>22.7</v>
          </cell>
          <cell r="D240">
            <v>29</v>
          </cell>
          <cell r="E240">
            <v>0.122</v>
          </cell>
          <cell r="F240">
            <v>1.0089999999999999</v>
          </cell>
          <cell r="G240">
            <v>0.157</v>
          </cell>
          <cell r="H240">
            <v>0.39400000000000002</v>
          </cell>
          <cell r="I240" t="str">
            <v>-j</v>
          </cell>
          <cell r="J240">
            <v>0.32500000000000001</v>
          </cell>
          <cell r="K240">
            <v>0.39400000000000002</v>
          </cell>
          <cell r="L240" t="str">
            <v>+j</v>
          </cell>
          <cell r="M240">
            <v>0.32350000000000001</v>
          </cell>
          <cell r="N240">
            <v>0.1399</v>
          </cell>
          <cell r="O240">
            <v>0.122</v>
          </cell>
          <cell r="P240" t="str">
            <v>6.6KV CV 150sq/1C</v>
          </cell>
          <cell r="Q240" t="str">
            <v>S=D</v>
          </cell>
          <cell r="R240">
            <v>6.6</v>
          </cell>
        </row>
        <row r="241">
          <cell r="A241">
            <v>200</v>
          </cell>
          <cell r="B241">
            <v>17</v>
          </cell>
          <cell r="C241">
            <v>26</v>
          </cell>
          <cell r="D241">
            <v>32</v>
          </cell>
          <cell r="E241">
            <v>9.1499999999999998E-2</v>
          </cell>
          <cell r="F241">
            <v>1.02</v>
          </cell>
          <cell r="G241">
            <v>0.11899999999999999</v>
          </cell>
          <cell r="H241">
            <v>0.38400000000000001</v>
          </cell>
          <cell r="I241" t="str">
            <v>-j</v>
          </cell>
          <cell r="J241">
            <v>0.315</v>
          </cell>
          <cell r="K241">
            <v>0.38400000000000001</v>
          </cell>
          <cell r="L241" t="str">
            <v>+j</v>
          </cell>
          <cell r="M241">
            <v>0.33079999999999998</v>
          </cell>
          <cell r="N241">
            <v>0.1361</v>
          </cell>
          <cell r="O241">
            <v>0.12470000000000001</v>
          </cell>
          <cell r="P241" t="str">
            <v>6.6KV CV 200sq/1C</v>
          </cell>
          <cell r="Q241" t="str">
            <v>S=D</v>
          </cell>
          <cell r="R241">
            <v>6.6</v>
          </cell>
        </row>
        <row r="242">
          <cell r="A242">
            <v>250</v>
          </cell>
          <cell r="B242">
            <v>19</v>
          </cell>
          <cell r="C242">
            <v>28</v>
          </cell>
          <cell r="D242">
            <v>35</v>
          </cell>
          <cell r="E242">
            <v>7.3899999999999993E-2</v>
          </cell>
          <cell r="F242">
            <v>1.032</v>
          </cell>
          <cell r="G242">
            <v>9.7199999999999995E-2</v>
          </cell>
          <cell r="H242">
            <v>0.38</v>
          </cell>
          <cell r="I242" t="str">
            <v>-j</v>
          </cell>
          <cell r="J242">
            <v>0.311</v>
          </cell>
          <cell r="K242">
            <v>0.38</v>
          </cell>
          <cell r="L242" t="str">
            <v>+j</v>
          </cell>
          <cell r="M242">
            <v>0.36249999999999999</v>
          </cell>
          <cell r="N242">
            <v>0.1346</v>
          </cell>
          <cell r="O242">
            <v>0.13669999999999999</v>
          </cell>
          <cell r="P242" t="str">
            <v>6.6KV CV 250sq/1C</v>
          </cell>
          <cell r="Q242" t="str">
            <v>S=D</v>
          </cell>
          <cell r="R242">
            <v>6.6</v>
          </cell>
        </row>
        <row r="243">
          <cell r="A243">
            <v>325</v>
          </cell>
          <cell r="B243">
            <v>21.7</v>
          </cell>
          <cell r="C243">
            <v>30.7</v>
          </cell>
          <cell r="D243">
            <v>38</v>
          </cell>
          <cell r="E243">
            <v>5.6800000000000003E-2</v>
          </cell>
          <cell r="F243">
            <v>1.0549999999999999</v>
          </cell>
          <cell r="G243">
            <v>7.6399999999999996E-2</v>
          </cell>
          <cell r="H243">
            <v>0.37</v>
          </cell>
          <cell r="I243" t="str">
            <v>-j</v>
          </cell>
          <cell r="J243">
            <v>0.30099999999999999</v>
          </cell>
          <cell r="K243">
            <v>0.37</v>
          </cell>
          <cell r="L243" t="str">
            <v>+j</v>
          </cell>
          <cell r="M243">
            <v>0.4052</v>
          </cell>
          <cell r="N243">
            <v>0.1308</v>
          </cell>
          <cell r="O243">
            <v>0.15279999999999999</v>
          </cell>
          <cell r="P243" t="str">
            <v>6.6KV CV 325sq/1C</v>
          </cell>
          <cell r="Q243" t="str">
            <v>S=D</v>
          </cell>
          <cell r="R243">
            <v>6.6</v>
          </cell>
        </row>
        <row r="244">
          <cell r="A244">
            <v>400</v>
          </cell>
          <cell r="B244">
            <v>24.1</v>
          </cell>
          <cell r="C244">
            <v>33.1</v>
          </cell>
          <cell r="D244">
            <v>40</v>
          </cell>
          <cell r="E244">
            <v>4.6199999999999998E-2</v>
          </cell>
          <cell r="F244">
            <v>1.083</v>
          </cell>
          <cell r="G244">
            <v>6.3799999999999996E-2</v>
          </cell>
          <cell r="H244">
            <v>0.35899999999999999</v>
          </cell>
          <cell r="I244" t="str">
            <v>-j</v>
          </cell>
          <cell r="J244">
            <v>0.28999999999999998</v>
          </cell>
          <cell r="K244">
            <v>0.35899999999999999</v>
          </cell>
          <cell r="L244" t="str">
            <v>+j</v>
          </cell>
          <cell r="M244">
            <v>0.443</v>
          </cell>
          <cell r="N244">
            <v>0.12670000000000001</v>
          </cell>
          <cell r="O244">
            <v>0.16700000000000001</v>
          </cell>
          <cell r="P244" t="str">
            <v>6.6KV CV 400sq/1C</v>
          </cell>
          <cell r="Q244" t="str">
            <v>S=D</v>
          </cell>
          <cell r="R244">
            <v>6.6</v>
          </cell>
        </row>
        <row r="245">
          <cell r="A245">
            <v>500</v>
          </cell>
          <cell r="B245">
            <v>26.9</v>
          </cell>
          <cell r="C245">
            <v>35.9</v>
          </cell>
          <cell r="D245">
            <v>43</v>
          </cell>
          <cell r="E245">
            <v>3.6900000000000002E-2</v>
          </cell>
          <cell r="F245">
            <v>1.1240000000000001</v>
          </cell>
          <cell r="G245">
            <v>5.2900000000000003E-2</v>
          </cell>
          <cell r="H245">
            <v>0.35199999999999998</v>
          </cell>
          <cell r="I245" t="str">
            <v>-j</v>
          </cell>
          <cell r="J245">
            <v>0.28199999999999997</v>
          </cell>
          <cell r="K245">
            <v>0.35199999999999998</v>
          </cell>
          <cell r="L245" t="str">
            <v>+j</v>
          </cell>
          <cell r="M245">
            <v>0.48709999999999998</v>
          </cell>
          <cell r="N245">
            <v>0.1239</v>
          </cell>
          <cell r="O245">
            <v>0.18360000000000001</v>
          </cell>
          <cell r="P245" t="str">
            <v>6.6KV CV 500sq/1C</v>
          </cell>
          <cell r="Q245" t="str">
            <v>S=D</v>
          </cell>
          <cell r="R245">
            <v>6.6</v>
          </cell>
        </row>
        <row r="246">
          <cell r="A246">
            <v>600</v>
          </cell>
          <cell r="B246">
            <v>29.5</v>
          </cell>
          <cell r="C246">
            <v>39.5</v>
          </cell>
          <cell r="D246">
            <v>47</v>
          </cell>
          <cell r="E246">
            <v>3.0800000000000001E-2</v>
          </cell>
          <cell r="F246">
            <v>1.1740000000000002</v>
          </cell>
          <cell r="G246">
            <v>4.6100000000000002E-2</v>
          </cell>
          <cell r="H246">
            <v>0.35099999999999998</v>
          </cell>
          <cell r="I246" t="str">
            <v>-j</v>
          </cell>
          <cell r="J246">
            <v>0.28199999999999997</v>
          </cell>
          <cell r="K246">
            <v>0.35099999999999998</v>
          </cell>
          <cell r="L246" t="str">
            <v>+j</v>
          </cell>
          <cell r="M246">
            <v>0.48159999999999997</v>
          </cell>
          <cell r="N246">
            <v>0.1237</v>
          </cell>
          <cell r="O246">
            <v>0.18160000000000001</v>
          </cell>
          <cell r="P246" t="str">
            <v>6.6KV CV 600sq/1C</v>
          </cell>
          <cell r="Q246" t="str">
            <v>S=D</v>
          </cell>
          <cell r="R246">
            <v>6.6</v>
          </cell>
        </row>
        <row r="247">
          <cell r="A247">
            <v>800</v>
          </cell>
          <cell r="B247">
            <v>36.4</v>
          </cell>
          <cell r="C247">
            <v>46.4</v>
          </cell>
          <cell r="D247">
            <v>54</v>
          </cell>
          <cell r="E247">
            <v>2.3400000000000001E-2</v>
          </cell>
          <cell r="F247">
            <v>1.28</v>
          </cell>
          <cell r="G247">
            <v>3.8199999999999998E-2</v>
          </cell>
          <cell r="H247">
            <v>0.33700000000000002</v>
          </cell>
          <cell r="I247" t="str">
            <v>-j</v>
          </cell>
          <cell r="J247">
            <v>0.26800000000000002</v>
          </cell>
          <cell r="K247">
            <v>0.33700000000000002</v>
          </cell>
          <cell r="L247" t="str">
            <v>+j</v>
          </cell>
          <cell r="M247">
            <v>0.57909999999999995</v>
          </cell>
          <cell r="N247">
            <v>0.11840000000000001</v>
          </cell>
          <cell r="O247">
            <v>0.21829999999999999</v>
          </cell>
          <cell r="P247" t="str">
            <v>6.6KV CV 800sq/1C</v>
          </cell>
          <cell r="Q247" t="str">
            <v>S=D</v>
          </cell>
          <cell r="R247">
            <v>6.6</v>
          </cell>
        </row>
        <row r="248">
          <cell r="A248">
            <v>1000</v>
          </cell>
          <cell r="B248">
            <v>41.6</v>
          </cell>
          <cell r="C248">
            <v>51.6</v>
          </cell>
          <cell r="D248">
            <v>60</v>
          </cell>
          <cell r="E248">
            <v>1.7899999999999999E-2</v>
          </cell>
          <cell r="F248">
            <v>1.1930000000000001</v>
          </cell>
          <cell r="G248">
            <v>2.7199999999999998E-2</v>
          </cell>
          <cell r="H248">
            <v>0.33100000000000002</v>
          </cell>
          <cell r="I248" t="str">
            <v>-j</v>
          </cell>
          <cell r="J248">
            <v>0.26200000000000001</v>
          </cell>
          <cell r="K248">
            <v>0.33100000000000002</v>
          </cell>
          <cell r="L248" t="str">
            <v>+j</v>
          </cell>
          <cell r="M248">
            <v>0.65249999999999997</v>
          </cell>
          <cell r="N248">
            <v>0.11609999999999999</v>
          </cell>
          <cell r="O248">
            <v>0.246</v>
          </cell>
          <cell r="P248" t="str">
            <v>6.6KV CV 1000sq/1C</v>
          </cell>
          <cell r="Q248" t="str">
            <v>S=D</v>
          </cell>
          <cell r="R248">
            <v>6.6</v>
          </cell>
        </row>
        <row r="262">
          <cell r="A262">
            <v>8</v>
          </cell>
          <cell r="B262">
            <v>3.4</v>
          </cell>
          <cell r="C262">
            <v>11.4</v>
          </cell>
          <cell r="D262">
            <v>16.5</v>
          </cell>
          <cell r="E262">
            <v>2.29</v>
          </cell>
          <cell r="F262">
            <v>1</v>
          </cell>
          <cell r="G262">
            <v>2.92</v>
          </cell>
          <cell r="H262">
            <v>0.71199999999999997</v>
          </cell>
          <cell r="I262" t="str">
            <v>-j</v>
          </cell>
          <cell r="J262">
            <v>0.64300000000000002</v>
          </cell>
          <cell r="K262">
            <v>0.71199999999999997</v>
          </cell>
          <cell r="L262" t="str">
            <v>+j</v>
          </cell>
          <cell r="M262">
            <v>0.1162</v>
          </cell>
          <cell r="N262">
            <v>0.25979999999999998</v>
          </cell>
          <cell r="O262">
            <v>4.3799999999999999E-2</v>
          </cell>
          <cell r="P262" t="str">
            <v>6.6KV CV 8sq/1C</v>
          </cell>
          <cell r="Q262" t="str">
            <v>S=2D</v>
          </cell>
          <cell r="R262">
            <v>6.6</v>
          </cell>
        </row>
        <row r="263">
          <cell r="A263">
            <v>14</v>
          </cell>
          <cell r="B263">
            <v>4.4000000000000004</v>
          </cell>
          <cell r="C263">
            <v>12.4</v>
          </cell>
          <cell r="D263">
            <v>17.5</v>
          </cell>
          <cell r="E263">
            <v>1.31</v>
          </cell>
          <cell r="F263">
            <v>1</v>
          </cell>
          <cell r="G263">
            <v>1.6704000000000001</v>
          </cell>
          <cell r="H263">
            <v>0.67300000000000004</v>
          </cell>
          <cell r="I263" t="str">
            <v>-j</v>
          </cell>
          <cell r="J263">
            <v>0.60299999999999998</v>
          </cell>
          <cell r="K263">
            <v>0.67300000000000004</v>
          </cell>
          <cell r="L263" t="str">
            <v>+j</v>
          </cell>
          <cell r="M263">
            <v>0.13569999999999999</v>
          </cell>
          <cell r="N263">
            <v>0.24490000000000001</v>
          </cell>
          <cell r="O263">
            <v>5.1200000000000002E-2</v>
          </cell>
          <cell r="P263" t="str">
            <v>6.6KV CV 14sq/1C</v>
          </cell>
          <cell r="Q263" t="str">
            <v>S=2D</v>
          </cell>
          <cell r="R263">
            <v>6.6</v>
          </cell>
        </row>
        <row r="264">
          <cell r="A264">
            <v>22</v>
          </cell>
          <cell r="B264">
            <v>5.5</v>
          </cell>
          <cell r="C264">
            <v>13.5</v>
          </cell>
          <cell r="D264">
            <v>18.5</v>
          </cell>
          <cell r="E264">
            <v>0.83199999999999996</v>
          </cell>
          <cell r="F264">
            <v>1</v>
          </cell>
          <cell r="G264">
            <v>1.0609</v>
          </cell>
          <cell r="H264">
            <v>0.63900000000000001</v>
          </cell>
          <cell r="I264" t="str">
            <v>-j</v>
          </cell>
          <cell r="J264">
            <v>0.56999999999999995</v>
          </cell>
          <cell r="K264">
            <v>0.63900000000000001</v>
          </cell>
          <cell r="L264" t="str">
            <v>+j</v>
          </cell>
          <cell r="M264">
            <v>0.1565</v>
          </cell>
          <cell r="N264">
            <v>0.23219999999999999</v>
          </cell>
          <cell r="O264">
            <v>5.8999999999999997E-2</v>
          </cell>
          <cell r="P264" t="str">
            <v>6.6KV CV 22sq/1C</v>
          </cell>
          <cell r="Q264" t="str">
            <v>S=2D</v>
          </cell>
          <cell r="R264">
            <v>6.6</v>
          </cell>
        </row>
        <row r="265">
          <cell r="A265">
            <v>38</v>
          </cell>
          <cell r="B265">
            <v>7.3</v>
          </cell>
          <cell r="C265">
            <v>15.3</v>
          </cell>
          <cell r="D265">
            <v>21</v>
          </cell>
          <cell r="E265">
            <v>0.48099999999999998</v>
          </cell>
          <cell r="F265">
            <v>1</v>
          </cell>
          <cell r="G265">
            <v>0.61329999999999996</v>
          </cell>
          <cell r="H265">
            <v>0.60799999999999998</v>
          </cell>
          <cell r="I265" t="str">
            <v>-j</v>
          </cell>
          <cell r="J265">
            <v>0.53900000000000003</v>
          </cell>
          <cell r="K265">
            <v>0.60799999999999998</v>
          </cell>
          <cell r="L265" t="str">
            <v>+j</v>
          </cell>
          <cell r="M265">
            <v>0.19</v>
          </cell>
          <cell r="N265">
            <v>0.2205</v>
          </cell>
          <cell r="O265">
            <v>7.1599999999999997E-2</v>
          </cell>
          <cell r="P265" t="str">
            <v>6.6KV CV 38sq/1C</v>
          </cell>
          <cell r="Q265" t="str">
            <v>S=2D</v>
          </cell>
          <cell r="R265">
            <v>6.6</v>
          </cell>
        </row>
        <row r="266">
          <cell r="A266">
            <v>60</v>
          </cell>
          <cell r="B266">
            <v>9.3000000000000007</v>
          </cell>
          <cell r="C266">
            <v>17.3</v>
          </cell>
          <cell r="D266">
            <v>23</v>
          </cell>
          <cell r="E266">
            <v>0.30499999999999999</v>
          </cell>
          <cell r="F266">
            <v>1.0009999999999999</v>
          </cell>
          <cell r="G266">
            <v>0.38929999999999998</v>
          </cell>
          <cell r="H266">
            <v>0.57799999999999996</v>
          </cell>
          <cell r="I266" t="str">
            <v>-j</v>
          </cell>
          <cell r="J266">
            <v>0.50800000000000001</v>
          </cell>
          <cell r="K266">
            <v>0.57799999999999996</v>
          </cell>
          <cell r="L266" t="str">
            <v>+j</v>
          </cell>
          <cell r="M266">
            <v>0.22650000000000001</v>
          </cell>
          <cell r="N266">
            <v>0.20910000000000001</v>
          </cell>
          <cell r="O266">
            <v>8.5400000000000004E-2</v>
          </cell>
          <cell r="P266" t="str">
            <v>6.6KV CV 60sq/1C</v>
          </cell>
          <cell r="Q266" t="str">
            <v>S=2D</v>
          </cell>
          <cell r="R266">
            <v>6.6</v>
          </cell>
        </row>
        <row r="267">
          <cell r="A267">
            <v>100</v>
          </cell>
          <cell r="B267">
            <v>12</v>
          </cell>
          <cell r="C267">
            <v>20</v>
          </cell>
          <cell r="D267">
            <v>26</v>
          </cell>
          <cell r="E267">
            <v>0.183</v>
          </cell>
          <cell r="F267">
            <v>1.002</v>
          </cell>
          <cell r="G267">
            <v>0.23380000000000001</v>
          </cell>
          <cell r="H267">
            <v>0.55100000000000005</v>
          </cell>
          <cell r="I267" t="str">
            <v>-j</v>
          </cell>
          <cell r="J267">
            <v>0.48199999999999998</v>
          </cell>
          <cell r="K267">
            <v>0.55100000000000005</v>
          </cell>
          <cell r="L267" t="str">
            <v>+j</v>
          </cell>
          <cell r="M267">
            <v>0.2752</v>
          </cell>
          <cell r="N267">
            <v>0.1991</v>
          </cell>
          <cell r="O267">
            <v>0.1038</v>
          </cell>
          <cell r="P267" t="str">
            <v>6.6KV CV 100sq/1C</v>
          </cell>
          <cell r="Q267" t="str">
            <v>S=2D</v>
          </cell>
          <cell r="R267">
            <v>6.6</v>
          </cell>
        </row>
        <row r="268">
          <cell r="A268">
            <v>150</v>
          </cell>
          <cell r="B268">
            <v>14.7</v>
          </cell>
          <cell r="C268">
            <v>22.7</v>
          </cell>
          <cell r="D268">
            <v>29</v>
          </cell>
          <cell r="E268">
            <v>0.122</v>
          </cell>
          <cell r="F268">
            <v>1.0089999999999999</v>
          </cell>
          <cell r="G268">
            <v>0.157</v>
          </cell>
          <cell r="H268">
            <v>0.53200000000000003</v>
          </cell>
          <cell r="I268" t="str">
            <v>-j</v>
          </cell>
          <cell r="J268">
            <v>0.46300000000000002</v>
          </cell>
          <cell r="K268">
            <v>0.53200000000000003</v>
          </cell>
          <cell r="L268" t="str">
            <v>+j</v>
          </cell>
          <cell r="M268">
            <v>0.32350000000000001</v>
          </cell>
          <cell r="N268">
            <v>0.19189999999999999</v>
          </cell>
          <cell r="O268">
            <v>0.122</v>
          </cell>
          <cell r="P268" t="str">
            <v>6.6KV CV 150sq/1C</v>
          </cell>
          <cell r="Q268" t="str">
            <v>S=2D</v>
          </cell>
          <cell r="R268">
            <v>6.6</v>
          </cell>
        </row>
        <row r="269">
          <cell r="A269">
            <v>200</v>
          </cell>
          <cell r="B269">
            <v>17</v>
          </cell>
          <cell r="C269">
            <v>26</v>
          </cell>
          <cell r="D269">
            <v>32</v>
          </cell>
          <cell r="E269">
            <v>9.1499999999999998E-2</v>
          </cell>
          <cell r="F269">
            <v>1.02</v>
          </cell>
          <cell r="G269">
            <v>0.11899999999999999</v>
          </cell>
          <cell r="H269">
            <v>0.52300000000000002</v>
          </cell>
          <cell r="I269" t="str">
            <v>-j</v>
          </cell>
          <cell r="J269">
            <v>0.45400000000000001</v>
          </cell>
          <cell r="K269">
            <v>0.52300000000000002</v>
          </cell>
          <cell r="L269" t="str">
            <v>+j</v>
          </cell>
          <cell r="M269">
            <v>0.33079999999999998</v>
          </cell>
          <cell r="N269">
            <v>0.1885</v>
          </cell>
          <cell r="O269">
            <v>0.12470000000000001</v>
          </cell>
          <cell r="P269" t="str">
            <v>6.6KV CV 200sq/1C</v>
          </cell>
          <cell r="Q269" t="str">
            <v>S=2D</v>
          </cell>
          <cell r="R269">
            <v>6.6</v>
          </cell>
        </row>
        <row r="270">
          <cell r="A270">
            <v>250</v>
          </cell>
          <cell r="B270">
            <v>19</v>
          </cell>
          <cell r="C270">
            <v>28</v>
          </cell>
          <cell r="D270">
            <v>35</v>
          </cell>
          <cell r="E270">
            <v>7.3899999999999993E-2</v>
          </cell>
          <cell r="F270">
            <v>1.032</v>
          </cell>
          <cell r="G270">
            <v>9.7199999999999995E-2</v>
          </cell>
          <cell r="H270">
            <v>0.51900000000000002</v>
          </cell>
          <cell r="I270" t="str">
            <v>-j</v>
          </cell>
          <cell r="J270">
            <v>0.44900000000000001</v>
          </cell>
          <cell r="K270">
            <v>0.51900000000000002</v>
          </cell>
          <cell r="L270" t="str">
            <v>+j</v>
          </cell>
          <cell r="M270">
            <v>0.36249999999999999</v>
          </cell>
          <cell r="N270">
            <v>0.18690000000000001</v>
          </cell>
          <cell r="O270">
            <v>0.13669999999999999</v>
          </cell>
          <cell r="P270" t="str">
            <v>6.6KV CV 250sq/1C</v>
          </cell>
          <cell r="Q270" t="str">
            <v>S=2D</v>
          </cell>
          <cell r="R270">
            <v>6.6</v>
          </cell>
        </row>
        <row r="271">
          <cell r="A271">
            <v>325</v>
          </cell>
          <cell r="B271">
            <v>21.7</v>
          </cell>
          <cell r="C271">
            <v>30.7</v>
          </cell>
          <cell r="D271">
            <v>38</v>
          </cell>
          <cell r="E271">
            <v>5.6800000000000003E-2</v>
          </cell>
          <cell r="F271">
            <v>1.0549999999999999</v>
          </cell>
          <cell r="G271">
            <v>7.6399999999999996E-2</v>
          </cell>
          <cell r="H271">
            <v>0.50900000000000001</v>
          </cell>
          <cell r="I271" t="str">
            <v>-j</v>
          </cell>
          <cell r="J271">
            <v>0.439</v>
          </cell>
          <cell r="K271">
            <v>0.50900000000000001</v>
          </cell>
          <cell r="L271" t="str">
            <v>+j</v>
          </cell>
          <cell r="M271">
            <v>0.4052</v>
          </cell>
          <cell r="N271">
            <v>0.18310000000000001</v>
          </cell>
          <cell r="O271">
            <v>0.15279999999999999</v>
          </cell>
          <cell r="P271" t="str">
            <v>6.6KV CV 325sq/1C</v>
          </cell>
          <cell r="Q271" t="str">
            <v>S=2D</v>
          </cell>
          <cell r="R271">
            <v>6.6</v>
          </cell>
        </row>
        <row r="272">
          <cell r="A272">
            <v>400</v>
          </cell>
          <cell r="B272">
            <v>24.1</v>
          </cell>
          <cell r="C272">
            <v>33.1</v>
          </cell>
          <cell r="D272">
            <v>40</v>
          </cell>
          <cell r="E272">
            <v>4.6199999999999998E-2</v>
          </cell>
          <cell r="F272">
            <v>1.083</v>
          </cell>
          <cell r="G272">
            <v>6.3799999999999996E-2</v>
          </cell>
          <cell r="H272">
            <v>0.498</v>
          </cell>
          <cell r="I272" t="str">
            <v>-j</v>
          </cell>
          <cell r="J272">
            <v>0.42899999999999999</v>
          </cell>
          <cell r="K272">
            <v>0.498</v>
          </cell>
          <cell r="L272" t="str">
            <v>+j</v>
          </cell>
          <cell r="M272">
            <v>0.443</v>
          </cell>
          <cell r="N272">
            <v>0.17910000000000001</v>
          </cell>
          <cell r="O272">
            <v>0.16700000000000001</v>
          </cell>
          <cell r="P272" t="str">
            <v>6.6KV CV 400sq/1C</v>
          </cell>
          <cell r="Q272" t="str">
            <v>S=2D</v>
          </cell>
          <cell r="R272">
            <v>6.6</v>
          </cell>
        </row>
        <row r="273">
          <cell r="A273">
            <v>500</v>
          </cell>
          <cell r="B273">
            <v>26.9</v>
          </cell>
          <cell r="C273">
            <v>35.9</v>
          </cell>
          <cell r="D273">
            <v>43</v>
          </cell>
          <cell r="E273">
            <v>3.6900000000000002E-2</v>
          </cell>
          <cell r="F273">
            <v>1.1240000000000001</v>
          </cell>
          <cell r="G273">
            <v>5.2900000000000003E-2</v>
          </cell>
          <cell r="H273">
            <v>0.49</v>
          </cell>
          <cell r="I273" t="str">
            <v>-j</v>
          </cell>
          <cell r="J273">
            <v>0.42099999999999999</v>
          </cell>
          <cell r="K273">
            <v>0.49</v>
          </cell>
          <cell r="L273" t="str">
            <v>+j</v>
          </cell>
          <cell r="M273">
            <v>0.48709999999999998</v>
          </cell>
          <cell r="N273">
            <v>0.17610000000000001</v>
          </cell>
          <cell r="O273">
            <v>0.18360000000000001</v>
          </cell>
          <cell r="P273" t="str">
            <v>6.6KV CV 500sq/1C</v>
          </cell>
          <cell r="Q273" t="str">
            <v>S=2D</v>
          </cell>
          <cell r="R273">
            <v>6.6</v>
          </cell>
        </row>
        <row r="274">
          <cell r="A274">
            <v>600</v>
          </cell>
          <cell r="B274">
            <v>29.5</v>
          </cell>
          <cell r="C274">
            <v>39.5</v>
          </cell>
          <cell r="D274">
            <v>47</v>
          </cell>
          <cell r="E274">
            <v>3.0800000000000001E-2</v>
          </cell>
          <cell r="F274">
            <v>1.1740000000000002</v>
          </cell>
          <cell r="G274">
            <v>4.6100000000000002E-2</v>
          </cell>
          <cell r="H274">
            <v>0.49</v>
          </cell>
          <cell r="I274" t="str">
            <v>-j</v>
          </cell>
          <cell r="J274">
            <v>0.42</v>
          </cell>
          <cell r="K274">
            <v>0.49</v>
          </cell>
          <cell r="L274" t="str">
            <v>+j</v>
          </cell>
          <cell r="M274">
            <v>0.48159999999999997</v>
          </cell>
          <cell r="N274">
            <v>0.1759</v>
          </cell>
          <cell r="O274">
            <v>0.18160000000000001</v>
          </cell>
          <cell r="P274" t="str">
            <v>6.6KV CV 600sq/1C</v>
          </cell>
          <cell r="Q274" t="str">
            <v>S=2D</v>
          </cell>
          <cell r="R274">
            <v>6.6</v>
          </cell>
        </row>
        <row r="275">
          <cell r="A275">
            <v>800</v>
          </cell>
          <cell r="B275">
            <v>36.4</v>
          </cell>
          <cell r="C275">
            <v>46.4</v>
          </cell>
          <cell r="D275">
            <v>54</v>
          </cell>
          <cell r="E275">
            <v>2.3400000000000001E-2</v>
          </cell>
          <cell r="F275">
            <v>1.28</v>
          </cell>
          <cell r="G275">
            <v>3.8199999999999998E-2</v>
          </cell>
          <cell r="H275">
            <v>0.47499999999999998</v>
          </cell>
          <cell r="I275" t="str">
            <v>-j</v>
          </cell>
          <cell r="J275">
            <v>0.40600000000000003</v>
          </cell>
          <cell r="K275">
            <v>0.47499999999999998</v>
          </cell>
          <cell r="L275" t="str">
            <v>+j</v>
          </cell>
          <cell r="M275">
            <v>0.57909999999999995</v>
          </cell>
          <cell r="N275">
            <v>0.1704</v>
          </cell>
          <cell r="O275">
            <v>0.21829999999999999</v>
          </cell>
          <cell r="P275" t="str">
            <v>6.6KV CV 800sq/1C</v>
          </cell>
          <cell r="Q275" t="str">
            <v>S=2D</v>
          </cell>
          <cell r="R275">
            <v>6.6</v>
          </cell>
        </row>
        <row r="276">
          <cell r="A276">
            <v>1000</v>
          </cell>
          <cell r="B276">
            <v>41.6</v>
          </cell>
          <cell r="C276">
            <v>51.6</v>
          </cell>
          <cell r="D276">
            <v>60</v>
          </cell>
          <cell r="E276">
            <v>1.7899999999999999E-2</v>
          </cell>
          <cell r="F276">
            <v>1.4330000000000001</v>
          </cell>
          <cell r="G276">
            <v>3.27E-2</v>
          </cell>
          <cell r="H276">
            <v>0.47</v>
          </cell>
          <cell r="I276" t="str">
            <v>-j</v>
          </cell>
          <cell r="J276">
            <v>0.4</v>
          </cell>
          <cell r="K276">
            <v>0.47</v>
          </cell>
          <cell r="L276" t="str">
            <v>+j</v>
          </cell>
          <cell r="M276">
            <v>0.65249999999999997</v>
          </cell>
          <cell r="N276">
            <v>0.16839999999999999</v>
          </cell>
          <cell r="O276">
            <v>0.246</v>
          </cell>
          <cell r="P276" t="str">
            <v>6.6KV CV 1000sq/1C</v>
          </cell>
          <cell r="Q276" t="str">
            <v>S=2D</v>
          </cell>
          <cell r="R276">
            <v>6.6</v>
          </cell>
        </row>
        <row r="290">
          <cell r="A290">
            <v>8</v>
          </cell>
          <cell r="B290">
            <v>3.4</v>
          </cell>
          <cell r="C290">
            <v>11.4</v>
          </cell>
          <cell r="D290">
            <v>16.5</v>
          </cell>
          <cell r="E290">
            <v>2.29</v>
          </cell>
          <cell r="F290">
            <v>1</v>
          </cell>
          <cell r="G290">
            <v>2.92</v>
          </cell>
          <cell r="H290">
            <v>0.79400000000000004</v>
          </cell>
          <cell r="I290" t="str">
            <v>-j</v>
          </cell>
          <cell r="J290">
            <v>0.72399999999999998</v>
          </cell>
          <cell r="K290">
            <v>0.79400000000000004</v>
          </cell>
          <cell r="L290" t="str">
            <v>+j</v>
          </cell>
          <cell r="M290">
            <v>0.1162</v>
          </cell>
          <cell r="N290">
            <v>0.29049999999999998</v>
          </cell>
          <cell r="O290">
            <v>4.3799999999999999E-2</v>
          </cell>
          <cell r="P290" t="str">
            <v>6.6KV CV 8sq/1C</v>
          </cell>
          <cell r="Q290" t="str">
            <v>S=3D</v>
          </cell>
          <cell r="R290">
            <v>6.6</v>
          </cell>
        </row>
        <row r="291">
          <cell r="A291">
            <v>14</v>
          </cell>
          <cell r="B291">
            <v>4.4000000000000004</v>
          </cell>
          <cell r="C291">
            <v>12.4</v>
          </cell>
          <cell r="D291">
            <v>17.5</v>
          </cell>
          <cell r="E291">
            <v>1.31</v>
          </cell>
          <cell r="F291">
            <v>1</v>
          </cell>
          <cell r="G291">
            <v>1.6704000000000001</v>
          </cell>
          <cell r="H291">
            <v>0.754</v>
          </cell>
          <cell r="I291" t="str">
            <v>-j</v>
          </cell>
          <cell r="J291">
            <v>0.68400000000000005</v>
          </cell>
          <cell r="K291">
            <v>0.754</v>
          </cell>
          <cell r="L291" t="str">
            <v>+j</v>
          </cell>
          <cell r="M291">
            <v>0.13569999999999999</v>
          </cell>
          <cell r="N291">
            <v>0.27550000000000002</v>
          </cell>
          <cell r="O291">
            <v>5.1200000000000002E-2</v>
          </cell>
          <cell r="P291" t="str">
            <v>6.6KV CV 14sq/1C</v>
          </cell>
          <cell r="Q291" t="str">
            <v>S=3D</v>
          </cell>
          <cell r="R291">
            <v>6.6</v>
          </cell>
        </row>
        <row r="292">
          <cell r="A292">
            <v>22</v>
          </cell>
          <cell r="B292">
            <v>5.5</v>
          </cell>
          <cell r="C292">
            <v>13.5</v>
          </cell>
          <cell r="D292">
            <v>18.5</v>
          </cell>
          <cell r="E292">
            <v>0.83199999999999996</v>
          </cell>
          <cell r="F292">
            <v>1</v>
          </cell>
          <cell r="G292">
            <v>1.0609</v>
          </cell>
          <cell r="H292">
            <v>0.72</v>
          </cell>
          <cell r="I292" t="str">
            <v>-j</v>
          </cell>
          <cell r="J292">
            <v>0.65100000000000002</v>
          </cell>
          <cell r="K292">
            <v>0.72</v>
          </cell>
          <cell r="L292" t="str">
            <v>+j</v>
          </cell>
          <cell r="M292">
            <v>0.1565</v>
          </cell>
          <cell r="N292">
            <v>0.26279999999999998</v>
          </cell>
          <cell r="O292">
            <v>5.8999999999999997E-2</v>
          </cell>
          <cell r="P292" t="str">
            <v>6.6KV CV 22sq/1C</v>
          </cell>
          <cell r="Q292" t="str">
            <v>S=3D</v>
          </cell>
          <cell r="R292">
            <v>6.6</v>
          </cell>
        </row>
        <row r="293">
          <cell r="A293">
            <v>38</v>
          </cell>
          <cell r="B293">
            <v>7.3</v>
          </cell>
          <cell r="C293">
            <v>15.3</v>
          </cell>
          <cell r="D293">
            <v>21</v>
          </cell>
          <cell r="E293">
            <v>0.48099999999999998</v>
          </cell>
          <cell r="F293">
            <v>1</v>
          </cell>
          <cell r="G293">
            <v>0.61329999999999996</v>
          </cell>
          <cell r="H293">
            <v>0.68899999999999995</v>
          </cell>
          <cell r="I293" t="str">
            <v>-j</v>
          </cell>
          <cell r="J293">
            <v>0.62</v>
          </cell>
          <cell r="K293">
            <v>0.68899999999999995</v>
          </cell>
          <cell r="L293" t="str">
            <v>+j</v>
          </cell>
          <cell r="M293">
            <v>0.19</v>
          </cell>
          <cell r="N293">
            <v>0.25109999999999999</v>
          </cell>
          <cell r="O293">
            <v>7.1599999999999997E-2</v>
          </cell>
          <cell r="P293" t="str">
            <v>6.6KV CV 38sq/1C</v>
          </cell>
          <cell r="Q293" t="str">
            <v>S=3D</v>
          </cell>
          <cell r="R293">
            <v>6.6</v>
          </cell>
        </row>
        <row r="294">
          <cell r="A294">
            <v>60</v>
          </cell>
          <cell r="B294">
            <v>9.3000000000000007</v>
          </cell>
          <cell r="C294">
            <v>17.3</v>
          </cell>
          <cell r="D294">
            <v>23</v>
          </cell>
          <cell r="E294">
            <v>0.30499999999999999</v>
          </cell>
          <cell r="F294">
            <v>1.0009999999999999</v>
          </cell>
          <cell r="G294">
            <v>0.38929999999999998</v>
          </cell>
          <cell r="H294">
            <v>0.65900000000000003</v>
          </cell>
          <cell r="I294" t="str">
            <v>-j</v>
          </cell>
          <cell r="J294">
            <v>0.58899999999999997</v>
          </cell>
          <cell r="K294">
            <v>0.65900000000000003</v>
          </cell>
          <cell r="L294" t="str">
            <v>+j</v>
          </cell>
          <cell r="M294">
            <v>0.22650000000000001</v>
          </cell>
          <cell r="N294">
            <v>0.23960000000000001</v>
          </cell>
          <cell r="O294">
            <v>8.5400000000000004E-2</v>
          </cell>
          <cell r="P294" t="str">
            <v>6.6KV CV 60sq/1C</v>
          </cell>
          <cell r="Q294" t="str">
            <v>S=3D</v>
          </cell>
          <cell r="R294">
            <v>6.6</v>
          </cell>
        </row>
        <row r="295">
          <cell r="A295">
            <v>100</v>
          </cell>
          <cell r="B295">
            <v>12</v>
          </cell>
          <cell r="C295">
            <v>20</v>
          </cell>
          <cell r="D295">
            <v>26</v>
          </cell>
          <cell r="E295">
            <v>0.183</v>
          </cell>
          <cell r="F295">
            <v>1.002</v>
          </cell>
          <cell r="G295">
            <v>0.23380000000000001</v>
          </cell>
          <cell r="H295">
            <v>0.63200000000000001</v>
          </cell>
          <cell r="I295" t="str">
            <v>-j</v>
          </cell>
          <cell r="J295">
            <v>0.56299999999999994</v>
          </cell>
          <cell r="K295">
            <v>0.63200000000000001</v>
          </cell>
          <cell r="L295" t="str">
            <v>+j</v>
          </cell>
          <cell r="M295">
            <v>0.2752</v>
          </cell>
          <cell r="N295">
            <v>0.2296</v>
          </cell>
          <cell r="O295">
            <v>0.1038</v>
          </cell>
          <cell r="P295" t="str">
            <v>6.6KV CV 100sq/1C</v>
          </cell>
          <cell r="Q295" t="str">
            <v>S=3D</v>
          </cell>
          <cell r="R295">
            <v>6.6</v>
          </cell>
        </row>
        <row r="296">
          <cell r="A296">
            <v>150</v>
          </cell>
          <cell r="B296">
            <v>14.7</v>
          </cell>
          <cell r="C296">
            <v>22.7</v>
          </cell>
          <cell r="D296">
            <v>29</v>
          </cell>
          <cell r="E296">
            <v>0.122</v>
          </cell>
          <cell r="F296">
            <v>1.0089999999999999</v>
          </cell>
          <cell r="G296">
            <v>0.157</v>
          </cell>
          <cell r="H296">
            <v>0.61399999999999999</v>
          </cell>
          <cell r="I296" t="str">
            <v>-j</v>
          </cell>
          <cell r="J296">
            <v>0.54400000000000004</v>
          </cell>
          <cell r="K296">
            <v>0.61399999999999999</v>
          </cell>
          <cell r="L296" t="str">
            <v>+j</v>
          </cell>
          <cell r="M296">
            <v>0.32350000000000001</v>
          </cell>
          <cell r="N296">
            <v>0.22270000000000001</v>
          </cell>
          <cell r="O296">
            <v>0.122</v>
          </cell>
          <cell r="P296" t="str">
            <v>6.6KV CV 150sq/1C</v>
          </cell>
          <cell r="Q296" t="str">
            <v>S=3D</v>
          </cell>
          <cell r="R296">
            <v>6.6</v>
          </cell>
        </row>
        <row r="297">
          <cell r="A297">
            <v>200</v>
          </cell>
          <cell r="B297">
            <v>17</v>
          </cell>
          <cell r="C297">
            <v>26</v>
          </cell>
          <cell r="D297">
            <v>32</v>
          </cell>
          <cell r="E297">
            <v>9.1499999999999998E-2</v>
          </cell>
          <cell r="F297">
            <v>1.02</v>
          </cell>
          <cell r="G297">
            <v>0.11899999999999999</v>
          </cell>
          <cell r="H297">
            <v>0.60399999999999998</v>
          </cell>
          <cell r="I297" t="str">
            <v>-j</v>
          </cell>
          <cell r="J297">
            <v>0.53500000000000003</v>
          </cell>
          <cell r="K297">
            <v>0.60399999999999998</v>
          </cell>
          <cell r="L297" t="str">
            <v>+j</v>
          </cell>
          <cell r="M297">
            <v>0.33079999999999998</v>
          </cell>
          <cell r="N297">
            <v>0.219</v>
          </cell>
          <cell r="O297">
            <v>0.12470000000000001</v>
          </cell>
          <cell r="P297" t="str">
            <v>6.6KV CV 200sq/1C</v>
          </cell>
          <cell r="Q297" t="str">
            <v>S=3D</v>
          </cell>
          <cell r="R297">
            <v>6.6</v>
          </cell>
        </row>
        <row r="298">
          <cell r="A298">
            <v>250</v>
          </cell>
          <cell r="B298">
            <v>19</v>
          </cell>
          <cell r="C298">
            <v>28</v>
          </cell>
          <cell r="D298">
            <v>35</v>
          </cell>
          <cell r="E298">
            <v>7.3899999999999993E-2</v>
          </cell>
          <cell r="F298">
            <v>1.032</v>
          </cell>
          <cell r="G298">
            <v>9.7199999999999995E-2</v>
          </cell>
          <cell r="H298">
            <v>0.6</v>
          </cell>
          <cell r="I298" t="str">
            <v>-j</v>
          </cell>
          <cell r="J298">
            <v>0.53100000000000003</v>
          </cell>
          <cell r="K298">
            <v>0.6</v>
          </cell>
          <cell r="L298" t="str">
            <v>+j</v>
          </cell>
          <cell r="M298">
            <v>0.36249999999999999</v>
          </cell>
          <cell r="N298">
            <v>0.2175</v>
          </cell>
          <cell r="O298">
            <v>0.13669999999999999</v>
          </cell>
          <cell r="P298" t="str">
            <v>6.6KV CV 250sq/1C</v>
          </cell>
          <cell r="Q298" t="str">
            <v>S=3D</v>
          </cell>
          <cell r="R298">
            <v>6.6</v>
          </cell>
        </row>
        <row r="299">
          <cell r="A299">
            <v>325</v>
          </cell>
          <cell r="B299">
            <v>21.7</v>
          </cell>
          <cell r="C299">
            <v>30.7</v>
          </cell>
          <cell r="D299">
            <v>38</v>
          </cell>
          <cell r="E299">
            <v>5.6800000000000003E-2</v>
          </cell>
          <cell r="F299">
            <v>1.0549999999999999</v>
          </cell>
          <cell r="G299">
            <v>7.6399999999999996E-2</v>
          </cell>
          <cell r="H299">
            <v>0.59</v>
          </cell>
          <cell r="I299" t="str">
            <v>-j</v>
          </cell>
          <cell r="J299">
            <v>0.52</v>
          </cell>
          <cell r="K299">
            <v>0.59</v>
          </cell>
          <cell r="L299" t="str">
            <v>+j</v>
          </cell>
          <cell r="M299">
            <v>0.4052</v>
          </cell>
          <cell r="N299">
            <v>0.21360000000000001</v>
          </cell>
          <cell r="O299">
            <v>0.15279999999999999</v>
          </cell>
          <cell r="P299" t="str">
            <v>6.6KV CV 325sq/1C</v>
          </cell>
          <cell r="Q299" t="str">
            <v>S=3D</v>
          </cell>
          <cell r="R299">
            <v>6.6</v>
          </cell>
        </row>
        <row r="300">
          <cell r="A300">
            <v>400</v>
          </cell>
          <cell r="B300">
            <v>24.1</v>
          </cell>
          <cell r="C300">
            <v>33.1</v>
          </cell>
          <cell r="D300">
            <v>40</v>
          </cell>
          <cell r="E300">
            <v>4.6199999999999998E-2</v>
          </cell>
          <cell r="F300">
            <v>1.083</v>
          </cell>
          <cell r="G300">
            <v>6.3799999999999996E-2</v>
          </cell>
          <cell r="H300">
            <v>0.57899999999999996</v>
          </cell>
          <cell r="I300" t="str">
            <v>-j</v>
          </cell>
          <cell r="J300">
            <v>0.51</v>
          </cell>
          <cell r="K300">
            <v>0.57899999999999996</v>
          </cell>
          <cell r="L300" t="str">
            <v>+j</v>
          </cell>
          <cell r="M300">
            <v>0.443</v>
          </cell>
          <cell r="N300">
            <v>0.20960000000000001</v>
          </cell>
          <cell r="O300">
            <v>0.16700000000000001</v>
          </cell>
          <cell r="P300" t="str">
            <v>6.6KV CV 400sq/1C</v>
          </cell>
          <cell r="Q300" t="str">
            <v>S=3D</v>
          </cell>
          <cell r="R300">
            <v>6.6</v>
          </cell>
        </row>
        <row r="301">
          <cell r="A301">
            <v>500</v>
          </cell>
          <cell r="B301">
            <v>26.9</v>
          </cell>
          <cell r="C301">
            <v>35.9</v>
          </cell>
          <cell r="D301">
            <v>43</v>
          </cell>
          <cell r="E301">
            <v>3.6900000000000002E-2</v>
          </cell>
          <cell r="F301">
            <v>1.1240000000000001</v>
          </cell>
          <cell r="G301">
            <v>5.2900000000000003E-2</v>
          </cell>
          <cell r="H301">
            <v>0.57099999999999995</v>
          </cell>
          <cell r="I301" t="str">
            <v>-j</v>
          </cell>
          <cell r="J301">
            <v>0.502</v>
          </cell>
          <cell r="K301">
            <v>0.57099999999999995</v>
          </cell>
          <cell r="L301" t="str">
            <v>+j</v>
          </cell>
          <cell r="M301">
            <v>0.48709999999999998</v>
          </cell>
          <cell r="N301">
            <v>0.20660000000000001</v>
          </cell>
          <cell r="O301">
            <v>0.18360000000000001</v>
          </cell>
          <cell r="P301" t="str">
            <v>6.6KV CV 500sq/1C</v>
          </cell>
          <cell r="Q301" t="str">
            <v>S=3D</v>
          </cell>
          <cell r="R301">
            <v>6.6</v>
          </cell>
        </row>
        <row r="302">
          <cell r="A302">
            <v>600</v>
          </cell>
          <cell r="B302">
            <v>29.5</v>
          </cell>
          <cell r="C302">
            <v>39.5</v>
          </cell>
          <cell r="D302">
            <v>47</v>
          </cell>
          <cell r="E302">
            <v>3.0800000000000001E-2</v>
          </cell>
          <cell r="F302">
            <v>1.1740000000000002</v>
          </cell>
          <cell r="G302">
            <v>4.6100000000000002E-2</v>
          </cell>
          <cell r="H302">
            <v>0.57099999999999995</v>
          </cell>
          <cell r="I302" t="str">
            <v>-j</v>
          </cell>
          <cell r="J302">
            <v>0.501</v>
          </cell>
          <cell r="K302">
            <v>0.57099999999999995</v>
          </cell>
          <cell r="L302" t="str">
            <v>+j</v>
          </cell>
          <cell r="M302">
            <v>0.48159999999999997</v>
          </cell>
          <cell r="N302">
            <v>0.20649999999999999</v>
          </cell>
          <cell r="O302">
            <v>0.18160000000000001</v>
          </cell>
          <cell r="P302" t="str">
            <v>6.6KV CV 600sq/1C</v>
          </cell>
          <cell r="Q302" t="str">
            <v>S=3D</v>
          </cell>
          <cell r="R302">
            <v>6.6</v>
          </cell>
        </row>
        <row r="303">
          <cell r="A303">
            <v>800</v>
          </cell>
          <cell r="B303">
            <v>36.4</v>
          </cell>
          <cell r="C303">
            <v>46.4</v>
          </cell>
          <cell r="D303">
            <v>54</v>
          </cell>
          <cell r="E303">
            <v>2.3400000000000001E-2</v>
          </cell>
          <cell r="F303">
            <v>1.28</v>
          </cell>
          <cell r="G303">
            <v>3.8199999999999998E-2</v>
          </cell>
          <cell r="H303">
            <v>0.55700000000000005</v>
          </cell>
          <cell r="I303" t="str">
            <v>-j</v>
          </cell>
          <cell r="J303">
            <v>0.48699999999999999</v>
          </cell>
          <cell r="K303">
            <v>0.55700000000000005</v>
          </cell>
          <cell r="L303" t="str">
            <v>+j</v>
          </cell>
          <cell r="M303">
            <v>0.57909999999999995</v>
          </cell>
          <cell r="N303">
            <v>0.20119999999999999</v>
          </cell>
          <cell r="O303">
            <v>0.21829999999999999</v>
          </cell>
          <cell r="P303" t="str">
            <v>6.6KV CV 800sq/1C</v>
          </cell>
          <cell r="Q303" t="str">
            <v>S=3D</v>
          </cell>
          <cell r="R303">
            <v>6.6</v>
          </cell>
        </row>
        <row r="304">
          <cell r="A304">
            <v>1000</v>
          </cell>
          <cell r="B304">
            <v>41.6</v>
          </cell>
          <cell r="C304">
            <v>51.6</v>
          </cell>
          <cell r="D304">
            <v>60</v>
          </cell>
          <cell r="E304">
            <v>1.7899999999999999E-2</v>
          </cell>
          <cell r="F304">
            <v>1.4330000000000001</v>
          </cell>
          <cell r="G304">
            <v>3.27E-2</v>
          </cell>
          <cell r="H304">
            <v>0.55100000000000005</v>
          </cell>
          <cell r="I304" t="str">
            <v>-j</v>
          </cell>
          <cell r="J304">
            <v>0.48199999999999998</v>
          </cell>
          <cell r="K304">
            <v>0.55100000000000005</v>
          </cell>
          <cell r="L304" t="str">
            <v>+j</v>
          </cell>
          <cell r="M304">
            <v>0.65249999999999997</v>
          </cell>
          <cell r="N304">
            <v>0.1991</v>
          </cell>
          <cell r="O304">
            <v>0.246</v>
          </cell>
          <cell r="P304" t="str">
            <v>6.6KV CV 1000sq/1C</v>
          </cell>
          <cell r="Q304" t="str">
            <v>S=3D</v>
          </cell>
          <cell r="R304">
            <v>6.6</v>
          </cell>
        </row>
        <row r="318">
          <cell r="A318">
            <v>8</v>
          </cell>
          <cell r="B318">
            <v>3.4</v>
          </cell>
          <cell r="C318">
            <v>11.4</v>
          </cell>
          <cell r="D318">
            <v>16.5</v>
          </cell>
          <cell r="E318">
            <v>2.34</v>
          </cell>
          <cell r="F318">
            <v>1</v>
          </cell>
          <cell r="G318">
            <v>2.9836999999999998</v>
          </cell>
          <cell r="J318">
            <v>0.43099999999999999</v>
          </cell>
          <cell r="M318">
            <v>0.1162</v>
          </cell>
          <cell r="N318">
            <v>0.16200000000000001</v>
          </cell>
          <cell r="O318">
            <v>4.3799999999999999E-2</v>
          </cell>
          <cell r="P318" t="str">
            <v>6.6KV CV 8sq/3C</v>
          </cell>
          <cell r="Q318" t="str">
            <v>3심</v>
          </cell>
          <cell r="R318">
            <v>6.6</v>
          </cell>
        </row>
        <row r="319">
          <cell r="A319">
            <v>14</v>
          </cell>
          <cell r="B319">
            <v>4.4000000000000004</v>
          </cell>
          <cell r="C319">
            <v>12.4</v>
          </cell>
          <cell r="D319">
            <v>17.5</v>
          </cell>
          <cell r="E319">
            <v>1.34</v>
          </cell>
          <cell r="F319">
            <v>1</v>
          </cell>
          <cell r="G319">
            <v>1.7085999999999999</v>
          </cell>
          <cell r="J319">
            <v>0.39600000000000002</v>
          </cell>
          <cell r="M319">
            <v>0.13569999999999999</v>
          </cell>
          <cell r="N319">
            <v>0.14899999999999999</v>
          </cell>
          <cell r="O319">
            <v>5.1200000000000002E-2</v>
          </cell>
          <cell r="P319" t="str">
            <v>6.6KV CV 14sq/3C</v>
          </cell>
          <cell r="Q319" t="str">
            <v>3심</v>
          </cell>
          <cell r="R319">
            <v>6.6</v>
          </cell>
        </row>
        <row r="320">
          <cell r="A320">
            <v>22</v>
          </cell>
          <cell r="B320">
            <v>5.5</v>
          </cell>
          <cell r="C320">
            <v>13.5</v>
          </cell>
          <cell r="D320">
            <v>18.5</v>
          </cell>
          <cell r="E320">
            <v>0.84899999999999998</v>
          </cell>
          <cell r="F320">
            <v>1</v>
          </cell>
          <cell r="G320">
            <v>1.0826</v>
          </cell>
          <cell r="J320">
            <v>0.36799999999999999</v>
          </cell>
          <cell r="M320">
            <v>0.1565</v>
          </cell>
          <cell r="N320">
            <v>0.13900000000000001</v>
          </cell>
          <cell r="O320">
            <v>5.8999999999999997E-2</v>
          </cell>
          <cell r="P320" t="str">
            <v>6.6KV CV 22sq/3C</v>
          </cell>
          <cell r="Q320" t="str">
            <v>3심</v>
          </cell>
          <cell r="R320">
            <v>6.6</v>
          </cell>
        </row>
        <row r="321">
          <cell r="A321">
            <v>38</v>
          </cell>
          <cell r="B321">
            <v>7.3</v>
          </cell>
          <cell r="C321">
            <v>15.3</v>
          </cell>
          <cell r="D321">
            <v>21</v>
          </cell>
          <cell r="E321">
            <v>0.49099999999999999</v>
          </cell>
          <cell r="F321">
            <v>1</v>
          </cell>
          <cell r="G321">
            <v>0.62609999999999999</v>
          </cell>
          <cell r="J321">
            <v>0.33700000000000002</v>
          </cell>
          <cell r="M321">
            <v>0.19</v>
          </cell>
          <cell r="N321">
            <v>0.127</v>
          </cell>
          <cell r="O321">
            <v>7.1599999999999997E-2</v>
          </cell>
          <cell r="P321" t="str">
            <v>6.6KV CV 38sq/3C</v>
          </cell>
          <cell r="Q321" t="str">
            <v>3심</v>
          </cell>
          <cell r="R321">
            <v>6.6</v>
          </cell>
        </row>
        <row r="322">
          <cell r="A322">
            <v>60</v>
          </cell>
          <cell r="B322">
            <v>9.3000000000000007</v>
          </cell>
          <cell r="C322">
            <v>17.3</v>
          </cell>
          <cell r="D322">
            <v>23</v>
          </cell>
          <cell r="E322">
            <v>0.311</v>
          </cell>
          <cell r="F322">
            <v>1.0009999999999999</v>
          </cell>
          <cell r="G322">
            <v>0.39700000000000002</v>
          </cell>
          <cell r="J322">
            <v>0.313</v>
          </cell>
          <cell r="M322">
            <v>0.22650000000000001</v>
          </cell>
          <cell r="N322">
            <v>0.11799999999999999</v>
          </cell>
          <cell r="O322">
            <v>8.5400000000000004E-2</v>
          </cell>
          <cell r="P322" t="str">
            <v>6.6KV CV 60sq/3C</v>
          </cell>
          <cell r="Q322" t="str">
            <v>3심</v>
          </cell>
          <cell r="R322">
            <v>6.6</v>
          </cell>
        </row>
        <row r="323">
          <cell r="A323">
            <v>100</v>
          </cell>
          <cell r="B323">
            <v>12</v>
          </cell>
          <cell r="C323">
            <v>20</v>
          </cell>
          <cell r="D323">
            <v>26</v>
          </cell>
          <cell r="E323">
            <v>0.187</v>
          </cell>
          <cell r="F323">
            <v>1.002</v>
          </cell>
          <cell r="G323">
            <v>0.2389</v>
          </cell>
          <cell r="J323">
            <v>0.29099999999999998</v>
          </cell>
          <cell r="M323">
            <v>0.2752</v>
          </cell>
          <cell r="N323">
            <v>0.11</v>
          </cell>
          <cell r="O323">
            <v>0.1038</v>
          </cell>
          <cell r="P323" t="str">
            <v>6.6KV CV 100sq/3C</v>
          </cell>
          <cell r="Q323" t="str">
            <v>3심</v>
          </cell>
          <cell r="R323">
            <v>6.6</v>
          </cell>
        </row>
        <row r="324">
          <cell r="A324">
            <v>150</v>
          </cell>
          <cell r="B324">
            <v>14.7</v>
          </cell>
          <cell r="C324">
            <v>22.7</v>
          </cell>
          <cell r="D324">
            <v>29</v>
          </cell>
          <cell r="E324">
            <v>0.124</v>
          </cell>
          <cell r="F324">
            <v>1.0119999999999998</v>
          </cell>
          <cell r="G324">
            <v>0.16</v>
          </cell>
          <cell r="J324">
            <v>0.27600000000000002</v>
          </cell>
          <cell r="M324">
            <v>0.32350000000000001</v>
          </cell>
          <cell r="N324">
            <v>0.104</v>
          </cell>
          <cell r="O324">
            <v>0.122</v>
          </cell>
          <cell r="P324" t="str">
            <v>6.6KV CV 150sq/3C</v>
          </cell>
          <cell r="Q324" t="str">
            <v>3심</v>
          </cell>
          <cell r="R324">
            <v>6.6</v>
          </cell>
        </row>
        <row r="325">
          <cell r="A325">
            <v>200</v>
          </cell>
          <cell r="B325">
            <v>17</v>
          </cell>
          <cell r="C325">
            <v>26</v>
          </cell>
          <cell r="D325">
            <v>32</v>
          </cell>
          <cell r="E325">
            <v>9.3299999999999994E-2</v>
          </cell>
          <cell r="F325">
            <v>1.0249999999999999</v>
          </cell>
          <cell r="G325">
            <v>0.12189999999999999</v>
          </cell>
          <cell r="J325">
            <v>0.27400000000000002</v>
          </cell>
          <cell r="M325">
            <v>0.33079999999999998</v>
          </cell>
          <cell r="N325">
            <v>0.10299999999999999</v>
          </cell>
          <cell r="O325">
            <v>0.12470000000000001</v>
          </cell>
          <cell r="P325" t="str">
            <v>6.6KV CV 200sq/3C</v>
          </cell>
          <cell r="Q325" t="str">
            <v>3심</v>
          </cell>
          <cell r="R325">
            <v>6.6</v>
          </cell>
        </row>
        <row r="326">
          <cell r="A326">
            <v>250</v>
          </cell>
          <cell r="B326">
            <v>19</v>
          </cell>
          <cell r="C326">
            <v>28</v>
          </cell>
          <cell r="D326">
            <v>35</v>
          </cell>
          <cell r="E326">
            <v>7.5399999999999995E-2</v>
          </cell>
          <cell r="F326">
            <v>1.036</v>
          </cell>
          <cell r="G326">
            <v>9.9599999999999994E-2</v>
          </cell>
          <cell r="J326">
            <v>0.26600000000000001</v>
          </cell>
          <cell r="M326">
            <v>0.36249999999999999</v>
          </cell>
          <cell r="N326">
            <v>0.1</v>
          </cell>
          <cell r="O326">
            <v>0.13669999999999999</v>
          </cell>
          <cell r="P326" t="str">
            <v>6.6KV CV 250sq/3C</v>
          </cell>
          <cell r="Q326" t="str">
            <v>3심</v>
          </cell>
          <cell r="R326">
            <v>6.6</v>
          </cell>
        </row>
        <row r="327">
          <cell r="A327">
            <v>325</v>
          </cell>
          <cell r="B327">
            <v>21.7</v>
          </cell>
          <cell r="C327">
            <v>30.7</v>
          </cell>
          <cell r="D327">
            <v>38</v>
          </cell>
          <cell r="E327">
            <v>5.79E-2</v>
          </cell>
          <cell r="F327">
            <v>1.0620000000000001</v>
          </cell>
          <cell r="G327">
            <v>7.8399999999999997E-2</v>
          </cell>
          <cell r="J327">
            <v>0.25800000000000001</v>
          </cell>
          <cell r="M327">
            <v>0.4052</v>
          </cell>
          <cell r="N327">
            <v>9.7000000000000003E-2</v>
          </cell>
          <cell r="O327">
            <v>0.15279999999999999</v>
          </cell>
          <cell r="P327" t="str">
            <v>6.6KV CV 325sq/3C</v>
          </cell>
          <cell r="Q327" t="str">
            <v>3심</v>
          </cell>
          <cell r="R327">
            <v>6.6</v>
          </cell>
        </row>
        <row r="374">
          <cell r="A374">
            <v>38</v>
          </cell>
          <cell r="B374">
            <v>7.8</v>
          </cell>
          <cell r="C374">
            <v>23.8</v>
          </cell>
          <cell r="D374">
            <v>35</v>
          </cell>
          <cell r="E374">
            <v>0.48699999999999999</v>
          </cell>
          <cell r="F374">
            <v>1</v>
          </cell>
          <cell r="G374">
            <v>0.621</v>
          </cell>
          <cell r="H374">
            <v>0.55800000000000005</v>
          </cell>
          <cell r="I374" t="str">
            <v>-j</v>
          </cell>
          <cell r="J374">
            <v>0.48899999999999999</v>
          </cell>
          <cell r="K374">
            <v>0.55800000000000005</v>
          </cell>
          <cell r="L374" t="str">
            <v>+j</v>
          </cell>
          <cell r="M374">
            <v>0.18</v>
          </cell>
          <cell r="N374">
            <v>0.20169999999999999</v>
          </cell>
          <cell r="O374">
            <v>6.7900000000000002E-2</v>
          </cell>
          <cell r="P374" t="str">
            <v>22.9KV CV 38sq/1C</v>
          </cell>
          <cell r="Q374" t="str">
            <v>S=D</v>
          </cell>
          <cell r="R374">
            <v>22.9</v>
          </cell>
        </row>
        <row r="375">
          <cell r="A375">
            <v>60</v>
          </cell>
          <cell r="B375">
            <v>10</v>
          </cell>
          <cell r="C375">
            <v>26</v>
          </cell>
          <cell r="D375">
            <v>36.4</v>
          </cell>
          <cell r="E375">
            <v>0.30299999999999999</v>
          </cell>
          <cell r="F375">
            <v>1.0009999999999999</v>
          </cell>
          <cell r="G375">
            <v>0.38669999999999999</v>
          </cell>
          <cell r="H375">
            <v>0.51600000000000001</v>
          </cell>
          <cell r="I375" t="str">
            <v>-j</v>
          </cell>
          <cell r="J375">
            <v>0.44700000000000001</v>
          </cell>
          <cell r="K375">
            <v>0.51600000000000001</v>
          </cell>
          <cell r="L375" t="str">
            <v>+j</v>
          </cell>
          <cell r="M375">
            <v>0.21</v>
          </cell>
          <cell r="N375">
            <v>0.18590000000000001</v>
          </cell>
          <cell r="O375">
            <v>7.9200000000000007E-2</v>
          </cell>
          <cell r="P375" t="str">
            <v>22.9KV CV 60sq/1C</v>
          </cell>
          <cell r="Q375" t="str">
            <v>S=D</v>
          </cell>
          <cell r="R375">
            <v>22.9</v>
          </cell>
        </row>
        <row r="376">
          <cell r="A376">
            <v>100</v>
          </cell>
          <cell r="B376">
            <v>13</v>
          </cell>
          <cell r="C376">
            <v>29</v>
          </cell>
          <cell r="D376">
            <v>41</v>
          </cell>
          <cell r="E376">
            <v>0.18</v>
          </cell>
          <cell r="F376">
            <v>1.002</v>
          </cell>
          <cell r="G376">
            <v>0.23</v>
          </cell>
          <cell r="H376">
            <v>0.48799999999999999</v>
          </cell>
          <cell r="I376" t="str">
            <v>-j</v>
          </cell>
          <cell r="J376">
            <v>0.41799999999999998</v>
          </cell>
          <cell r="K376">
            <v>0.48799999999999999</v>
          </cell>
          <cell r="L376" t="str">
            <v>+j</v>
          </cell>
          <cell r="M376">
            <v>0.25</v>
          </cell>
          <cell r="N376">
            <v>0.17519999999999999</v>
          </cell>
          <cell r="O376">
            <v>9.4299999999999995E-2</v>
          </cell>
          <cell r="P376" t="str">
            <v>22.9KV CV 100sq/1C</v>
          </cell>
          <cell r="Q376" t="str">
            <v>S=D</v>
          </cell>
          <cell r="R376">
            <v>22.9</v>
          </cell>
        </row>
        <row r="377">
          <cell r="A377">
            <v>150</v>
          </cell>
          <cell r="B377">
            <v>16.100000000000001</v>
          </cell>
          <cell r="C377">
            <v>32.1</v>
          </cell>
          <cell r="D377">
            <v>44.5</v>
          </cell>
          <cell r="E377">
            <v>0.11799999999999999</v>
          </cell>
          <cell r="F377">
            <v>1.0089999999999999</v>
          </cell>
          <cell r="G377">
            <v>0.15179999999999999</v>
          </cell>
          <cell r="H377">
            <v>0.46100000000000002</v>
          </cell>
          <cell r="I377" t="str">
            <v>-j</v>
          </cell>
          <cell r="J377">
            <v>0.39200000000000002</v>
          </cell>
          <cell r="K377">
            <v>0.46100000000000002</v>
          </cell>
          <cell r="L377" t="str">
            <v>+j</v>
          </cell>
          <cell r="M377">
            <v>0.28999999999999998</v>
          </cell>
          <cell r="N377">
            <v>0.1651</v>
          </cell>
          <cell r="O377">
            <v>0.10929999999999999</v>
          </cell>
          <cell r="P377" t="str">
            <v>22.9KV CV 150sq/1C</v>
          </cell>
          <cell r="Q377" t="str">
            <v>S=D</v>
          </cell>
          <cell r="R377">
            <v>22.9</v>
          </cell>
        </row>
        <row r="378">
          <cell r="A378">
            <v>200</v>
          </cell>
          <cell r="B378">
            <v>18.2</v>
          </cell>
          <cell r="C378">
            <v>34.200000000000003</v>
          </cell>
          <cell r="D378">
            <v>46.2</v>
          </cell>
          <cell r="E378">
            <v>9.2200000000000004E-2</v>
          </cell>
          <cell r="F378">
            <v>1.02</v>
          </cell>
          <cell r="G378">
            <v>0.11990000000000001</v>
          </cell>
          <cell r="H378">
            <v>0.44400000000000001</v>
          </cell>
          <cell r="I378" t="str">
            <v>-j</v>
          </cell>
          <cell r="J378">
            <v>0.375</v>
          </cell>
          <cell r="K378">
            <v>0.44400000000000001</v>
          </cell>
          <cell r="L378" t="str">
            <v>+j</v>
          </cell>
          <cell r="M378">
            <v>0.32</v>
          </cell>
          <cell r="N378">
            <v>0.15870000000000001</v>
          </cell>
          <cell r="O378">
            <v>0.1206</v>
          </cell>
          <cell r="P378" t="str">
            <v>22.9KV CV 200sq/1C</v>
          </cell>
          <cell r="Q378" t="str">
            <v>S=D</v>
          </cell>
          <cell r="R378">
            <v>22.9</v>
          </cell>
        </row>
        <row r="379">
          <cell r="A379">
            <v>250</v>
          </cell>
          <cell r="B379">
            <v>20.7</v>
          </cell>
          <cell r="C379">
            <v>36.700000000000003</v>
          </cell>
          <cell r="D379">
            <v>50</v>
          </cell>
          <cell r="E379">
            <v>7.22E-2</v>
          </cell>
          <cell r="F379">
            <v>1.032</v>
          </cell>
          <cell r="G379">
            <v>9.5000000000000001E-2</v>
          </cell>
          <cell r="H379">
            <v>0.434</v>
          </cell>
          <cell r="I379" t="str">
            <v>-j</v>
          </cell>
          <cell r="J379">
            <v>0.36499999999999999</v>
          </cell>
          <cell r="K379">
            <v>0.434</v>
          </cell>
          <cell r="L379" t="str">
            <v>+j</v>
          </cell>
          <cell r="M379">
            <v>0.35</v>
          </cell>
          <cell r="N379">
            <v>0.15490000000000001</v>
          </cell>
          <cell r="O379">
            <v>0.13200000000000001</v>
          </cell>
          <cell r="P379" t="str">
            <v>22.9KV CV 250sq/1C</v>
          </cell>
          <cell r="Q379" t="str">
            <v>S=D</v>
          </cell>
          <cell r="R379">
            <v>22.9</v>
          </cell>
        </row>
        <row r="380">
          <cell r="A380">
            <v>325</v>
          </cell>
          <cell r="B380">
            <v>23.4</v>
          </cell>
          <cell r="C380">
            <v>39.4</v>
          </cell>
          <cell r="D380">
            <v>53.2</v>
          </cell>
          <cell r="E380">
            <v>5.6500000000000002E-2</v>
          </cell>
          <cell r="F380">
            <v>1.0549999999999999</v>
          </cell>
          <cell r="G380">
            <v>7.5999999999999998E-2</v>
          </cell>
          <cell r="H380">
            <v>0.42199999999999999</v>
          </cell>
          <cell r="I380" t="str">
            <v>-j</v>
          </cell>
          <cell r="J380">
            <v>0.35299999999999998</v>
          </cell>
          <cell r="K380">
            <v>0.42199999999999999</v>
          </cell>
          <cell r="L380" t="str">
            <v>+j</v>
          </cell>
          <cell r="M380">
            <v>0.38</v>
          </cell>
          <cell r="N380">
            <v>0.15040000000000001</v>
          </cell>
          <cell r="O380">
            <v>0.14330000000000001</v>
          </cell>
          <cell r="P380" t="str">
            <v>22.9KV CV 325sq/1C</v>
          </cell>
          <cell r="Q380" t="str">
            <v>S=D</v>
          </cell>
          <cell r="R380">
            <v>22.9</v>
          </cell>
        </row>
        <row r="381">
          <cell r="A381">
            <v>400</v>
          </cell>
          <cell r="B381">
            <v>26.1</v>
          </cell>
          <cell r="C381">
            <v>42.1</v>
          </cell>
          <cell r="D381">
            <v>57</v>
          </cell>
          <cell r="E381">
            <v>4.5400000000000003E-2</v>
          </cell>
          <cell r="F381">
            <v>1.083</v>
          </cell>
          <cell r="G381">
            <v>6.2700000000000006E-2</v>
          </cell>
          <cell r="H381">
            <v>0.41399999999999998</v>
          </cell>
          <cell r="I381" t="str">
            <v>-j</v>
          </cell>
          <cell r="J381">
            <v>0.34499999999999997</v>
          </cell>
          <cell r="K381">
            <v>0.41399999999999998</v>
          </cell>
          <cell r="L381" t="str">
            <v>+j</v>
          </cell>
          <cell r="M381">
            <v>0.41</v>
          </cell>
          <cell r="N381">
            <v>0.1474</v>
          </cell>
          <cell r="O381">
            <v>0.15459999999999999</v>
          </cell>
          <cell r="P381" t="str">
            <v>22.9KV CV 400sq/1C</v>
          </cell>
          <cell r="Q381" t="str">
            <v>S=D</v>
          </cell>
          <cell r="R381">
            <v>22.9</v>
          </cell>
        </row>
        <row r="382">
          <cell r="A382">
            <v>500</v>
          </cell>
          <cell r="B382">
            <v>28.8</v>
          </cell>
          <cell r="C382">
            <v>44.8</v>
          </cell>
          <cell r="D382">
            <v>60</v>
          </cell>
          <cell r="E382">
            <v>3.73E-2</v>
          </cell>
          <cell r="F382">
            <v>1.1240000000000001</v>
          </cell>
          <cell r="G382">
            <v>5.3499999999999999E-2</v>
          </cell>
          <cell r="H382">
            <v>0.40500000000000003</v>
          </cell>
          <cell r="I382" t="str">
            <v>-j</v>
          </cell>
          <cell r="J382">
            <v>0.33500000000000002</v>
          </cell>
          <cell r="K382">
            <v>0.40500000000000003</v>
          </cell>
          <cell r="L382" t="str">
            <v>+j</v>
          </cell>
          <cell r="M382">
            <v>0.43</v>
          </cell>
          <cell r="N382">
            <v>0.1439</v>
          </cell>
          <cell r="O382">
            <v>0.16209999999999999</v>
          </cell>
          <cell r="P382" t="str">
            <v>22.9KV CV 500sq/1C</v>
          </cell>
          <cell r="Q382" t="str">
            <v>S=D</v>
          </cell>
          <cell r="R382">
            <v>22.9</v>
          </cell>
        </row>
        <row r="402">
          <cell r="A402">
            <v>38</v>
          </cell>
          <cell r="B402">
            <v>7.8</v>
          </cell>
          <cell r="C402">
            <v>23.8</v>
          </cell>
          <cell r="D402">
            <v>35</v>
          </cell>
          <cell r="E402">
            <v>0.48699999999999999</v>
          </cell>
          <cell r="F402">
            <v>1</v>
          </cell>
          <cell r="G402">
            <v>0.621</v>
          </cell>
          <cell r="H402">
            <v>0.69699999999999995</v>
          </cell>
          <cell r="I402" t="str">
            <v>-j</v>
          </cell>
          <cell r="J402">
            <v>0.627</v>
          </cell>
          <cell r="K402">
            <v>0.69699999999999995</v>
          </cell>
          <cell r="L402" t="str">
            <v>+j</v>
          </cell>
          <cell r="M402">
            <v>0.18</v>
          </cell>
          <cell r="N402">
            <v>0.254</v>
          </cell>
          <cell r="O402">
            <v>6.7900000000000002E-2</v>
          </cell>
          <cell r="P402" t="str">
            <v>22.9KV CV 38sq/1C</v>
          </cell>
          <cell r="Q402" t="str">
            <v>S=2D</v>
          </cell>
          <cell r="R402">
            <v>22.9</v>
          </cell>
        </row>
        <row r="403">
          <cell r="A403">
            <v>60</v>
          </cell>
          <cell r="B403">
            <v>10</v>
          </cell>
          <cell r="C403">
            <v>26</v>
          </cell>
          <cell r="D403">
            <v>36.4</v>
          </cell>
          <cell r="E403">
            <v>0.30299999999999999</v>
          </cell>
          <cell r="F403">
            <v>1.0009999999999999</v>
          </cell>
          <cell r="G403">
            <v>0.38669999999999999</v>
          </cell>
          <cell r="H403">
            <v>0.65500000000000003</v>
          </cell>
          <cell r="I403" t="str">
            <v>-j</v>
          </cell>
          <cell r="J403">
            <v>0.58599999999999997</v>
          </cell>
          <cell r="K403">
            <v>0.65500000000000003</v>
          </cell>
          <cell r="L403" t="str">
            <v>+j</v>
          </cell>
          <cell r="M403">
            <v>0.21</v>
          </cell>
          <cell r="N403">
            <v>0.23830000000000001</v>
          </cell>
          <cell r="O403">
            <v>7.9200000000000007E-2</v>
          </cell>
          <cell r="P403" t="str">
            <v>22.9KV CV 60sq/1C</v>
          </cell>
          <cell r="Q403" t="str">
            <v>S=2D</v>
          </cell>
          <cell r="R403">
            <v>22.9</v>
          </cell>
        </row>
        <row r="404">
          <cell r="A404">
            <v>100</v>
          </cell>
          <cell r="B404">
            <v>13</v>
          </cell>
          <cell r="C404">
            <v>29</v>
          </cell>
          <cell r="D404">
            <v>41</v>
          </cell>
          <cell r="E404">
            <v>0.18</v>
          </cell>
          <cell r="F404">
            <v>1.002</v>
          </cell>
          <cell r="G404">
            <v>0.23</v>
          </cell>
          <cell r="H404">
            <v>0.626</v>
          </cell>
          <cell r="I404" t="str">
            <v>-j</v>
          </cell>
          <cell r="J404">
            <v>0.55700000000000005</v>
          </cell>
          <cell r="K404">
            <v>0.626</v>
          </cell>
          <cell r="L404" t="str">
            <v>+j</v>
          </cell>
          <cell r="M404">
            <v>0.25</v>
          </cell>
          <cell r="N404">
            <v>0.2273</v>
          </cell>
          <cell r="O404">
            <v>9.4299999999999995E-2</v>
          </cell>
          <cell r="P404" t="str">
            <v>22.9KV CV 100sq/1C</v>
          </cell>
          <cell r="Q404" t="str">
            <v>S=2D</v>
          </cell>
          <cell r="R404">
            <v>22.9</v>
          </cell>
        </row>
        <row r="405">
          <cell r="A405">
            <v>150</v>
          </cell>
          <cell r="B405">
            <v>16.100000000000001</v>
          </cell>
          <cell r="C405">
            <v>32.1</v>
          </cell>
          <cell r="D405">
            <v>44.5</v>
          </cell>
          <cell r="E405">
            <v>0.11799999999999999</v>
          </cell>
          <cell r="F405">
            <v>1.0089999999999999</v>
          </cell>
          <cell r="G405">
            <v>0.15179999999999999</v>
          </cell>
          <cell r="H405">
            <v>0.6</v>
          </cell>
          <cell r="I405" t="str">
            <v>-j</v>
          </cell>
          <cell r="J405">
            <v>0.53100000000000003</v>
          </cell>
          <cell r="K405">
            <v>0.6</v>
          </cell>
          <cell r="L405" t="str">
            <v>+j</v>
          </cell>
          <cell r="M405">
            <v>0.28999999999999998</v>
          </cell>
          <cell r="N405">
            <v>0.2175</v>
          </cell>
          <cell r="O405">
            <v>0.10929999999999999</v>
          </cell>
          <cell r="P405" t="str">
            <v>22.9KV CV 150sq/1C</v>
          </cell>
          <cell r="Q405" t="str">
            <v>S=2D</v>
          </cell>
          <cell r="R405">
            <v>22.9</v>
          </cell>
        </row>
        <row r="406">
          <cell r="A406">
            <v>200</v>
          </cell>
          <cell r="B406">
            <v>18.2</v>
          </cell>
          <cell r="C406">
            <v>34.200000000000003</v>
          </cell>
          <cell r="D406">
            <v>46.2</v>
          </cell>
          <cell r="E406">
            <v>9.2200000000000004E-2</v>
          </cell>
          <cell r="F406">
            <v>1.02</v>
          </cell>
          <cell r="G406">
            <v>0.11990000000000001</v>
          </cell>
          <cell r="H406">
            <v>0.58299999999999996</v>
          </cell>
          <cell r="I406" t="str">
            <v>-j</v>
          </cell>
          <cell r="J406">
            <v>0.51400000000000001</v>
          </cell>
          <cell r="K406">
            <v>0.58299999999999996</v>
          </cell>
          <cell r="L406" t="str">
            <v>+j</v>
          </cell>
          <cell r="M406">
            <v>0.32</v>
          </cell>
          <cell r="N406">
            <v>0.21110000000000001</v>
          </cell>
          <cell r="O406">
            <v>0.1206</v>
          </cell>
          <cell r="P406" t="str">
            <v>22.9KV CV 200sq/1C</v>
          </cell>
          <cell r="Q406" t="str">
            <v>S=2D</v>
          </cell>
          <cell r="R406">
            <v>22.9</v>
          </cell>
        </row>
        <row r="407">
          <cell r="A407">
            <v>250</v>
          </cell>
          <cell r="B407">
            <v>20.7</v>
          </cell>
          <cell r="C407">
            <v>36.700000000000003</v>
          </cell>
          <cell r="D407">
            <v>50</v>
          </cell>
          <cell r="E407">
            <v>7.22E-2</v>
          </cell>
          <cell r="F407">
            <v>1.032</v>
          </cell>
          <cell r="G407">
            <v>9.5000000000000001E-2</v>
          </cell>
          <cell r="H407">
            <v>0.57299999999999995</v>
          </cell>
          <cell r="I407" t="str">
            <v>-j</v>
          </cell>
          <cell r="J407">
            <v>0.504</v>
          </cell>
          <cell r="K407">
            <v>0.57299999999999995</v>
          </cell>
          <cell r="L407" t="str">
            <v>+j</v>
          </cell>
          <cell r="M407">
            <v>0.35</v>
          </cell>
          <cell r="N407">
            <v>0.2074</v>
          </cell>
          <cell r="O407">
            <v>0.13200000000000001</v>
          </cell>
          <cell r="P407" t="str">
            <v>22.9KV CV 250sq/1C</v>
          </cell>
          <cell r="Q407" t="str">
            <v>S=2D</v>
          </cell>
          <cell r="R407">
            <v>22.9</v>
          </cell>
        </row>
        <row r="408">
          <cell r="A408">
            <v>325</v>
          </cell>
          <cell r="B408">
            <v>23.4</v>
          </cell>
          <cell r="C408">
            <v>39.4</v>
          </cell>
          <cell r="D408">
            <v>53.2</v>
          </cell>
          <cell r="E408">
            <v>5.6500000000000002E-2</v>
          </cell>
          <cell r="F408">
            <v>1.0549999999999999</v>
          </cell>
          <cell r="G408">
            <v>7.5999999999999998E-2</v>
          </cell>
          <cell r="H408">
            <v>0.56100000000000005</v>
          </cell>
          <cell r="I408" t="str">
            <v>-j</v>
          </cell>
          <cell r="J408">
            <v>0.49199999999999999</v>
          </cell>
          <cell r="K408">
            <v>0.56100000000000005</v>
          </cell>
          <cell r="L408" t="str">
            <v>+j</v>
          </cell>
          <cell r="M408">
            <v>0.38</v>
          </cell>
          <cell r="N408">
            <v>0.20280000000000001</v>
          </cell>
          <cell r="O408">
            <v>0.14330000000000001</v>
          </cell>
          <cell r="P408" t="str">
            <v>22.9KV CV 325sq/1C</v>
          </cell>
          <cell r="Q408" t="str">
            <v>S=2D</v>
          </cell>
          <cell r="R408">
            <v>22.9</v>
          </cell>
        </row>
        <row r="409">
          <cell r="A409">
            <v>400</v>
          </cell>
          <cell r="B409">
            <v>26.1</v>
          </cell>
          <cell r="C409">
            <v>42.1</v>
          </cell>
          <cell r="D409">
            <v>57</v>
          </cell>
          <cell r="E409">
            <v>4.5400000000000003E-2</v>
          </cell>
          <cell r="F409">
            <v>1.083</v>
          </cell>
          <cell r="G409">
            <v>6.2700000000000006E-2</v>
          </cell>
          <cell r="H409">
            <v>0.55300000000000005</v>
          </cell>
          <cell r="I409" t="str">
            <v>-j</v>
          </cell>
          <cell r="J409">
            <v>0.48299999999999998</v>
          </cell>
          <cell r="K409">
            <v>0.55300000000000005</v>
          </cell>
          <cell r="L409" t="str">
            <v>+j</v>
          </cell>
          <cell r="M409">
            <v>0.41</v>
          </cell>
          <cell r="N409">
            <v>0.19969999999999999</v>
          </cell>
          <cell r="O409">
            <v>0.15459999999999999</v>
          </cell>
          <cell r="P409" t="str">
            <v>22.9KV CV 400sq/1C</v>
          </cell>
          <cell r="Q409" t="str">
            <v>S=2D</v>
          </cell>
          <cell r="R409">
            <v>22.9</v>
          </cell>
        </row>
        <row r="410">
          <cell r="A410">
            <v>500</v>
          </cell>
          <cell r="B410">
            <v>28.8</v>
          </cell>
          <cell r="C410">
            <v>44.8</v>
          </cell>
          <cell r="D410">
            <v>60</v>
          </cell>
          <cell r="E410">
            <v>3.73E-2</v>
          </cell>
          <cell r="F410">
            <v>1.1240000000000001</v>
          </cell>
          <cell r="G410">
            <v>5.3499999999999999E-2</v>
          </cell>
          <cell r="H410">
            <v>0.54300000000000004</v>
          </cell>
          <cell r="I410" t="str">
            <v>-j</v>
          </cell>
          <cell r="J410">
            <v>0.47399999999999998</v>
          </cell>
          <cell r="K410">
            <v>0.54300000000000004</v>
          </cell>
          <cell r="L410" t="str">
            <v>+j</v>
          </cell>
          <cell r="M410">
            <v>0.43</v>
          </cell>
          <cell r="N410">
            <v>0.19600000000000001</v>
          </cell>
          <cell r="O410">
            <v>0.16209999999999999</v>
          </cell>
          <cell r="P410" t="str">
            <v>22.9KV CV 500sq/1C</v>
          </cell>
          <cell r="Q410" t="str">
            <v>S=2D</v>
          </cell>
          <cell r="R410">
            <v>22.9</v>
          </cell>
        </row>
        <row r="430">
          <cell r="A430">
            <v>38</v>
          </cell>
          <cell r="B430">
            <v>7.8</v>
          </cell>
          <cell r="C430">
            <v>23.8</v>
          </cell>
          <cell r="D430">
            <v>35</v>
          </cell>
          <cell r="E430">
            <v>0.48699999999999999</v>
          </cell>
          <cell r="F430">
            <v>1</v>
          </cell>
          <cell r="G430">
            <v>0.621</v>
          </cell>
          <cell r="H430">
            <v>0.77800000000000002</v>
          </cell>
          <cell r="I430" t="str">
            <v>-j</v>
          </cell>
          <cell r="J430">
            <v>0.70899999999999996</v>
          </cell>
          <cell r="K430">
            <v>0.77800000000000002</v>
          </cell>
          <cell r="L430" t="str">
            <v>+j</v>
          </cell>
          <cell r="M430">
            <v>0.18</v>
          </cell>
          <cell r="N430">
            <v>0.28460000000000002</v>
          </cell>
          <cell r="O430">
            <v>6.7900000000000002E-2</v>
          </cell>
          <cell r="P430" t="str">
            <v>22.9KV CV 38sq/1C</v>
          </cell>
          <cell r="Q430" t="str">
            <v>S=3D</v>
          </cell>
          <cell r="R430">
            <v>22.9</v>
          </cell>
        </row>
        <row r="431">
          <cell r="A431">
            <v>60</v>
          </cell>
          <cell r="B431">
            <v>10</v>
          </cell>
          <cell r="C431">
            <v>26</v>
          </cell>
          <cell r="D431">
            <v>36.4</v>
          </cell>
          <cell r="E431">
            <v>0.30299999999999999</v>
          </cell>
          <cell r="F431">
            <v>1.0009999999999999</v>
          </cell>
          <cell r="G431">
            <v>0.38669999999999999</v>
          </cell>
          <cell r="H431">
            <v>0.73599999999999999</v>
          </cell>
          <cell r="I431" t="str">
            <v>-j</v>
          </cell>
          <cell r="J431">
            <v>0.66700000000000004</v>
          </cell>
          <cell r="K431">
            <v>0.73599999999999999</v>
          </cell>
          <cell r="L431" t="str">
            <v>+j</v>
          </cell>
          <cell r="M431">
            <v>0.21</v>
          </cell>
          <cell r="N431">
            <v>0.26879999999999998</v>
          </cell>
          <cell r="O431">
            <v>7.9200000000000007E-2</v>
          </cell>
          <cell r="P431" t="str">
            <v>22.9KV CV 60sq/1C</v>
          </cell>
          <cell r="Q431" t="str">
            <v>S=3D</v>
          </cell>
          <cell r="R431">
            <v>22.9</v>
          </cell>
        </row>
        <row r="432">
          <cell r="A432">
            <v>100</v>
          </cell>
          <cell r="B432">
            <v>13</v>
          </cell>
          <cell r="C432">
            <v>29</v>
          </cell>
          <cell r="D432">
            <v>41</v>
          </cell>
          <cell r="E432">
            <v>0.18</v>
          </cell>
          <cell r="F432">
            <v>1.002</v>
          </cell>
          <cell r="G432">
            <v>0.23</v>
          </cell>
          <cell r="H432">
            <v>0.70699999999999996</v>
          </cell>
          <cell r="I432" t="str">
            <v>-j</v>
          </cell>
          <cell r="J432">
            <v>0.63800000000000001</v>
          </cell>
          <cell r="K432">
            <v>0.70699999999999996</v>
          </cell>
          <cell r="L432" t="str">
            <v>+j</v>
          </cell>
          <cell r="M432">
            <v>0.25</v>
          </cell>
          <cell r="N432">
            <v>0.25790000000000002</v>
          </cell>
          <cell r="O432">
            <v>9.4299999999999995E-2</v>
          </cell>
          <cell r="P432" t="str">
            <v>22.9KV CV 100sq/1C</v>
          </cell>
          <cell r="Q432" t="str">
            <v>S=3D</v>
          </cell>
          <cell r="R432">
            <v>22.9</v>
          </cell>
        </row>
        <row r="433">
          <cell r="A433">
            <v>150</v>
          </cell>
          <cell r="B433">
            <v>16.100000000000001</v>
          </cell>
          <cell r="C433">
            <v>32.1</v>
          </cell>
          <cell r="D433">
            <v>44.5</v>
          </cell>
          <cell r="E433">
            <v>0.11799999999999999</v>
          </cell>
          <cell r="F433">
            <v>1.0089999999999999</v>
          </cell>
          <cell r="G433">
            <v>0.15179999999999999</v>
          </cell>
          <cell r="H433">
            <v>0.68100000000000005</v>
          </cell>
          <cell r="I433" t="str">
            <v>-j</v>
          </cell>
          <cell r="J433">
            <v>0.61199999999999999</v>
          </cell>
          <cell r="K433">
            <v>0.68100000000000005</v>
          </cell>
          <cell r="L433" t="str">
            <v>+j</v>
          </cell>
          <cell r="M433">
            <v>0.28999999999999998</v>
          </cell>
          <cell r="N433">
            <v>0.24809999999999999</v>
          </cell>
          <cell r="O433">
            <v>0.10929999999999999</v>
          </cell>
          <cell r="P433" t="str">
            <v>22.9KV CV 150sq/1C</v>
          </cell>
          <cell r="Q433" t="str">
            <v>S=3D</v>
          </cell>
          <cell r="R433">
            <v>22.9</v>
          </cell>
        </row>
        <row r="434">
          <cell r="A434">
            <v>200</v>
          </cell>
          <cell r="B434">
            <v>18.2</v>
          </cell>
          <cell r="C434">
            <v>34.200000000000003</v>
          </cell>
          <cell r="D434">
            <v>46.2</v>
          </cell>
          <cell r="E434">
            <v>9.2200000000000004E-2</v>
          </cell>
          <cell r="F434">
            <v>1.02</v>
          </cell>
          <cell r="G434">
            <v>0.11990000000000001</v>
          </cell>
          <cell r="H434">
            <v>0.66400000000000003</v>
          </cell>
          <cell r="I434" t="str">
            <v>-j</v>
          </cell>
          <cell r="J434">
            <v>0.59499999999999997</v>
          </cell>
          <cell r="K434">
            <v>0.66400000000000003</v>
          </cell>
          <cell r="L434" t="str">
            <v>+j</v>
          </cell>
          <cell r="M434">
            <v>0.32</v>
          </cell>
          <cell r="N434">
            <v>0.2417</v>
          </cell>
          <cell r="O434">
            <v>0.1206</v>
          </cell>
          <cell r="P434" t="str">
            <v>22.9KV CV 200sq/1C</v>
          </cell>
          <cell r="Q434" t="str">
            <v>S=3D</v>
          </cell>
          <cell r="R434">
            <v>22.9</v>
          </cell>
        </row>
        <row r="435">
          <cell r="A435">
            <v>250</v>
          </cell>
          <cell r="B435">
            <v>20.7</v>
          </cell>
          <cell r="C435">
            <v>36.700000000000003</v>
          </cell>
          <cell r="D435">
            <v>50</v>
          </cell>
          <cell r="E435">
            <v>7.22E-2</v>
          </cell>
          <cell r="F435">
            <v>1.032</v>
          </cell>
          <cell r="G435">
            <v>9.5000000000000001E-2</v>
          </cell>
          <cell r="H435">
            <v>0.65400000000000003</v>
          </cell>
          <cell r="I435" t="str">
            <v>-j</v>
          </cell>
          <cell r="J435">
            <v>0.58499999999999996</v>
          </cell>
          <cell r="K435">
            <v>0.65400000000000003</v>
          </cell>
          <cell r="L435" t="str">
            <v>+j</v>
          </cell>
          <cell r="M435">
            <v>0.35</v>
          </cell>
          <cell r="N435">
            <v>0.2379</v>
          </cell>
          <cell r="O435">
            <v>0.13200000000000001</v>
          </cell>
          <cell r="P435" t="str">
            <v>22.9KV CV 250sq/1C</v>
          </cell>
          <cell r="Q435" t="str">
            <v>S=3D</v>
          </cell>
          <cell r="R435">
            <v>22.9</v>
          </cell>
        </row>
        <row r="436">
          <cell r="A436">
            <v>325</v>
          </cell>
          <cell r="B436">
            <v>23.4</v>
          </cell>
          <cell r="C436">
            <v>39.4</v>
          </cell>
          <cell r="D436">
            <v>53.2</v>
          </cell>
          <cell r="E436">
            <v>5.6500000000000002E-2</v>
          </cell>
          <cell r="F436">
            <v>1.0549999999999999</v>
          </cell>
          <cell r="G436">
            <v>7.5999999999999998E-2</v>
          </cell>
          <cell r="H436">
            <v>0.64200000000000002</v>
          </cell>
          <cell r="I436" t="str">
            <v>-j</v>
          </cell>
          <cell r="J436">
            <v>0.57299999999999995</v>
          </cell>
          <cell r="K436">
            <v>0.64200000000000002</v>
          </cell>
          <cell r="L436" t="str">
            <v>+j</v>
          </cell>
          <cell r="M436">
            <v>0.38</v>
          </cell>
          <cell r="N436">
            <v>0.2334</v>
          </cell>
          <cell r="O436">
            <v>0.14330000000000001</v>
          </cell>
          <cell r="P436" t="str">
            <v>22.9KV CV 325sq/1C</v>
          </cell>
          <cell r="Q436" t="str">
            <v>S=3D</v>
          </cell>
          <cell r="R436">
            <v>22.9</v>
          </cell>
        </row>
        <row r="437">
          <cell r="A437">
            <v>400</v>
          </cell>
          <cell r="B437">
            <v>26.1</v>
          </cell>
          <cell r="C437">
            <v>42.1</v>
          </cell>
          <cell r="D437">
            <v>57</v>
          </cell>
          <cell r="E437">
            <v>4.5400000000000003E-2</v>
          </cell>
          <cell r="F437">
            <v>1.083</v>
          </cell>
          <cell r="G437">
            <v>6.2700000000000006E-2</v>
          </cell>
          <cell r="H437">
            <v>0.63400000000000001</v>
          </cell>
          <cell r="I437" t="str">
            <v>-j</v>
          </cell>
          <cell r="J437">
            <v>0.56499999999999995</v>
          </cell>
          <cell r="K437">
            <v>0.63400000000000001</v>
          </cell>
          <cell r="L437" t="str">
            <v>+j</v>
          </cell>
          <cell r="M437">
            <v>0.41</v>
          </cell>
          <cell r="N437">
            <v>0.2303</v>
          </cell>
          <cell r="O437">
            <v>0.15459999999999999</v>
          </cell>
          <cell r="P437" t="str">
            <v>22.9KV CV 400sq/1C</v>
          </cell>
          <cell r="Q437" t="str">
            <v>S=3D</v>
          </cell>
          <cell r="R437">
            <v>22.9</v>
          </cell>
        </row>
        <row r="438">
          <cell r="A438">
            <v>500</v>
          </cell>
          <cell r="B438">
            <v>28.8</v>
          </cell>
          <cell r="C438">
            <v>44.8</v>
          </cell>
          <cell r="D438">
            <v>60</v>
          </cell>
          <cell r="E438">
            <v>3.73E-2</v>
          </cell>
          <cell r="F438">
            <v>1.1240000000000001</v>
          </cell>
          <cell r="G438">
            <v>5.3499999999999999E-2</v>
          </cell>
          <cell r="H438">
            <v>0.624</v>
          </cell>
          <cell r="I438" t="str">
            <v>-j</v>
          </cell>
          <cell r="J438">
            <v>0.55500000000000005</v>
          </cell>
          <cell r="K438">
            <v>0.624</v>
          </cell>
          <cell r="L438" t="str">
            <v>+j</v>
          </cell>
          <cell r="M438">
            <v>0.43</v>
          </cell>
          <cell r="N438">
            <v>0.2266</v>
          </cell>
          <cell r="O438">
            <v>0.16209999999999999</v>
          </cell>
          <cell r="P438" t="str">
            <v>22.9KV CV 500sq/1C</v>
          </cell>
          <cell r="Q438" t="str">
            <v>S=3D</v>
          </cell>
          <cell r="R438">
            <v>22.9</v>
          </cell>
        </row>
      </sheetData>
      <sheetData sheetId="1"/>
      <sheetData sheetId="2"/>
      <sheetData sheetId="3"/>
      <sheetData sheetId="4"/>
      <sheetData sheetId="5"/>
      <sheetData sheetId="6"/>
      <sheetData sheetId="7"/>
      <sheetData sheetId="8"/>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3"/>
      <sheetName val="Module4"/>
      <sheetName val="1"/>
      <sheetName val="도움말"/>
      <sheetName val="사용설명"/>
      <sheetName val="기타경비산출근거"/>
      <sheetName val="갑지"/>
      <sheetName val="원가계산기준"/>
      <sheetName val="갑지인쇄"/>
      <sheetName val="공사비내역서"/>
      <sheetName val="일반자재단가"/>
      <sheetName val="중기가격"/>
      <sheetName val="중기산출"/>
      <sheetName val="노임단가"/>
      <sheetName val="시중노임인쇄"/>
      <sheetName val="Dialog2"/>
      <sheetName val="TW"/>
      <sheetName val="BW"/>
      <sheetName val="UW"/>
      <sheetName val="GJ"/>
      <sheetName val="PJ"/>
      <sheetName val="BD"/>
      <sheetName val="CODE"/>
      <sheetName val="Dialog4"/>
      <sheetName val="Dialog5"/>
      <sheetName val="Dialog6"/>
      <sheetName val="Dialog7"/>
      <sheetName val="Dialog8"/>
      <sheetName val="Dialog9"/>
      <sheetName val="Dialog10"/>
      <sheetName val="목록보기"/>
      <sheetName val="초기"/>
      <sheetName val="토공목차"/>
      <sheetName val="법면목차"/>
      <sheetName val="배수공목차"/>
      <sheetName val="구조물공목차"/>
      <sheetName val="포장공목차"/>
      <sheetName val="부대공목차"/>
      <sheetName val="토공"/>
      <sheetName val="법면"/>
      <sheetName val="배수공1"/>
      <sheetName val="포장공"/>
      <sheetName val="구조물공"/>
      <sheetName val="부대공"/>
      <sheetName val="중기일위대가"/>
      <sheetName val="중기일위대가목록인쇄"/>
      <sheetName val="예정공정표"/>
      <sheetName val="일위대가표"/>
      <sheetName val="건설내역"/>
      <sheetName val="명세서"/>
      <sheetName val="ITEM"/>
      <sheetName val="Y-WORK"/>
      <sheetName val="정부노임단가"/>
      <sheetName val="WORK"/>
      <sheetName val="Sheet1"/>
      <sheetName val="전기일위대가"/>
      <sheetName val="중기사용료"/>
      <sheetName val="직노"/>
      <sheetName val="ilch"/>
      <sheetName val="건축내역"/>
      <sheetName val="주재료비"/>
      <sheetName val="맨홀토공산출"/>
      <sheetName val="비용"/>
      <sheetName val="일위대가목록"/>
      <sheetName val="요율"/>
      <sheetName val="inputarea_ref"/>
      <sheetName val="가시설(TYPE-A)"/>
      <sheetName val="1-1평균터파기고(1)"/>
      <sheetName val=""/>
      <sheetName val="단가"/>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row r="25">
          <cell r="I25">
            <v>18629</v>
          </cell>
          <cell r="J25">
            <v>6892</v>
          </cell>
          <cell r="K25">
            <v>2311</v>
          </cell>
        </row>
      </sheetData>
      <sheetData sheetId="45"/>
      <sheetData sheetId="46"/>
      <sheetData sheetId="47"/>
      <sheetData sheetId="48" refreshError="1"/>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산출"/>
      <sheetName val="일위대가(공원,광장)"/>
      <sheetName val="공원.광장집계"/>
      <sheetName val="일위대가(가로등1공구)"/>
      <sheetName val="1공구집계"/>
      <sheetName val="일위대가(가로등지구외공구)"/>
      <sheetName val="지구외집계"/>
      <sheetName val="일위대가산출근거-1"/>
      <sheetName val="철거산출근거"/>
      <sheetName val="부하계산서"/>
      <sheetName val="Y-WORK"/>
      <sheetName val="LOPCALC"/>
      <sheetName val="BID"/>
      <sheetName val="ITEM"/>
      <sheetName val="MOTOR"/>
      <sheetName val="수량산출"/>
      <sheetName val="2공구수량"/>
      <sheetName val="부하LOAD"/>
      <sheetName val="조도계산서 (도서)"/>
      <sheetName val="CABLE"/>
      <sheetName val="CABLE (2)"/>
      <sheetName val="토사(PE)"/>
      <sheetName val="표지"/>
      <sheetName val="집계표"/>
      <sheetName val="내역서"/>
      <sheetName val="코드집"/>
      <sheetName val="노임단가 "/>
      <sheetName val="Sh1"/>
      <sheetName val="일대내역"/>
      <sheetName val="일위대가(계측기설치)"/>
      <sheetName val="Sheet1"/>
      <sheetName val="입찰안"/>
      <sheetName val="cost"/>
      <sheetName val="11.자재단가"/>
      <sheetName val="말뚝물량"/>
      <sheetName val="CA지입"/>
      <sheetName val="일위대가목차"/>
      <sheetName val="노무비"/>
      <sheetName val="인수공규격"/>
      <sheetName val="인건비"/>
      <sheetName val="물가시세"/>
      <sheetName val="노임단가"/>
      <sheetName val="상암꺼다(1공구)"/>
      <sheetName val="직노"/>
      <sheetName val="W-현원가"/>
      <sheetName val="첨부"/>
      <sheetName val="견적을지"/>
      <sheetName val="부하(성남)"/>
      <sheetName val="설계조건"/>
      <sheetName val="일위대가"/>
      <sheetName val="JUCK"/>
      <sheetName val="sw1"/>
      <sheetName val="NOMUBI"/>
      <sheetName val="기본일위"/>
      <sheetName val="Languages"/>
      <sheetName val="3련 BOX"/>
      <sheetName val="SHEET2"/>
      <sheetName val="단가조사"/>
      <sheetName val="전선 및 전선관"/>
      <sheetName val="TABLE"/>
      <sheetName val="대비"/>
      <sheetName val="WORK"/>
      <sheetName val="표지 (2)"/>
      <sheetName val="단가(1)"/>
      <sheetName val="1.설계조건"/>
      <sheetName val="총괄표"/>
      <sheetName val="대로근거"/>
      <sheetName val="중로근거"/>
      <sheetName val="1.2단락전류"/>
      <sheetName val="DATA"/>
      <sheetName val="내역"/>
      <sheetName val="대조표(0108)"/>
      <sheetName val="참조"/>
      <sheetName val="Macro1"/>
      <sheetName val="Macro2"/>
      <sheetName val="001"/>
      <sheetName val="전력구구조물산근"/>
      <sheetName val="자재단가"/>
      <sheetName val="말뚝지지력산정"/>
      <sheetName val="CTEMCOST"/>
      <sheetName val="공통(20-91)"/>
      <sheetName val="공사원가-총괄"/>
      <sheetName val="공사원가-전기"/>
      <sheetName val="공사원가-제어"/>
      <sheetName val="Sheet3"/>
      <sheetName val="내역서비교"/>
      <sheetName val="수질정화시설"/>
      <sheetName val="일위(설)"/>
      <sheetName val="사급자재(1단계)"/>
      <sheetName val="전기산출"/>
      <sheetName val="차액보증"/>
      <sheetName val="96작생능"/>
      <sheetName val="2F 회의실견적(5_14 일대)"/>
      <sheetName val="을"/>
      <sheetName val="일위집계"/>
      <sheetName val="중기일위대가"/>
      <sheetName val="DWG-CAB-I"/>
      <sheetName val="FOOTING단면력"/>
      <sheetName val="변압기 및 발전기 용량"/>
      <sheetName val="세계1(DATA)"/>
      <sheetName val="방송(체육관)"/>
      <sheetName val="일위대가목록"/>
      <sheetName val="약품공급2"/>
      <sheetName val="Sheet17"/>
      <sheetName val="U-TYPE(1)"/>
      <sheetName val="중기사용료"/>
      <sheetName val="인건-측정"/>
      <sheetName val="단면가정"/>
      <sheetName val="뚝토공"/>
      <sheetName val="계산근거"/>
      <sheetName val="Sheet10"/>
      <sheetName val="원리금소스"/>
      <sheetName val="hvac(제어동)"/>
      <sheetName val="IO"/>
      <sheetName val="RE"/>
      <sheetName val="설계예산서"/>
      <sheetName val="총계"/>
      <sheetName val="예산내역서"/>
      <sheetName val="TRE TABLE"/>
      <sheetName val="적용단위길이"/>
      <sheetName val="종배수관(신)"/>
      <sheetName val="내역서2안"/>
      <sheetName val="일위대가(출입)"/>
      <sheetName val="f산출"/>
      <sheetName val="토공A"/>
      <sheetName val="Process"/>
      <sheetName val="연령현황"/>
      <sheetName val="조명율"/>
      <sheetName val="부대내역"/>
      <sheetName val="ilch"/>
      <sheetName val="단가"/>
      <sheetName val="시설물일위"/>
      <sheetName val="N賃率-職"/>
      <sheetName val="전차선로 물량표"/>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승달문예회관)"/>
      <sheetName val="변압기용량"/>
      <sheetName val="발전기"/>
      <sheetName val="발전기부하"/>
      <sheetName val="축전지"/>
      <sheetName val="전압조건"/>
      <sheetName val="전압강하계산서"/>
      <sheetName val="부하조건"/>
      <sheetName val="부하계산서"/>
      <sheetName val="부하(성남)"/>
      <sheetName val="중기일위대가"/>
      <sheetName val="LOPCALC"/>
      <sheetName val="경비산출"/>
      <sheetName val="뚝토공"/>
      <sheetName val="철거산출근거"/>
      <sheetName val="MOT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보고서"/>
      <sheetName val="비교표"/>
      <sheetName val="정산내역서"/>
      <sheetName val="소요자재명세서"/>
      <sheetName val="노무비명세서"/>
      <sheetName val="종합기별"/>
      <sheetName val="서울1"/>
      <sheetName val="인천2"/>
      <sheetName val="인천3"/>
      <sheetName val="대전4"/>
      <sheetName val="광주5"/>
      <sheetName val="바인드물량"/>
      <sheetName val="코아접속"/>
      <sheetName val=",피스표"/>
      <sheetName val="과천MAIN"/>
      <sheetName val="터널조도"/>
      <sheetName val="동력부하(도산)"/>
      <sheetName val="봉양~조차장간고하개명(신설)"/>
      <sheetName val="기술자료 (연수)"/>
      <sheetName val="data"/>
      <sheetName val="Sheet7"/>
      <sheetName val="설계명세서"/>
      <sheetName val="공리공제"/>
    </sheetNames>
    <sheetDataSet>
      <sheetData sheetId="0" refreshError="1"/>
      <sheetData sheetId="1" refreshError="1"/>
      <sheetData sheetId="2" refreshError="1"/>
      <sheetData sheetId="3" refreshError="1"/>
      <sheetData sheetId="4" refreshError="1">
        <row r="157">
          <cell r="AE157">
            <v>30</v>
          </cell>
        </row>
      </sheetData>
      <sheetData sheetId="5" refreshError="1">
        <row r="9">
          <cell r="AE9">
            <v>5</v>
          </cell>
        </row>
        <row r="13">
          <cell r="AE13">
            <v>115</v>
          </cell>
        </row>
        <row r="15">
          <cell r="AE15">
            <v>5384</v>
          </cell>
        </row>
        <row r="16">
          <cell r="AE16">
            <v>294</v>
          </cell>
        </row>
        <row r="20">
          <cell r="AE20">
            <v>72</v>
          </cell>
        </row>
        <row r="22">
          <cell r="AE22">
            <v>580.91</v>
          </cell>
        </row>
        <row r="30">
          <cell r="AE30">
            <v>5</v>
          </cell>
        </row>
        <row r="32">
          <cell r="AE32">
            <v>76</v>
          </cell>
        </row>
        <row r="33">
          <cell r="AE33">
            <v>4</v>
          </cell>
        </row>
        <row r="34">
          <cell r="AE34">
            <v>76</v>
          </cell>
        </row>
        <row r="36">
          <cell r="AE36">
            <v>149</v>
          </cell>
        </row>
        <row r="37">
          <cell r="AE37">
            <v>12</v>
          </cell>
        </row>
        <row r="38">
          <cell r="AE38">
            <v>15</v>
          </cell>
        </row>
        <row r="40">
          <cell r="AE40">
            <v>165</v>
          </cell>
        </row>
        <row r="41">
          <cell r="AE41">
            <v>41</v>
          </cell>
        </row>
        <row r="43">
          <cell r="AE43">
            <v>127</v>
          </cell>
        </row>
        <row r="44">
          <cell r="AE44">
            <v>223</v>
          </cell>
        </row>
        <row r="46">
          <cell r="AE46">
            <v>4177</v>
          </cell>
        </row>
        <row r="48">
          <cell r="AE48">
            <v>4181.9000000000005</v>
          </cell>
        </row>
        <row r="49">
          <cell r="AE49">
            <v>222</v>
          </cell>
        </row>
        <row r="50">
          <cell r="AE50">
            <v>269</v>
          </cell>
        </row>
        <row r="53">
          <cell r="AE53">
            <v>62</v>
          </cell>
        </row>
        <row r="54">
          <cell r="AE54">
            <v>31</v>
          </cell>
        </row>
        <row r="61">
          <cell r="AE61">
            <v>2</v>
          </cell>
        </row>
        <row r="63">
          <cell r="AE63">
            <v>3</v>
          </cell>
        </row>
        <row r="70">
          <cell r="AE70">
            <v>8</v>
          </cell>
        </row>
      </sheetData>
      <sheetData sheetId="6" refreshError="1">
        <row r="10">
          <cell r="H10">
            <v>0</v>
          </cell>
          <cell r="I10">
            <v>0</v>
          </cell>
          <cell r="J10">
            <v>0</v>
          </cell>
          <cell r="K10">
            <v>0</v>
          </cell>
          <cell r="L10">
            <v>0</v>
          </cell>
          <cell r="X10">
            <v>103</v>
          </cell>
          <cell r="Y10">
            <v>190</v>
          </cell>
          <cell r="Z10">
            <v>0</v>
          </cell>
          <cell r="AA10">
            <v>6</v>
          </cell>
          <cell r="AB10">
            <v>0</v>
          </cell>
          <cell r="AC10">
            <v>0</v>
          </cell>
          <cell r="AD10">
            <v>36</v>
          </cell>
          <cell r="AE10">
            <v>0</v>
          </cell>
          <cell r="AG10">
            <v>0</v>
          </cell>
          <cell r="AH10">
            <v>0</v>
          </cell>
          <cell r="AI10">
            <v>0</v>
          </cell>
          <cell r="AJ10">
            <v>0</v>
          </cell>
          <cell r="AL10">
            <v>0</v>
          </cell>
          <cell r="AM10">
            <v>0</v>
          </cell>
          <cell r="AN10">
            <v>0</v>
          </cell>
        </row>
        <row r="13">
          <cell r="H13">
            <v>631</v>
          </cell>
          <cell r="I13">
            <v>13</v>
          </cell>
          <cell r="J13">
            <v>5</v>
          </cell>
          <cell r="K13">
            <v>13</v>
          </cell>
          <cell r="L13">
            <v>16</v>
          </cell>
          <cell r="X13">
            <v>88</v>
          </cell>
          <cell r="Y13">
            <v>99.91</v>
          </cell>
          <cell r="Z13">
            <v>42</v>
          </cell>
          <cell r="AA13">
            <v>0</v>
          </cell>
          <cell r="AB13">
            <v>2</v>
          </cell>
          <cell r="AC13">
            <v>56</v>
          </cell>
          <cell r="AD13">
            <v>0</v>
          </cell>
          <cell r="AE13">
            <v>1429</v>
          </cell>
          <cell r="AG13">
            <v>12</v>
          </cell>
          <cell r="AH13">
            <v>8</v>
          </cell>
          <cell r="AI13">
            <v>2</v>
          </cell>
          <cell r="AJ13">
            <v>4</v>
          </cell>
          <cell r="AK13">
            <v>0</v>
          </cell>
          <cell r="AL13">
            <v>0</v>
          </cell>
          <cell r="AM13">
            <v>0</v>
          </cell>
          <cell r="AN13">
            <v>0</v>
          </cell>
        </row>
        <row r="16">
          <cell r="H16">
            <v>2314.9360000000001</v>
          </cell>
          <cell r="I16">
            <v>33</v>
          </cell>
          <cell r="J16">
            <v>22</v>
          </cell>
          <cell r="K16">
            <v>33</v>
          </cell>
          <cell r="L16">
            <v>70</v>
          </cell>
          <cell r="X16">
            <v>100</v>
          </cell>
          <cell r="Y16">
            <v>0</v>
          </cell>
          <cell r="Z16">
            <v>58</v>
          </cell>
          <cell r="AA16">
            <v>0</v>
          </cell>
          <cell r="AB16">
            <v>9</v>
          </cell>
          <cell r="AC16">
            <v>60</v>
          </cell>
          <cell r="AD16">
            <v>0</v>
          </cell>
          <cell r="AE16">
            <v>3300</v>
          </cell>
          <cell r="AG16">
            <v>36</v>
          </cell>
          <cell r="AH16">
            <v>23</v>
          </cell>
          <cell r="AI16">
            <v>0</v>
          </cell>
          <cell r="AJ16">
            <v>0</v>
          </cell>
          <cell r="AK16">
            <v>0</v>
          </cell>
          <cell r="AL16">
            <v>0</v>
          </cell>
          <cell r="AM16">
            <v>0</v>
          </cell>
          <cell r="AN16">
            <v>0</v>
          </cell>
        </row>
        <row r="19">
          <cell r="H19">
            <v>1315</v>
          </cell>
          <cell r="I19">
            <v>29</v>
          </cell>
          <cell r="J19">
            <v>22</v>
          </cell>
          <cell r="K19">
            <v>29</v>
          </cell>
          <cell r="L19">
            <v>54</v>
          </cell>
          <cell r="X19">
            <v>0</v>
          </cell>
          <cell r="Y19">
            <v>0</v>
          </cell>
          <cell r="Z19">
            <v>46</v>
          </cell>
          <cell r="AA19">
            <v>0</v>
          </cell>
          <cell r="AB19">
            <v>3</v>
          </cell>
          <cell r="AC19">
            <v>44</v>
          </cell>
          <cell r="AD19">
            <v>0</v>
          </cell>
          <cell r="AE19">
            <v>1730</v>
          </cell>
          <cell r="AG19">
            <v>8</v>
          </cell>
          <cell r="AH19">
            <v>16</v>
          </cell>
          <cell r="AI19">
            <v>0</v>
          </cell>
          <cell r="AJ19">
            <v>0</v>
          </cell>
          <cell r="AK19">
            <v>0</v>
          </cell>
          <cell r="AL19">
            <v>0</v>
          </cell>
          <cell r="AM19">
            <v>100</v>
          </cell>
          <cell r="AN19">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료업체"/>
      <sheetName val="결과"/>
      <sheetName val="총괄"/>
      <sheetName val="재료계"/>
      <sheetName val="직재"/>
      <sheetName val="간재"/>
      <sheetName val="노무"/>
      <sheetName val="일위"/>
      <sheetName val="내역서"/>
      <sheetName val="서울시CCTV"/>
      <sheetName val="Sheet1"/>
      <sheetName val="부하LOAD"/>
      <sheetName val="1안"/>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표지 (2)"/>
      <sheetName val="표지"/>
      <sheetName val="견적갑지"/>
      <sheetName val="총괄표"/>
      <sheetName val="HV"/>
      <sheetName val="LV"/>
      <sheetName val="전등분전반"/>
      <sheetName val="SPAREPART"/>
    </sheetNames>
    <sheetDataSet>
      <sheetData sheetId="0" refreshError="1"/>
      <sheetData sheetId="1" refreshError="1"/>
      <sheetData sheetId="2" refreshError="1"/>
      <sheetData sheetId="3" refreshError="1"/>
      <sheetData sheetId="4"/>
      <sheetData sheetId="5"/>
      <sheetData sheetId="6"/>
      <sheetData sheetId="7"/>
      <sheetData sheetId="8"/>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장흥-갑지"/>
      <sheetName val="장흥-을지"/>
      <sheetName val="부하(성남)"/>
      <sheetName val="I一般比"/>
    </sheetNames>
    <sheetDataSet>
      <sheetData sheetId="0" refreshError="1"/>
      <sheetData sheetId="1"/>
      <sheetData sheetId="2">
        <row r="2">
          <cell r="A2" t="str">
            <v>1. PLC 교체</v>
          </cell>
        </row>
      </sheetData>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Sheet38"/>
      <sheetName val="Sheet37"/>
      <sheetName val="Sheet36"/>
      <sheetName val="Sheet35"/>
      <sheetName val="Sheet34"/>
      <sheetName val="Sheet33"/>
      <sheetName val="Sheet32"/>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Sheet18"/>
      <sheetName val="Sheet17"/>
      <sheetName val="Sheet16"/>
      <sheetName val="Sheet15"/>
      <sheetName val="Sheet14"/>
      <sheetName val="Sheet13"/>
      <sheetName val="Sheet12"/>
      <sheetName val="Sheet11"/>
      <sheetName val="Sheet1"/>
      <sheetName val="Sheet2"/>
      <sheetName val="Sheet3"/>
      <sheetName val="Sheet4"/>
      <sheetName val="Sheet5"/>
      <sheetName val="Sheet6"/>
      <sheetName val="Sheet7"/>
      <sheetName val="Sheet8"/>
      <sheetName val="Sheet9"/>
      <sheetName val="Sheet10"/>
      <sheetName val="YES-T"/>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일위대가(가설)"/>
      <sheetName val="PT-01"/>
      <sheetName val="40총괄"/>
      <sheetName val="40집계"/>
      <sheetName val="IMPEADENCE MAP 취수장"/>
      <sheetName val="CODE"/>
      <sheetName val="입찰안"/>
      <sheetName val="Baby일위대가"/>
      <sheetName val="EQUIPMENT -2"/>
      <sheetName val="단가산출"/>
      <sheetName val="INPUT-DATA"/>
      <sheetName val="총내역서"/>
      <sheetName val="choose"/>
      <sheetName val="sgbw"/>
      <sheetName val="45,46"/>
      <sheetName val="제수변수량"/>
      <sheetName val="공기변수량"/>
      <sheetName val="IW-LIST"/>
      <sheetName val="__"/>
      <sheetName val="sw1"/>
      <sheetName val="NOMUBI"/>
      <sheetName val="단가 및 재료비"/>
      <sheetName val="JUCKEYK"/>
      <sheetName val="연돌일위집계"/>
      <sheetName val="설직재-1"/>
      <sheetName val="참조영역"/>
      <sheetName val=""/>
      <sheetName val="품셈TABLE"/>
      <sheetName val="횡배수관토공수량"/>
      <sheetName val="참조-(1)"/>
      <sheetName val="수문보고"/>
      <sheetName val="실행예산"/>
      <sheetName val="내역"/>
      <sheetName val="일위대가"/>
      <sheetName val="기계경비(시간당)"/>
      <sheetName val="램머"/>
      <sheetName val="합천내역"/>
      <sheetName val="배수공"/>
      <sheetName val="일위(PN)"/>
      <sheetName val="guard_mac_"/>
      <sheetName val="일위대가_계측기설치_"/>
      <sheetName val="전신환매도율"/>
      <sheetName val="일위대가_가설_"/>
      <sheetName val="노임"/>
      <sheetName val="9GNG운반"/>
      <sheetName val="Sheet1"/>
      <sheetName val="DAN"/>
      <sheetName val="금액내역서"/>
      <sheetName val="BOX"/>
      <sheetName val="MSG 수량"/>
      <sheetName val="내역서변경성원"/>
      <sheetName val="일위목록"/>
      <sheetName val="설계명세서"/>
      <sheetName val="평균높이산출근거"/>
      <sheetName val="횡배수관위치조서"/>
      <sheetName val="샘플표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공사 총괄표 "/>
      <sheetName val="전기공사"/>
      <sheetName val="전등전열공사"/>
      <sheetName val="전화.TV공사"/>
      <sheetName val="소방공사-도급"/>
      <sheetName val="cctv,중계공사"/>
      <sheetName val="중계펌프장-도급"/>
      <sheetName val="계장공사-도급"/>
      <sheetName val="일위대가(전기)"/>
      <sheetName val="일위대가(통신)"/>
      <sheetName val="일위대가(계장)"/>
      <sheetName val="견적대비표(공사)"/>
      <sheetName val="단가대비표"/>
      <sheetName val="Sheet14"/>
      <sheetName val="Sheet15"/>
      <sheetName val="Sheet16"/>
      <sheetName val="일위대가(계측기설치)"/>
      <sheetName val="#REF"/>
      <sheetName val="직재"/>
      <sheetName val="일위대가(가설)"/>
      <sheetName val="요약&amp;결과"/>
      <sheetName val="원하대비"/>
      <sheetName val="원도급"/>
      <sheetName val="하도급"/>
      <sheetName val="구례시"/>
      <sheetName val="금액내역서"/>
      <sheetName val="호표"/>
      <sheetName val="여과지동"/>
      <sheetName val="기초자료"/>
      <sheetName val="터널조도"/>
      <sheetName val="1단계"/>
      <sheetName val="Macro(차단기)"/>
      <sheetName val="5.단가대비표"/>
      <sheetName val="관급단가"/>
      <sheetName val="내역서(전기)"/>
      <sheetName val="약품설비"/>
      <sheetName val="약품공급2"/>
      <sheetName val="공사비집계"/>
      <sheetName val="화재 탐지 설비"/>
      <sheetName val="노무비단가"/>
      <sheetName val="집계표"/>
      <sheetName val="자재단가"/>
      <sheetName val="T형( 파일기초) 공현1교"/>
      <sheetName val="전기단가조사서"/>
      <sheetName val="내역서"/>
      <sheetName val="단면치수"/>
      <sheetName val="내역"/>
      <sheetName val="목록"/>
      <sheetName val="7.단가대비표"/>
      <sheetName val="CT"/>
      <sheetName val="물가대비표"/>
      <sheetName val="Sheet6"/>
      <sheetName val="우성교간선"/>
      <sheetName val="JUCKEYK"/>
      <sheetName val="대치판정"/>
      <sheetName val="용량(1-2)"/>
      <sheetName val="ABUT수량-A1"/>
      <sheetName val="터파기및재료"/>
      <sheetName val="단가"/>
      <sheetName val="참조"/>
      <sheetName val="위치조서"/>
      <sheetName val="운반공"/>
      <sheetName val="서울대규장각(가시설흙막이)"/>
      <sheetName val="원가서"/>
      <sheetName val="총괄집계표"/>
      <sheetName val="대비2"/>
      <sheetName val="Sheet1"/>
      <sheetName val="D"/>
      <sheetName val="Sheet3"/>
      <sheetName val="Y-WORK"/>
      <sheetName val="단위수량"/>
      <sheetName val="원가계산서"/>
      <sheetName val="개요"/>
      <sheetName val="Sens&amp;Anal"/>
      <sheetName val="노임단가"/>
      <sheetName val="실행철강하도"/>
      <sheetName val="b_balju"/>
      <sheetName val="제잡비"/>
      <sheetName val="충주"/>
      <sheetName val="을"/>
      <sheetName val="보할"/>
      <sheetName val="기본단가표"/>
      <sheetName val="공량산출서"/>
      <sheetName val="내역서2안"/>
      <sheetName val="일위대가(1)"/>
      <sheetName val="중기조종사 단위단가"/>
      <sheetName val="신우"/>
      <sheetName val="산출내역서집계표"/>
      <sheetName val="장비단가"/>
      <sheetName val="기둥(원형)"/>
      <sheetName val="일위대가"/>
      <sheetName val="const."/>
      <sheetName val="건축공사"/>
      <sheetName val="Zip_Code"/>
      <sheetName val="현장관리비"/>
      <sheetName val="관거공사비"/>
      <sheetName val="배관배선 단가조사"/>
      <sheetName val="일위대가집계"/>
      <sheetName val="노무비"/>
      <sheetName val="총공사내역서"/>
      <sheetName val="물가시세"/>
      <sheetName val="토목수량산출서 (3)"/>
      <sheetName val="시화점실행"/>
      <sheetName val="입찰안"/>
      <sheetName val="간선토공재집"/>
      <sheetName val="지선토공재집"/>
      <sheetName val="점상송수토공"/>
      <sheetName val="정암송수토공"/>
      <sheetName val="자재일위(경)"/>
      <sheetName val="8.석축단위(H=1.5M)"/>
      <sheetName val="우수"/>
      <sheetName val="재료값"/>
      <sheetName val="하수급견적대비"/>
      <sheetName val="일위대가(여기까지)"/>
      <sheetName val="6PILE  (돌출)"/>
      <sheetName val="노임"/>
      <sheetName val="설비"/>
      <sheetName val="가설공사비"/>
      <sheetName val="참고사항"/>
      <sheetName val="골조시행"/>
      <sheetName val="산출근거"/>
      <sheetName val="지급자재"/>
      <sheetName val="공사개요"/>
      <sheetName val="노임 단가"/>
      <sheetName val="물가자료"/>
      <sheetName val="LU"/>
      <sheetName val="양여간철거합산"/>
      <sheetName val="여A1"/>
      <sheetName val="수량산출"/>
      <sheetName val="공사비증감"/>
      <sheetName val="품셈TABLE"/>
      <sheetName val="계산"/>
      <sheetName val="표지"/>
      <sheetName val="인건비"/>
      <sheetName val="9GNG운반"/>
      <sheetName val="날개벽수량표"/>
      <sheetName val="피벗테이블데이터분석"/>
      <sheetName val="평균높이산출근거"/>
      <sheetName val="횡배수관위치조서"/>
      <sheetName val="시운전연료비"/>
      <sheetName val="옥외외등집계표"/>
      <sheetName val="포장공"/>
      <sheetName val="단위단가"/>
      <sheetName val="중동상가"/>
      <sheetName val="배수공"/>
      <sheetName val="DESIGN_CRETERIA"/>
      <sheetName val="WORK"/>
      <sheetName val="운반비요율"/>
      <sheetName val="유기공정"/>
      <sheetName val="일위대가목차"/>
      <sheetName val="제경비율"/>
      <sheetName val="내역서(기성청구)"/>
      <sheetName val="임시공사건"/>
      <sheetName val="과천MAIN"/>
      <sheetName val="현장별"/>
      <sheetName val="정보매체A동"/>
      <sheetName val="부대비율"/>
      <sheetName val="변경서식"/>
      <sheetName val="Sheet2"/>
      <sheetName val="노무,재료"/>
      <sheetName val="DATA"/>
      <sheetName val="수량산출서"/>
      <sheetName val="수로단위수량"/>
      <sheetName val="포장(수량)-관로부"/>
      <sheetName val="자재운반단가일람표"/>
      <sheetName val="입력시트"/>
      <sheetName val="BSD (2)"/>
      <sheetName val="PNLIST"/>
      <sheetName val="총괄표"/>
      <sheetName val="제1장-5"/>
      <sheetName val="BOX-1510"/>
      <sheetName val=" HIT-&gt;HMC 견적(3900)"/>
      <sheetName val="빌딩 안내"/>
      <sheetName val="철근집계표"/>
      <sheetName val="경"/>
      <sheetName val="98연계표"/>
      <sheetName val="부대내역"/>
      <sheetName val="견적-내역"/>
      <sheetName val="工완성공사율"/>
      <sheetName val="환율change"/>
      <sheetName val="INPUT"/>
      <sheetName val="집 계 표"/>
      <sheetName val="Sheet7"/>
      <sheetName val="수안보-MBR1"/>
      <sheetName val="유림골조"/>
      <sheetName val="사전공사"/>
      <sheetName val="재료비"/>
      <sheetName val="__MAIN"/>
      <sheetName val="VXXXXX"/>
      <sheetName val="PROJECT BRIEF"/>
      <sheetName val="월별수입"/>
      <sheetName val="내역서적용수량"/>
      <sheetName val="토사(PE)"/>
      <sheetName val="대가표(품셈)"/>
      <sheetName val="Sheet9"/>
      <sheetName val="견적서을지"/>
      <sheetName val="3련 BOX"/>
      <sheetName val="역무용(산출)"/>
      <sheetName val="철거수량(전송)"/>
      <sheetName val="을(1차)"/>
      <sheetName val="한강운반비"/>
      <sheetName val="신천3호용수로"/>
      <sheetName val="건설산출"/>
      <sheetName val="IT-BAT"/>
      <sheetName val="I一般比"/>
      <sheetName val="C-노임단가"/>
      <sheetName val="본사인상전"/>
      <sheetName val="기기공수"/>
      <sheetName val="샘플표지"/>
      <sheetName val="설직재-1"/>
      <sheetName val="단가산출"/>
      <sheetName val="총괄내역서"/>
      <sheetName val="예가표"/>
      <sheetName val="NO.3.PTA PLANT SD COST"/>
      <sheetName val="96보완계획7.12"/>
      <sheetName val="유동표"/>
      <sheetName val="온도보정계수"/>
      <sheetName val="장흥-을지"/>
      <sheetName val="2000전체분"/>
      <sheetName val="2000년1차"/>
      <sheetName val="납부서"/>
      <sheetName val="환산"/>
      <sheetName val="기본사항"/>
      <sheetName val="입력"/>
      <sheetName val="단가대비표(SYS)"/>
      <sheetName val="입고장부 (4)"/>
      <sheetName val="조건표"/>
      <sheetName val="기초코드"/>
      <sheetName val="YES-T"/>
      <sheetName val="단가표"/>
      <sheetName val="969910( R)"/>
      <sheetName val="제4절-1"/>
      <sheetName val="메뉴"/>
      <sheetName val="망미"/>
      <sheetName val="FCS"/>
      <sheetName val="옥외등신설"/>
      <sheetName val="저케CV22신설"/>
      <sheetName val="저케CV38신설"/>
      <sheetName val="저케CV8신설"/>
      <sheetName val="접지3종"/>
      <sheetName val="예산조서"/>
      <sheetName val="부하계산서"/>
      <sheetName val="_REF"/>
      <sheetName val="단가산출서"/>
      <sheetName val="Data&amp;Result"/>
      <sheetName val="TEMP1"/>
      <sheetName val="TEMP2"/>
      <sheetName val="BS"/>
      <sheetName val="PL"/>
      <sheetName val="BOQ.vts"/>
      <sheetName val="설계예산서"/>
      <sheetName val="플랜트 설치"/>
      <sheetName val="주경기-오배수"/>
      <sheetName val="PAINT"/>
      <sheetName val="견적"/>
      <sheetName val="선급금신청서"/>
      <sheetName val="1호인버트수량"/>
      <sheetName val="DATE"/>
      <sheetName val="5.정산서"/>
      <sheetName val="공종별공사내용 "/>
      <sheetName val="TSC배분"/>
      <sheetName val="청천내"/>
      <sheetName val="Proposal"/>
      <sheetName val="XL4Poppy"/>
      <sheetName val="N賃率-職"/>
      <sheetName val="차액보증"/>
      <sheetName val="LD"/>
      <sheetName val="데이타"/>
      <sheetName val="3.공통공사대비"/>
      <sheetName val="Macro(전선)"/>
      <sheetName val="일반수량"/>
      <sheetName val="ELECTRIC"/>
      <sheetName val="SCHEDULE"/>
      <sheetName val="CTEMCOST"/>
      <sheetName val="FLANGE"/>
      <sheetName val="현황CODE"/>
      <sheetName val="손익현황"/>
      <sheetName val="BOX"/>
      <sheetName val="단중표"/>
      <sheetName val="빗물받이(910-510-410)"/>
      <sheetName val="조건"/>
      <sheetName val="Table"/>
      <sheetName val="외자배분"/>
      <sheetName val="외자내역"/>
      <sheetName val="기성금내역서"/>
      <sheetName val="인원표"/>
      <sheetName val="LOPCALC"/>
      <sheetName val="케이블류 OLD"/>
      <sheetName val="갑"/>
      <sheetName val="착공내역서"/>
      <sheetName val="하도급원가계산총괄표(식재)"/>
      <sheetName val="기초단가"/>
      <sheetName val="청주-교대(A1)"/>
      <sheetName val="산출내역서"/>
      <sheetName val="DATA1"/>
      <sheetName val="POOM_MOTO"/>
      <sheetName val="POOM_MOTO2"/>
      <sheetName val="인건-측정"/>
      <sheetName val="배수관연장조서"/>
      <sheetName val="Macro1"/>
      <sheetName val="수량집계"/>
      <sheetName val="30신설일위대가"/>
      <sheetName val="30집계표"/>
      <sheetName val="Rack별표준물량"/>
      <sheetName val="기계공사"/>
      <sheetName val="공사비총"/>
      <sheetName val="굴착깊이(주배관)"/>
      <sheetName val="설계조건"/>
      <sheetName val="추가예산"/>
      <sheetName val="기계경비산출기준"/>
      <sheetName val="울산"/>
      <sheetName val="사다리"/>
      <sheetName val="20관리비율"/>
      <sheetName val="영동(D)"/>
      <sheetName val="이토변실(A3-LINE)"/>
      <sheetName val="일위"/>
      <sheetName val="공사비"/>
      <sheetName val="단가 및 재료비"/>
      <sheetName val="단가산출2"/>
      <sheetName val="단가산출1"/>
      <sheetName val="중기사용료산출근거"/>
      <sheetName val="가공2원도"/>
      <sheetName val="점검총괄"/>
      <sheetName val="결과조달"/>
      <sheetName val="내역총괄서"/>
      <sheetName val="자재목록"/>
      <sheetName val="중기목록"/>
      <sheetName val="COPING"/>
      <sheetName val="SORCE1"/>
      <sheetName val="가시설단위수량"/>
      <sheetName val="Xunit (단위환산)"/>
      <sheetName val="제조노임"/>
      <sheetName val="순성토"/>
      <sheetName val="내역표지"/>
      <sheetName val="1.변압기용량"/>
      <sheetName val="환경평가"/>
      <sheetName val="인구"/>
      <sheetName val="기계경비(시간당)"/>
      <sheetName val="CT(General)"/>
      <sheetName val="자료"/>
      <sheetName val="밸브설치"/>
      <sheetName val="J直材4"/>
      <sheetName val="수량인공"/>
      <sheetName val="일위목록"/>
      <sheetName val="품셈총괄표"/>
      <sheetName val="NOMUBI"/>
      <sheetName val="sw1"/>
      <sheetName val="운동장 (2)"/>
      <sheetName val="갑지(추정)"/>
      <sheetName val="두앙"/>
      <sheetName val="토공정보"/>
      <sheetName val="2"/>
      <sheetName val="EP0618"/>
      <sheetName val="5.전사투자계획종함안"/>
      <sheetName val="조명시설"/>
      <sheetName val="입력쉬트"/>
      <sheetName val="Sheet5"/>
      <sheetName val="주차구획선수량"/>
      <sheetName val="오버레이산출근거"/>
      <sheetName val="연습"/>
      <sheetName val="MCC제원"/>
      <sheetName val="3.바닥판설계"/>
      <sheetName val="파이프류"/>
      <sheetName val="일위대가표"/>
      <sheetName val="수량산출1"/>
      <sheetName val="자재단가표"/>
      <sheetName val="명일작업계획 (3)"/>
      <sheetName val="날개벽(시점좌측)"/>
      <sheetName val="수량산출서-2"/>
      <sheetName val="품셈"/>
      <sheetName val="코드표"/>
      <sheetName val="참조 (2)"/>
      <sheetName val="본체"/>
      <sheetName val="H-PILE수량집계"/>
      <sheetName val="증감대비"/>
      <sheetName val="공종단가"/>
      <sheetName val="6호기"/>
      <sheetName val="옥외배관기본공량"/>
      <sheetName val="단가산출(기계)"/>
      <sheetName val="기계설비-물가변동"/>
      <sheetName val="ccd원가"/>
      <sheetName val="단가산출서(기계)"/>
      <sheetName val="부하(성남)"/>
      <sheetName val="우각부보강"/>
      <sheetName val="당정동경상이수"/>
      <sheetName val="당정동공통이수"/>
      <sheetName val="열차제어동"/>
      <sheetName val="전기성능동"/>
      <sheetName val="차량시스템인자"/>
      <sheetName val="차량부품동"/>
      <sheetName val="2.공종별예산조서(공사용)"/>
      <sheetName val="계화총괄"/>
      <sheetName val="계화배수(3대)"/>
      <sheetName val=" "/>
      <sheetName val="Controls"/>
      <sheetName val="견적서 N"/>
      <sheetName val="COVER"/>
      <sheetName val="2.대외공문"/>
      <sheetName val="단가조사서"/>
      <sheetName val="H PILE수량"/>
      <sheetName val="말뚝설계"/>
      <sheetName val="실행내역서 "/>
      <sheetName val="남양내역"/>
      <sheetName val="내역 (2)"/>
      <sheetName val="주형"/>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
      <sheetName val="#REF"/>
      <sheetName val="MOTOR"/>
      <sheetName val="요율"/>
      <sheetName val="일위목록"/>
      <sheetName val="을"/>
      <sheetName val="_REF"/>
      <sheetName val=""/>
      <sheetName val="__Sj13_sj13_end_______________2"/>
      <sheetName val="__Sj13_sj13_end_______________3"/>
      <sheetName val="__Sj13_sj13_end_______________4"/>
    </sheetNames>
    <definedNames>
      <definedName name="Macro10"/>
      <definedName name="Macro12"/>
      <definedName name="Macro13"/>
      <definedName name="Macro14"/>
      <definedName name="Macro2"/>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집계"/>
      <sheetName val="장비자재비"/>
      <sheetName val="장비설치비"/>
      <sheetName val="장비단가 비교표"/>
      <sheetName val="IW-LIST"/>
      <sheetName val="IW"/>
      <sheetName val="단가조사"/>
      <sheetName val="배관 자재비 "/>
      <sheetName val="배관 설치비"/>
      <sheetName val="1.유입배관"/>
      <sheetName val="2.반응조설비"/>
      <sheetName val="3.잉여슬러지 배관"/>
      <sheetName val="4. 슬러지 배관"/>
      <sheetName val="5. 폴리머 배관"/>
      <sheetName val="6.잡용수 배관"/>
      <sheetName val="7.처리수 배관"/>
      <sheetName val="8. 약품 배관"/>
      <sheetName val="9. 탈취 배관"/>
      <sheetName val="10. 상등수 배관"/>
      <sheetName val="잡철물 BM"/>
      <sheetName val="일위대가목차"/>
      <sheetName val="장흥-을지"/>
      <sheetName val="충돌 내용"/>
      <sheetName val="일위대가(계측기설치)"/>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11"/>
      <sheetName val="연돌일위집계"/>
      <sheetName val="Sheet1"/>
      <sheetName val="Sheet2"/>
      <sheetName val="Sheet3"/>
      <sheetName val="Sheet4"/>
      <sheetName val="Sheet5"/>
      <sheetName val="Sheet6"/>
      <sheetName val="폭기조"/>
      <sheetName val="집수조"/>
      <sheetName val="Sheet16"/>
      <sheetName val="토목-내역(대전)"/>
      <sheetName val="일위-목록"/>
      <sheetName val="일위-내역"/>
      <sheetName val="산출-내역"/>
      <sheetName val="단가조사"/>
      <sheetName val="건축-설변"/>
      <sheetName val="견적비교"/>
      <sheetName val="2"/>
      <sheetName val="1"/>
      <sheetName val="토목(용인)"/>
      <sheetName val="일위대가 목록표"/>
      <sheetName val="일 위 대 가 표"/>
      <sheetName val="단가산출"/>
      <sheetName val="목록-기계경비"/>
      <sheetName val="기계경비-갑지"/>
      <sheetName val="내용-기계경비(CNG)"/>
      <sheetName val="공사개요"/>
      <sheetName val="ACL"/>
      <sheetName val="신임본부장보고서 양식"/>
      <sheetName val="xxxxxx"/>
      <sheetName val="XXXX"/>
      <sheetName val="000000"/>
      <sheetName val="견적갑(만수)"/>
      <sheetName val="견적을(만수)"/>
      <sheetName val="견적갑(송도)"/>
      <sheetName val="견적을(송도)"/>
      <sheetName val="LP(DM)"/>
      <sheetName val="견적(갑지)"/>
      <sheetName val="견적(터키155)"/>
      <sheetName val="원가(터키155)"/>
      <sheetName val="표지"/>
      <sheetName val="내역서"/>
      <sheetName val="변경품적용단가"/>
      <sheetName val="품셈(토사측구설치)"/>
      <sheetName val="대비"/>
      <sheetName val="집계표(토목분)"/>
      <sheetName val="적용단가총괄"/>
      <sheetName val="내역"/>
      <sheetName val="예산집계표"/>
      <sheetName val="공사계획서"/>
      <sheetName val="총괄표"/>
      <sheetName val="토목"/>
      <sheetName val="예산서"/>
      <sheetName val="설계서"/>
      <sheetName val="수량집계표"/>
      <sheetName val="철탑수량"/>
      <sheetName val="전선소요량"/>
      <sheetName val="철탑도장"/>
      <sheetName val="페인트"/>
      <sheetName val="항공재료"/>
      <sheetName val="철탑발받침"/>
      <sheetName val="강재발받침"/>
      <sheetName val="가설작업대"/>
      <sheetName val="임시항공"/>
      <sheetName val="지급임차료"/>
      <sheetName val="노무비수량산출"/>
      <sheetName val="공구손료"/>
      <sheetName val="전선공리일"/>
      <sheetName val="운반거리"/>
      <sheetName val="대운반중량"/>
      <sheetName val="대운반요금"/>
      <sheetName val="중운반중량"/>
      <sheetName val="중운반요금"/>
      <sheetName val="소운반분류"/>
      <sheetName val="삭도운반"/>
      <sheetName val="헬기중량"/>
      <sheetName val="회사분경비"/>
      <sheetName val="감독차량"/>
      <sheetName val="수송및부대작업산출기준"/>
      <sheetName val="운반단가(공종)"/>
      <sheetName val="운반비단가"/>
      <sheetName val="고속도로요금"/>
      <sheetName val="삭도운반시간"/>
      <sheetName val="삭도헬기품"/>
      <sheetName val="삭도운반비"/>
      <sheetName val="기별재료대장"/>
      <sheetName val="물량내역서(토목문)"/>
      <sheetName val="토목분"/>
      <sheetName val="계획서"/>
      <sheetName val="설명서"/>
      <sheetName val="예정공정표"/>
      <sheetName val="공사비총괄"/>
      <sheetName val="실시설계내역"/>
      <sheetName val="소요인력"/>
      <sheetName val="지질조사내역"/>
      <sheetName val="품셈총괄"/>
      <sheetName val="지질품셈"/>
      <sheetName val="수량총괄"/>
      <sheetName val="수량"/>
      <sheetName val="적용단가"/>
      <sheetName val="설계자임명원"/>
      <sheetName val="설계계획서"/>
      <sheetName val="설계서검토서"/>
      <sheetName val="#REF"/>
      <sheetName val="준공예상원가(공종별상세) (2)"/>
      <sheetName val="사업계획"/>
      <sheetName val="가설이용"/>
      <sheetName val="환경"/>
      <sheetName val="준공예상"/>
      <sheetName val="집계"/>
      <sheetName val="품질"/>
      <sheetName val="인허가"/>
      <sheetName val="구매관리"/>
      <sheetName val="주요계약조건"/>
      <sheetName val="주요공정"/>
      <sheetName val="조직도"/>
      <sheetName val="시공관리계획(특별공정)"/>
      <sheetName val="토공산근"/>
      <sheetName val="철근산근 (2)"/>
      <sheetName val="품셈"/>
      <sheetName val="강관배관 보온 (ø50)"/>
      <sheetName val="장비(총괄)"/>
      <sheetName val="야적장 위치"/>
      <sheetName val="플랜트배관- 배관용 탄소강관 (옥외 용접식)"/>
      <sheetName val="실행예산내역서(05039)"/>
      <sheetName val="Book7"/>
      <sheetName val="원가계산서"/>
      <sheetName val="갑지"/>
      <sheetName val="견적가실행"/>
      <sheetName val="기계-내역"/>
      <sheetName val="일위대가-목록"/>
      <sheetName val="일위대가-내역"/>
      <sheetName val="공문"/>
      <sheetName val="목차 "/>
      <sheetName val="개요"/>
      <sheetName val="배출원"/>
      <sheetName val="설계기준"/>
      <sheetName val="공정도"/>
      <sheetName val="관리비"/>
      <sheetName val="물질수지"/>
      <sheetName val="설비사양"/>
      <sheetName val="설비목록"/>
      <sheetName val="3"/>
      <sheetName val="견적표지"/>
      <sheetName val="4"/>
      <sheetName val="1.VENDOR"/>
      <sheetName val="2.scope"/>
      <sheetName val="3.일반"/>
      <sheetName val="4.도면"/>
      <sheetName val="5.카다로그"/>
      <sheetName val="5.1"/>
      <sheetName val="항목"/>
      <sheetName val="설명,계통도"/>
      <sheetName val="공정표"/>
      <sheetName val="공사비예산서"/>
      <sheetName val="설계서1"/>
      <sheetName val="재료"/>
      <sheetName val="자료"/>
      <sheetName val="발받침"/>
      <sheetName val="애자취부수량"/>
      <sheetName val="집결"/>
      <sheetName val="접지"/>
      <sheetName val="항공"/>
      <sheetName val="도장"/>
      <sheetName val="대지고유저항"/>
      <sheetName val="지세"/>
      <sheetName val="실장"/>
      <sheetName val="자재중량"/>
      <sheetName val="중량"/>
      <sheetName val="손료"/>
      <sheetName val="공종"/>
      <sheetName val="공종단가"/>
      <sheetName val="이후참고"/>
      <sheetName val="운반거리산출"/>
      <sheetName val="운반비산출서"/>
      <sheetName val="자재중량 (삭도)"/>
      <sheetName val="재료A3"/>
      <sheetName val="VXXXXX"/>
      <sheetName val="VXXX"/>
      <sheetName val="집행계획집계표(가선하도)"/>
      <sheetName val="송전설계변경(가선)"/>
      <sheetName val="분기별예산서"/>
      <sheetName val="분기별예산서 (2)"/>
      <sheetName val="집행내역(가선하도)"/>
      <sheetName val="잡비내역(산출내역)"/>
      <sheetName val="잡비내역(예산승인내역)"/>
      <sheetName val="광고선전비내역"/>
      <sheetName val="외주공사비집계표"/>
      <sheetName val="기초분(하84)"/>
      <sheetName val="철탑조립(하84)"/>
      <sheetName val="가선분(하80)"/>
      <sheetName val="가선분(직)"/>
      <sheetName val="송전공사(한전계약)"/>
      <sheetName val="토목공사(한전계약)"/>
      <sheetName val="공통"/>
      <sheetName val="2-2(계통보호전송장치)"/>
      <sheetName val="2-2(광통신선로 및 전송장치)"/>
      <sheetName val="2-2(전력감시전송시스템)"/>
      <sheetName val="2-2(통신관로)"/>
      <sheetName val="2-2(전자교환설비)"/>
      <sheetName val="2-2(데이터교환망설비)"/>
      <sheetName val="2-2(정보기술시스템)"/>
      <sheetName val="2-2(무선통신시스템)"/>
      <sheetName val="2-2(정보보호설비)"/>
      <sheetName val="2-2(집중원방감시제어설비)"/>
      <sheetName val="2-2(전력선통신설비)"/>
      <sheetName val="2-2(통신경상설비비)"/>
      <sheetName val="2-2(공구및계측기)"/>
      <sheetName val="3 (계통보호전송장치)"/>
      <sheetName val="3 (광통신선로및전송장치)"/>
      <sheetName val="3(집중원방감시제어설비)"/>
      <sheetName val="3-1(계통보호전송장치)"/>
      <sheetName val="3-2(광통신선로 및 전송장치)"/>
      <sheetName val="3-3(집중원방 감시제어설비)"/>
      <sheetName val="설비별담당자"/>
      <sheetName val="통신노무임 (2)"/>
      <sheetName val="Recovered_Sheet1"/>
      <sheetName val="송전집계"/>
      <sheetName val="설계변경개요"/>
      <sheetName val="예산조서"/>
      <sheetName val="적용단가산출"/>
      <sheetName val="품총(신성)"/>
      <sheetName val="품셈(신성)"/>
      <sheetName val="품셈(특기)"/>
      <sheetName val="05중부"/>
      <sheetName val="별총(신성)"/>
      <sheetName val="별.측량"/>
      <sheetName val="별.증계수"/>
      <sheetName val="별표(특기)"/>
      <sheetName val="α값(강파)"/>
      <sheetName val="N치(강파)"/>
      <sheetName val="N-max(쉬트)"/>
      <sheetName val="참.쉬트"/>
      <sheetName val="N치(조사) "/>
      <sheetName val="부총(신성)"/>
      <sheetName val="부표(특기)"/>
      <sheetName val="수집 "/>
      <sheetName val="1.지입"/>
      <sheetName val=" 2.지입"/>
      <sheetName val="3.운반"/>
      <sheetName val="4.진개설"/>
      <sheetName val="X.가.굴착량"/>
      <sheetName val="X나.철근"/>
      <sheetName val="X다.콘크리트"/>
      <sheetName val="X라.가적치+8."/>
      <sheetName val="9.강파1"/>
      <sheetName val="강파2"/>
      <sheetName val="10.쉬트"/>
      <sheetName val="11.띠장-수정"/>
      <sheetName val="1.설자토공"/>
      <sheetName val="2.설자농지면적"/>
      <sheetName val=" 3.설자구조물수량"/>
      <sheetName val=" 4.설자단면"/>
      <sheetName val="5.설자단면치수"/>
      <sheetName val="6.설자강파"/>
      <sheetName val="7.설자쉬트"/>
      <sheetName val="ADS(급전분소예비)"/>
      <sheetName val="SCADA  RTU"/>
      <sheetName val="급전전화"/>
      <sheetName val="LAN"/>
      <sheetName val="      "/>
      <sheetName val="표 지"/>
      <sheetName val="목차(표지)"/>
      <sheetName val="공사설명"/>
      <sheetName val="공사계획"/>
      <sheetName val="자금계획_자본"/>
      <sheetName val="자금계획_손익"/>
      <sheetName val="공비총괄"/>
      <sheetName val="공사공정표"/>
      <sheetName val="설계명세서_통합"/>
      <sheetName val="설계명세서"/>
      <sheetName val="설계명세서_철거"/>
      <sheetName val="공사비산출적용근거"/>
      <sheetName val="품산출서-진짜"/>
      <sheetName val="주안기별"/>
      <sheetName val="06하반기노임"/>
      <sheetName val="공량산출 내역서-진짜"/>
      <sheetName val="자재기별-진짜"/>
      <sheetName val="급전분소"/>
      <sheetName val="역곡기별"/>
      <sheetName val="김포기별"/>
      <sheetName val="고강기별"/>
      <sheetName val="송도기별"/>
      <sheetName val="원창기별"/>
      <sheetName val="오봉기별"/>
      <sheetName val="변전소별 카메라내역"/>
      <sheetName val="부표(폴기초)"/>
      <sheetName val="폴기초터파기"/>
      <sheetName val="터파기 "/>
      <sheetName val="광단국회선(인천전력)"/>
      <sheetName val="광단국회선(신인천)"/>
      <sheetName val="찬재♥정희3"/>
      <sheetName val="공사상세도 "/>
      <sheetName val="공법검토"/>
      <sheetName val="자금"/>
      <sheetName val="명세서"/>
      <sheetName val="자료표지"/>
      <sheetName val="수량종합"/>
      <sheetName val="시설수량"/>
      <sheetName val="기별명세서(신설)"/>
      <sheetName val="철거수량"/>
      <sheetName val="기별명세서(철거)  "/>
      <sheetName val="광섬유케이블수량"/>
      <sheetName val="광케이블포설도(관창)"/>
      <sheetName val="광케이블포설도(보령TP)"/>
      <sheetName val="횡단장애물"/>
      <sheetName val="운반비"/>
      <sheetName val="품셈가선"/>
      <sheetName val="품셈비금속"/>
      <sheetName val="품셈기타"/>
      <sheetName val="2006상반기노임"/>
      <sheetName val="송전공종단가"/>
      <sheetName val="운반요율"/>
      <sheetName val="시방서 "/>
      <sheetName val="자금계획"/>
      <sheetName val="수량집계"/>
      <sheetName val="산출식"/>
      <sheetName val="기초일반도"/>
      <sheetName val="기초명세"/>
      <sheetName val="터파기"/>
      <sheetName val="잔토.되메.콘크"/>
      <sheetName val="모,자,시,철,거"/>
      <sheetName val="치핑,깨기,뿝칠"/>
      <sheetName val="기초검토"/>
      <sheetName val="벌목"/>
      <sheetName val="운반중량"/>
      <sheetName val="지입지선"/>
      <sheetName val="지선수량"/>
      <sheetName val="철근산출서"/>
      <sheetName val="배근도"/>
      <sheetName val="임차료"/>
      <sheetName val="철탑부지복구"/>
      <sheetName val="측량설계"/>
      <sheetName val="측량단가"/>
      <sheetName val="증감계수"/>
      <sheetName val="측량노임"/>
      <sheetName val="물가조사"/>
      <sheetName val="-표지-"/>
      <sheetName val="단가(운영)"/>
      <sheetName val="단가(건설)"/>
      <sheetName val="단가(가설비)"/>
      <sheetName val="노임단가"/>
      <sheetName val="설계계획"/>
      <sheetName val="검토서"/>
      <sheetName val="보강(실적)"/>
      <sheetName val="주택공사양식내역서"/>
      <sheetName val="단가표"/>
      <sheetName val="2.원가절감 대비표"/>
      <sheetName val="SDA변경 실정보고 (8)"/>
      <sheetName val="3.소화,원가,수금현황"/>
      <sheetName val="4.사업계획"/>
      <sheetName val="사업추진계획"/>
      <sheetName val="5.공종별 실행대비"/>
      <sheetName val="공종별 세부추진계획"/>
      <sheetName val="6.인원계획서"/>
      <sheetName val="Chart3"/>
      <sheetName val="공종별 실행대비"/>
      <sheetName val="집계표"/>
      <sheetName val="표지 (2)"/>
      <sheetName val="갑지 (2)"/>
      <sheetName val="집계표 (2)"/>
      <sheetName val="주택공사양식내역서 (2)"/>
      <sheetName val="매출계획(영업)"/>
      <sheetName val="매출계획(조업도)"/>
      <sheetName val="총괄(99년1200억최종)"/>
      <sheetName val="생산현황(1200억최종)"/>
      <sheetName val="공정FLOW"/>
      <sheetName val="공정회수"/>
      <sheetName val="CAPA현황"/>
      <sheetName val="압출회수"/>
      <sheetName val="공정원가배부기준"/>
      <sheetName val="제조원가 "/>
      <sheetName val="매출추이"/>
      <sheetName val="2손익"/>
      <sheetName val="3대차"/>
      <sheetName val="총괄"/>
      <sheetName val="목 차"/>
      <sheetName val="1) 총괄"/>
      <sheetName val="4-1)품목별수출(완)"/>
      <sheetName val="4-2)지역별수출(완)"/>
      <sheetName val="4-3,4)수입"/>
      <sheetName val="5)수금"/>
      <sheetName val="6)-1 투자- 총괄"/>
      <sheetName val="6)-2 신규투자"/>
      <sheetName val="6)-3 환경투자"/>
      <sheetName val="6)-4 연구"/>
      <sheetName val="7)자금수지"/>
      <sheetName val="8.인력계획(완)"/>
      <sheetName val="요약"/>
      <sheetName val="요약(1)"/>
      <sheetName val="요약(2)"/>
      <sheetName val="목차"/>
      <sheetName val="구성도"/>
      <sheetName val="구성도 (2)"/>
      <sheetName val="제작원가"/>
      <sheetName val="재고(중량)"/>
      <sheetName val="재고(면적)"/>
      <sheetName val="손익분기점"/>
      <sheetName val="손료,보수관리비"/>
      <sheetName val="손료,보수관리비 (2)"/>
      <sheetName val="운영금융비"/>
      <sheetName val="운영금융비 (2)"/>
      <sheetName val="자재발주"/>
      <sheetName val="운반,현장보수,운영"/>
      <sheetName val="일반관리비"/>
      <sheetName val="사업방침"/>
      <sheetName val="업무개선"/>
      <sheetName val="조직변경"/>
      <sheetName val="검토"/>
      <sheetName val="FLOW"/>
      <sheetName val="2000손익총괄 "/>
      <sheetName val="부진사유"/>
      <sheetName val="2001사업계획"/>
      <sheetName val="매출액증대안"/>
      <sheetName val="거래처별"/>
      <sheetName val="손익목표"/>
      <sheetName val="원가절감"/>
      <sheetName val="제조경상비절감"/>
      <sheetName val="원가관리방안 (2)"/>
      <sheetName val="금형공정"/>
      <sheetName val="작업방밥"/>
      <sheetName val="운영방안"/>
      <sheetName val="운영방안 (2)"/>
      <sheetName val="적정인원"/>
      <sheetName val="최소인원"/>
      <sheetName val="최소인원 (2)"/>
      <sheetName val="생산능력"/>
      <sheetName val="생산능력 (2)"/>
      <sheetName val="생산난이도"/>
      <sheetName val="사업원가"/>
      <sheetName val="목표원가"/>
      <sheetName val="중점추진목표"/>
      <sheetName val="산출내역"/>
      <sheetName val="기타운영방안"/>
      <sheetName val="부속자재공급범위"/>
      <sheetName val="적용 사례"/>
      <sheetName val="제안서"/>
      <sheetName val="부재구성"/>
      <sheetName val="사진대지"/>
      <sheetName val="적용 사례 (2)"/>
      <sheetName val="2001년 대비"/>
      <sheetName val="세부내역"/>
      <sheetName val="월별내역"/>
      <sheetName val="공정별"/>
      <sheetName val="사대3,4교"/>
      <sheetName val="사대3,4교-1"/>
      <sheetName val="정촌2교"/>
      <sheetName val="방화마을1"/>
      <sheetName val="방화마을2"/>
      <sheetName val="방화마을4"/>
      <sheetName val="방화마을3"/>
      <sheetName val="공사표지"/>
      <sheetName val="설계변경총괄표"/>
      <sheetName val="설계변경내역서"/>
      <sheetName val="적용단가표"/>
      <sheetName val="협의서"/>
      <sheetName val="설계내역(서소문-아현)"/>
      <sheetName val="설계내역(옥인-은평)"/>
      <sheetName val="설계내역(동빙고-보광)"/>
      <sheetName val="설계내역(성동-왕십리)"/>
      <sheetName val="설계내역(일산-호수)"/>
      <sheetName val="설계내역(덕계-전곡)"/>
      <sheetName val="변전소별 소요자재물량내역(합계)"/>
      <sheetName val="변전소별 이설자재 물량내역"/>
      <sheetName val="변전소별 철거자재 물량내역(철거)"/>
      <sheetName val="공사비 적용근거"/>
      <sheetName val="품셈표"/>
      <sheetName val="노임"/>
      <sheetName val="변전소별(서소문-아현)"/>
      <sheetName val="변전소별(옥인-은평)"/>
      <sheetName val="변전소별(동빙고-보광)"/>
      <sheetName val="변전소별(성동-왕십리)"/>
      <sheetName val="변전소별(일산-호수)"/>
      <sheetName val="변전소별(덕계-전곡)"/>
      <sheetName val="추진경위"/>
      <sheetName val="세부공정"/>
      <sheetName val="근거"/>
      <sheetName val="분기"/>
      <sheetName val="매출손익"/>
      <sheetName val="1안"/>
      <sheetName val="1안 (2)"/>
      <sheetName val="자갈부설"/>
      <sheetName val="dfda"/>
      <sheetName val="진입수량"/>
      <sheetName val="진입도로토공산출"/>
      <sheetName val="코아집계"/>
      <sheetName val="거적집계"/>
      <sheetName val="플륨관"/>
      <sheetName val="게비온"/>
      <sheetName val="토사측구"/>
      <sheetName val="면벽"/>
      <sheetName val="콘포장"/>
      <sheetName val="전석"/>
      <sheetName val="수량표"/>
      <sheetName val="수량표2"/>
      <sheetName val="벤치플륨관"/>
      <sheetName val="면고르기_성토"/>
      <sheetName val="면고르기_토사"/>
      <sheetName val="면고르기_연암"/>
      <sheetName val="면고르기_풍화암"/>
      <sheetName val="건축 (물량1월)"/>
      <sheetName val="검토내역서(정산-방송 外) (2)"/>
      <sheetName val="HMA"/>
      <sheetName val="HAC"/>
      <sheetName val="서구"/>
      <sheetName val="동구"/>
      <sheetName val="중남미"/>
      <sheetName val="아중동"/>
      <sheetName val="터키"/>
      <sheetName val="아태"/>
      <sheetName val="인도"/>
      <sheetName val="일본신"/>
      <sheetName val="해외써비스1"/>
      <sheetName val="해외써비스2"/>
      <sheetName val="라인업"/>
      <sheetName val="계획양식 (3)"/>
      <sheetName val="RUN-DOWN"/>
      <sheetName val="PROPOSAL-물량"/>
      <sheetName val="00지원비요약"/>
      <sheetName val="Proposal-지원비-30,000대 기준  "/>
      <sheetName val="00년실적"/>
      <sheetName val="Proposal-지원비-28,334대 기준 "/>
      <sheetName val="Proposal-지원비-26,984대 기준"/>
      <sheetName val="지원비-한글"/>
      <sheetName val="산업수요"/>
      <sheetName val="대리점 계획"/>
      <sheetName val="런다운(대리점)"/>
      <sheetName val="HME 계획"/>
      <sheetName val="런다운(HME)"/>
      <sheetName val="독일계획비교 (2)"/>
      <sheetName val="HME계획(오더)"/>
      <sheetName val="HME계획(판매)"/>
      <sheetName val="HME계획(재고)"/>
      <sheetName val="지원비비교"/>
      <sheetName val="지원비비교1"/>
      <sheetName val="00지원비 내역"/>
      <sheetName val="01지원비 내역"/>
      <sheetName val="계획비교"/>
      <sheetName val="00년실적 예상"/>
      <sheetName val="보고서 첫장"/>
      <sheetName val="보고서 둘째장 (2)"/>
      <sheetName val="문서처리전"/>
      <sheetName val="수정보고서 첫장"/>
      <sheetName val="수정보고서 둘째장"/>
      <sheetName val="적용대수"/>
      <sheetName val="IW-LIST"/>
      <sheetName val="DATA"/>
      <sheetName val="Chart2"/>
      <sheetName val="4.3 Building Pile BM"/>
      <sheetName val="Building Cost"/>
      <sheetName val="1-1.건축공사"/>
      <sheetName val="1-2.전기공사"/>
      <sheetName val="1-3.설비공사"/>
      <sheetName val="1-3-1.소방설비공사"/>
      <sheetName val="2-1.건축골조특기시방서"/>
      <sheetName val="2-1-1.건축마감특기시방서"/>
      <sheetName val="2-2.전기공사특기시방서"/>
      <sheetName val="2-3.설비공사특기시방서 (2)"/>
      <sheetName val="4.본사확정실행예산"/>
      <sheetName val="OFFICE-1&amp;2"/>
      <sheetName val="CONTROL-2"/>
      <sheetName val="SUBS-2"/>
      <sheetName val="UTILITY-2"/>
      <sheetName val="GUARD(1)-2"/>
      <sheetName val="GUARD(2)-2"/>
      <sheetName val="115KV.SWI.-2"/>
      <sheetName val="CHEMI.WARE.1&amp;2"/>
      <sheetName val="WORKSHOP.1&amp;2"/>
      <sheetName val="CHLO.WAR.1&amp;2"/>
      <sheetName val="Chart1"/>
      <sheetName val="최종(부토 이중분 제외)"/>
      <sheetName val="그래프"/>
      <sheetName val="중장기(부토 이중분 제외)"/>
      <sheetName val="중장기 건축토목계"/>
      <sheetName val="조치결과 (2)"/>
      <sheetName val="종합표 (2)"/>
      <sheetName val="승인"/>
      <sheetName val="미승인"/>
      <sheetName val="현대"/>
      <sheetName val="기아"/>
      <sheetName val="사전집행"/>
      <sheetName val="편성표"/>
      <sheetName val="샤시"/>
      <sheetName val="차체의장"/>
      <sheetName val="전자"/>
      <sheetName val="시작"/>
      <sheetName val="시험"/>
      <sheetName val="일정"/>
      <sheetName val="소요내역"/>
      <sheetName val="기획예산"/>
      <sheetName val="Ⅰ.종합"/>
      <sheetName val="Ⅱ.기술개발 세부내역"/>
      <sheetName val="전산투자"/>
      <sheetName val="가.국책현황"/>
      <sheetName val="통합추진방안"/>
      <sheetName val="국책예산집행계획"/>
      <sheetName val="Ⅲ.프로젝트투자"/>
      <sheetName val="버스1-1"/>
      <sheetName val="군용1-1"/>
      <sheetName val="버스1-2"/>
      <sheetName val="군용1-2"/>
      <sheetName val="경비Ⅳ"/>
      <sheetName val="팀종합Ⅳ-1"/>
      <sheetName val="개발계Ⅳ-2"/>
      <sheetName val="상용설Ⅳ-3"/>
      <sheetName val="상용시작Ⅳ-4"/>
      <sheetName val="특수개발Ⅳ-5"/>
      <sheetName val="특수설계Ⅳ-6"/>
      <sheetName val="특수지원Ⅳ-7"/>
      <sheetName val="이전비팀별배분"/>
      <sheetName val="협조전"/>
      <sheetName val="유첨1)기공과칸막이설치LAY-OUT"/>
      <sheetName val="유첨2)수은등,SW설치LAYOUT"/>
      <sheetName val="카메라"/>
      <sheetName val="소형종합"/>
      <sheetName val="대형WG종합"/>
      <sheetName val="현황표"/>
      <sheetName val="10톤구난차"/>
      <sheetName val="10톤트랙터"/>
      <sheetName val="5톤신형제독차"/>
      <sheetName val="2½톤PIP"/>
      <sheetName val="5톤PIP"/>
      <sheetName val="5톤H_J"/>
      <sheetName val="경상종합Ⅳ"/>
      <sheetName val="나.경비산출기준"/>
      <sheetName val="다.국책현황"/>
      <sheetName val="세부추진내용3-2 (2)"/>
      <sheetName val="찬재♥정희2"/>
      <sheetName val="D SHEET"/>
      <sheetName val="11타점"/>
      <sheetName val="A-PLR"/>
      <sheetName val="공정재편성"/>
      <sheetName val="TIP DRESS"/>
      <sheetName val="스테이블"/>
      <sheetName val="앞치마"/>
      <sheetName val="소재5"/>
      <sheetName val="업체현황"/>
      <sheetName val="results"/>
      <sheetName val="4.FRN  KING"/>
      <sheetName val="상용설계종합"/>
      <sheetName val="4.FRN RHD"/>
      <sheetName val="4.COMBI B_CHASS"/>
      <sheetName val="4.COMBI 알제리"/>
      <sheetName val="4.COSMOS 9m"/>
      <sheetName val="4.COSMOS L_R "/>
      <sheetName val="4.AM928 CNG"/>
      <sheetName val="4.AM928 커민스"/>
      <sheetName val="4.AM928 시내버스"/>
      <sheetName val="4.AM928 알골라"/>
      <sheetName val="4.그랜버드 L 엔진"/>
      <sheetName val="4.그린필드 저가차"/>
      <sheetName val="4.그랜버드 커민스"/>
      <sheetName val="4.그랜버드 RHD B_CHASSIS"/>
      <sheetName val="4.SUPER H_DECK"/>
      <sheetName val="Sheet1 (2)"/>
      <sheetName val="수익성분석"/>
      <sheetName val="자재1"/>
      <sheetName val="자재2"/>
      <sheetName val="자재3"/>
      <sheetName val="수익성검토"/>
      <sheetName val="개선내용"/>
      <sheetName val="02년 불량 데이타"/>
      <sheetName val="품의서사본"/>
      <sheetName val="투자예산마스트"/>
      <sheetName val="레이아웃"/>
      <sheetName val="절감액산출근거"/>
      <sheetName val="추진개요"/>
      <sheetName val="생산"/>
      <sheetName val="라인전개"/>
      <sheetName val="레이아웃2"/>
      <sheetName val="레이아웃1"/>
      <sheetName val="투자내역"/>
      <sheetName val="6.투자수익성"/>
      <sheetName val="7. 추진일정"/>
      <sheetName val="물량"/>
      <sheetName val="수용성범퍼"/>
      <sheetName val="공정비교"/>
      <sheetName val="프라스틱화염표면처리"/>
      <sheetName val="배경"/>
      <sheetName val="재질 공법별"/>
      <sheetName val="소재비교"/>
      <sheetName val="가공공법"/>
      <sheetName val="완성비교"/>
      <sheetName val="원가"/>
      <sheetName val="결론"/>
      <sheetName val="재질사진"/>
      <sheetName val="사진"/>
      <sheetName val="원가첨부"/>
      <sheetName val="원가분석"/>
      <sheetName val="재질첨부"/>
      <sheetName val="추진계획"/>
      <sheetName val="장비LIST"/>
      <sheetName val="1개요"/>
      <sheetName val="2형상비교"/>
      <sheetName val="3가공공법"/>
      <sheetName val="4제조원가"/>
      <sheetName val="5결론"/>
      <sheetName val="12원가첨부"/>
      <sheetName val="11원가상세"/>
      <sheetName val="첨부장비LIST"/>
      <sheetName val="생산성"/>
      <sheetName val="수익성"/>
      <sheetName val="합리화"/>
      <sheetName val="법규"/>
      <sheetName val="인프라"/>
      <sheetName val="부서별"/>
      <sheetName val="소부서별"/>
      <sheetName val="보완투자요약"/>
      <sheetName val="1-1"/>
      <sheetName val="1-2"/>
      <sheetName val="1-3"/>
      <sheetName val="1-3-1"/>
      <sheetName val="1-4"/>
      <sheetName val="2-1"/>
      <sheetName val="2-2"/>
      <sheetName val="2-3"/>
      <sheetName val="3-1"/>
      <sheetName val="3-2"/>
      <sheetName val="3-3"/>
      <sheetName val="제목"/>
      <sheetName val="02년반영"/>
      <sheetName val="03년반영"/>
      <sheetName val="불요항목"/>
      <sheetName val="27"/>
      <sheetName val="28"/>
      <sheetName val="현황×"/>
      <sheetName val="현황2"/>
      <sheetName val="팀별"/>
      <sheetName val="유형"/>
      <sheetName val="양식-전산"/>
      <sheetName val="양식-현업"/>
      <sheetName val="유형별"/>
      <sheetName val="절감"/>
      <sheetName val="proj"/>
      <sheetName val="PROJECT개요"/>
      <sheetName val="장판계획"/>
      <sheetName val="COMPONENT"/>
      <sheetName val="생기P1일정"/>
      <sheetName val="2차-1"/>
      <sheetName val="CY MASTER일정 "/>
      <sheetName val="CY MASTER일정2"/>
      <sheetName val="CNG탑재일정"/>
      <sheetName val="CNG탑재일정2"/>
      <sheetName val="CNG탑재일정3"/>
      <sheetName val="실차내구비교"/>
      <sheetName val="개요 1)-3)"/>
      <sheetName val="개발일정4)"/>
      <sheetName val="장판-투자5)-6)"/>
      <sheetName val="전체현황"/>
      <sheetName val="주요특징 (FRT)"/>
      <sheetName val="주요특징(RR)"/>
      <sheetName val="주요특징2"/>
      <sheetName val="주요특징3"/>
      <sheetName val="주요특징4"/>
      <sheetName val="주요특징5"/>
      <sheetName val="주요CHECK"/>
      <sheetName val="주요CHECK1"/>
      <sheetName val="주요CHECK3 (3)"/>
      <sheetName val="주요CHECK4"/>
      <sheetName val="주요CHECK2"/>
      <sheetName val="요약보고"/>
      <sheetName val="DUCTVENT"/>
      <sheetName val="OPEN GAP (2)"/>
      <sheetName val="주요특징2 (2)"/>
      <sheetName val="WIP'G"/>
      <sheetName val="후속모델방향1"/>
      <sheetName val="후속모델방향2"/>
      <sheetName val="요약문"/>
      <sheetName val="총합1"/>
      <sheetName val="총합1DATA"/>
      <sheetName val="개요(1)"/>
      <sheetName val="시험결과"/>
      <sheetName val="시험결과1"/>
      <sheetName val="판매동향"/>
      <sheetName val="트럭판매실적"/>
      <sheetName val="버스판매실적"/>
      <sheetName val="수출실적및계획"/>
      <sheetName val="판매가"/>
      <sheetName val="투자비"/>
      <sheetName val="개발일정"/>
      <sheetName val="트럭일정"/>
      <sheetName val="MY계획"/>
      <sheetName val="수익성개선계획"/>
      <sheetName val="수익성개선계획 (2)"/>
      <sheetName val="결재본"/>
      <sheetName val="생산 (2)"/>
      <sheetName val="공정비교 (2)"/>
      <sheetName val="레이아웃1 (2)"/>
      <sheetName val="main FLOW"/>
      <sheetName val="EC3"/>
      <sheetName val="기안"/>
      <sheetName val="1.PJT개요"/>
      <sheetName val="2.master schedule(new)"/>
      <sheetName val="3.조립계획"/>
      <sheetName val="3-1)품질확보계획"/>
      <sheetName val="4.인원지원계획"/>
      <sheetName val="4-1출장자 인적사항"/>
      <sheetName val="5.PP조직"/>
      <sheetName val="UD30"/>
      <sheetName val="UD세부일정"/>
      <sheetName val="집행예산편성표"/>
      <sheetName val="효과분석"/>
      <sheetName val="인건비(경리팀 산출자료)"/>
      <sheetName val="추진계획서"/>
      <sheetName val="LAY-OUT"/>
      <sheetName val="투자예산마스터"/>
      <sheetName val="견적서"/>
      <sheetName val="품의서"/>
      <sheetName val="1.투자개요"/>
      <sheetName val="2.투자예산총괄"/>
      <sheetName val="투자비 증가내역"/>
      <sheetName val="3.제조원가"/>
      <sheetName val="4.판매계획"/>
      <sheetName val="4.장판계획"/>
      <sheetName val="5.개발일정(12.26)"/>
      <sheetName val="5.일정(03.4양산)"/>
      <sheetName val="6.재고계획"/>
      <sheetName val="7.주요부품개발LIST"/>
      <sheetName val="8.MANH"/>
      <sheetName val="7.MHOUR"/>
      <sheetName val="9.LAYOUT"/>
      <sheetName val="총괄표(12.10)"/>
      <sheetName val="CAMERA"/>
      <sheetName val="표제"/>
      <sheetName val="투자개요"/>
      <sheetName val="PART SOURCG"/>
      <sheetName val="ITEM별투자내역"/>
      <sheetName val="추진일정"/>
      <sheetName val="인원,MH,부재료"/>
      <sheetName val="JM★1.파워"/>
      <sheetName val="JM★아이템"/>
      <sheetName val="JM★투자방안"/>
      <sheetName val="베타CVVT성능"/>
      <sheetName val="베타투자내역"/>
      <sheetName val="베타문제점"/>
      <sheetName val="☆베타CVVT금형투자상세"/>
      <sheetName val="알파CVVT성능"/>
      <sheetName val="종합"/>
      <sheetName val="10만대"/>
      <sheetName val="15만대"/>
      <sheetName val="수용성"/>
      <sheetName val="환경개선"/>
      <sheetName val="자동화"/>
      <sheetName val="자동화추진"/>
      <sheetName val="세부내역15만85억(030115)"/>
      <sheetName val="세부내역원본(030110)"/>
      <sheetName val="그래프 98"/>
      <sheetName val="1.그래프00년"/>
      <sheetName val="2.개인실적(월간)"/>
      <sheetName val="3.반별개인(월간)"/>
      <sheetName val="반별개인-참조 (2)"/>
      <sheetName val="4.업체판매2000년"/>
      <sheetName val="현장개인별TOP순위"/>
      <sheetName val="현장개인별TOP순위 (2)"/>
      <sheetName val="방청"/>
      <sheetName val="중역실적"/>
      <sheetName val="10월 켐페인안내"/>
      <sheetName val="Sheet9"/>
      <sheetName val="Sheet10"/>
      <sheetName val="Sheet11"/>
      <sheetName val="Sheet12"/>
      <sheetName val="Sheet13"/>
      <sheetName val="Sheet14"/>
      <sheetName val="Sheet15"/>
      <sheetName val="1운영방침"/>
      <sheetName val="2.생산현황(01년)"/>
      <sheetName val="3.차질분석"/>
      <sheetName val="4주요라인능력검토"/>
      <sheetName val="4.1엔진조립"/>
      <sheetName val="4.3엔진가공"/>
      <sheetName val="4.4구동"/>
      <sheetName val="5인원운영"/>
      <sheetName val="6-1인당생산대수"/>
      <sheetName val="6-2품질향상"/>
      <sheetName val="6.3투자계획"/>
      <sheetName val="7물류 합리화"/>
      <sheetName val="8신풍운동"/>
      <sheetName val="시설능력"/>
      <sheetName val="공장운영"/>
      <sheetName val="생산준비"/>
      <sheetName val="라인운영"/>
      <sheetName val="생산성향상"/>
      <sheetName val="품질확보1"/>
      <sheetName val="품질확보2"/>
      <sheetName val="인원"/>
      <sheetName val="전개사양"/>
      <sheetName val="공정검토"/>
      <sheetName val="세부투자"/>
      <sheetName val="라인합리화"/>
      <sheetName val="투자내역1"/>
      <sheetName val="투자내역(수용성)"/>
      <sheetName val="투자(NO#2)"/>
      <sheetName val="납기단축"/>
      <sheetName val="상세투자비(기존310억)"/>
      <sheetName val="상세투자비(변경310억) (2)"/>
      <sheetName val="1.1개요"/>
      <sheetName val="1.2.수요"/>
      <sheetName val="1.2.1수요상세"/>
      <sheetName val="1.2.2HMC능력검토"/>
      <sheetName val="1.3자외작구분"/>
      <sheetName val="1.4.1투자비"/>
      <sheetName val="1.4.2단_x0000__x0000_撨⊓㱴tࢀ"/>
      <sheetName val="1.4.2단계별 설비현황"/>
      <sheetName val="1.5추진일정"/>
      <sheetName val="1.5.1런치극복"/>
      <sheetName val="표지1"/>
      <sheetName val="1공장건설개요"/>
      <sheetName val="개요2"/>
      <sheetName val="2판매계획대응방안"/>
      <sheetName val="알파2"/>
      <sheetName val="베타"/>
      <sheetName val="전개장소"/>
      <sheetName val="투자비분석"/>
      <sheetName val="일정계획"/>
      <sheetName val="운영목표지표"/>
      <sheetName val="운영목표"/>
      <sheetName val="제조원가"/>
      <sheetName val="제조원가2"/>
      <sheetName val="인원운영"/>
      <sheetName val="제원비교"/>
      <sheetName val="교육보고서"/>
      <sheetName val="Total"/>
      <sheetName val="실적반영"/>
      <sheetName val="수익"/>
      <sheetName val="비교"/>
      <sheetName val="ARTGALRY"/>
      <sheetName val="1.05년 사업계획preview"/>
      <sheetName val="2.영업전략의목표"/>
      <sheetName val="3.영업장기전략"/>
      <sheetName val="4.영업단기전략"/>
      <sheetName val="5.중점추진Project"/>
      <sheetName val="6.도전과제"/>
      <sheetName val="수주시기"/>
      <sheetName val="(타사매출)"/>
      <sheetName val="여건보고"/>
      <sheetName val="붙임"/>
      <sheetName val="■정산내역총괄"/>
      <sheetName val="■정산내역A동"/>
      <sheetName val="■정산내역B동"/>
      <sheetName val="■정산내역C동"/>
      <sheetName val="★신규단가리스트"/>
      <sheetName val="AL덮개"/>
      <sheetName val="운동시설출입구"/>
      <sheetName val="연회장외부"/>
      <sheetName val="옥탑층입면변경_일반"/>
      <sheetName val="옥탑층입면변경_일반 (2)"/>
      <sheetName val="옥탑층입면변경_펀치"/>
      <sheetName val="옥탑층입면변경_펀치 (2)"/>
      <sheetName val="아트리움난간"/>
      <sheetName val="옥상난간"/>
      <sheetName val="케노피"/>
      <sheetName val="AW창호단가"/>
      <sheetName val="Sheet7"/>
      <sheetName val="Sheet8"/>
      <sheetName val="주례3"/>
      <sheetName val="을지"/>
      <sheetName val="기본DATA"/>
      <sheetName val="적용대수 (2)"/>
      <sheetName val="일반사항"/>
      <sheetName val="처리효율"/>
      <sheetName val="기계표지"/>
      <sheetName val="기계목록(WRS)"/>
      <sheetName val="유지표지"/>
      <sheetName val="운전비용(WRS)"/>
      <sheetName val="Proposal Format"/>
      <sheetName val="대내"/>
      <sheetName val="수원"/>
      <sheetName val="강릉"/>
      <sheetName val="경남"/>
      <sheetName val="그래프 (2)"/>
      <sheetName val="2004년"/>
      <sheetName val="1.1총괄"/>
      <sheetName val="1.2착공총괄"/>
      <sheetName val="2.1토목"/>
      <sheetName val="2.2토목중점"/>
      <sheetName val="3.1건축"/>
      <sheetName val="3.2건축중점"/>
      <sheetName val="4.1사업형"/>
      <sheetName val="4.2변동추이."/>
      <sheetName val="5.팀별손익"/>
      <sheetName val="6.1준공"/>
      <sheetName val="6.2준공2"/>
      <sheetName val="6.3기준공"/>
      <sheetName val="7.자금수지"/>
      <sheetName val="8.backlog"/>
      <sheetName val="Ⅱ-1주요분양"/>
      <sheetName val="Ⅱ-2일정지연impact"/>
      <sheetName val="별첨#1손익현황"/>
      <sheetName val="별첨#2일정현황"/>
      <sheetName val="별첨#3위임"/>
      <sheetName val="손익명세(2.4분기)"/>
      <sheetName val="참고(공종외)"/>
      <sheetName val="참고(매출추정상세)"/>
      <sheetName val="참고(매출실적)"/>
      <sheetName val="손익명세(1.4분기)"/>
      <sheetName val="매실"/>
      <sheetName val="입찰내역서"/>
      <sheetName val="Mark"/>
      <sheetName val="1.1"/>
      <sheetName val="1.2"/>
      <sheetName val="2.1"/>
      <sheetName val="09_01_02"/>
      <sheetName val="09_01_03"/>
      <sheetName val="09_01_04"/>
      <sheetName val="09_01_05"/>
      <sheetName val="102101"/>
      <sheetName val="10210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直材4"/>
      <sheetName val="I一般比"/>
      <sheetName val="N賃率-職"/>
      <sheetName val="금액내역서"/>
      <sheetName val="변전소+TIE POST"/>
      <sheetName val="전차선설비공사"/>
      <sheetName val="직재"/>
      <sheetName val="을 2"/>
      <sheetName val="을 1"/>
      <sheetName val="일위대가목차"/>
      <sheetName val="노임단가"/>
      <sheetName val="충돌 내용"/>
      <sheetName val="FB25JN"/>
      <sheetName val="N賃率_職"/>
      <sheetName val="경산"/>
      <sheetName val="단가산출"/>
      <sheetName val="설직재-1"/>
      <sheetName val="철거산출근거"/>
      <sheetName val="내역서"/>
      <sheetName val="인건비"/>
      <sheetName val="원본(갑지)"/>
      <sheetName val="명세서"/>
      <sheetName val="공정집계_국별"/>
      <sheetName val="노임"/>
      <sheetName val="전체"/>
      <sheetName val="사당"/>
      <sheetName val="일위"/>
      <sheetName val="배수설비"/>
      <sheetName val="전신환매도율"/>
      <sheetName val="단"/>
      <sheetName val="연부97-1"/>
      <sheetName val="현지검측내역"/>
      <sheetName val="ABUT수량-A1"/>
      <sheetName val="제직재"/>
      <sheetName val="견적대비표"/>
      <sheetName val="시설물기초"/>
      <sheetName val="일위대가(4층원격)"/>
      <sheetName val="자재표"/>
      <sheetName val="직노"/>
      <sheetName val="재집"/>
      <sheetName val="일위대가목록"/>
      <sheetName val="제-노임"/>
      <sheetName val="패널"/>
      <sheetName val="가로등내역서"/>
      <sheetName val="내역서2안"/>
      <sheetName val="견적서"/>
      <sheetName val="수량산출"/>
      <sheetName val="2공구산출내역"/>
      <sheetName val="터파기및재료"/>
      <sheetName val="20관리비율"/>
      <sheetName val="감가상각"/>
      <sheetName val="원가 (2)"/>
      <sheetName val="Price List"/>
      <sheetName val="G.R300경비"/>
      <sheetName val="DATA"/>
      <sheetName val="SG"/>
      <sheetName val="왕십리방향"/>
      <sheetName val="호남2"/>
      <sheetName val="기존단가 (2)"/>
      <sheetName val="입력"/>
      <sheetName val="제경집계"/>
      <sheetName val="Sheet1"/>
      <sheetName val="대,유,램"/>
      <sheetName val="부하계산서"/>
      <sheetName val="전선 및 전선관"/>
      <sheetName val="1000 DB구축 부표"/>
      <sheetName val="CT "/>
      <sheetName val="97"/>
      <sheetName val="WORK"/>
      <sheetName val="Y-WORK"/>
      <sheetName val="1안"/>
      <sheetName val="#REF"/>
      <sheetName val="토사(PE)"/>
      <sheetName val="일위대가"/>
      <sheetName val="Macro(전선)"/>
      <sheetName val="참조자료"/>
      <sheetName val="단가"/>
      <sheetName val="을지"/>
      <sheetName val="도급예산내역서봉투"/>
      <sheetName val="공사원가계산서"/>
      <sheetName val="기계경비(시간당)"/>
      <sheetName val="설계산출표지"/>
      <sheetName val="도급예산내역서총괄표"/>
      <sheetName val="램머"/>
      <sheetName val="단가조사"/>
      <sheetName val="Baby일위대가"/>
      <sheetName val="분전함신설"/>
      <sheetName val="설계산출기초"/>
      <sheetName val="자재단가"/>
      <sheetName val="을부담운반비"/>
      <sheetName val="운반비산출"/>
      <sheetName val="접지1종"/>
      <sheetName val="조명율표"/>
      <sheetName val="간선계산"/>
      <sheetName val="전기일위대가"/>
      <sheetName val="데이타"/>
      <sheetName val="ITEM"/>
      <sheetName val="Macro(차단기)"/>
      <sheetName val="터널조도"/>
      <sheetName val="실행내역"/>
      <sheetName val="총괄"/>
      <sheetName val="프로젝트"/>
      <sheetName val="우배수"/>
      <sheetName val="공조기(삭제)"/>
      <sheetName val="일위대가(가설)"/>
      <sheetName val=" 냉각수펌프"/>
      <sheetName val="AHU집계"/>
      <sheetName val="관급자재"/>
      <sheetName val="건축공사실행"/>
      <sheetName val="맨홀"/>
      <sheetName val="갑지1"/>
      <sheetName val="_냉각수펌프"/>
      <sheetName val="일위목차"/>
      <sheetName val="제36-40호표"/>
      <sheetName val="을-ATYPE"/>
      <sheetName val="관급_File"/>
      <sheetName val="총괄집계표"/>
      <sheetName val="원가계산서"/>
      <sheetName val="노무비"/>
      <sheetName val="기본사항"/>
      <sheetName val="인테리어내역"/>
      <sheetName val="현금예금"/>
      <sheetName val="간접"/>
      <sheetName val="계정"/>
      <sheetName val="예정(3)"/>
      <sheetName val="C-노임단가"/>
      <sheetName val="실행철강하도"/>
      <sheetName val="설계명세서"/>
      <sheetName val="예산명세서"/>
      <sheetName val="자료입력"/>
      <sheetName val="전기"/>
      <sheetName val="C3"/>
      <sheetName val="토적표"/>
      <sheetName val="data(완전)"/>
      <sheetName val="시화점실행"/>
      <sheetName val="대창(장성)"/>
      <sheetName val="계수시트"/>
      <sheetName val="지구단위계획"/>
      <sheetName val="구의33고"/>
      <sheetName val="대치판정"/>
      <sheetName val="MOTOR"/>
      <sheetName val="건축내역"/>
      <sheetName val="유기공정"/>
      <sheetName val="물가"/>
      <sheetName val="⑻동원인원산출서⑧"/>
      <sheetName val="신호등일위대가"/>
      <sheetName val="1,2공구원가계산서"/>
      <sheetName val="1공구산출내역서"/>
      <sheetName val="노무비 근거"/>
      <sheetName val="선급금신청서"/>
      <sheetName val="1.수인터널"/>
      <sheetName val="C-직노1"/>
      <sheetName val="입찰안"/>
      <sheetName val="96갑지"/>
      <sheetName val="금호"/>
      <sheetName val="DATE"/>
      <sheetName val="Sheet5"/>
      <sheetName val="날개벽"/>
      <sheetName val="3.1내역서(VDS)"/>
      <sheetName val="수량집계"/>
      <sheetName val="민속촌메뉴"/>
      <sheetName val="Galaxy 소비자가격표"/>
      <sheetName val="정부노임단가"/>
      <sheetName val="2F 회의실견적(5_14 일대)"/>
      <sheetName val="BSD (2)"/>
      <sheetName val="A-4"/>
      <sheetName val="소비자가"/>
      <sheetName val="TABLE"/>
      <sheetName val="원형맨홀수량"/>
      <sheetName val="Sheet2"/>
      <sheetName val="정SW(원)"/>
      <sheetName val="공통부대비"/>
      <sheetName val="2F 회의실견적_5_14 일대_"/>
      <sheetName val="단가조사서"/>
      <sheetName val="을"/>
      <sheetName val="부대내역"/>
      <sheetName val="Customer Databas"/>
      <sheetName val="내역서(총)"/>
      <sheetName val="DATA1"/>
      <sheetName val="3BL공동구 수량"/>
      <sheetName val="Macro(전기)"/>
      <sheetName val="갑지(추정)"/>
      <sheetName val="국별인원"/>
      <sheetName val="산출내역서집계표"/>
      <sheetName val="연습"/>
      <sheetName val="기본일위"/>
      <sheetName val="설비단가표"/>
      <sheetName val="총괄내역서"/>
      <sheetName val="을_ATYPE"/>
      <sheetName val="bm(CIcable)"/>
      <sheetName val="신우"/>
      <sheetName val="물집"/>
      <sheetName val="주소"/>
      <sheetName val="Sheet14"/>
      <sheetName val="Sheet13"/>
      <sheetName val="COPING"/>
      <sheetName val="한강운반비"/>
      <sheetName val="danga"/>
      <sheetName val="ilch"/>
      <sheetName val="잡철물"/>
      <sheetName val="Phantom"/>
      <sheetName val="구조대가"/>
      <sheetName val="포설대가1"/>
      <sheetName val="부대대가"/>
      <sheetName val="통신집계표1"/>
      <sheetName val="결과조달"/>
      <sheetName val="입출재고현황 (2)"/>
      <sheetName val="工완성공사율"/>
      <sheetName val="工관리비율"/>
      <sheetName val="외자배분"/>
      <sheetName val="일위_파일"/>
      <sheetName val="20_10_100"/>
      <sheetName val="평가데이터"/>
      <sheetName val="일반공사"/>
      <sheetName val="Supplement2"/>
      <sheetName val="EP0618"/>
    </sheetNames>
    <sheetDataSet>
      <sheetData sheetId="0" refreshError="1">
        <row r="5">
          <cell r="G5" t="str">
            <v xml:space="preserve">  수      입      재      료      단      가</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두성표지"/>
      <sheetName val="중앙"/>
      <sheetName val="신진갑"/>
      <sheetName val="신진을"/>
      <sheetName val="두성"/>
      <sheetName val="2F 회의실견적(5_14 일대)"/>
      <sheetName val="업체견적"/>
      <sheetName val="내역서"/>
      <sheetName val="부서현황"/>
      <sheetName val="I一般比"/>
      <sheetName val="정부노임단가"/>
      <sheetName val="견적사양비교표"/>
      <sheetName val="신우"/>
      <sheetName val="주요재료비(원본)"/>
      <sheetName val="환율"/>
      <sheetName val="99 조정금액"/>
      <sheetName val="개인별조서"/>
      <sheetName val="IMPEADENCE MAP 취수장"/>
      <sheetName val="합천내역"/>
      <sheetName val="단가산출"/>
      <sheetName val="자재단가비교표"/>
      <sheetName val="견적대비 견적서"/>
      <sheetName val="전기단가조사서"/>
      <sheetName val="일위_파일"/>
      <sheetName val="Y-WORK"/>
      <sheetName val="TABLE"/>
      <sheetName val="표층포설및다짐"/>
      <sheetName val="DATE"/>
      <sheetName val="집계표"/>
      <sheetName val="수토공단위당"/>
      <sheetName val="DATA"/>
      <sheetName val="과천MAIN"/>
      <sheetName val="데이타"/>
      <sheetName val="내역"/>
      <sheetName val="9GNG운반"/>
      <sheetName val="일위대가"/>
      <sheetName val="설직재-1"/>
      <sheetName val="노무비"/>
      <sheetName val="EQ"/>
      <sheetName val="단면 (2)"/>
      <sheetName val="guard(mac)"/>
      <sheetName val="현황산출서"/>
      <sheetName val="SP-B1"/>
      <sheetName val="반중력식옹벽"/>
      <sheetName val="목차"/>
      <sheetName val="일위대가(계측기설치)"/>
      <sheetName val="금액내역서"/>
      <sheetName val="김포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CTEMCOST"/>
      <sheetName val="부하계산서"/>
      <sheetName val="프랜트면허"/>
      <sheetName val="Sheet17"/>
      <sheetName val="설직재-1"/>
      <sheetName val="기성금내역서"/>
      <sheetName val="노임단가"/>
      <sheetName val="토목단가목록"/>
      <sheetName val="SCHEDULE"/>
      <sheetName val="내역서"/>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30신설일위대가"/>
      <sheetName val="30인공산출"/>
      <sheetName val="30산출기초"/>
      <sheetName val="30집계표"/>
      <sheetName val="30부속동수량산출"/>
      <sheetName val="30부속동수량산출근거"/>
      <sheetName val="자재단가"/>
      <sheetName val="노임단가 "/>
      <sheetName val="견적단가"/>
      <sheetName val="40총괄"/>
      <sheetName val="40집계"/>
      <sheetName val="노임단가"/>
      <sheetName val="금액내역서"/>
      <sheetName val="적용단가"/>
      <sheetName val="40단가산출서"/>
      <sheetName val="노무"/>
      <sheetName val="예산내역서"/>
      <sheetName val="총계"/>
      <sheetName val="설계예산서"/>
      <sheetName val="직재"/>
      <sheetName val="1.경관조명산출"/>
      <sheetName val="1.경관조명산출집계"/>
      <sheetName val="전기"/>
      <sheetName val="CTEMCOST"/>
      <sheetName val="일위대가표"/>
      <sheetName val="2. 공원조도"/>
      <sheetName val="HANDHOLE(2)"/>
      <sheetName val="PAD TR보호대기초"/>
      <sheetName val="가로등기초"/>
      <sheetName val="일위대가(계측기설치)"/>
      <sheetName val="내역서"/>
      <sheetName val="단면 (2)"/>
    </sheetNames>
    <sheetDataSet>
      <sheetData sheetId="0"/>
      <sheetData sheetId="1" refreshError="1">
        <row r="4">
          <cell r="B4" t="str">
            <v>8. 고정차고 부속동 전력설비 신설</v>
          </cell>
        </row>
        <row r="5">
          <cell r="A5" t="str">
            <v>30신_1A</v>
          </cell>
          <cell r="B5" t="str">
            <v>1. 고압반신설</v>
          </cell>
          <cell r="C5" t="str">
            <v>HV-1,2,3,4,5(DS-AS)</v>
          </cell>
          <cell r="D5" t="str">
            <v>면</v>
          </cell>
          <cell r="E5">
            <v>1</v>
          </cell>
          <cell r="L5" t="str">
            <v>x</v>
          </cell>
          <cell r="M5">
            <v>5</v>
          </cell>
        </row>
        <row r="6">
          <cell r="B6" t="str">
            <v>가) 재 료 비</v>
          </cell>
        </row>
        <row r="7">
          <cell r="B7" t="str">
            <v>고압반</v>
          </cell>
          <cell r="C7" t="str">
            <v>800*1500*2300</v>
          </cell>
          <cell r="D7" t="str">
            <v>면</v>
          </cell>
          <cell r="E7">
            <v>1</v>
          </cell>
          <cell r="M7" t="str">
            <v>관급</v>
          </cell>
        </row>
        <row r="8">
          <cell r="B8" t="str">
            <v>피뢰기</v>
          </cell>
          <cell r="C8" t="str">
            <v>7.2KV 7.5KA(W/D.S)</v>
          </cell>
          <cell r="D8" t="str">
            <v>조</v>
          </cell>
          <cell r="E8">
            <v>1</v>
          </cell>
        </row>
        <row r="9">
          <cell r="B9" t="str">
            <v>단로기</v>
          </cell>
          <cell r="C9" t="str">
            <v>DS 7.2KV 3P 400A</v>
          </cell>
          <cell r="D9" t="str">
            <v>조</v>
          </cell>
          <cell r="E9">
            <v>1</v>
          </cell>
        </row>
        <row r="10">
          <cell r="B10" t="str">
            <v>개폐기</v>
          </cell>
          <cell r="C10" t="str">
            <v>AS 7.2KV 3P 200A</v>
          </cell>
          <cell r="D10" t="str">
            <v>대</v>
          </cell>
          <cell r="E10">
            <v>1</v>
          </cell>
        </row>
        <row r="11">
          <cell r="B11" t="str">
            <v>나) 노 무 비</v>
          </cell>
          <cell r="L11">
            <v>0</v>
          </cell>
        </row>
        <row r="12">
          <cell r="C12" t="str">
            <v>플랜트전공</v>
          </cell>
          <cell r="D12" t="str">
            <v>인</v>
          </cell>
          <cell r="E12">
            <v>3.7</v>
          </cell>
          <cell r="H12">
            <v>59158</v>
          </cell>
          <cell r="I12">
            <v>218884.6</v>
          </cell>
          <cell r="L12">
            <v>218884.6</v>
          </cell>
        </row>
        <row r="13">
          <cell r="C13" t="str">
            <v>비  계  공</v>
          </cell>
          <cell r="D13" t="str">
            <v>인</v>
          </cell>
          <cell r="E13">
            <v>2.5</v>
          </cell>
          <cell r="H13">
            <v>71272</v>
          </cell>
          <cell r="I13">
            <v>178180</v>
          </cell>
          <cell r="L13">
            <v>178180</v>
          </cell>
        </row>
        <row r="14">
          <cell r="C14" t="str">
            <v>보 통 인 부</v>
          </cell>
          <cell r="D14" t="str">
            <v>인</v>
          </cell>
          <cell r="E14">
            <v>2.5</v>
          </cell>
          <cell r="G14">
            <v>0</v>
          </cell>
          <cell r="H14">
            <v>38932</v>
          </cell>
          <cell r="I14">
            <v>97330</v>
          </cell>
          <cell r="K14">
            <v>0</v>
          </cell>
          <cell r="L14">
            <v>97330</v>
          </cell>
        </row>
        <row r="17">
          <cell r="B17" t="str">
            <v>다) 공구손료</v>
          </cell>
          <cell r="C17" t="str">
            <v>플랜트전공</v>
          </cell>
          <cell r="D17" t="str">
            <v>인</v>
          </cell>
          <cell r="E17">
            <v>0.11</v>
          </cell>
          <cell r="J17">
            <v>59158</v>
          </cell>
          <cell r="K17">
            <v>6507</v>
          </cell>
          <cell r="L17">
            <v>6507</v>
          </cell>
        </row>
        <row r="18">
          <cell r="C18" t="str">
            <v>비  계  공</v>
          </cell>
          <cell r="D18" t="str">
            <v>인</v>
          </cell>
          <cell r="E18">
            <v>7.0000000000000007E-2</v>
          </cell>
          <cell r="J18">
            <v>71272</v>
          </cell>
          <cell r="K18">
            <v>4989</v>
          </cell>
          <cell r="L18">
            <v>4989</v>
          </cell>
        </row>
        <row r="19">
          <cell r="C19" t="str">
            <v>보 통 인 부</v>
          </cell>
          <cell r="D19" t="str">
            <v>인</v>
          </cell>
          <cell r="E19">
            <v>7.0000000000000007E-2</v>
          </cell>
          <cell r="J19">
            <v>38932</v>
          </cell>
          <cell r="K19">
            <v>2725</v>
          </cell>
          <cell r="L19">
            <v>2725</v>
          </cell>
        </row>
        <row r="26">
          <cell r="A26" t="str">
            <v>30신_1</v>
          </cell>
          <cell r="B26" t="str">
            <v>합    계</v>
          </cell>
          <cell r="G26">
            <v>0</v>
          </cell>
          <cell r="I26">
            <v>494394.6</v>
          </cell>
          <cell r="K26">
            <v>14221</v>
          </cell>
          <cell r="L26">
            <v>508615.6</v>
          </cell>
        </row>
        <row r="29">
          <cell r="A29" t="str">
            <v>30신_2A</v>
          </cell>
          <cell r="B29" t="str">
            <v>2. 고압반신설</v>
          </cell>
          <cell r="C29" t="str">
            <v>HV-6(AS)</v>
          </cell>
          <cell r="D29" t="str">
            <v>면</v>
          </cell>
          <cell r="E29">
            <v>1</v>
          </cell>
          <cell r="L29" t="str">
            <v>x</v>
          </cell>
          <cell r="M29">
            <v>1</v>
          </cell>
        </row>
        <row r="30">
          <cell r="B30" t="str">
            <v>가) 재 료 비</v>
          </cell>
        </row>
        <row r="31">
          <cell r="B31" t="str">
            <v>고압반</v>
          </cell>
          <cell r="C31" t="str">
            <v>1000*1500*2300</v>
          </cell>
          <cell r="D31" t="str">
            <v>면</v>
          </cell>
          <cell r="E31">
            <v>1</v>
          </cell>
          <cell r="M31" t="str">
            <v>관급</v>
          </cell>
        </row>
        <row r="32">
          <cell r="B32" t="str">
            <v>개폐기</v>
          </cell>
          <cell r="C32" t="str">
            <v>AS 7.2KV 3P 200A</v>
          </cell>
          <cell r="D32" t="str">
            <v>대</v>
          </cell>
          <cell r="E32">
            <v>1</v>
          </cell>
        </row>
        <row r="35">
          <cell r="B35" t="str">
            <v>나) 노 무 비</v>
          </cell>
          <cell r="L35">
            <v>0</v>
          </cell>
        </row>
        <row r="36">
          <cell r="C36" t="str">
            <v>플랜트전공</v>
          </cell>
          <cell r="D36" t="str">
            <v>인</v>
          </cell>
          <cell r="E36">
            <v>3.7</v>
          </cell>
          <cell r="H36">
            <v>59158</v>
          </cell>
          <cell r="I36">
            <v>218884.6</v>
          </cell>
          <cell r="L36">
            <v>218884.6</v>
          </cell>
        </row>
        <row r="37">
          <cell r="C37" t="str">
            <v>비  계  공</v>
          </cell>
          <cell r="D37" t="str">
            <v>인</v>
          </cell>
          <cell r="E37">
            <v>2.5</v>
          </cell>
          <cell r="H37">
            <v>71272</v>
          </cell>
          <cell r="I37">
            <v>178180</v>
          </cell>
          <cell r="L37">
            <v>178180</v>
          </cell>
        </row>
        <row r="38">
          <cell r="C38" t="str">
            <v>보 통 인 부</v>
          </cell>
          <cell r="D38" t="str">
            <v>인</v>
          </cell>
          <cell r="E38">
            <v>2.5</v>
          </cell>
          <cell r="G38">
            <v>0</v>
          </cell>
          <cell r="H38">
            <v>38932</v>
          </cell>
          <cell r="I38">
            <v>97330</v>
          </cell>
          <cell r="K38">
            <v>0</v>
          </cell>
          <cell r="L38">
            <v>97330</v>
          </cell>
        </row>
        <row r="42">
          <cell r="B42" t="str">
            <v>다) 공구손료</v>
          </cell>
        </row>
        <row r="43">
          <cell r="C43" t="str">
            <v>플랜트전공</v>
          </cell>
          <cell r="D43" t="str">
            <v>인</v>
          </cell>
          <cell r="E43">
            <v>0.11</v>
          </cell>
          <cell r="J43">
            <v>59158</v>
          </cell>
          <cell r="K43">
            <v>6507</v>
          </cell>
          <cell r="L43">
            <v>6507</v>
          </cell>
        </row>
        <row r="44">
          <cell r="C44" t="str">
            <v>비  계  공</v>
          </cell>
          <cell r="D44" t="str">
            <v>인</v>
          </cell>
          <cell r="E44">
            <v>7.0000000000000007E-2</v>
          </cell>
          <cell r="J44">
            <v>71272</v>
          </cell>
          <cell r="K44">
            <v>4989</v>
          </cell>
          <cell r="L44">
            <v>4989</v>
          </cell>
        </row>
        <row r="45">
          <cell r="C45" t="str">
            <v>보 통 인 부</v>
          </cell>
          <cell r="D45" t="str">
            <v>인</v>
          </cell>
          <cell r="E45">
            <v>7.0000000000000007E-2</v>
          </cell>
          <cell r="J45">
            <v>38932</v>
          </cell>
          <cell r="K45">
            <v>2725</v>
          </cell>
          <cell r="L45">
            <v>2725</v>
          </cell>
        </row>
        <row r="51">
          <cell r="A51" t="str">
            <v>30신_2</v>
          </cell>
          <cell r="B51" t="str">
            <v>합    계</v>
          </cell>
          <cell r="G51">
            <v>0</v>
          </cell>
          <cell r="I51">
            <v>494394.6</v>
          </cell>
          <cell r="K51">
            <v>14221</v>
          </cell>
          <cell r="L51">
            <v>508615.6</v>
          </cell>
        </row>
        <row r="54">
          <cell r="A54" t="str">
            <v>30신_3A</v>
          </cell>
          <cell r="B54" t="str">
            <v>3. 변압기신설</v>
          </cell>
          <cell r="C54" t="str">
            <v>TR-1 3상 6.6kV 100kVA</v>
          </cell>
          <cell r="D54" t="str">
            <v>면</v>
          </cell>
          <cell r="E54">
            <v>1</v>
          </cell>
          <cell r="L54" t="str">
            <v>x</v>
          </cell>
          <cell r="M54">
            <v>1</v>
          </cell>
        </row>
        <row r="55">
          <cell r="B55" t="str">
            <v>가) 재 료 비</v>
          </cell>
        </row>
        <row r="56">
          <cell r="B56" t="str">
            <v>변압기반</v>
          </cell>
          <cell r="C56" t="str">
            <v>1400*1500*2600</v>
          </cell>
          <cell r="D56" t="str">
            <v>면</v>
          </cell>
          <cell r="E56">
            <v>1</v>
          </cell>
          <cell r="M56" t="str">
            <v>관급</v>
          </cell>
        </row>
        <row r="57">
          <cell r="B57" t="str">
            <v>개폐기</v>
          </cell>
          <cell r="C57" t="str">
            <v>AS 7.2KV 3P 200A</v>
          </cell>
          <cell r="D57" t="str">
            <v>대</v>
          </cell>
          <cell r="E57">
            <v>1</v>
          </cell>
          <cell r="G57">
            <v>0</v>
          </cell>
          <cell r="L57">
            <v>0</v>
          </cell>
        </row>
        <row r="58">
          <cell r="B58" t="str">
            <v>개폐기</v>
          </cell>
          <cell r="C58" t="str">
            <v>COS 7.2KV 100AF</v>
          </cell>
          <cell r="D58" t="str">
            <v>EA</v>
          </cell>
          <cell r="E58">
            <v>3</v>
          </cell>
        </row>
        <row r="59">
          <cell r="B59" t="str">
            <v>MOLD TR</v>
          </cell>
          <cell r="C59" t="str">
            <v>3상3선 6.6kV/220V 100kVA</v>
          </cell>
          <cell r="D59" t="str">
            <v>대</v>
          </cell>
          <cell r="E59">
            <v>1</v>
          </cell>
        </row>
        <row r="61">
          <cell r="B61" t="str">
            <v>나) 노 무 비</v>
          </cell>
        </row>
        <row r="62">
          <cell r="C62" t="str">
            <v>플랜트전공</v>
          </cell>
          <cell r="D62" t="str">
            <v>인</v>
          </cell>
          <cell r="E62">
            <v>4</v>
          </cell>
          <cell r="H62">
            <v>59158</v>
          </cell>
          <cell r="I62">
            <v>236632</v>
          </cell>
          <cell r="L62">
            <v>236632</v>
          </cell>
        </row>
        <row r="63">
          <cell r="C63" t="str">
            <v>비  계  공</v>
          </cell>
          <cell r="D63" t="str">
            <v>인</v>
          </cell>
          <cell r="E63">
            <v>2.7</v>
          </cell>
          <cell r="H63">
            <v>71272</v>
          </cell>
          <cell r="I63">
            <v>192434.40000000002</v>
          </cell>
          <cell r="L63">
            <v>192434.40000000002</v>
          </cell>
        </row>
        <row r="64">
          <cell r="C64" t="str">
            <v>보 통 인 부</v>
          </cell>
          <cell r="D64" t="str">
            <v>인</v>
          </cell>
          <cell r="E64">
            <v>2.7</v>
          </cell>
          <cell r="H64">
            <v>38932</v>
          </cell>
          <cell r="I64">
            <v>105116.40000000001</v>
          </cell>
          <cell r="K64">
            <v>0</v>
          </cell>
          <cell r="L64">
            <v>105116.40000000001</v>
          </cell>
        </row>
        <row r="66">
          <cell r="B66" t="str">
            <v>다) 공구손료</v>
          </cell>
        </row>
        <row r="67">
          <cell r="C67" t="str">
            <v>플랜트전공</v>
          </cell>
          <cell r="D67" t="str">
            <v>인</v>
          </cell>
          <cell r="E67">
            <v>0.12</v>
          </cell>
          <cell r="G67">
            <v>0</v>
          </cell>
          <cell r="J67">
            <v>59158</v>
          </cell>
          <cell r="K67">
            <v>7098</v>
          </cell>
          <cell r="L67">
            <v>7098</v>
          </cell>
        </row>
        <row r="68">
          <cell r="C68" t="str">
            <v>비  계  공</v>
          </cell>
          <cell r="D68" t="str">
            <v>인</v>
          </cell>
          <cell r="E68">
            <v>0.08</v>
          </cell>
          <cell r="J68">
            <v>71272</v>
          </cell>
          <cell r="K68">
            <v>5701</v>
          </cell>
          <cell r="L68">
            <v>5701</v>
          </cell>
        </row>
        <row r="69">
          <cell r="C69" t="str">
            <v>보 통 인 부</v>
          </cell>
          <cell r="D69" t="str">
            <v>인</v>
          </cell>
          <cell r="E69">
            <v>0.08</v>
          </cell>
          <cell r="J69">
            <v>38932</v>
          </cell>
          <cell r="K69">
            <v>3114</v>
          </cell>
          <cell r="L69">
            <v>3114</v>
          </cell>
        </row>
        <row r="75">
          <cell r="A75" t="str">
            <v>30신_3</v>
          </cell>
          <cell r="B75" t="str">
            <v>합    계</v>
          </cell>
          <cell r="G75">
            <v>0</v>
          </cell>
          <cell r="I75">
            <v>534182.80000000005</v>
          </cell>
          <cell r="K75">
            <v>15913</v>
          </cell>
          <cell r="L75">
            <v>550095.80000000005</v>
          </cell>
        </row>
        <row r="79">
          <cell r="A79" t="str">
            <v>30신_4A</v>
          </cell>
          <cell r="B79" t="str">
            <v>4. 변압기신설</v>
          </cell>
          <cell r="C79" t="str">
            <v>TR-2 3상 6.6kV 200kVA</v>
          </cell>
          <cell r="D79" t="str">
            <v>면</v>
          </cell>
          <cell r="E79">
            <v>1</v>
          </cell>
          <cell r="L79" t="str">
            <v>x</v>
          </cell>
          <cell r="M79">
            <v>1</v>
          </cell>
        </row>
        <row r="80">
          <cell r="B80" t="str">
            <v>가) 재 료 비</v>
          </cell>
        </row>
        <row r="81">
          <cell r="B81" t="str">
            <v>변압기반</v>
          </cell>
          <cell r="C81" t="str">
            <v>1300*1500*2300</v>
          </cell>
          <cell r="D81" t="str">
            <v>면</v>
          </cell>
          <cell r="E81">
            <v>1</v>
          </cell>
          <cell r="M81" t="str">
            <v>관급</v>
          </cell>
        </row>
        <row r="82">
          <cell r="B82" t="str">
            <v>개폐기</v>
          </cell>
          <cell r="C82" t="str">
            <v>COS 7.2KV 100AF</v>
          </cell>
          <cell r="D82" t="str">
            <v>EA</v>
          </cell>
          <cell r="E82">
            <v>3</v>
          </cell>
        </row>
        <row r="83">
          <cell r="B83" t="str">
            <v>MOLD TR</v>
          </cell>
          <cell r="C83" t="str">
            <v>3상4선 6.6kV/380-220V 200kVA</v>
          </cell>
          <cell r="D83" t="str">
            <v>대</v>
          </cell>
          <cell r="E83">
            <v>1</v>
          </cell>
        </row>
        <row r="84">
          <cell r="G84">
            <v>0</v>
          </cell>
          <cell r="L84">
            <v>0</v>
          </cell>
        </row>
        <row r="86">
          <cell r="B86" t="str">
            <v>나) 노 무 비</v>
          </cell>
        </row>
        <row r="87">
          <cell r="C87" t="str">
            <v>플랜트전공</v>
          </cell>
          <cell r="D87" t="str">
            <v>인</v>
          </cell>
          <cell r="E87">
            <v>5.4</v>
          </cell>
          <cell r="H87">
            <v>59158</v>
          </cell>
          <cell r="I87">
            <v>319453.2</v>
          </cell>
          <cell r="L87">
            <v>319453.2</v>
          </cell>
        </row>
        <row r="88">
          <cell r="C88" t="str">
            <v>비  계  공</v>
          </cell>
          <cell r="D88" t="str">
            <v>인</v>
          </cell>
          <cell r="E88">
            <v>3.6</v>
          </cell>
          <cell r="H88">
            <v>71272</v>
          </cell>
          <cell r="I88">
            <v>256579.20000000001</v>
          </cell>
          <cell r="L88">
            <v>256579.20000000001</v>
          </cell>
        </row>
        <row r="89">
          <cell r="C89" t="str">
            <v>보 통 인 부</v>
          </cell>
          <cell r="D89" t="str">
            <v>인</v>
          </cell>
          <cell r="E89">
            <v>3.6</v>
          </cell>
          <cell r="H89">
            <v>38932</v>
          </cell>
          <cell r="I89">
            <v>140155.20000000001</v>
          </cell>
          <cell r="K89">
            <v>0</v>
          </cell>
          <cell r="L89">
            <v>140155.20000000001</v>
          </cell>
        </row>
        <row r="93">
          <cell r="B93" t="str">
            <v>다) 공구손료</v>
          </cell>
        </row>
        <row r="94">
          <cell r="C94" t="str">
            <v>플랜트전공</v>
          </cell>
          <cell r="D94" t="str">
            <v>인</v>
          </cell>
          <cell r="E94">
            <v>0.16</v>
          </cell>
          <cell r="G94">
            <v>0</v>
          </cell>
          <cell r="J94">
            <v>59158</v>
          </cell>
          <cell r="K94">
            <v>9465</v>
          </cell>
          <cell r="L94">
            <v>9465</v>
          </cell>
        </row>
        <row r="95">
          <cell r="C95" t="str">
            <v>비  계  공</v>
          </cell>
          <cell r="D95" t="str">
            <v>인</v>
          </cell>
          <cell r="E95">
            <v>0.1</v>
          </cell>
          <cell r="J95">
            <v>71272</v>
          </cell>
          <cell r="K95">
            <v>7127</v>
          </cell>
          <cell r="L95">
            <v>7127</v>
          </cell>
        </row>
        <row r="96">
          <cell r="C96" t="str">
            <v>보 통 인 부</v>
          </cell>
          <cell r="D96" t="str">
            <v>인</v>
          </cell>
          <cell r="E96">
            <v>0.1</v>
          </cell>
          <cell r="J96">
            <v>38932</v>
          </cell>
          <cell r="K96">
            <v>3893</v>
          </cell>
          <cell r="L96">
            <v>3893</v>
          </cell>
        </row>
        <row r="100">
          <cell r="A100" t="str">
            <v>30신_4</v>
          </cell>
          <cell r="B100" t="str">
            <v>합    계</v>
          </cell>
          <cell r="G100">
            <v>0</v>
          </cell>
          <cell r="I100">
            <v>716187.60000000009</v>
          </cell>
          <cell r="K100">
            <v>20485</v>
          </cell>
          <cell r="L100">
            <v>736672.60000000009</v>
          </cell>
        </row>
        <row r="104">
          <cell r="A104" t="str">
            <v>30신_5A</v>
          </cell>
          <cell r="B104" t="str">
            <v>5. 변압기신설</v>
          </cell>
          <cell r="C104" t="str">
            <v>TR-3 3상 6.6kV 350kVA</v>
          </cell>
          <cell r="D104" t="str">
            <v>면</v>
          </cell>
          <cell r="E104">
            <v>1</v>
          </cell>
          <cell r="L104" t="str">
            <v>x</v>
          </cell>
          <cell r="M104">
            <v>1</v>
          </cell>
        </row>
        <row r="105">
          <cell r="B105" t="str">
            <v>가) 재 료 비</v>
          </cell>
        </row>
        <row r="106">
          <cell r="B106" t="str">
            <v>변압기반</v>
          </cell>
          <cell r="C106" t="str">
            <v>1600*1500*2300</v>
          </cell>
          <cell r="D106" t="str">
            <v>면</v>
          </cell>
          <cell r="E106">
            <v>1</v>
          </cell>
          <cell r="M106" t="str">
            <v>관급</v>
          </cell>
        </row>
        <row r="107">
          <cell r="B107" t="str">
            <v>개폐기</v>
          </cell>
          <cell r="C107" t="str">
            <v>COS 7.2KV 100AF</v>
          </cell>
          <cell r="D107" t="str">
            <v>EA</v>
          </cell>
          <cell r="E107">
            <v>3</v>
          </cell>
          <cell r="G107">
            <v>0</v>
          </cell>
          <cell r="L107">
            <v>0</v>
          </cell>
        </row>
        <row r="108">
          <cell r="B108" t="str">
            <v>MOLD TR</v>
          </cell>
          <cell r="C108" t="str">
            <v>3상4선 6.6kV/380-220V 350kVA</v>
          </cell>
          <cell r="D108" t="str">
            <v>대</v>
          </cell>
          <cell r="E108">
            <v>1</v>
          </cell>
        </row>
        <row r="111">
          <cell r="B111" t="str">
            <v>나) 노 무 비</v>
          </cell>
        </row>
        <row r="112">
          <cell r="C112" t="str">
            <v>플랜트전공</v>
          </cell>
          <cell r="D112" t="str">
            <v>인</v>
          </cell>
          <cell r="E112">
            <v>5.9</v>
          </cell>
          <cell r="H112">
            <v>59158</v>
          </cell>
          <cell r="I112">
            <v>349032.2</v>
          </cell>
          <cell r="L112">
            <v>349032.2</v>
          </cell>
        </row>
        <row r="113">
          <cell r="C113" t="str">
            <v>비  계  공</v>
          </cell>
          <cell r="D113" t="str">
            <v>인</v>
          </cell>
          <cell r="E113">
            <v>4</v>
          </cell>
          <cell r="H113">
            <v>71272</v>
          </cell>
          <cell r="I113">
            <v>285088</v>
          </cell>
          <cell r="L113">
            <v>285088</v>
          </cell>
        </row>
        <row r="114">
          <cell r="C114" t="str">
            <v>보 통 인 부</v>
          </cell>
          <cell r="D114" t="str">
            <v>인</v>
          </cell>
          <cell r="E114">
            <v>4</v>
          </cell>
          <cell r="H114">
            <v>38932</v>
          </cell>
          <cell r="I114">
            <v>155728</v>
          </cell>
          <cell r="K114">
            <v>0</v>
          </cell>
          <cell r="L114">
            <v>155728</v>
          </cell>
        </row>
        <row r="118">
          <cell r="B118" t="str">
            <v>다) 공구손료</v>
          </cell>
        </row>
        <row r="119">
          <cell r="C119" t="str">
            <v>플랜트전공</v>
          </cell>
          <cell r="D119" t="str">
            <v>인</v>
          </cell>
          <cell r="E119">
            <v>0.17</v>
          </cell>
          <cell r="G119">
            <v>0</v>
          </cell>
          <cell r="J119">
            <v>59158</v>
          </cell>
          <cell r="K119">
            <v>10056</v>
          </cell>
          <cell r="L119">
            <v>10056</v>
          </cell>
        </row>
        <row r="120">
          <cell r="C120" t="str">
            <v>비  계  공</v>
          </cell>
          <cell r="D120" t="str">
            <v>인</v>
          </cell>
          <cell r="E120">
            <v>0.12</v>
          </cell>
          <cell r="J120">
            <v>71272</v>
          </cell>
          <cell r="K120">
            <v>8552</v>
          </cell>
          <cell r="L120">
            <v>8552</v>
          </cell>
        </row>
        <row r="121">
          <cell r="C121" t="str">
            <v>보 통 인 부</v>
          </cell>
          <cell r="D121" t="str">
            <v>인</v>
          </cell>
          <cell r="E121">
            <v>0.12</v>
          </cell>
          <cell r="J121">
            <v>38932</v>
          </cell>
          <cell r="K121">
            <v>4671</v>
          </cell>
          <cell r="L121">
            <v>4671</v>
          </cell>
        </row>
        <row r="125">
          <cell r="A125" t="str">
            <v>30신_5</v>
          </cell>
          <cell r="B125" t="str">
            <v>합    계</v>
          </cell>
          <cell r="G125">
            <v>0</v>
          </cell>
          <cell r="I125">
            <v>789848.2</v>
          </cell>
          <cell r="K125">
            <v>23279</v>
          </cell>
          <cell r="L125">
            <v>813127.2</v>
          </cell>
        </row>
        <row r="129">
          <cell r="A129" t="str">
            <v>30신_6A</v>
          </cell>
          <cell r="B129" t="str">
            <v>6. 변압기신설</v>
          </cell>
          <cell r="C129" t="str">
            <v>TR-4 3상 6.6kV 200kVA</v>
          </cell>
          <cell r="D129" t="str">
            <v>면</v>
          </cell>
          <cell r="E129">
            <v>1</v>
          </cell>
          <cell r="L129" t="str">
            <v>x</v>
          </cell>
          <cell r="M129">
            <v>1</v>
          </cell>
        </row>
        <row r="130">
          <cell r="B130" t="str">
            <v>가) 재 료 비</v>
          </cell>
        </row>
        <row r="131">
          <cell r="B131" t="str">
            <v>변압기반</v>
          </cell>
          <cell r="C131" t="str">
            <v>1400*1500*2300</v>
          </cell>
          <cell r="D131" t="str">
            <v>면</v>
          </cell>
          <cell r="E131">
            <v>1</v>
          </cell>
          <cell r="M131" t="str">
            <v>관급</v>
          </cell>
        </row>
        <row r="132">
          <cell r="B132" t="str">
            <v>개폐기</v>
          </cell>
          <cell r="C132" t="str">
            <v>COS 7.2KV 100AF</v>
          </cell>
          <cell r="D132" t="str">
            <v>EA</v>
          </cell>
          <cell r="E132">
            <v>3</v>
          </cell>
        </row>
        <row r="133">
          <cell r="B133" t="str">
            <v>MOLD TR</v>
          </cell>
          <cell r="C133" t="str">
            <v>3상3선 6.6kV/220V 200kVA</v>
          </cell>
          <cell r="D133" t="str">
            <v>대</v>
          </cell>
          <cell r="E133">
            <v>1</v>
          </cell>
        </row>
        <row r="134">
          <cell r="G134">
            <v>0</v>
          </cell>
          <cell r="L134">
            <v>0</v>
          </cell>
          <cell r="M134" t="str">
            <v>이설</v>
          </cell>
        </row>
        <row r="136">
          <cell r="B136" t="str">
            <v>나) 노 무 비</v>
          </cell>
        </row>
        <row r="137">
          <cell r="C137" t="str">
            <v>플랜트전공</v>
          </cell>
          <cell r="D137" t="str">
            <v>인</v>
          </cell>
          <cell r="E137">
            <v>4.0999999999999996</v>
          </cell>
          <cell r="H137">
            <v>59158</v>
          </cell>
          <cell r="I137">
            <v>242547.8</v>
          </cell>
          <cell r="L137">
            <v>242547.8</v>
          </cell>
        </row>
        <row r="138">
          <cell r="C138" t="str">
            <v>기계설치공</v>
          </cell>
          <cell r="D138" t="str">
            <v>인</v>
          </cell>
          <cell r="E138">
            <v>2.8</v>
          </cell>
          <cell r="H138">
            <v>54468</v>
          </cell>
          <cell r="I138">
            <v>152510.39999999999</v>
          </cell>
          <cell r="L138">
            <v>152510.39999999999</v>
          </cell>
        </row>
        <row r="139">
          <cell r="C139" t="str">
            <v>보 통 인 부</v>
          </cell>
          <cell r="D139" t="str">
            <v>인</v>
          </cell>
          <cell r="E139">
            <v>2.8</v>
          </cell>
          <cell r="H139">
            <v>38932</v>
          </cell>
          <cell r="I139">
            <v>109009.59999999999</v>
          </cell>
          <cell r="K139">
            <v>0</v>
          </cell>
          <cell r="L139">
            <v>109009.59999999999</v>
          </cell>
        </row>
        <row r="142">
          <cell r="B142" t="str">
            <v>다) 공구손료</v>
          </cell>
        </row>
        <row r="143">
          <cell r="C143" t="str">
            <v>플랜트전공</v>
          </cell>
          <cell r="D143" t="str">
            <v>인</v>
          </cell>
          <cell r="E143">
            <v>0.12</v>
          </cell>
          <cell r="G143">
            <v>0</v>
          </cell>
          <cell r="J143">
            <v>59158</v>
          </cell>
          <cell r="K143">
            <v>7098</v>
          </cell>
          <cell r="L143">
            <v>7098</v>
          </cell>
        </row>
        <row r="144">
          <cell r="C144" t="str">
            <v>기계설치공</v>
          </cell>
          <cell r="D144" t="str">
            <v>인</v>
          </cell>
          <cell r="E144">
            <v>0.08</v>
          </cell>
          <cell r="J144">
            <v>54468</v>
          </cell>
          <cell r="K144">
            <v>4357</v>
          </cell>
          <cell r="L144">
            <v>4357</v>
          </cell>
        </row>
        <row r="145">
          <cell r="C145" t="str">
            <v>보 통 인 부</v>
          </cell>
          <cell r="D145" t="str">
            <v>인</v>
          </cell>
          <cell r="E145">
            <v>0.08</v>
          </cell>
          <cell r="J145">
            <v>38932</v>
          </cell>
          <cell r="K145">
            <v>3114</v>
          </cell>
          <cell r="L145">
            <v>3114</v>
          </cell>
        </row>
        <row r="150">
          <cell r="A150" t="str">
            <v>30신_6</v>
          </cell>
          <cell r="B150" t="str">
            <v>합    계</v>
          </cell>
          <cell r="G150">
            <v>0</v>
          </cell>
          <cell r="I150">
            <v>504067.79999999993</v>
          </cell>
          <cell r="K150">
            <v>14569</v>
          </cell>
          <cell r="L150">
            <v>518636.79999999993</v>
          </cell>
        </row>
        <row r="154">
          <cell r="A154" t="str">
            <v>30신_7A</v>
          </cell>
          <cell r="B154" t="str">
            <v>7. 변압기신설</v>
          </cell>
          <cell r="C154" t="str">
            <v>TR-5 3상 6.6kV 300kVA</v>
          </cell>
          <cell r="D154" t="str">
            <v>면</v>
          </cell>
          <cell r="E154">
            <v>1</v>
          </cell>
          <cell r="L154" t="str">
            <v>x</v>
          </cell>
          <cell r="M154">
            <v>1</v>
          </cell>
        </row>
        <row r="155">
          <cell r="B155" t="str">
            <v>가) 재 료 비</v>
          </cell>
        </row>
        <row r="156">
          <cell r="B156" t="str">
            <v>변압기반</v>
          </cell>
          <cell r="C156" t="str">
            <v>1500*1500*1300</v>
          </cell>
          <cell r="D156" t="str">
            <v>면</v>
          </cell>
          <cell r="E156">
            <v>1</v>
          </cell>
          <cell r="M156" t="str">
            <v>관급</v>
          </cell>
        </row>
        <row r="157">
          <cell r="B157" t="str">
            <v>개폐기</v>
          </cell>
          <cell r="C157" t="str">
            <v>COS 7.2KV 100AF</v>
          </cell>
          <cell r="D157" t="str">
            <v>EA</v>
          </cell>
          <cell r="E157">
            <v>3</v>
          </cell>
        </row>
        <row r="158">
          <cell r="B158" t="str">
            <v>MOLD TR</v>
          </cell>
          <cell r="C158" t="str">
            <v>3상3선 6.6kV/440V 300kVA</v>
          </cell>
          <cell r="D158" t="str">
            <v>대</v>
          </cell>
          <cell r="E158">
            <v>1</v>
          </cell>
        </row>
        <row r="161">
          <cell r="B161" t="str">
            <v>나) 노 무 비</v>
          </cell>
        </row>
        <row r="162">
          <cell r="C162" t="str">
            <v>플랜트전공</v>
          </cell>
          <cell r="D162" t="str">
            <v>인</v>
          </cell>
          <cell r="E162">
            <v>5.8</v>
          </cell>
          <cell r="H162">
            <v>59158</v>
          </cell>
          <cell r="I162">
            <v>343116.39999999997</v>
          </cell>
          <cell r="L162">
            <v>343116.39999999997</v>
          </cell>
        </row>
        <row r="163">
          <cell r="C163" t="str">
            <v>비  계  공</v>
          </cell>
          <cell r="D163" t="str">
            <v>인</v>
          </cell>
          <cell r="E163">
            <v>3.9</v>
          </cell>
          <cell r="H163">
            <v>71272</v>
          </cell>
          <cell r="I163">
            <v>277960.8</v>
          </cell>
          <cell r="L163">
            <v>277960.8</v>
          </cell>
        </row>
        <row r="164">
          <cell r="C164" t="str">
            <v>보 통 인 부</v>
          </cell>
          <cell r="D164" t="str">
            <v>인</v>
          </cell>
          <cell r="E164">
            <v>3.9</v>
          </cell>
          <cell r="H164">
            <v>38932</v>
          </cell>
          <cell r="I164">
            <v>151834.79999999999</v>
          </cell>
          <cell r="K164">
            <v>0</v>
          </cell>
          <cell r="L164">
            <v>151834.79999999999</v>
          </cell>
        </row>
        <row r="167">
          <cell r="B167" t="str">
            <v>다) 공구손료</v>
          </cell>
        </row>
        <row r="168">
          <cell r="C168" t="str">
            <v>플랜트전공</v>
          </cell>
          <cell r="D168" t="str">
            <v>인</v>
          </cell>
          <cell r="E168">
            <v>0.17</v>
          </cell>
          <cell r="G168">
            <v>0</v>
          </cell>
          <cell r="J168">
            <v>59158</v>
          </cell>
          <cell r="K168">
            <v>10056</v>
          </cell>
          <cell r="L168">
            <v>10056</v>
          </cell>
        </row>
        <row r="169">
          <cell r="C169" t="str">
            <v>비  계  공</v>
          </cell>
          <cell r="D169" t="str">
            <v>인</v>
          </cell>
          <cell r="E169">
            <v>0.11</v>
          </cell>
          <cell r="J169">
            <v>71272</v>
          </cell>
          <cell r="K169">
            <v>7839</v>
          </cell>
          <cell r="L169">
            <v>7839</v>
          </cell>
        </row>
        <row r="170">
          <cell r="C170" t="str">
            <v>보 통 인 부</v>
          </cell>
          <cell r="D170" t="str">
            <v>인</v>
          </cell>
          <cell r="E170">
            <v>0.11</v>
          </cell>
          <cell r="J170">
            <v>38932</v>
          </cell>
          <cell r="K170">
            <v>4282</v>
          </cell>
          <cell r="L170">
            <v>4282</v>
          </cell>
        </row>
        <row r="175">
          <cell r="A175" t="str">
            <v>30신_7</v>
          </cell>
          <cell r="B175" t="str">
            <v>합    계</v>
          </cell>
          <cell r="G175">
            <v>0</v>
          </cell>
          <cell r="I175">
            <v>772912</v>
          </cell>
          <cell r="K175">
            <v>22177</v>
          </cell>
          <cell r="L175">
            <v>795089</v>
          </cell>
        </row>
        <row r="179">
          <cell r="A179" t="str">
            <v>30신_8A</v>
          </cell>
          <cell r="B179" t="str">
            <v>8. 배전반 신설</v>
          </cell>
          <cell r="C179" t="str">
            <v>LV-01</v>
          </cell>
          <cell r="D179" t="str">
            <v>면</v>
          </cell>
          <cell r="E179">
            <v>1</v>
          </cell>
          <cell r="L179" t="str">
            <v>x</v>
          </cell>
          <cell r="M179">
            <v>1</v>
          </cell>
        </row>
        <row r="180">
          <cell r="B180" t="str">
            <v>가) 재 료 비</v>
          </cell>
        </row>
        <row r="181">
          <cell r="B181" t="str">
            <v>저압반</v>
          </cell>
          <cell r="C181" t="str">
            <v>800*1500*2600</v>
          </cell>
          <cell r="D181" t="str">
            <v>면</v>
          </cell>
          <cell r="E181">
            <v>1</v>
          </cell>
          <cell r="M181" t="str">
            <v>관급</v>
          </cell>
        </row>
        <row r="182">
          <cell r="B182" t="str">
            <v>A-METER</v>
          </cell>
          <cell r="C182" t="str">
            <v>110x110</v>
          </cell>
          <cell r="D182" t="str">
            <v>EA</v>
          </cell>
          <cell r="E182">
            <v>2</v>
          </cell>
        </row>
        <row r="183">
          <cell r="B183" t="str">
            <v>V-METER</v>
          </cell>
          <cell r="C183" t="str">
            <v>110x110</v>
          </cell>
          <cell r="D183" t="str">
            <v>EA</v>
          </cell>
          <cell r="E183">
            <v>2</v>
          </cell>
        </row>
        <row r="184">
          <cell r="B184" t="str">
            <v>KW-METER 3P4W</v>
          </cell>
          <cell r="C184" t="str">
            <v>110x110/150x150</v>
          </cell>
          <cell r="D184" t="str">
            <v>EA</v>
          </cell>
          <cell r="E184">
            <v>2</v>
          </cell>
        </row>
        <row r="185">
          <cell r="B185" t="str">
            <v>PF-METER 3P4W</v>
          </cell>
          <cell r="C185" t="str">
            <v>80x80/100x80</v>
          </cell>
          <cell r="D185" t="str">
            <v>EA</v>
          </cell>
          <cell r="E185">
            <v>2</v>
          </cell>
        </row>
        <row r="186">
          <cell r="B186" t="str">
            <v>C.T</v>
          </cell>
          <cell r="C186" t="str">
            <v>400/5A</v>
          </cell>
          <cell r="D186" t="str">
            <v>EA</v>
          </cell>
          <cell r="E186">
            <v>6</v>
          </cell>
        </row>
        <row r="187">
          <cell r="B187" t="str">
            <v>CONDENSER (440V)</v>
          </cell>
          <cell r="C187" t="str">
            <v>3P 10KVA (185μF)</v>
          </cell>
          <cell r="D187" t="str">
            <v>EA</v>
          </cell>
          <cell r="E187">
            <v>1</v>
          </cell>
        </row>
        <row r="188">
          <cell r="B188" t="str">
            <v>CONDENSER (440V)</v>
          </cell>
          <cell r="C188" t="str">
            <v>3P 5KVA</v>
          </cell>
          <cell r="D188" t="str">
            <v>EA</v>
          </cell>
          <cell r="E188">
            <v>1</v>
          </cell>
        </row>
        <row r="189">
          <cell r="B189" t="str">
            <v>MCCB</v>
          </cell>
          <cell r="C189" t="str">
            <v>표준형 4P 400AF</v>
          </cell>
          <cell r="D189" t="str">
            <v>EA</v>
          </cell>
          <cell r="E189">
            <v>1</v>
          </cell>
        </row>
        <row r="190">
          <cell r="B190" t="str">
            <v>MCCB</v>
          </cell>
          <cell r="C190" t="str">
            <v>표준형 3P 400AF</v>
          </cell>
          <cell r="D190" t="str">
            <v>EA</v>
          </cell>
          <cell r="E190">
            <v>1</v>
          </cell>
        </row>
        <row r="191">
          <cell r="B191" t="str">
            <v>MCCB</v>
          </cell>
          <cell r="C191" t="str">
            <v>고차단형 4P 100AF</v>
          </cell>
          <cell r="D191" t="str">
            <v>EA</v>
          </cell>
          <cell r="E191">
            <v>10</v>
          </cell>
        </row>
        <row r="192">
          <cell r="B192" t="str">
            <v>MCCB</v>
          </cell>
          <cell r="C192" t="str">
            <v>고차단형 3P 100AF</v>
          </cell>
          <cell r="D192" t="str">
            <v>EA</v>
          </cell>
          <cell r="E192">
            <v>7</v>
          </cell>
        </row>
        <row r="193">
          <cell r="B193" t="str">
            <v>Z.C.T 600V (환형)</v>
          </cell>
          <cell r="C193" t="str">
            <v>65MM</v>
          </cell>
          <cell r="D193" t="str">
            <v>EA</v>
          </cell>
          <cell r="E193">
            <v>14</v>
          </cell>
        </row>
        <row r="194">
          <cell r="B194" t="str">
            <v>E.L.D</v>
          </cell>
          <cell r="C194" t="str">
            <v>5회로</v>
          </cell>
          <cell r="D194" t="str">
            <v>EA</v>
          </cell>
          <cell r="E194">
            <v>1</v>
          </cell>
        </row>
        <row r="195">
          <cell r="B195" t="str">
            <v>E.L.D</v>
          </cell>
          <cell r="C195" t="str">
            <v>10회로</v>
          </cell>
          <cell r="D195" t="str">
            <v>EA</v>
          </cell>
          <cell r="E195">
            <v>1</v>
          </cell>
        </row>
        <row r="196">
          <cell r="B196" t="str">
            <v>나) 노 무 비</v>
          </cell>
        </row>
        <row r="197">
          <cell r="C197" t="str">
            <v>플랜트전공</v>
          </cell>
          <cell r="D197" t="str">
            <v>인</v>
          </cell>
          <cell r="E197">
            <v>4.5999999999999996</v>
          </cell>
          <cell r="H197">
            <v>59158</v>
          </cell>
          <cell r="I197">
            <v>272126.8</v>
          </cell>
          <cell r="L197">
            <v>272126.8</v>
          </cell>
        </row>
        <row r="198">
          <cell r="C198" t="str">
            <v>보 통 인 부</v>
          </cell>
          <cell r="D198" t="str">
            <v>인</v>
          </cell>
          <cell r="E198">
            <v>1.5</v>
          </cell>
          <cell r="H198">
            <v>38932</v>
          </cell>
          <cell r="I198">
            <v>58398</v>
          </cell>
          <cell r="L198">
            <v>58398</v>
          </cell>
        </row>
        <row r="200">
          <cell r="B200" t="str">
            <v>다) 공구손료</v>
          </cell>
          <cell r="G200">
            <v>0</v>
          </cell>
          <cell r="I200">
            <v>0</v>
          </cell>
          <cell r="K200">
            <v>0</v>
          </cell>
          <cell r="L200">
            <v>0</v>
          </cell>
        </row>
        <row r="201">
          <cell r="C201" t="str">
            <v>플랜트전공</v>
          </cell>
          <cell r="D201" t="str">
            <v>인</v>
          </cell>
          <cell r="E201">
            <v>0.13</v>
          </cell>
          <cell r="J201">
            <v>59158</v>
          </cell>
          <cell r="K201">
            <v>7690</v>
          </cell>
          <cell r="L201">
            <v>7690</v>
          </cell>
        </row>
        <row r="202">
          <cell r="C202" t="str">
            <v>보 통 인 부</v>
          </cell>
          <cell r="D202" t="str">
            <v>인</v>
          </cell>
          <cell r="E202">
            <v>0.04</v>
          </cell>
          <cell r="J202">
            <v>38932</v>
          </cell>
          <cell r="K202">
            <v>1557</v>
          </cell>
          <cell r="L202">
            <v>1557</v>
          </cell>
        </row>
        <row r="203">
          <cell r="A203" t="str">
            <v>30신_8</v>
          </cell>
          <cell r="B203" t="str">
            <v>합    계</v>
          </cell>
          <cell r="G203">
            <v>0</v>
          </cell>
          <cell r="I203">
            <v>330524.79999999999</v>
          </cell>
          <cell r="K203">
            <v>9247</v>
          </cell>
          <cell r="L203">
            <v>339771.8</v>
          </cell>
        </row>
        <row r="204">
          <cell r="A204" t="str">
            <v>30신_9A</v>
          </cell>
          <cell r="B204" t="str">
            <v>9. 배전반 신설</v>
          </cell>
          <cell r="C204" t="str">
            <v>LV-02</v>
          </cell>
          <cell r="D204" t="str">
            <v>면</v>
          </cell>
          <cell r="E204">
            <v>1</v>
          </cell>
          <cell r="L204" t="str">
            <v>x</v>
          </cell>
          <cell r="M204">
            <v>1</v>
          </cell>
        </row>
        <row r="205">
          <cell r="B205" t="str">
            <v>가) 재 료 비</v>
          </cell>
        </row>
        <row r="206">
          <cell r="B206" t="str">
            <v>저압반</v>
          </cell>
          <cell r="C206" t="str">
            <v>800*1500*2600</v>
          </cell>
          <cell r="D206" t="str">
            <v>면</v>
          </cell>
          <cell r="E206">
            <v>1</v>
          </cell>
          <cell r="M206" t="str">
            <v>관급</v>
          </cell>
        </row>
        <row r="207">
          <cell r="B207" t="str">
            <v>A-METER</v>
          </cell>
          <cell r="C207" t="str">
            <v>110x110</v>
          </cell>
          <cell r="D207" t="str">
            <v>EA</v>
          </cell>
          <cell r="E207">
            <v>1</v>
          </cell>
        </row>
        <row r="208">
          <cell r="B208" t="str">
            <v>V-METER</v>
          </cell>
          <cell r="C208" t="str">
            <v>110x110</v>
          </cell>
          <cell r="D208" t="str">
            <v>EA</v>
          </cell>
          <cell r="E208">
            <v>1</v>
          </cell>
        </row>
        <row r="209">
          <cell r="B209" t="str">
            <v>KW-METER 3P4W</v>
          </cell>
          <cell r="C209" t="str">
            <v>110x110/150x150</v>
          </cell>
          <cell r="D209" t="str">
            <v>EA</v>
          </cell>
          <cell r="E209">
            <v>1</v>
          </cell>
        </row>
        <row r="210">
          <cell r="B210" t="str">
            <v>PF-METER 3P4W</v>
          </cell>
          <cell r="C210" t="str">
            <v>80x80/100x80</v>
          </cell>
          <cell r="D210" t="str">
            <v>EA</v>
          </cell>
          <cell r="E210">
            <v>1</v>
          </cell>
        </row>
        <row r="211">
          <cell r="B211" t="str">
            <v>C.T</v>
          </cell>
          <cell r="C211" t="str">
            <v>600/5A</v>
          </cell>
          <cell r="D211" t="str">
            <v>EA</v>
          </cell>
          <cell r="E211">
            <v>6</v>
          </cell>
        </row>
        <row r="212">
          <cell r="B212" t="str">
            <v>CONDENSER (440V)</v>
          </cell>
          <cell r="C212" t="str">
            <v>3P 20KVA (370μF)</v>
          </cell>
          <cell r="D212" t="str">
            <v>EA</v>
          </cell>
          <cell r="E212">
            <v>1</v>
          </cell>
        </row>
        <row r="213">
          <cell r="B213" t="str">
            <v>A.C.B (S.G.T)</v>
          </cell>
          <cell r="C213" t="str">
            <v>3P 600A</v>
          </cell>
          <cell r="D213" t="str">
            <v>EA</v>
          </cell>
          <cell r="E213">
            <v>1</v>
          </cell>
        </row>
        <row r="214">
          <cell r="B214" t="str">
            <v>MCCB</v>
          </cell>
          <cell r="C214" t="str">
            <v>고차단형 4P 225AF</v>
          </cell>
          <cell r="D214" t="str">
            <v>EA</v>
          </cell>
          <cell r="E214">
            <v>8</v>
          </cell>
        </row>
        <row r="215">
          <cell r="B215" t="str">
            <v>MCCB</v>
          </cell>
          <cell r="C215" t="str">
            <v>표준형 3P 100AF</v>
          </cell>
          <cell r="D215" t="str">
            <v>EA</v>
          </cell>
          <cell r="E215">
            <v>1</v>
          </cell>
        </row>
        <row r="216">
          <cell r="B216" t="str">
            <v>Z.C.T 600V (환형)</v>
          </cell>
          <cell r="C216" t="str">
            <v>80MM</v>
          </cell>
          <cell r="D216" t="str">
            <v>EA</v>
          </cell>
          <cell r="E216">
            <v>8</v>
          </cell>
        </row>
        <row r="217">
          <cell r="B217" t="str">
            <v>E.L.D</v>
          </cell>
          <cell r="C217" t="str">
            <v>10회로</v>
          </cell>
          <cell r="D217" t="str">
            <v>EA</v>
          </cell>
          <cell r="E217">
            <v>1</v>
          </cell>
        </row>
        <row r="218">
          <cell r="B218" t="str">
            <v>나) 노 무 비</v>
          </cell>
        </row>
        <row r="219">
          <cell r="C219" t="str">
            <v>플랜트전공</v>
          </cell>
          <cell r="D219" t="str">
            <v>인</v>
          </cell>
          <cell r="E219">
            <v>4.5999999999999996</v>
          </cell>
          <cell r="H219">
            <v>59158</v>
          </cell>
          <cell r="I219">
            <v>272126.8</v>
          </cell>
          <cell r="L219">
            <v>272126.8</v>
          </cell>
        </row>
        <row r="220">
          <cell r="C220" t="str">
            <v>보 통 인 부</v>
          </cell>
          <cell r="D220" t="str">
            <v>인</v>
          </cell>
          <cell r="E220">
            <v>1.5</v>
          </cell>
          <cell r="H220">
            <v>38932</v>
          </cell>
          <cell r="I220">
            <v>58398</v>
          </cell>
          <cell r="L220">
            <v>58398</v>
          </cell>
        </row>
        <row r="224">
          <cell r="B224" t="str">
            <v>다) 공구손료</v>
          </cell>
          <cell r="G224">
            <v>0</v>
          </cell>
          <cell r="I224">
            <v>0</v>
          </cell>
          <cell r="K224">
            <v>0</v>
          </cell>
          <cell r="L224">
            <v>0</v>
          </cell>
        </row>
        <row r="225">
          <cell r="C225" t="str">
            <v>플랜트전공</v>
          </cell>
          <cell r="D225" t="str">
            <v>인</v>
          </cell>
          <cell r="E225">
            <v>0.13</v>
          </cell>
          <cell r="J225">
            <v>59158</v>
          </cell>
          <cell r="K225">
            <v>7690</v>
          </cell>
          <cell r="L225">
            <v>7690</v>
          </cell>
        </row>
        <row r="226">
          <cell r="C226" t="str">
            <v>보 통 인 부</v>
          </cell>
          <cell r="D226" t="str">
            <v>인</v>
          </cell>
          <cell r="E226">
            <v>0.04</v>
          </cell>
          <cell r="J226">
            <v>38932</v>
          </cell>
          <cell r="K226">
            <v>1557</v>
          </cell>
          <cell r="L226">
            <v>1557</v>
          </cell>
        </row>
        <row r="228">
          <cell r="A228" t="str">
            <v>30신_9</v>
          </cell>
          <cell r="B228" t="str">
            <v>합    계</v>
          </cell>
          <cell r="G228">
            <v>0</v>
          </cell>
          <cell r="I228">
            <v>330524.79999999999</v>
          </cell>
          <cell r="K228">
            <v>9247</v>
          </cell>
          <cell r="L228">
            <v>339771.8</v>
          </cell>
        </row>
        <row r="229">
          <cell r="A229" t="str">
            <v>30신_10A</v>
          </cell>
          <cell r="B229" t="str">
            <v>10. 배전반 신설</v>
          </cell>
          <cell r="C229" t="str">
            <v>LV-03</v>
          </cell>
          <cell r="D229" t="str">
            <v>면</v>
          </cell>
          <cell r="E229">
            <v>1</v>
          </cell>
          <cell r="L229" t="str">
            <v>x</v>
          </cell>
          <cell r="M229">
            <v>1</v>
          </cell>
        </row>
        <row r="230">
          <cell r="B230" t="str">
            <v>가) 재 료 비</v>
          </cell>
        </row>
        <row r="231">
          <cell r="B231" t="str">
            <v>저압반</v>
          </cell>
          <cell r="C231" t="str">
            <v>800*1500*2600</v>
          </cell>
          <cell r="D231" t="str">
            <v>면</v>
          </cell>
          <cell r="E231">
            <v>1</v>
          </cell>
          <cell r="M231" t="str">
            <v>관급</v>
          </cell>
        </row>
        <row r="232">
          <cell r="B232" t="str">
            <v>A-METER</v>
          </cell>
          <cell r="C232" t="str">
            <v>110x110</v>
          </cell>
          <cell r="D232" t="str">
            <v>EA</v>
          </cell>
          <cell r="E232">
            <v>2</v>
          </cell>
        </row>
        <row r="233">
          <cell r="B233" t="str">
            <v>V-METER</v>
          </cell>
          <cell r="C233" t="str">
            <v>110x110</v>
          </cell>
          <cell r="D233" t="str">
            <v>EA</v>
          </cell>
          <cell r="E233">
            <v>2</v>
          </cell>
        </row>
        <row r="234">
          <cell r="B234" t="str">
            <v>KW-METER 3P4W</v>
          </cell>
          <cell r="C234" t="str">
            <v>110x110/150x150</v>
          </cell>
          <cell r="D234" t="str">
            <v>EA</v>
          </cell>
          <cell r="E234">
            <v>1</v>
          </cell>
        </row>
        <row r="235">
          <cell r="B235" t="str">
            <v>PF-METER 3P4W</v>
          </cell>
          <cell r="C235" t="str">
            <v>80x80/100x80</v>
          </cell>
          <cell r="D235" t="str">
            <v>EA</v>
          </cell>
          <cell r="E235">
            <v>1</v>
          </cell>
        </row>
        <row r="236">
          <cell r="B236" t="str">
            <v>V0-METER</v>
          </cell>
          <cell r="C236" t="str">
            <v>110x110</v>
          </cell>
          <cell r="D236" t="str">
            <v>EA</v>
          </cell>
          <cell r="E236">
            <v>1</v>
          </cell>
        </row>
        <row r="237">
          <cell r="B237" t="str">
            <v>C.T</v>
          </cell>
          <cell r="C237" t="str">
            <v>600/5A</v>
          </cell>
          <cell r="D237" t="str">
            <v>EA</v>
          </cell>
          <cell r="E237">
            <v>6</v>
          </cell>
        </row>
        <row r="238">
          <cell r="B238" t="str">
            <v>G.P.T(380/110/190V)</v>
          </cell>
          <cell r="C238" t="str">
            <v>100VA</v>
          </cell>
          <cell r="D238" t="str">
            <v>EA</v>
          </cell>
          <cell r="E238">
            <v>3</v>
          </cell>
        </row>
        <row r="239">
          <cell r="B239" t="str">
            <v>CONDENSER (440V)</v>
          </cell>
          <cell r="C239" t="str">
            <v>3P 10KVA (185μF)</v>
          </cell>
          <cell r="D239" t="str">
            <v>EA</v>
          </cell>
          <cell r="E239">
            <v>1</v>
          </cell>
        </row>
        <row r="240">
          <cell r="B240" t="str">
            <v>CONDENSER (440V)</v>
          </cell>
          <cell r="C240" t="str">
            <v>3P 15KVA (280μF)</v>
          </cell>
          <cell r="D240" t="str">
            <v>EA</v>
          </cell>
          <cell r="E240">
            <v>1</v>
          </cell>
        </row>
        <row r="241">
          <cell r="B241" t="str">
            <v>MCCB</v>
          </cell>
          <cell r="C241" t="str">
            <v>표준형 3P 600AF</v>
          </cell>
          <cell r="D241" t="str">
            <v>EA</v>
          </cell>
          <cell r="E241">
            <v>1</v>
          </cell>
        </row>
        <row r="242">
          <cell r="B242" t="str">
            <v>MCCB</v>
          </cell>
          <cell r="C242" t="str">
            <v>고차단형 3P 225AF</v>
          </cell>
          <cell r="D242" t="str">
            <v>EA</v>
          </cell>
          <cell r="E242">
            <v>11</v>
          </cell>
        </row>
        <row r="243">
          <cell r="B243" t="str">
            <v>MCCB</v>
          </cell>
          <cell r="C243" t="str">
            <v>고차단형 3P 100AF</v>
          </cell>
          <cell r="D243" t="str">
            <v>EA</v>
          </cell>
          <cell r="E243">
            <v>5</v>
          </cell>
        </row>
        <row r="244">
          <cell r="B244" t="str">
            <v>MCCB</v>
          </cell>
          <cell r="C244" t="str">
            <v>고차단형 2P 225AF</v>
          </cell>
          <cell r="D244" t="str">
            <v>EA</v>
          </cell>
          <cell r="E244">
            <v>4</v>
          </cell>
        </row>
        <row r="245">
          <cell r="B245" t="str">
            <v>MCCB</v>
          </cell>
          <cell r="C245" t="str">
            <v>고차단형 2P 100AF</v>
          </cell>
          <cell r="D245" t="str">
            <v>EA</v>
          </cell>
          <cell r="E245">
            <v>1</v>
          </cell>
        </row>
        <row r="246">
          <cell r="B246" t="str">
            <v>A.C.B (S.G.T)</v>
          </cell>
          <cell r="C246" t="str">
            <v>3P 600A</v>
          </cell>
          <cell r="D246" t="str">
            <v>EA</v>
          </cell>
          <cell r="E246">
            <v>1</v>
          </cell>
        </row>
        <row r="247">
          <cell r="B247" t="str">
            <v>S.G.R</v>
          </cell>
          <cell r="C247" t="str">
            <v>D/T</v>
          </cell>
          <cell r="D247" t="str">
            <v>EA</v>
          </cell>
          <cell r="E247">
            <v>1</v>
          </cell>
        </row>
        <row r="248">
          <cell r="B248" t="str">
            <v>O.V.G.R</v>
          </cell>
          <cell r="C248" t="str">
            <v>D/T</v>
          </cell>
          <cell r="D248" t="str">
            <v>EA</v>
          </cell>
          <cell r="E248">
            <v>1</v>
          </cell>
        </row>
        <row r="249">
          <cell r="B249" t="str">
            <v>Z.C.T 600V</v>
          </cell>
          <cell r="C249" t="str">
            <v>200mA/1.5mA</v>
          </cell>
          <cell r="D249" t="str">
            <v>EA</v>
          </cell>
          <cell r="E249">
            <v>1</v>
          </cell>
        </row>
        <row r="250">
          <cell r="B250" t="str">
            <v>Z.C.T 600V (환형)</v>
          </cell>
          <cell r="C250" t="str">
            <v>80MM</v>
          </cell>
          <cell r="D250" t="str">
            <v>EA</v>
          </cell>
          <cell r="E250">
            <v>8</v>
          </cell>
        </row>
        <row r="251">
          <cell r="B251" t="str">
            <v>Z.C.T 600V (환형)</v>
          </cell>
          <cell r="C251" t="str">
            <v>65MM</v>
          </cell>
          <cell r="D251" t="str">
            <v>EA</v>
          </cell>
          <cell r="E251">
            <v>10</v>
          </cell>
        </row>
        <row r="252">
          <cell r="B252" t="str">
            <v>E.L.D</v>
          </cell>
          <cell r="C252" t="str">
            <v>5회로</v>
          </cell>
          <cell r="D252" t="str">
            <v>EA</v>
          </cell>
          <cell r="E252">
            <v>1</v>
          </cell>
        </row>
        <row r="253">
          <cell r="B253" t="str">
            <v>E.L.D</v>
          </cell>
          <cell r="C253" t="str">
            <v>10회로</v>
          </cell>
          <cell r="D253" t="str">
            <v>EA</v>
          </cell>
          <cell r="E253">
            <v>2</v>
          </cell>
        </row>
        <row r="254">
          <cell r="B254" t="str">
            <v>나) 노 무 비</v>
          </cell>
        </row>
        <row r="255">
          <cell r="C255" t="str">
            <v>플랜트전공</v>
          </cell>
          <cell r="D255" t="str">
            <v>인</v>
          </cell>
          <cell r="E255">
            <v>4.5999999999999996</v>
          </cell>
          <cell r="H255">
            <v>59158</v>
          </cell>
          <cell r="I255">
            <v>272126.8</v>
          </cell>
          <cell r="L255">
            <v>272126.8</v>
          </cell>
        </row>
        <row r="256">
          <cell r="C256" t="str">
            <v>보 통 인 부</v>
          </cell>
          <cell r="D256" t="str">
            <v>인</v>
          </cell>
          <cell r="E256">
            <v>1.5</v>
          </cell>
          <cell r="H256">
            <v>38932</v>
          </cell>
          <cell r="I256">
            <v>58398</v>
          </cell>
          <cell r="L256">
            <v>58398</v>
          </cell>
        </row>
        <row r="260">
          <cell r="B260" t="str">
            <v>다) 공구손료</v>
          </cell>
          <cell r="G260">
            <v>0</v>
          </cell>
          <cell r="I260">
            <v>0</v>
          </cell>
          <cell r="K260">
            <v>0</v>
          </cell>
          <cell r="L260">
            <v>0</v>
          </cell>
        </row>
        <row r="261">
          <cell r="C261" t="str">
            <v>플랜트전공</v>
          </cell>
          <cell r="D261" t="str">
            <v>인</v>
          </cell>
          <cell r="E261">
            <v>0.13</v>
          </cell>
          <cell r="J261">
            <v>59158</v>
          </cell>
          <cell r="K261">
            <v>7690</v>
          </cell>
          <cell r="L261">
            <v>7690</v>
          </cell>
        </row>
        <row r="262">
          <cell r="C262" t="str">
            <v>보 통 인 부</v>
          </cell>
          <cell r="D262" t="str">
            <v>인</v>
          </cell>
          <cell r="E262">
            <v>0.04</v>
          </cell>
          <cell r="J262">
            <v>38932</v>
          </cell>
          <cell r="K262">
            <v>1557</v>
          </cell>
          <cell r="L262">
            <v>1557</v>
          </cell>
        </row>
        <row r="275">
          <cell r="A275" t="str">
            <v>30신_10</v>
          </cell>
          <cell r="B275" t="str">
            <v>합    계</v>
          </cell>
          <cell r="G275">
            <v>0</v>
          </cell>
          <cell r="I275">
            <v>330524.79999999999</v>
          </cell>
          <cell r="K275">
            <v>9247</v>
          </cell>
          <cell r="L275">
            <v>339771.8</v>
          </cell>
        </row>
        <row r="279">
          <cell r="A279" t="str">
            <v>30신_11A</v>
          </cell>
          <cell r="B279" t="str">
            <v>11. 분전반 신설(L-1A)</v>
          </cell>
          <cell r="C279" t="str">
            <v>SUS 16회로</v>
          </cell>
          <cell r="D279" t="str">
            <v>면</v>
          </cell>
          <cell r="E279">
            <v>1</v>
          </cell>
          <cell r="L279" t="str">
            <v>x</v>
          </cell>
          <cell r="M279">
            <v>1</v>
          </cell>
        </row>
        <row r="280">
          <cell r="B280" t="str">
            <v>가) 재 료 비</v>
          </cell>
        </row>
        <row r="281">
          <cell r="A281" t="str">
            <v>분전반L-1A</v>
          </cell>
          <cell r="B281" t="str">
            <v>분전반</v>
          </cell>
          <cell r="C281" t="str">
            <v>L-1A</v>
          </cell>
          <cell r="D281" t="str">
            <v>면</v>
          </cell>
          <cell r="E281">
            <v>1</v>
          </cell>
          <cell r="F281">
            <v>1213096</v>
          </cell>
          <cell r="G281">
            <v>1213096</v>
          </cell>
          <cell r="L281">
            <v>1213096</v>
          </cell>
        </row>
        <row r="282">
          <cell r="B282" t="str">
            <v>BOX(STEEL)</v>
          </cell>
          <cell r="C282" t="str">
            <v>600x1000x150x1.6t</v>
          </cell>
          <cell r="D282" t="str">
            <v>SET</v>
          </cell>
          <cell r="E282">
            <v>1</v>
          </cell>
        </row>
        <row r="283">
          <cell r="B283" t="str">
            <v>DOOR(SUS)</v>
          </cell>
          <cell r="C283" t="str">
            <v>600x1000x1.5t</v>
          </cell>
          <cell r="D283" t="str">
            <v>SET</v>
          </cell>
          <cell r="E283">
            <v>1</v>
          </cell>
        </row>
        <row r="284">
          <cell r="B284" t="str">
            <v>W.H.M</v>
          </cell>
          <cell r="C284" t="str">
            <v>3상3선 220V 120(40)A</v>
          </cell>
          <cell r="D284" t="str">
            <v>EA</v>
          </cell>
          <cell r="E284">
            <v>1</v>
          </cell>
        </row>
        <row r="285">
          <cell r="B285" t="str">
            <v>MCCB</v>
          </cell>
          <cell r="C285" t="str">
            <v>표준형 3P 100AF</v>
          </cell>
          <cell r="D285" t="str">
            <v>EA</v>
          </cell>
          <cell r="E285">
            <v>1</v>
          </cell>
        </row>
        <row r="286">
          <cell r="B286" t="str">
            <v>MCCB</v>
          </cell>
          <cell r="C286" t="str">
            <v>표준형 3P 50AF</v>
          </cell>
          <cell r="D286" t="str">
            <v>EA</v>
          </cell>
          <cell r="E286">
            <v>2</v>
          </cell>
        </row>
        <row r="287">
          <cell r="B287" t="str">
            <v>ELB</v>
          </cell>
          <cell r="C287" t="str">
            <v>표준형 2P 30AF</v>
          </cell>
          <cell r="D287" t="str">
            <v>EA</v>
          </cell>
          <cell r="E287">
            <v>14</v>
          </cell>
        </row>
        <row r="288">
          <cell r="B288" t="str">
            <v>접속도체 BUS BAR</v>
          </cell>
          <cell r="C288" t="str">
            <v>속판취부</v>
          </cell>
          <cell r="D288" t="str">
            <v>SET</v>
          </cell>
          <cell r="E288">
            <v>1</v>
          </cell>
        </row>
        <row r="290">
          <cell r="B290" t="str">
            <v>나) 노 무 비</v>
          </cell>
        </row>
        <row r="291">
          <cell r="C291" t="str">
            <v>내 선 전 공</v>
          </cell>
          <cell r="D291" t="str">
            <v>인</v>
          </cell>
          <cell r="E291">
            <v>5.67</v>
          </cell>
          <cell r="H291">
            <v>53401</v>
          </cell>
          <cell r="I291">
            <v>302783.67</v>
          </cell>
          <cell r="L291">
            <v>302783.67</v>
          </cell>
        </row>
        <row r="295">
          <cell r="B295" t="str">
            <v>다) 공구손료</v>
          </cell>
        </row>
        <row r="296">
          <cell r="C296" t="str">
            <v>내 선 전 공</v>
          </cell>
          <cell r="D296" t="str">
            <v>인</v>
          </cell>
          <cell r="E296">
            <v>0.17</v>
          </cell>
          <cell r="J296">
            <v>53401</v>
          </cell>
          <cell r="K296">
            <v>9078</v>
          </cell>
          <cell r="L296">
            <v>9078</v>
          </cell>
        </row>
        <row r="301">
          <cell r="A301" t="str">
            <v>30신_11</v>
          </cell>
          <cell r="B301" t="str">
            <v>합    계</v>
          </cell>
          <cell r="G301">
            <v>1213096</v>
          </cell>
          <cell r="I301">
            <v>302783.67</v>
          </cell>
          <cell r="K301">
            <v>9078</v>
          </cell>
          <cell r="L301">
            <v>1524957.67</v>
          </cell>
        </row>
        <row r="304">
          <cell r="A304" t="str">
            <v>30신_12A</v>
          </cell>
          <cell r="B304" t="str">
            <v>12. 분전반 신설(L-1B)</v>
          </cell>
          <cell r="C304" t="str">
            <v>SUS 20회로</v>
          </cell>
          <cell r="D304" t="str">
            <v>면</v>
          </cell>
          <cell r="E304">
            <v>1</v>
          </cell>
          <cell r="L304" t="str">
            <v>x</v>
          </cell>
          <cell r="M304">
            <v>1</v>
          </cell>
        </row>
        <row r="305">
          <cell r="B305" t="str">
            <v>가) 재 료 비</v>
          </cell>
        </row>
        <row r="306">
          <cell r="A306" t="str">
            <v>분전반L-1B</v>
          </cell>
          <cell r="B306" t="str">
            <v>분전반</v>
          </cell>
          <cell r="C306" t="str">
            <v>L-1B</v>
          </cell>
          <cell r="D306" t="str">
            <v>면</v>
          </cell>
          <cell r="E306">
            <v>1</v>
          </cell>
          <cell r="F306">
            <v>1464796</v>
          </cell>
          <cell r="G306">
            <v>1464796</v>
          </cell>
          <cell r="L306">
            <v>1464796</v>
          </cell>
        </row>
        <row r="307">
          <cell r="B307" t="str">
            <v>BOX(STEEL)</v>
          </cell>
          <cell r="C307" t="str">
            <v>600x1100x150x1.6t</v>
          </cell>
          <cell r="D307" t="str">
            <v>SET</v>
          </cell>
          <cell r="E307">
            <v>1</v>
          </cell>
        </row>
        <row r="308">
          <cell r="B308" t="str">
            <v>DOOR(SUS)</v>
          </cell>
          <cell r="C308" t="str">
            <v>600x1100x1.5t</v>
          </cell>
          <cell r="D308" t="str">
            <v>SET</v>
          </cell>
          <cell r="E308">
            <v>1</v>
          </cell>
        </row>
        <row r="309">
          <cell r="B309" t="str">
            <v>W.H.M</v>
          </cell>
          <cell r="C309" t="str">
            <v>3상3선 220V 120(40)A</v>
          </cell>
          <cell r="D309" t="str">
            <v>EA</v>
          </cell>
          <cell r="E309">
            <v>1</v>
          </cell>
        </row>
        <row r="310">
          <cell r="B310" t="str">
            <v>MCCB</v>
          </cell>
          <cell r="C310" t="str">
            <v>표준형 3P 100AF</v>
          </cell>
          <cell r="D310" t="str">
            <v>EA</v>
          </cell>
          <cell r="E310">
            <v>3</v>
          </cell>
        </row>
        <row r="311">
          <cell r="B311" t="str">
            <v>ELB</v>
          </cell>
          <cell r="C311" t="str">
            <v>표준형 2P 30AF</v>
          </cell>
          <cell r="D311" t="str">
            <v>EA</v>
          </cell>
          <cell r="E311">
            <v>18</v>
          </cell>
        </row>
        <row r="312">
          <cell r="B312" t="str">
            <v>접속도체 BUS BAR</v>
          </cell>
          <cell r="C312" t="str">
            <v>속판취부</v>
          </cell>
          <cell r="D312" t="str">
            <v>SET</v>
          </cell>
          <cell r="E312">
            <v>1</v>
          </cell>
        </row>
        <row r="315">
          <cell r="B315" t="str">
            <v>나) 노 무 비</v>
          </cell>
        </row>
        <row r="316">
          <cell r="C316" t="str">
            <v>내 선 전 공</v>
          </cell>
          <cell r="D316" t="str">
            <v>인</v>
          </cell>
          <cell r="E316">
            <v>7.18</v>
          </cell>
          <cell r="H316">
            <v>53401</v>
          </cell>
          <cell r="I316">
            <v>383419.18</v>
          </cell>
          <cell r="L316">
            <v>383419.18</v>
          </cell>
        </row>
        <row r="320">
          <cell r="B320" t="str">
            <v>다) 공구손료</v>
          </cell>
        </row>
        <row r="321">
          <cell r="C321" t="str">
            <v>내 선 전 공</v>
          </cell>
          <cell r="D321" t="str">
            <v>인</v>
          </cell>
          <cell r="E321">
            <v>0.21</v>
          </cell>
          <cell r="J321">
            <v>53401</v>
          </cell>
          <cell r="K321">
            <v>11214</v>
          </cell>
          <cell r="L321">
            <v>11214</v>
          </cell>
        </row>
        <row r="326">
          <cell r="A326" t="str">
            <v>30신_12</v>
          </cell>
          <cell r="B326" t="str">
            <v>합    계</v>
          </cell>
          <cell r="G326">
            <v>1464796</v>
          </cell>
          <cell r="I326">
            <v>383419.18</v>
          </cell>
          <cell r="K326">
            <v>11214</v>
          </cell>
          <cell r="L326">
            <v>1859429.18</v>
          </cell>
        </row>
        <row r="329">
          <cell r="A329" t="str">
            <v>30신_13A</v>
          </cell>
          <cell r="B329" t="str">
            <v>13. 분전반 신설(L-1C)</v>
          </cell>
          <cell r="C329" t="str">
            <v>SUS 18회로</v>
          </cell>
          <cell r="D329" t="str">
            <v>면</v>
          </cell>
          <cell r="E329">
            <v>1</v>
          </cell>
          <cell r="L329" t="str">
            <v>x</v>
          </cell>
          <cell r="M329">
            <v>1</v>
          </cell>
        </row>
        <row r="330">
          <cell r="B330" t="str">
            <v>가) 재 료 비</v>
          </cell>
        </row>
        <row r="331">
          <cell r="A331" t="str">
            <v>분전반L-1C</v>
          </cell>
          <cell r="B331" t="str">
            <v>분전반</v>
          </cell>
          <cell r="C331" t="str">
            <v>L-1C</v>
          </cell>
          <cell r="D331" t="str">
            <v>면</v>
          </cell>
          <cell r="E331">
            <v>1</v>
          </cell>
          <cell r="F331">
            <v>1354641</v>
          </cell>
          <cell r="G331">
            <v>1354641</v>
          </cell>
          <cell r="L331">
            <v>1354641</v>
          </cell>
        </row>
        <row r="332">
          <cell r="B332" t="str">
            <v>BOX(STEEL)</v>
          </cell>
          <cell r="C332" t="str">
            <v>600x1000x150x1.6t</v>
          </cell>
          <cell r="D332" t="str">
            <v>SET</v>
          </cell>
          <cell r="E332">
            <v>1</v>
          </cell>
        </row>
        <row r="333">
          <cell r="B333" t="str">
            <v>DOOR(SUS)</v>
          </cell>
          <cell r="C333" t="str">
            <v>600x1000x1.5t</v>
          </cell>
          <cell r="D333" t="str">
            <v>SET</v>
          </cell>
          <cell r="E333">
            <v>1</v>
          </cell>
        </row>
        <row r="334">
          <cell r="B334" t="str">
            <v>W.H.M</v>
          </cell>
          <cell r="C334" t="str">
            <v>3상3선 220V 120(40)A</v>
          </cell>
          <cell r="D334" t="str">
            <v>EA</v>
          </cell>
          <cell r="E334">
            <v>1</v>
          </cell>
        </row>
        <row r="335">
          <cell r="B335" t="str">
            <v>MCCB</v>
          </cell>
          <cell r="C335" t="str">
            <v>표준형 3P 100AF</v>
          </cell>
          <cell r="D335" t="str">
            <v>EA</v>
          </cell>
          <cell r="E335">
            <v>3</v>
          </cell>
        </row>
        <row r="336">
          <cell r="B336" t="str">
            <v>ELB</v>
          </cell>
          <cell r="C336" t="str">
            <v>표준형 2P 30AF</v>
          </cell>
          <cell r="D336" t="str">
            <v>EA</v>
          </cell>
          <cell r="E336">
            <v>16</v>
          </cell>
        </row>
        <row r="337">
          <cell r="B337" t="str">
            <v>접속도체 BUS BAR</v>
          </cell>
          <cell r="C337" t="str">
            <v>속판취부</v>
          </cell>
          <cell r="D337" t="str">
            <v>SET</v>
          </cell>
          <cell r="E337">
            <v>1</v>
          </cell>
        </row>
        <row r="340">
          <cell r="B340" t="str">
            <v>나) 노 무 비</v>
          </cell>
        </row>
        <row r="341">
          <cell r="C341" t="str">
            <v>내 선 전 공</v>
          </cell>
          <cell r="D341" t="str">
            <v>인</v>
          </cell>
          <cell r="E341">
            <v>6.6199999999999992</v>
          </cell>
          <cell r="H341">
            <v>53401</v>
          </cell>
          <cell r="I341">
            <v>353514.61999999994</v>
          </cell>
          <cell r="L341">
            <v>353514.61999999994</v>
          </cell>
        </row>
        <row r="345">
          <cell r="B345" t="str">
            <v>다) 공구손료</v>
          </cell>
        </row>
        <row r="346">
          <cell r="C346" t="str">
            <v>내 선 전 공</v>
          </cell>
          <cell r="D346" t="str">
            <v>인</v>
          </cell>
          <cell r="E346">
            <v>0.19</v>
          </cell>
          <cell r="J346">
            <v>53401</v>
          </cell>
          <cell r="K346">
            <v>10146</v>
          </cell>
          <cell r="L346">
            <v>10146</v>
          </cell>
        </row>
        <row r="351">
          <cell r="A351" t="str">
            <v>30신_13</v>
          </cell>
          <cell r="B351" t="str">
            <v>합    계</v>
          </cell>
          <cell r="G351">
            <v>1354641</v>
          </cell>
          <cell r="I351">
            <v>353514.61999999994</v>
          </cell>
          <cell r="K351">
            <v>10146</v>
          </cell>
          <cell r="L351">
            <v>1718301.6199999999</v>
          </cell>
        </row>
        <row r="354">
          <cell r="A354" t="str">
            <v>30신_14A</v>
          </cell>
          <cell r="B354" t="str">
            <v>14. 분전반 신설(L-2A)</v>
          </cell>
          <cell r="C354" t="str">
            <v>SUS 14회로</v>
          </cell>
          <cell r="D354" t="str">
            <v>면</v>
          </cell>
          <cell r="E354">
            <v>1</v>
          </cell>
          <cell r="L354" t="str">
            <v>x</v>
          </cell>
          <cell r="M354">
            <v>1</v>
          </cell>
        </row>
        <row r="355">
          <cell r="B355" t="str">
            <v>가) 재 료 비</v>
          </cell>
        </row>
        <row r="356">
          <cell r="A356" t="str">
            <v>분전반L-2A</v>
          </cell>
          <cell r="B356" t="str">
            <v>분전반</v>
          </cell>
          <cell r="C356" t="str">
            <v>L-2A</v>
          </cell>
          <cell r="D356" t="str">
            <v>면</v>
          </cell>
          <cell r="E356">
            <v>1</v>
          </cell>
          <cell r="F356">
            <v>1046031</v>
          </cell>
          <cell r="G356">
            <v>1046031</v>
          </cell>
          <cell r="L356">
            <v>1046031</v>
          </cell>
        </row>
        <row r="357">
          <cell r="B357" t="str">
            <v>BOX(STEEL)</v>
          </cell>
          <cell r="C357" t="str">
            <v>600x900x150x1.6t</v>
          </cell>
          <cell r="D357" t="str">
            <v>SET</v>
          </cell>
          <cell r="E357">
            <v>1</v>
          </cell>
        </row>
        <row r="358">
          <cell r="B358" t="str">
            <v>DOOR(SUS)</v>
          </cell>
          <cell r="C358" t="str">
            <v>600x900x1.5t</v>
          </cell>
          <cell r="D358" t="str">
            <v>SET</v>
          </cell>
          <cell r="E358">
            <v>1</v>
          </cell>
        </row>
        <row r="359">
          <cell r="B359" t="str">
            <v>W.H.M</v>
          </cell>
          <cell r="C359" t="str">
            <v>3상3선 220V 60(20)A</v>
          </cell>
          <cell r="D359" t="str">
            <v>EA</v>
          </cell>
          <cell r="E359">
            <v>1</v>
          </cell>
        </row>
        <row r="360">
          <cell r="B360" t="str">
            <v>MCCB</v>
          </cell>
          <cell r="C360" t="str">
            <v>표준형 3P 50AF</v>
          </cell>
          <cell r="D360" t="str">
            <v>EA</v>
          </cell>
          <cell r="E360">
            <v>1</v>
          </cell>
        </row>
        <row r="361">
          <cell r="B361" t="str">
            <v>ELB</v>
          </cell>
          <cell r="C361" t="str">
            <v>표준형 2P 30AF</v>
          </cell>
          <cell r="D361" t="str">
            <v>EA</v>
          </cell>
          <cell r="E361">
            <v>14</v>
          </cell>
        </row>
        <row r="362">
          <cell r="B362" t="str">
            <v>접속도체 BUS BAR</v>
          </cell>
          <cell r="C362" t="str">
            <v>속판취부</v>
          </cell>
          <cell r="D362" t="str">
            <v>SET</v>
          </cell>
          <cell r="E362">
            <v>1</v>
          </cell>
        </row>
        <row r="365">
          <cell r="B365" t="str">
            <v>나) 노 무 비</v>
          </cell>
          <cell r="C365" t="str">
            <v>내 선 전 공</v>
          </cell>
          <cell r="D365" t="str">
            <v>인</v>
          </cell>
          <cell r="E365">
            <v>4.5200000000000005</v>
          </cell>
          <cell r="H365">
            <v>53401</v>
          </cell>
          <cell r="I365">
            <v>241372.52000000002</v>
          </cell>
          <cell r="L365">
            <v>241372.52000000002</v>
          </cell>
        </row>
        <row r="369">
          <cell r="B369" t="str">
            <v>다) 공구손료</v>
          </cell>
          <cell r="C369" t="str">
            <v>내 선 전 공</v>
          </cell>
          <cell r="D369" t="str">
            <v>인</v>
          </cell>
          <cell r="E369">
            <v>0.13</v>
          </cell>
          <cell r="J369">
            <v>53401</v>
          </cell>
          <cell r="K369">
            <v>6942</v>
          </cell>
          <cell r="L369">
            <v>6942</v>
          </cell>
        </row>
        <row r="376">
          <cell r="A376" t="str">
            <v>30신_14</v>
          </cell>
          <cell r="B376" t="str">
            <v>합    계</v>
          </cell>
          <cell r="G376">
            <v>1046031</v>
          </cell>
          <cell r="I376">
            <v>241372.52000000002</v>
          </cell>
          <cell r="K376">
            <v>6942</v>
          </cell>
          <cell r="L376">
            <v>1294345.52</v>
          </cell>
        </row>
        <row r="379">
          <cell r="A379" t="str">
            <v>30신_15A</v>
          </cell>
          <cell r="B379" t="str">
            <v>15. 분전반 신설(L-2B,2C)</v>
          </cell>
          <cell r="C379" t="str">
            <v>SUS 16회로</v>
          </cell>
          <cell r="D379" t="str">
            <v>면</v>
          </cell>
          <cell r="E379">
            <v>1</v>
          </cell>
          <cell r="L379" t="str">
            <v>x</v>
          </cell>
          <cell r="M379">
            <v>2</v>
          </cell>
        </row>
        <row r="380">
          <cell r="B380" t="str">
            <v>가) 재 료 비</v>
          </cell>
        </row>
        <row r="381">
          <cell r="A381" t="str">
            <v>분전반L-2B,2C</v>
          </cell>
          <cell r="B381" t="str">
            <v>분전반</v>
          </cell>
          <cell r="C381" t="str">
            <v>L-2B,2C</v>
          </cell>
          <cell r="D381" t="str">
            <v>면</v>
          </cell>
          <cell r="E381">
            <v>1</v>
          </cell>
          <cell r="F381">
            <v>1192877</v>
          </cell>
          <cell r="G381">
            <v>1192877</v>
          </cell>
          <cell r="L381">
            <v>1192877</v>
          </cell>
        </row>
        <row r="382">
          <cell r="B382" t="str">
            <v>BOX(STEEL)</v>
          </cell>
          <cell r="C382" t="str">
            <v>600x1000x150x1.6t</v>
          </cell>
          <cell r="D382" t="str">
            <v>SET</v>
          </cell>
          <cell r="E382">
            <v>1</v>
          </cell>
        </row>
        <row r="383">
          <cell r="B383" t="str">
            <v>DOOR(SUS)</v>
          </cell>
          <cell r="C383" t="str">
            <v>600x1000x1.5t</v>
          </cell>
          <cell r="D383" t="str">
            <v>SET</v>
          </cell>
          <cell r="E383">
            <v>1</v>
          </cell>
        </row>
        <row r="384">
          <cell r="B384" t="str">
            <v>W.H.M</v>
          </cell>
          <cell r="C384" t="str">
            <v>3상3선 220V 120(40)A</v>
          </cell>
          <cell r="D384" t="str">
            <v>EA</v>
          </cell>
          <cell r="E384">
            <v>1</v>
          </cell>
        </row>
        <row r="385">
          <cell r="B385" t="str">
            <v>MCCB</v>
          </cell>
          <cell r="C385" t="str">
            <v>표준형 3P 100AF</v>
          </cell>
          <cell r="D385" t="str">
            <v>EA</v>
          </cell>
          <cell r="E385">
            <v>1</v>
          </cell>
        </row>
        <row r="386">
          <cell r="B386" t="str">
            <v>ELB</v>
          </cell>
          <cell r="C386" t="str">
            <v>표준형 2P 30AF</v>
          </cell>
          <cell r="D386" t="str">
            <v>EA</v>
          </cell>
          <cell r="E386">
            <v>16</v>
          </cell>
        </row>
        <row r="387">
          <cell r="B387" t="str">
            <v>접속도체 BUS BAR</v>
          </cell>
          <cell r="C387" t="str">
            <v>속판취부</v>
          </cell>
          <cell r="D387" t="str">
            <v>SET</v>
          </cell>
          <cell r="E387">
            <v>1</v>
          </cell>
        </row>
        <row r="390">
          <cell r="B390" t="str">
            <v>나) 노 무 비</v>
          </cell>
        </row>
        <row r="391">
          <cell r="C391" t="str">
            <v>내 선 전 공</v>
          </cell>
          <cell r="D391" t="str">
            <v>인</v>
          </cell>
          <cell r="E391">
            <v>5.27</v>
          </cell>
          <cell r="H391">
            <v>53401</v>
          </cell>
          <cell r="I391">
            <v>281423.26999999996</v>
          </cell>
          <cell r="L391">
            <v>281423.26999999996</v>
          </cell>
        </row>
        <row r="396">
          <cell r="B396" t="str">
            <v>다) 공구손료</v>
          </cell>
        </row>
        <row r="397">
          <cell r="C397" t="str">
            <v>내 선 전 공</v>
          </cell>
          <cell r="D397" t="str">
            <v>인</v>
          </cell>
          <cell r="E397">
            <v>0.15</v>
          </cell>
          <cell r="J397">
            <v>53401</v>
          </cell>
          <cell r="K397">
            <v>8010</v>
          </cell>
          <cell r="L397">
            <v>8010</v>
          </cell>
        </row>
        <row r="401">
          <cell r="A401" t="str">
            <v>30신_15</v>
          </cell>
          <cell r="B401" t="str">
            <v>합    계</v>
          </cell>
          <cell r="G401">
            <v>1192877</v>
          </cell>
          <cell r="I401">
            <v>281423.26999999996</v>
          </cell>
          <cell r="K401">
            <v>8010</v>
          </cell>
          <cell r="L401">
            <v>1482310.27</v>
          </cell>
        </row>
        <row r="404">
          <cell r="A404" t="str">
            <v>30신_16A</v>
          </cell>
          <cell r="B404" t="str">
            <v>16. 분전반 신설(P-1A)</v>
          </cell>
          <cell r="C404" t="str">
            <v>SUS 16회로</v>
          </cell>
          <cell r="D404" t="str">
            <v>면</v>
          </cell>
          <cell r="E404">
            <v>1</v>
          </cell>
          <cell r="L404" t="str">
            <v>x</v>
          </cell>
          <cell r="M404">
            <v>1</v>
          </cell>
        </row>
        <row r="405">
          <cell r="B405" t="str">
            <v>가) 재 료 비</v>
          </cell>
        </row>
        <row r="406">
          <cell r="A406" t="str">
            <v>분전반P-1A</v>
          </cell>
          <cell r="B406" t="str">
            <v>분전반</v>
          </cell>
          <cell r="C406" t="str">
            <v>P-1A</v>
          </cell>
          <cell r="D406" t="str">
            <v>면</v>
          </cell>
          <cell r="E406">
            <v>1</v>
          </cell>
          <cell r="F406">
            <v>895884</v>
          </cell>
          <cell r="G406">
            <v>895884</v>
          </cell>
          <cell r="L406">
            <v>895884</v>
          </cell>
        </row>
        <row r="407">
          <cell r="B407" t="str">
            <v>BOX(STEEL)</v>
          </cell>
          <cell r="C407" t="str">
            <v>600x800x150x1.6t</v>
          </cell>
          <cell r="D407" t="str">
            <v>SET</v>
          </cell>
          <cell r="E407">
            <v>1</v>
          </cell>
        </row>
        <row r="408">
          <cell r="B408" t="str">
            <v>DOOR(SUS)</v>
          </cell>
          <cell r="C408" t="str">
            <v>600x800x1.5t</v>
          </cell>
          <cell r="D408" t="str">
            <v>SET</v>
          </cell>
          <cell r="E408">
            <v>1</v>
          </cell>
        </row>
        <row r="409">
          <cell r="B409" t="str">
            <v>W.H.M</v>
          </cell>
          <cell r="C409" t="str">
            <v>3상4선 220V 120(40)A</v>
          </cell>
          <cell r="D409" t="str">
            <v>EA</v>
          </cell>
          <cell r="E409">
            <v>1</v>
          </cell>
        </row>
        <row r="410">
          <cell r="B410" t="str">
            <v>MCCB</v>
          </cell>
          <cell r="C410" t="str">
            <v>표준형 4P 100AF</v>
          </cell>
          <cell r="D410" t="str">
            <v>EA</v>
          </cell>
          <cell r="E410">
            <v>1</v>
          </cell>
        </row>
        <row r="411">
          <cell r="B411" t="str">
            <v>MCCB</v>
          </cell>
          <cell r="C411" t="str">
            <v>표준형 3P 50AF</v>
          </cell>
          <cell r="D411" t="str">
            <v>EA</v>
          </cell>
          <cell r="E411">
            <v>2</v>
          </cell>
        </row>
        <row r="412">
          <cell r="B412" t="str">
            <v>ELB</v>
          </cell>
          <cell r="C412" t="str">
            <v>표준형 2P 30AF</v>
          </cell>
          <cell r="D412" t="str">
            <v>EA</v>
          </cell>
          <cell r="E412">
            <v>4</v>
          </cell>
        </row>
        <row r="413">
          <cell r="B413" t="str">
            <v>ELB</v>
          </cell>
          <cell r="C413" t="str">
            <v>표준형 3P 30AF</v>
          </cell>
          <cell r="D413" t="str">
            <v>EA</v>
          </cell>
          <cell r="E413">
            <v>2</v>
          </cell>
        </row>
        <row r="414">
          <cell r="B414" t="str">
            <v>접속도체 BUS BAR</v>
          </cell>
          <cell r="C414" t="str">
            <v>속판취부</v>
          </cell>
          <cell r="D414" t="str">
            <v>SET</v>
          </cell>
          <cell r="E414">
            <v>1</v>
          </cell>
        </row>
        <row r="417">
          <cell r="B417" t="str">
            <v>나) 노 무 비</v>
          </cell>
          <cell r="C417">
            <v>0</v>
          </cell>
          <cell r="D417">
            <v>0</v>
          </cell>
        </row>
        <row r="418">
          <cell r="C418" t="str">
            <v>내 선 전 공</v>
          </cell>
          <cell r="D418" t="str">
            <v>인</v>
          </cell>
          <cell r="E418">
            <v>3.8400000000000007</v>
          </cell>
          <cell r="H418">
            <v>53401</v>
          </cell>
          <cell r="I418">
            <v>205059.84000000003</v>
          </cell>
          <cell r="L418">
            <v>205059.84000000003</v>
          </cell>
        </row>
        <row r="421">
          <cell r="B421" t="str">
            <v>다) 공구손료</v>
          </cell>
        </row>
        <row r="422">
          <cell r="C422" t="str">
            <v>내 선 전 공</v>
          </cell>
          <cell r="D422" t="str">
            <v>인</v>
          </cell>
          <cell r="E422">
            <v>0.11</v>
          </cell>
          <cell r="J422">
            <v>53401</v>
          </cell>
          <cell r="K422">
            <v>5874</v>
          </cell>
          <cell r="L422">
            <v>5874</v>
          </cell>
        </row>
        <row r="426">
          <cell r="A426" t="str">
            <v>30신_16</v>
          </cell>
          <cell r="B426" t="str">
            <v>합    계</v>
          </cell>
          <cell r="G426">
            <v>895884</v>
          </cell>
          <cell r="I426">
            <v>205059.84000000003</v>
          </cell>
          <cell r="K426">
            <v>5874</v>
          </cell>
          <cell r="L426">
            <v>1106817.8400000001</v>
          </cell>
        </row>
        <row r="429">
          <cell r="A429" t="str">
            <v>30신_17A</v>
          </cell>
          <cell r="B429" t="str">
            <v>17. 분전반 신설(P-1B)</v>
          </cell>
          <cell r="C429" t="str">
            <v>SUS 16회로</v>
          </cell>
          <cell r="D429" t="str">
            <v>면</v>
          </cell>
          <cell r="E429">
            <v>1</v>
          </cell>
          <cell r="L429" t="str">
            <v>x</v>
          </cell>
          <cell r="M429">
            <v>1</v>
          </cell>
        </row>
        <row r="430">
          <cell r="B430" t="str">
            <v>가) 재 료 비</v>
          </cell>
        </row>
        <row r="431">
          <cell r="A431" t="str">
            <v>분전반P-1B</v>
          </cell>
          <cell r="B431" t="str">
            <v>분전반</v>
          </cell>
          <cell r="C431" t="str">
            <v>P-1B</v>
          </cell>
          <cell r="D431" t="str">
            <v>면</v>
          </cell>
          <cell r="E431">
            <v>1</v>
          </cell>
          <cell r="F431">
            <v>1346290</v>
          </cell>
          <cell r="G431">
            <v>1346290</v>
          </cell>
          <cell r="L431">
            <v>1346290</v>
          </cell>
        </row>
        <row r="432">
          <cell r="B432" t="str">
            <v>BOX(STEEL)</v>
          </cell>
          <cell r="C432" t="str">
            <v>600x1000x150x1.6t</v>
          </cell>
          <cell r="D432" t="str">
            <v>SET</v>
          </cell>
          <cell r="E432">
            <v>1</v>
          </cell>
        </row>
        <row r="433">
          <cell r="B433" t="str">
            <v>DOOR(SUS)</v>
          </cell>
          <cell r="C433" t="str">
            <v>600x1000x1.5t</v>
          </cell>
          <cell r="D433" t="str">
            <v>SET</v>
          </cell>
          <cell r="E433">
            <v>1</v>
          </cell>
        </row>
        <row r="434">
          <cell r="B434" t="str">
            <v>W.H.M</v>
          </cell>
          <cell r="C434" t="str">
            <v>3상4선 220V 120(40)A</v>
          </cell>
          <cell r="D434" t="str">
            <v>EA</v>
          </cell>
          <cell r="E434">
            <v>1</v>
          </cell>
        </row>
        <row r="435">
          <cell r="B435" t="str">
            <v>MCCB</v>
          </cell>
          <cell r="C435" t="str">
            <v>표준형 4P 100AF</v>
          </cell>
          <cell r="D435" t="str">
            <v>EA</v>
          </cell>
          <cell r="E435">
            <v>1</v>
          </cell>
        </row>
        <row r="436">
          <cell r="B436" t="str">
            <v>MCCB</v>
          </cell>
          <cell r="C436" t="str">
            <v>표준형 3P 50AF</v>
          </cell>
          <cell r="D436" t="str">
            <v>EA</v>
          </cell>
          <cell r="E436">
            <v>2</v>
          </cell>
        </row>
        <row r="437">
          <cell r="B437" t="str">
            <v>ELB</v>
          </cell>
          <cell r="C437" t="str">
            <v>표준형 2P 30AF</v>
          </cell>
          <cell r="D437" t="str">
            <v>EA</v>
          </cell>
          <cell r="E437">
            <v>10</v>
          </cell>
        </row>
        <row r="438">
          <cell r="B438" t="str">
            <v>ELB</v>
          </cell>
          <cell r="C438" t="str">
            <v>표준형 3P 30AF</v>
          </cell>
          <cell r="D438" t="str">
            <v>EA</v>
          </cell>
          <cell r="E438">
            <v>3</v>
          </cell>
        </row>
        <row r="439">
          <cell r="B439" t="str">
            <v>ELB</v>
          </cell>
          <cell r="C439" t="str">
            <v>표준형 3P 50AF</v>
          </cell>
          <cell r="D439" t="str">
            <v>EA</v>
          </cell>
          <cell r="E439">
            <v>1</v>
          </cell>
        </row>
        <row r="440">
          <cell r="B440" t="str">
            <v>접속도체 BUS BAR</v>
          </cell>
          <cell r="C440" t="str">
            <v>속판취부</v>
          </cell>
          <cell r="D440" t="str">
            <v>SET</v>
          </cell>
          <cell r="E440">
            <v>1</v>
          </cell>
        </row>
        <row r="442">
          <cell r="B442" t="str">
            <v>나) 노 무 비</v>
          </cell>
          <cell r="C442">
            <v>0</v>
          </cell>
          <cell r="D442">
            <v>0</v>
          </cell>
        </row>
        <row r="443">
          <cell r="C443" t="str">
            <v>내 선 전 공</v>
          </cell>
          <cell r="D443" t="str">
            <v>인</v>
          </cell>
          <cell r="E443">
            <v>6.35</v>
          </cell>
          <cell r="H443">
            <v>53401</v>
          </cell>
          <cell r="I443">
            <v>339096.35</v>
          </cell>
          <cell r="L443">
            <v>339096.35</v>
          </cell>
        </row>
        <row r="448">
          <cell r="B448" t="str">
            <v>다) 공구손료</v>
          </cell>
        </row>
        <row r="449">
          <cell r="C449" t="str">
            <v>내 선 전 공</v>
          </cell>
          <cell r="D449" t="str">
            <v>인</v>
          </cell>
          <cell r="E449">
            <v>0.19</v>
          </cell>
          <cell r="J449">
            <v>53401</v>
          </cell>
          <cell r="K449">
            <v>10146</v>
          </cell>
          <cell r="L449">
            <v>10146</v>
          </cell>
        </row>
        <row r="453">
          <cell r="A453" t="str">
            <v>30신_17</v>
          </cell>
          <cell r="B453" t="str">
            <v>합    계</v>
          </cell>
          <cell r="G453">
            <v>1346290</v>
          </cell>
          <cell r="I453">
            <v>339096.35</v>
          </cell>
          <cell r="K453">
            <v>10146</v>
          </cell>
          <cell r="L453">
            <v>1695532.35</v>
          </cell>
        </row>
        <row r="454">
          <cell r="A454" t="str">
            <v>30신_18A</v>
          </cell>
          <cell r="B454" t="str">
            <v>18. 분전반 신설(P-1C)</v>
          </cell>
          <cell r="C454" t="str">
            <v>SUS 10회로</v>
          </cell>
          <cell r="D454" t="str">
            <v>면</v>
          </cell>
          <cell r="E454">
            <v>1</v>
          </cell>
          <cell r="L454" t="str">
            <v>x</v>
          </cell>
          <cell r="M454">
            <v>1</v>
          </cell>
        </row>
        <row r="455">
          <cell r="B455" t="str">
            <v>가) 재 료 비</v>
          </cell>
        </row>
        <row r="456">
          <cell r="A456" t="str">
            <v>분전반P-1C</v>
          </cell>
          <cell r="B456" t="str">
            <v>분전반</v>
          </cell>
          <cell r="C456" t="str">
            <v>P-1C</v>
          </cell>
          <cell r="D456" t="str">
            <v>면</v>
          </cell>
          <cell r="E456">
            <v>1</v>
          </cell>
          <cell r="F456">
            <v>1009039</v>
          </cell>
          <cell r="G456">
            <v>1009039</v>
          </cell>
          <cell r="L456">
            <v>1009039</v>
          </cell>
        </row>
        <row r="457">
          <cell r="B457" t="str">
            <v>BOX(STEEL)</v>
          </cell>
          <cell r="C457" t="str">
            <v>600x900x150x1.6t</v>
          </cell>
          <cell r="D457" t="str">
            <v>SET</v>
          </cell>
          <cell r="E457">
            <v>1</v>
          </cell>
        </row>
        <row r="458">
          <cell r="B458" t="str">
            <v>DOOR(SUS)</v>
          </cell>
          <cell r="C458" t="str">
            <v>600x900x1.5t</v>
          </cell>
          <cell r="D458" t="str">
            <v>SET</v>
          </cell>
          <cell r="E458">
            <v>1</v>
          </cell>
        </row>
        <row r="459">
          <cell r="B459" t="str">
            <v>W.H.M</v>
          </cell>
          <cell r="C459" t="str">
            <v>3상4선 220V 120(40)A</v>
          </cell>
          <cell r="D459" t="str">
            <v>EA</v>
          </cell>
          <cell r="E459">
            <v>1</v>
          </cell>
        </row>
        <row r="460">
          <cell r="B460" t="str">
            <v>MCCB</v>
          </cell>
          <cell r="C460" t="str">
            <v>표준형 4P 100AF</v>
          </cell>
          <cell r="D460" t="str">
            <v>EA</v>
          </cell>
          <cell r="E460">
            <v>1</v>
          </cell>
        </row>
        <row r="461">
          <cell r="B461" t="str">
            <v>MCCB</v>
          </cell>
          <cell r="C461" t="str">
            <v>표준형 3P 50AF</v>
          </cell>
          <cell r="D461" t="str">
            <v>EA</v>
          </cell>
          <cell r="E461">
            <v>2</v>
          </cell>
        </row>
        <row r="462">
          <cell r="B462" t="str">
            <v>ELB</v>
          </cell>
          <cell r="C462" t="str">
            <v>표준형 2P 30AF</v>
          </cell>
          <cell r="D462" t="str">
            <v>EA</v>
          </cell>
          <cell r="E462">
            <v>6</v>
          </cell>
        </row>
        <row r="463">
          <cell r="B463" t="str">
            <v>ELB</v>
          </cell>
          <cell r="C463" t="str">
            <v>표준형 3P 30AF</v>
          </cell>
          <cell r="D463" t="str">
            <v>EA</v>
          </cell>
          <cell r="E463">
            <v>2</v>
          </cell>
        </row>
        <row r="464">
          <cell r="B464" t="str">
            <v>접속도체 BUS BAR</v>
          </cell>
          <cell r="C464" t="str">
            <v>속판취부</v>
          </cell>
          <cell r="D464" t="str">
            <v>SET</v>
          </cell>
          <cell r="E464">
            <v>1</v>
          </cell>
        </row>
        <row r="467">
          <cell r="B467" t="str">
            <v>나) 노 무 비</v>
          </cell>
          <cell r="C467">
            <v>0</v>
          </cell>
          <cell r="D467">
            <v>0</v>
          </cell>
        </row>
        <row r="468">
          <cell r="C468" t="str">
            <v>내 선 전 공</v>
          </cell>
          <cell r="D468" t="str">
            <v>인</v>
          </cell>
          <cell r="E468">
            <v>4.4000000000000004</v>
          </cell>
          <cell r="H468">
            <v>53401</v>
          </cell>
          <cell r="I468">
            <v>234964.40000000002</v>
          </cell>
          <cell r="L468">
            <v>234964.40000000002</v>
          </cell>
        </row>
        <row r="473">
          <cell r="B473" t="str">
            <v>다) 공구손료</v>
          </cell>
        </row>
        <row r="474">
          <cell r="C474" t="str">
            <v>내 선 전 공</v>
          </cell>
          <cell r="D474" t="str">
            <v>인</v>
          </cell>
          <cell r="E474">
            <v>0.13</v>
          </cell>
          <cell r="J474">
            <v>53401</v>
          </cell>
          <cell r="K474">
            <v>6942</v>
          </cell>
          <cell r="L474">
            <v>6942</v>
          </cell>
        </row>
        <row r="478">
          <cell r="A478" t="str">
            <v>30신_18</v>
          </cell>
          <cell r="B478" t="str">
            <v>합    계</v>
          </cell>
          <cell r="G478">
            <v>1009039</v>
          </cell>
          <cell r="I478">
            <v>234964.40000000002</v>
          </cell>
          <cell r="K478">
            <v>6942</v>
          </cell>
          <cell r="L478">
            <v>1250945.3999999999</v>
          </cell>
        </row>
        <row r="479">
          <cell r="A479" t="str">
            <v>30신_19A</v>
          </cell>
          <cell r="B479" t="str">
            <v>19. 분전반 신설(P-2A,2B)</v>
          </cell>
          <cell r="C479" t="str">
            <v>SUS 14회로</v>
          </cell>
          <cell r="D479" t="str">
            <v>면</v>
          </cell>
          <cell r="E479">
            <v>1</v>
          </cell>
          <cell r="L479" t="str">
            <v>x</v>
          </cell>
          <cell r="M479">
            <v>2</v>
          </cell>
        </row>
        <row r="480">
          <cell r="B480" t="str">
            <v>가) 재 료 비</v>
          </cell>
        </row>
        <row r="481">
          <cell r="A481" t="str">
            <v>분전반P-2A,2B</v>
          </cell>
          <cell r="B481" t="str">
            <v>분전반</v>
          </cell>
          <cell r="C481" t="str">
            <v>P-2A,2B</v>
          </cell>
          <cell r="D481" t="str">
            <v>면</v>
          </cell>
          <cell r="E481">
            <v>1</v>
          </cell>
          <cell r="F481">
            <v>1085300</v>
          </cell>
          <cell r="G481">
            <v>1085300</v>
          </cell>
          <cell r="L481">
            <v>1085300</v>
          </cell>
        </row>
        <row r="482">
          <cell r="B482" t="str">
            <v>BOX(STEEL)</v>
          </cell>
          <cell r="C482" t="str">
            <v>600x900x150x1.6t</v>
          </cell>
          <cell r="D482" t="str">
            <v>SET</v>
          </cell>
          <cell r="E482">
            <v>1</v>
          </cell>
        </row>
        <row r="483">
          <cell r="B483" t="str">
            <v>DOOR(SUS)</v>
          </cell>
          <cell r="C483" t="str">
            <v>600x900x1.5t</v>
          </cell>
          <cell r="D483" t="str">
            <v>SET</v>
          </cell>
          <cell r="E483">
            <v>1</v>
          </cell>
        </row>
        <row r="484">
          <cell r="B484" t="str">
            <v>W.H.M</v>
          </cell>
          <cell r="C484" t="str">
            <v>3상4선 220V 120(40)A</v>
          </cell>
          <cell r="D484" t="str">
            <v>EA</v>
          </cell>
          <cell r="E484">
            <v>1</v>
          </cell>
        </row>
        <row r="485">
          <cell r="B485" t="str">
            <v>MCCB</v>
          </cell>
          <cell r="C485" t="str">
            <v>표준형 4P 50AF</v>
          </cell>
          <cell r="D485" t="str">
            <v>EA</v>
          </cell>
          <cell r="E485">
            <v>1</v>
          </cell>
        </row>
        <row r="486">
          <cell r="B486" t="str">
            <v>ELB</v>
          </cell>
          <cell r="C486" t="str">
            <v>표준형 3P 30AF</v>
          </cell>
          <cell r="D486" t="str">
            <v>EA</v>
          </cell>
          <cell r="E486">
            <v>2</v>
          </cell>
        </row>
        <row r="487">
          <cell r="B487" t="str">
            <v>ELB</v>
          </cell>
          <cell r="C487" t="str">
            <v>표준형 2P 30AF</v>
          </cell>
          <cell r="D487" t="str">
            <v>EA</v>
          </cell>
          <cell r="E487">
            <v>12</v>
          </cell>
        </row>
        <row r="488">
          <cell r="B488" t="str">
            <v>접속도체 BUS BAR</v>
          </cell>
          <cell r="C488" t="str">
            <v>속판취부</v>
          </cell>
          <cell r="D488" t="str">
            <v>SET</v>
          </cell>
          <cell r="E488">
            <v>1</v>
          </cell>
        </row>
        <row r="490">
          <cell r="B490" t="str">
            <v>나) 노 무 비</v>
          </cell>
        </row>
        <row r="491">
          <cell r="C491" t="str">
            <v>내 선 전 공</v>
          </cell>
          <cell r="D491" t="str">
            <v>인</v>
          </cell>
          <cell r="E491">
            <v>4.87</v>
          </cell>
          <cell r="H491">
            <v>53401</v>
          </cell>
          <cell r="I491">
            <v>260062.87</v>
          </cell>
          <cell r="L491">
            <v>260062.87</v>
          </cell>
        </row>
        <row r="496">
          <cell r="B496" t="str">
            <v>다) 공구손료</v>
          </cell>
        </row>
        <row r="497">
          <cell r="C497" t="str">
            <v>내 선 전 공</v>
          </cell>
          <cell r="D497" t="str">
            <v>인</v>
          </cell>
          <cell r="E497">
            <v>0.14000000000000001</v>
          </cell>
          <cell r="J497">
            <v>53401</v>
          </cell>
          <cell r="K497">
            <v>7476</v>
          </cell>
          <cell r="L497">
            <v>7476</v>
          </cell>
        </row>
        <row r="501">
          <cell r="A501" t="str">
            <v>30신_19</v>
          </cell>
          <cell r="B501" t="str">
            <v>합    계</v>
          </cell>
          <cell r="G501">
            <v>1085300</v>
          </cell>
          <cell r="I501">
            <v>260062.87</v>
          </cell>
          <cell r="K501">
            <v>7476</v>
          </cell>
          <cell r="L501">
            <v>1352838.87</v>
          </cell>
        </row>
        <row r="504">
          <cell r="A504" t="str">
            <v>30신_20A</v>
          </cell>
          <cell r="B504" t="str">
            <v>20. 분전반 신설(P-2C)</v>
          </cell>
          <cell r="C504" t="str">
            <v>SUS 14회로</v>
          </cell>
          <cell r="D504" t="str">
            <v>면</v>
          </cell>
          <cell r="E504">
            <v>1</v>
          </cell>
          <cell r="L504" t="str">
            <v>x</v>
          </cell>
          <cell r="M504">
            <v>1</v>
          </cell>
        </row>
        <row r="505">
          <cell r="B505" t="str">
            <v>가) 재 료 비</v>
          </cell>
        </row>
        <row r="506">
          <cell r="A506" t="str">
            <v>분전반P-2C</v>
          </cell>
          <cell r="B506" t="str">
            <v>분전반</v>
          </cell>
          <cell r="C506" t="str">
            <v>P-2C</v>
          </cell>
          <cell r="D506" t="str">
            <v>면</v>
          </cell>
          <cell r="E506">
            <v>1</v>
          </cell>
          <cell r="F506">
            <v>1209911</v>
          </cell>
          <cell r="G506">
            <v>1209911</v>
          </cell>
          <cell r="L506">
            <v>1209911</v>
          </cell>
        </row>
        <row r="507">
          <cell r="B507" t="str">
            <v>BOX(STEEL)</v>
          </cell>
          <cell r="C507" t="str">
            <v>600x1000x150x1.6t</v>
          </cell>
          <cell r="D507" t="str">
            <v>SET</v>
          </cell>
          <cell r="E507">
            <v>1</v>
          </cell>
        </row>
        <row r="508">
          <cell r="B508" t="str">
            <v>DOOR(SUS)</v>
          </cell>
          <cell r="C508" t="str">
            <v>600x1000x1.5t</v>
          </cell>
          <cell r="D508" t="str">
            <v>SET</v>
          </cell>
          <cell r="E508">
            <v>1</v>
          </cell>
        </row>
        <row r="509">
          <cell r="B509" t="str">
            <v>W.H.M</v>
          </cell>
          <cell r="C509" t="str">
            <v>3상4선 220V 120(40)A</v>
          </cell>
          <cell r="D509" t="str">
            <v>EA</v>
          </cell>
          <cell r="E509">
            <v>1</v>
          </cell>
        </row>
        <row r="510">
          <cell r="B510" t="str">
            <v>MCCB</v>
          </cell>
          <cell r="C510" t="str">
            <v>표준형 4P 50AF</v>
          </cell>
          <cell r="D510" t="str">
            <v>EA</v>
          </cell>
          <cell r="E510">
            <v>1</v>
          </cell>
        </row>
        <row r="511">
          <cell r="B511" t="str">
            <v>ELB</v>
          </cell>
          <cell r="C511" t="str">
            <v>표준형 3P 30AF</v>
          </cell>
          <cell r="D511" t="str">
            <v>EA</v>
          </cell>
          <cell r="E511">
            <v>2</v>
          </cell>
        </row>
        <row r="512">
          <cell r="B512" t="str">
            <v>ELB</v>
          </cell>
          <cell r="C512" t="str">
            <v>표준형 2P 30AF</v>
          </cell>
          <cell r="D512" t="str">
            <v>EA</v>
          </cell>
          <cell r="E512">
            <v>14</v>
          </cell>
        </row>
        <row r="513">
          <cell r="B513" t="str">
            <v>접속도체 BUS BAR</v>
          </cell>
          <cell r="C513" t="str">
            <v>속판취부</v>
          </cell>
          <cell r="D513" t="str">
            <v>SET</v>
          </cell>
          <cell r="E513">
            <v>1</v>
          </cell>
        </row>
        <row r="515">
          <cell r="B515" t="str">
            <v>나) 노 무 비</v>
          </cell>
        </row>
        <row r="516">
          <cell r="C516" t="str">
            <v>내 선 전 공</v>
          </cell>
          <cell r="D516" t="str">
            <v>인</v>
          </cell>
          <cell r="E516">
            <v>5.36</v>
          </cell>
          <cell r="H516">
            <v>53401</v>
          </cell>
          <cell r="I516">
            <v>286229.36000000004</v>
          </cell>
          <cell r="L516">
            <v>286229.36000000004</v>
          </cell>
        </row>
        <row r="521">
          <cell r="B521" t="str">
            <v>다) 공구손료</v>
          </cell>
        </row>
        <row r="522">
          <cell r="C522" t="str">
            <v>내 선 전 공</v>
          </cell>
          <cell r="D522" t="str">
            <v>인</v>
          </cell>
          <cell r="E522">
            <v>0.16</v>
          </cell>
          <cell r="J522">
            <v>53401</v>
          </cell>
          <cell r="K522">
            <v>8544</v>
          </cell>
          <cell r="L522">
            <v>8544</v>
          </cell>
        </row>
        <row r="526">
          <cell r="A526" t="str">
            <v>30신_20</v>
          </cell>
          <cell r="B526" t="str">
            <v>합    계</v>
          </cell>
          <cell r="G526">
            <v>1209911</v>
          </cell>
          <cell r="I526">
            <v>286229.36000000004</v>
          </cell>
          <cell r="K526">
            <v>8544</v>
          </cell>
          <cell r="L526">
            <v>1504684.36</v>
          </cell>
        </row>
        <row r="529">
          <cell r="A529" t="str">
            <v>30신_21A</v>
          </cell>
          <cell r="B529" t="str">
            <v>21. 분전반 신설(P-J)</v>
          </cell>
          <cell r="C529" t="str">
            <v>SUS 4회로</v>
          </cell>
          <cell r="D529" t="str">
            <v>면</v>
          </cell>
          <cell r="E529">
            <v>1</v>
          </cell>
          <cell r="L529" t="str">
            <v>x</v>
          </cell>
          <cell r="M529">
            <v>1</v>
          </cell>
        </row>
        <row r="530">
          <cell r="B530" t="str">
            <v>가) 재 료 비</v>
          </cell>
        </row>
        <row r="531">
          <cell r="A531" t="str">
            <v>분전반P-J</v>
          </cell>
          <cell r="B531" t="str">
            <v>분전반</v>
          </cell>
          <cell r="C531" t="str">
            <v>P-J</v>
          </cell>
          <cell r="D531" t="str">
            <v>면</v>
          </cell>
          <cell r="E531">
            <v>1</v>
          </cell>
          <cell r="F531">
            <v>844714</v>
          </cell>
          <cell r="G531">
            <v>844714</v>
          </cell>
          <cell r="L531">
            <v>844714</v>
          </cell>
        </row>
        <row r="532">
          <cell r="B532" t="str">
            <v>BOX(STEEL)</v>
          </cell>
          <cell r="C532" t="str">
            <v>600x600x150x1.6t</v>
          </cell>
          <cell r="D532" t="str">
            <v>SET</v>
          </cell>
          <cell r="E532">
            <v>1</v>
          </cell>
        </row>
        <row r="533">
          <cell r="B533" t="str">
            <v>DOOR(SUS)</v>
          </cell>
          <cell r="C533" t="str">
            <v>600x600x1.5t</v>
          </cell>
          <cell r="D533" t="str">
            <v>SET</v>
          </cell>
          <cell r="E533">
            <v>1</v>
          </cell>
        </row>
        <row r="534">
          <cell r="B534" t="str">
            <v>MCCB</v>
          </cell>
          <cell r="C534" t="str">
            <v>표준형 4P 50AF</v>
          </cell>
          <cell r="D534" t="str">
            <v>EA</v>
          </cell>
          <cell r="E534">
            <v>1</v>
          </cell>
        </row>
        <row r="535">
          <cell r="B535" t="str">
            <v>ELB</v>
          </cell>
          <cell r="C535" t="str">
            <v>표준형 3P 30AF</v>
          </cell>
          <cell r="D535" t="str">
            <v>EA</v>
          </cell>
          <cell r="E535">
            <v>4</v>
          </cell>
        </row>
        <row r="536">
          <cell r="B536" t="str">
            <v>마그넷스위치</v>
          </cell>
          <cell r="D536" t="str">
            <v>EA</v>
          </cell>
          <cell r="E536">
            <v>2</v>
          </cell>
        </row>
        <row r="537">
          <cell r="B537" t="str">
            <v>접속도체 BUS BAR</v>
          </cell>
          <cell r="C537" t="str">
            <v>속판취부</v>
          </cell>
          <cell r="D537" t="str">
            <v>SET</v>
          </cell>
          <cell r="E537">
            <v>1</v>
          </cell>
        </row>
        <row r="540">
          <cell r="B540" t="str">
            <v>나) 노 무 비</v>
          </cell>
        </row>
        <row r="541">
          <cell r="C541" t="str">
            <v>내 선 전 공</v>
          </cell>
          <cell r="D541" t="str">
            <v>인</v>
          </cell>
          <cell r="E541">
            <v>2.8</v>
          </cell>
          <cell r="H541">
            <v>53401</v>
          </cell>
          <cell r="I541">
            <v>149522.79999999999</v>
          </cell>
          <cell r="L541">
            <v>149522.79999999999</v>
          </cell>
        </row>
        <row r="546">
          <cell r="B546" t="str">
            <v>다) 공구손료</v>
          </cell>
        </row>
        <row r="547">
          <cell r="C547" t="str">
            <v>내 선 전 공</v>
          </cell>
          <cell r="D547" t="str">
            <v>인</v>
          </cell>
          <cell r="E547">
            <v>0.08</v>
          </cell>
          <cell r="J547">
            <v>53401</v>
          </cell>
          <cell r="K547">
            <v>4272</v>
          </cell>
          <cell r="L547">
            <v>4272</v>
          </cell>
        </row>
        <row r="551">
          <cell r="A551" t="str">
            <v>30신_21</v>
          </cell>
          <cell r="B551" t="str">
            <v>합    계</v>
          </cell>
          <cell r="G551">
            <v>844714</v>
          </cell>
          <cell r="I551">
            <v>149522.79999999999</v>
          </cell>
          <cell r="K551">
            <v>4272</v>
          </cell>
          <cell r="L551">
            <v>998508.8</v>
          </cell>
        </row>
        <row r="554">
          <cell r="A554" t="str">
            <v>30신_22A</v>
          </cell>
          <cell r="B554" t="str">
            <v>22. 분전반 신설 (ELB 2P 30/30)</v>
          </cell>
          <cell r="C554" t="str">
            <v>SUS 1회로</v>
          </cell>
          <cell r="D554" t="str">
            <v>면</v>
          </cell>
          <cell r="E554">
            <v>1</v>
          </cell>
          <cell r="L554" t="str">
            <v>x</v>
          </cell>
          <cell r="M554">
            <v>5</v>
          </cell>
        </row>
        <row r="555">
          <cell r="B555" t="str">
            <v>가) 재 료 비</v>
          </cell>
        </row>
        <row r="556">
          <cell r="A556" t="str">
            <v>MCCB BOXELB 2P 30/30AT</v>
          </cell>
          <cell r="B556" t="str">
            <v>분전반</v>
          </cell>
          <cell r="C556" t="str">
            <v>ELB 2P 30/30AT</v>
          </cell>
          <cell r="D556" t="str">
            <v>면</v>
          </cell>
          <cell r="E556">
            <v>1</v>
          </cell>
          <cell r="F556">
            <v>57231</v>
          </cell>
          <cell r="G556">
            <v>57231</v>
          </cell>
          <cell r="L556">
            <v>57231</v>
          </cell>
        </row>
        <row r="557">
          <cell r="B557" t="str">
            <v>BOX(STEEL)</v>
          </cell>
          <cell r="C557" t="str">
            <v>200x300x150x1.6t</v>
          </cell>
          <cell r="D557" t="str">
            <v>SET</v>
          </cell>
          <cell r="E557">
            <v>1</v>
          </cell>
        </row>
        <row r="558">
          <cell r="B558" t="str">
            <v>DOOR(SUS)</v>
          </cell>
          <cell r="C558" t="str">
            <v>200x300x1.5t</v>
          </cell>
          <cell r="D558" t="str">
            <v>SET</v>
          </cell>
          <cell r="E558">
            <v>1</v>
          </cell>
        </row>
        <row r="559">
          <cell r="B559" t="str">
            <v>ELB</v>
          </cell>
          <cell r="C559" t="str">
            <v>표준형 2P 30AF</v>
          </cell>
          <cell r="D559" t="str">
            <v>EA</v>
          </cell>
          <cell r="E559">
            <v>1</v>
          </cell>
        </row>
        <row r="563">
          <cell r="B563" t="str">
            <v>나) 노 무 비</v>
          </cell>
        </row>
        <row r="564">
          <cell r="C564" t="str">
            <v>내 선 전 공</v>
          </cell>
          <cell r="D564" t="str">
            <v>인</v>
          </cell>
          <cell r="E564">
            <v>0.27</v>
          </cell>
          <cell r="H564">
            <v>53401</v>
          </cell>
          <cell r="I564">
            <v>14418</v>
          </cell>
          <cell r="L564">
            <v>14418</v>
          </cell>
        </row>
        <row r="569">
          <cell r="B569" t="str">
            <v>다) 공구손료</v>
          </cell>
        </row>
        <row r="570">
          <cell r="C570" t="str">
            <v>내 선 전 공</v>
          </cell>
          <cell r="D570" t="str">
            <v>인</v>
          </cell>
          <cell r="E570">
            <v>0</v>
          </cell>
          <cell r="K570">
            <v>0</v>
          </cell>
          <cell r="L570">
            <v>0</v>
          </cell>
        </row>
        <row r="574">
          <cell r="A574" t="str">
            <v>30신_22</v>
          </cell>
          <cell r="B574" t="str">
            <v>합    계</v>
          </cell>
          <cell r="G574">
            <v>57231</v>
          </cell>
          <cell r="I574">
            <v>14418</v>
          </cell>
          <cell r="K574">
            <v>0</v>
          </cell>
          <cell r="L574">
            <v>71649</v>
          </cell>
        </row>
        <row r="579">
          <cell r="A579" t="str">
            <v>30신_23A</v>
          </cell>
          <cell r="B579" t="str">
            <v>23. 분전반 신설 (ELB 4P 30/20)</v>
          </cell>
          <cell r="C579" t="str">
            <v>SUS 1회로</v>
          </cell>
          <cell r="D579" t="str">
            <v>면</v>
          </cell>
          <cell r="E579">
            <v>1</v>
          </cell>
          <cell r="L579" t="str">
            <v>x</v>
          </cell>
          <cell r="M579">
            <v>7</v>
          </cell>
        </row>
        <row r="580">
          <cell r="B580" t="str">
            <v>가) 재 료 비</v>
          </cell>
        </row>
        <row r="581">
          <cell r="A581" t="str">
            <v>MCCB BOXELB 4P 30/20AT</v>
          </cell>
          <cell r="B581" t="str">
            <v>분전반</v>
          </cell>
          <cell r="C581" t="str">
            <v>ELB 4P 30/20AT</v>
          </cell>
          <cell r="D581" t="str">
            <v>면</v>
          </cell>
          <cell r="E581">
            <v>1</v>
          </cell>
          <cell r="F581">
            <v>94102</v>
          </cell>
          <cell r="G581">
            <v>94102</v>
          </cell>
          <cell r="L581">
            <v>94102</v>
          </cell>
        </row>
        <row r="582">
          <cell r="B582" t="str">
            <v>BOX(STEEL)</v>
          </cell>
          <cell r="C582" t="str">
            <v>200x300x150x1.6t</v>
          </cell>
          <cell r="D582" t="str">
            <v>SET</v>
          </cell>
          <cell r="E582">
            <v>1</v>
          </cell>
        </row>
        <row r="583">
          <cell r="B583" t="str">
            <v>DOOR(SUS)</v>
          </cell>
          <cell r="C583" t="str">
            <v>200x300x1.5t</v>
          </cell>
          <cell r="D583" t="str">
            <v>SET</v>
          </cell>
          <cell r="E583">
            <v>1</v>
          </cell>
        </row>
        <row r="584">
          <cell r="B584" t="str">
            <v>ELB</v>
          </cell>
          <cell r="C584" t="str">
            <v>표준형 4P 30AF</v>
          </cell>
          <cell r="D584" t="str">
            <v>EA</v>
          </cell>
          <cell r="E584">
            <v>1</v>
          </cell>
        </row>
        <row r="588">
          <cell r="B588" t="str">
            <v>나) 노 무 비</v>
          </cell>
        </row>
        <row r="589">
          <cell r="C589" t="str">
            <v>내 선 전 공</v>
          </cell>
          <cell r="D589" t="str">
            <v>인</v>
          </cell>
          <cell r="E589">
            <v>0.45</v>
          </cell>
          <cell r="H589">
            <v>53401</v>
          </cell>
          <cell r="I589">
            <v>24030</v>
          </cell>
          <cell r="L589">
            <v>24030</v>
          </cell>
        </row>
        <row r="594">
          <cell r="B594" t="str">
            <v>다) 공구손료</v>
          </cell>
        </row>
        <row r="595">
          <cell r="C595" t="str">
            <v>내 선 전 공</v>
          </cell>
          <cell r="D595" t="str">
            <v>인</v>
          </cell>
          <cell r="E595">
            <v>0.01</v>
          </cell>
          <cell r="J595">
            <v>53401</v>
          </cell>
          <cell r="K595">
            <v>534</v>
          </cell>
          <cell r="L595">
            <v>534</v>
          </cell>
        </row>
        <row r="599">
          <cell r="A599" t="str">
            <v>30신_23</v>
          </cell>
          <cell r="B599" t="str">
            <v>합    계</v>
          </cell>
          <cell r="G599">
            <v>94102</v>
          </cell>
          <cell r="I599">
            <v>24030</v>
          </cell>
          <cell r="K599">
            <v>534</v>
          </cell>
          <cell r="L599">
            <v>118666</v>
          </cell>
        </row>
        <row r="604">
          <cell r="A604" t="str">
            <v>30신_24A</v>
          </cell>
          <cell r="B604" t="str">
            <v>24. 분전반 신설 (ELB 4P 50/30)</v>
          </cell>
          <cell r="C604" t="str">
            <v>SUS 1회로</v>
          </cell>
          <cell r="D604" t="str">
            <v>면</v>
          </cell>
          <cell r="E604">
            <v>1</v>
          </cell>
          <cell r="L604" t="str">
            <v>x</v>
          </cell>
          <cell r="M604">
            <v>1</v>
          </cell>
        </row>
        <row r="605">
          <cell r="B605" t="str">
            <v>가) 재 료 비</v>
          </cell>
        </row>
        <row r="606">
          <cell r="A606" t="str">
            <v>MCCB BOXELB 4P 50/30AT</v>
          </cell>
          <cell r="B606" t="str">
            <v>분전반</v>
          </cell>
          <cell r="C606" t="str">
            <v>ELB 4P 50/30AT</v>
          </cell>
          <cell r="D606" t="str">
            <v>면</v>
          </cell>
          <cell r="E606">
            <v>1</v>
          </cell>
          <cell r="F606">
            <v>122553</v>
          </cell>
          <cell r="G606">
            <v>122553</v>
          </cell>
          <cell r="L606">
            <v>122553</v>
          </cell>
        </row>
        <row r="607">
          <cell r="B607" t="str">
            <v>BOX(STEEL)</v>
          </cell>
          <cell r="C607" t="str">
            <v>200x300x150x1.6t</v>
          </cell>
          <cell r="D607" t="str">
            <v>SET</v>
          </cell>
          <cell r="E607">
            <v>1</v>
          </cell>
        </row>
        <row r="608">
          <cell r="B608" t="str">
            <v>DOOR(SUS)</v>
          </cell>
          <cell r="C608" t="str">
            <v>200x300x1.5t</v>
          </cell>
          <cell r="D608" t="str">
            <v>SET</v>
          </cell>
          <cell r="E608">
            <v>1</v>
          </cell>
        </row>
        <row r="609">
          <cell r="B609" t="str">
            <v>ELB</v>
          </cell>
          <cell r="C609" t="str">
            <v>표준형 4P 50AF</v>
          </cell>
          <cell r="D609" t="str">
            <v>EA</v>
          </cell>
          <cell r="E609">
            <v>1</v>
          </cell>
        </row>
        <row r="613">
          <cell r="B613" t="str">
            <v>나) 노 무 비</v>
          </cell>
        </row>
        <row r="614">
          <cell r="C614" t="str">
            <v>내 선 전 공</v>
          </cell>
          <cell r="D614" t="str">
            <v>인</v>
          </cell>
          <cell r="E614">
            <v>0.62</v>
          </cell>
          <cell r="H614">
            <v>53401</v>
          </cell>
          <cell r="I614">
            <v>33108</v>
          </cell>
          <cell r="L614">
            <v>33108</v>
          </cell>
        </row>
        <row r="619">
          <cell r="B619" t="str">
            <v>다) 공구손료</v>
          </cell>
        </row>
        <row r="620">
          <cell r="C620" t="str">
            <v>내 선 전 공</v>
          </cell>
          <cell r="D620" t="str">
            <v>인</v>
          </cell>
          <cell r="E620">
            <v>0.01</v>
          </cell>
          <cell r="J620">
            <v>53401</v>
          </cell>
          <cell r="K620">
            <v>534</v>
          </cell>
          <cell r="L620">
            <v>534</v>
          </cell>
        </row>
        <row r="624">
          <cell r="A624" t="str">
            <v>30신_24</v>
          </cell>
          <cell r="B624" t="str">
            <v>합    계</v>
          </cell>
          <cell r="G624">
            <v>122553</v>
          </cell>
          <cell r="I624">
            <v>33108</v>
          </cell>
          <cell r="K624">
            <v>534</v>
          </cell>
          <cell r="L624">
            <v>156195</v>
          </cell>
        </row>
        <row r="629">
          <cell r="A629" t="str">
            <v>30신_25A</v>
          </cell>
          <cell r="B629" t="str">
            <v>25. 분전반 신설 (MCCB 4P 50/40)</v>
          </cell>
          <cell r="C629" t="str">
            <v>SUS 1회로</v>
          </cell>
          <cell r="D629" t="str">
            <v>면</v>
          </cell>
          <cell r="E629">
            <v>1</v>
          </cell>
          <cell r="L629" t="str">
            <v>x</v>
          </cell>
          <cell r="M629">
            <v>2</v>
          </cell>
        </row>
        <row r="630">
          <cell r="B630" t="str">
            <v>가) 재 료 비</v>
          </cell>
        </row>
        <row r="631">
          <cell r="A631" t="str">
            <v>MCCB BOXMCCB 4P 50/40AT</v>
          </cell>
          <cell r="B631" t="str">
            <v>분전반</v>
          </cell>
          <cell r="C631" t="str">
            <v>MCCB 4P 50/40AT</v>
          </cell>
          <cell r="D631" t="str">
            <v>면</v>
          </cell>
          <cell r="E631">
            <v>1</v>
          </cell>
          <cell r="F631">
            <v>87100</v>
          </cell>
          <cell r="G631">
            <v>87100</v>
          </cell>
          <cell r="L631">
            <v>87100</v>
          </cell>
        </row>
        <row r="632">
          <cell r="B632" t="str">
            <v>BOX(STEEL)</v>
          </cell>
          <cell r="C632" t="str">
            <v>200x300x150x1.6t</v>
          </cell>
          <cell r="D632" t="str">
            <v>SET</v>
          </cell>
          <cell r="E632">
            <v>1</v>
          </cell>
        </row>
        <row r="633">
          <cell r="B633" t="str">
            <v>DOOR(SUS)</v>
          </cell>
          <cell r="C633" t="str">
            <v>200x300x1.5t</v>
          </cell>
          <cell r="D633" t="str">
            <v>SET</v>
          </cell>
          <cell r="E633">
            <v>1</v>
          </cell>
        </row>
        <row r="634">
          <cell r="B634" t="str">
            <v>MCCB</v>
          </cell>
          <cell r="C634" t="str">
            <v>표준형 4P 50AF</v>
          </cell>
          <cell r="D634" t="str">
            <v>EA</v>
          </cell>
          <cell r="E634">
            <v>1</v>
          </cell>
        </row>
        <row r="638">
          <cell r="B638" t="str">
            <v>나) 노 무 비</v>
          </cell>
        </row>
        <row r="639">
          <cell r="C639" t="str">
            <v>내 선 전 공</v>
          </cell>
          <cell r="D639" t="str">
            <v>인</v>
          </cell>
          <cell r="E639">
            <v>0.62</v>
          </cell>
          <cell r="H639">
            <v>53401</v>
          </cell>
          <cell r="I639">
            <v>33108</v>
          </cell>
          <cell r="L639">
            <v>33108</v>
          </cell>
        </row>
        <row r="644">
          <cell r="B644" t="str">
            <v>다) 공구손료</v>
          </cell>
        </row>
        <row r="645">
          <cell r="C645" t="str">
            <v>내 선 전 공</v>
          </cell>
          <cell r="D645" t="str">
            <v>인</v>
          </cell>
          <cell r="E645">
            <v>0.01</v>
          </cell>
          <cell r="J645">
            <v>53401</v>
          </cell>
          <cell r="K645">
            <v>534</v>
          </cell>
          <cell r="L645">
            <v>534</v>
          </cell>
        </row>
        <row r="649">
          <cell r="A649" t="str">
            <v>30신_25</v>
          </cell>
          <cell r="B649" t="str">
            <v>합    계</v>
          </cell>
          <cell r="G649">
            <v>87100</v>
          </cell>
          <cell r="I649">
            <v>33108</v>
          </cell>
          <cell r="K649">
            <v>534</v>
          </cell>
          <cell r="L649">
            <v>120742</v>
          </cell>
        </row>
        <row r="654">
          <cell r="A654" t="str">
            <v>30신_26A</v>
          </cell>
          <cell r="B654" t="str">
            <v>26. 분전반 신설 (MCCB 4P 100/100)</v>
          </cell>
          <cell r="C654" t="str">
            <v>SUS 1회로</v>
          </cell>
          <cell r="D654" t="str">
            <v>면</v>
          </cell>
          <cell r="E654">
            <v>1</v>
          </cell>
          <cell r="L654" t="str">
            <v>x</v>
          </cell>
          <cell r="M654">
            <v>1</v>
          </cell>
        </row>
        <row r="655">
          <cell r="B655" t="str">
            <v>가) 재 료 비</v>
          </cell>
        </row>
        <row r="656">
          <cell r="A656" t="str">
            <v>MCCB BOXMCCB 4P 100/100AT</v>
          </cell>
          <cell r="B656" t="str">
            <v>분전반</v>
          </cell>
          <cell r="C656" t="str">
            <v>MCCB 4P 100/100AT</v>
          </cell>
          <cell r="D656" t="str">
            <v>면</v>
          </cell>
          <cell r="E656">
            <v>1</v>
          </cell>
          <cell r="F656">
            <v>132004</v>
          </cell>
          <cell r="G656">
            <v>132004</v>
          </cell>
          <cell r="L656">
            <v>132004</v>
          </cell>
        </row>
        <row r="657">
          <cell r="B657" t="str">
            <v>BOX(STEEL)</v>
          </cell>
          <cell r="C657" t="str">
            <v>200x300x150x1.6t</v>
          </cell>
          <cell r="D657" t="str">
            <v>SET</v>
          </cell>
          <cell r="E657">
            <v>1</v>
          </cell>
        </row>
        <row r="658">
          <cell r="B658" t="str">
            <v>DOOR(SUS)</v>
          </cell>
          <cell r="C658" t="str">
            <v>200x300x1.5t</v>
          </cell>
          <cell r="D658" t="str">
            <v>SET</v>
          </cell>
          <cell r="E658">
            <v>1</v>
          </cell>
        </row>
        <row r="659">
          <cell r="B659" t="str">
            <v>MCCB</v>
          </cell>
          <cell r="C659" t="str">
            <v>표준형 4P 100AF</v>
          </cell>
          <cell r="D659" t="str">
            <v>EA</v>
          </cell>
          <cell r="E659">
            <v>1</v>
          </cell>
        </row>
        <row r="663">
          <cell r="B663" t="str">
            <v>나) 노 무 비</v>
          </cell>
        </row>
        <row r="664">
          <cell r="C664" t="str">
            <v>내 선 전 공</v>
          </cell>
          <cell r="D664" t="str">
            <v>인</v>
          </cell>
          <cell r="E664">
            <v>0.87</v>
          </cell>
          <cell r="H664">
            <v>53401</v>
          </cell>
          <cell r="I664">
            <v>46458</v>
          </cell>
          <cell r="L664">
            <v>46458</v>
          </cell>
        </row>
        <row r="669">
          <cell r="B669" t="str">
            <v>다) 공구손료</v>
          </cell>
        </row>
        <row r="670">
          <cell r="C670" t="str">
            <v>내 선 전 공</v>
          </cell>
          <cell r="D670" t="str">
            <v>인</v>
          </cell>
          <cell r="E670">
            <v>0.02</v>
          </cell>
          <cell r="J670">
            <v>53401</v>
          </cell>
          <cell r="K670">
            <v>1068</v>
          </cell>
          <cell r="L670">
            <v>1068</v>
          </cell>
        </row>
        <row r="674">
          <cell r="A674" t="str">
            <v>30신_26</v>
          </cell>
          <cell r="B674" t="str">
            <v>합    계</v>
          </cell>
          <cell r="G674">
            <v>132004</v>
          </cell>
          <cell r="I674">
            <v>46458</v>
          </cell>
          <cell r="K674">
            <v>1068</v>
          </cell>
          <cell r="L674">
            <v>179530</v>
          </cell>
        </row>
        <row r="679">
          <cell r="A679" t="str">
            <v>30신_27A</v>
          </cell>
          <cell r="B679" t="str">
            <v>27. 접지장치 신설</v>
          </cell>
          <cell r="C679" t="str">
            <v>제1종</v>
          </cell>
          <cell r="D679" t="str">
            <v>개소</v>
          </cell>
          <cell r="E679">
            <v>1</v>
          </cell>
          <cell r="L679" t="str">
            <v>x</v>
          </cell>
          <cell r="M679">
            <v>2</v>
          </cell>
        </row>
        <row r="680">
          <cell r="B680" t="str">
            <v>가) 재 료 비</v>
          </cell>
        </row>
        <row r="681">
          <cell r="A681" t="str">
            <v>접지봉Φ14x1000mm</v>
          </cell>
          <cell r="B681" t="str">
            <v>접지봉</v>
          </cell>
          <cell r="C681" t="str">
            <v>Φ14x1000mm</v>
          </cell>
          <cell r="D681" t="str">
            <v>개</v>
          </cell>
          <cell r="E681">
            <v>9</v>
          </cell>
          <cell r="F681">
            <v>3000</v>
          </cell>
          <cell r="G681">
            <v>27000</v>
          </cell>
          <cell r="L681">
            <v>27000</v>
          </cell>
        </row>
        <row r="682">
          <cell r="A682" t="str">
            <v>나 동 선60㎟</v>
          </cell>
          <cell r="B682" t="str">
            <v>나 동 선</v>
          </cell>
          <cell r="C682" t="str">
            <v>60㎟</v>
          </cell>
          <cell r="D682" t="str">
            <v>m</v>
          </cell>
          <cell r="E682">
            <v>6.6</v>
          </cell>
          <cell r="F682">
            <v>1910</v>
          </cell>
          <cell r="G682">
            <v>12606</v>
          </cell>
          <cell r="L682">
            <v>12606</v>
          </cell>
        </row>
        <row r="683">
          <cell r="A683" t="str">
            <v>압착단자60 ㎟</v>
          </cell>
          <cell r="B683" t="str">
            <v>압착단자</v>
          </cell>
          <cell r="C683" t="str">
            <v>60 ㎟</v>
          </cell>
          <cell r="D683" t="str">
            <v>m</v>
          </cell>
          <cell r="E683">
            <v>1</v>
          </cell>
          <cell r="F683">
            <v>486</v>
          </cell>
          <cell r="G683">
            <v>486</v>
          </cell>
          <cell r="L683">
            <v>486</v>
          </cell>
        </row>
        <row r="684">
          <cell r="A684" t="str">
            <v>접지크램프60㎟</v>
          </cell>
          <cell r="B684" t="str">
            <v>접지크램프</v>
          </cell>
          <cell r="C684" t="str">
            <v>60㎟</v>
          </cell>
          <cell r="D684" t="str">
            <v>m</v>
          </cell>
          <cell r="E684">
            <v>3</v>
          </cell>
          <cell r="F684">
            <v>1500</v>
          </cell>
          <cell r="G684">
            <v>4500</v>
          </cell>
          <cell r="L684">
            <v>4500</v>
          </cell>
        </row>
        <row r="685">
          <cell r="A685" t="str">
            <v>접지저항저감재메직어스(10kg)</v>
          </cell>
          <cell r="B685" t="str">
            <v>접지저항저감재</v>
          </cell>
          <cell r="C685" t="str">
            <v>메직어스(10kg)</v>
          </cell>
          <cell r="D685" t="str">
            <v>포</v>
          </cell>
          <cell r="E685">
            <v>6</v>
          </cell>
          <cell r="F685">
            <v>20000</v>
          </cell>
          <cell r="G685">
            <v>120000</v>
          </cell>
          <cell r="L685">
            <v>120000</v>
          </cell>
        </row>
        <row r="686">
          <cell r="B686" t="str">
            <v>터파기</v>
          </cell>
          <cell r="C686" t="str">
            <v>자갈섞인 토사</v>
          </cell>
          <cell r="D686" t="str">
            <v>㎥</v>
          </cell>
          <cell r="E686">
            <v>2.6249999999999996</v>
          </cell>
          <cell r="L686">
            <v>0</v>
          </cell>
        </row>
        <row r="687">
          <cell r="L687">
            <v>0</v>
          </cell>
        </row>
        <row r="688">
          <cell r="L688">
            <v>0</v>
          </cell>
        </row>
        <row r="692">
          <cell r="B692" t="str">
            <v>나) 노 무 비</v>
          </cell>
        </row>
        <row r="693">
          <cell r="C693" t="str">
            <v>내 선 전 공</v>
          </cell>
          <cell r="D693" t="str">
            <v>인</v>
          </cell>
          <cell r="E693">
            <v>4.29</v>
          </cell>
          <cell r="H693">
            <v>53401</v>
          </cell>
          <cell r="I693">
            <v>229090</v>
          </cell>
          <cell r="L693">
            <v>229090</v>
          </cell>
        </row>
        <row r="694">
          <cell r="C694" t="str">
            <v>보 통 인 부</v>
          </cell>
          <cell r="D694" t="str">
            <v>인</v>
          </cell>
          <cell r="E694">
            <v>3.17</v>
          </cell>
          <cell r="H694">
            <v>38932</v>
          </cell>
          <cell r="I694">
            <v>123414</v>
          </cell>
          <cell r="L694">
            <v>123414</v>
          </cell>
        </row>
        <row r="698">
          <cell r="B698" t="str">
            <v>다) 공구손료</v>
          </cell>
          <cell r="K698">
            <v>0</v>
          </cell>
        </row>
        <row r="699">
          <cell r="C699" t="str">
            <v>내 선 전 공</v>
          </cell>
          <cell r="D699" t="str">
            <v>인</v>
          </cell>
          <cell r="E699">
            <v>0.12</v>
          </cell>
          <cell r="J699">
            <v>53401</v>
          </cell>
          <cell r="K699">
            <v>6408</v>
          </cell>
          <cell r="L699">
            <v>6408</v>
          </cell>
        </row>
        <row r="700">
          <cell r="C700" t="str">
            <v>보 통 인 부</v>
          </cell>
          <cell r="D700" t="str">
            <v>인</v>
          </cell>
          <cell r="E700">
            <v>0.06</v>
          </cell>
          <cell r="J700">
            <v>38932</v>
          </cell>
          <cell r="K700">
            <v>2335</v>
          </cell>
          <cell r="L700">
            <v>2335</v>
          </cell>
        </row>
        <row r="703">
          <cell r="A703" t="str">
            <v>30신_27</v>
          </cell>
          <cell r="B703" t="str">
            <v>합    계</v>
          </cell>
          <cell r="G703">
            <v>164592</v>
          </cell>
          <cell r="I703">
            <v>352504</v>
          </cell>
          <cell r="K703">
            <v>8743</v>
          </cell>
          <cell r="L703">
            <v>525839</v>
          </cell>
        </row>
        <row r="704">
          <cell r="A704" t="str">
            <v>30신_28A</v>
          </cell>
          <cell r="B704" t="str">
            <v>28. 접지장치 신설</v>
          </cell>
          <cell r="C704" t="str">
            <v>제2종</v>
          </cell>
          <cell r="D704" t="str">
            <v>개소</v>
          </cell>
          <cell r="E704">
            <v>1</v>
          </cell>
          <cell r="L704" t="str">
            <v>x</v>
          </cell>
          <cell r="M704">
            <v>1</v>
          </cell>
        </row>
        <row r="705">
          <cell r="B705" t="str">
            <v>가) 재 료 비</v>
          </cell>
        </row>
        <row r="706">
          <cell r="A706" t="str">
            <v>접지봉Φ14x1000mm</v>
          </cell>
          <cell r="B706" t="str">
            <v>접지봉</v>
          </cell>
          <cell r="C706" t="str">
            <v>Φ14x1000mm</v>
          </cell>
          <cell r="D706" t="str">
            <v>개</v>
          </cell>
          <cell r="E706">
            <v>6</v>
          </cell>
          <cell r="F706">
            <v>3000</v>
          </cell>
          <cell r="G706">
            <v>18000</v>
          </cell>
          <cell r="L706">
            <v>18000</v>
          </cell>
        </row>
        <row r="707">
          <cell r="A707" t="str">
            <v>나 동 선60㎟</v>
          </cell>
          <cell r="B707" t="str">
            <v>나 동 선</v>
          </cell>
          <cell r="C707" t="str">
            <v>60㎟</v>
          </cell>
          <cell r="D707" t="str">
            <v>m</v>
          </cell>
          <cell r="E707">
            <v>6.6</v>
          </cell>
          <cell r="F707">
            <v>1910</v>
          </cell>
          <cell r="G707">
            <v>12606</v>
          </cell>
          <cell r="L707">
            <v>12606</v>
          </cell>
        </row>
        <row r="708">
          <cell r="A708" t="str">
            <v>압착단자60 ㎟</v>
          </cell>
          <cell r="B708" t="str">
            <v>압착단자</v>
          </cell>
          <cell r="C708" t="str">
            <v>60 ㎟</v>
          </cell>
          <cell r="D708" t="str">
            <v>m</v>
          </cell>
          <cell r="E708">
            <v>1</v>
          </cell>
          <cell r="F708">
            <v>486</v>
          </cell>
          <cell r="G708">
            <v>486</v>
          </cell>
          <cell r="L708">
            <v>486</v>
          </cell>
        </row>
        <row r="709">
          <cell r="A709" t="str">
            <v>접지크램프60㎟</v>
          </cell>
          <cell r="B709" t="str">
            <v>접지크램프</v>
          </cell>
          <cell r="C709" t="str">
            <v>60㎟</v>
          </cell>
          <cell r="D709" t="str">
            <v>m</v>
          </cell>
          <cell r="E709">
            <v>2</v>
          </cell>
          <cell r="F709">
            <v>1500</v>
          </cell>
          <cell r="G709">
            <v>3000</v>
          </cell>
          <cell r="L709">
            <v>3000</v>
          </cell>
        </row>
        <row r="710">
          <cell r="A710" t="str">
            <v>접지저항저감재메직어스(10kg)</v>
          </cell>
          <cell r="B710" t="str">
            <v>접지저항저감재</v>
          </cell>
          <cell r="C710" t="str">
            <v>메직어스(10kg)</v>
          </cell>
          <cell r="D710" t="str">
            <v>포</v>
          </cell>
          <cell r="E710">
            <v>4</v>
          </cell>
          <cell r="F710">
            <v>20000</v>
          </cell>
          <cell r="G710">
            <v>80000</v>
          </cell>
          <cell r="L710">
            <v>80000</v>
          </cell>
        </row>
        <row r="711">
          <cell r="B711" t="str">
            <v>터파기</v>
          </cell>
          <cell r="C711" t="str">
            <v>자갈섞인 토사</v>
          </cell>
          <cell r="D711" t="str">
            <v>㎥</v>
          </cell>
          <cell r="E711">
            <v>2.63</v>
          </cell>
          <cell r="L711">
            <v>0</v>
          </cell>
        </row>
        <row r="712">
          <cell r="L712">
            <v>0</v>
          </cell>
        </row>
        <row r="713">
          <cell r="L713">
            <v>0</v>
          </cell>
        </row>
        <row r="717">
          <cell r="B717" t="str">
            <v>나) 노 무 비</v>
          </cell>
        </row>
        <row r="718">
          <cell r="C718" t="str">
            <v>내 선 전 공</v>
          </cell>
          <cell r="D718" t="str">
            <v>인</v>
          </cell>
          <cell r="E718">
            <v>2.04</v>
          </cell>
          <cell r="H718">
            <v>53401</v>
          </cell>
          <cell r="I718">
            <v>108938</v>
          </cell>
          <cell r="L718">
            <v>108938</v>
          </cell>
        </row>
        <row r="719">
          <cell r="C719" t="str">
            <v>보 통 인 부</v>
          </cell>
          <cell r="D719" t="str">
            <v>인</v>
          </cell>
          <cell r="E719">
            <v>2</v>
          </cell>
          <cell r="H719">
            <v>38932</v>
          </cell>
          <cell r="I719">
            <v>77864</v>
          </cell>
          <cell r="L719">
            <v>77864</v>
          </cell>
        </row>
        <row r="723">
          <cell r="B723" t="str">
            <v>다) 공구손료</v>
          </cell>
          <cell r="K723">
            <v>0</v>
          </cell>
        </row>
        <row r="724">
          <cell r="C724" t="str">
            <v>내 선 전 공</v>
          </cell>
          <cell r="D724" t="str">
            <v>인</v>
          </cell>
          <cell r="E724">
            <v>0.06</v>
          </cell>
          <cell r="J724">
            <v>53401</v>
          </cell>
          <cell r="K724">
            <v>3204</v>
          </cell>
          <cell r="L724">
            <v>3204</v>
          </cell>
        </row>
        <row r="725">
          <cell r="C725" t="str">
            <v>보 통 인 부</v>
          </cell>
          <cell r="D725" t="str">
            <v>인</v>
          </cell>
          <cell r="E725">
            <v>0.01</v>
          </cell>
          <cell r="J725">
            <v>38932</v>
          </cell>
          <cell r="K725">
            <v>389</v>
          </cell>
          <cell r="L725">
            <v>389</v>
          </cell>
        </row>
        <row r="728">
          <cell r="A728" t="str">
            <v>30신_28</v>
          </cell>
          <cell r="B728" t="str">
            <v>합    계</v>
          </cell>
          <cell r="G728">
            <v>114092</v>
          </cell>
          <cell r="I728">
            <v>186802</v>
          </cell>
          <cell r="K728">
            <v>3593</v>
          </cell>
          <cell r="L728">
            <v>304487</v>
          </cell>
        </row>
        <row r="729">
          <cell r="A729" t="str">
            <v>30신_29A</v>
          </cell>
          <cell r="B729" t="str">
            <v>29. 접지장치 신설</v>
          </cell>
          <cell r="C729" t="str">
            <v>제3종</v>
          </cell>
          <cell r="D729" t="str">
            <v>개소</v>
          </cell>
          <cell r="E729">
            <v>1</v>
          </cell>
          <cell r="L729" t="str">
            <v>x</v>
          </cell>
          <cell r="M729">
            <v>1</v>
          </cell>
        </row>
        <row r="730">
          <cell r="B730" t="str">
            <v>가) 재 료 비</v>
          </cell>
        </row>
        <row r="731">
          <cell r="A731" t="str">
            <v>접지봉Φ14x1000mm</v>
          </cell>
          <cell r="B731" t="str">
            <v>접지봉</v>
          </cell>
          <cell r="C731" t="str">
            <v>Φ14x1000mm</v>
          </cell>
          <cell r="D731" t="str">
            <v>개</v>
          </cell>
          <cell r="E731">
            <v>3</v>
          </cell>
          <cell r="F731">
            <v>3000</v>
          </cell>
          <cell r="G731">
            <v>9000</v>
          </cell>
          <cell r="L731">
            <v>9000</v>
          </cell>
        </row>
        <row r="732">
          <cell r="A732" t="str">
            <v>나 동 선60㎟</v>
          </cell>
          <cell r="B732" t="str">
            <v>나 동 선</v>
          </cell>
          <cell r="C732" t="str">
            <v>60㎟</v>
          </cell>
          <cell r="D732" t="str">
            <v>m</v>
          </cell>
          <cell r="E732">
            <v>6.6</v>
          </cell>
          <cell r="F732">
            <v>1910</v>
          </cell>
          <cell r="G732">
            <v>12606</v>
          </cell>
          <cell r="L732">
            <v>12606</v>
          </cell>
        </row>
        <row r="733">
          <cell r="A733" t="str">
            <v>압착단자60 ㎟</v>
          </cell>
          <cell r="B733" t="str">
            <v>압착단자</v>
          </cell>
          <cell r="C733" t="str">
            <v>60 ㎟</v>
          </cell>
          <cell r="D733" t="str">
            <v>m</v>
          </cell>
          <cell r="E733">
            <v>1</v>
          </cell>
          <cell r="F733">
            <v>486</v>
          </cell>
          <cell r="G733">
            <v>486</v>
          </cell>
          <cell r="L733">
            <v>486</v>
          </cell>
        </row>
        <row r="734">
          <cell r="A734" t="str">
            <v>접지크램프60㎟</v>
          </cell>
          <cell r="B734" t="str">
            <v>접지크램프</v>
          </cell>
          <cell r="C734" t="str">
            <v>60㎟</v>
          </cell>
          <cell r="D734" t="str">
            <v>m</v>
          </cell>
          <cell r="E734">
            <v>3</v>
          </cell>
          <cell r="F734">
            <v>1500</v>
          </cell>
          <cell r="G734">
            <v>4500</v>
          </cell>
          <cell r="L734">
            <v>4500</v>
          </cell>
        </row>
        <row r="735">
          <cell r="A735" t="str">
            <v>접지저항저감재메직어스(10kg)</v>
          </cell>
          <cell r="B735" t="str">
            <v>접지저항저감재</v>
          </cell>
          <cell r="C735" t="str">
            <v>메직어스(10kg)</v>
          </cell>
          <cell r="D735" t="str">
            <v>포</v>
          </cell>
          <cell r="E735">
            <v>2</v>
          </cell>
          <cell r="F735">
            <v>20000</v>
          </cell>
          <cell r="G735">
            <v>40000</v>
          </cell>
          <cell r="L735">
            <v>40000</v>
          </cell>
        </row>
        <row r="736">
          <cell r="B736" t="str">
            <v>터파기</v>
          </cell>
          <cell r="C736" t="str">
            <v>자갈섞인 토사</v>
          </cell>
          <cell r="D736" t="str">
            <v>㎥</v>
          </cell>
          <cell r="E736">
            <v>2.63</v>
          </cell>
          <cell r="L736">
            <v>0</v>
          </cell>
        </row>
        <row r="737">
          <cell r="L737">
            <v>0</v>
          </cell>
        </row>
        <row r="738">
          <cell r="L738">
            <v>0</v>
          </cell>
        </row>
        <row r="742">
          <cell r="B742" t="str">
            <v>나) 노 무 비</v>
          </cell>
        </row>
        <row r="743">
          <cell r="C743" t="str">
            <v>내 선 전 공</v>
          </cell>
          <cell r="D743" t="str">
            <v>인</v>
          </cell>
          <cell r="E743">
            <v>0.82</v>
          </cell>
          <cell r="H743">
            <v>53401</v>
          </cell>
          <cell r="I743">
            <v>43788</v>
          </cell>
          <cell r="L743">
            <v>43788</v>
          </cell>
        </row>
        <row r="744">
          <cell r="C744" t="str">
            <v>보 통 인 부</v>
          </cell>
          <cell r="D744" t="str">
            <v>인</v>
          </cell>
          <cell r="E744">
            <v>1.1399999999999999</v>
          </cell>
          <cell r="H744">
            <v>38932</v>
          </cell>
          <cell r="I744">
            <v>44382</v>
          </cell>
          <cell r="L744">
            <v>44382</v>
          </cell>
        </row>
        <row r="748">
          <cell r="B748" t="str">
            <v>다) 공구손료</v>
          </cell>
          <cell r="K748">
            <v>0</v>
          </cell>
        </row>
        <row r="749">
          <cell r="C749" t="str">
            <v>내 선 전 공</v>
          </cell>
          <cell r="D749" t="str">
            <v>인</v>
          </cell>
          <cell r="E749">
            <v>0.02</v>
          </cell>
          <cell r="J749">
            <v>53401</v>
          </cell>
          <cell r="K749">
            <v>1068</v>
          </cell>
          <cell r="L749">
            <v>1068</v>
          </cell>
        </row>
        <row r="750">
          <cell r="C750" t="str">
            <v>보 통 인 부</v>
          </cell>
          <cell r="D750" t="str">
            <v>인</v>
          </cell>
          <cell r="E750">
            <v>0</v>
          </cell>
          <cell r="K750">
            <v>0</v>
          </cell>
          <cell r="L750">
            <v>0</v>
          </cell>
        </row>
        <row r="753">
          <cell r="A753" t="str">
            <v>30신_29</v>
          </cell>
          <cell r="B753" t="str">
            <v>합    계</v>
          </cell>
          <cell r="G753">
            <v>66592</v>
          </cell>
          <cell r="I753">
            <v>88170</v>
          </cell>
          <cell r="K753">
            <v>1068</v>
          </cell>
          <cell r="L753">
            <v>155830</v>
          </cell>
        </row>
        <row r="754">
          <cell r="A754" t="str">
            <v>30신_30A</v>
          </cell>
          <cell r="B754" t="str">
            <v>30. 접지장치 신설</v>
          </cell>
          <cell r="C754" t="str">
            <v>TEST 접지</v>
          </cell>
          <cell r="D754" t="str">
            <v>개소</v>
          </cell>
          <cell r="E754">
            <v>1</v>
          </cell>
          <cell r="L754" t="str">
            <v>x</v>
          </cell>
          <cell r="M754">
            <v>1</v>
          </cell>
        </row>
        <row r="755">
          <cell r="B755" t="str">
            <v>가) 재 료 비</v>
          </cell>
        </row>
        <row r="756">
          <cell r="A756" t="str">
            <v>접지봉Φ14x1000mm</v>
          </cell>
          <cell r="B756" t="str">
            <v>접지봉</v>
          </cell>
          <cell r="C756" t="str">
            <v>Φ14x1000mm</v>
          </cell>
          <cell r="D756" t="str">
            <v>개</v>
          </cell>
          <cell r="E756">
            <v>1</v>
          </cell>
          <cell r="F756">
            <v>3000</v>
          </cell>
          <cell r="G756">
            <v>3000</v>
          </cell>
          <cell r="L756">
            <v>3000</v>
          </cell>
        </row>
        <row r="757">
          <cell r="A757" t="str">
            <v>나 동 선38㎟</v>
          </cell>
          <cell r="B757" t="str">
            <v>나 동 선</v>
          </cell>
          <cell r="C757" t="str">
            <v>38㎟</v>
          </cell>
          <cell r="D757" t="str">
            <v>m</v>
          </cell>
          <cell r="E757">
            <v>6.6</v>
          </cell>
          <cell r="F757">
            <v>1195</v>
          </cell>
          <cell r="G757">
            <v>7887</v>
          </cell>
          <cell r="L757">
            <v>7887</v>
          </cell>
        </row>
        <row r="758">
          <cell r="A758" t="str">
            <v>압착단자38 ㎟</v>
          </cell>
          <cell r="B758" t="str">
            <v>압착단자</v>
          </cell>
          <cell r="C758" t="str">
            <v>38 ㎟</v>
          </cell>
          <cell r="D758" t="str">
            <v>m</v>
          </cell>
          <cell r="E758">
            <v>1</v>
          </cell>
          <cell r="F758">
            <v>281</v>
          </cell>
          <cell r="G758">
            <v>281</v>
          </cell>
          <cell r="L758">
            <v>281</v>
          </cell>
        </row>
        <row r="759">
          <cell r="A759" t="str">
            <v>접지크램프38㎟</v>
          </cell>
          <cell r="B759" t="str">
            <v>접지크램프</v>
          </cell>
          <cell r="C759" t="str">
            <v>38㎟</v>
          </cell>
          <cell r="D759" t="str">
            <v>m</v>
          </cell>
          <cell r="E759">
            <v>3</v>
          </cell>
          <cell r="F759">
            <v>1200</v>
          </cell>
          <cell r="G759">
            <v>3600</v>
          </cell>
          <cell r="L759">
            <v>3600</v>
          </cell>
        </row>
        <row r="760">
          <cell r="B760" t="str">
            <v>터파기</v>
          </cell>
          <cell r="C760" t="str">
            <v>자갈섞인 토사</v>
          </cell>
          <cell r="D760" t="str">
            <v>㎥</v>
          </cell>
          <cell r="E760">
            <v>2.63</v>
          </cell>
          <cell r="G760">
            <v>0</v>
          </cell>
          <cell r="L760">
            <v>0</v>
          </cell>
        </row>
        <row r="761">
          <cell r="G761">
            <v>0</v>
          </cell>
          <cell r="L761">
            <v>0</v>
          </cell>
        </row>
        <row r="762">
          <cell r="G762">
            <v>0</v>
          </cell>
          <cell r="L762">
            <v>0</v>
          </cell>
        </row>
        <row r="766">
          <cell r="B766" t="str">
            <v>나) 노 무 비</v>
          </cell>
        </row>
        <row r="767">
          <cell r="C767" t="str">
            <v>내 선 전 공</v>
          </cell>
          <cell r="D767" t="str">
            <v>인</v>
          </cell>
          <cell r="E767">
            <v>0.25</v>
          </cell>
          <cell r="H767">
            <v>53401</v>
          </cell>
          <cell r="I767">
            <v>13350</v>
          </cell>
          <cell r="L767">
            <v>13350</v>
          </cell>
        </row>
        <row r="768">
          <cell r="C768" t="str">
            <v>보 통 인 부</v>
          </cell>
          <cell r="D768" t="str">
            <v>인</v>
          </cell>
          <cell r="E768">
            <v>0.94</v>
          </cell>
          <cell r="H768">
            <v>38932</v>
          </cell>
          <cell r="I768">
            <v>36596</v>
          </cell>
          <cell r="L768">
            <v>36596</v>
          </cell>
        </row>
        <row r="772">
          <cell r="B772" t="str">
            <v>다) 공구손료</v>
          </cell>
          <cell r="K772">
            <v>0</v>
          </cell>
        </row>
        <row r="773">
          <cell r="C773" t="str">
            <v>내 선 전 공</v>
          </cell>
          <cell r="D773" t="str">
            <v>인</v>
          </cell>
          <cell r="E773">
            <v>0</v>
          </cell>
          <cell r="J773">
            <v>53401</v>
          </cell>
          <cell r="K773">
            <v>0</v>
          </cell>
          <cell r="L773">
            <v>0</v>
          </cell>
        </row>
        <row r="774">
          <cell r="C774" t="str">
            <v>보 통 인 부</v>
          </cell>
          <cell r="D774" t="str">
            <v>인</v>
          </cell>
          <cell r="E774">
            <v>0</v>
          </cell>
          <cell r="K774">
            <v>0</v>
          </cell>
          <cell r="L774">
            <v>0</v>
          </cell>
        </row>
        <row r="778">
          <cell r="A778" t="str">
            <v>30신_30</v>
          </cell>
          <cell r="B778" t="str">
            <v>합    계</v>
          </cell>
          <cell r="G778">
            <v>14768</v>
          </cell>
          <cell r="I778">
            <v>49946</v>
          </cell>
          <cell r="K778">
            <v>0</v>
          </cell>
          <cell r="L778">
            <v>64714</v>
          </cell>
        </row>
        <row r="779">
          <cell r="A779" t="str">
            <v>30신_31A</v>
          </cell>
          <cell r="B779" t="str">
            <v>31. 접지단자반</v>
          </cell>
          <cell r="C779" t="str">
            <v>(5CCT)</v>
          </cell>
          <cell r="D779" t="str">
            <v>면</v>
          </cell>
          <cell r="E779">
            <v>1</v>
          </cell>
          <cell r="L779" t="str">
            <v>x</v>
          </cell>
          <cell r="M779">
            <v>1</v>
          </cell>
        </row>
        <row r="780">
          <cell r="B780" t="str">
            <v>가) 재 료 비</v>
          </cell>
        </row>
        <row r="781">
          <cell r="A781" t="str">
            <v>접지단자반 (SUS)5 CCT</v>
          </cell>
          <cell r="B781" t="str">
            <v>접지단자반 (SUS)</v>
          </cell>
          <cell r="C781" t="str">
            <v>5 CCT</v>
          </cell>
          <cell r="D781" t="str">
            <v>면</v>
          </cell>
          <cell r="E781">
            <v>1</v>
          </cell>
          <cell r="F781">
            <v>140000</v>
          </cell>
          <cell r="G781">
            <v>140000</v>
          </cell>
          <cell r="L781">
            <v>140000</v>
          </cell>
        </row>
        <row r="786">
          <cell r="B786" t="str">
            <v>나) 노 무 비</v>
          </cell>
        </row>
        <row r="787">
          <cell r="C787" t="str">
            <v>내 선 전 공</v>
          </cell>
          <cell r="D787" t="str">
            <v>인</v>
          </cell>
          <cell r="E787">
            <v>0.66</v>
          </cell>
          <cell r="H787">
            <v>53401</v>
          </cell>
          <cell r="I787">
            <v>35244</v>
          </cell>
          <cell r="L787">
            <v>35244</v>
          </cell>
        </row>
        <row r="792">
          <cell r="B792" t="str">
            <v>다) 공구손료</v>
          </cell>
        </row>
        <row r="793">
          <cell r="C793" t="str">
            <v>내 선 전 공</v>
          </cell>
          <cell r="D793" t="str">
            <v>인</v>
          </cell>
          <cell r="E793">
            <v>0.01</v>
          </cell>
          <cell r="J793">
            <v>53401</v>
          </cell>
          <cell r="K793">
            <v>534</v>
          </cell>
          <cell r="L793">
            <v>534</v>
          </cell>
        </row>
        <row r="799">
          <cell r="A799" t="str">
            <v>30신_31</v>
          </cell>
          <cell r="B799" t="str">
            <v>합    계</v>
          </cell>
          <cell r="G799">
            <v>140000</v>
          </cell>
          <cell r="I799">
            <v>35244</v>
          </cell>
          <cell r="K799">
            <v>534</v>
          </cell>
          <cell r="L799">
            <v>175778</v>
          </cell>
        </row>
        <row r="804">
          <cell r="A804" t="str">
            <v>30신_32A</v>
          </cell>
          <cell r="B804" t="str">
            <v>32. 조명기구 신설</v>
          </cell>
          <cell r="C804" t="str">
            <v>TYPE'A' FL 2/32W</v>
          </cell>
          <cell r="D804" t="str">
            <v>개</v>
          </cell>
          <cell r="E804">
            <v>1</v>
          </cell>
          <cell r="L804" t="str">
            <v>x</v>
          </cell>
          <cell r="M804">
            <v>51</v>
          </cell>
        </row>
        <row r="805">
          <cell r="B805" t="str">
            <v>가) 재 료 비</v>
          </cell>
        </row>
        <row r="806">
          <cell r="A806" t="str">
            <v>등기구TYPE'A' FL 2/32W</v>
          </cell>
          <cell r="B806" t="str">
            <v>등기구</v>
          </cell>
          <cell r="C806" t="str">
            <v>TYPE'A' FL 2/32W</v>
          </cell>
          <cell r="D806" t="str">
            <v>개</v>
          </cell>
          <cell r="E806">
            <v>1</v>
          </cell>
          <cell r="F806">
            <v>62000</v>
          </cell>
          <cell r="G806">
            <v>62000</v>
          </cell>
          <cell r="L806">
            <v>62000</v>
          </cell>
        </row>
        <row r="807">
          <cell r="A807" t="str">
            <v>형광등기구보강대M바표준</v>
          </cell>
          <cell r="B807" t="str">
            <v>형광등기구보강대</v>
          </cell>
          <cell r="C807" t="str">
            <v>M바표준</v>
          </cell>
          <cell r="D807" t="str">
            <v>개</v>
          </cell>
          <cell r="E807">
            <v>1</v>
          </cell>
          <cell r="F807">
            <v>3900</v>
          </cell>
          <cell r="G807">
            <v>3900</v>
          </cell>
          <cell r="L807">
            <v>3900</v>
          </cell>
        </row>
        <row r="808">
          <cell r="A808" t="str">
            <v>와이어 콘넥타3.5㎟x2가닥</v>
          </cell>
          <cell r="B808" t="str">
            <v>와이어 콘넥타</v>
          </cell>
          <cell r="C808" t="str">
            <v>3.5㎟x2가닥</v>
          </cell>
          <cell r="D808" t="str">
            <v>개</v>
          </cell>
          <cell r="E808">
            <v>3</v>
          </cell>
          <cell r="F808">
            <v>112</v>
          </cell>
          <cell r="G808">
            <v>336</v>
          </cell>
          <cell r="L808">
            <v>336</v>
          </cell>
        </row>
        <row r="809">
          <cell r="A809" t="str">
            <v>플랙시블 커넥터일반비방수  16C</v>
          </cell>
          <cell r="B809" t="str">
            <v>플랙시블 커넥터</v>
          </cell>
          <cell r="C809" t="str">
            <v>일반비방수  16C</v>
          </cell>
          <cell r="D809" t="str">
            <v>개</v>
          </cell>
          <cell r="E809">
            <v>2</v>
          </cell>
          <cell r="F809">
            <v>360</v>
          </cell>
          <cell r="G809">
            <v>720</v>
          </cell>
          <cell r="L809">
            <v>720</v>
          </cell>
        </row>
        <row r="810">
          <cell r="A810" t="str">
            <v>전     선IV  1.6mm</v>
          </cell>
          <cell r="B810" t="str">
            <v>전     선</v>
          </cell>
          <cell r="C810" t="str">
            <v>IV  1.6mm</v>
          </cell>
          <cell r="D810" t="str">
            <v>m</v>
          </cell>
          <cell r="E810">
            <v>2.2000000000000002</v>
          </cell>
          <cell r="F810">
            <v>75</v>
          </cell>
          <cell r="G810">
            <v>165</v>
          </cell>
          <cell r="L810">
            <v>165</v>
          </cell>
        </row>
        <row r="811">
          <cell r="A811" t="str">
            <v>전     선IV  2.0mm</v>
          </cell>
          <cell r="B811" t="str">
            <v>전     선</v>
          </cell>
          <cell r="C811" t="str">
            <v>IV  2.0mm</v>
          </cell>
          <cell r="D811" t="str">
            <v>m</v>
          </cell>
          <cell r="E811">
            <v>4.4000000000000004</v>
          </cell>
          <cell r="F811">
            <v>109</v>
          </cell>
          <cell r="G811">
            <v>479</v>
          </cell>
          <cell r="L811">
            <v>479</v>
          </cell>
        </row>
        <row r="812">
          <cell r="A812" t="str">
            <v>플랙시블 전선관일반비방수  16C</v>
          </cell>
          <cell r="B812" t="str">
            <v>플랙시블 전선관</v>
          </cell>
          <cell r="C812" t="str">
            <v>일반비방수  16C</v>
          </cell>
          <cell r="D812" t="str">
            <v>m</v>
          </cell>
          <cell r="E812">
            <v>2.2000000000000002</v>
          </cell>
          <cell r="F812">
            <v>430</v>
          </cell>
          <cell r="G812">
            <v>946</v>
          </cell>
          <cell r="L812">
            <v>946</v>
          </cell>
        </row>
        <row r="817">
          <cell r="B817" t="str">
            <v>나) 노 무 비</v>
          </cell>
        </row>
        <row r="818">
          <cell r="C818" t="str">
            <v>내 선 전 공</v>
          </cell>
          <cell r="D818" t="str">
            <v>인</v>
          </cell>
          <cell r="E818">
            <v>0.69000000000000006</v>
          </cell>
          <cell r="H818">
            <v>53401</v>
          </cell>
          <cell r="I818">
            <v>36846</v>
          </cell>
          <cell r="L818">
            <v>36846</v>
          </cell>
        </row>
        <row r="823">
          <cell r="B823" t="str">
            <v>다) 공구손료</v>
          </cell>
          <cell r="L823">
            <v>0</v>
          </cell>
        </row>
        <row r="824">
          <cell r="C824" t="str">
            <v>내 선 전 공</v>
          </cell>
          <cell r="D824" t="str">
            <v>인</v>
          </cell>
          <cell r="E824">
            <v>0.02</v>
          </cell>
          <cell r="J824">
            <v>53401</v>
          </cell>
          <cell r="K824">
            <v>1068</v>
          </cell>
          <cell r="L824">
            <v>1068</v>
          </cell>
        </row>
        <row r="828">
          <cell r="A828" t="str">
            <v>30신_32</v>
          </cell>
          <cell r="B828" t="str">
            <v>합    계</v>
          </cell>
          <cell r="G828">
            <v>68546</v>
          </cell>
          <cell r="I828">
            <v>36846</v>
          </cell>
          <cell r="K828">
            <v>1068</v>
          </cell>
          <cell r="L828">
            <v>106460</v>
          </cell>
        </row>
        <row r="829">
          <cell r="A829" t="str">
            <v>30신_33A</v>
          </cell>
          <cell r="B829" t="str">
            <v>33. 조명기구 신설</v>
          </cell>
          <cell r="C829" t="str">
            <v>TYPE'C' FL 2/32W</v>
          </cell>
          <cell r="D829" t="str">
            <v>개</v>
          </cell>
          <cell r="E829">
            <v>1</v>
          </cell>
          <cell r="L829" t="str">
            <v>x</v>
          </cell>
          <cell r="M829">
            <v>66</v>
          </cell>
        </row>
        <row r="830">
          <cell r="B830" t="str">
            <v>가) 재 료 비</v>
          </cell>
        </row>
        <row r="831">
          <cell r="B831" t="str">
            <v>등기구</v>
          </cell>
          <cell r="C831" t="str">
            <v>TYPE'C' FL 2/32W</v>
          </cell>
          <cell r="D831" t="str">
            <v>개</v>
          </cell>
          <cell r="E831">
            <v>1</v>
          </cell>
          <cell r="F831">
            <v>89000</v>
          </cell>
          <cell r="G831">
            <v>89000</v>
          </cell>
          <cell r="L831">
            <v>89000</v>
          </cell>
        </row>
        <row r="832">
          <cell r="A832" t="str">
            <v>형광등기구보강대M바표준</v>
          </cell>
          <cell r="B832" t="str">
            <v>형광등기구보강대</v>
          </cell>
          <cell r="C832" t="str">
            <v>M바표준</v>
          </cell>
          <cell r="D832" t="str">
            <v>개</v>
          </cell>
          <cell r="E832">
            <v>1</v>
          </cell>
          <cell r="F832">
            <v>3900</v>
          </cell>
          <cell r="G832">
            <v>3900</v>
          </cell>
          <cell r="L832">
            <v>3900</v>
          </cell>
        </row>
        <row r="833">
          <cell r="A833" t="str">
            <v>와이어 콘넥타3.5㎟x2가닥</v>
          </cell>
          <cell r="B833" t="str">
            <v>와이어 콘넥타</v>
          </cell>
          <cell r="C833" t="str">
            <v>3.5㎟x2가닥</v>
          </cell>
          <cell r="D833" t="str">
            <v>개</v>
          </cell>
          <cell r="E833">
            <v>3</v>
          </cell>
          <cell r="F833">
            <v>112</v>
          </cell>
          <cell r="G833">
            <v>336</v>
          </cell>
          <cell r="L833">
            <v>336</v>
          </cell>
        </row>
        <row r="834">
          <cell r="A834" t="str">
            <v>플랙시블 커넥터일반비방수  16C</v>
          </cell>
          <cell r="B834" t="str">
            <v>플랙시블 커넥터</v>
          </cell>
          <cell r="C834" t="str">
            <v>일반비방수  16C</v>
          </cell>
          <cell r="D834" t="str">
            <v>개</v>
          </cell>
          <cell r="E834">
            <v>2</v>
          </cell>
          <cell r="F834">
            <v>360</v>
          </cell>
          <cell r="G834">
            <v>720</v>
          </cell>
          <cell r="L834">
            <v>720</v>
          </cell>
        </row>
        <row r="835">
          <cell r="A835" t="str">
            <v>전     선IV  1.6mm</v>
          </cell>
          <cell r="B835" t="str">
            <v>전     선</v>
          </cell>
          <cell r="C835" t="str">
            <v>IV  1.6mm</v>
          </cell>
          <cell r="D835" t="str">
            <v>m</v>
          </cell>
          <cell r="E835">
            <v>2.2000000000000002</v>
          </cell>
          <cell r="F835">
            <v>75</v>
          </cell>
          <cell r="G835">
            <v>165</v>
          </cell>
          <cell r="L835">
            <v>165</v>
          </cell>
        </row>
        <row r="836">
          <cell r="A836" t="str">
            <v>전     선IV  2.0mm</v>
          </cell>
          <cell r="B836" t="str">
            <v>전     선</v>
          </cell>
          <cell r="C836" t="str">
            <v>IV  2.0mm</v>
          </cell>
          <cell r="D836" t="str">
            <v>m</v>
          </cell>
          <cell r="E836">
            <v>4.4000000000000004</v>
          </cell>
          <cell r="F836">
            <v>109</v>
          </cell>
          <cell r="G836">
            <v>479</v>
          </cell>
          <cell r="L836">
            <v>479</v>
          </cell>
        </row>
        <row r="837">
          <cell r="A837" t="str">
            <v>플랙시블 전선관일반비방수  16C</v>
          </cell>
          <cell r="B837" t="str">
            <v>플랙시블 전선관</v>
          </cell>
          <cell r="C837" t="str">
            <v>일반비방수  16C</v>
          </cell>
          <cell r="D837" t="str">
            <v>m</v>
          </cell>
          <cell r="E837">
            <v>2.2000000000000002</v>
          </cell>
          <cell r="F837">
            <v>430</v>
          </cell>
          <cell r="G837">
            <v>946</v>
          </cell>
          <cell r="L837">
            <v>946</v>
          </cell>
        </row>
        <row r="843">
          <cell r="B843" t="str">
            <v>나) 노 무 비</v>
          </cell>
        </row>
        <row r="844">
          <cell r="C844" t="str">
            <v>내 선 전 공</v>
          </cell>
          <cell r="D844" t="str">
            <v>인</v>
          </cell>
          <cell r="E844">
            <v>0.72</v>
          </cell>
          <cell r="H844">
            <v>53401</v>
          </cell>
          <cell r="I844">
            <v>38448</v>
          </cell>
          <cell r="L844">
            <v>38448</v>
          </cell>
        </row>
        <row r="848">
          <cell r="B848" t="str">
            <v>다) 공구손료</v>
          </cell>
          <cell r="L848">
            <v>0</v>
          </cell>
        </row>
        <row r="849">
          <cell r="C849" t="str">
            <v>내 선 전 공</v>
          </cell>
          <cell r="D849" t="str">
            <v>인</v>
          </cell>
          <cell r="E849">
            <v>0.02</v>
          </cell>
          <cell r="J849">
            <v>53401</v>
          </cell>
          <cell r="K849">
            <v>1068</v>
          </cell>
          <cell r="L849">
            <v>1068</v>
          </cell>
        </row>
        <row r="853">
          <cell r="A853" t="str">
            <v>30신_33</v>
          </cell>
          <cell r="B853" t="str">
            <v>합    계</v>
          </cell>
          <cell r="G853">
            <v>95546</v>
          </cell>
          <cell r="I853">
            <v>38448</v>
          </cell>
          <cell r="K853">
            <v>1068</v>
          </cell>
          <cell r="L853">
            <v>135062</v>
          </cell>
        </row>
        <row r="854">
          <cell r="A854" t="str">
            <v>30신_34A</v>
          </cell>
          <cell r="B854" t="str">
            <v>34. 조명기구 신설</v>
          </cell>
          <cell r="C854" t="str">
            <v>TYPE'D' FL 1/32W</v>
          </cell>
          <cell r="D854" t="str">
            <v>개</v>
          </cell>
          <cell r="E854">
            <v>1</v>
          </cell>
          <cell r="L854" t="str">
            <v>x</v>
          </cell>
          <cell r="M854">
            <v>32</v>
          </cell>
        </row>
        <row r="855">
          <cell r="B855" t="str">
            <v>가) 재 료 비</v>
          </cell>
        </row>
        <row r="856">
          <cell r="B856" t="str">
            <v>등기구</v>
          </cell>
          <cell r="C856" t="str">
            <v>TYPE'D' FL 1/32W</v>
          </cell>
          <cell r="D856" t="str">
            <v>개</v>
          </cell>
          <cell r="E856">
            <v>1</v>
          </cell>
          <cell r="F856">
            <v>68000</v>
          </cell>
          <cell r="G856">
            <v>68000</v>
          </cell>
          <cell r="L856">
            <v>68000</v>
          </cell>
        </row>
        <row r="857">
          <cell r="A857" t="str">
            <v>형광등기구보강대M바표준</v>
          </cell>
          <cell r="B857" t="str">
            <v>형광등기구보강대</v>
          </cell>
          <cell r="C857" t="str">
            <v>M바표준</v>
          </cell>
          <cell r="D857" t="str">
            <v>개</v>
          </cell>
          <cell r="E857">
            <v>1</v>
          </cell>
          <cell r="F857">
            <v>3900</v>
          </cell>
          <cell r="G857">
            <v>3900</v>
          </cell>
          <cell r="L857">
            <v>3900</v>
          </cell>
        </row>
        <row r="858">
          <cell r="A858" t="str">
            <v>와이어 콘넥타3.5㎟x2가닥</v>
          </cell>
          <cell r="B858" t="str">
            <v>와이어 콘넥타</v>
          </cell>
          <cell r="C858" t="str">
            <v>3.5㎟x2가닥</v>
          </cell>
          <cell r="D858" t="str">
            <v>개</v>
          </cell>
          <cell r="E858">
            <v>3</v>
          </cell>
          <cell r="F858">
            <v>112</v>
          </cell>
          <cell r="G858">
            <v>336</v>
          </cell>
          <cell r="L858">
            <v>336</v>
          </cell>
        </row>
        <row r="859">
          <cell r="A859" t="str">
            <v>플랙시블 커넥터일반비방수  16C</v>
          </cell>
          <cell r="B859" t="str">
            <v>플랙시블 커넥터</v>
          </cell>
          <cell r="C859" t="str">
            <v>일반비방수  16C</v>
          </cell>
          <cell r="D859" t="str">
            <v>개</v>
          </cell>
          <cell r="E859">
            <v>2</v>
          </cell>
          <cell r="F859">
            <v>360</v>
          </cell>
          <cell r="G859">
            <v>720</v>
          </cell>
          <cell r="L859">
            <v>720</v>
          </cell>
        </row>
        <row r="860">
          <cell r="A860" t="str">
            <v>전     선IV  1.6mm</v>
          </cell>
          <cell r="B860" t="str">
            <v>전     선</v>
          </cell>
          <cell r="C860" t="str">
            <v>IV  1.6mm</v>
          </cell>
          <cell r="D860" t="str">
            <v>m</v>
          </cell>
          <cell r="E860">
            <v>2.2000000000000002</v>
          </cell>
          <cell r="F860">
            <v>75</v>
          </cell>
          <cell r="G860">
            <v>165</v>
          </cell>
          <cell r="L860">
            <v>165</v>
          </cell>
        </row>
        <row r="861">
          <cell r="A861" t="str">
            <v>전     선IV  2.0mm</v>
          </cell>
          <cell r="B861" t="str">
            <v>전     선</v>
          </cell>
          <cell r="C861" t="str">
            <v>IV  2.0mm</v>
          </cell>
          <cell r="D861" t="str">
            <v>m</v>
          </cell>
          <cell r="E861">
            <v>4.4000000000000004</v>
          </cell>
          <cell r="F861">
            <v>109</v>
          </cell>
          <cell r="G861">
            <v>479</v>
          </cell>
          <cell r="L861">
            <v>479</v>
          </cell>
        </row>
        <row r="862">
          <cell r="A862" t="str">
            <v>플랙시블 전선관일반비방수  16C</v>
          </cell>
          <cell r="B862" t="str">
            <v>플랙시블 전선관</v>
          </cell>
          <cell r="C862" t="str">
            <v>일반비방수  16C</v>
          </cell>
          <cell r="D862" t="str">
            <v>m</v>
          </cell>
          <cell r="E862">
            <v>2.2000000000000002</v>
          </cell>
          <cell r="F862">
            <v>430</v>
          </cell>
          <cell r="G862">
            <v>946</v>
          </cell>
          <cell r="L862">
            <v>946</v>
          </cell>
        </row>
        <row r="867">
          <cell r="B867" t="str">
            <v>나) 노 무 비</v>
          </cell>
          <cell r="L867">
            <v>0</v>
          </cell>
        </row>
        <row r="868">
          <cell r="C868" t="str">
            <v>내 선 전 공</v>
          </cell>
          <cell r="D868" t="str">
            <v>인</v>
          </cell>
          <cell r="E868">
            <v>0.61</v>
          </cell>
          <cell r="H868">
            <v>53401</v>
          </cell>
          <cell r="I868">
            <v>32574</v>
          </cell>
          <cell r="L868">
            <v>32574</v>
          </cell>
        </row>
        <row r="873">
          <cell r="B873" t="str">
            <v>다) 공구손료</v>
          </cell>
          <cell r="L873">
            <v>0</v>
          </cell>
        </row>
        <row r="874">
          <cell r="C874" t="str">
            <v>내 선 전 공</v>
          </cell>
          <cell r="D874" t="str">
            <v>인</v>
          </cell>
          <cell r="E874">
            <v>0.01</v>
          </cell>
          <cell r="J874">
            <v>53401</v>
          </cell>
          <cell r="K874">
            <v>534</v>
          </cell>
          <cell r="L874">
            <v>534</v>
          </cell>
        </row>
        <row r="878">
          <cell r="A878" t="str">
            <v>30신_34</v>
          </cell>
          <cell r="B878" t="str">
            <v>합    계</v>
          </cell>
          <cell r="G878">
            <v>74546</v>
          </cell>
          <cell r="I878">
            <v>32574</v>
          </cell>
          <cell r="K878">
            <v>534</v>
          </cell>
          <cell r="L878">
            <v>107654</v>
          </cell>
        </row>
        <row r="879">
          <cell r="A879" t="str">
            <v>30신_35A</v>
          </cell>
          <cell r="B879" t="str">
            <v>35. 조명기구 신설</v>
          </cell>
          <cell r="C879" t="str">
            <v>TYPE'E' FL 1/32W</v>
          </cell>
          <cell r="D879" t="str">
            <v>개</v>
          </cell>
          <cell r="E879">
            <v>1</v>
          </cell>
          <cell r="L879" t="str">
            <v>x</v>
          </cell>
          <cell r="M879">
            <v>14</v>
          </cell>
        </row>
        <row r="880">
          <cell r="B880" t="str">
            <v>가) 재 료 비</v>
          </cell>
        </row>
        <row r="881">
          <cell r="B881" t="str">
            <v>등기구</v>
          </cell>
          <cell r="C881" t="str">
            <v>TYPE'E' FL 1/32W</v>
          </cell>
          <cell r="D881" t="str">
            <v>개</v>
          </cell>
          <cell r="E881">
            <v>1</v>
          </cell>
          <cell r="F881">
            <v>65000</v>
          </cell>
          <cell r="G881">
            <v>65000</v>
          </cell>
          <cell r="L881">
            <v>65000</v>
          </cell>
        </row>
        <row r="882">
          <cell r="B882" t="str">
            <v>와이어 콘넥타</v>
          </cell>
          <cell r="C882" t="str">
            <v>3.5㎟x2가닥</v>
          </cell>
          <cell r="D882" t="str">
            <v>개</v>
          </cell>
          <cell r="E882">
            <v>3</v>
          </cell>
          <cell r="F882">
            <v>112</v>
          </cell>
          <cell r="G882">
            <v>3900</v>
          </cell>
          <cell r="L882">
            <v>3900</v>
          </cell>
        </row>
        <row r="885">
          <cell r="B885" t="str">
            <v>나) 노 무 비</v>
          </cell>
          <cell r="L885">
            <v>0</v>
          </cell>
        </row>
        <row r="886">
          <cell r="C886" t="str">
            <v>내 선 전 공</v>
          </cell>
          <cell r="D886" t="str">
            <v>인</v>
          </cell>
          <cell r="E886">
            <v>0.24</v>
          </cell>
          <cell r="H886">
            <v>53401</v>
          </cell>
          <cell r="I886">
            <v>12816</v>
          </cell>
          <cell r="L886">
            <v>12816</v>
          </cell>
        </row>
        <row r="891">
          <cell r="B891" t="str">
            <v>다) 공구손료</v>
          </cell>
          <cell r="L891">
            <v>0</v>
          </cell>
        </row>
        <row r="892">
          <cell r="C892" t="str">
            <v>내 선 전 공</v>
          </cell>
          <cell r="D892" t="str">
            <v>인</v>
          </cell>
          <cell r="E892">
            <v>0</v>
          </cell>
          <cell r="K892">
            <v>0</v>
          </cell>
          <cell r="L892">
            <v>0</v>
          </cell>
        </row>
        <row r="896">
          <cell r="A896" t="str">
            <v>30신_35</v>
          </cell>
          <cell r="B896" t="str">
            <v>합    계</v>
          </cell>
          <cell r="G896">
            <v>68900</v>
          </cell>
          <cell r="I896">
            <v>12816</v>
          </cell>
          <cell r="K896">
            <v>0</v>
          </cell>
          <cell r="L896">
            <v>81716</v>
          </cell>
        </row>
        <row r="904">
          <cell r="A904" t="str">
            <v>30신_36A</v>
          </cell>
          <cell r="B904" t="str">
            <v>36. 조명기구 신설</v>
          </cell>
          <cell r="C904" t="str">
            <v>TYPE'F' FL 2/32W</v>
          </cell>
          <cell r="D904" t="str">
            <v>개</v>
          </cell>
          <cell r="E904">
            <v>1</v>
          </cell>
          <cell r="L904" t="str">
            <v>x</v>
          </cell>
          <cell r="M904">
            <v>24</v>
          </cell>
        </row>
        <row r="905">
          <cell r="B905" t="str">
            <v>가) 재 료 비</v>
          </cell>
          <cell r="L905">
            <v>0</v>
          </cell>
        </row>
        <row r="906">
          <cell r="B906" t="str">
            <v>등기구</v>
          </cell>
          <cell r="C906" t="str">
            <v>TYPE'F' FL 2/32W</v>
          </cell>
          <cell r="D906" t="str">
            <v>개</v>
          </cell>
          <cell r="E906">
            <v>1</v>
          </cell>
          <cell r="F906">
            <v>57000</v>
          </cell>
          <cell r="G906">
            <v>57000</v>
          </cell>
          <cell r="L906">
            <v>57000</v>
          </cell>
        </row>
        <row r="907">
          <cell r="B907" t="str">
            <v>스트롱앵커</v>
          </cell>
          <cell r="C907" t="str">
            <v>3/8"(M10)</v>
          </cell>
          <cell r="D907" t="str">
            <v>개</v>
          </cell>
          <cell r="E907">
            <v>2</v>
          </cell>
          <cell r="F907">
            <v>112</v>
          </cell>
          <cell r="G907">
            <v>224</v>
          </cell>
          <cell r="L907">
            <v>224</v>
          </cell>
        </row>
        <row r="908">
          <cell r="L908">
            <v>0</v>
          </cell>
        </row>
        <row r="909">
          <cell r="L909">
            <v>0</v>
          </cell>
        </row>
        <row r="910">
          <cell r="L910">
            <v>0</v>
          </cell>
        </row>
        <row r="911">
          <cell r="B911" t="str">
            <v>나) 노 무 비</v>
          </cell>
          <cell r="C911" t="str">
            <v>내 선 전 공</v>
          </cell>
          <cell r="D911" t="str">
            <v>인</v>
          </cell>
          <cell r="E911">
            <v>0.6</v>
          </cell>
          <cell r="H911">
            <v>53401</v>
          </cell>
          <cell r="I911">
            <v>32040</v>
          </cell>
          <cell r="L911">
            <v>32040</v>
          </cell>
        </row>
        <row r="916">
          <cell r="L916">
            <v>0</v>
          </cell>
        </row>
        <row r="917">
          <cell r="B917" t="str">
            <v>다) 공구손료</v>
          </cell>
          <cell r="C917" t="str">
            <v>내 선 전 공</v>
          </cell>
          <cell r="D917" t="str">
            <v>인</v>
          </cell>
          <cell r="E917">
            <v>0.01</v>
          </cell>
          <cell r="J917">
            <v>53401</v>
          </cell>
          <cell r="K917">
            <v>534</v>
          </cell>
          <cell r="L917">
            <v>534</v>
          </cell>
        </row>
        <row r="921">
          <cell r="A921" t="str">
            <v>30신_36</v>
          </cell>
          <cell r="B921" t="str">
            <v>합    계</v>
          </cell>
          <cell r="G921">
            <v>57224</v>
          </cell>
          <cell r="I921">
            <v>32040</v>
          </cell>
          <cell r="K921">
            <v>534</v>
          </cell>
          <cell r="L921">
            <v>89798</v>
          </cell>
        </row>
        <row r="929">
          <cell r="A929" t="str">
            <v>30신_37A</v>
          </cell>
          <cell r="B929" t="str">
            <v>37. 조명기구 신설</v>
          </cell>
          <cell r="C929" t="str">
            <v>TYPE'G' FL 1/32W</v>
          </cell>
          <cell r="D929" t="str">
            <v>개</v>
          </cell>
          <cell r="E929">
            <v>1</v>
          </cell>
          <cell r="L929" t="str">
            <v>x</v>
          </cell>
          <cell r="M929">
            <v>10</v>
          </cell>
        </row>
        <row r="930">
          <cell r="B930" t="str">
            <v>가) 재 료 비</v>
          </cell>
          <cell r="L930">
            <v>0</v>
          </cell>
        </row>
        <row r="931">
          <cell r="B931" t="str">
            <v>등기구</v>
          </cell>
          <cell r="C931" t="str">
            <v>TYPE'G' FL 2/32W</v>
          </cell>
          <cell r="D931" t="str">
            <v>개</v>
          </cell>
          <cell r="E931">
            <v>1</v>
          </cell>
          <cell r="F931">
            <v>40000</v>
          </cell>
          <cell r="G931">
            <v>40000</v>
          </cell>
          <cell r="L931">
            <v>40000</v>
          </cell>
        </row>
        <row r="932">
          <cell r="B932" t="str">
            <v>와이어 콘넥타</v>
          </cell>
          <cell r="C932" t="str">
            <v>3.5㎟x2가닥</v>
          </cell>
          <cell r="D932" t="str">
            <v>개</v>
          </cell>
          <cell r="E932">
            <v>3</v>
          </cell>
          <cell r="F932">
            <v>112</v>
          </cell>
          <cell r="G932">
            <v>336</v>
          </cell>
          <cell r="L932">
            <v>336</v>
          </cell>
        </row>
        <row r="933">
          <cell r="B933" t="str">
            <v>스트롱앵커</v>
          </cell>
          <cell r="C933" t="str">
            <v>3/8"(M10)</v>
          </cell>
          <cell r="D933" t="str">
            <v>개</v>
          </cell>
          <cell r="E933">
            <v>2</v>
          </cell>
          <cell r="F933">
            <v>59</v>
          </cell>
          <cell r="G933">
            <v>118</v>
          </cell>
          <cell r="L933">
            <v>118</v>
          </cell>
        </row>
        <row r="936">
          <cell r="B936" t="str">
            <v>나) 노 무 비</v>
          </cell>
          <cell r="L936">
            <v>0</v>
          </cell>
        </row>
        <row r="937">
          <cell r="C937" t="str">
            <v>내 선 전 공</v>
          </cell>
          <cell r="D937" t="str">
            <v>인</v>
          </cell>
          <cell r="E937">
            <v>0.53</v>
          </cell>
          <cell r="H937">
            <v>53401</v>
          </cell>
          <cell r="I937">
            <v>28302</v>
          </cell>
          <cell r="L937">
            <v>28302</v>
          </cell>
        </row>
        <row r="942">
          <cell r="B942" t="str">
            <v>다) 공구손료</v>
          </cell>
          <cell r="L942">
            <v>0</v>
          </cell>
        </row>
        <row r="943">
          <cell r="C943" t="str">
            <v>내 선 전 공</v>
          </cell>
          <cell r="D943" t="str">
            <v>인</v>
          </cell>
          <cell r="E943">
            <v>0.01</v>
          </cell>
          <cell r="J943">
            <v>53401</v>
          </cell>
          <cell r="K943">
            <v>534</v>
          </cell>
          <cell r="L943">
            <v>534</v>
          </cell>
        </row>
        <row r="947">
          <cell r="A947" t="str">
            <v>30신_37</v>
          </cell>
          <cell r="B947" t="str">
            <v>합    계</v>
          </cell>
          <cell r="G947">
            <v>40454</v>
          </cell>
          <cell r="I947">
            <v>28302</v>
          </cell>
          <cell r="K947">
            <v>534</v>
          </cell>
          <cell r="L947">
            <v>69290</v>
          </cell>
        </row>
        <row r="954">
          <cell r="A954" t="str">
            <v>30신_38A</v>
          </cell>
          <cell r="B954" t="str">
            <v>38. 조명기구 신설</v>
          </cell>
          <cell r="C954" t="str">
            <v>TYPE'H' FL 1/32W</v>
          </cell>
          <cell r="D954" t="str">
            <v>개</v>
          </cell>
          <cell r="E954">
            <v>1</v>
          </cell>
          <cell r="L954" t="str">
            <v>x</v>
          </cell>
          <cell r="M954">
            <v>4</v>
          </cell>
        </row>
        <row r="955">
          <cell r="B955" t="str">
            <v>가) 재 료 비</v>
          </cell>
        </row>
        <row r="956">
          <cell r="B956" t="str">
            <v>등기구</v>
          </cell>
          <cell r="C956" t="str">
            <v>TYPE'H' FL 1/32W</v>
          </cell>
          <cell r="D956" t="str">
            <v>개</v>
          </cell>
          <cell r="E956">
            <v>1</v>
          </cell>
          <cell r="F956">
            <v>26000</v>
          </cell>
          <cell r="G956">
            <v>26000</v>
          </cell>
          <cell r="L956">
            <v>26000</v>
          </cell>
        </row>
        <row r="957">
          <cell r="L957">
            <v>0</v>
          </cell>
        </row>
        <row r="958">
          <cell r="L958">
            <v>0</v>
          </cell>
        </row>
        <row r="959">
          <cell r="B959" t="str">
            <v>나) 노 무 비</v>
          </cell>
          <cell r="L959">
            <v>0</v>
          </cell>
        </row>
        <row r="960">
          <cell r="C960" t="str">
            <v>내 선 전 공</v>
          </cell>
          <cell r="D960" t="str">
            <v>인</v>
          </cell>
          <cell r="E960">
            <v>0.24</v>
          </cell>
          <cell r="H960">
            <v>53401</v>
          </cell>
          <cell r="I960">
            <v>12816</v>
          </cell>
          <cell r="L960">
            <v>12816</v>
          </cell>
        </row>
        <row r="965">
          <cell r="B965" t="str">
            <v>다) 공구손료</v>
          </cell>
          <cell r="L965">
            <v>0</v>
          </cell>
        </row>
        <row r="966">
          <cell r="C966" t="str">
            <v>내 선 전 공</v>
          </cell>
          <cell r="D966" t="str">
            <v>인</v>
          </cell>
          <cell r="E966">
            <v>0</v>
          </cell>
          <cell r="K966">
            <v>0</v>
          </cell>
          <cell r="L966">
            <v>0</v>
          </cell>
        </row>
        <row r="970">
          <cell r="A970" t="str">
            <v>30신_38</v>
          </cell>
          <cell r="B970" t="str">
            <v>합    계</v>
          </cell>
          <cell r="G970">
            <v>26000</v>
          </cell>
          <cell r="I970">
            <v>12816</v>
          </cell>
          <cell r="K970">
            <v>0</v>
          </cell>
          <cell r="L970">
            <v>38816</v>
          </cell>
        </row>
        <row r="979">
          <cell r="A979" t="str">
            <v>30신_39A</v>
          </cell>
          <cell r="B979" t="str">
            <v>39. 조명기구 신설</v>
          </cell>
          <cell r="C979" t="str">
            <v>TYPE'J' FL 1/32+40W</v>
          </cell>
          <cell r="D979" t="str">
            <v>개</v>
          </cell>
          <cell r="E979">
            <v>1</v>
          </cell>
          <cell r="L979" t="str">
            <v>x</v>
          </cell>
          <cell r="M979">
            <v>35</v>
          </cell>
        </row>
        <row r="980">
          <cell r="B980" t="str">
            <v>가) 재 료 비</v>
          </cell>
        </row>
        <row r="981">
          <cell r="B981" t="str">
            <v>등기구</v>
          </cell>
          <cell r="C981" t="str">
            <v>TYPE'J' FL 1/32+40W</v>
          </cell>
          <cell r="D981" t="str">
            <v>개</v>
          </cell>
          <cell r="E981">
            <v>1</v>
          </cell>
          <cell r="F981">
            <v>60000</v>
          </cell>
          <cell r="G981">
            <v>60000</v>
          </cell>
          <cell r="L981">
            <v>60000</v>
          </cell>
        </row>
        <row r="982">
          <cell r="L982">
            <v>0</v>
          </cell>
        </row>
        <row r="983">
          <cell r="L983">
            <v>0</v>
          </cell>
        </row>
        <row r="984">
          <cell r="B984" t="str">
            <v>나) 노 무 비</v>
          </cell>
          <cell r="L984">
            <v>0</v>
          </cell>
        </row>
        <row r="985">
          <cell r="C985" t="str">
            <v>내 선 전 공</v>
          </cell>
          <cell r="D985" t="str">
            <v>인</v>
          </cell>
          <cell r="E985">
            <v>0.3</v>
          </cell>
          <cell r="H985">
            <v>53401</v>
          </cell>
          <cell r="I985">
            <v>16020</v>
          </cell>
          <cell r="L985">
            <v>16020</v>
          </cell>
        </row>
        <row r="990">
          <cell r="B990" t="str">
            <v>다) 공구손료</v>
          </cell>
          <cell r="L990">
            <v>0</v>
          </cell>
        </row>
        <row r="991">
          <cell r="C991" t="str">
            <v>내 선 전 공</v>
          </cell>
          <cell r="D991" t="str">
            <v>인</v>
          </cell>
          <cell r="E991">
            <v>0</v>
          </cell>
          <cell r="K991">
            <v>0</v>
          </cell>
          <cell r="L991">
            <v>0</v>
          </cell>
        </row>
        <row r="995">
          <cell r="A995" t="str">
            <v>30신_39</v>
          </cell>
          <cell r="B995" t="str">
            <v>합    계</v>
          </cell>
          <cell r="G995">
            <v>60000</v>
          </cell>
          <cell r="I995">
            <v>16020</v>
          </cell>
          <cell r="K995">
            <v>0</v>
          </cell>
          <cell r="L995">
            <v>76020</v>
          </cell>
        </row>
        <row r="1004">
          <cell r="A1004" t="str">
            <v>30신_40A</v>
          </cell>
          <cell r="B1004" t="str">
            <v>40. 조명기구 신설</v>
          </cell>
          <cell r="C1004" t="str">
            <v>TYPE'K' FUL 2/13W</v>
          </cell>
          <cell r="D1004" t="str">
            <v>개</v>
          </cell>
          <cell r="E1004">
            <v>1</v>
          </cell>
          <cell r="L1004" t="str">
            <v>x</v>
          </cell>
          <cell r="M1004">
            <v>60</v>
          </cell>
        </row>
        <row r="1005">
          <cell r="B1005" t="str">
            <v>가) 재 료 비</v>
          </cell>
        </row>
        <row r="1006">
          <cell r="B1006" t="str">
            <v>등기구</v>
          </cell>
          <cell r="C1006" t="str">
            <v>TYPE'K' FUL 2/13W</v>
          </cell>
          <cell r="D1006" t="str">
            <v>개</v>
          </cell>
          <cell r="E1006">
            <v>1</v>
          </cell>
          <cell r="F1006">
            <v>24000</v>
          </cell>
          <cell r="G1006">
            <v>24000</v>
          </cell>
          <cell r="L1006">
            <v>24000</v>
          </cell>
        </row>
        <row r="1007">
          <cell r="B1007" t="str">
            <v>등기구 보강대</v>
          </cell>
          <cell r="C1007" t="str">
            <v>(다운라이트용)</v>
          </cell>
          <cell r="D1007" t="str">
            <v>개</v>
          </cell>
          <cell r="E1007">
            <v>1</v>
          </cell>
          <cell r="F1007">
            <v>3900</v>
          </cell>
          <cell r="G1007">
            <v>3900</v>
          </cell>
          <cell r="L1007">
            <v>3900</v>
          </cell>
        </row>
        <row r="1008">
          <cell r="A1008" t="str">
            <v>와이어 콘넥타3.5㎟x2가닥</v>
          </cell>
          <cell r="B1008" t="str">
            <v>와이어 콘넥타</v>
          </cell>
          <cell r="C1008" t="str">
            <v>3.5㎟x2가닥</v>
          </cell>
          <cell r="D1008" t="str">
            <v>개</v>
          </cell>
          <cell r="E1008">
            <v>3</v>
          </cell>
          <cell r="F1008">
            <v>112</v>
          </cell>
          <cell r="G1008">
            <v>336</v>
          </cell>
          <cell r="L1008">
            <v>336</v>
          </cell>
        </row>
        <row r="1009">
          <cell r="A1009" t="str">
            <v>플랙시블 커넥터일반비방수  16C</v>
          </cell>
          <cell r="B1009" t="str">
            <v>플랙시블 커넥터</v>
          </cell>
          <cell r="C1009" t="str">
            <v>일반비방수  16C</v>
          </cell>
          <cell r="D1009" t="str">
            <v>개</v>
          </cell>
          <cell r="E1009">
            <v>2</v>
          </cell>
          <cell r="F1009">
            <v>360</v>
          </cell>
          <cell r="G1009">
            <v>720</v>
          </cell>
          <cell r="L1009">
            <v>720</v>
          </cell>
        </row>
        <row r="1010">
          <cell r="A1010" t="str">
            <v>전     선IV  1.6mm</v>
          </cell>
          <cell r="B1010" t="str">
            <v>전     선</v>
          </cell>
          <cell r="C1010" t="str">
            <v>IV  1.6mm</v>
          </cell>
          <cell r="D1010" t="str">
            <v>m</v>
          </cell>
          <cell r="E1010">
            <v>2.2000000000000002</v>
          </cell>
          <cell r="F1010">
            <v>75</v>
          </cell>
          <cell r="G1010">
            <v>165</v>
          </cell>
          <cell r="L1010">
            <v>165</v>
          </cell>
        </row>
        <row r="1011">
          <cell r="A1011" t="str">
            <v>전     선IV  2.0mm</v>
          </cell>
          <cell r="B1011" t="str">
            <v>전     선</v>
          </cell>
          <cell r="C1011" t="str">
            <v>IV  2.0mm</v>
          </cell>
          <cell r="D1011" t="str">
            <v>m</v>
          </cell>
          <cell r="E1011">
            <v>4.4000000000000004</v>
          </cell>
          <cell r="F1011">
            <v>109</v>
          </cell>
          <cell r="G1011">
            <v>479</v>
          </cell>
          <cell r="L1011">
            <v>479</v>
          </cell>
        </row>
        <row r="1012">
          <cell r="A1012" t="str">
            <v>플랙시블 전선관일반비방수  16C</v>
          </cell>
          <cell r="B1012" t="str">
            <v>플랙시블 전선관</v>
          </cell>
          <cell r="C1012" t="str">
            <v>일반비방수  16C</v>
          </cell>
          <cell r="D1012" t="str">
            <v>m</v>
          </cell>
          <cell r="E1012">
            <v>2.2000000000000002</v>
          </cell>
          <cell r="F1012">
            <v>430</v>
          </cell>
          <cell r="G1012">
            <v>946</v>
          </cell>
          <cell r="L1012">
            <v>946</v>
          </cell>
        </row>
        <row r="1017">
          <cell r="B1017" t="str">
            <v>나) 노 무 비</v>
          </cell>
        </row>
        <row r="1018">
          <cell r="C1018" t="str">
            <v>내 선 전 공</v>
          </cell>
          <cell r="D1018" t="str">
            <v>인</v>
          </cell>
          <cell r="E1018">
            <v>0.36</v>
          </cell>
          <cell r="H1018">
            <v>53401</v>
          </cell>
          <cell r="I1018">
            <v>19224</v>
          </cell>
          <cell r="L1018">
            <v>19224</v>
          </cell>
        </row>
        <row r="1023">
          <cell r="B1023" t="str">
            <v>다) 공구손료</v>
          </cell>
          <cell r="L1023">
            <v>0</v>
          </cell>
        </row>
        <row r="1024">
          <cell r="C1024" t="str">
            <v>내 선 전 공</v>
          </cell>
          <cell r="D1024" t="str">
            <v>인</v>
          </cell>
          <cell r="E1024">
            <v>0.01</v>
          </cell>
          <cell r="J1024">
            <v>53401</v>
          </cell>
          <cell r="K1024">
            <v>534</v>
          </cell>
          <cell r="L1024">
            <v>534</v>
          </cell>
        </row>
        <row r="1028">
          <cell r="A1028" t="str">
            <v>30신_40</v>
          </cell>
          <cell r="B1028" t="str">
            <v>합    계</v>
          </cell>
          <cell r="G1028">
            <v>30546</v>
          </cell>
          <cell r="I1028">
            <v>19224</v>
          </cell>
          <cell r="K1028">
            <v>534</v>
          </cell>
          <cell r="L1028">
            <v>50304</v>
          </cell>
        </row>
        <row r="1029">
          <cell r="A1029" t="str">
            <v>30신_41A</v>
          </cell>
          <cell r="B1029" t="str">
            <v>41. 조명기구 신설</v>
          </cell>
          <cell r="C1029" t="str">
            <v>TYPE'L' FUL 1/13W</v>
          </cell>
          <cell r="D1029" t="str">
            <v>개</v>
          </cell>
          <cell r="E1029">
            <v>1</v>
          </cell>
          <cell r="L1029" t="str">
            <v>x</v>
          </cell>
          <cell r="M1029">
            <v>8</v>
          </cell>
        </row>
        <row r="1030">
          <cell r="B1030" t="str">
            <v>가) 재 료 비</v>
          </cell>
        </row>
        <row r="1031">
          <cell r="B1031" t="str">
            <v>등기구</v>
          </cell>
          <cell r="C1031" t="str">
            <v>TYPE'L' FUL 1/13W</v>
          </cell>
          <cell r="D1031" t="str">
            <v>개</v>
          </cell>
          <cell r="E1031">
            <v>1</v>
          </cell>
          <cell r="F1031">
            <v>18000</v>
          </cell>
          <cell r="G1031">
            <v>18000</v>
          </cell>
          <cell r="L1031">
            <v>18000</v>
          </cell>
        </row>
        <row r="1032">
          <cell r="B1032" t="str">
            <v>등기구 보강대</v>
          </cell>
          <cell r="C1032" t="str">
            <v>(다운라이트용)</v>
          </cell>
          <cell r="D1032" t="str">
            <v>개</v>
          </cell>
          <cell r="E1032">
            <v>1</v>
          </cell>
          <cell r="F1032">
            <v>3900</v>
          </cell>
          <cell r="G1032">
            <v>3900</v>
          </cell>
          <cell r="L1032">
            <v>3900</v>
          </cell>
        </row>
        <row r="1033">
          <cell r="A1033" t="str">
            <v>와이어 콘넥타3.5㎟x2가닥</v>
          </cell>
          <cell r="B1033" t="str">
            <v>와이어 콘넥타</v>
          </cell>
          <cell r="C1033" t="str">
            <v>3.5㎟x2가닥</v>
          </cell>
          <cell r="D1033" t="str">
            <v>개</v>
          </cell>
          <cell r="E1033">
            <v>3</v>
          </cell>
          <cell r="F1033">
            <v>112</v>
          </cell>
          <cell r="G1033">
            <v>336</v>
          </cell>
          <cell r="L1033">
            <v>336</v>
          </cell>
        </row>
        <row r="1034">
          <cell r="A1034" t="str">
            <v>플랙시블 커넥터일반비방수  16C</v>
          </cell>
          <cell r="B1034" t="str">
            <v>플랙시블 커넥터</v>
          </cell>
          <cell r="C1034" t="str">
            <v>일반비방수  16C</v>
          </cell>
          <cell r="D1034" t="str">
            <v>개</v>
          </cell>
          <cell r="E1034">
            <v>2</v>
          </cell>
          <cell r="F1034">
            <v>360</v>
          </cell>
          <cell r="G1034">
            <v>720</v>
          </cell>
          <cell r="L1034">
            <v>720</v>
          </cell>
        </row>
        <row r="1035">
          <cell r="A1035" t="str">
            <v>전     선IV  1.6mm</v>
          </cell>
          <cell r="B1035" t="str">
            <v>전     선</v>
          </cell>
          <cell r="C1035" t="str">
            <v>IV  1.6mm</v>
          </cell>
          <cell r="D1035" t="str">
            <v>m</v>
          </cell>
          <cell r="E1035">
            <v>2.2000000000000002</v>
          </cell>
          <cell r="F1035">
            <v>75</v>
          </cell>
          <cell r="G1035">
            <v>165</v>
          </cell>
          <cell r="L1035">
            <v>165</v>
          </cell>
        </row>
        <row r="1036">
          <cell r="A1036" t="str">
            <v>전     선IV  2.0mm</v>
          </cell>
          <cell r="B1036" t="str">
            <v>전     선</v>
          </cell>
          <cell r="C1036" t="str">
            <v>IV  2.0mm</v>
          </cell>
          <cell r="D1036" t="str">
            <v>m</v>
          </cell>
          <cell r="E1036">
            <v>4.4000000000000004</v>
          </cell>
          <cell r="F1036">
            <v>109</v>
          </cell>
          <cell r="G1036">
            <v>479</v>
          </cell>
          <cell r="L1036">
            <v>479</v>
          </cell>
        </row>
        <row r="1037">
          <cell r="A1037" t="str">
            <v>플랙시블 전선관일반비방수  16C</v>
          </cell>
          <cell r="B1037" t="str">
            <v>플랙시블 전선관</v>
          </cell>
          <cell r="C1037" t="str">
            <v>일반비방수  16C</v>
          </cell>
          <cell r="D1037" t="str">
            <v>m</v>
          </cell>
          <cell r="E1037">
            <v>2.2000000000000002</v>
          </cell>
          <cell r="F1037">
            <v>430</v>
          </cell>
          <cell r="G1037">
            <v>946</v>
          </cell>
          <cell r="L1037">
            <v>946</v>
          </cell>
        </row>
        <row r="1041">
          <cell r="L1041">
            <v>0</v>
          </cell>
        </row>
        <row r="1042">
          <cell r="B1042" t="str">
            <v>나) 노 무 비</v>
          </cell>
          <cell r="L1042">
            <v>0</v>
          </cell>
        </row>
        <row r="1043">
          <cell r="C1043" t="str">
            <v>내 선 전 공</v>
          </cell>
          <cell r="D1043" t="str">
            <v>인</v>
          </cell>
          <cell r="E1043">
            <v>0.42000000000000004</v>
          </cell>
          <cell r="H1043">
            <v>53401</v>
          </cell>
          <cell r="I1043">
            <v>22428</v>
          </cell>
          <cell r="L1043">
            <v>22428</v>
          </cell>
        </row>
        <row r="1047">
          <cell r="L1047">
            <v>0</v>
          </cell>
        </row>
        <row r="1048">
          <cell r="B1048" t="str">
            <v>다) 공구손료</v>
          </cell>
          <cell r="L1048">
            <v>0</v>
          </cell>
        </row>
        <row r="1049">
          <cell r="C1049" t="str">
            <v>내 선 전 공</v>
          </cell>
          <cell r="D1049" t="str">
            <v>인</v>
          </cell>
          <cell r="E1049">
            <v>0.01</v>
          </cell>
          <cell r="J1049">
            <v>53401</v>
          </cell>
          <cell r="K1049">
            <v>534</v>
          </cell>
          <cell r="L1049">
            <v>534</v>
          </cell>
        </row>
        <row r="1053">
          <cell r="A1053" t="str">
            <v>30신_41</v>
          </cell>
          <cell r="B1053" t="str">
            <v>합    계</v>
          </cell>
          <cell r="G1053">
            <v>24546</v>
          </cell>
          <cell r="I1053">
            <v>22428</v>
          </cell>
          <cell r="K1053">
            <v>534</v>
          </cell>
          <cell r="L1053">
            <v>47508</v>
          </cell>
        </row>
        <row r="1054">
          <cell r="A1054" t="str">
            <v>30신_42A</v>
          </cell>
          <cell r="B1054" t="str">
            <v>42. 조명기구 신설</v>
          </cell>
          <cell r="C1054" t="str">
            <v>TYPE'M' IL 60W</v>
          </cell>
          <cell r="D1054" t="str">
            <v>개</v>
          </cell>
          <cell r="E1054">
            <v>1</v>
          </cell>
          <cell r="L1054" t="str">
            <v>x</v>
          </cell>
          <cell r="M1054">
            <v>34</v>
          </cell>
        </row>
        <row r="1055">
          <cell r="B1055" t="str">
            <v>가) 재 료 비</v>
          </cell>
        </row>
        <row r="1056">
          <cell r="B1056" t="str">
            <v>등기구</v>
          </cell>
          <cell r="C1056" t="str">
            <v>TYPE'M' IL 1/60W</v>
          </cell>
          <cell r="D1056" t="str">
            <v>개</v>
          </cell>
          <cell r="E1056">
            <v>1</v>
          </cell>
          <cell r="F1056">
            <v>22000</v>
          </cell>
          <cell r="G1056">
            <v>22000</v>
          </cell>
          <cell r="L1056">
            <v>22000</v>
          </cell>
        </row>
        <row r="1057">
          <cell r="L1057">
            <v>0</v>
          </cell>
        </row>
        <row r="1058">
          <cell r="L1058">
            <v>0</v>
          </cell>
        </row>
        <row r="1059">
          <cell r="B1059" t="str">
            <v>나) 노 무 비</v>
          </cell>
          <cell r="L1059">
            <v>0</v>
          </cell>
        </row>
        <row r="1060">
          <cell r="C1060" t="str">
            <v>내 선 전 공</v>
          </cell>
          <cell r="D1060" t="str">
            <v>인</v>
          </cell>
          <cell r="E1060">
            <v>0.18</v>
          </cell>
          <cell r="H1060">
            <v>53401</v>
          </cell>
          <cell r="I1060">
            <v>9612</v>
          </cell>
          <cell r="L1060">
            <v>9612</v>
          </cell>
        </row>
        <row r="1061">
          <cell r="L1061">
            <v>0</v>
          </cell>
        </row>
        <row r="1062">
          <cell r="L1062">
            <v>0</v>
          </cell>
        </row>
        <row r="1063">
          <cell r="L1063">
            <v>0</v>
          </cell>
        </row>
        <row r="1064">
          <cell r="L1064">
            <v>0</v>
          </cell>
        </row>
        <row r="1065">
          <cell r="B1065" t="str">
            <v>다) 공구손료</v>
          </cell>
          <cell r="L1065">
            <v>0</v>
          </cell>
        </row>
        <row r="1066">
          <cell r="C1066" t="str">
            <v>내 선 전 공</v>
          </cell>
          <cell r="D1066" t="str">
            <v>인</v>
          </cell>
          <cell r="E1066">
            <v>0</v>
          </cell>
          <cell r="K1066">
            <v>0</v>
          </cell>
          <cell r="L1066">
            <v>0</v>
          </cell>
        </row>
        <row r="1070">
          <cell r="A1070" t="str">
            <v>30신_42</v>
          </cell>
          <cell r="B1070" t="str">
            <v>합    계</v>
          </cell>
          <cell r="G1070">
            <v>22000</v>
          </cell>
          <cell r="I1070">
            <v>9612</v>
          </cell>
          <cell r="K1070">
            <v>0</v>
          </cell>
          <cell r="L1070">
            <v>31612</v>
          </cell>
        </row>
        <row r="1079">
          <cell r="A1079" t="str">
            <v>30신_43A</v>
          </cell>
          <cell r="B1079" t="str">
            <v>43. 조명기구 신설</v>
          </cell>
          <cell r="C1079" t="str">
            <v>TYPE'N' IL 60W</v>
          </cell>
          <cell r="D1079" t="str">
            <v>개</v>
          </cell>
          <cell r="E1079">
            <v>1</v>
          </cell>
          <cell r="L1079" t="str">
            <v>x</v>
          </cell>
          <cell r="M1079">
            <v>21</v>
          </cell>
        </row>
        <row r="1080">
          <cell r="B1080" t="str">
            <v>가) 재 료 비</v>
          </cell>
          <cell r="L1080">
            <v>0</v>
          </cell>
        </row>
        <row r="1081">
          <cell r="B1081" t="str">
            <v>등기구</v>
          </cell>
          <cell r="C1081" t="str">
            <v>TYPE'N' IL 1/60W</v>
          </cell>
          <cell r="D1081" t="str">
            <v>개</v>
          </cell>
          <cell r="E1081">
            <v>1</v>
          </cell>
          <cell r="F1081">
            <v>7000</v>
          </cell>
          <cell r="G1081">
            <v>7000</v>
          </cell>
          <cell r="L1081">
            <v>7000</v>
          </cell>
        </row>
        <row r="1082">
          <cell r="L1082">
            <v>0</v>
          </cell>
        </row>
        <row r="1083">
          <cell r="L1083">
            <v>0</v>
          </cell>
        </row>
        <row r="1084">
          <cell r="B1084" t="str">
            <v>나) 노 무 비</v>
          </cell>
          <cell r="L1084">
            <v>0</v>
          </cell>
        </row>
        <row r="1085">
          <cell r="C1085" t="str">
            <v>내 선 전 공</v>
          </cell>
          <cell r="D1085" t="str">
            <v>인</v>
          </cell>
          <cell r="E1085">
            <v>0.18</v>
          </cell>
          <cell r="H1085">
            <v>53401</v>
          </cell>
          <cell r="I1085">
            <v>9612</v>
          </cell>
          <cell r="L1085">
            <v>9612</v>
          </cell>
        </row>
        <row r="1089">
          <cell r="L1089">
            <v>0</v>
          </cell>
        </row>
        <row r="1090">
          <cell r="B1090" t="str">
            <v>다) 공구손료</v>
          </cell>
          <cell r="L1090">
            <v>0</v>
          </cell>
        </row>
        <row r="1091">
          <cell r="C1091" t="str">
            <v>내 선 전 공</v>
          </cell>
          <cell r="D1091" t="str">
            <v>인</v>
          </cell>
          <cell r="E1091">
            <v>0</v>
          </cell>
          <cell r="K1091">
            <v>0</v>
          </cell>
          <cell r="L1091">
            <v>0</v>
          </cell>
        </row>
        <row r="1095">
          <cell r="A1095" t="str">
            <v>30신_43</v>
          </cell>
          <cell r="B1095" t="str">
            <v>합    계</v>
          </cell>
          <cell r="G1095">
            <v>7000</v>
          </cell>
          <cell r="I1095">
            <v>9612</v>
          </cell>
          <cell r="K1095">
            <v>0</v>
          </cell>
          <cell r="L1095">
            <v>16612</v>
          </cell>
        </row>
        <row r="1104">
          <cell r="A1104" t="str">
            <v>30신_44A</v>
          </cell>
          <cell r="B1104" t="str">
            <v>44. 조명기구 신설</v>
          </cell>
          <cell r="C1104" t="str">
            <v>TYPE'O' IL 60W</v>
          </cell>
          <cell r="D1104" t="str">
            <v>개</v>
          </cell>
          <cell r="E1104">
            <v>1</v>
          </cell>
          <cell r="L1104" t="str">
            <v>x</v>
          </cell>
          <cell r="M1104">
            <v>10</v>
          </cell>
        </row>
        <row r="1105">
          <cell r="B1105" t="str">
            <v>가) 재 료 비</v>
          </cell>
        </row>
        <row r="1106">
          <cell r="B1106" t="str">
            <v>등기구</v>
          </cell>
          <cell r="C1106" t="str">
            <v>TYPE'O' IL 1/60W</v>
          </cell>
          <cell r="D1106" t="str">
            <v>개</v>
          </cell>
          <cell r="E1106">
            <v>1</v>
          </cell>
          <cell r="F1106">
            <v>35000</v>
          </cell>
          <cell r="G1106">
            <v>35000</v>
          </cell>
          <cell r="L1106">
            <v>35000</v>
          </cell>
        </row>
        <row r="1107">
          <cell r="L1107">
            <v>0</v>
          </cell>
        </row>
        <row r="1108">
          <cell r="L1108">
            <v>0</v>
          </cell>
        </row>
        <row r="1109">
          <cell r="B1109" t="str">
            <v>나) 노 무 비</v>
          </cell>
          <cell r="L1109">
            <v>0</v>
          </cell>
        </row>
        <row r="1110">
          <cell r="C1110" t="str">
            <v>내 선 전 공</v>
          </cell>
          <cell r="D1110" t="str">
            <v>인</v>
          </cell>
          <cell r="E1110">
            <v>0.18</v>
          </cell>
          <cell r="H1110">
            <v>53401</v>
          </cell>
          <cell r="I1110">
            <v>9612</v>
          </cell>
          <cell r="L1110">
            <v>9612</v>
          </cell>
        </row>
        <row r="1115">
          <cell r="B1115" t="str">
            <v>다) 공구손료</v>
          </cell>
          <cell r="L1115">
            <v>0</v>
          </cell>
        </row>
        <row r="1116">
          <cell r="C1116" t="str">
            <v>내 선 전 공</v>
          </cell>
          <cell r="D1116" t="str">
            <v>인</v>
          </cell>
          <cell r="E1116">
            <v>0</v>
          </cell>
          <cell r="K1116">
            <v>0</v>
          </cell>
          <cell r="L1116">
            <v>0</v>
          </cell>
        </row>
        <row r="1120">
          <cell r="A1120" t="str">
            <v>30신_44</v>
          </cell>
          <cell r="B1120" t="str">
            <v>합    계</v>
          </cell>
          <cell r="G1120">
            <v>35000</v>
          </cell>
          <cell r="I1120">
            <v>9612</v>
          </cell>
          <cell r="K1120">
            <v>0</v>
          </cell>
          <cell r="L1120">
            <v>44612</v>
          </cell>
        </row>
        <row r="1129">
          <cell r="A1129" t="str">
            <v>30신_45A</v>
          </cell>
          <cell r="B1129" t="str">
            <v>45. 조명기구 신설</v>
          </cell>
          <cell r="C1129" t="str">
            <v>TYPE'P' IL 100W</v>
          </cell>
          <cell r="D1129" t="str">
            <v>개</v>
          </cell>
          <cell r="E1129">
            <v>1</v>
          </cell>
          <cell r="L1129" t="str">
            <v>x</v>
          </cell>
          <cell r="M1129">
            <v>13</v>
          </cell>
        </row>
        <row r="1130">
          <cell r="B1130" t="str">
            <v>가) 재 료 비</v>
          </cell>
        </row>
        <row r="1131">
          <cell r="B1131" t="str">
            <v>등기구</v>
          </cell>
          <cell r="C1131" t="str">
            <v>TYPE'P' IL 1/60W</v>
          </cell>
          <cell r="D1131" t="str">
            <v>개</v>
          </cell>
          <cell r="E1131">
            <v>1</v>
          </cell>
          <cell r="F1131">
            <v>8000</v>
          </cell>
          <cell r="G1131">
            <v>8000</v>
          </cell>
          <cell r="L1131">
            <v>8000</v>
          </cell>
        </row>
        <row r="1132">
          <cell r="L1132">
            <v>0</v>
          </cell>
        </row>
        <row r="1133">
          <cell r="L1133">
            <v>0</v>
          </cell>
        </row>
        <row r="1134">
          <cell r="L1134">
            <v>0</v>
          </cell>
        </row>
        <row r="1135">
          <cell r="B1135" t="str">
            <v>나) 노 무 비</v>
          </cell>
          <cell r="C1135" t="str">
            <v>내 선 전 공</v>
          </cell>
          <cell r="D1135" t="str">
            <v>인</v>
          </cell>
          <cell r="E1135">
            <v>0.19</v>
          </cell>
          <cell r="H1135">
            <v>53401</v>
          </cell>
          <cell r="I1135">
            <v>10146</v>
          </cell>
          <cell r="L1135">
            <v>10146</v>
          </cell>
        </row>
        <row r="1140">
          <cell r="L1140">
            <v>0</v>
          </cell>
        </row>
        <row r="1141">
          <cell r="B1141" t="str">
            <v>다) 공구손료</v>
          </cell>
          <cell r="C1141" t="str">
            <v>내 선 전 공</v>
          </cell>
          <cell r="D1141" t="str">
            <v>인</v>
          </cell>
          <cell r="E1141">
            <v>0</v>
          </cell>
          <cell r="K1141">
            <v>0</v>
          </cell>
          <cell r="L1141">
            <v>0</v>
          </cell>
        </row>
        <row r="1145">
          <cell r="A1145" t="str">
            <v>30신_45</v>
          </cell>
          <cell r="B1145" t="str">
            <v>합    계</v>
          </cell>
          <cell r="G1145">
            <v>8000</v>
          </cell>
          <cell r="I1145">
            <v>10146</v>
          </cell>
          <cell r="K1145">
            <v>0</v>
          </cell>
          <cell r="L1145">
            <v>18146</v>
          </cell>
        </row>
        <row r="1154">
          <cell r="A1154" t="str">
            <v>30신_46A</v>
          </cell>
          <cell r="B1154" t="str">
            <v>46. 조명기구 신설</v>
          </cell>
          <cell r="C1154" t="str">
            <v>TYPE'Q' IL 30W</v>
          </cell>
          <cell r="D1154" t="str">
            <v>개</v>
          </cell>
          <cell r="E1154">
            <v>1</v>
          </cell>
          <cell r="L1154" t="str">
            <v>x</v>
          </cell>
          <cell r="M1154">
            <v>34</v>
          </cell>
        </row>
        <row r="1155">
          <cell r="B1155" t="str">
            <v>가) 재 료 비</v>
          </cell>
        </row>
        <row r="1156">
          <cell r="B1156" t="str">
            <v>등기구</v>
          </cell>
          <cell r="C1156" t="str">
            <v>TYPE'Q' IL 1/60W</v>
          </cell>
          <cell r="D1156" t="str">
            <v>개</v>
          </cell>
          <cell r="E1156">
            <v>1</v>
          </cell>
          <cell r="F1156">
            <v>10000</v>
          </cell>
          <cell r="G1156">
            <v>10000</v>
          </cell>
          <cell r="L1156">
            <v>10000</v>
          </cell>
        </row>
        <row r="1157">
          <cell r="B1157" t="str">
            <v>등기구 보강대</v>
          </cell>
          <cell r="C1157" t="str">
            <v>(다운라이트용)</v>
          </cell>
          <cell r="D1157" t="str">
            <v>개</v>
          </cell>
          <cell r="E1157">
            <v>1</v>
          </cell>
          <cell r="F1157">
            <v>3900</v>
          </cell>
          <cell r="G1157">
            <v>3900</v>
          </cell>
          <cell r="L1157">
            <v>3900</v>
          </cell>
        </row>
        <row r="1158">
          <cell r="A1158" t="str">
            <v>와이어 콘넥타3.5㎟x2가닥</v>
          </cell>
          <cell r="B1158" t="str">
            <v>와이어 콘넥타</v>
          </cell>
          <cell r="C1158" t="str">
            <v>3.5㎟x2가닥</v>
          </cell>
          <cell r="D1158" t="str">
            <v>개</v>
          </cell>
          <cell r="E1158">
            <v>3</v>
          </cell>
          <cell r="F1158">
            <v>112</v>
          </cell>
          <cell r="G1158">
            <v>336</v>
          </cell>
          <cell r="L1158">
            <v>336</v>
          </cell>
        </row>
        <row r="1159">
          <cell r="A1159" t="str">
            <v>플랙시블 커넥터일반비방수  16C</v>
          </cell>
          <cell r="B1159" t="str">
            <v>플랙시블 커넥터</v>
          </cell>
          <cell r="C1159" t="str">
            <v>일반비방수  16C</v>
          </cell>
          <cell r="D1159" t="str">
            <v>개</v>
          </cell>
          <cell r="E1159">
            <v>2</v>
          </cell>
          <cell r="F1159">
            <v>360</v>
          </cell>
          <cell r="G1159">
            <v>720</v>
          </cell>
          <cell r="L1159">
            <v>720</v>
          </cell>
        </row>
        <row r="1160">
          <cell r="A1160" t="str">
            <v>전     선IV  1.6mm</v>
          </cell>
          <cell r="B1160" t="str">
            <v>전     선</v>
          </cell>
          <cell r="C1160" t="str">
            <v>IV  1.6mm</v>
          </cell>
          <cell r="D1160" t="str">
            <v>m</v>
          </cell>
          <cell r="E1160">
            <v>2.2000000000000002</v>
          </cell>
          <cell r="F1160">
            <v>75</v>
          </cell>
          <cell r="G1160">
            <v>165</v>
          </cell>
          <cell r="L1160">
            <v>165</v>
          </cell>
        </row>
        <row r="1161">
          <cell r="A1161" t="str">
            <v>전     선IV  2.0mm</v>
          </cell>
          <cell r="B1161" t="str">
            <v>전     선</v>
          </cell>
          <cell r="C1161" t="str">
            <v>IV  2.0mm</v>
          </cell>
          <cell r="D1161" t="str">
            <v>m</v>
          </cell>
          <cell r="E1161">
            <v>4.4000000000000004</v>
          </cell>
          <cell r="F1161">
            <v>109</v>
          </cell>
          <cell r="G1161">
            <v>479</v>
          </cell>
          <cell r="L1161">
            <v>479</v>
          </cell>
        </row>
        <row r="1162">
          <cell r="A1162" t="str">
            <v>플랙시블 전선관일반비방수  16C</v>
          </cell>
          <cell r="B1162" t="str">
            <v>플랙시블 전선관</v>
          </cell>
          <cell r="C1162" t="str">
            <v>일반비방수  16C</v>
          </cell>
          <cell r="D1162" t="str">
            <v>m</v>
          </cell>
          <cell r="E1162">
            <v>2.2000000000000002</v>
          </cell>
          <cell r="F1162">
            <v>430</v>
          </cell>
          <cell r="G1162">
            <v>946</v>
          </cell>
          <cell r="L1162">
            <v>946</v>
          </cell>
        </row>
        <row r="1165">
          <cell r="L1165">
            <v>0</v>
          </cell>
        </row>
        <row r="1166">
          <cell r="L1166">
            <v>0</v>
          </cell>
        </row>
        <row r="1167">
          <cell r="B1167" t="str">
            <v>나) 노 무 비</v>
          </cell>
          <cell r="L1167">
            <v>0</v>
          </cell>
        </row>
        <row r="1168">
          <cell r="C1168" t="str">
            <v>내 선 전 공</v>
          </cell>
          <cell r="D1168" t="str">
            <v>인</v>
          </cell>
          <cell r="E1168">
            <v>0.35</v>
          </cell>
          <cell r="H1168">
            <v>53401</v>
          </cell>
          <cell r="I1168">
            <v>18690</v>
          </cell>
          <cell r="L1168">
            <v>18690</v>
          </cell>
        </row>
        <row r="1173">
          <cell r="B1173" t="str">
            <v>다) 공구손료</v>
          </cell>
          <cell r="L1173">
            <v>0</v>
          </cell>
        </row>
        <row r="1174">
          <cell r="C1174" t="str">
            <v>내 선 전 공</v>
          </cell>
          <cell r="D1174" t="str">
            <v>인</v>
          </cell>
          <cell r="E1174">
            <v>0.01</v>
          </cell>
          <cell r="J1174">
            <v>53401</v>
          </cell>
          <cell r="K1174">
            <v>534</v>
          </cell>
          <cell r="L1174">
            <v>534</v>
          </cell>
        </row>
        <row r="1178">
          <cell r="A1178" t="str">
            <v>30신_46</v>
          </cell>
          <cell r="B1178" t="str">
            <v>합    계</v>
          </cell>
          <cell r="G1178">
            <v>16546</v>
          </cell>
          <cell r="I1178">
            <v>18690</v>
          </cell>
          <cell r="K1178">
            <v>534</v>
          </cell>
          <cell r="L1178">
            <v>35770</v>
          </cell>
        </row>
        <row r="1179">
          <cell r="A1179" t="str">
            <v>30신_47A</v>
          </cell>
          <cell r="B1179" t="str">
            <v>47. 개폐기신설</v>
          </cell>
          <cell r="C1179" t="str">
            <v>15A 250V 1구</v>
          </cell>
          <cell r="D1179" t="str">
            <v>개</v>
          </cell>
          <cell r="E1179">
            <v>1</v>
          </cell>
          <cell r="L1179" t="str">
            <v>x</v>
          </cell>
          <cell r="M1179">
            <v>159</v>
          </cell>
        </row>
        <row r="1180">
          <cell r="B1180" t="str">
            <v>가) 재 료 비</v>
          </cell>
        </row>
        <row r="1181">
          <cell r="B1181" t="str">
            <v>매입 1로스위치</v>
          </cell>
          <cell r="C1181" t="str">
            <v>15A 250V 1구</v>
          </cell>
          <cell r="D1181" t="str">
            <v>개</v>
          </cell>
          <cell r="E1181">
            <v>1</v>
          </cell>
          <cell r="F1181">
            <v>2070</v>
          </cell>
          <cell r="G1181">
            <v>2070</v>
          </cell>
          <cell r="L1181">
            <v>2070</v>
          </cell>
        </row>
        <row r="1182">
          <cell r="L1182">
            <v>0</v>
          </cell>
        </row>
        <row r="1183">
          <cell r="L1183">
            <v>0</v>
          </cell>
        </row>
        <row r="1184">
          <cell r="B1184" t="str">
            <v>나) 노 무 비</v>
          </cell>
          <cell r="L1184">
            <v>0</v>
          </cell>
        </row>
        <row r="1185">
          <cell r="C1185" t="str">
            <v>내 선 전 공</v>
          </cell>
          <cell r="D1185" t="str">
            <v>인</v>
          </cell>
          <cell r="E1185">
            <v>0.06</v>
          </cell>
          <cell r="H1185">
            <v>53401</v>
          </cell>
          <cell r="I1185">
            <v>3204</v>
          </cell>
          <cell r="L1185">
            <v>3204</v>
          </cell>
        </row>
        <row r="1190">
          <cell r="L1190">
            <v>0</v>
          </cell>
        </row>
        <row r="1191">
          <cell r="B1191" t="str">
            <v>다) 공구손료</v>
          </cell>
          <cell r="K1191">
            <v>0</v>
          </cell>
          <cell r="L1191">
            <v>0</v>
          </cell>
        </row>
        <row r="1192">
          <cell r="C1192" t="str">
            <v>내 선 전 공</v>
          </cell>
          <cell r="D1192" t="str">
            <v>인</v>
          </cell>
          <cell r="E1192">
            <v>0</v>
          </cell>
          <cell r="K1192">
            <v>0</v>
          </cell>
          <cell r="L1192">
            <v>0</v>
          </cell>
        </row>
        <row r="1195">
          <cell r="A1195" t="str">
            <v>30신_47</v>
          </cell>
          <cell r="B1195" t="str">
            <v>합    계</v>
          </cell>
          <cell r="G1195">
            <v>2070</v>
          </cell>
          <cell r="I1195">
            <v>3204</v>
          </cell>
          <cell r="K1195">
            <v>0</v>
          </cell>
          <cell r="L1195">
            <v>5274</v>
          </cell>
        </row>
        <row r="1204">
          <cell r="A1204" t="str">
            <v>30신_48A</v>
          </cell>
          <cell r="B1204" t="str">
            <v>48. 개폐기신설</v>
          </cell>
          <cell r="C1204" t="str">
            <v>15A 250V 2구</v>
          </cell>
          <cell r="D1204" t="str">
            <v>개</v>
          </cell>
          <cell r="E1204">
            <v>1</v>
          </cell>
          <cell r="L1204" t="str">
            <v>x</v>
          </cell>
          <cell r="M1204">
            <v>45</v>
          </cell>
        </row>
        <row r="1205">
          <cell r="B1205" t="str">
            <v>가) 재 료 비</v>
          </cell>
        </row>
        <row r="1206">
          <cell r="B1206" t="str">
            <v>매입 1로스위치</v>
          </cell>
          <cell r="C1206" t="str">
            <v>15A 250V 2구</v>
          </cell>
          <cell r="D1206" t="str">
            <v>개</v>
          </cell>
          <cell r="E1206">
            <v>1</v>
          </cell>
          <cell r="F1206">
            <v>2931</v>
          </cell>
          <cell r="G1206">
            <v>2931</v>
          </cell>
          <cell r="L1206">
            <v>2931</v>
          </cell>
        </row>
        <row r="1208">
          <cell r="L1208">
            <v>0</v>
          </cell>
        </row>
        <row r="1209">
          <cell r="B1209" t="str">
            <v>나) 노 무 비</v>
          </cell>
          <cell r="L1209">
            <v>0</v>
          </cell>
        </row>
        <row r="1210">
          <cell r="C1210" t="str">
            <v>내 선 전 공</v>
          </cell>
          <cell r="D1210" t="str">
            <v>인</v>
          </cell>
          <cell r="E1210">
            <v>7.0000000000000007E-2</v>
          </cell>
          <cell r="H1210">
            <v>53401</v>
          </cell>
          <cell r="I1210">
            <v>3738</v>
          </cell>
          <cell r="L1210">
            <v>3738</v>
          </cell>
        </row>
        <row r="1215">
          <cell r="L1215">
            <v>0</v>
          </cell>
        </row>
        <row r="1216">
          <cell r="B1216" t="str">
            <v>다) 공구손료</v>
          </cell>
          <cell r="K1216">
            <v>0</v>
          </cell>
          <cell r="L1216">
            <v>0</v>
          </cell>
        </row>
        <row r="1217">
          <cell r="C1217" t="str">
            <v>내 선 전 공</v>
          </cell>
          <cell r="D1217" t="str">
            <v>인</v>
          </cell>
          <cell r="E1217">
            <v>0</v>
          </cell>
          <cell r="K1217">
            <v>0</v>
          </cell>
          <cell r="L1217">
            <v>0</v>
          </cell>
        </row>
        <row r="1220">
          <cell r="A1220" t="str">
            <v>30신_48</v>
          </cell>
          <cell r="B1220" t="str">
            <v>합    계</v>
          </cell>
          <cell r="G1220">
            <v>2931</v>
          </cell>
          <cell r="I1220">
            <v>3738</v>
          </cell>
          <cell r="K1220">
            <v>0</v>
          </cell>
          <cell r="L1220">
            <v>6669</v>
          </cell>
        </row>
        <row r="1229">
          <cell r="A1229" t="str">
            <v>30신_49A</v>
          </cell>
          <cell r="B1229" t="str">
            <v>49. 개폐기신설</v>
          </cell>
          <cell r="C1229" t="str">
            <v>15A 250V 3구</v>
          </cell>
          <cell r="D1229" t="str">
            <v>개</v>
          </cell>
          <cell r="E1229">
            <v>1</v>
          </cell>
          <cell r="L1229" t="str">
            <v>x</v>
          </cell>
          <cell r="M1229">
            <v>43</v>
          </cell>
        </row>
        <row r="1230">
          <cell r="B1230" t="str">
            <v>가) 재 료 비</v>
          </cell>
        </row>
        <row r="1231">
          <cell r="B1231" t="str">
            <v>매입 1로스위치</v>
          </cell>
          <cell r="C1231" t="str">
            <v>15A 250V 3구</v>
          </cell>
          <cell r="D1231" t="str">
            <v>개</v>
          </cell>
          <cell r="E1231">
            <v>1</v>
          </cell>
          <cell r="F1231">
            <v>3780</v>
          </cell>
          <cell r="G1231">
            <v>3780</v>
          </cell>
          <cell r="L1231">
            <v>3780</v>
          </cell>
        </row>
        <row r="1233">
          <cell r="L1233">
            <v>0</v>
          </cell>
        </row>
        <row r="1234">
          <cell r="B1234" t="str">
            <v>나) 노 무 비</v>
          </cell>
          <cell r="L1234">
            <v>0</v>
          </cell>
        </row>
        <row r="1235">
          <cell r="C1235" t="str">
            <v>내 선 전 공</v>
          </cell>
          <cell r="D1235" t="str">
            <v>인</v>
          </cell>
          <cell r="E1235">
            <v>0.09</v>
          </cell>
          <cell r="H1235">
            <v>53401</v>
          </cell>
          <cell r="I1235">
            <v>4806</v>
          </cell>
          <cell r="L1235">
            <v>4806</v>
          </cell>
        </row>
        <row r="1240">
          <cell r="L1240">
            <v>0</v>
          </cell>
        </row>
        <row r="1241">
          <cell r="B1241" t="str">
            <v>다) 공구손료</v>
          </cell>
          <cell r="K1241">
            <v>0</v>
          </cell>
          <cell r="L1241">
            <v>0</v>
          </cell>
        </row>
        <row r="1242">
          <cell r="C1242" t="str">
            <v>내 선 전 공</v>
          </cell>
          <cell r="D1242" t="str">
            <v>인</v>
          </cell>
          <cell r="E1242">
            <v>0</v>
          </cell>
          <cell r="K1242">
            <v>0</v>
          </cell>
          <cell r="L1242">
            <v>0</v>
          </cell>
        </row>
        <row r="1245">
          <cell r="A1245" t="str">
            <v>30신_49</v>
          </cell>
          <cell r="B1245" t="str">
            <v>합    계</v>
          </cell>
          <cell r="G1245">
            <v>3780</v>
          </cell>
          <cell r="I1245">
            <v>4806</v>
          </cell>
          <cell r="K1245">
            <v>0</v>
          </cell>
          <cell r="L1245">
            <v>8586</v>
          </cell>
        </row>
        <row r="1254">
          <cell r="A1254" t="str">
            <v>30신_50A</v>
          </cell>
          <cell r="B1254" t="str">
            <v>50. 개폐기신설</v>
          </cell>
          <cell r="C1254" t="str">
            <v>15A 250V 4구</v>
          </cell>
          <cell r="D1254" t="str">
            <v>개</v>
          </cell>
          <cell r="E1254">
            <v>1</v>
          </cell>
          <cell r="L1254" t="str">
            <v>x</v>
          </cell>
          <cell r="M1254">
            <v>11</v>
          </cell>
        </row>
        <row r="1255">
          <cell r="B1255" t="str">
            <v>가) 재 료 비</v>
          </cell>
        </row>
        <row r="1256">
          <cell r="B1256" t="str">
            <v>매입 1로스위치</v>
          </cell>
          <cell r="C1256" t="str">
            <v>15A 250V 4구</v>
          </cell>
          <cell r="D1256" t="str">
            <v>개</v>
          </cell>
          <cell r="E1256">
            <v>1</v>
          </cell>
          <cell r="F1256">
            <v>5940</v>
          </cell>
          <cell r="G1256">
            <v>5940</v>
          </cell>
          <cell r="L1256">
            <v>5940</v>
          </cell>
        </row>
        <row r="1258">
          <cell r="L1258">
            <v>0</v>
          </cell>
        </row>
        <row r="1259">
          <cell r="B1259" t="str">
            <v>나) 노 무 비</v>
          </cell>
          <cell r="L1259">
            <v>0</v>
          </cell>
        </row>
        <row r="1260">
          <cell r="C1260" t="str">
            <v>내 선 전 공</v>
          </cell>
          <cell r="D1260" t="str">
            <v>인</v>
          </cell>
          <cell r="E1260">
            <v>0.1</v>
          </cell>
          <cell r="H1260">
            <v>53401</v>
          </cell>
          <cell r="I1260">
            <v>5340</v>
          </cell>
          <cell r="L1260">
            <v>5340</v>
          </cell>
        </row>
        <row r="1265">
          <cell r="L1265">
            <v>0</v>
          </cell>
        </row>
        <row r="1266">
          <cell r="B1266" t="str">
            <v>다) 공구손료</v>
          </cell>
          <cell r="K1266">
            <v>0</v>
          </cell>
          <cell r="L1266">
            <v>0</v>
          </cell>
        </row>
        <row r="1267">
          <cell r="C1267" t="str">
            <v>내 선 전 공</v>
          </cell>
          <cell r="D1267" t="str">
            <v>인</v>
          </cell>
          <cell r="E1267">
            <v>0</v>
          </cell>
          <cell r="K1267">
            <v>0</v>
          </cell>
          <cell r="L1267">
            <v>0</v>
          </cell>
        </row>
        <row r="1270">
          <cell r="A1270" t="str">
            <v>30신_50</v>
          </cell>
          <cell r="B1270" t="str">
            <v>합    계</v>
          </cell>
          <cell r="G1270">
            <v>5940</v>
          </cell>
          <cell r="I1270">
            <v>5340</v>
          </cell>
          <cell r="K1270">
            <v>0</v>
          </cell>
          <cell r="L1270">
            <v>11280</v>
          </cell>
        </row>
        <row r="1279">
          <cell r="A1279" t="str">
            <v>30신_51A</v>
          </cell>
          <cell r="B1279" t="str">
            <v>51. 개폐기신설</v>
          </cell>
          <cell r="C1279" t="str">
            <v>15A 250V 1구(3로)</v>
          </cell>
          <cell r="D1279" t="str">
            <v>개</v>
          </cell>
          <cell r="E1279">
            <v>1</v>
          </cell>
          <cell r="L1279" t="str">
            <v>x</v>
          </cell>
          <cell r="M1279">
            <v>18</v>
          </cell>
        </row>
        <row r="1280">
          <cell r="B1280" t="str">
            <v>가) 재 료 비</v>
          </cell>
        </row>
        <row r="1281">
          <cell r="B1281" t="str">
            <v>매입 1로스위치</v>
          </cell>
          <cell r="C1281" t="str">
            <v>15A 250V 3구 1로</v>
          </cell>
          <cell r="D1281" t="str">
            <v>개</v>
          </cell>
          <cell r="E1281">
            <v>1</v>
          </cell>
          <cell r="F1281">
            <v>2250</v>
          </cell>
          <cell r="G1281">
            <v>2250</v>
          </cell>
          <cell r="L1281">
            <v>2250</v>
          </cell>
        </row>
        <row r="1283">
          <cell r="L1283">
            <v>0</v>
          </cell>
        </row>
        <row r="1284">
          <cell r="B1284" t="str">
            <v>나) 노 무 비</v>
          </cell>
          <cell r="L1284">
            <v>0</v>
          </cell>
        </row>
        <row r="1285">
          <cell r="C1285" t="str">
            <v>내 선 전 공</v>
          </cell>
          <cell r="D1285" t="str">
            <v>인</v>
          </cell>
          <cell r="E1285">
            <v>0.08</v>
          </cell>
          <cell r="H1285">
            <v>53401</v>
          </cell>
          <cell r="I1285">
            <v>4272</v>
          </cell>
          <cell r="L1285">
            <v>4272</v>
          </cell>
        </row>
        <row r="1290">
          <cell r="L1290">
            <v>0</v>
          </cell>
        </row>
        <row r="1291">
          <cell r="B1291" t="str">
            <v>다) 공구손료</v>
          </cell>
          <cell r="K1291">
            <v>0</v>
          </cell>
          <cell r="L1291">
            <v>0</v>
          </cell>
        </row>
        <row r="1292">
          <cell r="C1292" t="str">
            <v>내 선 전 공</v>
          </cell>
          <cell r="D1292" t="str">
            <v>인</v>
          </cell>
          <cell r="E1292">
            <v>0</v>
          </cell>
          <cell r="K1292">
            <v>0</v>
          </cell>
          <cell r="L1292">
            <v>0</v>
          </cell>
        </row>
        <row r="1295">
          <cell r="A1295" t="str">
            <v>30신_51</v>
          </cell>
          <cell r="B1295" t="str">
            <v>합    계</v>
          </cell>
          <cell r="G1295">
            <v>2250</v>
          </cell>
          <cell r="I1295">
            <v>4272</v>
          </cell>
          <cell r="K1295">
            <v>0</v>
          </cell>
          <cell r="L1295">
            <v>6522</v>
          </cell>
        </row>
        <row r="1304">
          <cell r="A1304" t="str">
            <v>30신_52A</v>
          </cell>
          <cell r="B1304" t="str">
            <v>52. 콘센트신설</v>
          </cell>
          <cell r="C1304" t="str">
            <v>15A 250V  1구</v>
          </cell>
          <cell r="D1304" t="str">
            <v>개</v>
          </cell>
          <cell r="E1304">
            <v>1</v>
          </cell>
          <cell r="L1304" t="str">
            <v>x</v>
          </cell>
          <cell r="M1304">
            <v>48</v>
          </cell>
        </row>
        <row r="1305">
          <cell r="B1305" t="str">
            <v>가) 재 료 비</v>
          </cell>
        </row>
        <row r="1306">
          <cell r="B1306" t="str">
            <v>콘센트 (접지)</v>
          </cell>
          <cell r="C1306" t="str">
            <v>15A 250V  1구</v>
          </cell>
          <cell r="D1306" t="str">
            <v>개</v>
          </cell>
          <cell r="E1306">
            <v>1</v>
          </cell>
          <cell r="F1306">
            <v>1080</v>
          </cell>
          <cell r="G1306">
            <v>1080</v>
          </cell>
          <cell r="L1306">
            <v>1080</v>
          </cell>
        </row>
        <row r="1308">
          <cell r="L1308">
            <v>0</v>
          </cell>
        </row>
        <row r="1309">
          <cell r="L1309">
            <v>0</v>
          </cell>
        </row>
        <row r="1310">
          <cell r="B1310" t="str">
            <v>나) 노 무 비</v>
          </cell>
          <cell r="C1310" t="str">
            <v>내 선 전 공</v>
          </cell>
          <cell r="D1310" t="str">
            <v>인</v>
          </cell>
          <cell r="E1310">
            <v>0.08</v>
          </cell>
          <cell r="H1310">
            <v>53401</v>
          </cell>
          <cell r="I1310">
            <v>4272</v>
          </cell>
          <cell r="L1310">
            <v>4272</v>
          </cell>
        </row>
        <row r="1315">
          <cell r="L1315">
            <v>0</v>
          </cell>
        </row>
        <row r="1316">
          <cell r="B1316" t="str">
            <v>다) 공구손료</v>
          </cell>
          <cell r="C1316" t="str">
            <v>내 선 전 공</v>
          </cell>
          <cell r="D1316" t="str">
            <v>인</v>
          </cell>
          <cell r="E1316">
            <v>0</v>
          </cell>
          <cell r="K1316">
            <v>0</v>
          </cell>
          <cell r="L1316">
            <v>0</v>
          </cell>
        </row>
        <row r="1319">
          <cell r="A1319" t="str">
            <v>30신_52</v>
          </cell>
          <cell r="B1319" t="str">
            <v>합    계</v>
          </cell>
          <cell r="G1319">
            <v>1080</v>
          </cell>
          <cell r="I1319">
            <v>4272</v>
          </cell>
          <cell r="K1319">
            <v>0</v>
          </cell>
          <cell r="L1319">
            <v>5352</v>
          </cell>
        </row>
        <row r="1329">
          <cell r="A1329" t="str">
            <v>30신_53A</v>
          </cell>
          <cell r="B1329" t="str">
            <v>53.콘센트신설</v>
          </cell>
          <cell r="C1329" t="str">
            <v>15A 250V  2구</v>
          </cell>
          <cell r="D1329" t="str">
            <v>개</v>
          </cell>
          <cell r="E1329">
            <v>1</v>
          </cell>
          <cell r="L1329" t="str">
            <v>x</v>
          </cell>
          <cell r="M1329">
            <v>223</v>
          </cell>
        </row>
        <row r="1330">
          <cell r="B1330" t="str">
            <v>가) 재 료 비</v>
          </cell>
        </row>
        <row r="1331">
          <cell r="B1331" t="str">
            <v>콘센트 (접지)</v>
          </cell>
          <cell r="C1331" t="str">
            <v>15A 250V  2구</v>
          </cell>
          <cell r="D1331" t="str">
            <v>개</v>
          </cell>
          <cell r="E1331">
            <v>1</v>
          </cell>
          <cell r="F1331">
            <v>1364</v>
          </cell>
          <cell r="G1331">
            <v>1364</v>
          </cell>
          <cell r="L1331">
            <v>1364</v>
          </cell>
        </row>
        <row r="1333">
          <cell r="L1333">
            <v>0</v>
          </cell>
        </row>
        <row r="1334">
          <cell r="B1334" t="str">
            <v>나) 노 무 비</v>
          </cell>
          <cell r="L1334">
            <v>0</v>
          </cell>
        </row>
        <row r="1335">
          <cell r="C1335" t="str">
            <v>내 선 전 공</v>
          </cell>
          <cell r="D1335" t="str">
            <v>인</v>
          </cell>
          <cell r="E1335">
            <v>0.08</v>
          </cell>
          <cell r="H1335">
            <v>53401</v>
          </cell>
          <cell r="I1335">
            <v>4272</v>
          </cell>
          <cell r="L1335">
            <v>4272</v>
          </cell>
        </row>
        <row r="1340">
          <cell r="B1340" t="str">
            <v>다) 공구손료</v>
          </cell>
          <cell r="L1340">
            <v>0</v>
          </cell>
        </row>
        <row r="1341">
          <cell r="C1341" t="str">
            <v>내 선 전 공</v>
          </cell>
          <cell r="D1341" t="str">
            <v>인</v>
          </cell>
          <cell r="E1341">
            <v>0</v>
          </cell>
          <cell r="K1341">
            <v>0</v>
          </cell>
          <cell r="L1341">
            <v>0</v>
          </cell>
        </row>
        <row r="1344">
          <cell r="A1344" t="str">
            <v>30신_53</v>
          </cell>
          <cell r="B1344" t="str">
            <v>합    계</v>
          </cell>
          <cell r="G1344">
            <v>1364</v>
          </cell>
          <cell r="I1344">
            <v>4272</v>
          </cell>
          <cell r="K1344">
            <v>0</v>
          </cell>
          <cell r="L1344">
            <v>5636</v>
          </cell>
        </row>
        <row r="1354">
          <cell r="A1354" t="str">
            <v>30신_54A</v>
          </cell>
          <cell r="B1354" t="str">
            <v>54. 콘센트신설</v>
          </cell>
          <cell r="C1354" t="str">
            <v>15A 250V  1구(방습 COVER)</v>
          </cell>
          <cell r="D1354" t="str">
            <v>개</v>
          </cell>
          <cell r="E1354">
            <v>1</v>
          </cell>
          <cell r="L1354" t="str">
            <v>x</v>
          </cell>
          <cell r="M1354">
            <v>9</v>
          </cell>
        </row>
        <row r="1355">
          <cell r="B1355" t="str">
            <v>가) 재 료 비</v>
          </cell>
        </row>
        <row r="1356">
          <cell r="B1356" t="str">
            <v>콘센트 (접지,방습커버)</v>
          </cell>
          <cell r="C1356" t="str">
            <v>15A 250V  1구</v>
          </cell>
          <cell r="D1356" t="str">
            <v>개</v>
          </cell>
          <cell r="E1356">
            <v>1</v>
          </cell>
          <cell r="F1356">
            <v>2084</v>
          </cell>
          <cell r="G1356">
            <v>2084</v>
          </cell>
          <cell r="L1356">
            <v>2084</v>
          </cell>
        </row>
        <row r="1358">
          <cell r="L1358">
            <v>0</v>
          </cell>
        </row>
        <row r="1359">
          <cell r="B1359" t="str">
            <v>나) 노 무 비</v>
          </cell>
          <cell r="L1359">
            <v>0</v>
          </cell>
        </row>
        <row r="1360">
          <cell r="C1360" t="str">
            <v>내 선 전 공</v>
          </cell>
          <cell r="D1360" t="str">
            <v>인</v>
          </cell>
          <cell r="E1360">
            <v>0.08</v>
          </cell>
          <cell r="H1360">
            <v>53401</v>
          </cell>
          <cell r="I1360">
            <v>4272</v>
          </cell>
          <cell r="L1360">
            <v>4272</v>
          </cell>
        </row>
        <row r="1365">
          <cell r="B1365" t="str">
            <v>다) 공구손료</v>
          </cell>
          <cell r="L1365">
            <v>0</v>
          </cell>
        </row>
        <row r="1366">
          <cell r="C1366" t="str">
            <v>내 선 전 공</v>
          </cell>
          <cell r="D1366" t="str">
            <v>인</v>
          </cell>
          <cell r="E1366">
            <v>0</v>
          </cell>
          <cell r="K1366">
            <v>0</v>
          </cell>
          <cell r="L1366">
            <v>0</v>
          </cell>
        </row>
        <row r="1369">
          <cell r="A1369" t="str">
            <v>30신_54</v>
          </cell>
          <cell r="B1369" t="str">
            <v>합    계</v>
          </cell>
          <cell r="G1369">
            <v>2084</v>
          </cell>
          <cell r="I1369">
            <v>4272</v>
          </cell>
          <cell r="K1369">
            <v>0</v>
          </cell>
          <cell r="L1369">
            <v>6356</v>
          </cell>
        </row>
        <row r="1379">
          <cell r="A1379" t="str">
            <v>30신_55A</v>
          </cell>
          <cell r="B1379" t="str">
            <v>55. 콘센트신설</v>
          </cell>
          <cell r="C1379" t="str">
            <v>15A 250V  2구(방습 COVER)</v>
          </cell>
          <cell r="D1379" t="str">
            <v>개</v>
          </cell>
          <cell r="E1379">
            <v>1</v>
          </cell>
          <cell r="L1379" t="str">
            <v>x</v>
          </cell>
          <cell r="M1379">
            <v>2</v>
          </cell>
        </row>
        <row r="1380">
          <cell r="B1380" t="str">
            <v>가) 재 료 비</v>
          </cell>
        </row>
        <row r="1381">
          <cell r="B1381" t="str">
            <v>콘센트 (접지,방습커버)</v>
          </cell>
          <cell r="C1381" t="str">
            <v>15A 250V  2구</v>
          </cell>
          <cell r="D1381" t="str">
            <v>개</v>
          </cell>
          <cell r="E1381">
            <v>1</v>
          </cell>
          <cell r="F1381">
            <v>2920</v>
          </cell>
          <cell r="G1381">
            <v>2920</v>
          </cell>
          <cell r="L1381">
            <v>2920</v>
          </cell>
        </row>
        <row r="1383">
          <cell r="L1383">
            <v>0</v>
          </cell>
        </row>
        <row r="1384">
          <cell r="B1384" t="str">
            <v>나) 노 무 비</v>
          </cell>
          <cell r="L1384">
            <v>0</v>
          </cell>
        </row>
        <row r="1385">
          <cell r="C1385" t="str">
            <v>내 선 전 공</v>
          </cell>
          <cell r="D1385" t="str">
            <v>인</v>
          </cell>
          <cell r="E1385">
            <v>0.08</v>
          </cell>
          <cell r="H1385">
            <v>53401</v>
          </cell>
          <cell r="I1385">
            <v>4272</v>
          </cell>
          <cell r="L1385">
            <v>4272</v>
          </cell>
        </row>
        <row r="1390">
          <cell r="B1390" t="str">
            <v>다) 공구손료</v>
          </cell>
          <cell r="L1390">
            <v>0</v>
          </cell>
        </row>
        <row r="1391">
          <cell r="C1391" t="str">
            <v>내 선 전 공</v>
          </cell>
          <cell r="D1391" t="str">
            <v>인</v>
          </cell>
          <cell r="E1391">
            <v>0</v>
          </cell>
          <cell r="K1391">
            <v>0</v>
          </cell>
          <cell r="L1391">
            <v>0</v>
          </cell>
        </row>
        <row r="1394">
          <cell r="A1394" t="str">
            <v>30신_55</v>
          </cell>
          <cell r="B1394" t="str">
            <v>합    계</v>
          </cell>
          <cell r="G1394">
            <v>2920</v>
          </cell>
          <cell r="I1394">
            <v>4272</v>
          </cell>
          <cell r="K1394">
            <v>0</v>
          </cell>
          <cell r="L1394">
            <v>7192</v>
          </cell>
        </row>
        <row r="1404">
          <cell r="A1404" t="str">
            <v>30신_56A</v>
          </cell>
          <cell r="B1404" t="str">
            <v>56. CABLE DUCT신설</v>
          </cell>
          <cell r="C1404" t="str">
            <v>600Wx200Hx1.2t</v>
          </cell>
          <cell r="D1404" t="str">
            <v>m</v>
          </cell>
          <cell r="E1404">
            <v>4</v>
          </cell>
          <cell r="L1404" t="str">
            <v>x</v>
          </cell>
          <cell r="M1404">
            <v>1</v>
          </cell>
        </row>
        <row r="1405">
          <cell r="B1405" t="str">
            <v>가) 재 료 비</v>
          </cell>
        </row>
        <row r="1406">
          <cell r="B1406" t="str">
            <v>CABLE DUCT</v>
          </cell>
          <cell r="C1406" t="str">
            <v>600Wx200Hx1.2t</v>
          </cell>
          <cell r="D1406" t="str">
            <v>m</v>
          </cell>
          <cell r="E1406">
            <v>4</v>
          </cell>
          <cell r="F1406">
            <v>53680</v>
          </cell>
          <cell r="G1406">
            <v>214720</v>
          </cell>
          <cell r="L1406">
            <v>214720</v>
          </cell>
        </row>
        <row r="1407">
          <cell r="B1407" t="str">
            <v>DUCT 지지금구</v>
          </cell>
          <cell r="C1407" t="str">
            <v>W600</v>
          </cell>
          <cell r="D1407" t="str">
            <v>개소</v>
          </cell>
          <cell r="E1407">
            <v>2</v>
          </cell>
          <cell r="F1407">
            <v>1683.9999999999998</v>
          </cell>
          <cell r="G1407">
            <v>3368</v>
          </cell>
          <cell r="H1407">
            <v>17088.32</v>
          </cell>
          <cell r="I1407">
            <v>34176</v>
          </cell>
          <cell r="J1407">
            <v>0</v>
          </cell>
          <cell r="K1407">
            <v>0</v>
          </cell>
          <cell r="L1407">
            <v>37544</v>
          </cell>
        </row>
        <row r="1415">
          <cell r="B1415" t="str">
            <v>나) 노 무 비</v>
          </cell>
        </row>
        <row r="1416">
          <cell r="C1416" t="str">
            <v>내 선 전 공</v>
          </cell>
          <cell r="D1416" t="str">
            <v>인</v>
          </cell>
          <cell r="E1416">
            <v>7.6</v>
          </cell>
          <cell r="H1416">
            <v>53401</v>
          </cell>
          <cell r="I1416">
            <v>405847</v>
          </cell>
          <cell r="L1416">
            <v>405847</v>
          </cell>
        </row>
        <row r="1421">
          <cell r="B1421" t="str">
            <v>다) 공구손료</v>
          </cell>
        </row>
        <row r="1422">
          <cell r="C1422" t="str">
            <v>내 선 전 공</v>
          </cell>
          <cell r="D1422" t="str">
            <v>인</v>
          </cell>
          <cell r="E1422">
            <v>0.22</v>
          </cell>
          <cell r="J1422">
            <v>53401</v>
          </cell>
          <cell r="K1422">
            <v>11748</v>
          </cell>
          <cell r="L1422">
            <v>11748</v>
          </cell>
        </row>
        <row r="1425">
          <cell r="A1425" t="str">
            <v>30신_56</v>
          </cell>
          <cell r="B1425" t="str">
            <v>합    계</v>
          </cell>
          <cell r="G1425">
            <v>218088</v>
          </cell>
          <cell r="I1425">
            <v>440023</v>
          </cell>
          <cell r="K1425">
            <v>11748</v>
          </cell>
          <cell r="L1425">
            <v>669859</v>
          </cell>
        </row>
        <row r="1429">
          <cell r="A1429" t="str">
            <v>30신_57A</v>
          </cell>
          <cell r="B1429" t="str">
            <v>57. 통로유도등</v>
          </cell>
          <cell r="C1429" t="str">
            <v>소형</v>
          </cell>
          <cell r="D1429" t="str">
            <v>개</v>
          </cell>
          <cell r="E1429">
            <v>1</v>
          </cell>
          <cell r="L1429" t="str">
            <v>x</v>
          </cell>
          <cell r="M1429">
            <v>15</v>
          </cell>
        </row>
        <row r="1430">
          <cell r="B1430" t="str">
            <v>가) 재 료 비</v>
          </cell>
        </row>
        <row r="1431">
          <cell r="B1431" t="str">
            <v>통로 유도등</v>
          </cell>
          <cell r="C1431" t="str">
            <v>소형</v>
          </cell>
          <cell r="D1431" t="str">
            <v>개</v>
          </cell>
          <cell r="E1431">
            <v>1</v>
          </cell>
          <cell r="F1431">
            <v>35000</v>
          </cell>
          <cell r="G1431">
            <v>35000</v>
          </cell>
          <cell r="L1431">
            <v>35000</v>
          </cell>
        </row>
        <row r="1436">
          <cell r="B1436" t="str">
            <v>나) 노 무 비</v>
          </cell>
        </row>
        <row r="1437">
          <cell r="C1437" t="str">
            <v>내 선 전 공</v>
          </cell>
          <cell r="D1437" t="str">
            <v>인</v>
          </cell>
          <cell r="E1437">
            <v>0.2</v>
          </cell>
          <cell r="H1437">
            <v>53401</v>
          </cell>
          <cell r="I1437">
            <v>10680</v>
          </cell>
          <cell r="L1437">
            <v>10680</v>
          </cell>
        </row>
        <row r="1442">
          <cell r="B1442" t="str">
            <v>다) 공구손료</v>
          </cell>
        </row>
        <row r="1443">
          <cell r="C1443" t="str">
            <v>내 선 전 공</v>
          </cell>
          <cell r="D1443" t="str">
            <v>인</v>
          </cell>
          <cell r="E1443">
            <v>0</v>
          </cell>
          <cell r="K1443">
            <v>0</v>
          </cell>
          <cell r="L1443">
            <v>0</v>
          </cell>
        </row>
        <row r="1448">
          <cell r="A1448" t="str">
            <v>30신_57</v>
          </cell>
          <cell r="B1448" t="str">
            <v>합    계</v>
          </cell>
          <cell r="G1448">
            <v>35000</v>
          </cell>
          <cell r="I1448">
            <v>10680</v>
          </cell>
          <cell r="K1448">
            <v>0</v>
          </cell>
          <cell r="L1448">
            <v>45680</v>
          </cell>
        </row>
        <row r="1454">
          <cell r="A1454" t="str">
            <v>30신_58A</v>
          </cell>
          <cell r="B1454" t="str">
            <v>58. 피난구유도등</v>
          </cell>
          <cell r="C1454" t="str">
            <v>(소형)</v>
          </cell>
          <cell r="D1454" t="str">
            <v>개</v>
          </cell>
          <cell r="E1454">
            <v>1</v>
          </cell>
          <cell r="L1454" t="str">
            <v>x</v>
          </cell>
          <cell r="M1454">
            <v>39</v>
          </cell>
        </row>
        <row r="1455">
          <cell r="B1455" t="str">
            <v>가) 재 료 비</v>
          </cell>
        </row>
        <row r="1456">
          <cell r="B1456" t="str">
            <v>피난구 유도등</v>
          </cell>
          <cell r="C1456" t="str">
            <v>소형</v>
          </cell>
          <cell r="D1456" t="str">
            <v>개</v>
          </cell>
          <cell r="E1456">
            <v>1</v>
          </cell>
          <cell r="F1456">
            <v>30000</v>
          </cell>
          <cell r="G1456">
            <v>30000</v>
          </cell>
          <cell r="L1456">
            <v>30000</v>
          </cell>
        </row>
        <row r="1461">
          <cell r="B1461" t="str">
            <v>나) 노 무 비</v>
          </cell>
        </row>
        <row r="1462">
          <cell r="C1462" t="str">
            <v>내 선 전 공</v>
          </cell>
          <cell r="D1462" t="str">
            <v>인</v>
          </cell>
          <cell r="E1462">
            <v>0.2</v>
          </cell>
          <cell r="H1462">
            <v>53401</v>
          </cell>
          <cell r="I1462">
            <v>10680</v>
          </cell>
          <cell r="L1462">
            <v>10680</v>
          </cell>
        </row>
        <row r="1467">
          <cell r="B1467" t="str">
            <v>다) 공구손료</v>
          </cell>
        </row>
        <row r="1468">
          <cell r="C1468" t="str">
            <v>내 선 전 공</v>
          </cell>
          <cell r="D1468" t="str">
            <v>인</v>
          </cell>
          <cell r="E1468">
            <v>0</v>
          </cell>
          <cell r="K1468">
            <v>0</v>
          </cell>
          <cell r="L1468">
            <v>0</v>
          </cell>
        </row>
        <row r="1473">
          <cell r="A1473" t="str">
            <v>30신_58</v>
          </cell>
          <cell r="B1473" t="str">
            <v>합    계</v>
          </cell>
          <cell r="G1473">
            <v>30000</v>
          </cell>
          <cell r="I1473">
            <v>10680</v>
          </cell>
          <cell r="K1473">
            <v>0</v>
          </cell>
          <cell r="L1473">
            <v>40680</v>
          </cell>
        </row>
        <row r="1479">
          <cell r="A1479" t="str">
            <v>30신_59A</v>
          </cell>
          <cell r="B1479" t="str">
            <v>59. 피난구유도등</v>
          </cell>
          <cell r="C1479" t="str">
            <v>(중형)</v>
          </cell>
          <cell r="D1479" t="str">
            <v>개</v>
          </cell>
          <cell r="E1479">
            <v>1</v>
          </cell>
          <cell r="L1479" t="str">
            <v>x</v>
          </cell>
          <cell r="M1479">
            <v>2</v>
          </cell>
        </row>
        <row r="1480">
          <cell r="B1480" t="str">
            <v>가) 재 료 비</v>
          </cell>
        </row>
        <row r="1481">
          <cell r="B1481" t="str">
            <v>피난구 유도등</v>
          </cell>
          <cell r="C1481" t="str">
            <v>중형</v>
          </cell>
          <cell r="D1481" t="str">
            <v>개</v>
          </cell>
          <cell r="E1481">
            <v>1</v>
          </cell>
          <cell r="F1481">
            <v>45000</v>
          </cell>
          <cell r="G1481">
            <v>45000</v>
          </cell>
          <cell r="L1481">
            <v>45000</v>
          </cell>
        </row>
        <row r="1486">
          <cell r="B1486" t="str">
            <v>나) 노 무 비</v>
          </cell>
        </row>
        <row r="1487">
          <cell r="C1487" t="str">
            <v>내 선 전 공</v>
          </cell>
          <cell r="D1487" t="str">
            <v>인</v>
          </cell>
          <cell r="E1487">
            <v>0.2</v>
          </cell>
          <cell r="H1487">
            <v>53401</v>
          </cell>
          <cell r="I1487">
            <v>10680</v>
          </cell>
          <cell r="L1487">
            <v>10680</v>
          </cell>
        </row>
        <row r="1492">
          <cell r="B1492" t="str">
            <v>다) 공구손료</v>
          </cell>
        </row>
        <row r="1493">
          <cell r="C1493" t="str">
            <v>내 선 전 공</v>
          </cell>
          <cell r="D1493" t="str">
            <v>인</v>
          </cell>
          <cell r="E1493">
            <v>0</v>
          </cell>
          <cell r="K1493">
            <v>0</v>
          </cell>
          <cell r="L1493">
            <v>0</v>
          </cell>
        </row>
        <row r="1498">
          <cell r="A1498" t="str">
            <v>30신_59</v>
          </cell>
          <cell r="B1498" t="str">
            <v>합    계</v>
          </cell>
          <cell r="G1498">
            <v>45000</v>
          </cell>
          <cell r="I1498">
            <v>10680</v>
          </cell>
          <cell r="K1498">
            <v>0</v>
          </cell>
          <cell r="L1498">
            <v>55680</v>
          </cell>
        </row>
        <row r="1504">
          <cell r="A1504" t="str">
            <v>30신_60A</v>
          </cell>
          <cell r="B1504" t="str">
            <v>60. 케이블신설</v>
          </cell>
          <cell r="C1504" t="str">
            <v>CV  38㎟/1C 외 각종</v>
          </cell>
          <cell r="D1504" t="str">
            <v>m</v>
          </cell>
          <cell r="E1504">
            <v>4275</v>
          </cell>
          <cell r="L1504" t="str">
            <v>x</v>
          </cell>
          <cell r="M1504">
            <v>1</v>
          </cell>
        </row>
        <row r="1505">
          <cell r="B1505" t="str">
            <v>가) 재 료 비</v>
          </cell>
        </row>
        <row r="1506">
          <cell r="A1506" t="str">
            <v>케 이 블6.6KV CV 38㎟/1C</v>
          </cell>
          <cell r="B1506" t="str">
            <v>케 이 블</v>
          </cell>
          <cell r="C1506" t="str">
            <v>6.6KV CV 38㎟/1C</v>
          </cell>
          <cell r="D1506" t="str">
            <v>m</v>
          </cell>
          <cell r="E1506">
            <v>44</v>
          </cell>
          <cell r="F1506">
            <v>3227</v>
          </cell>
          <cell r="G1506">
            <v>141988</v>
          </cell>
          <cell r="L1506">
            <v>141988</v>
          </cell>
        </row>
        <row r="1507">
          <cell r="A1507" t="str">
            <v>케 이 블600V CV 5.5㎟/1C</v>
          </cell>
          <cell r="B1507" t="str">
            <v>케 이 블</v>
          </cell>
          <cell r="C1507" t="str">
            <v>600V CV 5.5㎟/1C</v>
          </cell>
          <cell r="D1507" t="str">
            <v>m</v>
          </cell>
          <cell r="E1507">
            <v>777</v>
          </cell>
          <cell r="F1507">
            <v>315</v>
          </cell>
          <cell r="G1507">
            <v>244755</v>
          </cell>
          <cell r="L1507">
            <v>244755</v>
          </cell>
        </row>
        <row r="1508">
          <cell r="A1508" t="str">
            <v>케 이 블600V CV 14㎟/1C</v>
          </cell>
          <cell r="B1508" t="str">
            <v>케 이 블</v>
          </cell>
          <cell r="C1508" t="str">
            <v>600V CV 14㎟/1C</v>
          </cell>
          <cell r="D1508" t="str">
            <v>m</v>
          </cell>
          <cell r="E1508">
            <v>659</v>
          </cell>
          <cell r="F1508">
            <v>642</v>
          </cell>
          <cell r="G1508">
            <v>423078</v>
          </cell>
          <cell r="L1508">
            <v>423078</v>
          </cell>
        </row>
        <row r="1509">
          <cell r="A1509" t="str">
            <v>케 이 블600V CV 22㎟/1C</v>
          </cell>
          <cell r="B1509" t="str">
            <v>케 이 블</v>
          </cell>
          <cell r="C1509" t="str">
            <v>600V CV 22㎟/1C</v>
          </cell>
          <cell r="D1509" t="str">
            <v>m</v>
          </cell>
          <cell r="E1509">
            <v>47</v>
          </cell>
          <cell r="F1509">
            <v>928</v>
          </cell>
          <cell r="G1509">
            <v>43616</v>
          </cell>
          <cell r="L1509">
            <v>43616</v>
          </cell>
        </row>
        <row r="1510">
          <cell r="A1510" t="str">
            <v>케 이 블600V CV 38㎟/1C</v>
          </cell>
          <cell r="B1510" t="str">
            <v>케 이 블</v>
          </cell>
          <cell r="C1510" t="str">
            <v>600V CV 38㎟/1C</v>
          </cell>
          <cell r="D1510" t="str">
            <v>m</v>
          </cell>
          <cell r="E1510">
            <v>2315</v>
          </cell>
          <cell r="F1510">
            <v>1451</v>
          </cell>
          <cell r="G1510">
            <v>3359065</v>
          </cell>
          <cell r="L1510">
            <v>3359065</v>
          </cell>
        </row>
        <row r="1511">
          <cell r="A1511" t="str">
            <v>케 이 블600V CV 60㎟/1C</v>
          </cell>
          <cell r="B1511" t="str">
            <v>케 이 블</v>
          </cell>
          <cell r="C1511" t="str">
            <v>600V CV 60㎟/1C</v>
          </cell>
          <cell r="D1511" t="str">
            <v>m</v>
          </cell>
          <cell r="E1511">
            <v>37</v>
          </cell>
          <cell r="F1511">
            <v>2272</v>
          </cell>
          <cell r="G1511">
            <v>84064</v>
          </cell>
          <cell r="L1511">
            <v>84064</v>
          </cell>
        </row>
        <row r="1512">
          <cell r="A1512" t="str">
            <v>케 이 블600V CV 150㎟/1C</v>
          </cell>
          <cell r="B1512" t="str">
            <v>케 이 블</v>
          </cell>
          <cell r="C1512" t="str">
            <v>600V CV 150㎟/1C</v>
          </cell>
          <cell r="D1512" t="str">
            <v>m</v>
          </cell>
          <cell r="E1512">
            <v>42</v>
          </cell>
          <cell r="F1512">
            <v>5426</v>
          </cell>
          <cell r="G1512">
            <v>227892</v>
          </cell>
          <cell r="L1512">
            <v>227892</v>
          </cell>
        </row>
        <row r="1513">
          <cell r="A1513" t="str">
            <v>케 이 블600V CV 200㎟/1C</v>
          </cell>
          <cell r="B1513" t="str">
            <v>케 이 블</v>
          </cell>
          <cell r="C1513" t="str">
            <v>600V CV 200㎟/1C</v>
          </cell>
          <cell r="D1513" t="str">
            <v>m</v>
          </cell>
          <cell r="E1513">
            <v>18</v>
          </cell>
          <cell r="F1513">
            <v>7513</v>
          </cell>
          <cell r="G1513">
            <v>135234</v>
          </cell>
          <cell r="L1513">
            <v>135234</v>
          </cell>
        </row>
        <row r="1514">
          <cell r="A1514" t="str">
            <v>케 이 블600V CV 250㎟/1C</v>
          </cell>
          <cell r="B1514" t="str">
            <v>케 이 블</v>
          </cell>
          <cell r="C1514" t="str">
            <v>600V CV 250㎟/1C</v>
          </cell>
          <cell r="D1514" t="str">
            <v>m</v>
          </cell>
          <cell r="E1514">
            <v>63</v>
          </cell>
          <cell r="F1514">
            <v>9147</v>
          </cell>
          <cell r="G1514">
            <v>576261</v>
          </cell>
          <cell r="L1514">
            <v>576261</v>
          </cell>
        </row>
        <row r="1515">
          <cell r="A1515" t="str">
            <v>케 이 블FR-8  38㎟/1C</v>
          </cell>
          <cell r="B1515" t="str">
            <v>케 이 블</v>
          </cell>
          <cell r="C1515" t="str">
            <v>FR-8  38㎟/1C</v>
          </cell>
          <cell r="D1515" t="str">
            <v>m</v>
          </cell>
          <cell r="E1515">
            <v>273</v>
          </cell>
          <cell r="F1515">
            <v>2251</v>
          </cell>
          <cell r="G1515">
            <v>614523</v>
          </cell>
          <cell r="L1515">
            <v>614523</v>
          </cell>
        </row>
        <row r="1516">
          <cell r="A1516" t="str">
            <v>압착단자14 ㎟</v>
          </cell>
          <cell r="B1516" t="str">
            <v>압착단자</v>
          </cell>
          <cell r="C1516" t="str">
            <v>14 ㎟</v>
          </cell>
          <cell r="D1516" t="str">
            <v>개</v>
          </cell>
          <cell r="E1516">
            <v>61</v>
          </cell>
          <cell r="F1516">
            <v>160</v>
          </cell>
          <cell r="G1516">
            <v>9760</v>
          </cell>
          <cell r="L1516">
            <v>9760</v>
          </cell>
        </row>
        <row r="1517">
          <cell r="A1517" t="str">
            <v>압착단자22 ㎟</v>
          </cell>
          <cell r="B1517" t="str">
            <v>압착단자</v>
          </cell>
          <cell r="C1517" t="str">
            <v>22 ㎟</v>
          </cell>
          <cell r="D1517" t="str">
            <v>개</v>
          </cell>
          <cell r="E1517">
            <v>18</v>
          </cell>
          <cell r="F1517">
            <v>230</v>
          </cell>
          <cell r="G1517">
            <v>4140</v>
          </cell>
          <cell r="L1517">
            <v>4140</v>
          </cell>
        </row>
        <row r="1518">
          <cell r="A1518" t="str">
            <v>압착단자38 ㎟</v>
          </cell>
          <cell r="B1518" t="str">
            <v>압착단자</v>
          </cell>
          <cell r="C1518" t="str">
            <v>38 ㎟</v>
          </cell>
          <cell r="D1518" t="str">
            <v>개</v>
          </cell>
          <cell r="E1518">
            <v>50</v>
          </cell>
          <cell r="F1518">
            <v>281</v>
          </cell>
          <cell r="G1518">
            <v>14050</v>
          </cell>
          <cell r="L1518">
            <v>14050</v>
          </cell>
        </row>
        <row r="1519">
          <cell r="A1519" t="str">
            <v>압착단자60 ㎟</v>
          </cell>
          <cell r="B1519" t="str">
            <v>압착단자</v>
          </cell>
          <cell r="C1519" t="str">
            <v>60 ㎟</v>
          </cell>
          <cell r="D1519" t="str">
            <v>개</v>
          </cell>
          <cell r="E1519">
            <v>9</v>
          </cell>
          <cell r="F1519">
            <v>486</v>
          </cell>
          <cell r="G1519">
            <v>4374</v>
          </cell>
          <cell r="L1519">
            <v>4374</v>
          </cell>
        </row>
        <row r="1520">
          <cell r="B1520" t="str">
            <v>동관단자</v>
          </cell>
          <cell r="C1520" t="str">
            <v>60 ㎟</v>
          </cell>
          <cell r="D1520" t="str">
            <v>개</v>
          </cell>
          <cell r="E1520">
            <v>8</v>
          </cell>
          <cell r="F1520">
            <v>1050</v>
          </cell>
          <cell r="G1520">
            <v>8400</v>
          </cell>
          <cell r="L1520">
            <v>8400</v>
          </cell>
        </row>
        <row r="1521">
          <cell r="B1521" t="str">
            <v>동관단자</v>
          </cell>
          <cell r="C1521" t="str">
            <v>200 ㎟</v>
          </cell>
          <cell r="D1521" t="str">
            <v>개</v>
          </cell>
          <cell r="E1521">
            <v>6</v>
          </cell>
          <cell r="F1521">
            <v>4090</v>
          </cell>
          <cell r="G1521">
            <v>24540</v>
          </cell>
          <cell r="L1521">
            <v>24540</v>
          </cell>
        </row>
        <row r="1522">
          <cell r="B1522" t="str">
            <v>동관단자</v>
          </cell>
          <cell r="C1522" t="str">
            <v>250 ㎟</v>
          </cell>
          <cell r="D1522" t="str">
            <v>개</v>
          </cell>
          <cell r="E1522">
            <v>14</v>
          </cell>
          <cell r="F1522">
            <v>4680</v>
          </cell>
          <cell r="G1522">
            <v>65520</v>
          </cell>
          <cell r="L1522">
            <v>65520</v>
          </cell>
        </row>
        <row r="1523">
          <cell r="B1523" t="str">
            <v>케이블헤드</v>
          </cell>
          <cell r="C1523" t="str">
            <v>6.6KV 14 ㎟/1C(3상분)</v>
          </cell>
          <cell r="D1523" t="str">
            <v>개</v>
          </cell>
          <cell r="E1523">
            <v>2</v>
          </cell>
          <cell r="F1523">
            <v>72100</v>
          </cell>
          <cell r="G1523">
            <v>144200</v>
          </cell>
          <cell r="L1523">
            <v>144200</v>
          </cell>
        </row>
        <row r="1524">
          <cell r="B1524" t="str">
            <v>케이블헤드</v>
          </cell>
          <cell r="C1524" t="str">
            <v>6.6KV 38 ㎟/1C(3상분)</v>
          </cell>
          <cell r="D1524" t="str">
            <v>개</v>
          </cell>
          <cell r="E1524">
            <v>9</v>
          </cell>
          <cell r="F1524">
            <v>85800</v>
          </cell>
          <cell r="G1524">
            <v>772200</v>
          </cell>
          <cell r="L1524">
            <v>772200</v>
          </cell>
        </row>
        <row r="1525">
          <cell r="B1525" t="str">
            <v>케이블헤드</v>
          </cell>
          <cell r="C1525" t="str">
            <v>6.6KV 60 ㎟/1C(3상분)</v>
          </cell>
          <cell r="D1525" t="str">
            <v>개</v>
          </cell>
          <cell r="E1525">
            <v>2</v>
          </cell>
          <cell r="F1525">
            <v>93700</v>
          </cell>
          <cell r="G1525">
            <v>187400</v>
          </cell>
          <cell r="L1525">
            <v>187400</v>
          </cell>
        </row>
        <row r="1529">
          <cell r="B1529" t="str">
            <v>나) 노 무 비</v>
          </cell>
        </row>
        <row r="1530">
          <cell r="C1530" t="str">
            <v>고압케이블전공</v>
          </cell>
          <cell r="D1530" t="str">
            <v>인</v>
          </cell>
          <cell r="E1530">
            <v>8.9</v>
          </cell>
          <cell r="H1530">
            <v>80902</v>
          </cell>
          <cell r="I1530">
            <v>720027</v>
          </cell>
          <cell r="L1530">
            <v>720027</v>
          </cell>
        </row>
        <row r="1531">
          <cell r="C1531" t="str">
            <v>저압케이블전공</v>
          </cell>
          <cell r="D1531" t="str">
            <v>인</v>
          </cell>
          <cell r="E1531">
            <v>153.84</v>
          </cell>
          <cell r="H1531">
            <v>67695</v>
          </cell>
          <cell r="I1531">
            <v>10414198</v>
          </cell>
          <cell r="L1531">
            <v>10414198</v>
          </cell>
        </row>
        <row r="1534">
          <cell r="B1534" t="str">
            <v>다) 공구손료</v>
          </cell>
        </row>
        <row r="1535">
          <cell r="C1535" t="str">
            <v>고압케이블전공</v>
          </cell>
          <cell r="D1535" t="str">
            <v>인</v>
          </cell>
          <cell r="E1535">
            <v>0.26</v>
          </cell>
          <cell r="J1535">
            <v>80902</v>
          </cell>
          <cell r="K1535">
            <v>21034</v>
          </cell>
          <cell r="L1535">
            <v>21034</v>
          </cell>
        </row>
        <row r="1536">
          <cell r="C1536" t="str">
            <v>저압케이블전공</v>
          </cell>
          <cell r="D1536" t="str">
            <v>인</v>
          </cell>
          <cell r="E1536">
            <v>4.6100000000000003</v>
          </cell>
          <cell r="J1536">
            <v>67695</v>
          </cell>
          <cell r="K1536">
            <v>312073</v>
          </cell>
          <cell r="L1536">
            <v>312073</v>
          </cell>
        </row>
        <row r="1545">
          <cell r="A1545" t="str">
            <v>30신_60</v>
          </cell>
          <cell r="B1545" t="str">
            <v>합    계</v>
          </cell>
          <cell r="G1545">
            <v>7085060</v>
          </cell>
          <cell r="I1545">
            <v>11134225</v>
          </cell>
          <cell r="K1545">
            <v>333107</v>
          </cell>
          <cell r="L1545">
            <v>18552392</v>
          </cell>
        </row>
        <row r="1554">
          <cell r="A1554" t="str">
            <v>30신_61A</v>
          </cell>
          <cell r="B1554" t="str">
            <v>61. 옥내배관배선신설</v>
          </cell>
          <cell r="C1554" t="str">
            <v>각  종</v>
          </cell>
          <cell r="D1554" t="str">
            <v>식</v>
          </cell>
          <cell r="E1554">
            <v>1</v>
          </cell>
          <cell r="L1554" t="str">
            <v>x</v>
          </cell>
          <cell r="M1554">
            <v>1</v>
          </cell>
        </row>
        <row r="1555">
          <cell r="B1555" t="str">
            <v>가) 재 료 비</v>
          </cell>
        </row>
        <row r="1556">
          <cell r="A1556" t="str">
            <v>강제전선관ST 28C</v>
          </cell>
          <cell r="B1556" t="str">
            <v>강제전선관</v>
          </cell>
          <cell r="C1556" t="str">
            <v>ST 28C</v>
          </cell>
          <cell r="D1556" t="str">
            <v>m</v>
          </cell>
          <cell r="E1556">
            <v>6</v>
          </cell>
          <cell r="F1556">
            <v>1602</v>
          </cell>
          <cell r="G1556">
            <v>9612</v>
          </cell>
          <cell r="L1556">
            <v>9612</v>
          </cell>
        </row>
        <row r="1557">
          <cell r="A1557" t="str">
            <v>강제전선관ST 54C</v>
          </cell>
          <cell r="B1557" t="str">
            <v>강제전선관</v>
          </cell>
          <cell r="C1557" t="str">
            <v>ST 54C</v>
          </cell>
          <cell r="D1557" t="str">
            <v>m</v>
          </cell>
          <cell r="E1557">
            <v>36</v>
          </cell>
          <cell r="F1557">
            <v>3178</v>
          </cell>
          <cell r="G1557">
            <v>114408</v>
          </cell>
          <cell r="L1557">
            <v>114408</v>
          </cell>
        </row>
        <row r="1558">
          <cell r="A1558" t="str">
            <v>경질비닐전선관HI-PVC 16C</v>
          </cell>
          <cell r="B1558" t="str">
            <v>경질비닐전선관</v>
          </cell>
          <cell r="C1558" t="str">
            <v>HI-PVC 16C</v>
          </cell>
          <cell r="D1558" t="str">
            <v>m</v>
          </cell>
          <cell r="E1558">
            <v>4800</v>
          </cell>
          <cell r="F1558">
            <v>265</v>
          </cell>
          <cell r="G1558">
            <v>1272000</v>
          </cell>
          <cell r="L1558">
            <v>1272000</v>
          </cell>
        </row>
        <row r="1559">
          <cell r="A1559" t="str">
            <v>경질비닐전선관HI-PVC 22C</v>
          </cell>
          <cell r="B1559" t="str">
            <v>경질비닐전선관</v>
          </cell>
          <cell r="C1559" t="str">
            <v>HI-PVC 22C</v>
          </cell>
          <cell r="D1559" t="str">
            <v>m</v>
          </cell>
          <cell r="E1559">
            <v>431</v>
          </cell>
          <cell r="F1559">
            <v>315</v>
          </cell>
          <cell r="G1559">
            <v>135765</v>
          </cell>
          <cell r="L1559">
            <v>135765</v>
          </cell>
        </row>
        <row r="1560">
          <cell r="A1560" t="str">
            <v>경질비닐전선관HI-PVC 28C</v>
          </cell>
          <cell r="B1560" t="str">
            <v>경질비닐전선관</v>
          </cell>
          <cell r="C1560" t="str">
            <v>HI-PVC 28C</v>
          </cell>
          <cell r="D1560" t="str">
            <v>m</v>
          </cell>
          <cell r="E1560">
            <v>133</v>
          </cell>
          <cell r="F1560">
            <v>610</v>
          </cell>
          <cell r="G1560">
            <v>81130</v>
          </cell>
          <cell r="L1560">
            <v>81130</v>
          </cell>
        </row>
        <row r="1561">
          <cell r="A1561" t="str">
            <v>경질비닐전선관HI-PVC 36C</v>
          </cell>
          <cell r="B1561" t="str">
            <v>경질비닐전선관</v>
          </cell>
          <cell r="C1561" t="str">
            <v>HI-PVC 36C</v>
          </cell>
          <cell r="D1561" t="str">
            <v>m</v>
          </cell>
          <cell r="E1561">
            <v>204</v>
          </cell>
          <cell r="F1561">
            <v>908</v>
          </cell>
          <cell r="G1561">
            <v>185232</v>
          </cell>
          <cell r="L1561">
            <v>185232</v>
          </cell>
        </row>
        <row r="1562">
          <cell r="A1562" t="str">
            <v>경질비닐전선관HI-PVC 42C</v>
          </cell>
          <cell r="B1562" t="str">
            <v>경질비닐전선관</v>
          </cell>
          <cell r="C1562" t="str">
            <v>HI-PVC 42C</v>
          </cell>
          <cell r="D1562" t="str">
            <v>m</v>
          </cell>
          <cell r="E1562">
            <v>16</v>
          </cell>
          <cell r="F1562">
            <v>1120</v>
          </cell>
          <cell r="G1562">
            <v>17920</v>
          </cell>
          <cell r="L1562">
            <v>17920</v>
          </cell>
        </row>
        <row r="1564">
          <cell r="B1564" t="str">
            <v>전선관부속품비</v>
          </cell>
          <cell r="C1564" t="str">
            <v>전선관(15%)</v>
          </cell>
          <cell r="D1564" t="str">
            <v>식</v>
          </cell>
          <cell r="E1564">
            <v>1</v>
          </cell>
          <cell r="F1564">
            <v>272410.05</v>
          </cell>
          <cell r="G1564">
            <v>272410.05</v>
          </cell>
          <cell r="L1564">
            <v>272410.05</v>
          </cell>
        </row>
        <row r="1565">
          <cell r="A1565" t="str">
            <v>전     선IV  1.6mm</v>
          </cell>
          <cell r="B1565" t="str">
            <v>전     선</v>
          </cell>
          <cell r="C1565" t="str">
            <v>IV  1.6mm</v>
          </cell>
          <cell r="D1565" t="str">
            <v>m</v>
          </cell>
          <cell r="E1565">
            <v>4373</v>
          </cell>
          <cell r="F1565">
            <v>75</v>
          </cell>
          <cell r="G1565">
            <v>327975</v>
          </cell>
          <cell r="L1565">
            <v>327975</v>
          </cell>
        </row>
        <row r="1566">
          <cell r="A1566" t="str">
            <v>전     선IV  2.0mm</v>
          </cell>
          <cell r="B1566" t="str">
            <v>전     선</v>
          </cell>
          <cell r="C1566" t="str">
            <v>IV  2.0mm</v>
          </cell>
          <cell r="D1566" t="str">
            <v>m</v>
          </cell>
          <cell r="E1566">
            <v>10181</v>
          </cell>
          <cell r="F1566">
            <v>109</v>
          </cell>
          <cell r="G1566">
            <v>1109729</v>
          </cell>
          <cell r="L1566">
            <v>1109729</v>
          </cell>
        </row>
        <row r="1567">
          <cell r="A1567" t="str">
            <v>전     선IV  3.5㎟</v>
          </cell>
          <cell r="B1567" t="str">
            <v>전     선</v>
          </cell>
          <cell r="C1567" t="str">
            <v>IV  3.5㎟</v>
          </cell>
          <cell r="D1567" t="str">
            <v>m</v>
          </cell>
          <cell r="E1567">
            <v>203</v>
          </cell>
          <cell r="F1567">
            <v>140</v>
          </cell>
          <cell r="G1567">
            <v>28420</v>
          </cell>
          <cell r="L1567">
            <v>28420</v>
          </cell>
        </row>
        <row r="1568">
          <cell r="A1568" t="str">
            <v>전     선IV  5.5㎟</v>
          </cell>
          <cell r="B1568" t="str">
            <v>전     선</v>
          </cell>
          <cell r="C1568" t="str">
            <v>IV  5.5㎟</v>
          </cell>
          <cell r="D1568" t="str">
            <v>m</v>
          </cell>
          <cell r="E1568">
            <v>650</v>
          </cell>
          <cell r="F1568">
            <v>210</v>
          </cell>
          <cell r="G1568">
            <v>136500</v>
          </cell>
          <cell r="L1568">
            <v>136500</v>
          </cell>
        </row>
        <row r="1569">
          <cell r="A1569" t="str">
            <v>전     선IV  8㎟</v>
          </cell>
          <cell r="B1569" t="str">
            <v>전     선</v>
          </cell>
          <cell r="C1569" t="str">
            <v>IV  8㎟</v>
          </cell>
          <cell r="D1569" t="str">
            <v>m</v>
          </cell>
          <cell r="E1569">
            <v>567</v>
          </cell>
          <cell r="F1569">
            <v>305</v>
          </cell>
          <cell r="G1569">
            <v>172935</v>
          </cell>
          <cell r="L1569">
            <v>172935</v>
          </cell>
        </row>
        <row r="1570">
          <cell r="A1570" t="str">
            <v>전     선IV  14㎟</v>
          </cell>
          <cell r="B1570" t="str">
            <v>전     선</v>
          </cell>
          <cell r="C1570" t="str">
            <v>IV  14㎟</v>
          </cell>
          <cell r="D1570" t="str">
            <v>m</v>
          </cell>
          <cell r="E1570">
            <v>434</v>
          </cell>
          <cell r="F1570">
            <v>556</v>
          </cell>
          <cell r="G1570">
            <v>241304</v>
          </cell>
          <cell r="L1570">
            <v>241304</v>
          </cell>
        </row>
        <row r="1571">
          <cell r="A1571" t="str">
            <v>전     선GV  14㎟</v>
          </cell>
          <cell r="B1571" t="str">
            <v>전     선</v>
          </cell>
          <cell r="C1571" t="str">
            <v>GV  14㎟</v>
          </cell>
          <cell r="D1571" t="str">
            <v>m</v>
          </cell>
          <cell r="E1571">
            <v>55</v>
          </cell>
          <cell r="F1571">
            <v>691</v>
          </cell>
          <cell r="G1571">
            <v>38005</v>
          </cell>
          <cell r="L1571">
            <v>38005</v>
          </cell>
        </row>
        <row r="1572">
          <cell r="A1572" t="str">
            <v>전     선GV  60㎟</v>
          </cell>
          <cell r="B1572" t="str">
            <v>전     선</v>
          </cell>
          <cell r="C1572" t="str">
            <v>GV  60㎟</v>
          </cell>
          <cell r="D1572" t="str">
            <v>m</v>
          </cell>
          <cell r="E1572">
            <v>247</v>
          </cell>
          <cell r="F1572">
            <v>2357</v>
          </cell>
          <cell r="G1572">
            <v>582179</v>
          </cell>
          <cell r="L1572">
            <v>582179</v>
          </cell>
        </row>
        <row r="1573">
          <cell r="A1573" t="str">
            <v>전     선HIV  2.0mm</v>
          </cell>
          <cell r="B1573" t="str">
            <v>전     선</v>
          </cell>
          <cell r="C1573" t="str">
            <v>HIV  2.0mm</v>
          </cell>
          <cell r="D1573" t="str">
            <v>m</v>
          </cell>
          <cell r="E1573">
            <v>1506</v>
          </cell>
          <cell r="F1573">
            <v>113</v>
          </cell>
          <cell r="G1573">
            <v>170178</v>
          </cell>
          <cell r="L1573">
            <v>170178</v>
          </cell>
        </row>
        <row r="1574">
          <cell r="A1574" t="str">
            <v>나 동 선2.0㎟</v>
          </cell>
          <cell r="B1574" t="str">
            <v>나 동 선</v>
          </cell>
          <cell r="C1574" t="str">
            <v>2.0㎟</v>
          </cell>
          <cell r="D1574" t="str">
            <v>m</v>
          </cell>
          <cell r="E1574">
            <v>18</v>
          </cell>
          <cell r="F1574">
            <v>67</v>
          </cell>
          <cell r="G1574">
            <v>1206</v>
          </cell>
          <cell r="L1574">
            <v>1206</v>
          </cell>
        </row>
        <row r="1575">
          <cell r="A1575" t="str">
            <v>크램프 (일반)ST  28C</v>
          </cell>
          <cell r="B1575" t="str">
            <v>크램프 (일반)</v>
          </cell>
          <cell r="C1575" t="str">
            <v>ST  28C</v>
          </cell>
          <cell r="D1575" t="str">
            <v>개</v>
          </cell>
          <cell r="E1575">
            <v>5</v>
          </cell>
          <cell r="F1575">
            <v>100</v>
          </cell>
          <cell r="G1575">
            <v>500</v>
          </cell>
          <cell r="L1575">
            <v>500</v>
          </cell>
        </row>
        <row r="1576">
          <cell r="A1576" t="str">
            <v>크램프 (일반)ST  36C</v>
          </cell>
          <cell r="B1576" t="str">
            <v>크램프 (일반)</v>
          </cell>
          <cell r="C1576" t="str">
            <v>ST  36C</v>
          </cell>
          <cell r="D1576" t="str">
            <v>개</v>
          </cell>
          <cell r="E1576">
            <v>4</v>
          </cell>
          <cell r="F1576">
            <v>118</v>
          </cell>
          <cell r="G1576">
            <v>472</v>
          </cell>
          <cell r="L1576">
            <v>472</v>
          </cell>
        </row>
        <row r="1577">
          <cell r="A1577" t="str">
            <v>크램프 (일반)ST  54C</v>
          </cell>
          <cell r="B1577" t="str">
            <v>크램프 (일반)</v>
          </cell>
          <cell r="C1577" t="str">
            <v>ST  54C</v>
          </cell>
          <cell r="D1577" t="str">
            <v>개</v>
          </cell>
          <cell r="E1577">
            <v>16</v>
          </cell>
          <cell r="F1577">
            <v>160</v>
          </cell>
          <cell r="G1577">
            <v>2560</v>
          </cell>
          <cell r="L1577">
            <v>2560</v>
          </cell>
        </row>
        <row r="1578">
          <cell r="A1578" t="str">
            <v>노말 밴드ST  28C</v>
          </cell>
          <cell r="B1578" t="str">
            <v>노말 밴드</v>
          </cell>
          <cell r="C1578" t="str">
            <v>ST  28C</v>
          </cell>
          <cell r="D1578" t="str">
            <v>개</v>
          </cell>
          <cell r="E1578">
            <v>1</v>
          </cell>
          <cell r="F1578">
            <v>1550</v>
          </cell>
          <cell r="G1578">
            <v>1550</v>
          </cell>
          <cell r="L1578">
            <v>1550</v>
          </cell>
        </row>
        <row r="1579">
          <cell r="A1579" t="str">
            <v>노말 밴드ST  36C</v>
          </cell>
          <cell r="B1579" t="str">
            <v>노말 밴드</v>
          </cell>
          <cell r="C1579" t="str">
            <v>ST  36C</v>
          </cell>
          <cell r="D1579" t="str">
            <v>개</v>
          </cell>
          <cell r="E1579">
            <v>2</v>
          </cell>
          <cell r="F1579">
            <v>2070</v>
          </cell>
          <cell r="G1579">
            <v>4140</v>
          </cell>
          <cell r="L1579">
            <v>4140</v>
          </cell>
        </row>
        <row r="1580">
          <cell r="A1580" t="str">
            <v>노말 밴드PVC 28C</v>
          </cell>
          <cell r="B1580" t="str">
            <v>노말 밴드</v>
          </cell>
          <cell r="C1580" t="str">
            <v>PVC 28C</v>
          </cell>
          <cell r="D1580" t="str">
            <v>개</v>
          </cell>
          <cell r="E1580">
            <v>3</v>
          </cell>
          <cell r="F1580">
            <v>960</v>
          </cell>
          <cell r="G1580">
            <v>2880</v>
          </cell>
          <cell r="L1580">
            <v>2880</v>
          </cell>
        </row>
        <row r="1581">
          <cell r="B1581" t="str">
            <v>접지크램프</v>
          </cell>
          <cell r="C1581" t="str">
            <v>60㎟ (T형)</v>
          </cell>
          <cell r="D1581" t="str">
            <v>개</v>
          </cell>
          <cell r="E1581">
            <v>5</v>
          </cell>
          <cell r="F1581">
            <v>1500</v>
          </cell>
          <cell r="G1581">
            <v>7500</v>
          </cell>
          <cell r="L1581">
            <v>7500</v>
          </cell>
        </row>
        <row r="1582">
          <cell r="B1582" t="str">
            <v>접지크램프</v>
          </cell>
          <cell r="C1582" t="str">
            <v>60㎟ (+형)</v>
          </cell>
          <cell r="D1582" t="str">
            <v>개</v>
          </cell>
          <cell r="E1582">
            <v>2</v>
          </cell>
          <cell r="F1582">
            <v>1500</v>
          </cell>
          <cell r="G1582">
            <v>3000</v>
          </cell>
          <cell r="L1582">
            <v>3000</v>
          </cell>
        </row>
        <row r="1583">
          <cell r="B1583" t="str">
            <v>본딩접지크램프</v>
          </cell>
          <cell r="C1583" t="str">
            <v>28C</v>
          </cell>
          <cell r="D1583" t="str">
            <v>개</v>
          </cell>
          <cell r="E1583">
            <v>6</v>
          </cell>
          <cell r="F1583">
            <v>290</v>
          </cell>
          <cell r="G1583">
            <v>1740</v>
          </cell>
          <cell r="L1583">
            <v>1740</v>
          </cell>
        </row>
        <row r="1584">
          <cell r="B1584" t="str">
            <v>본딩접지크램프</v>
          </cell>
          <cell r="C1584" t="str">
            <v>36C</v>
          </cell>
          <cell r="D1584" t="str">
            <v>개</v>
          </cell>
          <cell r="E1584">
            <v>4</v>
          </cell>
          <cell r="F1584">
            <v>330</v>
          </cell>
          <cell r="G1584">
            <v>1320</v>
          </cell>
          <cell r="L1584">
            <v>1320</v>
          </cell>
        </row>
        <row r="1585">
          <cell r="B1585" t="str">
            <v>본딩접지크램프</v>
          </cell>
          <cell r="C1585" t="str">
            <v>54C</v>
          </cell>
          <cell r="D1585" t="str">
            <v>개</v>
          </cell>
          <cell r="E1585">
            <v>19</v>
          </cell>
          <cell r="F1585">
            <v>650</v>
          </cell>
          <cell r="G1585">
            <v>12350</v>
          </cell>
          <cell r="L1585">
            <v>12350</v>
          </cell>
        </row>
        <row r="1586">
          <cell r="B1586" t="str">
            <v>OUTLET BOX</v>
          </cell>
          <cell r="C1586" t="str">
            <v>SW</v>
          </cell>
          <cell r="D1586" t="str">
            <v>개</v>
          </cell>
          <cell r="E1586">
            <v>281</v>
          </cell>
          <cell r="F1586">
            <v>654</v>
          </cell>
          <cell r="G1586">
            <v>183774</v>
          </cell>
          <cell r="L1586">
            <v>183774</v>
          </cell>
        </row>
        <row r="1587">
          <cell r="B1587" t="str">
            <v>OUTLET BOX</v>
          </cell>
          <cell r="C1587" t="str">
            <v>4각 54mm</v>
          </cell>
          <cell r="D1587" t="str">
            <v>개</v>
          </cell>
          <cell r="E1587">
            <v>251</v>
          </cell>
          <cell r="F1587">
            <v>832</v>
          </cell>
          <cell r="G1587">
            <v>208832</v>
          </cell>
          <cell r="L1587">
            <v>208832</v>
          </cell>
        </row>
        <row r="1588">
          <cell r="B1588" t="str">
            <v>OUTLET BOX</v>
          </cell>
          <cell r="C1588" t="str">
            <v>8각 54mm</v>
          </cell>
          <cell r="D1588" t="str">
            <v>개</v>
          </cell>
          <cell r="E1588">
            <v>576</v>
          </cell>
          <cell r="F1588">
            <v>460</v>
          </cell>
          <cell r="G1588">
            <v>264960</v>
          </cell>
          <cell r="L1588">
            <v>264960</v>
          </cell>
        </row>
        <row r="1589">
          <cell r="B1589" t="str">
            <v>박스커버</v>
          </cell>
          <cell r="C1589" t="str">
            <v>4각</v>
          </cell>
          <cell r="D1589" t="str">
            <v>개</v>
          </cell>
          <cell r="E1589">
            <v>248</v>
          </cell>
          <cell r="F1589">
            <v>150</v>
          </cell>
          <cell r="G1589">
            <v>37200</v>
          </cell>
          <cell r="L1589">
            <v>37200</v>
          </cell>
        </row>
        <row r="1590">
          <cell r="B1590" t="str">
            <v>박스커버</v>
          </cell>
          <cell r="C1590" t="str">
            <v>8각</v>
          </cell>
          <cell r="D1590" t="str">
            <v>개</v>
          </cell>
          <cell r="E1590">
            <v>371</v>
          </cell>
          <cell r="F1590">
            <v>190</v>
          </cell>
          <cell r="G1590">
            <v>70490</v>
          </cell>
          <cell r="L1590">
            <v>70490</v>
          </cell>
        </row>
        <row r="1591">
          <cell r="B1591" t="str">
            <v>노출박스</v>
          </cell>
          <cell r="C1591" t="str">
            <v>200x200x150</v>
          </cell>
          <cell r="D1591" t="str">
            <v>개</v>
          </cell>
          <cell r="E1591">
            <v>12</v>
          </cell>
          <cell r="F1591">
            <v>4460</v>
          </cell>
          <cell r="G1591">
            <v>53520</v>
          </cell>
          <cell r="L1591">
            <v>53520</v>
          </cell>
        </row>
        <row r="1594">
          <cell r="B1594" t="str">
            <v>나) 노 무 비</v>
          </cell>
        </row>
        <row r="1595">
          <cell r="C1595" t="str">
            <v>내 선 전 공</v>
          </cell>
          <cell r="D1595" t="str">
            <v>인</v>
          </cell>
          <cell r="E1595">
            <v>788.88</v>
          </cell>
          <cell r="H1595">
            <v>53401</v>
          </cell>
          <cell r="I1595">
            <v>42126980</v>
          </cell>
          <cell r="L1595">
            <v>42126980</v>
          </cell>
        </row>
        <row r="1597">
          <cell r="B1597" t="str">
            <v>다) 공구손료</v>
          </cell>
        </row>
        <row r="1598">
          <cell r="C1598" t="str">
            <v>내 선 전 공</v>
          </cell>
          <cell r="D1598" t="str">
            <v>인</v>
          </cell>
          <cell r="E1598">
            <v>23.66</v>
          </cell>
          <cell r="J1598">
            <v>53401</v>
          </cell>
          <cell r="K1598">
            <v>1263467</v>
          </cell>
          <cell r="L1598">
            <v>1263467</v>
          </cell>
        </row>
        <row r="1601">
          <cell r="A1601" t="str">
            <v>30신_61</v>
          </cell>
          <cell r="B1601" t="str">
            <v>합    계</v>
          </cell>
          <cell r="G1601">
            <v>5753696.0499999998</v>
          </cell>
          <cell r="I1601">
            <v>42126980</v>
          </cell>
          <cell r="K1601">
            <v>1263467</v>
          </cell>
          <cell r="L1601">
            <v>49144143.049999997</v>
          </cell>
        </row>
      </sheetData>
      <sheetData sheetId="2"/>
      <sheetData sheetId="3"/>
      <sheetData sheetId="4" refreshError="1">
        <row r="4">
          <cell r="A4" t="str">
            <v>강제전선관ST 28C</v>
          </cell>
          <cell r="B4" t="str">
            <v>강제전선관</v>
          </cell>
          <cell r="C4" t="str">
            <v>ST 28C</v>
          </cell>
          <cell r="D4" t="str">
            <v>m</v>
          </cell>
          <cell r="E4" t="str">
            <v/>
          </cell>
          <cell r="F4">
            <v>6</v>
          </cell>
          <cell r="G4" t="str">
            <v/>
          </cell>
          <cell r="H4" t="str">
            <v/>
          </cell>
          <cell r="I4" t="str">
            <v/>
          </cell>
          <cell r="J4">
            <v>6</v>
          </cell>
          <cell r="K4" t="str">
            <v>x</v>
          </cell>
          <cell r="L4">
            <v>1.1000000000000001</v>
          </cell>
          <cell r="M4" t="str">
            <v>=</v>
          </cell>
          <cell r="N4">
            <v>6</v>
          </cell>
          <cell r="O4" t="str">
            <v>전기1-6</v>
          </cell>
        </row>
        <row r="5">
          <cell r="A5" t="str">
            <v>강제전선관ST 54C</v>
          </cell>
          <cell r="B5" t="str">
            <v>강제전선관</v>
          </cell>
          <cell r="C5" t="str">
            <v>ST 54C</v>
          </cell>
          <cell r="D5" t="str">
            <v>m</v>
          </cell>
          <cell r="E5" t="str">
            <v/>
          </cell>
          <cell r="F5">
            <v>33</v>
          </cell>
          <cell r="G5" t="str">
            <v/>
          </cell>
          <cell r="H5" t="str">
            <v/>
          </cell>
          <cell r="I5" t="str">
            <v/>
          </cell>
          <cell r="J5">
            <v>33</v>
          </cell>
          <cell r="K5" t="str">
            <v>x</v>
          </cell>
          <cell r="L5">
            <v>1.1000000000000001</v>
          </cell>
          <cell r="M5" t="str">
            <v>=</v>
          </cell>
          <cell r="N5">
            <v>36.300000000000004</v>
          </cell>
          <cell r="O5" t="str">
            <v>전기1-6</v>
          </cell>
        </row>
        <row r="6">
          <cell r="A6" t="str">
            <v>경질비닐전선관HI-PVC 16C</v>
          </cell>
          <cell r="B6" t="str">
            <v>경질비닐전선관</v>
          </cell>
          <cell r="C6" t="str">
            <v>HI-PVC 16C</v>
          </cell>
          <cell r="D6" t="str">
            <v>m</v>
          </cell>
          <cell r="E6" t="str">
            <v/>
          </cell>
          <cell r="F6" t="str">
            <v/>
          </cell>
          <cell r="G6">
            <v>1675.5</v>
          </cell>
          <cell r="H6">
            <v>2232.5</v>
          </cell>
          <cell r="I6">
            <v>456.5</v>
          </cell>
          <cell r="J6">
            <v>4364.5</v>
          </cell>
          <cell r="K6" t="str">
            <v>x</v>
          </cell>
          <cell r="L6">
            <v>1.1000000000000001</v>
          </cell>
          <cell r="M6" t="str">
            <v>=</v>
          </cell>
          <cell r="N6">
            <v>4800.9500000000007</v>
          </cell>
          <cell r="O6" t="str">
            <v>전기1-6</v>
          </cell>
        </row>
        <row r="7">
          <cell r="A7" t="str">
            <v>경질비닐전선관HI-PVC 22C</v>
          </cell>
          <cell r="B7" t="str">
            <v>경질비닐전선관</v>
          </cell>
          <cell r="C7" t="str">
            <v>HI-PVC 22C</v>
          </cell>
          <cell r="D7" t="str">
            <v>m</v>
          </cell>
          <cell r="E7">
            <v>50</v>
          </cell>
          <cell r="F7" t="str">
            <v/>
          </cell>
          <cell r="G7">
            <v>238.5</v>
          </cell>
          <cell r="H7">
            <v>103.5</v>
          </cell>
          <cell r="I7" t="str">
            <v/>
          </cell>
          <cell r="J7">
            <v>392</v>
          </cell>
          <cell r="K7" t="str">
            <v>x</v>
          </cell>
          <cell r="L7">
            <v>1.1000000000000001</v>
          </cell>
          <cell r="M7" t="str">
            <v>=</v>
          </cell>
          <cell r="N7">
            <v>431.20000000000005</v>
          </cell>
          <cell r="O7" t="str">
            <v>전기1-6</v>
          </cell>
        </row>
        <row r="8">
          <cell r="A8" t="str">
            <v>경질비닐전선관HI-PVC 28C</v>
          </cell>
          <cell r="B8" t="str">
            <v>경질비닐전선관</v>
          </cell>
          <cell r="C8" t="str">
            <v>HI-PVC 28C</v>
          </cell>
          <cell r="D8" t="str">
            <v>m</v>
          </cell>
          <cell r="E8" t="str">
            <v/>
          </cell>
          <cell r="F8">
            <v>112.5</v>
          </cell>
          <cell r="G8" t="str">
            <v/>
          </cell>
          <cell r="H8">
            <v>8.5</v>
          </cell>
          <cell r="I8" t="str">
            <v/>
          </cell>
          <cell r="J8">
            <v>121</v>
          </cell>
          <cell r="K8" t="str">
            <v>x</v>
          </cell>
          <cell r="L8">
            <v>1.1000000000000001</v>
          </cell>
          <cell r="M8" t="str">
            <v>=</v>
          </cell>
          <cell r="N8">
            <v>133.10000000000002</v>
          </cell>
          <cell r="O8" t="str">
            <v>전기1-6</v>
          </cell>
        </row>
        <row r="9">
          <cell r="A9" t="str">
            <v>경질비닐전선관HI-PVC 36C</v>
          </cell>
          <cell r="B9" t="str">
            <v>경질비닐전선관</v>
          </cell>
          <cell r="C9" t="str">
            <v>HI-PVC 36C</v>
          </cell>
          <cell r="D9" t="str">
            <v>m</v>
          </cell>
          <cell r="E9">
            <v>171</v>
          </cell>
          <cell r="F9">
            <v>15</v>
          </cell>
          <cell r="G9" t="str">
            <v/>
          </cell>
          <cell r="H9" t="str">
            <v/>
          </cell>
          <cell r="I9" t="str">
            <v/>
          </cell>
          <cell r="J9">
            <v>186</v>
          </cell>
          <cell r="K9" t="str">
            <v>x</v>
          </cell>
          <cell r="L9">
            <v>1.1000000000000001</v>
          </cell>
          <cell r="M9" t="str">
            <v>=</v>
          </cell>
          <cell r="N9">
            <v>204.60000000000002</v>
          </cell>
          <cell r="O9" t="str">
            <v>전기1-6</v>
          </cell>
        </row>
        <row r="10">
          <cell r="A10" t="str">
            <v>경질비닐전선관HI-PVC 42C</v>
          </cell>
          <cell r="B10" t="str">
            <v>경질비닐전선관</v>
          </cell>
          <cell r="C10" t="str">
            <v>HI-PVC 42C</v>
          </cell>
          <cell r="D10" t="str">
            <v>m</v>
          </cell>
          <cell r="E10" t="str">
            <v/>
          </cell>
          <cell r="F10">
            <v>15</v>
          </cell>
          <cell r="G10" t="str">
            <v/>
          </cell>
          <cell r="H10" t="str">
            <v/>
          </cell>
          <cell r="I10" t="str">
            <v/>
          </cell>
          <cell r="J10">
            <v>15</v>
          </cell>
          <cell r="K10" t="str">
            <v>x</v>
          </cell>
          <cell r="L10">
            <v>1.1000000000000001</v>
          </cell>
          <cell r="M10" t="str">
            <v>=</v>
          </cell>
          <cell r="N10">
            <v>16.5</v>
          </cell>
          <cell r="O10" t="str">
            <v>전기1-6</v>
          </cell>
        </row>
        <row r="11">
          <cell r="A11" t="str">
            <v>케 이 블6.6kV CV 38㎟/1C</v>
          </cell>
          <cell r="B11" t="str">
            <v>케 이 블</v>
          </cell>
          <cell r="C11" t="str">
            <v>6.6kV CV 38㎟/1C</v>
          </cell>
          <cell r="D11" t="str">
            <v>m</v>
          </cell>
          <cell r="E11">
            <v>42</v>
          </cell>
          <cell r="F11" t="str">
            <v/>
          </cell>
          <cell r="G11" t="str">
            <v/>
          </cell>
          <cell r="H11" t="str">
            <v/>
          </cell>
          <cell r="I11" t="str">
            <v/>
          </cell>
          <cell r="J11">
            <v>42</v>
          </cell>
          <cell r="K11" t="str">
            <v>x</v>
          </cell>
          <cell r="L11">
            <v>1.05</v>
          </cell>
          <cell r="M11" t="str">
            <v>=</v>
          </cell>
          <cell r="N11">
            <v>44.1</v>
          </cell>
          <cell r="O11" t="str">
            <v>전기1-6</v>
          </cell>
        </row>
        <row r="12">
          <cell r="A12" t="str">
            <v>케 이 블600V CV 5.5㎟/1C</v>
          </cell>
          <cell r="B12" t="str">
            <v>케 이 블</v>
          </cell>
          <cell r="C12" t="str">
            <v>600V CV 5.5㎟/1C</v>
          </cell>
          <cell r="D12" t="str">
            <v>m</v>
          </cell>
          <cell r="E12" t="str">
            <v/>
          </cell>
          <cell r="F12">
            <v>740</v>
          </cell>
          <cell r="G12" t="str">
            <v/>
          </cell>
          <cell r="H12" t="str">
            <v/>
          </cell>
          <cell r="I12" t="str">
            <v/>
          </cell>
          <cell r="J12">
            <v>740</v>
          </cell>
          <cell r="K12" t="str">
            <v>x</v>
          </cell>
          <cell r="L12">
            <v>1.05</v>
          </cell>
          <cell r="M12" t="str">
            <v>=</v>
          </cell>
          <cell r="N12">
            <v>777</v>
          </cell>
          <cell r="O12" t="str">
            <v>전기1-6</v>
          </cell>
        </row>
        <row r="13">
          <cell r="A13" t="str">
            <v>케 이 블600V CV 14㎟/1C</v>
          </cell>
          <cell r="B13" t="str">
            <v>케 이 블</v>
          </cell>
          <cell r="C13" t="str">
            <v>600V CV 14㎟/1C</v>
          </cell>
          <cell r="D13" t="str">
            <v>m</v>
          </cell>
          <cell r="E13" t="str">
            <v/>
          </cell>
          <cell r="F13">
            <v>628</v>
          </cell>
          <cell r="G13" t="str">
            <v/>
          </cell>
          <cell r="H13" t="str">
            <v/>
          </cell>
          <cell r="I13" t="str">
            <v/>
          </cell>
          <cell r="J13">
            <v>628</v>
          </cell>
          <cell r="K13" t="str">
            <v>x</v>
          </cell>
          <cell r="L13">
            <v>1.05</v>
          </cell>
          <cell r="M13" t="str">
            <v>=</v>
          </cell>
          <cell r="N13">
            <v>659.4</v>
          </cell>
          <cell r="O13" t="str">
            <v>전기1-6</v>
          </cell>
        </row>
        <row r="14">
          <cell r="A14" t="str">
            <v>케 이 블600V CV 22㎟/1C</v>
          </cell>
          <cell r="B14" t="str">
            <v>케 이 블</v>
          </cell>
          <cell r="C14" t="str">
            <v>600V CV 22㎟/1C</v>
          </cell>
          <cell r="D14" t="str">
            <v>m</v>
          </cell>
          <cell r="E14" t="str">
            <v/>
          </cell>
          <cell r="F14">
            <v>45</v>
          </cell>
          <cell r="G14" t="str">
            <v/>
          </cell>
          <cell r="H14" t="str">
            <v/>
          </cell>
          <cell r="I14" t="str">
            <v/>
          </cell>
          <cell r="J14">
            <v>45</v>
          </cell>
          <cell r="K14" t="str">
            <v>x</v>
          </cell>
          <cell r="L14">
            <v>1.05</v>
          </cell>
          <cell r="M14" t="str">
            <v>=</v>
          </cell>
          <cell r="N14">
            <v>47.25</v>
          </cell>
          <cell r="O14" t="str">
            <v>전기1-6</v>
          </cell>
        </row>
        <row r="15">
          <cell r="A15" t="str">
            <v>케 이 블600V CV 38㎟/1C</v>
          </cell>
          <cell r="B15" t="str">
            <v>케 이 블</v>
          </cell>
          <cell r="C15" t="str">
            <v>600V CV 38㎟/1C</v>
          </cell>
          <cell r="D15" t="str">
            <v>m</v>
          </cell>
          <cell r="E15" t="str">
            <v/>
          </cell>
          <cell r="F15">
            <v>2205</v>
          </cell>
          <cell r="G15" t="str">
            <v/>
          </cell>
          <cell r="H15" t="str">
            <v/>
          </cell>
          <cell r="I15" t="str">
            <v/>
          </cell>
          <cell r="J15">
            <v>2205</v>
          </cell>
          <cell r="K15" t="str">
            <v>x</v>
          </cell>
          <cell r="L15">
            <v>1.05</v>
          </cell>
          <cell r="M15" t="str">
            <v>=</v>
          </cell>
          <cell r="N15">
            <v>2315.25</v>
          </cell>
          <cell r="O15" t="str">
            <v>전기1-6</v>
          </cell>
        </row>
        <row r="16">
          <cell r="A16" t="str">
            <v>케 이 블600V CV 60㎟/1C</v>
          </cell>
          <cell r="B16" t="str">
            <v>케 이 블</v>
          </cell>
          <cell r="C16" t="str">
            <v>600V CV 60㎟/1C</v>
          </cell>
          <cell r="D16" t="str">
            <v>m</v>
          </cell>
          <cell r="E16">
            <v>36</v>
          </cell>
          <cell r="F16" t="str">
            <v/>
          </cell>
          <cell r="G16" t="str">
            <v/>
          </cell>
          <cell r="H16" t="str">
            <v/>
          </cell>
          <cell r="I16" t="str">
            <v/>
          </cell>
          <cell r="J16">
            <v>36</v>
          </cell>
          <cell r="K16" t="str">
            <v>x</v>
          </cell>
          <cell r="L16">
            <v>1.05</v>
          </cell>
          <cell r="M16" t="str">
            <v>=</v>
          </cell>
          <cell r="N16">
            <v>37.800000000000004</v>
          </cell>
          <cell r="O16" t="str">
            <v>전기1-6</v>
          </cell>
        </row>
        <row r="17">
          <cell r="A17" t="str">
            <v>케 이 블600V CV 150㎟/1C</v>
          </cell>
          <cell r="B17" t="str">
            <v>케 이 블</v>
          </cell>
          <cell r="C17" t="str">
            <v>600V CV 150㎟/1C</v>
          </cell>
          <cell r="D17" t="str">
            <v>m</v>
          </cell>
          <cell r="E17">
            <v>40</v>
          </cell>
          <cell r="F17" t="str">
            <v/>
          </cell>
          <cell r="G17" t="str">
            <v/>
          </cell>
          <cell r="H17" t="str">
            <v/>
          </cell>
          <cell r="I17" t="str">
            <v/>
          </cell>
          <cell r="J17">
            <v>40</v>
          </cell>
          <cell r="K17" t="str">
            <v>x</v>
          </cell>
          <cell r="L17">
            <v>1.05</v>
          </cell>
          <cell r="M17" t="str">
            <v>=</v>
          </cell>
          <cell r="N17">
            <v>42</v>
          </cell>
          <cell r="O17" t="str">
            <v>전기1-6</v>
          </cell>
        </row>
        <row r="18">
          <cell r="A18" t="str">
            <v>케 이 블600V CV 200㎟/1C</v>
          </cell>
          <cell r="B18" t="str">
            <v>케 이 블</v>
          </cell>
          <cell r="C18" t="str">
            <v>600V CV 200㎟/1C</v>
          </cell>
          <cell r="D18" t="str">
            <v>m</v>
          </cell>
          <cell r="E18">
            <v>18</v>
          </cell>
          <cell r="F18" t="str">
            <v/>
          </cell>
          <cell r="G18" t="str">
            <v/>
          </cell>
          <cell r="H18" t="str">
            <v/>
          </cell>
          <cell r="I18" t="str">
            <v/>
          </cell>
          <cell r="J18">
            <v>18</v>
          </cell>
          <cell r="K18" t="str">
            <v>x</v>
          </cell>
          <cell r="L18">
            <v>1.05</v>
          </cell>
          <cell r="M18" t="str">
            <v>=</v>
          </cell>
          <cell r="N18">
            <v>18.900000000000002</v>
          </cell>
          <cell r="O18" t="str">
            <v>전기1-6</v>
          </cell>
        </row>
        <row r="19">
          <cell r="A19" t="str">
            <v>케 이 블600V CV 250㎟/1C</v>
          </cell>
          <cell r="B19" t="str">
            <v>케 이 블</v>
          </cell>
          <cell r="C19" t="str">
            <v>600V CV 250㎟/1C</v>
          </cell>
          <cell r="D19" t="str">
            <v>m</v>
          </cell>
          <cell r="E19">
            <v>60</v>
          </cell>
          <cell r="F19" t="str">
            <v/>
          </cell>
          <cell r="G19" t="str">
            <v/>
          </cell>
          <cell r="H19" t="str">
            <v/>
          </cell>
          <cell r="I19" t="str">
            <v/>
          </cell>
          <cell r="J19">
            <v>60</v>
          </cell>
          <cell r="K19" t="str">
            <v>x</v>
          </cell>
          <cell r="L19">
            <v>1.05</v>
          </cell>
          <cell r="M19" t="str">
            <v>=</v>
          </cell>
          <cell r="N19">
            <v>63</v>
          </cell>
          <cell r="O19" t="str">
            <v>전기1-6</v>
          </cell>
        </row>
        <row r="20">
          <cell r="A20" t="str">
            <v>케 이 블FR-8 38㎟/1C</v>
          </cell>
          <cell r="B20" t="str">
            <v>케 이 블</v>
          </cell>
          <cell r="C20" t="str">
            <v>FR-8 38㎟/1C</v>
          </cell>
          <cell r="D20" t="str">
            <v>m</v>
          </cell>
          <cell r="E20" t="str">
            <v/>
          </cell>
          <cell r="F20">
            <v>260</v>
          </cell>
          <cell r="G20" t="str">
            <v/>
          </cell>
          <cell r="H20" t="str">
            <v/>
          </cell>
          <cell r="I20" t="str">
            <v/>
          </cell>
          <cell r="J20">
            <v>260</v>
          </cell>
          <cell r="K20" t="str">
            <v>x</v>
          </cell>
          <cell r="L20">
            <v>1.05</v>
          </cell>
          <cell r="M20" t="str">
            <v>=</v>
          </cell>
          <cell r="N20">
            <v>273</v>
          </cell>
          <cell r="O20" t="str">
            <v>전기1-6</v>
          </cell>
        </row>
        <row r="21">
          <cell r="A21" t="str">
            <v>전     선IV  1.6mm</v>
          </cell>
          <cell r="B21" t="str">
            <v>전     선</v>
          </cell>
          <cell r="C21" t="str">
            <v>IV  1.6mm</v>
          </cell>
          <cell r="D21" t="str">
            <v>m</v>
          </cell>
          <cell r="E21" t="str">
            <v/>
          </cell>
          <cell r="F21" t="str">
            <v/>
          </cell>
          <cell r="G21">
            <v>1914</v>
          </cell>
          <cell r="H21">
            <v>2062</v>
          </cell>
          <cell r="I21" t="str">
            <v/>
          </cell>
          <cell r="J21">
            <v>3976</v>
          </cell>
          <cell r="K21" t="str">
            <v>x</v>
          </cell>
          <cell r="L21">
            <v>1.1000000000000001</v>
          </cell>
          <cell r="M21" t="str">
            <v>=</v>
          </cell>
          <cell r="N21">
            <v>4373.6000000000004</v>
          </cell>
          <cell r="O21" t="str">
            <v>전기1-6</v>
          </cell>
        </row>
        <row r="22">
          <cell r="A22" t="str">
            <v>전     선IV  2.0mm</v>
          </cell>
          <cell r="B22" t="str">
            <v>전     선</v>
          </cell>
          <cell r="C22" t="str">
            <v>IV  2.0mm</v>
          </cell>
          <cell r="D22" t="str">
            <v>m</v>
          </cell>
          <cell r="E22" t="str">
            <v/>
          </cell>
          <cell r="F22" t="str">
            <v/>
          </cell>
          <cell r="G22">
            <v>4806</v>
          </cell>
          <cell r="H22">
            <v>4449.5</v>
          </cell>
          <cell r="I22" t="str">
            <v/>
          </cell>
          <cell r="J22">
            <v>9255.5</v>
          </cell>
          <cell r="K22" t="str">
            <v>x</v>
          </cell>
          <cell r="L22">
            <v>1.1000000000000001</v>
          </cell>
          <cell r="M22" t="str">
            <v>=</v>
          </cell>
          <cell r="N22">
            <v>10181.050000000001</v>
          </cell>
          <cell r="O22" t="str">
            <v>전기1-6</v>
          </cell>
        </row>
        <row r="23">
          <cell r="A23" t="str">
            <v>전     선IV  3.5㎟</v>
          </cell>
          <cell r="B23" t="str">
            <v>전     선</v>
          </cell>
          <cell r="C23" t="str">
            <v>IV  3.5㎟</v>
          </cell>
          <cell r="D23" t="str">
            <v>m</v>
          </cell>
          <cell r="E23" t="str">
            <v/>
          </cell>
          <cell r="F23">
            <v>185</v>
          </cell>
          <cell r="G23" t="str">
            <v/>
          </cell>
          <cell r="H23" t="str">
            <v/>
          </cell>
          <cell r="I23" t="str">
            <v/>
          </cell>
          <cell r="J23">
            <v>185</v>
          </cell>
          <cell r="K23" t="str">
            <v>x</v>
          </cell>
          <cell r="L23">
            <v>1.1000000000000001</v>
          </cell>
          <cell r="M23" t="str">
            <v>=</v>
          </cell>
          <cell r="N23">
            <v>203.50000000000003</v>
          </cell>
          <cell r="O23" t="str">
            <v>전기1-6</v>
          </cell>
        </row>
        <row r="24">
          <cell r="A24" t="str">
            <v>전     선IV  5.5㎟</v>
          </cell>
          <cell r="B24" t="str">
            <v>전     선</v>
          </cell>
          <cell r="C24" t="str">
            <v>IV  5.5㎟</v>
          </cell>
          <cell r="D24" t="str">
            <v>m</v>
          </cell>
          <cell r="E24" t="str">
            <v/>
          </cell>
          <cell r="F24" t="str">
            <v/>
          </cell>
          <cell r="G24" t="str">
            <v/>
          </cell>
          <cell r="H24">
            <v>591.5</v>
          </cell>
          <cell r="I24" t="str">
            <v/>
          </cell>
          <cell r="J24">
            <v>591.5</v>
          </cell>
          <cell r="K24" t="str">
            <v>x</v>
          </cell>
          <cell r="L24">
            <v>1.1000000000000001</v>
          </cell>
          <cell r="M24" t="str">
            <v>=</v>
          </cell>
          <cell r="N24">
            <v>650.65000000000009</v>
          </cell>
          <cell r="O24" t="str">
            <v>전기1-6</v>
          </cell>
        </row>
        <row r="25">
          <cell r="A25" t="str">
            <v>전     선IV  8㎟</v>
          </cell>
          <cell r="B25" t="str">
            <v>전     선</v>
          </cell>
          <cell r="C25" t="str">
            <v>IV  8㎟</v>
          </cell>
          <cell r="D25" t="str">
            <v>m</v>
          </cell>
          <cell r="E25" t="str">
            <v/>
          </cell>
          <cell r="F25">
            <v>472</v>
          </cell>
          <cell r="G25" t="str">
            <v/>
          </cell>
          <cell r="H25">
            <v>44</v>
          </cell>
          <cell r="I25" t="str">
            <v/>
          </cell>
          <cell r="J25">
            <v>516</v>
          </cell>
          <cell r="K25" t="str">
            <v>x</v>
          </cell>
          <cell r="L25">
            <v>1.1000000000000001</v>
          </cell>
          <cell r="M25" t="str">
            <v>=</v>
          </cell>
          <cell r="N25">
            <v>567.6</v>
          </cell>
          <cell r="O25" t="str">
            <v>전기1-6</v>
          </cell>
        </row>
        <row r="26">
          <cell r="A26" t="str">
            <v>전     선IV  14㎟</v>
          </cell>
          <cell r="B26" t="str">
            <v>전     선</v>
          </cell>
          <cell r="C26" t="str">
            <v>IV  14㎟</v>
          </cell>
          <cell r="D26" t="str">
            <v>m</v>
          </cell>
          <cell r="E26" t="str">
            <v/>
          </cell>
          <cell r="F26">
            <v>395</v>
          </cell>
          <cell r="G26" t="str">
            <v/>
          </cell>
          <cell r="H26" t="str">
            <v/>
          </cell>
          <cell r="I26" t="str">
            <v/>
          </cell>
          <cell r="J26">
            <v>395</v>
          </cell>
          <cell r="K26" t="str">
            <v>x</v>
          </cell>
          <cell r="L26">
            <v>1.1000000000000001</v>
          </cell>
          <cell r="M26" t="str">
            <v>=</v>
          </cell>
          <cell r="N26">
            <v>434.50000000000006</v>
          </cell>
          <cell r="O26" t="str">
            <v>전기1-6</v>
          </cell>
        </row>
        <row r="27">
          <cell r="A27" t="str">
            <v>전     선GV  14㎟</v>
          </cell>
          <cell r="B27" t="str">
            <v>전     선</v>
          </cell>
          <cell r="C27" t="str">
            <v>GV  14㎟</v>
          </cell>
          <cell r="D27" t="str">
            <v>m</v>
          </cell>
          <cell r="E27">
            <v>50</v>
          </cell>
          <cell r="F27" t="str">
            <v/>
          </cell>
          <cell r="G27" t="str">
            <v/>
          </cell>
          <cell r="H27" t="str">
            <v/>
          </cell>
          <cell r="I27" t="str">
            <v/>
          </cell>
          <cell r="J27">
            <v>50</v>
          </cell>
          <cell r="K27" t="str">
            <v>x</v>
          </cell>
          <cell r="L27">
            <v>1.1000000000000001</v>
          </cell>
          <cell r="M27" t="str">
            <v>=</v>
          </cell>
          <cell r="N27">
            <v>55.000000000000007</v>
          </cell>
          <cell r="O27" t="str">
            <v>전기1-6</v>
          </cell>
        </row>
        <row r="28">
          <cell r="A28" t="str">
            <v>전     선GV  60㎟</v>
          </cell>
          <cell r="B28" t="str">
            <v>전     선</v>
          </cell>
          <cell r="C28" t="str">
            <v>GV  60㎟</v>
          </cell>
          <cell r="D28" t="str">
            <v>m</v>
          </cell>
          <cell r="E28">
            <v>225</v>
          </cell>
          <cell r="F28" t="str">
            <v/>
          </cell>
          <cell r="G28" t="str">
            <v/>
          </cell>
          <cell r="H28" t="str">
            <v/>
          </cell>
          <cell r="I28" t="str">
            <v/>
          </cell>
          <cell r="J28">
            <v>225</v>
          </cell>
          <cell r="K28" t="str">
            <v>x</v>
          </cell>
          <cell r="L28">
            <v>1.1000000000000001</v>
          </cell>
          <cell r="M28" t="str">
            <v>=</v>
          </cell>
          <cell r="N28">
            <v>247.50000000000003</v>
          </cell>
          <cell r="O28" t="str">
            <v>전기1-6</v>
          </cell>
        </row>
        <row r="29">
          <cell r="A29" t="str">
            <v>전     선HIV  2.0mm</v>
          </cell>
          <cell r="B29" t="str">
            <v>전     선</v>
          </cell>
          <cell r="C29" t="str">
            <v>HIV  2.0mm</v>
          </cell>
          <cell r="D29" t="str">
            <v>m</v>
          </cell>
          <cell r="E29" t="str">
            <v/>
          </cell>
          <cell r="F29" t="str">
            <v/>
          </cell>
          <cell r="G29" t="str">
            <v/>
          </cell>
          <cell r="H29" t="str">
            <v/>
          </cell>
          <cell r="I29">
            <v>1369.5</v>
          </cell>
          <cell r="J29">
            <v>1369.5</v>
          </cell>
          <cell r="K29" t="str">
            <v>x</v>
          </cell>
          <cell r="L29">
            <v>1.1000000000000001</v>
          </cell>
          <cell r="M29" t="str">
            <v>=</v>
          </cell>
          <cell r="N29">
            <v>1506.45</v>
          </cell>
          <cell r="O29" t="str">
            <v>전기1-6</v>
          </cell>
        </row>
        <row r="30">
          <cell r="A30" t="str">
            <v>나 동 선2.0㎟</v>
          </cell>
          <cell r="B30" t="str">
            <v>나 동 선</v>
          </cell>
          <cell r="C30" t="str">
            <v>2.0㎟</v>
          </cell>
          <cell r="D30" t="str">
            <v>m</v>
          </cell>
          <cell r="E30" t="str">
            <v/>
          </cell>
          <cell r="F30">
            <v>17</v>
          </cell>
          <cell r="G30" t="str">
            <v/>
          </cell>
          <cell r="H30" t="str">
            <v/>
          </cell>
          <cell r="I30" t="str">
            <v/>
          </cell>
          <cell r="J30">
            <v>17</v>
          </cell>
          <cell r="K30" t="str">
            <v>x</v>
          </cell>
          <cell r="L30">
            <v>1.1000000000000001</v>
          </cell>
          <cell r="M30" t="str">
            <v>=</v>
          </cell>
          <cell r="N30">
            <v>18.700000000000003</v>
          </cell>
          <cell r="O30" t="str">
            <v>전기1-6</v>
          </cell>
        </row>
        <row r="31">
          <cell r="A31" t="str">
            <v>케이블헤드(옥내용)6.6kV 14㎟/1C(3상분)</v>
          </cell>
          <cell r="B31" t="str">
            <v>케이블헤드(옥내용)</v>
          </cell>
          <cell r="C31" t="str">
            <v>6.6kV 14㎟/1C(3상분)</v>
          </cell>
          <cell r="D31" t="str">
            <v>KIT</v>
          </cell>
          <cell r="E31">
            <v>2</v>
          </cell>
          <cell r="F31" t="str">
            <v/>
          </cell>
          <cell r="G31" t="str">
            <v/>
          </cell>
          <cell r="H31" t="str">
            <v/>
          </cell>
          <cell r="I31" t="str">
            <v/>
          </cell>
          <cell r="J31">
            <v>2</v>
          </cell>
          <cell r="K31" t="str">
            <v>x</v>
          </cell>
          <cell r="L31">
            <v>1</v>
          </cell>
          <cell r="M31" t="str">
            <v>=</v>
          </cell>
          <cell r="N31">
            <v>2</v>
          </cell>
          <cell r="O31" t="str">
            <v>전기1-6</v>
          </cell>
        </row>
        <row r="32">
          <cell r="A32" t="str">
            <v>케이블헤드(옥내용)6.6kV 38㎟/1C(3상분)</v>
          </cell>
          <cell r="B32" t="str">
            <v>케이블헤드(옥내용)</v>
          </cell>
          <cell r="C32" t="str">
            <v>6.6kV 38㎟/1C(3상분)</v>
          </cell>
          <cell r="D32" t="str">
            <v>KIT</v>
          </cell>
          <cell r="E32">
            <v>9</v>
          </cell>
          <cell r="F32" t="str">
            <v/>
          </cell>
          <cell r="G32" t="str">
            <v/>
          </cell>
          <cell r="H32" t="str">
            <v/>
          </cell>
          <cell r="I32" t="str">
            <v/>
          </cell>
          <cell r="J32">
            <v>9</v>
          </cell>
          <cell r="K32" t="str">
            <v>x</v>
          </cell>
          <cell r="L32">
            <v>1</v>
          </cell>
          <cell r="M32" t="str">
            <v>=</v>
          </cell>
          <cell r="N32">
            <v>9</v>
          </cell>
          <cell r="O32" t="str">
            <v>전기1-6</v>
          </cell>
        </row>
        <row r="33">
          <cell r="A33" t="str">
            <v>케이블헤드(옥내용)6.6kV 60㎟/1C(3상분)</v>
          </cell>
          <cell r="B33" t="str">
            <v>케이블헤드(옥내용)</v>
          </cell>
          <cell r="C33" t="str">
            <v>6.6kV 60㎟/1C(3상분)</v>
          </cell>
          <cell r="D33" t="str">
            <v>KIT</v>
          </cell>
          <cell r="E33">
            <v>2</v>
          </cell>
          <cell r="F33" t="str">
            <v/>
          </cell>
          <cell r="G33" t="str">
            <v/>
          </cell>
          <cell r="H33" t="str">
            <v/>
          </cell>
          <cell r="I33" t="str">
            <v/>
          </cell>
          <cell r="J33">
            <v>2</v>
          </cell>
          <cell r="K33" t="str">
            <v>x</v>
          </cell>
          <cell r="L33">
            <v>1</v>
          </cell>
          <cell r="M33" t="str">
            <v>=</v>
          </cell>
          <cell r="N33">
            <v>2</v>
          </cell>
          <cell r="O33" t="str">
            <v>전기1-6</v>
          </cell>
        </row>
        <row r="34">
          <cell r="A34" t="str">
            <v>압착단자14㎟</v>
          </cell>
          <cell r="B34" t="str">
            <v>압착단자</v>
          </cell>
          <cell r="C34" t="str">
            <v>14㎟</v>
          </cell>
          <cell r="D34" t="str">
            <v>EA</v>
          </cell>
          <cell r="E34">
            <v>1</v>
          </cell>
          <cell r="F34">
            <v>60</v>
          </cell>
          <cell r="G34" t="str">
            <v/>
          </cell>
          <cell r="H34" t="str">
            <v/>
          </cell>
          <cell r="I34" t="str">
            <v/>
          </cell>
          <cell r="J34">
            <v>61</v>
          </cell>
          <cell r="K34" t="str">
            <v>x</v>
          </cell>
          <cell r="L34">
            <v>1</v>
          </cell>
          <cell r="M34" t="str">
            <v>=</v>
          </cell>
          <cell r="N34">
            <v>61</v>
          </cell>
          <cell r="O34" t="str">
            <v>전기1-6</v>
          </cell>
        </row>
        <row r="35">
          <cell r="A35" t="str">
            <v>압착단자22㎟</v>
          </cell>
          <cell r="B35" t="str">
            <v>압착단자</v>
          </cell>
          <cell r="C35" t="str">
            <v>22㎟</v>
          </cell>
          <cell r="D35" t="str">
            <v>EA</v>
          </cell>
          <cell r="E35" t="str">
            <v/>
          </cell>
          <cell r="F35">
            <v>18</v>
          </cell>
          <cell r="G35" t="str">
            <v/>
          </cell>
          <cell r="H35" t="str">
            <v/>
          </cell>
          <cell r="I35" t="str">
            <v/>
          </cell>
          <cell r="J35">
            <v>18</v>
          </cell>
          <cell r="K35" t="str">
            <v>x</v>
          </cell>
          <cell r="L35">
            <v>1</v>
          </cell>
          <cell r="M35" t="str">
            <v>=</v>
          </cell>
          <cell r="N35">
            <v>18</v>
          </cell>
          <cell r="O35" t="str">
            <v>전기1-6</v>
          </cell>
        </row>
        <row r="36">
          <cell r="A36" t="str">
            <v>압착단자38㎟</v>
          </cell>
          <cell r="B36" t="str">
            <v>압착단자</v>
          </cell>
          <cell r="C36" t="str">
            <v>38㎟</v>
          </cell>
          <cell r="D36" t="str">
            <v>EA</v>
          </cell>
          <cell r="E36" t="str">
            <v/>
          </cell>
          <cell r="F36">
            <v>50</v>
          </cell>
          <cell r="G36" t="str">
            <v/>
          </cell>
          <cell r="H36" t="str">
            <v/>
          </cell>
          <cell r="I36" t="str">
            <v/>
          </cell>
          <cell r="J36">
            <v>50</v>
          </cell>
          <cell r="K36" t="str">
            <v>x</v>
          </cell>
          <cell r="L36">
            <v>1</v>
          </cell>
          <cell r="M36" t="str">
            <v>=</v>
          </cell>
          <cell r="N36">
            <v>50</v>
          </cell>
          <cell r="O36" t="str">
            <v>전기1-6</v>
          </cell>
        </row>
        <row r="37">
          <cell r="A37" t="str">
            <v>압착단자60㎟</v>
          </cell>
          <cell r="B37" t="str">
            <v>압착단자</v>
          </cell>
          <cell r="C37" t="str">
            <v>60㎟</v>
          </cell>
          <cell r="D37" t="str">
            <v>EA</v>
          </cell>
          <cell r="E37">
            <v>9</v>
          </cell>
          <cell r="F37" t="str">
            <v/>
          </cell>
          <cell r="G37" t="str">
            <v/>
          </cell>
          <cell r="H37" t="str">
            <v/>
          </cell>
          <cell r="I37" t="str">
            <v/>
          </cell>
          <cell r="J37">
            <v>9</v>
          </cell>
          <cell r="K37" t="str">
            <v>x</v>
          </cell>
          <cell r="L37">
            <v>1</v>
          </cell>
          <cell r="M37" t="str">
            <v>=</v>
          </cell>
          <cell r="N37">
            <v>9</v>
          </cell>
          <cell r="O37" t="str">
            <v>전기1-6</v>
          </cell>
        </row>
        <row r="38">
          <cell r="A38" t="str">
            <v>동관단자60㎟</v>
          </cell>
          <cell r="B38" t="str">
            <v>동관단자</v>
          </cell>
          <cell r="C38" t="str">
            <v>60㎟</v>
          </cell>
          <cell r="D38" t="str">
            <v>EA</v>
          </cell>
          <cell r="E38">
            <v>8</v>
          </cell>
          <cell r="F38" t="str">
            <v/>
          </cell>
          <cell r="G38" t="str">
            <v/>
          </cell>
          <cell r="H38" t="str">
            <v/>
          </cell>
          <cell r="I38" t="str">
            <v/>
          </cell>
          <cell r="J38">
            <v>8</v>
          </cell>
          <cell r="K38" t="str">
            <v>x</v>
          </cell>
          <cell r="L38">
            <v>1</v>
          </cell>
          <cell r="M38" t="str">
            <v>=</v>
          </cell>
          <cell r="N38">
            <v>8</v>
          </cell>
          <cell r="O38" t="str">
            <v>전기1-6</v>
          </cell>
        </row>
        <row r="39">
          <cell r="A39" t="str">
            <v>동관단자200㎟</v>
          </cell>
          <cell r="B39" t="str">
            <v>동관단자</v>
          </cell>
          <cell r="C39" t="str">
            <v>200㎟</v>
          </cell>
          <cell r="D39" t="str">
            <v>EA</v>
          </cell>
          <cell r="E39">
            <v>6</v>
          </cell>
          <cell r="F39" t="str">
            <v/>
          </cell>
          <cell r="G39" t="str">
            <v/>
          </cell>
          <cell r="H39" t="str">
            <v/>
          </cell>
          <cell r="I39" t="str">
            <v/>
          </cell>
          <cell r="J39">
            <v>6</v>
          </cell>
          <cell r="K39" t="str">
            <v>x</v>
          </cell>
          <cell r="L39">
            <v>1</v>
          </cell>
          <cell r="M39" t="str">
            <v>=</v>
          </cell>
          <cell r="N39">
            <v>6</v>
          </cell>
          <cell r="O39" t="str">
            <v>전기1-6</v>
          </cell>
        </row>
        <row r="40">
          <cell r="A40" t="str">
            <v>동관단자250㎟</v>
          </cell>
          <cell r="B40" t="str">
            <v>동관단자</v>
          </cell>
          <cell r="C40" t="str">
            <v>250㎟</v>
          </cell>
          <cell r="D40" t="str">
            <v>EA</v>
          </cell>
          <cell r="E40">
            <v>14</v>
          </cell>
          <cell r="F40" t="str">
            <v/>
          </cell>
          <cell r="G40" t="str">
            <v/>
          </cell>
          <cell r="H40" t="str">
            <v/>
          </cell>
          <cell r="I40" t="str">
            <v/>
          </cell>
          <cell r="J40">
            <v>14</v>
          </cell>
          <cell r="K40" t="str">
            <v>x</v>
          </cell>
          <cell r="L40">
            <v>1</v>
          </cell>
          <cell r="M40" t="str">
            <v>=</v>
          </cell>
          <cell r="N40">
            <v>14</v>
          </cell>
          <cell r="O40" t="str">
            <v>전기1-6</v>
          </cell>
        </row>
        <row r="41">
          <cell r="A41" t="str">
            <v>접지크램프60㎟ (T형)</v>
          </cell>
          <cell r="B41" t="str">
            <v>접지크램프</v>
          </cell>
          <cell r="C41" t="str">
            <v>60㎟ (T형)</v>
          </cell>
          <cell r="D41" t="str">
            <v>EA</v>
          </cell>
          <cell r="E41">
            <v>5</v>
          </cell>
          <cell r="F41" t="str">
            <v/>
          </cell>
          <cell r="G41" t="str">
            <v/>
          </cell>
          <cell r="H41" t="str">
            <v/>
          </cell>
          <cell r="I41" t="str">
            <v/>
          </cell>
          <cell r="J41">
            <v>5</v>
          </cell>
          <cell r="K41" t="str">
            <v>x</v>
          </cell>
          <cell r="L41">
            <v>1</v>
          </cell>
          <cell r="M41" t="str">
            <v>=</v>
          </cell>
          <cell r="N41">
            <v>5</v>
          </cell>
          <cell r="O41" t="str">
            <v>전기1-6</v>
          </cell>
        </row>
        <row r="42">
          <cell r="A42" t="str">
            <v>접지크램프60㎟ (+형)</v>
          </cell>
          <cell r="B42" t="str">
            <v>접지크램프</v>
          </cell>
          <cell r="C42" t="str">
            <v>60㎟ (+형)</v>
          </cell>
          <cell r="D42" t="str">
            <v>EA</v>
          </cell>
          <cell r="E42">
            <v>2</v>
          </cell>
          <cell r="F42" t="str">
            <v/>
          </cell>
          <cell r="G42" t="str">
            <v/>
          </cell>
          <cell r="H42" t="str">
            <v/>
          </cell>
          <cell r="I42" t="str">
            <v/>
          </cell>
          <cell r="J42">
            <v>2</v>
          </cell>
          <cell r="K42" t="str">
            <v>x</v>
          </cell>
          <cell r="L42">
            <v>1</v>
          </cell>
          <cell r="M42" t="str">
            <v>=</v>
          </cell>
          <cell r="N42">
            <v>2</v>
          </cell>
          <cell r="O42" t="str">
            <v>전기1-6</v>
          </cell>
        </row>
        <row r="43">
          <cell r="A43" t="str">
            <v>접지장치3종</v>
          </cell>
          <cell r="B43" t="str">
            <v>접지장치</v>
          </cell>
          <cell r="C43" t="str">
            <v>3종</v>
          </cell>
          <cell r="D43" t="str">
            <v>개소</v>
          </cell>
          <cell r="E43" t="str">
            <v/>
          </cell>
          <cell r="F43" t="str">
            <v/>
          </cell>
          <cell r="G43" t="str">
            <v/>
          </cell>
          <cell r="H43">
            <v>1</v>
          </cell>
          <cell r="I43" t="str">
            <v/>
          </cell>
          <cell r="J43">
            <v>1</v>
          </cell>
          <cell r="K43" t="str">
            <v>x</v>
          </cell>
          <cell r="L43">
            <v>1</v>
          </cell>
          <cell r="M43" t="str">
            <v>=</v>
          </cell>
          <cell r="N43">
            <v>1</v>
          </cell>
          <cell r="O43" t="str">
            <v>전기1-6</v>
          </cell>
        </row>
        <row r="44">
          <cell r="A44" t="str">
            <v>접지장치1종</v>
          </cell>
          <cell r="B44" t="str">
            <v>접지장치</v>
          </cell>
          <cell r="C44" t="str">
            <v>1종</v>
          </cell>
          <cell r="D44" t="str">
            <v>개소</v>
          </cell>
          <cell r="E44">
            <v>2</v>
          </cell>
          <cell r="F44" t="str">
            <v/>
          </cell>
          <cell r="G44" t="str">
            <v/>
          </cell>
          <cell r="H44" t="str">
            <v/>
          </cell>
          <cell r="I44" t="str">
            <v/>
          </cell>
          <cell r="J44">
            <v>2</v>
          </cell>
          <cell r="K44" t="str">
            <v>x</v>
          </cell>
          <cell r="L44">
            <v>1</v>
          </cell>
          <cell r="M44" t="str">
            <v>=</v>
          </cell>
          <cell r="N44">
            <v>2</v>
          </cell>
          <cell r="O44" t="str">
            <v>전기1-6</v>
          </cell>
        </row>
        <row r="45">
          <cell r="A45" t="str">
            <v>접지장치2종</v>
          </cell>
          <cell r="B45" t="str">
            <v>접지장치</v>
          </cell>
          <cell r="C45" t="str">
            <v>2종</v>
          </cell>
          <cell r="D45" t="str">
            <v>개소</v>
          </cell>
          <cell r="E45">
            <v>1</v>
          </cell>
          <cell r="F45" t="str">
            <v/>
          </cell>
          <cell r="G45" t="str">
            <v/>
          </cell>
          <cell r="H45" t="str">
            <v/>
          </cell>
          <cell r="I45" t="str">
            <v/>
          </cell>
          <cell r="J45">
            <v>1</v>
          </cell>
          <cell r="K45" t="str">
            <v>x</v>
          </cell>
          <cell r="L45">
            <v>1</v>
          </cell>
          <cell r="M45" t="str">
            <v>=</v>
          </cell>
          <cell r="N45">
            <v>1</v>
          </cell>
          <cell r="O45" t="str">
            <v>전기1-6</v>
          </cell>
        </row>
        <row r="46">
          <cell r="A46" t="str">
            <v>접지장치TEST</v>
          </cell>
          <cell r="B46" t="str">
            <v>접지장치</v>
          </cell>
          <cell r="C46" t="str">
            <v>TEST</v>
          </cell>
          <cell r="D46" t="str">
            <v>개소</v>
          </cell>
          <cell r="E46">
            <v>1</v>
          </cell>
          <cell r="F46" t="str">
            <v/>
          </cell>
          <cell r="G46" t="str">
            <v/>
          </cell>
          <cell r="H46" t="str">
            <v/>
          </cell>
          <cell r="I46" t="str">
            <v/>
          </cell>
          <cell r="J46">
            <v>1</v>
          </cell>
          <cell r="K46" t="str">
            <v>x</v>
          </cell>
          <cell r="L46">
            <v>1</v>
          </cell>
          <cell r="M46" t="str">
            <v>=</v>
          </cell>
          <cell r="N46">
            <v>1</v>
          </cell>
          <cell r="O46" t="str">
            <v>전기1-6</v>
          </cell>
        </row>
        <row r="47">
          <cell r="A47" t="str">
            <v>노말 밴드PVC 28C</v>
          </cell>
          <cell r="B47" t="str">
            <v>노말 밴드</v>
          </cell>
          <cell r="C47" t="str">
            <v>PVC 28C</v>
          </cell>
          <cell r="D47" t="str">
            <v>EA</v>
          </cell>
          <cell r="E47" t="str">
            <v/>
          </cell>
          <cell r="F47" t="str">
            <v/>
          </cell>
          <cell r="G47" t="str">
            <v/>
          </cell>
          <cell r="H47">
            <v>3</v>
          </cell>
          <cell r="I47" t="str">
            <v/>
          </cell>
          <cell r="J47">
            <v>3</v>
          </cell>
          <cell r="K47" t="str">
            <v>x</v>
          </cell>
          <cell r="L47">
            <v>1</v>
          </cell>
          <cell r="M47" t="str">
            <v>=</v>
          </cell>
          <cell r="N47">
            <v>3</v>
          </cell>
          <cell r="O47" t="str">
            <v>전기1-6</v>
          </cell>
        </row>
        <row r="48">
          <cell r="A48" t="str">
            <v>노말 밴드ST  28C</v>
          </cell>
          <cell r="B48" t="str">
            <v>노말 밴드</v>
          </cell>
          <cell r="C48" t="str">
            <v>ST  28C</v>
          </cell>
          <cell r="D48" t="str">
            <v>EA</v>
          </cell>
          <cell r="E48" t="str">
            <v/>
          </cell>
          <cell r="F48">
            <v>1</v>
          </cell>
          <cell r="G48" t="str">
            <v/>
          </cell>
          <cell r="H48" t="str">
            <v/>
          </cell>
          <cell r="I48" t="str">
            <v/>
          </cell>
          <cell r="J48">
            <v>1</v>
          </cell>
          <cell r="K48" t="str">
            <v>x</v>
          </cell>
          <cell r="L48">
            <v>1</v>
          </cell>
          <cell r="M48" t="str">
            <v>=</v>
          </cell>
          <cell r="N48">
            <v>1</v>
          </cell>
          <cell r="O48" t="str">
            <v>전기1-6</v>
          </cell>
        </row>
        <row r="49">
          <cell r="A49" t="str">
            <v>노말 밴드ST  36C</v>
          </cell>
          <cell r="B49" t="str">
            <v>노말 밴드</v>
          </cell>
          <cell r="C49" t="str">
            <v>ST  36C</v>
          </cell>
          <cell r="D49" t="str">
            <v>EA</v>
          </cell>
          <cell r="E49" t="str">
            <v/>
          </cell>
          <cell r="F49">
            <v>2</v>
          </cell>
          <cell r="G49" t="str">
            <v/>
          </cell>
          <cell r="H49" t="str">
            <v/>
          </cell>
          <cell r="I49" t="str">
            <v/>
          </cell>
          <cell r="J49">
            <v>2</v>
          </cell>
          <cell r="K49" t="str">
            <v>x</v>
          </cell>
          <cell r="L49">
            <v>1</v>
          </cell>
          <cell r="M49" t="str">
            <v>=</v>
          </cell>
          <cell r="N49">
            <v>2</v>
          </cell>
          <cell r="O49" t="str">
            <v>전기1-6</v>
          </cell>
        </row>
        <row r="50">
          <cell r="A50" t="str">
            <v>크램프 (일반)ST  28C</v>
          </cell>
          <cell r="B50" t="str">
            <v>크램프 (일반)</v>
          </cell>
          <cell r="C50" t="str">
            <v>ST  28C</v>
          </cell>
          <cell r="D50" t="str">
            <v>EA</v>
          </cell>
          <cell r="E50" t="str">
            <v/>
          </cell>
          <cell r="F50">
            <v>5</v>
          </cell>
          <cell r="G50" t="str">
            <v/>
          </cell>
          <cell r="H50" t="str">
            <v/>
          </cell>
          <cell r="I50" t="str">
            <v/>
          </cell>
          <cell r="J50">
            <v>5</v>
          </cell>
          <cell r="K50" t="str">
            <v>x</v>
          </cell>
          <cell r="L50">
            <v>1</v>
          </cell>
          <cell r="M50" t="str">
            <v>=</v>
          </cell>
          <cell r="N50">
            <v>5</v>
          </cell>
          <cell r="O50" t="str">
            <v>전기1-6</v>
          </cell>
        </row>
        <row r="51">
          <cell r="A51" t="str">
            <v>크램프 (일반)ST  36C</v>
          </cell>
          <cell r="B51" t="str">
            <v>크램프 (일반)</v>
          </cell>
          <cell r="C51" t="str">
            <v>ST  36C</v>
          </cell>
          <cell r="D51" t="str">
            <v>EA</v>
          </cell>
          <cell r="E51" t="str">
            <v/>
          </cell>
          <cell r="F51">
            <v>4</v>
          </cell>
          <cell r="G51" t="str">
            <v/>
          </cell>
          <cell r="H51" t="str">
            <v/>
          </cell>
          <cell r="I51" t="str">
            <v/>
          </cell>
          <cell r="J51">
            <v>4</v>
          </cell>
          <cell r="K51" t="str">
            <v>x</v>
          </cell>
          <cell r="L51">
            <v>1</v>
          </cell>
          <cell r="M51" t="str">
            <v>=</v>
          </cell>
          <cell r="N51">
            <v>4</v>
          </cell>
          <cell r="O51" t="str">
            <v>전기1-6</v>
          </cell>
        </row>
        <row r="52">
          <cell r="A52" t="str">
            <v>크램프 (일반)ST  54C</v>
          </cell>
          <cell r="B52" t="str">
            <v>크램프 (일반)</v>
          </cell>
          <cell r="C52" t="str">
            <v>ST  54C</v>
          </cell>
          <cell r="D52" t="str">
            <v>EA</v>
          </cell>
          <cell r="E52" t="str">
            <v/>
          </cell>
          <cell r="F52">
            <v>16</v>
          </cell>
          <cell r="G52" t="str">
            <v/>
          </cell>
          <cell r="H52" t="str">
            <v/>
          </cell>
          <cell r="I52" t="str">
            <v/>
          </cell>
          <cell r="J52">
            <v>16</v>
          </cell>
          <cell r="K52" t="str">
            <v>x</v>
          </cell>
          <cell r="L52">
            <v>1</v>
          </cell>
          <cell r="M52" t="str">
            <v>=</v>
          </cell>
          <cell r="N52">
            <v>16</v>
          </cell>
          <cell r="O52" t="str">
            <v>전기1-6</v>
          </cell>
        </row>
        <row r="53">
          <cell r="A53" t="str">
            <v>PIPE BONDING CLAMPST  28C</v>
          </cell>
          <cell r="B53" t="str">
            <v>PIPE BONDING CLAMP</v>
          </cell>
          <cell r="C53" t="str">
            <v>ST  28C</v>
          </cell>
          <cell r="D53" t="str">
            <v>EA</v>
          </cell>
          <cell r="E53" t="str">
            <v/>
          </cell>
          <cell r="F53">
            <v>6</v>
          </cell>
          <cell r="G53" t="str">
            <v/>
          </cell>
          <cell r="H53" t="str">
            <v/>
          </cell>
          <cell r="I53" t="str">
            <v/>
          </cell>
          <cell r="J53">
            <v>6</v>
          </cell>
          <cell r="K53" t="str">
            <v>x</v>
          </cell>
          <cell r="L53">
            <v>1</v>
          </cell>
          <cell r="M53" t="str">
            <v>=</v>
          </cell>
          <cell r="N53">
            <v>6</v>
          </cell>
          <cell r="O53" t="str">
            <v>전기1-6</v>
          </cell>
        </row>
        <row r="54">
          <cell r="A54" t="str">
            <v>PIPE BONDING CLAMPST  36C</v>
          </cell>
          <cell r="B54" t="str">
            <v>PIPE BONDING CLAMP</v>
          </cell>
          <cell r="C54" t="str">
            <v>ST  36C</v>
          </cell>
          <cell r="D54" t="str">
            <v>EA</v>
          </cell>
          <cell r="E54" t="str">
            <v/>
          </cell>
          <cell r="F54">
            <v>4</v>
          </cell>
          <cell r="G54" t="str">
            <v/>
          </cell>
          <cell r="H54" t="str">
            <v/>
          </cell>
          <cell r="I54" t="str">
            <v/>
          </cell>
          <cell r="J54">
            <v>4</v>
          </cell>
          <cell r="K54" t="str">
            <v>x</v>
          </cell>
          <cell r="L54">
            <v>1</v>
          </cell>
          <cell r="M54" t="str">
            <v>=</v>
          </cell>
          <cell r="N54">
            <v>4</v>
          </cell>
          <cell r="O54" t="str">
            <v>전기1-6</v>
          </cell>
        </row>
        <row r="55">
          <cell r="A55" t="str">
            <v>PIPE BONDING CLAMPST  54C</v>
          </cell>
          <cell r="B55" t="str">
            <v>PIPE BONDING CLAMP</v>
          </cell>
          <cell r="C55" t="str">
            <v>ST  54C</v>
          </cell>
          <cell r="D55" t="str">
            <v>EA</v>
          </cell>
          <cell r="E55" t="str">
            <v/>
          </cell>
          <cell r="F55">
            <v>19</v>
          </cell>
          <cell r="G55" t="str">
            <v/>
          </cell>
          <cell r="H55" t="str">
            <v/>
          </cell>
          <cell r="I55" t="str">
            <v/>
          </cell>
          <cell r="J55">
            <v>19</v>
          </cell>
          <cell r="K55" t="str">
            <v>x</v>
          </cell>
          <cell r="L55">
            <v>1</v>
          </cell>
          <cell r="M55" t="str">
            <v>=</v>
          </cell>
          <cell r="N55">
            <v>19</v>
          </cell>
          <cell r="O55" t="str">
            <v>전기1-6</v>
          </cell>
        </row>
        <row r="56">
          <cell r="A56" t="str">
            <v>접지단자반 (SUS)5 CCT</v>
          </cell>
          <cell r="B56" t="str">
            <v>접지단자반 (SUS)</v>
          </cell>
          <cell r="C56" t="str">
            <v>5 CCT</v>
          </cell>
          <cell r="D56" t="str">
            <v>면</v>
          </cell>
          <cell r="E56">
            <v>1</v>
          </cell>
          <cell r="F56" t="str">
            <v/>
          </cell>
          <cell r="G56" t="str">
            <v/>
          </cell>
          <cell r="H56" t="str">
            <v/>
          </cell>
          <cell r="I56" t="str">
            <v/>
          </cell>
          <cell r="J56">
            <v>1</v>
          </cell>
          <cell r="K56" t="str">
            <v>x</v>
          </cell>
          <cell r="L56">
            <v>1</v>
          </cell>
          <cell r="M56" t="str">
            <v>=</v>
          </cell>
          <cell r="N56">
            <v>1</v>
          </cell>
          <cell r="O56" t="str">
            <v>전기1-6</v>
          </cell>
        </row>
        <row r="57">
          <cell r="A57" t="str">
            <v>CABLE DUCT600Wx200Hx1.2t</v>
          </cell>
          <cell r="B57" t="str">
            <v>CABLE DUCT</v>
          </cell>
          <cell r="C57" t="str">
            <v>600Wx200Hx1.2t</v>
          </cell>
          <cell r="D57" t="str">
            <v>m</v>
          </cell>
          <cell r="E57">
            <v>4</v>
          </cell>
          <cell r="F57" t="str">
            <v/>
          </cell>
          <cell r="G57" t="str">
            <v/>
          </cell>
          <cell r="H57" t="str">
            <v/>
          </cell>
          <cell r="I57" t="str">
            <v/>
          </cell>
          <cell r="J57">
            <v>4</v>
          </cell>
          <cell r="K57" t="str">
            <v>x</v>
          </cell>
          <cell r="L57">
            <v>1</v>
          </cell>
          <cell r="M57" t="str">
            <v>=</v>
          </cell>
          <cell r="N57">
            <v>4</v>
          </cell>
          <cell r="O57" t="str">
            <v>전기1-6</v>
          </cell>
        </row>
        <row r="58">
          <cell r="A58" t="str">
            <v>DUCT지지금구600W</v>
          </cell>
          <cell r="B58" t="str">
            <v>DUCT지지금구</v>
          </cell>
          <cell r="C58" t="str">
            <v>600W</v>
          </cell>
          <cell r="D58" t="str">
            <v>개소</v>
          </cell>
          <cell r="E58">
            <v>2</v>
          </cell>
          <cell r="F58" t="str">
            <v/>
          </cell>
          <cell r="G58" t="str">
            <v/>
          </cell>
          <cell r="H58" t="str">
            <v/>
          </cell>
          <cell r="I58" t="str">
            <v/>
          </cell>
          <cell r="J58">
            <v>2</v>
          </cell>
          <cell r="K58" t="str">
            <v>x</v>
          </cell>
          <cell r="L58">
            <v>1</v>
          </cell>
          <cell r="M58" t="str">
            <v>=</v>
          </cell>
          <cell r="N58">
            <v>2</v>
          </cell>
          <cell r="O58" t="str">
            <v>전기1-6</v>
          </cell>
        </row>
        <row r="59">
          <cell r="A59" t="str">
            <v>OUTLET BOXSW</v>
          </cell>
          <cell r="B59" t="str">
            <v>OUTLET BOX</v>
          </cell>
          <cell r="C59" t="str">
            <v>SW</v>
          </cell>
          <cell r="D59" t="str">
            <v>EA</v>
          </cell>
          <cell r="E59" t="str">
            <v/>
          </cell>
          <cell r="F59" t="str">
            <v/>
          </cell>
          <cell r="G59">
            <v>281</v>
          </cell>
          <cell r="H59" t="str">
            <v/>
          </cell>
          <cell r="I59" t="str">
            <v/>
          </cell>
          <cell r="J59">
            <v>281</v>
          </cell>
          <cell r="K59" t="str">
            <v>x</v>
          </cell>
          <cell r="L59">
            <v>1</v>
          </cell>
          <cell r="M59" t="str">
            <v>=</v>
          </cell>
          <cell r="N59">
            <v>281</v>
          </cell>
          <cell r="O59" t="str">
            <v>전기1-6</v>
          </cell>
        </row>
        <row r="60">
          <cell r="A60" t="str">
            <v>OUTLET BOX4각 54mm</v>
          </cell>
          <cell r="B60" t="str">
            <v>OUTLET BOX</v>
          </cell>
          <cell r="C60" t="str">
            <v>4각 54mm</v>
          </cell>
          <cell r="D60" t="str">
            <v>EA</v>
          </cell>
          <cell r="E60" t="str">
            <v/>
          </cell>
          <cell r="F60" t="str">
            <v/>
          </cell>
          <cell r="G60">
            <v>248</v>
          </cell>
          <cell r="H60" t="str">
            <v/>
          </cell>
          <cell r="I60">
            <v>3</v>
          </cell>
          <cell r="J60">
            <v>251</v>
          </cell>
          <cell r="K60" t="str">
            <v>x</v>
          </cell>
          <cell r="L60">
            <v>1</v>
          </cell>
          <cell r="M60" t="str">
            <v>=</v>
          </cell>
          <cell r="N60">
            <v>251</v>
          </cell>
          <cell r="O60" t="str">
            <v>전기1-6</v>
          </cell>
        </row>
        <row r="61">
          <cell r="A61" t="str">
            <v>OUTLET BOX8각 54mm</v>
          </cell>
          <cell r="B61" t="str">
            <v>OUTLET BOX</v>
          </cell>
          <cell r="C61" t="str">
            <v>8각 54mm</v>
          </cell>
          <cell r="D61" t="str">
            <v>EA</v>
          </cell>
          <cell r="E61" t="str">
            <v/>
          </cell>
          <cell r="F61" t="str">
            <v/>
          </cell>
          <cell r="G61">
            <v>371</v>
          </cell>
          <cell r="H61">
            <v>191</v>
          </cell>
          <cell r="I61">
            <v>14</v>
          </cell>
          <cell r="J61">
            <v>576</v>
          </cell>
          <cell r="K61" t="str">
            <v>x</v>
          </cell>
          <cell r="L61">
            <v>1</v>
          </cell>
          <cell r="M61" t="str">
            <v>=</v>
          </cell>
          <cell r="N61">
            <v>576</v>
          </cell>
          <cell r="O61" t="str">
            <v>전기1-6</v>
          </cell>
        </row>
        <row r="62">
          <cell r="A62" t="str">
            <v>박스커버4각</v>
          </cell>
          <cell r="B62" t="str">
            <v>박스커버</v>
          </cell>
          <cell r="C62" t="str">
            <v>4각</v>
          </cell>
          <cell r="D62" t="str">
            <v>EA</v>
          </cell>
          <cell r="E62" t="str">
            <v/>
          </cell>
          <cell r="F62" t="str">
            <v/>
          </cell>
          <cell r="G62">
            <v>248</v>
          </cell>
          <cell r="H62" t="str">
            <v/>
          </cell>
          <cell r="I62" t="str">
            <v/>
          </cell>
          <cell r="J62">
            <v>248</v>
          </cell>
          <cell r="K62" t="str">
            <v>x</v>
          </cell>
          <cell r="L62">
            <v>1</v>
          </cell>
          <cell r="M62" t="str">
            <v>=</v>
          </cell>
          <cell r="N62">
            <v>248</v>
          </cell>
          <cell r="O62" t="str">
            <v>전기1-6</v>
          </cell>
        </row>
        <row r="63">
          <cell r="A63" t="str">
            <v>박스커버8각</v>
          </cell>
          <cell r="B63" t="str">
            <v>박스커버</v>
          </cell>
          <cell r="C63" t="str">
            <v>8각</v>
          </cell>
          <cell r="D63" t="str">
            <v>EA</v>
          </cell>
          <cell r="E63" t="str">
            <v/>
          </cell>
          <cell r="F63" t="str">
            <v/>
          </cell>
          <cell r="G63">
            <v>371</v>
          </cell>
          <cell r="H63" t="str">
            <v/>
          </cell>
          <cell r="I63" t="str">
            <v/>
          </cell>
          <cell r="J63">
            <v>371</v>
          </cell>
          <cell r="K63" t="str">
            <v>x</v>
          </cell>
          <cell r="L63">
            <v>1</v>
          </cell>
          <cell r="M63" t="str">
            <v>=</v>
          </cell>
          <cell r="N63">
            <v>371</v>
          </cell>
          <cell r="O63" t="str">
            <v>전기1-6</v>
          </cell>
        </row>
        <row r="64">
          <cell r="A64" t="str">
            <v>노출박스200x200x150</v>
          </cell>
          <cell r="B64" t="str">
            <v>노출박스</v>
          </cell>
          <cell r="C64" t="str">
            <v>200x200x150</v>
          </cell>
          <cell r="D64" t="str">
            <v>EA</v>
          </cell>
          <cell r="E64" t="str">
            <v/>
          </cell>
          <cell r="F64">
            <v>12</v>
          </cell>
          <cell r="G64" t="str">
            <v/>
          </cell>
          <cell r="H64" t="str">
            <v/>
          </cell>
          <cell r="I64" t="str">
            <v/>
          </cell>
          <cell r="J64">
            <v>12</v>
          </cell>
          <cell r="K64" t="str">
            <v>x</v>
          </cell>
          <cell r="L64">
            <v>1</v>
          </cell>
          <cell r="M64" t="str">
            <v>=</v>
          </cell>
          <cell r="N64">
            <v>12</v>
          </cell>
          <cell r="O64" t="str">
            <v>전기1-6</v>
          </cell>
        </row>
        <row r="65">
          <cell r="A65" t="str">
            <v>콘센트 (접지)2P-15A-250V-2구</v>
          </cell>
          <cell r="B65" t="str">
            <v>콘센트 (접지)</v>
          </cell>
          <cell r="C65" t="str">
            <v>2P-15A-250V-2구</v>
          </cell>
          <cell r="D65" t="str">
            <v>EA</v>
          </cell>
          <cell r="E65" t="str">
            <v/>
          </cell>
          <cell r="F65" t="str">
            <v/>
          </cell>
          <cell r="G65">
            <v>13</v>
          </cell>
          <cell r="H65">
            <v>210</v>
          </cell>
          <cell r="I65" t="str">
            <v/>
          </cell>
          <cell r="J65">
            <v>223</v>
          </cell>
          <cell r="K65" t="str">
            <v>x</v>
          </cell>
          <cell r="L65">
            <v>1</v>
          </cell>
          <cell r="M65" t="str">
            <v>=</v>
          </cell>
          <cell r="N65">
            <v>223</v>
          </cell>
          <cell r="O65" t="str">
            <v>전기1-6</v>
          </cell>
        </row>
        <row r="66">
          <cell r="A66" t="str">
            <v>콘센트 (접지,방습커버)2P-15A-250V-2구</v>
          </cell>
          <cell r="B66" t="str">
            <v>콘센트 (접지,방습커버)</v>
          </cell>
          <cell r="C66" t="str">
            <v>2P-15A-250V-2구</v>
          </cell>
          <cell r="D66" t="str">
            <v>EA</v>
          </cell>
          <cell r="E66" t="str">
            <v/>
          </cell>
          <cell r="F66" t="str">
            <v/>
          </cell>
          <cell r="G66" t="str">
            <v/>
          </cell>
          <cell r="H66">
            <v>2</v>
          </cell>
          <cell r="I66" t="str">
            <v/>
          </cell>
          <cell r="J66">
            <v>2</v>
          </cell>
          <cell r="K66" t="str">
            <v>x</v>
          </cell>
          <cell r="L66">
            <v>1</v>
          </cell>
          <cell r="M66" t="str">
            <v>=</v>
          </cell>
          <cell r="N66">
            <v>2</v>
          </cell>
          <cell r="O66" t="str">
            <v>전기1-6</v>
          </cell>
        </row>
        <row r="67">
          <cell r="A67" t="str">
            <v>콘센트 (접지)2P-15A-250V-1구</v>
          </cell>
          <cell r="B67" t="str">
            <v>콘센트 (접지)</v>
          </cell>
          <cell r="C67" t="str">
            <v>2P-15A-250V-1구</v>
          </cell>
          <cell r="D67" t="str">
            <v>EA</v>
          </cell>
          <cell r="E67" t="str">
            <v/>
          </cell>
          <cell r="F67" t="str">
            <v/>
          </cell>
          <cell r="G67" t="str">
            <v/>
          </cell>
          <cell r="H67">
            <v>48</v>
          </cell>
          <cell r="I67" t="str">
            <v/>
          </cell>
          <cell r="J67">
            <v>48</v>
          </cell>
          <cell r="K67" t="str">
            <v>x</v>
          </cell>
          <cell r="L67">
            <v>1</v>
          </cell>
          <cell r="M67" t="str">
            <v>=</v>
          </cell>
          <cell r="N67">
            <v>48</v>
          </cell>
          <cell r="O67" t="str">
            <v>전기1-6</v>
          </cell>
        </row>
        <row r="68">
          <cell r="A68" t="str">
            <v>콘센트 (접지,방습커버)2P-15A-250V-1구</v>
          </cell>
          <cell r="B68" t="str">
            <v>콘센트 (접지,방습커버)</v>
          </cell>
          <cell r="C68" t="str">
            <v>2P-15A-250V-1구</v>
          </cell>
          <cell r="D68" t="str">
            <v>EA</v>
          </cell>
          <cell r="E68" t="str">
            <v/>
          </cell>
          <cell r="F68" t="str">
            <v/>
          </cell>
          <cell r="G68" t="str">
            <v/>
          </cell>
          <cell r="H68">
            <v>9</v>
          </cell>
          <cell r="I68" t="str">
            <v/>
          </cell>
          <cell r="J68">
            <v>9</v>
          </cell>
          <cell r="K68" t="str">
            <v>x</v>
          </cell>
          <cell r="L68">
            <v>1</v>
          </cell>
          <cell r="M68" t="str">
            <v>=</v>
          </cell>
          <cell r="N68">
            <v>9</v>
          </cell>
          <cell r="O68" t="str">
            <v>전기1-6</v>
          </cell>
        </row>
        <row r="69">
          <cell r="A69" t="str">
            <v>스위치 (WIDE형)1구-15A-250V</v>
          </cell>
          <cell r="B69" t="str">
            <v>스위치 (WIDE형)</v>
          </cell>
          <cell r="C69" t="str">
            <v>1구-15A-250V</v>
          </cell>
          <cell r="D69" t="str">
            <v>EA</v>
          </cell>
          <cell r="E69" t="str">
            <v/>
          </cell>
          <cell r="F69" t="str">
            <v/>
          </cell>
          <cell r="G69">
            <v>159</v>
          </cell>
          <cell r="H69" t="str">
            <v/>
          </cell>
          <cell r="I69" t="str">
            <v/>
          </cell>
          <cell r="J69">
            <v>159</v>
          </cell>
          <cell r="K69" t="str">
            <v>x</v>
          </cell>
          <cell r="L69">
            <v>1</v>
          </cell>
          <cell r="M69" t="str">
            <v>=</v>
          </cell>
          <cell r="N69">
            <v>159</v>
          </cell>
          <cell r="O69" t="str">
            <v>전기1-6</v>
          </cell>
        </row>
        <row r="70">
          <cell r="A70" t="str">
            <v>스위치 (WIDE형)2구-15A-250V</v>
          </cell>
          <cell r="B70" t="str">
            <v>스위치 (WIDE형)</v>
          </cell>
          <cell r="C70" t="str">
            <v>2구-15A-250V</v>
          </cell>
          <cell r="D70" t="str">
            <v>EA</v>
          </cell>
          <cell r="E70" t="str">
            <v/>
          </cell>
          <cell r="F70" t="str">
            <v/>
          </cell>
          <cell r="G70">
            <v>45</v>
          </cell>
          <cell r="H70" t="str">
            <v/>
          </cell>
          <cell r="I70" t="str">
            <v/>
          </cell>
          <cell r="J70">
            <v>45</v>
          </cell>
          <cell r="K70" t="str">
            <v>x</v>
          </cell>
          <cell r="L70">
            <v>1</v>
          </cell>
          <cell r="M70" t="str">
            <v>=</v>
          </cell>
          <cell r="N70">
            <v>45</v>
          </cell>
          <cell r="O70" t="str">
            <v>전기1-6</v>
          </cell>
        </row>
        <row r="71">
          <cell r="A71" t="str">
            <v>스위치 (WIDE형)3구-15A-250V</v>
          </cell>
          <cell r="B71" t="str">
            <v>스위치 (WIDE형)</v>
          </cell>
          <cell r="C71" t="str">
            <v>3구-15A-250V</v>
          </cell>
          <cell r="D71" t="str">
            <v>EA</v>
          </cell>
          <cell r="E71" t="str">
            <v/>
          </cell>
          <cell r="F71" t="str">
            <v/>
          </cell>
          <cell r="G71">
            <v>43</v>
          </cell>
          <cell r="H71" t="str">
            <v/>
          </cell>
          <cell r="I71" t="str">
            <v/>
          </cell>
          <cell r="J71">
            <v>43</v>
          </cell>
          <cell r="K71" t="str">
            <v>x</v>
          </cell>
          <cell r="L71">
            <v>1</v>
          </cell>
          <cell r="M71" t="str">
            <v>=</v>
          </cell>
          <cell r="N71">
            <v>43</v>
          </cell>
          <cell r="O71" t="str">
            <v>전기1-6</v>
          </cell>
        </row>
        <row r="72">
          <cell r="A72" t="str">
            <v>스위치 (WIDE형)4구-15A-250V</v>
          </cell>
          <cell r="B72" t="str">
            <v>스위치 (WIDE형)</v>
          </cell>
          <cell r="C72" t="str">
            <v>4구-15A-250V</v>
          </cell>
          <cell r="D72" t="str">
            <v>EA</v>
          </cell>
          <cell r="E72" t="str">
            <v/>
          </cell>
          <cell r="F72" t="str">
            <v/>
          </cell>
          <cell r="G72">
            <v>11</v>
          </cell>
          <cell r="H72" t="str">
            <v/>
          </cell>
          <cell r="I72" t="str">
            <v/>
          </cell>
          <cell r="J72">
            <v>11</v>
          </cell>
          <cell r="K72" t="str">
            <v>x</v>
          </cell>
          <cell r="L72">
            <v>1</v>
          </cell>
          <cell r="M72" t="str">
            <v>=</v>
          </cell>
          <cell r="N72">
            <v>11</v>
          </cell>
          <cell r="O72" t="str">
            <v>전기1-6</v>
          </cell>
        </row>
        <row r="73">
          <cell r="A73" t="str">
            <v>스위치 (WIDE형)3로-15A-250V</v>
          </cell>
          <cell r="B73" t="str">
            <v>스위치 (WIDE형)</v>
          </cell>
          <cell r="C73" t="str">
            <v>3로-15A-250V</v>
          </cell>
          <cell r="D73" t="str">
            <v>EA</v>
          </cell>
          <cell r="E73" t="str">
            <v/>
          </cell>
          <cell r="F73" t="str">
            <v/>
          </cell>
          <cell r="G73">
            <v>18</v>
          </cell>
          <cell r="H73" t="str">
            <v/>
          </cell>
          <cell r="I73" t="str">
            <v/>
          </cell>
          <cell r="J73">
            <v>18</v>
          </cell>
          <cell r="K73" t="str">
            <v>x</v>
          </cell>
          <cell r="L73">
            <v>1</v>
          </cell>
          <cell r="M73" t="str">
            <v>=</v>
          </cell>
          <cell r="N73">
            <v>18</v>
          </cell>
          <cell r="O73" t="str">
            <v>전기1-6</v>
          </cell>
        </row>
        <row r="74">
          <cell r="A74" t="str">
            <v>통로 유도등소형</v>
          </cell>
          <cell r="B74" t="str">
            <v>통로 유도등</v>
          </cell>
          <cell r="C74" t="str">
            <v>소형</v>
          </cell>
          <cell r="D74" t="str">
            <v>EA</v>
          </cell>
          <cell r="E74" t="str">
            <v/>
          </cell>
          <cell r="F74" t="str">
            <v/>
          </cell>
          <cell r="G74" t="str">
            <v/>
          </cell>
          <cell r="H74" t="str">
            <v/>
          </cell>
          <cell r="I74">
            <v>15</v>
          </cell>
          <cell r="J74">
            <v>15</v>
          </cell>
          <cell r="K74" t="str">
            <v>x</v>
          </cell>
          <cell r="L74">
            <v>1</v>
          </cell>
          <cell r="M74" t="str">
            <v>=</v>
          </cell>
          <cell r="N74">
            <v>15</v>
          </cell>
          <cell r="O74" t="str">
            <v>전기1-6</v>
          </cell>
        </row>
        <row r="75">
          <cell r="A75" t="str">
            <v>피난구 유도등소형</v>
          </cell>
          <cell r="B75" t="str">
            <v>피난구 유도등</v>
          </cell>
          <cell r="C75" t="str">
            <v>소형</v>
          </cell>
          <cell r="D75" t="str">
            <v>EA</v>
          </cell>
          <cell r="E75" t="str">
            <v/>
          </cell>
          <cell r="F75" t="str">
            <v/>
          </cell>
          <cell r="G75" t="str">
            <v/>
          </cell>
          <cell r="H75" t="str">
            <v/>
          </cell>
          <cell r="I75">
            <v>39</v>
          </cell>
          <cell r="J75">
            <v>39</v>
          </cell>
          <cell r="K75" t="str">
            <v>x</v>
          </cell>
          <cell r="L75">
            <v>1</v>
          </cell>
          <cell r="M75" t="str">
            <v>=</v>
          </cell>
          <cell r="N75">
            <v>39</v>
          </cell>
          <cell r="O75" t="str">
            <v>전기1-6</v>
          </cell>
        </row>
        <row r="76">
          <cell r="A76" t="str">
            <v>피난구 유도등중형</v>
          </cell>
          <cell r="B76" t="str">
            <v>피난구 유도등</v>
          </cell>
          <cell r="C76" t="str">
            <v>중형</v>
          </cell>
          <cell r="D76" t="str">
            <v>EA</v>
          </cell>
          <cell r="E76" t="str">
            <v/>
          </cell>
          <cell r="F76" t="str">
            <v/>
          </cell>
          <cell r="G76" t="str">
            <v/>
          </cell>
          <cell r="H76" t="str">
            <v/>
          </cell>
          <cell r="I76">
            <v>2</v>
          </cell>
          <cell r="J76">
            <v>2</v>
          </cell>
          <cell r="K76" t="str">
            <v>x</v>
          </cell>
          <cell r="L76">
            <v>1</v>
          </cell>
          <cell r="M76" t="str">
            <v>=</v>
          </cell>
          <cell r="N76">
            <v>2</v>
          </cell>
          <cell r="O76" t="str">
            <v>전기1-6</v>
          </cell>
        </row>
        <row r="77">
          <cell r="A77" t="str">
            <v>고압반HV-1(DS-AS)</v>
          </cell>
          <cell r="B77" t="str">
            <v>고압반</v>
          </cell>
          <cell r="C77" t="str">
            <v>HV-1(DS-AS)</v>
          </cell>
          <cell r="D77" t="str">
            <v>면</v>
          </cell>
          <cell r="E77">
            <v>1</v>
          </cell>
          <cell r="F77" t="str">
            <v/>
          </cell>
          <cell r="G77" t="str">
            <v/>
          </cell>
          <cell r="H77" t="str">
            <v/>
          </cell>
          <cell r="I77" t="str">
            <v/>
          </cell>
          <cell r="J77">
            <v>1</v>
          </cell>
          <cell r="K77" t="str">
            <v>x</v>
          </cell>
          <cell r="L77">
            <v>1</v>
          </cell>
          <cell r="M77" t="str">
            <v>=</v>
          </cell>
          <cell r="N77">
            <v>1</v>
          </cell>
          <cell r="O77" t="str">
            <v>전기1-6</v>
          </cell>
        </row>
        <row r="78">
          <cell r="A78" t="str">
            <v>고압반HV-2(DS-AS)</v>
          </cell>
          <cell r="B78" t="str">
            <v>고압반</v>
          </cell>
          <cell r="C78" t="str">
            <v>HV-2(DS-AS)</v>
          </cell>
          <cell r="D78" t="str">
            <v>면</v>
          </cell>
          <cell r="E78">
            <v>1</v>
          </cell>
          <cell r="F78" t="str">
            <v/>
          </cell>
          <cell r="G78" t="str">
            <v/>
          </cell>
          <cell r="H78" t="str">
            <v/>
          </cell>
          <cell r="I78" t="str">
            <v/>
          </cell>
          <cell r="J78">
            <v>1</v>
          </cell>
          <cell r="K78" t="str">
            <v>x</v>
          </cell>
          <cell r="L78">
            <v>1</v>
          </cell>
          <cell r="M78" t="str">
            <v>=</v>
          </cell>
          <cell r="N78">
            <v>1</v>
          </cell>
          <cell r="O78" t="str">
            <v>전기1-6</v>
          </cell>
        </row>
        <row r="79">
          <cell r="A79" t="str">
            <v>고압반HV-3(DS-AS)</v>
          </cell>
          <cell r="B79" t="str">
            <v>고압반</v>
          </cell>
          <cell r="C79" t="str">
            <v>HV-3(DS-AS)</v>
          </cell>
          <cell r="D79" t="str">
            <v>면</v>
          </cell>
          <cell r="E79">
            <v>1</v>
          </cell>
          <cell r="F79" t="str">
            <v/>
          </cell>
          <cell r="G79" t="str">
            <v/>
          </cell>
          <cell r="H79" t="str">
            <v/>
          </cell>
          <cell r="I79" t="str">
            <v/>
          </cell>
          <cell r="J79">
            <v>1</v>
          </cell>
          <cell r="K79" t="str">
            <v>x</v>
          </cell>
          <cell r="L79">
            <v>1</v>
          </cell>
          <cell r="M79" t="str">
            <v>=</v>
          </cell>
          <cell r="N79">
            <v>1</v>
          </cell>
          <cell r="O79" t="str">
            <v>전기1-6</v>
          </cell>
        </row>
        <row r="80">
          <cell r="A80" t="str">
            <v>고압반HV-4(DS-AS)</v>
          </cell>
          <cell r="B80" t="str">
            <v>고압반</v>
          </cell>
          <cell r="C80" t="str">
            <v>HV-4(DS-AS)</v>
          </cell>
          <cell r="D80" t="str">
            <v>면</v>
          </cell>
          <cell r="E80">
            <v>1</v>
          </cell>
          <cell r="F80" t="str">
            <v/>
          </cell>
          <cell r="G80" t="str">
            <v/>
          </cell>
          <cell r="H80" t="str">
            <v/>
          </cell>
          <cell r="I80" t="str">
            <v/>
          </cell>
          <cell r="J80">
            <v>1</v>
          </cell>
          <cell r="K80" t="str">
            <v>x</v>
          </cell>
          <cell r="L80">
            <v>1</v>
          </cell>
          <cell r="M80" t="str">
            <v>=</v>
          </cell>
          <cell r="N80">
            <v>1</v>
          </cell>
          <cell r="O80" t="str">
            <v>전기1-6</v>
          </cell>
        </row>
        <row r="81">
          <cell r="A81" t="str">
            <v>고압반HV-5(DS-AS)</v>
          </cell>
          <cell r="B81" t="str">
            <v>고압반</v>
          </cell>
          <cell r="C81" t="str">
            <v>HV-5(DS-AS)</v>
          </cell>
          <cell r="D81" t="str">
            <v>면</v>
          </cell>
          <cell r="E81">
            <v>1</v>
          </cell>
          <cell r="F81" t="str">
            <v/>
          </cell>
          <cell r="G81" t="str">
            <v/>
          </cell>
          <cell r="H81" t="str">
            <v/>
          </cell>
          <cell r="I81" t="str">
            <v/>
          </cell>
          <cell r="J81">
            <v>1</v>
          </cell>
          <cell r="K81" t="str">
            <v>x</v>
          </cell>
          <cell r="L81">
            <v>1</v>
          </cell>
          <cell r="M81" t="str">
            <v>=</v>
          </cell>
          <cell r="N81">
            <v>1</v>
          </cell>
          <cell r="O81" t="str">
            <v>전기1-6</v>
          </cell>
        </row>
        <row r="82">
          <cell r="A82" t="str">
            <v>고압반HV-6(AS)</v>
          </cell>
          <cell r="B82" t="str">
            <v>고압반</v>
          </cell>
          <cell r="C82" t="str">
            <v>HV-6(AS)</v>
          </cell>
          <cell r="D82" t="str">
            <v>면</v>
          </cell>
          <cell r="E82">
            <v>1</v>
          </cell>
          <cell r="F82" t="str">
            <v/>
          </cell>
          <cell r="G82" t="str">
            <v/>
          </cell>
          <cell r="H82" t="str">
            <v/>
          </cell>
          <cell r="I82" t="str">
            <v/>
          </cell>
          <cell r="J82">
            <v>1</v>
          </cell>
          <cell r="K82" t="str">
            <v>x</v>
          </cell>
          <cell r="L82">
            <v>1</v>
          </cell>
          <cell r="M82" t="str">
            <v>=</v>
          </cell>
          <cell r="N82">
            <v>1</v>
          </cell>
          <cell r="O82" t="str">
            <v>전기1-6</v>
          </cell>
        </row>
        <row r="83">
          <cell r="A83" t="str">
            <v>변압기반TR-1 3상 100KVA 220V</v>
          </cell>
          <cell r="B83" t="str">
            <v>변압기반</v>
          </cell>
          <cell r="C83" t="str">
            <v>TR-1 3상 100KVA 220V</v>
          </cell>
          <cell r="D83" t="str">
            <v>면</v>
          </cell>
          <cell r="E83">
            <v>1</v>
          </cell>
          <cell r="F83" t="str">
            <v/>
          </cell>
          <cell r="G83" t="str">
            <v/>
          </cell>
          <cell r="H83" t="str">
            <v/>
          </cell>
          <cell r="I83" t="str">
            <v/>
          </cell>
          <cell r="J83">
            <v>1</v>
          </cell>
          <cell r="K83" t="str">
            <v>x</v>
          </cell>
          <cell r="L83">
            <v>1</v>
          </cell>
          <cell r="M83" t="str">
            <v>=</v>
          </cell>
          <cell r="N83">
            <v>1</v>
          </cell>
          <cell r="O83" t="str">
            <v>전기1-6</v>
          </cell>
        </row>
        <row r="84">
          <cell r="A84" t="str">
            <v>변압기반TR-2 3상 200KVA 380/220V</v>
          </cell>
          <cell r="B84" t="str">
            <v>변압기반</v>
          </cell>
          <cell r="C84" t="str">
            <v>TR-2 3상 200KVA 380/220V</v>
          </cell>
          <cell r="D84" t="str">
            <v>면</v>
          </cell>
          <cell r="E84">
            <v>1</v>
          </cell>
          <cell r="F84" t="str">
            <v/>
          </cell>
          <cell r="G84" t="str">
            <v/>
          </cell>
          <cell r="H84" t="str">
            <v/>
          </cell>
          <cell r="I84" t="str">
            <v/>
          </cell>
          <cell r="J84">
            <v>1</v>
          </cell>
          <cell r="K84" t="str">
            <v>x</v>
          </cell>
          <cell r="L84">
            <v>1</v>
          </cell>
          <cell r="M84" t="str">
            <v>=</v>
          </cell>
          <cell r="N84">
            <v>1</v>
          </cell>
          <cell r="O84" t="str">
            <v>전기1-6</v>
          </cell>
        </row>
        <row r="85">
          <cell r="A85" t="str">
            <v>변압기반TR-5 3상 300KVA 440V</v>
          </cell>
          <cell r="B85" t="str">
            <v>변압기반</v>
          </cell>
          <cell r="C85" t="str">
            <v>TR-5 3상 300KVA 440V</v>
          </cell>
          <cell r="D85" t="str">
            <v>면</v>
          </cell>
          <cell r="E85">
            <v>1</v>
          </cell>
          <cell r="F85" t="str">
            <v/>
          </cell>
          <cell r="G85" t="str">
            <v/>
          </cell>
          <cell r="H85" t="str">
            <v/>
          </cell>
          <cell r="I85" t="str">
            <v/>
          </cell>
          <cell r="J85">
            <v>1</v>
          </cell>
          <cell r="K85" t="str">
            <v>x</v>
          </cell>
          <cell r="L85">
            <v>1</v>
          </cell>
          <cell r="M85" t="str">
            <v>=</v>
          </cell>
          <cell r="N85">
            <v>1</v>
          </cell>
          <cell r="O85" t="str">
            <v>전기1-6</v>
          </cell>
        </row>
        <row r="86">
          <cell r="A86" t="str">
            <v>저압반LV-1</v>
          </cell>
          <cell r="B86" t="str">
            <v>저압반</v>
          </cell>
          <cell r="C86" t="str">
            <v>LV-1</v>
          </cell>
          <cell r="D86" t="str">
            <v>면</v>
          </cell>
          <cell r="E86">
            <v>1</v>
          </cell>
          <cell r="F86" t="str">
            <v/>
          </cell>
          <cell r="G86" t="str">
            <v/>
          </cell>
          <cell r="H86" t="str">
            <v/>
          </cell>
          <cell r="I86" t="str">
            <v/>
          </cell>
          <cell r="J86">
            <v>1</v>
          </cell>
          <cell r="K86" t="str">
            <v>x</v>
          </cell>
          <cell r="L86">
            <v>1</v>
          </cell>
          <cell r="M86" t="str">
            <v>=</v>
          </cell>
          <cell r="N86">
            <v>1</v>
          </cell>
          <cell r="O86" t="str">
            <v>전기1-6</v>
          </cell>
        </row>
        <row r="87">
          <cell r="A87" t="str">
            <v>저압반LV-2</v>
          </cell>
          <cell r="B87" t="str">
            <v>저압반</v>
          </cell>
          <cell r="C87" t="str">
            <v>LV-2</v>
          </cell>
          <cell r="D87" t="str">
            <v>면</v>
          </cell>
          <cell r="E87">
            <v>1</v>
          </cell>
          <cell r="F87" t="str">
            <v/>
          </cell>
          <cell r="G87" t="str">
            <v/>
          </cell>
          <cell r="H87" t="str">
            <v/>
          </cell>
          <cell r="I87" t="str">
            <v/>
          </cell>
          <cell r="J87">
            <v>1</v>
          </cell>
          <cell r="K87" t="str">
            <v>x</v>
          </cell>
          <cell r="L87">
            <v>1</v>
          </cell>
          <cell r="M87" t="str">
            <v>=</v>
          </cell>
          <cell r="N87">
            <v>1</v>
          </cell>
          <cell r="O87" t="str">
            <v>전기1-6</v>
          </cell>
        </row>
        <row r="88">
          <cell r="A88" t="str">
            <v>저압반LV-3</v>
          </cell>
          <cell r="B88" t="str">
            <v>저압반</v>
          </cell>
          <cell r="C88" t="str">
            <v>LV-3</v>
          </cell>
          <cell r="D88" t="str">
            <v>면</v>
          </cell>
          <cell r="E88">
            <v>1</v>
          </cell>
          <cell r="F88" t="str">
            <v/>
          </cell>
          <cell r="G88" t="str">
            <v/>
          </cell>
          <cell r="H88" t="str">
            <v/>
          </cell>
          <cell r="I88" t="str">
            <v/>
          </cell>
          <cell r="J88">
            <v>1</v>
          </cell>
          <cell r="K88" t="str">
            <v>x</v>
          </cell>
          <cell r="L88">
            <v>1</v>
          </cell>
          <cell r="M88" t="str">
            <v>=</v>
          </cell>
          <cell r="N88">
            <v>1</v>
          </cell>
          <cell r="O88" t="str">
            <v>전기1-6</v>
          </cell>
        </row>
        <row r="89">
          <cell r="A89" t="str">
            <v>MCCB BOXELB 2P 30/30AT</v>
          </cell>
          <cell r="B89" t="str">
            <v>MCCB BOX</v>
          </cell>
          <cell r="C89" t="str">
            <v>ELB 2P 30/30AT</v>
          </cell>
          <cell r="D89" t="str">
            <v>면</v>
          </cell>
          <cell r="E89" t="str">
            <v/>
          </cell>
          <cell r="F89" t="str">
            <v/>
          </cell>
          <cell r="G89" t="str">
            <v/>
          </cell>
          <cell r="H89">
            <v>5</v>
          </cell>
          <cell r="I89" t="str">
            <v/>
          </cell>
          <cell r="J89">
            <v>5</v>
          </cell>
          <cell r="K89" t="str">
            <v>x</v>
          </cell>
          <cell r="L89">
            <v>1</v>
          </cell>
          <cell r="M89" t="str">
            <v>=</v>
          </cell>
          <cell r="N89">
            <v>5</v>
          </cell>
          <cell r="O89" t="str">
            <v>전기1-6</v>
          </cell>
        </row>
        <row r="90">
          <cell r="A90" t="str">
            <v>MCCB BOXELB 4P 30/20AT</v>
          </cell>
          <cell r="B90" t="str">
            <v>MCCB BOX</v>
          </cell>
          <cell r="C90" t="str">
            <v>ELB 4P 30/20AT</v>
          </cell>
          <cell r="D90" t="str">
            <v>면</v>
          </cell>
          <cell r="E90" t="str">
            <v/>
          </cell>
          <cell r="F90" t="str">
            <v/>
          </cell>
          <cell r="G90" t="str">
            <v/>
          </cell>
          <cell r="H90">
            <v>7</v>
          </cell>
          <cell r="I90" t="str">
            <v/>
          </cell>
          <cell r="J90">
            <v>7</v>
          </cell>
          <cell r="K90" t="str">
            <v>x</v>
          </cell>
          <cell r="L90">
            <v>1</v>
          </cell>
          <cell r="M90" t="str">
            <v>=</v>
          </cell>
          <cell r="N90">
            <v>7</v>
          </cell>
          <cell r="O90" t="str">
            <v>전기1-6</v>
          </cell>
        </row>
        <row r="91">
          <cell r="A91" t="str">
            <v>MCCB BOXELB 4P 50/30AT</v>
          </cell>
          <cell r="B91" t="str">
            <v>MCCB BOX</v>
          </cell>
          <cell r="C91" t="str">
            <v>ELB 4P 50/30AT</v>
          </cell>
          <cell r="D91" t="str">
            <v>면</v>
          </cell>
          <cell r="E91" t="str">
            <v/>
          </cell>
          <cell r="F91" t="str">
            <v/>
          </cell>
          <cell r="G91" t="str">
            <v/>
          </cell>
          <cell r="H91">
            <v>1</v>
          </cell>
          <cell r="I91" t="str">
            <v/>
          </cell>
          <cell r="J91">
            <v>1</v>
          </cell>
          <cell r="K91" t="str">
            <v>x</v>
          </cell>
          <cell r="L91">
            <v>1</v>
          </cell>
          <cell r="M91" t="str">
            <v>=</v>
          </cell>
          <cell r="N91">
            <v>1</v>
          </cell>
          <cell r="O91" t="str">
            <v>전기1-6</v>
          </cell>
        </row>
        <row r="92">
          <cell r="A92" t="str">
            <v>MCCB BOXMCCB 4P 50/40AT</v>
          </cell>
          <cell r="B92" t="str">
            <v>MCCB BOX</v>
          </cell>
          <cell r="C92" t="str">
            <v>MCCB 4P 50/40AT</v>
          </cell>
          <cell r="D92" t="str">
            <v>면</v>
          </cell>
          <cell r="E92" t="str">
            <v/>
          </cell>
          <cell r="F92">
            <v>2</v>
          </cell>
          <cell r="G92" t="str">
            <v/>
          </cell>
          <cell r="H92" t="str">
            <v/>
          </cell>
          <cell r="I92" t="str">
            <v/>
          </cell>
          <cell r="J92">
            <v>2</v>
          </cell>
          <cell r="K92" t="str">
            <v>x</v>
          </cell>
          <cell r="L92">
            <v>1</v>
          </cell>
          <cell r="M92" t="str">
            <v>=</v>
          </cell>
          <cell r="N92">
            <v>2</v>
          </cell>
          <cell r="O92" t="str">
            <v>전기1-6</v>
          </cell>
        </row>
        <row r="93">
          <cell r="A93" t="str">
            <v>MCCB BOXMCCB 4P 100/100AT</v>
          </cell>
          <cell r="B93" t="str">
            <v>MCCB BOX</v>
          </cell>
          <cell r="C93" t="str">
            <v>MCCB 4P 100/100AT</v>
          </cell>
          <cell r="D93" t="str">
            <v>면</v>
          </cell>
          <cell r="E93" t="str">
            <v/>
          </cell>
          <cell r="F93">
            <v>1</v>
          </cell>
          <cell r="G93" t="str">
            <v/>
          </cell>
          <cell r="H93" t="str">
            <v/>
          </cell>
          <cell r="I93" t="str">
            <v/>
          </cell>
          <cell r="J93">
            <v>1</v>
          </cell>
          <cell r="K93" t="str">
            <v>x</v>
          </cell>
          <cell r="L93">
            <v>1</v>
          </cell>
          <cell r="M93" t="str">
            <v>=</v>
          </cell>
          <cell r="N93">
            <v>1</v>
          </cell>
          <cell r="O93" t="str">
            <v>전기1-6</v>
          </cell>
        </row>
        <row r="94">
          <cell r="A94" t="str">
            <v>분전반L-1A</v>
          </cell>
          <cell r="B94" t="str">
            <v>분전반</v>
          </cell>
          <cell r="C94" t="str">
            <v>L-1A</v>
          </cell>
          <cell r="D94" t="str">
            <v>면</v>
          </cell>
          <cell r="E94" t="str">
            <v/>
          </cell>
          <cell r="F94">
            <v>1</v>
          </cell>
          <cell r="G94" t="str">
            <v/>
          </cell>
          <cell r="H94" t="str">
            <v/>
          </cell>
          <cell r="I94" t="str">
            <v/>
          </cell>
          <cell r="J94">
            <v>1</v>
          </cell>
          <cell r="K94" t="str">
            <v>x</v>
          </cell>
          <cell r="L94">
            <v>1</v>
          </cell>
          <cell r="M94" t="str">
            <v>=</v>
          </cell>
          <cell r="N94">
            <v>1</v>
          </cell>
          <cell r="O94" t="str">
            <v>전기1-6</v>
          </cell>
        </row>
        <row r="95">
          <cell r="A95" t="str">
            <v>분전반L-1B</v>
          </cell>
          <cell r="B95" t="str">
            <v>분전반</v>
          </cell>
          <cell r="C95" t="str">
            <v>L-1B</v>
          </cell>
          <cell r="D95" t="str">
            <v>면</v>
          </cell>
          <cell r="E95" t="str">
            <v/>
          </cell>
          <cell r="F95">
            <v>1</v>
          </cell>
          <cell r="G95" t="str">
            <v/>
          </cell>
          <cell r="H95" t="str">
            <v/>
          </cell>
          <cell r="I95" t="str">
            <v/>
          </cell>
          <cell r="J95">
            <v>1</v>
          </cell>
          <cell r="K95" t="str">
            <v>x</v>
          </cell>
          <cell r="L95">
            <v>1</v>
          </cell>
          <cell r="M95" t="str">
            <v>=</v>
          </cell>
          <cell r="N95">
            <v>1</v>
          </cell>
          <cell r="O95" t="str">
            <v>전기1-6</v>
          </cell>
        </row>
        <row r="96">
          <cell r="A96" t="str">
            <v>분전반L-1C</v>
          </cell>
          <cell r="B96" t="str">
            <v>분전반</v>
          </cell>
          <cell r="C96" t="str">
            <v>L-1C</v>
          </cell>
          <cell r="D96" t="str">
            <v>면</v>
          </cell>
          <cell r="E96" t="str">
            <v/>
          </cell>
          <cell r="F96">
            <v>1</v>
          </cell>
          <cell r="G96" t="str">
            <v/>
          </cell>
          <cell r="H96" t="str">
            <v/>
          </cell>
          <cell r="I96" t="str">
            <v/>
          </cell>
          <cell r="J96">
            <v>1</v>
          </cell>
          <cell r="K96" t="str">
            <v>x</v>
          </cell>
          <cell r="L96">
            <v>1</v>
          </cell>
          <cell r="M96" t="str">
            <v>=</v>
          </cell>
          <cell r="N96">
            <v>1</v>
          </cell>
          <cell r="O96" t="str">
            <v>전기1-6</v>
          </cell>
        </row>
        <row r="97">
          <cell r="A97" t="str">
            <v>분전반L-2A</v>
          </cell>
          <cell r="B97" t="str">
            <v>분전반</v>
          </cell>
          <cell r="C97" t="str">
            <v>L-2A</v>
          </cell>
          <cell r="D97" t="str">
            <v>면</v>
          </cell>
          <cell r="E97" t="str">
            <v/>
          </cell>
          <cell r="F97">
            <v>1</v>
          </cell>
          <cell r="G97" t="str">
            <v/>
          </cell>
          <cell r="H97" t="str">
            <v/>
          </cell>
          <cell r="I97" t="str">
            <v/>
          </cell>
          <cell r="J97">
            <v>1</v>
          </cell>
          <cell r="K97" t="str">
            <v>x</v>
          </cell>
          <cell r="L97">
            <v>1</v>
          </cell>
          <cell r="M97" t="str">
            <v>=</v>
          </cell>
          <cell r="N97">
            <v>1</v>
          </cell>
          <cell r="O97" t="str">
            <v>전기1-6</v>
          </cell>
        </row>
        <row r="98">
          <cell r="A98" t="str">
            <v>분전반L-2B,2C</v>
          </cell>
          <cell r="B98" t="str">
            <v>분전반</v>
          </cell>
          <cell r="C98" t="str">
            <v>L-2B,2C</v>
          </cell>
          <cell r="D98" t="str">
            <v>면</v>
          </cell>
          <cell r="E98" t="str">
            <v/>
          </cell>
          <cell r="F98">
            <v>2</v>
          </cell>
          <cell r="G98" t="str">
            <v/>
          </cell>
          <cell r="H98" t="str">
            <v/>
          </cell>
          <cell r="I98" t="str">
            <v/>
          </cell>
          <cell r="J98">
            <v>2</v>
          </cell>
          <cell r="K98" t="str">
            <v>x</v>
          </cell>
          <cell r="L98">
            <v>1</v>
          </cell>
          <cell r="M98" t="str">
            <v>=</v>
          </cell>
          <cell r="N98">
            <v>2</v>
          </cell>
          <cell r="O98" t="str">
            <v>전기1-6</v>
          </cell>
        </row>
        <row r="99">
          <cell r="A99" t="str">
            <v>분전반P-1A</v>
          </cell>
          <cell r="B99" t="str">
            <v>분전반</v>
          </cell>
          <cell r="C99" t="str">
            <v>P-1A</v>
          </cell>
          <cell r="D99" t="str">
            <v>면</v>
          </cell>
          <cell r="E99" t="str">
            <v/>
          </cell>
          <cell r="F99">
            <v>1</v>
          </cell>
          <cell r="G99" t="str">
            <v/>
          </cell>
          <cell r="H99" t="str">
            <v/>
          </cell>
          <cell r="I99" t="str">
            <v/>
          </cell>
          <cell r="J99">
            <v>1</v>
          </cell>
          <cell r="K99" t="str">
            <v>x</v>
          </cell>
          <cell r="L99">
            <v>1</v>
          </cell>
          <cell r="M99" t="str">
            <v>=</v>
          </cell>
          <cell r="N99">
            <v>1</v>
          </cell>
          <cell r="O99" t="str">
            <v>전기1-6</v>
          </cell>
        </row>
        <row r="100">
          <cell r="A100" t="str">
            <v>분전반P-1B</v>
          </cell>
          <cell r="B100" t="str">
            <v>분전반</v>
          </cell>
          <cell r="C100" t="str">
            <v>P-1B</v>
          </cell>
          <cell r="D100" t="str">
            <v>면</v>
          </cell>
          <cell r="E100" t="str">
            <v/>
          </cell>
          <cell r="F100">
            <v>1</v>
          </cell>
          <cell r="G100" t="str">
            <v/>
          </cell>
          <cell r="H100" t="str">
            <v/>
          </cell>
          <cell r="I100" t="str">
            <v/>
          </cell>
          <cell r="J100">
            <v>1</v>
          </cell>
          <cell r="K100" t="str">
            <v>x</v>
          </cell>
          <cell r="L100">
            <v>1</v>
          </cell>
          <cell r="M100" t="str">
            <v>=</v>
          </cell>
          <cell r="N100">
            <v>1</v>
          </cell>
          <cell r="O100" t="str">
            <v>전기1-6</v>
          </cell>
        </row>
        <row r="101">
          <cell r="A101" t="str">
            <v>분전반P-1C</v>
          </cell>
          <cell r="B101" t="str">
            <v>분전반</v>
          </cell>
          <cell r="C101" t="str">
            <v>P-1C</v>
          </cell>
          <cell r="D101" t="str">
            <v>면</v>
          </cell>
          <cell r="E101" t="str">
            <v/>
          </cell>
          <cell r="F101">
            <v>1</v>
          </cell>
          <cell r="G101" t="str">
            <v/>
          </cell>
          <cell r="H101" t="str">
            <v/>
          </cell>
          <cell r="I101" t="str">
            <v/>
          </cell>
          <cell r="J101">
            <v>1</v>
          </cell>
          <cell r="K101" t="str">
            <v>x</v>
          </cell>
          <cell r="L101">
            <v>1</v>
          </cell>
          <cell r="M101" t="str">
            <v>=</v>
          </cell>
          <cell r="N101">
            <v>1</v>
          </cell>
          <cell r="O101" t="str">
            <v>전기1-6</v>
          </cell>
        </row>
        <row r="102">
          <cell r="A102" t="str">
            <v>분전반P-2A,2B</v>
          </cell>
          <cell r="B102" t="str">
            <v>분전반</v>
          </cell>
          <cell r="C102" t="str">
            <v>P-2A,2B</v>
          </cell>
          <cell r="D102" t="str">
            <v>면</v>
          </cell>
          <cell r="E102" t="str">
            <v/>
          </cell>
          <cell r="F102">
            <v>2</v>
          </cell>
          <cell r="G102" t="str">
            <v/>
          </cell>
          <cell r="H102" t="str">
            <v/>
          </cell>
          <cell r="I102" t="str">
            <v/>
          </cell>
          <cell r="J102">
            <v>2</v>
          </cell>
          <cell r="K102" t="str">
            <v>x</v>
          </cell>
          <cell r="L102">
            <v>1</v>
          </cell>
          <cell r="M102" t="str">
            <v>=</v>
          </cell>
          <cell r="N102">
            <v>2</v>
          </cell>
          <cell r="O102" t="str">
            <v>전기1-6</v>
          </cell>
        </row>
        <row r="103">
          <cell r="A103" t="str">
            <v>분전반P-2C</v>
          </cell>
          <cell r="B103" t="str">
            <v>분전반</v>
          </cell>
          <cell r="C103" t="str">
            <v>P-2C</v>
          </cell>
          <cell r="D103" t="str">
            <v>면</v>
          </cell>
          <cell r="E103" t="str">
            <v/>
          </cell>
          <cell r="F103">
            <v>1</v>
          </cell>
          <cell r="G103" t="str">
            <v/>
          </cell>
          <cell r="H103" t="str">
            <v/>
          </cell>
          <cell r="I103" t="str">
            <v/>
          </cell>
          <cell r="J103">
            <v>1</v>
          </cell>
          <cell r="K103" t="str">
            <v>x</v>
          </cell>
          <cell r="L103">
            <v>1</v>
          </cell>
          <cell r="M103" t="str">
            <v>=</v>
          </cell>
          <cell r="N103">
            <v>1</v>
          </cell>
          <cell r="O103" t="str">
            <v>전기1-6</v>
          </cell>
        </row>
        <row r="104">
          <cell r="A104" t="str">
            <v>분전반P-J</v>
          </cell>
          <cell r="B104" t="str">
            <v>분전반</v>
          </cell>
          <cell r="C104" t="str">
            <v>P-J</v>
          </cell>
          <cell r="D104" t="str">
            <v>면</v>
          </cell>
          <cell r="E104" t="str">
            <v/>
          </cell>
          <cell r="F104">
            <v>1</v>
          </cell>
          <cell r="G104" t="str">
            <v/>
          </cell>
          <cell r="H104" t="str">
            <v/>
          </cell>
          <cell r="I104" t="str">
            <v/>
          </cell>
          <cell r="J104">
            <v>1</v>
          </cell>
          <cell r="K104" t="str">
            <v>x</v>
          </cell>
          <cell r="L104">
            <v>1</v>
          </cell>
          <cell r="M104" t="str">
            <v>=</v>
          </cell>
          <cell r="N104">
            <v>1</v>
          </cell>
          <cell r="O104" t="str">
            <v>전기1-6</v>
          </cell>
        </row>
        <row r="105">
          <cell r="A105" t="str">
            <v>조명기구 A TYPE매입개방 FL 2/32W</v>
          </cell>
          <cell r="B105" t="str">
            <v>조명기구 A TYPE</v>
          </cell>
          <cell r="C105" t="str">
            <v>매입개방 FL 2/32W</v>
          </cell>
          <cell r="D105" t="str">
            <v>EA</v>
          </cell>
          <cell r="E105" t="str">
            <v/>
          </cell>
          <cell r="F105" t="str">
            <v/>
          </cell>
          <cell r="G105">
            <v>51</v>
          </cell>
          <cell r="H105" t="str">
            <v/>
          </cell>
          <cell r="I105" t="str">
            <v/>
          </cell>
          <cell r="J105">
            <v>51</v>
          </cell>
          <cell r="K105" t="str">
            <v>x</v>
          </cell>
          <cell r="L105">
            <v>1</v>
          </cell>
          <cell r="M105" t="str">
            <v>=</v>
          </cell>
          <cell r="N105">
            <v>51</v>
          </cell>
          <cell r="O105" t="str">
            <v>전기1-6</v>
          </cell>
        </row>
        <row r="106">
          <cell r="A106" t="str">
            <v>조명기구 C TYPE파라보릭 FL 2/32W</v>
          </cell>
          <cell r="B106" t="str">
            <v>조명기구 C TYPE</v>
          </cell>
          <cell r="C106" t="str">
            <v>파라보릭 FL 2/32W</v>
          </cell>
          <cell r="D106" t="str">
            <v>EA</v>
          </cell>
          <cell r="E106" t="str">
            <v/>
          </cell>
          <cell r="F106" t="str">
            <v/>
          </cell>
          <cell r="G106">
            <v>66</v>
          </cell>
          <cell r="H106" t="str">
            <v/>
          </cell>
          <cell r="I106" t="str">
            <v/>
          </cell>
          <cell r="J106">
            <v>66</v>
          </cell>
          <cell r="K106" t="str">
            <v>x</v>
          </cell>
          <cell r="L106">
            <v>1</v>
          </cell>
          <cell r="M106" t="str">
            <v>=</v>
          </cell>
          <cell r="N106">
            <v>66</v>
          </cell>
          <cell r="O106" t="str">
            <v>전기1-6</v>
          </cell>
        </row>
        <row r="107">
          <cell r="A107" t="str">
            <v>조명기구 D TYPE매입프리즘 FL 1/32W</v>
          </cell>
          <cell r="B107" t="str">
            <v>조명기구 D TYPE</v>
          </cell>
          <cell r="C107" t="str">
            <v>매입프리즘 FL 1/32W</v>
          </cell>
          <cell r="D107" t="str">
            <v>EA</v>
          </cell>
          <cell r="E107" t="str">
            <v/>
          </cell>
          <cell r="F107" t="str">
            <v/>
          </cell>
          <cell r="G107">
            <v>32</v>
          </cell>
          <cell r="H107" t="str">
            <v/>
          </cell>
          <cell r="I107" t="str">
            <v/>
          </cell>
          <cell r="J107">
            <v>32</v>
          </cell>
          <cell r="K107" t="str">
            <v>x</v>
          </cell>
          <cell r="L107">
            <v>1</v>
          </cell>
          <cell r="M107" t="str">
            <v>=</v>
          </cell>
          <cell r="N107">
            <v>32</v>
          </cell>
          <cell r="O107" t="str">
            <v>전기1-6</v>
          </cell>
        </row>
        <row r="108">
          <cell r="A108" t="str">
            <v>조명기구 E TYPE직부아크릴 FL 1/32W</v>
          </cell>
          <cell r="B108" t="str">
            <v>조명기구 E TYPE</v>
          </cell>
          <cell r="C108" t="str">
            <v>직부아크릴 FL 1/32W</v>
          </cell>
          <cell r="D108" t="str">
            <v>EA</v>
          </cell>
          <cell r="E108" t="str">
            <v/>
          </cell>
          <cell r="F108" t="str">
            <v/>
          </cell>
          <cell r="G108">
            <v>14</v>
          </cell>
          <cell r="H108" t="str">
            <v/>
          </cell>
          <cell r="I108" t="str">
            <v/>
          </cell>
          <cell r="J108">
            <v>14</v>
          </cell>
          <cell r="K108" t="str">
            <v>x</v>
          </cell>
          <cell r="L108">
            <v>1</v>
          </cell>
          <cell r="M108" t="str">
            <v>=</v>
          </cell>
          <cell r="N108">
            <v>14</v>
          </cell>
          <cell r="O108" t="str">
            <v>전기1-6</v>
          </cell>
        </row>
        <row r="109">
          <cell r="A109" t="str">
            <v>조명기구 F TYPE갓등(P/P) FL 2/32W</v>
          </cell>
          <cell r="B109" t="str">
            <v>조명기구 F TYPE</v>
          </cell>
          <cell r="C109" t="str">
            <v>갓등(P/P) FL 2/32W</v>
          </cell>
          <cell r="D109" t="str">
            <v>EA</v>
          </cell>
          <cell r="E109" t="str">
            <v/>
          </cell>
          <cell r="F109" t="str">
            <v/>
          </cell>
          <cell r="G109">
            <v>24</v>
          </cell>
          <cell r="H109" t="str">
            <v/>
          </cell>
          <cell r="I109" t="str">
            <v/>
          </cell>
          <cell r="J109">
            <v>24</v>
          </cell>
          <cell r="K109" t="str">
            <v>x</v>
          </cell>
          <cell r="L109">
            <v>1</v>
          </cell>
          <cell r="M109" t="str">
            <v>=</v>
          </cell>
          <cell r="N109">
            <v>24</v>
          </cell>
          <cell r="O109" t="str">
            <v>전기1-6</v>
          </cell>
        </row>
        <row r="110">
          <cell r="A110" t="str">
            <v>조명기구 G TYPE갓등(P/P) FL 1/32W</v>
          </cell>
          <cell r="B110" t="str">
            <v>조명기구 G TYPE</v>
          </cell>
          <cell r="C110" t="str">
            <v>갓등(P/P) FL 1/32W</v>
          </cell>
          <cell r="D110" t="str">
            <v>EA</v>
          </cell>
          <cell r="E110" t="str">
            <v/>
          </cell>
          <cell r="F110" t="str">
            <v/>
          </cell>
          <cell r="G110">
            <v>10</v>
          </cell>
          <cell r="H110" t="str">
            <v/>
          </cell>
          <cell r="I110" t="str">
            <v/>
          </cell>
          <cell r="J110">
            <v>10</v>
          </cell>
          <cell r="K110" t="str">
            <v>x</v>
          </cell>
          <cell r="L110">
            <v>1</v>
          </cell>
          <cell r="M110" t="str">
            <v>=</v>
          </cell>
          <cell r="N110">
            <v>10</v>
          </cell>
          <cell r="O110" t="str">
            <v>전기1-6</v>
          </cell>
        </row>
        <row r="111">
          <cell r="A111" t="str">
            <v>조명기구 H TYPE직갓등 FL 1/32W</v>
          </cell>
          <cell r="B111" t="str">
            <v>조명기구 H TYPE</v>
          </cell>
          <cell r="C111" t="str">
            <v>직갓등 FL 1/32W</v>
          </cell>
          <cell r="D111" t="str">
            <v>EA</v>
          </cell>
          <cell r="E111" t="str">
            <v/>
          </cell>
          <cell r="F111" t="str">
            <v/>
          </cell>
          <cell r="G111">
            <v>4</v>
          </cell>
          <cell r="H111" t="str">
            <v/>
          </cell>
          <cell r="I111" t="str">
            <v/>
          </cell>
          <cell r="J111">
            <v>4</v>
          </cell>
          <cell r="K111" t="str">
            <v>x</v>
          </cell>
          <cell r="L111">
            <v>1</v>
          </cell>
          <cell r="M111" t="str">
            <v>=</v>
          </cell>
          <cell r="N111">
            <v>4</v>
          </cell>
          <cell r="O111" t="str">
            <v>전기1-6</v>
          </cell>
        </row>
        <row r="112">
          <cell r="A112" t="str">
            <v>조명기구 J TYPE원형방등 FCL 32W+40W</v>
          </cell>
          <cell r="B112" t="str">
            <v>조명기구 J TYPE</v>
          </cell>
          <cell r="C112" t="str">
            <v>원형방등 FCL 32W+40W</v>
          </cell>
          <cell r="D112" t="str">
            <v>EA</v>
          </cell>
          <cell r="E112" t="str">
            <v/>
          </cell>
          <cell r="F112" t="str">
            <v/>
          </cell>
          <cell r="G112">
            <v>35</v>
          </cell>
          <cell r="H112" t="str">
            <v/>
          </cell>
          <cell r="I112" t="str">
            <v/>
          </cell>
          <cell r="J112">
            <v>35</v>
          </cell>
          <cell r="K112" t="str">
            <v>x</v>
          </cell>
          <cell r="L112">
            <v>1</v>
          </cell>
          <cell r="M112" t="str">
            <v>=</v>
          </cell>
          <cell r="N112">
            <v>35</v>
          </cell>
          <cell r="O112" t="str">
            <v>전기1-6</v>
          </cell>
        </row>
        <row r="113">
          <cell r="A113" t="str">
            <v>조명기구 K TYPE매입등 FUL 2/13W</v>
          </cell>
          <cell r="B113" t="str">
            <v>조명기구 K TYPE</v>
          </cell>
          <cell r="C113" t="str">
            <v>매입등 FUL 2/13W</v>
          </cell>
          <cell r="D113" t="str">
            <v>EA</v>
          </cell>
          <cell r="E113" t="str">
            <v/>
          </cell>
          <cell r="F113" t="str">
            <v/>
          </cell>
          <cell r="G113">
            <v>60</v>
          </cell>
          <cell r="H113" t="str">
            <v/>
          </cell>
          <cell r="I113" t="str">
            <v/>
          </cell>
          <cell r="J113">
            <v>60</v>
          </cell>
          <cell r="K113" t="str">
            <v>x</v>
          </cell>
          <cell r="L113">
            <v>1</v>
          </cell>
          <cell r="M113" t="str">
            <v>=</v>
          </cell>
          <cell r="N113">
            <v>60</v>
          </cell>
          <cell r="O113" t="str">
            <v>전기1-6</v>
          </cell>
        </row>
        <row r="114">
          <cell r="A114" t="str">
            <v>조명기구 L TYPE매입등 FUL 1/13W</v>
          </cell>
          <cell r="B114" t="str">
            <v>조명기구 L TYPE</v>
          </cell>
          <cell r="C114" t="str">
            <v>매입등 FUL 1/13W</v>
          </cell>
          <cell r="D114" t="str">
            <v>EA</v>
          </cell>
          <cell r="E114" t="str">
            <v/>
          </cell>
          <cell r="F114" t="str">
            <v/>
          </cell>
          <cell r="G114">
            <v>8</v>
          </cell>
          <cell r="H114" t="str">
            <v/>
          </cell>
          <cell r="I114" t="str">
            <v/>
          </cell>
          <cell r="J114">
            <v>8</v>
          </cell>
          <cell r="K114" t="str">
            <v>x</v>
          </cell>
          <cell r="L114">
            <v>1</v>
          </cell>
          <cell r="M114" t="str">
            <v>=</v>
          </cell>
          <cell r="N114">
            <v>8</v>
          </cell>
          <cell r="O114" t="str">
            <v>전기1-6</v>
          </cell>
        </row>
        <row r="115">
          <cell r="A115" t="str">
            <v>조명기구 M TYPE쎈서등 IL 60W</v>
          </cell>
          <cell r="B115" t="str">
            <v>조명기구 M TYPE</v>
          </cell>
          <cell r="C115" t="str">
            <v>쎈서등 IL 60W</v>
          </cell>
          <cell r="D115" t="str">
            <v>EA</v>
          </cell>
          <cell r="E115" t="str">
            <v/>
          </cell>
          <cell r="F115" t="str">
            <v/>
          </cell>
          <cell r="G115">
            <v>34</v>
          </cell>
          <cell r="H115" t="str">
            <v/>
          </cell>
          <cell r="I115" t="str">
            <v/>
          </cell>
          <cell r="J115">
            <v>34</v>
          </cell>
          <cell r="K115" t="str">
            <v>x</v>
          </cell>
          <cell r="L115">
            <v>1</v>
          </cell>
          <cell r="M115" t="str">
            <v>=</v>
          </cell>
          <cell r="N115">
            <v>34</v>
          </cell>
          <cell r="O115" t="str">
            <v>전기1-6</v>
          </cell>
        </row>
        <row r="116">
          <cell r="A116" t="str">
            <v>조명기구 N TYPE직부등 IL 60W</v>
          </cell>
          <cell r="B116" t="str">
            <v>조명기구 N TYPE</v>
          </cell>
          <cell r="C116" t="str">
            <v>직부등 IL 60W</v>
          </cell>
          <cell r="D116" t="str">
            <v>EA</v>
          </cell>
          <cell r="E116" t="str">
            <v/>
          </cell>
          <cell r="F116" t="str">
            <v/>
          </cell>
          <cell r="G116">
            <v>21</v>
          </cell>
          <cell r="H116" t="str">
            <v/>
          </cell>
          <cell r="I116" t="str">
            <v/>
          </cell>
          <cell r="J116">
            <v>21</v>
          </cell>
          <cell r="K116" t="str">
            <v>x</v>
          </cell>
          <cell r="L116">
            <v>1</v>
          </cell>
          <cell r="M116" t="str">
            <v>=</v>
          </cell>
          <cell r="N116">
            <v>21</v>
          </cell>
          <cell r="O116" t="str">
            <v>전기1-6</v>
          </cell>
        </row>
        <row r="117">
          <cell r="A117" t="str">
            <v>조명기구 O TYPE원형벽등 IL 60W</v>
          </cell>
          <cell r="B117" t="str">
            <v>조명기구 O TYPE</v>
          </cell>
          <cell r="C117" t="str">
            <v>원형벽등 IL 60W</v>
          </cell>
          <cell r="D117" t="str">
            <v>EA</v>
          </cell>
          <cell r="E117" t="str">
            <v/>
          </cell>
          <cell r="F117" t="str">
            <v/>
          </cell>
          <cell r="G117">
            <v>10</v>
          </cell>
          <cell r="H117" t="str">
            <v/>
          </cell>
          <cell r="I117" t="str">
            <v/>
          </cell>
          <cell r="J117">
            <v>10</v>
          </cell>
          <cell r="K117" t="str">
            <v>x</v>
          </cell>
          <cell r="L117">
            <v>1</v>
          </cell>
          <cell r="M117" t="str">
            <v>=</v>
          </cell>
          <cell r="N117">
            <v>10</v>
          </cell>
          <cell r="O117" t="str">
            <v>전기1-6</v>
          </cell>
        </row>
        <row r="118">
          <cell r="A118" t="str">
            <v>조명기구 P TYPE벽부등 IL 100W</v>
          </cell>
          <cell r="B118" t="str">
            <v>조명기구 P TYPE</v>
          </cell>
          <cell r="C118" t="str">
            <v>벽부등 IL 100W</v>
          </cell>
          <cell r="D118" t="str">
            <v>EA</v>
          </cell>
          <cell r="E118" t="str">
            <v/>
          </cell>
          <cell r="F118" t="str">
            <v/>
          </cell>
          <cell r="G118">
            <v>13</v>
          </cell>
          <cell r="H118" t="str">
            <v/>
          </cell>
          <cell r="I118" t="str">
            <v/>
          </cell>
          <cell r="J118">
            <v>13</v>
          </cell>
          <cell r="K118" t="str">
            <v>x</v>
          </cell>
          <cell r="L118">
            <v>1</v>
          </cell>
          <cell r="M118" t="str">
            <v>=</v>
          </cell>
          <cell r="N118">
            <v>13</v>
          </cell>
          <cell r="O118" t="str">
            <v>전기1-6</v>
          </cell>
        </row>
        <row r="119">
          <cell r="A119" t="str">
            <v>조명기구 Q TYPE매입등 IL 30W</v>
          </cell>
          <cell r="B119" t="str">
            <v>조명기구 Q TYPE</v>
          </cell>
          <cell r="C119" t="str">
            <v>매입등 IL 30W</v>
          </cell>
          <cell r="D119" t="str">
            <v>EA</v>
          </cell>
          <cell r="E119" t="str">
            <v/>
          </cell>
          <cell r="F119" t="str">
            <v/>
          </cell>
          <cell r="G119">
            <v>34</v>
          </cell>
          <cell r="H119" t="str">
            <v/>
          </cell>
          <cell r="I119" t="str">
            <v/>
          </cell>
          <cell r="J119">
            <v>34</v>
          </cell>
          <cell r="K119" t="str">
            <v>x</v>
          </cell>
          <cell r="L119">
            <v>1</v>
          </cell>
          <cell r="M119" t="str">
            <v>=</v>
          </cell>
          <cell r="N119">
            <v>34</v>
          </cell>
          <cell r="O119" t="str">
            <v>전기1-6</v>
          </cell>
        </row>
        <row r="120">
          <cell r="C120" t="str">
            <v>비  계  공</v>
          </cell>
          <cell r="D120" t="str">
            <v>인</v>
          </cell>
          <cell r="E120">
            <v>0.12</v>
          </cell>
          <cell r="J120">
            <v>71272</v>
          </cell>
          <cell r="K120">
            <v>8552</v>
          </cell>
          <cell r="L120">
            <v>8552</v>
          </cell>
        </row>
        <row r="121">
          <cell r="C121" t="str">
            <v>보 통 인 부</v>
          </cell>
          <cell r="D121" t="str">
            <v>인</v>
          </cell>
          <cell r="E121">
            <v>0.12</v>
          </cell>
          <cell r="J121">
            <v>38932</v>
          </cell>
          <cell r="K121">
            <v>4671</v>
          </cell>
          <cell r="L121">
            <v>4671</v>
          </cell>
        </row>
        <row r="125">
          <cell r="A125" t="str">
            <v>30신_5</v>
          </cell>
          <cell r="B125" t="str">
            <v>합    계</v>
          </cell>
          <cell r="G125">
            <v>0</v>
          </cell>
          <cell r="I125">
            <v>789848.2</v>
          </cell>
          <cell r="K125">
            <v>23279</v>
          </cell>
          <cell r="L125">
            <v>813127.2</v>
          </cell>
        </row>
        <row r="129">
          <cell r="A129" t="str">
            <v>30신_6A</v>
          </cell>
          <cell r="B129" t="str">
            <v>6. 변압기신설</v>
          </cell>
          <cell r="C129" t="str">
            <v>TR-4 3상 6.6kV 200kVA</v>
          </cell>
          <cell r="D129" t="str">
            <v>면</v>
          </cell>
          <cell r="E129">
            <v>1</v>
          </cell>
          <cell r="L129" t="str">
            <v>x</v>
          </cell>
          <cell r="M129">
            <v>1</v>
          </cell>
        </row>
        <row r="130">
          <cell r="B130" t="str">
            <v>가) 재 료 비</v>
          </cell>
        </row>
        <row r="131">
          <cell r="B131" t="str">
            <v>변압기반</v>
          </cell>
          <cell r="C131" t="str">
            <v>1400*1500*2300</v>
          </cell>
          <cell r="D131" t="str">
            <v>면</v>
          </cell>
          <cell r="E131">
            <v>1</v>
          </cell>
          <cell r="M131" t="str">
            <v>관급</v>
          </cell>
        </row>
        <row r="132">
          <cell r="A132" t="str">
            <v/>
          </cell>
          <cell r="B132" t="str">
            <v>개폐기</v>
          </cell>
          <cell r="C132" t="str">
            <v>COS 7.2KV 100AF</v>
          </cell>
          <cell r="D132" t="str">
            <v>EA</v>
          </cell>
          <cell r="E132" t="str">
            <v/>
          </cell>
          <cell r="F132" t="str">
            <v/>
          </cell>
        </row>
        <row r="133">
          <cell r="B133" t="str">
            <v>MOLD TR</v>
          </cell>
          <cell r="C133" t="str">
            <v>3상3선 6.6kV/220V 200kVA</v>
          </cell>
          <cell r="D133" t="str">
            <v>대</v>
          </cell>
          <cell r="E133">
            <v>1</v>
          </cell>
        </row>
        <row r="134">
          <cell r="G134">
            <v>0</v>
          </cell>
          <cell r="L134">
            <v>0</v>
          </cell>
          <cell r="M134" t="str">
            <v>이설</v>
          </cell>
        </row>
      </sheetData>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대가 "/>
      <sheetName val="대비"/>
      <sheetName val="단-원산"/>
      <sheetName val="단-천우"/>
      <sheetName val="단-조은"/>
      <sheetName val="MOTOR"/>
      <sheetName val="2F 회의실견적(5_14 일대)"/>
      <sheetName val="조도계산서 (도서)"/>
      <sheetName val="wall"/>
      <sheetName val="인건비"/>
      <sheetName val="중기일위대가"/>
      <sheetName val="사전공사"/>
      <sheetName val="정부노임단가"/>
      <sheetName val="Y-WORK"/>
      <sheetName val="MACRO(MCC)"/>
      <sheetName val="102역사"/>
      <sheetName val="ITEM"/>
      <sheetName val="1"/>
      <sheetName val="225-5"/>
      <sheetName val="일반공사"/>
      <sheetName val="Sheet1"/>
      <sheetName val="통합"/>
      <sheetName val="을"/>
      <sheetName val="내역"/>
      <sheetName val="WORK"/>
      <sheetName val="DATA"/>
      <sheetName val="수량산출"/>
      <sheetName val="설직재-1"/>
      <sheetName val="부하_성남_"/>
      <sheetName val="ⴭⴭⴭⴭ"/>
      <sheetName val="L_RPTA05_목록"/>
      <sheetName val="안정검토(온1)"/>
      <sheetName val="노임단가"/>
      <sheetName val="#REF"/>
      <sheetName val="__MAIN"/>
      <sheetName val="단가산출1"/>
      <sheetName val="BID"/>
      <sheetName val="giathanh1"/>
      <sheetName val="입력DATA"/>
      <sheetName val="바닥판"/>
      <sheetName val="품셈기준"/>
      <sheetName val="일위대가목록"/>
      <sheetName val="금액내역서"/>
      <sheetName val="일위대가"/>
      <sheetName val="표지 (2)"/>
      <sheetName val="본체"/>
      <sheetName val="빌딩 안내"/>
      <sheetName val="방송노임"/>
      <sheetName val="98지급계획"/>
      <sheetName val="Total"/>
      <sheetName val="펌프장수량산출(토)"/>
      <sheetName val="3련 BOX"/>
      <sheetName val="발전기계산서"/>
      <sheetName val="부안변전"/>
      <sheetName val="Macro1"/>
      <sheetName val="견적대비 견적서"/>
      <sheetName val="총괄"/>
      <sheetName val="단가산출집계"/>
      <sheetName val="K1자재(3차등)"/>
      <sheetName val="EP0618"/>
      <sheetName val="입찰안"/>
      <sheetName val="의왕F사"/>
      <sheetName val="가공사"/>
      <sheetName val="ABUT수량-A1"/>
      <sheetName val="과천MAIN"/>
      <sheetName val="신우"/>
      <sheetName val="단"/>
      <sheetName val="업무처리전"/>
      <sheetName val="현장지지물물량"/>
      <sheetName val="원가계산서"/>
      <sheetName val="방송(체육관)"/>
      <sheetName val="하수급견적대비"/>
      <sheetName val="설계조건"/>
      <sheetName val="뚝토공"/>
      <sheetName val="명세서"/>
      <sheetName val="대가_"/>
      <sheetName val="2F_회의실견적(5_14_일대)"/>
      <sheetName val="조도계산서_(도서)"/>
      <sheetName val="토사(PE)"/>
      <sheetName val="재노경"/>
      <sheetName val="BQ"/>
      <sheetName val="FB25JN"/>
      <sheetName val="합천내역"/>
      <sheetName val="J直材4"/>
      <sheetName val="__"/>
      <sheetName val="자재단가비교표"/>
      <sheetName val="N賃率-職"/>
      <sheetName val="적용단가"/>
      <sheetName val="I一般比"/>
      <sheetName val="직재"/>
      <sheetName val="대공종"/>
      <sheetName val="목차"/>
      <sheetName val="工완성공사율"/>
      <sheetName val="날개벽수량표"/>
      <sheetName val="일위대가표"/>
      <sheetName val="기성금내역서"/>
      <sheetName val="조도계산서 _도서_"/>
      <sheetName val="9GNG운반"/>
      <sheetName val="간지"/>
      <sheetName val="조명시설"/>
      <sheetName val="표지"/>
      <sheetName val="공종별집계표"/>
      <sheetName val="공종별내역서"/>
      <sheetName val="을 2"/>
      <sheetName val="을 1"/>
      <sheetName val="우수"/>
      <sheetName val="DM 56"/>
      <sheetName val="TABLE"/>
      <sheetName val="단가산출"/>
      <sheetName val="요율"/>
      <sheetName val="전기일위목록"/>
      <sheetName val="차액보증"/>
      <sheetName val="중기사용료"/>
      <sheetName val="SRC-B3U2"/>
      <sheetName val="횡배수관단위수량"/>
      <sheetName val="횡배수관단위수량1"/>
      <sheetName val="설산1.나"/>
      <sheetName val="본사S"/>
      <sheetName val="가로등기초"/>
      <sheetName val="HANDHOLE(2)"/>
      <sheetName val="Pier 3"/>
      <sheetName val="단면 (2)"/>
      <sheetName val="예가표"/>
      <sheetName val="갑지"/>
      <sheetName val="개요"/>
      <sheetName val="건축(충일분)"/>
      <sheetName val="3.일반설비"/>
      <sheetName val="대로근거"/>
      <sheetName val="건축내역"/>
      <sheetName val="을지"/>
      <sheetName val="산출서"/>
      <sheetName val="역T형교대(말뚝기초)"/>
      <sheetName val="산#2-1 (2)"/>
      <sheetName val="WEIGHT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0총괄"/>
      <sheetName val="40단가산출서"/>
      <sheetName val="40인공산출서"/>
      <sheetName val="40산출기초"/>
      <sheetName val="40집계"/>
      <sheetName val="40전기실"/>
      <sheetName val="40전력간선"/>
      <sheetName val="40용접기용"/>
      <sheetName val="40전등"/>
      <sheetName val="40RACE WAY"/>
      <sheetName val="40전열"/>
      <sheetName val="견적단가"/>
      <sheetName val="30신설일위대가"/>
      <sheetName val="30집계표"/>
      <sheetName val="노임단가"/>
      <sheetName val="자재단가"/>
      <sheetName val="노임"/>
      <sheetName val="단가"/>
      <sheetName val="일위대가 (PM)"/>
      <sheetName val="#REF"/>
      <sheetName val="을"/>
      <sheetName val="MOTOR"/>
      <sheetName val="단가산출서40"/>
      <sheetName val="일위목록"/>
      <sheetName val="금액내역서"/>
      <sheetName val="일위대가"/>
      <sheetName val="수량산출"/>
      <sheetName val="철거산출근거"/>
      <sheetName val="2-1. 경관조명 내역총괄표"/>
      <sheetName val="내역서1999.8최종"/>
      <sheetName val="대창(함평)"/>
      <sheetName val="대창(장성)"/>
      <sheetName val="대창(함평)-창열"/>
    </sheetNames>
    <sheetDataSet>
      <sheetData sheetId="0" refreshError="1">
        <row r="4">
          <cell r="C4" t="str">
            <v>9. 새마을 차고 전력설비 신설</v>
          </cell>
        </row>
        <row r="5">
          <cell r="A5" t="str">
            <v>40신_1A</v>
          </cell>
          <cell r="B5" t="str">
            <v>40신_1</v>
          </cell>
          <cell r="C5" t="str">
            <v>1, 고압반신설</v>
          </cell>
          <cell r="D5" t="str">
            <v>HV-1(DS-AS)</v>
          </cell>
          <cell r="E5" t="str">
            <v>면</v>
          </cell>
          <cell r="F5">
            <v>1</v>
          </cell>
          <cell r="G5">
            <v>0</v>
          </cell>
          <cell r="H5">
            <v>0</v>
          </cell>
          <cell r="I5">
            <v>494394</v>
          </cell>
          <cell r="J5">
            <v>494394</v>
          </cell>
          <cell r="K5">
            <v>14789</v>
          </cell>
          <cell r="L5">
            <v>14789</v>
          </cell>
          <cell r="M5">
            <v>509183</v>
          </cell>
          <cell r="N5">
            <v>509183</v>
          </cell>
          <cell r="O5" t="str">
            <v>관급</v>
          </cell>
        </row>
        <row r="6">
          <cell r="A6" t="str">
            <v>40신_2A</v>
          </cell>
          <cell r="B6" t="str">
            <v>40신_2</v>
          </cell>
          <cell r="C6" t="str">
            <v>2. 변압기신설</v>
          </cell>
          <cell r="D6" t="str">
            <v>TR-1 3상 200KVA 380/220V</v>
          </cell>
          <cell r="E6" t="str">
            <v>면</v>
          </cell>
          <cell r="F6">
            <v>1</v>
          </cell>
          <cell r="G6">
            <v>0</v>
          </cell>
          <cell r="H6">
            <v>0</v>
          </cell>
          <cell r="I6">
            <v>772910</v>
          </cell>
          <cell r="J6">
            <v>772910</v>
          </cell>
          <cell r="K6">
            <v>25734</v>
          </cell>
          <cell r="L6">
            <v>25734</v>
          </cell>
          <cell r="M6">
            <v>798644</v>
          </cell>
          <cell r="N6">
            <v>798644</v>
          </cell>
          <cell r="O6" t="str">
            <v>관급</v>
          </cell>
        </row>
        <row r="7">
          <cell r="A7" t="str">
            <v>40신_3A</v>
          </cell>
          <cell r="B7" t="str">
            <v>40신_3</v>
          </cell>
          <cell r="C7" t="str">
            <v>3. 변압기신설</v>
          </cell>
          <cell r="D7" t="str">
            <v>TR-2 3상 300KVA 380/220V</v>
          </cell>
          <cell r="E7" t="str">
            <v>면</v>
          </cell>
          <cell r="F7">
            <v>1</v>
          </cell>
          <cell r="G7">
            <v>0</v>
          </cell>
          <cell r="H7">
            <v>0</v>
          </cell>
          <cell r="I7">
            <v>772910</v>
          </cell>
          <cell r="J7">
            <v>772910</v>
          </cell>
          <cell r="K7">
            <v>22177</v>
          </cell>
          <cell r="L7">
            <v>22177</v>
          </cell>
          <cell r="M7">
            <v>795087</v>
          </cell>
          <cell r="N7">
            <v>795087</v>
          </cell>
          <cell r="O7" t="str">
            <v>관급</v>
          </cell>
        </row>
        <row r="8">
          <cell r="A8" t="str">
            <v>40신_4A</v>
          </cell>
          <cell r="B8" t="str">
            <v>40신_4</v>
          </cell>
          <cell r="C8" t="str">
            <v>4. 변압기신설</v>
          </cell>
          <cell r="D8" t="str">
            <v>TR-3 3상 300KVA 220V</v>
          </cell>
          <cell r="E8" t="str">
            <v>면</v>
          </cell>
          <cell r="F8">
            <v>1</v>
          </cell>
          <cell r="G8">
            <v>0</v>
          </cell>
          <cell r="H8">
            <v>0</v>
          </cell>
          <cell r="I8">
            <v>772910</v>
          </cell>
          <cell r="J8">
            <v>772910</v>
          </cell>
          <cell r="K8">
            <v>22177</v>
          </cell>
          <cell r="L8">
            <v>22177</v>
          </cell>
          <cell r="M8">
            <v>795087</v>
          </cell>
          <cell r="N8">
            <v>795087</v>
          </cell>
          <cell r="O8" t="str">
            <v>관급</v>
          </cell>
        </row>
        <row r="9">
          <cell r="A9" t="str">
            <v>40신_5A</v>
          </cell>
          <cell r="B9" t="str">
            <v>40신_5</v>
          </cell>
          <cell r="C9" t="str">
            <v>5. 변압기신설</v>
          </cell>
          <cell r="D9" t="str">
            <v>TR-4 3상 300KVA 440V</v>
          </cell>
          <cell r="E9" t="str">
            <v>면</v>
          </cell>
          <cell r="F9">
            <v>1</v>
          </cell>
          <cell r="G9">
            <v>0</v>
          </cell>
          <cell r="H9">
            <v>0</v>
          </cell>
          <cell r="I9">
            <v>772910</v>
          </cell>
          <cell r="J9">
            <v>772910</v>
          </cell>
          <cell r="K9">
            <v>22177</v>
          </cell>
          <cell r="L9">
            <v>22177</v>
          </cell>
          <cell r="M9">
            <v>795087</v>
          </cell>
          <cell r="N9">
            <v>795087</v>
          </cell>
          <cell r="O9" t="str">
            <v>관급</v>
          </cell>
        </row>
        <row r="10">
          <cell r="A10" t="str">
            <v>40신_6A</v>
          </cell>
          <cell r="B10" t="str">
            <v>40신_6</v>
          </cell>
          <cell r="C10" t="str">
            <v>6. 배전반신설</v>
          </cell>
          <cell r="D10" t="str">
            <v>LV-1</v>
          </cell>
          <cell r="E10" t="str">
            <v>면</v>
          </cell>
          <cell r="F10">
            <v>1</v>
          </cell>
          <cell r="G10">
            <v>0</v>
          </cell>
          <cell r="H10">
            <v>0</v>
          </cell>
          <cell r="I10">
            <v>330524</v>
          </cell>
          <cell r="J10">
            <v>330524</v>
          </cell>
          <cell r="K10">
            <v>9247</v>
          </cell>
          <cell r="L10">
            <v>9247</v>
          </cell>
          <cell r="M10">
            <v>339771</v>
          </cell>
          <cell r="N10">
            <v>339771</v>
          </cell>
          <cell r="O10" t="str">
            <v>관급</v>
          </cell>
        </row>
        <row r="11">
          <cell r="A11" t="str">
            <v>40신_7A</v>
          </cell>
          <cell r="B11" t="str">
            <v>40신_7</v>
          </cell>
          <cell r="C11" t="str">
            <v>7. 배전반신설</v>
          </cell>
          <cell r="D11" t="str">
            <v>LV-2</v>
          </cell>
          <cell r="E11" t="str">
            <v>면</v>
          </cell>
          <cell r="F11">
            <v>1</v>
          </cell>
          <cell r="G11">
            <v>0</v>
          </cell>
          <cell r="H11">
            <v>0</v>
          </cell>
          <cell r="I11">
            <v>330524</v>
          </cell>
          <cell r="J11">
            <v>330524</v>
          </cell>
          <cell r="K11">
            <v>9247</v>
          </cell>
          <cell r="L11">
            <v>9247</v>
          </cell>
          <cell r="M11">
            <v>339771</v>
          </cell>
          <cell r="N11">
            <v>339771</v>
          </cell>
          <cell r="O11" t="str">
            <v>관급</v>
          </cell>
        </row>
        <row r="12">
          <cell r="A12" t="str">
            <v>40신_8A</v>
          </cell>
          <cell r="B12" t="str">
            <v>40신_8</v>
          </cell>
          <cell r="C12" t="str">
            <v>8. 배전반신설</v>
          </cell>
          <cell r="D12" t="str">
            <v>LV-3</v>
          </cell>
          <cell r="E12" t="str">
            <v>면</v>
          </cell>
          <cell r="F12">
            <v>1</v>
          </cell>
          <cell r="G12">
            <v>0</v>
          </cell>
          <cell r="H12">
            <v>0</v>
          </cell>
          <cell r="I12">
            <v>330524</v>
          </cell>
          <cell r="J12">
            <v>330524</v>
          </cell>
          <cell r="K12">
            <v>9247</v>
          </cell>
          <cell r="L12">
            <v>9247</v>
          </cell>
          <cell r="M12">
            <v>339771</v>
          </cell>
          <cell r="N12">
            <v>339771</v>
          </cell>
          <cell r="O12" t="str">
            <v>관급</v>
          </cell>
        </row>
        <row r="13">
          <cell r="A13" t="str">
            <v>40신_9A</v>
          </cell>
          <cell r="B13" t="str">
            <v>40신_9</v>
          </cell>
          <cell r="C13" t="str">
            <v>9. 배전반신설</v>
          </cell>
          <cell r="D13" t="str">
            <v>LV-4</v>
          </cell>
          <cell r="E13" t="str">
            <v>면</v>
          </cell>
          <cell r="F13">
            <v>1</v>
          </cell>
          <cell r="G13">
            <v>0</v>
          </cell>
          <cell r="H13">
            <v>0</v>
          </cell>
          <cell r="I13">
            <v>330524</v>
          </cell>
          <cell r="J13">
            <v>330524</v>
          </cell>
          <cell r="K13">
            <v>9247</v>
          </cell>
          <cell r="L13">
            <v>9247</v>
          </cell>
          <cell r="M13">
            <v>339771</v>
          </cell>
          <cell r="N13">
            <v>339771</v>
          </cell>
          <cell r="O13" t="str">
            <v>관급</v>
          </cell>
        </row>
        <row r="14">
          <cell r="A14" t="str">
            <v>40신_10A</v>
          </cell>
          <cell r="B14" t="str">
            <v>40신_10</v>
          </cell>
          <cell r="C14" t="str">
            <v>10. 분전반 신설(LS-A, LS-E)</v>
          </cell>
          <cell r="D14" t="str">
            <v>SUS 노출 18회로</v>
          </cell>
          <cell r="E14" t="str">
            <v>면</v>
          </cell>
          <cell r="F14">
            <v>2</v>
          </cell>
          <cell r="G14">
            <v>1249413</v>
          </cell>
          <cell r="H14">
            <v>2498826</v>
          </cell>
          <cell r="I14">
            <v>280889</v>
          </cell>
          <cell r="J14">
            <v>561778</v>
          </cell>
          <cell r="K14">
            <v>7476</v>
          </cell>
          <cell r="L14">
            <v>14952</v>
          </cell>
          <cell r="M14">
            <v>1537778</v>
          </cell>
          <cell r="N14">
            <v>3075556</v>
          </cell>
        </row>
        <row r="15">
          <cell r="A15" t="str">
            <v>40신_11A</v>
          </cell>
          <cell r="B15" t="str">
            <v>40신_11</v>
          </cell>
          <cell r="C15" t="str">
            <v>11. 분전반 신설(LS-B, LS-D)</v>
          </cell>
          <cell r="D15" t="str">
            <v>SUS 노출 24회로</v>
          </cell>
          <cell r="E15" t="str">
            <v>면</v>
          </cell>
          <cell r="F15">
            <v>2</v>
          </cell>
          <cell r="G15">
            <v>1519390</v>
          </cell>
          <cell r="H15">
            <v>3038780</v>
          </cell>
          <cell r="I15">
            <v>361524</v>
          </cell>
          <cell r="J15">
            <v>723048</v>
          </cell>
          <cell r="K15">
            <v>10146</v>
          </cell>
          <cell r="L15">
            <v>20292</v>
          </cell>
          <cell r="M15">
            <v>1891060</v>
          </cell>
          <cell r="N15">
            <v>3782120</v>
          </cell>
        </row>
        <row r="16">
          <cell r="A16" t="str">
            <v>40신_12A</v>
          </cell>
          <cell r="B16" t="str">
            <v>40신_12</v>
          </cell>
          <cell r="C16" t="str">
            <v>12. 분전반 신설(LS-C)</v>
          </cell>
          <cell r="D16" t="str">
            <v>SUS 노출 16회로</v>
          </cell>
          <cell r="E16" t="str">
            <v>면</v>
          </cell>
          <cell r="F16">
            <v>1</v>
          </cell>
          <cell r="G16">
            <v>1175149</v>
          </cell>
          <cell r="H16">
            <v>1175149</v>
          </cell>
          <cell r="I16">
            <v>254188</v>
          </cell>
          <cell r="J16">
            <v>254188</v>
          </cell>
          <cell r="K16">
            <v>6942</v>
          </cell>
          <cell r="L16">
            <v>6942</v>
          </cell>
          <cell r="M16">
            <v>1436279</v>
          </cell>
          <cell r="N16">
            <v>1436279</v>
          </cell>
        </row>
        <row r="17">
          <cell r="A17" t="str">
            <v>40신_13A</v>
          </cell>
          <cell r="B17" t="str">
            <v>40신_13</v>
          </cell>
          <cell r="C17" t="str">
            <v>13. 분전반 신설(LS-F)</v>
          </cell>
          <cell r="D17" t="str">
            <v>SUS 노출 16회로</v>
          </cell>
          <cell r="E17" t="str">
            <v>면</v>
          </cell>
          <cell r="F17">
            <v>1</v>
          </cell>
          <cell r="G17">
            <v>1137327</v>
          </cell>
          <cell r="H17">
            <v>1137327</v>
          </cell>
          <cell r="I17">
            <v>261130</v>
          </cell>
          <cell r="J17">
            <v>261130</v>
          </cell>
          <cell r="K17">
            <v>6408</v>
          </cell>
          <cell r="L17">
            <v>6408</v>
          </cell>
          <cell r="M17">
            <v>1404865</v>
          </cell>
          <cell r="N17">
            <v>1404865</v>
          </cell>
        </row>
        <row r="18">
          <cell r="A18" t="str">
            <v>40신_14A</v>
          </cell>
          <cell r="B18" t="str">
            <v>40신_14</v>
          </cell>
          <cell r="C18" t="str">
            <v>14. 분전반 신설(LS-G)</v>
          </cell>
          <cell r="D18" t="str">
            <v>SUS 노출 14회로</v>
          </cell>
          <cell r="E18" t="str">
            <v>면</v>
          </cell>
          <cell r="F18">
            <v>1</v>
          </cell>
          <cell r="G18">
            <v>1064964</v>
          </cell>
          <cell r="H18">
            <v>1064964</v>
          </cell>
          <cell r="I18">
            <v>233896</v>
          </cell>
          <cell r="J18">
            <v>233896</v>
          </cell>
          <cell r="K18">
            <v>5874</v>
          </cell>
          <cell r="L18">
            <v>5874</v>
          </cell>
          <cell r="M18">
            <v>1304734</v>
          </cell>
          <cell r="N18">
            <v>1304734</v>
          </cell>
        </row>
        <row r="19">
          <cell r="A19" t="str">
            <v>40신_15A</v>
          </cell>
          <cell r="B19" t="str">
            <v>40신_15</v>
          </cell>
          <cell r="C19" t="str">
            <v>15. 분전반 신설(LS-W1~W8)</v>
          </cell>
          <cell r="D19" t="str">
            <v>SUS 노출 8회로</v>
          </cell>
          <cell r="E19" t="str">
            <v>면</v>
          </cell>
          <cell r="F19">
            <v>8</v>
          </cell>
          <cell r="G19">
            <v>713416</v>
          </cell>
          <cell r="H19">
            <v>5707328</v>
          </cell>
          <cell r="I19">
            <v>207729</v>
          </cell>
          <cell r="J19">
            <v>1661832</v>
          </cell>
          <cell r="K19">
            <v>5874</v>
          </cell>
          <cell r="L19">
            <v>46992</v>
          </cell>
          <cell r="M19">
            <v>927019</v>
          </cell>
          <cell r="N19">
            <v>7416152</v>
          </cell>
        </row>
        <row r="20">
          <cell r="A20" t="str">
            <v>40신_16A</v>
          </cell>
          <cell r="B20" t="str">
            <v>40신_16</v>
          </cell>
          <cell r="C20" t="str">
            <v>16. 분전반 신설(LS-M1~M3)</v>
          </cell>
          <cell r="D20" t="str">
            <v>SUS 노출 1회로</v>
          </cell>
          <cell r="E20" t="str">
            <v>면</v>
          </cell>
          <cell r="F20">
            <v>3</v>
          </cell>
          <cell r="G20">
            <v>135804</v>
          </cell>
          <cell r="H20">
            <v>407412</v>
          </cell>
          <cell r="I20">
            <v>42186</v>
          </cell>
          <cell r="J20">
            <v>126558</v>
          </cell>
          <cell r="K20">
            <v>1068</v>
          </cell>
          <cell r="L20">
            <v>3204</v>
          </cell>
          <cell r="M20">
            <v>179058</v>
          </cell>
          <cell r="N20">
            <v>537174</v>
          </cell>
        </row>
        <row r="21">
          <cell r="A21" t="str">
            <v>40신_17A</v>
          </cell>
          <cell r="B21" t="str">
            <v>40신_17</v>
          </cell>
          <cell r="C21" t="str">
            <v>17. 분전반 신설(LS-P)</v>
          </cell>
          <cell r="D21" t="str">
            <v>SUS 노출 1회로</v>
          </cell>
          <cell r="E21" t="str">
            <v>면</v>
          </cell>
          <cell r="F21">
            <v>1</v>
          </cell>
          <cell r="G21">
            <v>682518</v>
          </cell>
          <cell r="H21">
            <v>682518</v>
          </cell>
          <cell r="I21">
            <v>69955</v>
          </cell>
          <cell r="J21">
            <v>69955</v>
          </cell>
          <cell r="K21">
            <v>1602</v>
          </cell>
          <cell r="L21">
            <v>1602</v>
          </cell>
          <cell r="M21">
            <v>754075</v>
          </cell>
          <cell r="N21">
            <v>754075</v>
          </cell>
        </row>
        <row r="22">
          <cell r="A22" t="str">
            <v>40신_18A</v>
          </cell>
          <cell r="B22" t="str">
            <v>40신_18</v>
          </cell>
          <cell r="C22" t="str">
            <v>18. 분전반 신설(MCCB 3P 50/30AT)</v>
          </cell>
          <cell r="D22" t="str">
            <v>SUS 노출 1회로</v>
          </cell>
          <cell r="E22" t="str">
            <v>면</v>
          </cell>
          <cell r="F22">
            <v>2</v>
          </cell>
          <cell r="G22">
            <v>86172</v>
          </cell>
          <cell r="H22">
            <v>172344</v>
          </cell>
          <cell r="I22">
            <v>16554</v>
          </cell>
          <cell r="J22">
            <v>33108</v>
          </cell>
          <cell r="K22">
            <v>0</v>
          </cell>
          <cell r="L22">
            <v>0</v>
          </cell>
          <cell r="M22">
            <v>102726</v>
          </cell>
          <cell r="N22">
            <v>205452</v>
          </cell>
        </row>
        <row r="23">
          <cell r="A23" t="str">
            <v>40신_19A</v>
          </cell>
          <cell r="B23" t="str">
            <v>40신_19</v>
          </cell>
          <cell r="C23" t="str">
            <v>19. 분전반 신설 (MCCB 2P 100/75AT)</v>
          </cell>
          <cell r="D23" t="str">
            <v>SUS 노출 1회로</v>
          </cell>
          <cell r="E23" t="str">
            <v>면</v>
          </cell>
          <cell r="F23">
            <v>48</v>
          </cell>
          <cell r="G23">
            <v>106877</v>
          </cell>
          <cell r="H23">
            <v>5130096</v>
          </cell>
          <cell r="I23">
            <v>16554</v>
          </cell>
          <cell r="J23">
            <v>794592</v>
          </cell>
          <cell r="K23">
            <v>0</v>
          </cell>
          <cell r="L23">
            <v>0</v>
          </cell>
          <cell r="M23">
            <v>123431</v>
          </cell>
          <cell r="N23">
            <v>5924688</v>
          </cell>
        </row>
        <row r="24">
          <cell r="A24" t="str">
            <v>40신_20A</v>
          </cell>
          <cell r="B24" t="str">
            <v>40신_20</v>
          </cell>
          <cell r="C24" t="str">
            <v>20. 접지장치 신설</v>
          </cell>
          <cell r="D24" t="str">
            <v>제1종 (60 ㎟)</v>
          </cell>
          <cell r="E24" t="str">
            <v>개소</v>
          </cell>
          <cell r="F24">
            <v>2</v>
          </cell>
          <cell r="G24">
            <v>164592</v>
          </cell>
          <cell r="H24">
            <v>329184</v>
          </cell>
          <cell r="I24">
            <v>352504</v>
          </cell>
          <cell r="J24">
            <v>705008</v>
          </cell>
          <cell r="K24">
            <v>8743</v>
          </cell>
          <cell r="L24">
            <v>17486</v>
          </cell>
          <cell r="M24">
            <v>525839</v>
          </cell>
          <cell r="N24">
            <v>1051678</v>
          </cell>
        </row>
        <row r="25">
          <cell r="A25" t="str">
            <v>40신_21A</v>
          </cell>
          <cell r="B25" t="str">
            <v>40신_21</v>
          </cell>
          <cell r="C25" t="str">
            <v>21. 접지장치 신설</v>
          </cell>
          <cell r="D25" t="str">
            <v>제2종 (60 ㎟)</v>
          </cell>
          <cell r="E25" t="str">
            <v>개소</v>
          </cell>
          <cell r="F25">
            <v>1</v>
          </cell>
          <cell r="G25">
            <v>114092</v>
          </cell>
          <cell r="H25">
            <v>114092</v>
          </cell>
          <cell r="I25">
            <v>186802</v>
          </cell>
          <cell r="J25">
            <v>186802</v>
          </cell>
          <cell r="K25">
            <v>3982</v>
          </cell>
          <cell r="L25">
            <v>3982</v>
          </cell>
          <cell r="M25">
            <v>304876</v>
          </cell>
          <cell r="N25">
            <v>304876</v>
          </cell>
        </row>
        <row r="26">
          <cell r="A26" t="str">
            <v>40신_22A</v>
          </cell>
          <cell r="B26" t="str">
            <v>40신_22</v>
          </cell>
          <cell r="C26" t="str">
            <v>22. 접지장치 신설</v>
          </cell>
          <cell r="D26" t="str">
            <v>제3종 (38 ㎟)</v>
          </cell>
          <cell r="E26" t="str">
            <v>개소</v>
          </cell>
          <cell r="F26">
            <v>17</v>
          </cell>
          <cell r="G26">
            <v>60768</v>
          </cell>
          <cell r="H26">
            <v>1033056</v>
          </cell>
          <cell r="I26">
            <v>88170</v>
          </cell>
          <cell r="J26">
            <v>1498890</v>
          </cell>
          <cell r="K26">
            <v>1068</v>
          </cell>
          <cell r="L26">
            <v>18156</v>
          </cell>
          <cell r="M26">
            <v>150006</v>
          </cell>
          <cell r="N26">
            <v>2550102</v>
          </cell>
        </row>
        <row r="27">
          <cell r="A27" t="str">
            <v>40신_23A</v>
          </cell>
          <cell r="B27" t="str">
            <v>40신_23</v>
          </cell>
          <cell r="C27" t="str">
            <v>23. 접지장치 신설</v>
          </cell>
          <cell r="D27" t="str">
            <v>제3종 (60 ㎟)</v>
          </cell>
          <cell r="E27" t="str">
            <v>개소</v>
          </cell>
          <cell r="F27">
            <v>4</v>
          </cell>
          <cell r="G27">
            <v>60289</v>
          </cell>
          <cell r="H27">
            <v>241156</v>
          </cell>
          <cell r="I27">
            <v>89238</v>
          </cell>
          <cell r="J27">
            <v>356952</v>
          </cell>
          <cell r="K27">
            <v>1068</v>
          </cell>
          <cell r="L27">
            <v>4272</v>
          </cell>
          <cell r="M27">
            <v>150595</v>
          </cell>
          <cell r="N27">
            <v>602380</v>
          </cell>
        </row>
        <row r="28">
          <cell r="A28" t="str">
            <v>40신_24A</v>
          </cell>
          <cell r="B28" t="str">
            <v>40신_24</v>
          </cell>
          <cell r="C28" t="str">
            <v>24. 접지장치 신설</v>
          </cell>
          <cell r="D28" t="str">
            <v>TEST 접지 (38 ㎟)</v>
          </cell>
          <cell r="E28" t="str">
            <v>개소</v>
          </cell>
          <cell r="F28">
            <v>1</v>
          </cell>
          <cell r="G28">
            <v>14768</v>
          </cell>
          <cell r="H28">
            <v>14768</v>
          </cell>
          <cell r="I28">
            <v>49946</v>
          </cell>
          <cell r="J28">
            <v>49946</v>
          </cell>
          <cell r="K28">
            <v>0</v>
          </cell>
          <cell r="L28">
            <v>0</v>
          </cell>
          <cell r="M28">
            <v>64714</v>
          </cell>
          <cell r="N28">
            <v>64714</v>
          </cell>
        </row>
        <row r="29">
          <cell r="A29" t="str">
            <v>40신_25A</v>
          </cell>
          <cell r="B29" t="str">
            <v>40신_25</v>
          </cell>
          <cell r="C29" t="str">
            <v>25. 접지단자반 신설</v>
          </cell>
          <cell r="D29" t="str">
            <v>5 CCT</v>
          </cell>
          <cell r="E29" t="str">
            <v>면</v>
          </cell>
          <cell r="F29">
            <v>1</v>
          </cell>
          <cell r="G29">
            <v>140000</v>
          </cell>
          <cell r="H29">
            <v>140000</v>
          </cell>
          <cell r="I29">
            <v>35244</v>
          </cell>
          <cell r="J29">
            <v>35244</v>
          </cell>
          <cell r="K29">
            <v>534</v>
          </cell>
          <cell r="L29">
            <v>534</v>
          </cell>
          <cell r="M29">
            <v>175778</v>
          </cell>
          <cell r="N29">
            <v>175778</v>
          </cell>
        </row>
        <row r="30">
          <cell r="A30" t="str">
            <v>40신_26A</v>
          </cell>
          <cell r="B30" t="str">
            <v>40신_26</v>
          </cell>
          <cell r="C30" t="str">
            <v>26. 조명기구 신설</v>
          </cell>
          <cell r="D30" t="str">
            <v>TYPE 'A' FHF 2/32W</v>
          </cell>
          <cell r="E30" t="str">
            <v>개소</v>
          </cell>
          <cell r="F30">
            <v>30</v>
          </cell>
          <cell r="G30">
            <v>72446</v>
          </cell>
          <cell r="H30">
            <v>2173380</v>
          </cell>
          <cell r="I30">
            <v>36846</v>
          </cell>
          <cell r="J30">
            <v>1105380</v>
          </cell>
          <cell r="K30">
            <v>1068</v>
          </cell>
          <cell r="L30">
            <v>32040</v>
          </cell>
          <cell r="M30">
            <v>110360</v>
          </cell>
          <cell r="N30">
            <v>3310800</v>
          </cell>
        </row>
        <row r="31">
          <cell r="A31" t="str">
            <v>40신_27A</v>
          </cell>
          <cell r="B31" t="str">
            <v>40신_27</v>
          </cell>
          <cell r="C31" t="str">
            <v>27. 조명기구 신설</v>
          </cell>
          <cell r="D31" t="str">
            <v>TYPE 'N' IL 60W</v>
          </cell>
          <cell r="E31" t="str">
            <v>개소</v>
          </cell>
          <cell r="F31">
            <v>11</v>
          </cell>
          <cell r="G31">
            <v>6580</v>
          </cell>
          <cell r="H31">
            <v>72380</v>
          </cell>
          <cell r="I31">
            <v>9612</v>
          </cell>
          <cell r="J31">
            <v>105732</v>
          </cell>
          <cell r="K31">
            <v>0</v>
          </cell>
          <cell r="L31">
            <v>0</v>
          </cell>
          <cell r="M31">
            <v>16192</v>
          </cell>
          <cell r="N31">
            <v>178112</v>
          </cell>
        </row>
        <row r="32">
          <cell r="A32" t="str">
            <v>40신_28A</v>
          </cell>
          <cell r="B32" t="str">
            <v>40신_28</v>
          </cell>
          <cell r="C32" t="str">
            <v>28. 조명기구 신설</v>
          </cell>
          <cell r="D32" t="str">
            <v>TYPE 'R' FHF 1/32W</v>
          </cell>
          <cell r="E32" t="str">
            <v>식</v>
          </cell>
          <cell r="F32">
            <v>1134</v>
          </cell>
          <cell r="G32">
            <v>0</v>
          </cell>
          <cell r="H32">
            <v>0</v>
          </cell>
          <cell r="I32">
            <v>11748</v>
          </cell>
          <cell r="J32">
            <v>13322232</v>
          </cell>
          <cell r="K32">
            <v>0</v>
          </cell>
          <cell r="L32">
            <v>0</v>
          </cell>
          <cell r="M32">
            <v>11748</v>
          </cell>
          <cell r="N32">
            <v>13322232</v>
          </cell>
          <cell r="O32" t="str">
            <v>관급</v>
          </cell>
        </row>
        <row r="33">
          <cell r="A33" t="str">
            <v>40신_29A</v>
          </cell>
          <cell r="B33" t="str">
            <v>40신_29</v>
          </cell>
          <cell r="C33" t="str">
            <v>29. 조명기구 신설</v>
          </cell>
          <cell r="D33" t="str">
            <v>TYPE 'S' MH 250W</v>
          </cell>
          <cell r="E33" t="str">
            <v>개소</v>
          </cell>
          <cell r="F33">
            <v>16</v>
          </cell>
          <cell r="G33">
            <v>98000</v>
          </cell>
          <cell r="H33">
            <v>1568000</v>
          </cell>
          <cell r="I33">
            <v>80101</v>
          </cell>
          <cell r="J33">
            <v>1281616</v>
          </cell>
          <cell r="K33">
            <v>2136</v>
          </cell>
          <cell r="L33">
            <v>34176</v>
          </cell>
          <cell r="M33">
            <v>180237</v>
          </cell>
          <cell r="N33">
            <v>2883792</v>
          </cell>
        </row>
        <row r="34">
          <cell r="A34" t="str">
            <v>40신_30A</v>
          </cell>
          <cell r="B34" t="str">
            <v>40신_30</v>
          </cell>
          <cell r="C34" t="str">
            <v>30. RACE WAY 신설</v>
          </cell>
          <cell r="D34" t="str">
            <v>70x40</v>
          </cell>
          <cell r="E34" t="str">
            <v>m</v>
          </cell>
          <cell r="F34">
            <v>3126</v>
          </cell>
          <cell r="G34">
            <v>6390</v>
          </cell>
          <cell r="H34">
            <v>19976939</v>
          </cell>
          <cell r="I34">
            <v>19406</v>
          </cell>
          <cell r="J34">
            <v>60663890</v>
          </cell>
          <cell r="K34">
            <v>576</v>
          </cell>
          <cell r="L34">
            <v>1802817</v>
          </cell>
          <cell r="M34">
            <v>26372</v>
          </cell>
          <cell r="N34">
            <v>82443646</v>
          </cell>
        </row>
        <row r="35">
          <cell r="A35" t="str">
            <v>40신_31A</v>
          </cell>
          <cell r="B35" t="str">
            <v>40신_31</v>
          </cell>
          <cell r="C35" t="str">
            <v>31. 개폐기 신설</v>
          </cell>
          <cell r="D35" t="str">
            <v>1구-15A-250V</v>
          </cell>
          <cell r="E35" t="str">
            <v>개소</v>
          </cell>
          <cell r="F35">
            <v>15</v>
          </cell>
          <cell r="G35">
            <v>2070</v>
          </cell>
          <cell r="H35">
            <v>31050</v>
          </cell>
          <cell r="I35">
            <v>3738</v>
          </cell>
          <cell r="J35">
            <v>56070</v>
          </cell>
          <cell r="K35">
            <v>0</v>
          </cell>
          <cell r="L35">
            <v>0</v>
          </cell>
          <cell r="M35">
            <v>5808</v>
          </cell>
          <cell r="N35">
            <v>87120</v>
          </cell>
        </row>
        <row r="36">
          <cell r="A36" t="str">
            <v>40신_32A</v>
          </cell>
          <cell r="B36" t="str">
            <v>40신_32</v>
          </cell>
          <cell r="C36" t="str">
            <v>32. 개폐기 신설</v>
          </cell>
          <cell r="D36" t="str">
            <v>2구-15A-250V</v>
          </cell>
          <cell r="E36" t="str">
            <v>개소</v>
          </cell>
          <cell r="F36">
            <v>6</v>
          </cell>
          <cell r="G36">
            <v>2931</v>
          </cell>
          <cell r="H36">
            <v>17586</v>
          </cell>
          <cell r="I36">
            <v>4806</v>
          </cell>
          <cell r="J36">
            <v>28836</v>
          </cell>
          <cell r="K36">
            <v>0</v>
          </cell>
          <cell r="L36">
            <v>0</v>
          </cell>
          <cell r="M36">
            <v>7737</v>
          </cell>
          <cell r="N36">
            <v>46422</v>
          </cell>
        </row>
        <row r="37">
          <cell r="A37" t="str">
            <v>40신_33A</v>
          </cell>
          <cell r="B37" t="str">
            <v>40신_33</v>
          </cell>
          <cell r="C37" t="str">
            <v>33. 콘센트 신설</v>
          </cell>
          <cell r="D37" t="str">
            <v>2P-15A-250W-1구</v>
          </cell>
          <cell r="E37" t="str">
            <v>개소</v>
          </cell>
          <cell r="F37">
            <v>4</v>
          </cell>
          <cell r="G37">
            <v>1080</v>
          </cell>
          <cell r="H37">
            <v>4320</v>
          </cell>
          <cell r="I37">
            <v>4806</v>
          </cell>
          <cell r="J37">
            <v>19224</v>
          </cell>
          <cell r="K37">
            <v>0</v>
          </cell>
          <cell r="L37">
            <v>0</v>
          </cell>
          <cell r="M37">
            <v>5886</v>
          </cell>
          <cell r="N37">
            <v>23544</v>
          </cell>
        </row>
        <row r="38">
          <cell r="A38" t="str">
            <v>40신_34A</v>
          </cell>
          <cell r="B38" t="str">
            <v>40신_34</v>
          </cell>
          <cell r="C38" t="str">
            <v>34. 콘센트 신설</v>
          </cell>
          <cell r="D38" t="str">
            <v>2P-15A-250W-1구</v>
          </cell>
          <cell r="E38" t="str">
            <v>개소</v>
          </cell>
          <cell r="F38">
            <v>234</v>
          </cell>
          <cell r="G38">
            <v>12100</v>
          </cell>
          <cell r="H38">
            <v>2831400</v>
          </cell>
          <cell r="I38">
            <v>4806</v>
          </cell>
          <cell r="J38">
            <v>1124604</v>
          </cell>
          <cell r="K38">
            <v>0</v>
          </cell>
          <cell r="L38">
            <v>0</v>
          </cell>
          <cell r="M38">
            <v>16906</v>
          </cell>
          <cell r="N38">
            <v>3956004</v>
          </cell>
        </row>
        <row r="39">
          <cell r="A39" t="str">
            <v>40신_35A</v>
          </cell>
          <cell r="B39" t="str">
            <v>40신_35</v>
          </cell>
          <cell r="C39" t="str">
            <v>35. 콘센트 신설</v>
          </cell>
          <cell r="D39" t="str">
            <v>2P-15A-250W-2구</v>
          </cell>
          <cell r="E39" t="str">
            <v>개소</v>
          </cell>
          <cell r="F39">
            <v>32</v>
          </cell>
          <cell r="G39">
            <v>1364</v>
          </cell>
          <cell r="H39">
            <v>43648</v>
          </cell>
          <cell r="I39">
            <v>4806</v>
          </cell>
          <cell r="J39">
            <v>153792</v>
          </cell>
          <cell r="K39">
            <v>0</v>
          </cell>
          <cell r="L39">
            <v>0</v>
          </cell>
          <cell r="M39">
            <v>6170</v>
          </cell>
          <cell r="N39">
            <v>197440</v>
          </cell>
        </row>
        <row r="40">
          <cell r="A40" t="str">
            <v>40신_36A</v>
          </cell>
          <cell r="B40" t="str">
            <v>40신_36</v>
          </cell>
          <cell r="C40" t="str">
            <v>36. 옥내 배관 배선</v>
          </cell>
          <cell r="D40" t="str">
            <v>각  종</v>
          </cell>
          <cell r="E40" t="str">
            <v>m</v>
          </cell>
          <cell r="F40">
            <v>1</v>
          </cell>
          <cell r="G40">
            <v>18132313</v>
          </cell>
          <cell r="H40">
            <v>18132313</v>
          </cell>
          <cell r="I40">
            <v>59513812</v>
          </cell>
          <cell r="J40">
            <v>59513812</v>
          </cell>
          <cell r="K40">
            <v>1785195</v>
          </cell>
          <cell r="L40">
            <v>1785195</v>
          </cell>
          <cell r="M40">
            <v>79431320</v>
          </cell>
          <cell r="N40">
            <v>79431320</v>
          </cell>
        </row>
        <row r="41">
          <cell r="A41" t="str">
            <v>40신_37A</v>
          </cell>
          <cell r="B41" t="str">
            <v>40신_37</v>
          </cell>
          <cell r="C41" t="str">
            <v>37. 케이블 신설</v>
          </cell>
          <cell r="D41" t="str">
            <v>CV 22㎟/1C외 각종</v>
          </cell>
          <cell r="E41" t="str">
            <v>m</v>
          </cell>
          <cell r="F41">
            <v>14895</v>
          </cell>
          <cell r="G41">
            <v>1112</v>
          </cell>
          <cell r="H41">
            <v>16574374</v>
          </cell>
          <cell r="I41">
            <v>1768</v>
          </cell>
          <cell r="J41">
            <v>26339447</v>
          </cell>
          <cell r="K41">
            <v>53</v>
          </cell>
          <cell r="L41">
            <v>790000</v>
          </cell>
          <cell r="M41">
            <v>2933</v>
          </cell>
          <cell r="N41">
            <v>43703821</v>
          </cell>
        </row>
        <row r="42">
          <cell r="A42" t="str">
            <v>40신_38A</v>
          </cell>
          <cell r="B42" t="str">
            <v>40신_38</v>
          </cell>
          <cell r="C42" t="str">
            <v>38. 케이블 DUCT 신설</v>
          </cell>
          <cell r="D42" t="str">
            <v>W600xH200</v>
          </cell>
          <cell r="E42" t="str">
            <v>m</v>
          </cell>
          <cell r="F42">
            <v>6</v>
          </cell>
          <cell r="G42">
            <v>54241</v>
          </cell>
          <cell r="H42">
            <v>325448</v>
          </cell>
          <cell r="I42">
            <v>107157</v>
          </cell>
          <cell r="J42">
            <v>642947</v>
          </cell>
          <cell r="K42">
            <v>3026</v>
          </cell>
          <cell r="L42">
            <v>18156</v>
          </cell>
          <cell r="M42">
            <v>164424</v>
          </cell>
          <cell r="N42">
            <v>986551</v>
          </cell>
        </row>
        <row r="43">
          <cell r="A43" t="str">
            <v>40신_39A</v>
          </cell>
          <cell r="B43" t="str">
            <v>40신_39</v>
          </cell>
          <cell r="C43" t="str">
            <v>39. 케이블 TRAY 신설</v>
          </cell>
          <cell r="D43" t="str">
            <v>300Wx100Hx1.2t</v>
          </cell>
          <cell r="E43" t="str">
            <v>m</v>
          </cell>
          <cell r="F43">
            <v>425</v>
          </cell>
          <cell r="G43">
            <v>23385</v>
          </cell>
          <cell r="H43">
            <v>9939015</v>
          </cell>
          <cell r="I43">
            <v>18401</v>
          </cell>
          <cell r="J43">
            <v>7820711</v>
          </cell>
          <cell r="K43">
            <v>547</v>
          </cell>
          <cell r="L43">
            <v>232828</v>
          </cell>
          <cell r="M43">
            <v>42333</v>
          </cell>
          <cell r="N43">
            <v>17992554</v>
          </cell>
        </row>
        <row r="44">
          <cell r="A44" t="str">
            <v>40신_40A</v>
          </cell>
          <cell r="B44" t="str">
            <v>40신_40</v>
          </cell>
          <cell r="C44" t="str">
            <v>40. 케이블 TRAY 신설</v>
          </cell>
          <cell r="D44" t="str">
            <v>600Wx100Hx1.2t</v>
          </cell>
          <cell r="E44" t="str">
            <v>m</v>
          </cell>
          <cell r="F44">
            <v>390</v>
          </cell>
          <cell r="G44">
            <v>34081</v>
          </cell>
          <cell r="H44">
            <v>13291785</v>
          </cell>
          <cell r="I44">
            <v>33473</v>
          </cell>
          <cell r="J44">
            <v>13054543</v>
          </cell>
          <cell r="K44">
            <v>999</v>
          </cell>
          <cell r="L44">
            <v>389827</v>
          </cell>
          <cell r="M44">
            <v>26736155</v>
          </cell>
          <cell r="N44">
            <v>26736155</v>
          </cell>
        </row>
        <row r="45">
          <cell r="A45" t="str">
            <v>40신_41A</v>
          </cell>
          <cell r="B45" t="str">
            <v>40신_41</v>
          </cell>
          <cell r="C45" t="str">
            <v>41. 옥외변대기초 신설</v>
          </cell>
          <cell r="D45" t="str">
            <v>15mx5.1mx0.5m</v>
          </cell>
          <cell r="E45" t="str">
            <v>개소</v>
          </cell>
          <cell r="F45">
            <v>1</v>
          </cell>
          <cell r="G45">
            <v>2113233</v>
          </cell>
          <cell r="H45">
            <v>2113233</v>
          </cell>
          <cell r="I45">
            <v>1170989</v>
          </cell>
          <cell r="J45">
            <v>1170989</v>
          </cell>
          <cell r="K45">
            <v>25384</v>
          </cell>
          <cell r="L45">
            <v>25384</v>
          </cell>
          <cell r="M45">
            <v>3309606</v>
          </cell>
          <cell r="N45">
            <v>3309606</v>
          </cell>
        </row>
        <row r="46">
          <cell r="A46" t="str">
            <v>40신_42A</v>
          </cell>
          <cell r="B46" t="str">
            <v>40신_42</v>
          </cell>
          <cell r="C46" t="str">
            <v>42. 휀스 신설</v>
          </cell>
          <cell r="D46" t="str">
            <v>경간:2m, 높이:1.8m</v>
          </cell>
          <cell r="E46" t="str">
            <v>경간</v>
          </cell>
          <cell r="F46">
            <v>11</v>
          </cell>
          <cell r="G46">
            <v>55176</v>
          </cell>
          <cell r="H46">
            <v>606936</v>
          </cell>
          <cell r="I46">
            <v>63997</v>
          </cell>
          <cell r="J46">
            <v>703967</v>
          </cell>
          <cell r="K46">
            <v>1055</v>
          </cell>
          <cell r="L46">
            <v>11605</v>
          </cell>
          <cell r="M46">
            <v>120228</v>
          </cell>
          <cell r="N46">
            <v>1322508</v>
          </cell>
        </row>
        <row r="47">
          <cell r="A47" t="str">
            <v>40신_43A</v>
          </cell>
          <cell r="B47" t="str">
            <v>40신_43</v>
          </cell>
          <cell r="C47" t="str">
            <v>43. 조명제어 설비 신설</v>
          </cell>
          <cell r="D47" t="str">
            <v>분전반용(LS-A~LS-E)</v>
          </cell>
          <cell r="E47" t="str">
            <v>면</v>
          </cell>
          <cell r="F47">
            <v>5</v>
          </cell>
          <cell r="G47">
            <v>1318600</v>
          </cell>
          <cell r="H47">
            <v>6593000</v>
          </cell>
          <cell r="I47">
            <v>0</v>
          </cell>
          <cell r="J47">
            <v>0</v>
          </cell>
          <cell r="K47">
            <v>0</v>
          </cell>
          <cell r="L47">
            <v>0</v>
          </cell>
          <cell r="M47">
            <v>1318600</v>
          </cell>
          <cell r="N47">
            <v>6593000</v>
          </cell>
        </row>
        <row r="48">
          <cell r="A48" t="str">
            <v>40신_44A</v>
          </cell>
          <cell r="B48" t="str">
            <v>40신_44</v>
          </cell>
          <cell r="C48" t="str">
            <v>44. 조명제어 설비 신설</v>
          </cell>
          <cell r="D48" t="str">
            <v>모 장치(LCP-M)</v>
          </cell>
          <cell r="E48" t="str">
            <v>면</v>
          </cell>
          <cell r="F48">
            <v>1</v>
          </cell>
          <cell r="G48">
            <v>2109000</v>
          </cell>
          <cell r="H48">
            <v>2109000</v>
          </cell>
          <cell r="I48">
            <v>0</v>
          </cell>
          <cell r="J48">
            <v>0</v>
          </cell>
          <cell r="K48">
            <v>0</v>
          </cell>
          <cell r="L48">
            <v>0</v>
          </cell>
          <cell r="M48">
            <v>2109000</v>
          </cell>
          <cell r="N48">
            <v>2109000</v>
          </cell>
        </row>
        <row r="49">
          <cell r="A49" t="str">
            <v>40신_45A</v>
          </cell>
          <cell r="B49" t="str">
            <v>40신_45</v>
          </cell>
          <cell r="C49" t="str">
            <v>45. 조명제어 설비 신설</v>
          </cell>
          <cell r="D49" t="str">
            <v>모 장치(LCP-M1)</v>
          </cell>
          <cell r="E49" t="str">
            <v>면</v>
          </cell>
          <cell r="F49">
            <v>1</v>
          </cell>
          <cell r="G49">
            <v>1104000</v>
          </cell>
          <cell r="H49">
            <v>1104000</v>
          </cell>
          <cell r="I49">
            <v>0</v>
          </cell>
          <cell r="J49">
            <v>0</v>
          </cell>
          <cell r="K49">
            <v>0</v>
          </cell>
          <cell r="L49">
            <v>0</v>
          </cell>
          <cell r="M49">
            <v>1104000</v>
          </cell>
          <cell r="N49">
            <v>1104000</v>
          </cell>
        </row>
        <row r="50">
          <cell r="A50" t="str">
            <v>40신_46A</v>
          </cell>
          <cell r="B50" t="str">
            <v>40신_46</v>
          </cell>
          <cell r="C50" t="str">
            <v>43. 조명제어 설비 신설</v>
          </cell>
          <cell r="D50" t="str">
            <v>SETTING UNIT외 각종</v>
          </cell>
          <cell r="E50" t="str">
            <v>식</v>
          </cell>
          <cell r="F50">
            <v>1</v>
          </cell>
          <cell r="G50">
            <v>775000</v>
          </cell>
          <cell r="H50">
            <v>775000</v>
          </cell>
          <cell r="I50">
            <v>1000000</v>
          </cell>
          <cell r="J50">
            <v>1000000</v>
          </cell>
          <cell r="K50">
            <v>0</v>
          </cell>
          <cell r="L50">
            <v>0</v>
          </cell>
          <cell r="M50">
            <v>1775000</v>
          </cell>
          <cell r="N50">
            <v>1775000</v>
          </cell>
        </row>
        <row r="53">
          <cell r="C53" t="str">
            <v>합   계</v>
          </cell>
          <cell r="F53">
            <v>0</v>
          </cell>
          <cell r="H53">
            <v>121169807</v>
          </cell>
          <cell r="J53">
            <v>200568849</v>
          </cell>
          <cell r="L53">
            <v>5416766</v>
          </cell>
          <cell r="N53">
            <v>327155422</v>
          </cell>
        </row>
      </sheetData>
      <sheetData sheetId="1"/>
      <sheetData sheetId="2"/>
      <sheetData sheetId="3"/>
      <sheetData sheetId="4" refreshError="1">
        <row r="4">
          <cell r="A4" t="str">
            <v>강제전선관ST 16C</v>
          </cell>
          <cell r="B4" t="str">
            <v>강제전선관</v>
          </cell>
          <cell r="C4" t="str">
            <v>ST 16C</v>
          </cell>
          <cell r="D4" t="str">
            <v>m</v>
          </cell>
          <cell r="G4">
            <v>172.5</v>
          </cell>
          <cell r="H4">
            <v>285.5</v>
          </cell>
          <cell r="J4">
            <v>458</v>
          </cell>
          <cell r="K4" t="str">
            <v>x</v>
          </cell>
          <cell r="L4">
            <v>1.1000000000000001</v>
          </cell>
          <cell r="M4" t="str">
            <v>=</v>
          </cell>
          <cell r="N4">
            <v>503</v>
          </cell>
          <cell r="O4" t="str">
            <v>전품1-6</v>
          </cell>
        </row>
        <row r="5">
          <cell r="A5" t="str">
            <v>강제전선관ST 22C</v>
          </cell>
          <cell r="B5" t="str">
            <v>강제전선관</v>
          </cell>
          <cell r="C5" t="str">
            <v>ST 22C</v>
          </cell>
          <cell r="D5" t="str">
            <v>m</v>
          </cell>
          <cell r="G5">
            <v>29.5</v>
          </cell>
          <cell r="H5">
            <v>37</v>
          </cell>
          <cell r="J5">
            <v>66.5</v>
          </cell>
          <cell r="K5" t="str">
            <v>x</v>
          </cell>
          <cell r="L5">
            <v>1.1000000000000001</v>
          </cell>
          <cell r="M5" t="str">
            <v>=</v>
          </cell>
          <cell r="N5">
            <v>73</v>
          </cell>
          <cell r="O5" t="str">
            <v>전품1-6</v>
          </cell>
        </row>
        <row r="6">
          <cell r="A6" t="str">
            <v>강제전선관ST 28C</v>
          </cell>
          <cell r="B6" t="str">
            <v>강제전선관</v>
          </cell>
          <cell r="C6" t="str">
            <v>ST 28C</v>
          </cell>
          <cell r="D6" t="str">
            <v>m</v>
          </cell>
          <cell r="G6">
            <v>72</v>
          </cell>
          <cell r="H6">
            <v>2196</v>
          </cell>
          <cell r="J6">
            <v>2268</v>
          </cell>
          <cell r="K6" t="str">
            <v>x</v>
          </cell>
          <cell r="L6">
            <v>1.1000000000000001</v>
          </cell>
          <cell r="M6" t="str">
            <v>=</v>
          </cell>
          <cell r="N6">
            <v>2494</v>
          </cell>
          <cell r="O6" t="str">
            <v>전품1-6</v>
          </cell>
        </row>
        <row r="7">
          <cell r="A7" t="str">
            <v>강제전선관ST 36C</v>
          </cell>
          <cell r="B7" t="str">
            <v>강제전선관</v>
          </cell>
          <cell r="C7" t="str">
            <v>ST 36C</v>
          </cell>
          <cell r="D7" t="str">
            <v>m</v>
          </cell>
          <cell r="F7">
            <v>20</v>
          </cell>
          <cell r="H7">
            <v>132</v>
          </cell>
          <cell r="J7">
            <v>152</v>
          </cell>
          <cell r="K7" t="str">
            <v>x</v>
          </cell>
          <cell r="L7">
            <v>1.1000000000000001</v>
          </cell>
          <cell r="M7" t="str">
            <v>=</v>
          </cell>
          <cell r="N7">
            <v>167</v>
          </cell>
          <cell r="O7" t="str">
            <v>전품1-6</v>
          </cell>
        </row>
        <row r="8">
          <cell r="A8" t="str">
            <v>강제전선관ST 42C</v>
          </cell>
          <cell r="B8" t="str">
            <v>강제전선관</v>
          </cell>
          <cell r="C8" t="str">
            <v>ST 42C</v>
          </cell>
          <cell r="D8" t="str">
            <v>m</v>
          </cell>
          <cell r="F8">
            <v>20</v>
          </cell>
          <cell r="H8">
            <v>144</v>
          </cell>
          <cell r="J8">
            <v>164</v>
          </cell>
          <cell r="K8" t="str">
            <v>x</v>
          </cell>
          <cell r="L8">
            <v>1.1000000000000001</v>
          </cell>
          <cell r="M8" t="str">
            <v>=</v>
          </cell>
          <cell r="N8">
            <v>180</v>
          </cell>
          <cell r="O8" t="str">
            <v>전품1-6</v>
          </cell>
        </row>
        <row r="9">
          <cell r="A9" t="str">
            <v>강제전선관ST 54C</v>
          </cell>
          <cell r="B9" t="str">
            <v>강제전선관</v>
          </cell>
          <cell r="C9" t="str">
            <v>ST 54C</v>
          </cell>
          <cell r="D9" t="str">
            <v>m</v>
          </cell>
          <cell r="F9">
            <v>52</v>
          </cell>
          <cell r="H9">
            <v>432</v>
          </cell>
          <cell r="J9">
            <v>484</v>
          </cell>
          <cell r="K9" t="str">
            <v>x</v>
          </cell>
          <cell r="L9">
            <v>1.1000000000000001</v>
          </cell>
          <cell r="M9" t="str">
            <v>=</v>
          </cell>
          <cell r="N9">
            <v>532</v>
          </cell>
          <cell r="O9" t="str">
            <v>전품1-6</v>
          </cell>
        </row>
        <row r="10">
          <cell r="A10" t="str">
            <v>강제전선관ST 70C</v>
          </cell>
          <cell r="B10" t="str">
            <v>강제전선관</v>
          </cell>
          <cell r="C10" t="str">
            <v>ST 70C</v>
          </cell>
          <cell r="D10" t="str">
            <v>m</v>
          </cell>
          <cell r="F10">
            <v>12</v>
          </cell>
          <cell r="J10">
            <v>12</v>
          </cell>
          <cell r="K10" t="str">
            <v>x</v>
          </cell>
          <cell r="L10">
            <v>1.1000000000000001</v>
          </cell>
          <cell r="M10" t="str">
            <v>=</v>
          </cell>
          <cell r="N10">
            <v>13</v>
          </cell>
          <cell r="O10" t="str">
            <v>전품1-6</v>
          </cell>
        </row>
        <row r="11">
          <cell r="A11" t="str">
            <v>강제전선관ST 82C</v>
          </cell>
          <cell r="B11" t="str">
            <v>강제전선관</v>
          </cell>
          <cell r="C11" t="str">
            <v>ST 82C</v>
          </cell>
          <cell r="D11" t="str">
            <v>m</v>
          </cell>
          <cell r="F11">
            <v>4</v>
          </cell>
          <cell r="J11">
            <v>4</v>
          </cell>
          <cell r="K11" t="str">
            <v>x</v>
          </cell>
          <cell r="L11">
            <v>1.1000000000000001</v>
          </cell>
          <cell r="M11" t="str">
            <v>=</v>
          </cell>
          <cell r="N11">
            <v>4</v>
          </cell>
          <cell r="O11" t="str">
            <v>전품1-6</v>
          </cell>
        </row>
        <row r="12">
          <cell r="A12" t="str">
            <v>강제전선관ST 104C</v>
          </cell>
          <cell r="B12" t="str">
            <v>강제전선관</v>
          </cell>
          <cell r="C12" t="str">
            <v>ST 104C</v>
          </cell>
          <cell r="D12" t="str">
            <v>m</v>
          </cell>
          <cell r="F12">
            <v>4</v>
          </cell>
          <cell r="J12">
            <v>4</v>
          </cell>
          <cell r="K12" t="str">
            <v>x</v>
          </cell>
          <cell r="L12">
            <v>1.1000000000000001</v>
          </cell>
          <cell r="M12" t="str">
            <v>=</v>
          </cell>
          <cell r="N12">
            <v>4</v>
          </cell>
          <cell r="O12" t="str">
            <v>전품1-6</v>
          </cell>
        </row>
        <row r="13">
          <cell r="A13" t="str">
            <v>경질비닐전선관HI-PVC 22C</v>
          </cell>
          <cell r="B13" t="str">
            <v>경질비닐전선관</v>
          </cell>
          <cell r="C13" t="str">
            <v>HI-PVC 22C</v>
          </cell>
          <cell r="D13" t="str">
            <v>m</v>
          </cell>
          <cell r="E13">
            <v>50</v>
          </cell>
          <cell r="J13">
            <v>50</v>
          </cell>
          <cell r="K13" t="str">
            <v>x</v>
          </cell>
          <cell r="L13">
            <v>1.1000000000000001</v>
          </cell>
          <cell r="M13" t="str">
            <v>=</v>
          </cell>
          <cell r="N13">
            <v>55</v>
          </cell>
          <cell r="O13" t="str">
            <v>전품1-6</v>
          </cell>
        </row>
        <row r="14">
          <cell r="A14" t="str">
            <v>경질비닐전선관HI-PVC 36C</v>
          </cell>
          <cell r="B14" t="str">
            <v>경질비닐전선관</v>
          </cell>
          <cell r="C14" t="str">
            <v>HI-PVC 36C</v>
          </cell>
          <cell r="D14" t="str">
            <v>m</v>
          </cell>
          <cell r="E14">
            <v>150</v>
          </cell>
          <cell r="J14">
            <v>150</v>
          </cell>
          <cell r="K14" t="str">
            <v>x</v>
          </cell>
          <cell r="L14">
            <v>1.1000000000000001</v>
          </cell>
          <cell r="M14" t="str">
            <v>=</v>
          </cell>
          <cell r="N14">
            <v>165</v>
          </cell>
          <cell r="O14" t="str">
            <v>전품1-6</v>
          </cell>
        </row>
        <row r="15">
          <cell r="A15" t="str">
            <v>플랙시블 전선관고장력방수  28C</v>
          </cell>
          <cell r="B15" t="str">
            <v>플랙시블 전선관</v>
          </cell>
          <cell r="C15" t="str">
            <v>고장력방수  28C</v>
          </cell>
          <cell r="D15" t="str">
            <v>m</v>
          </cell>
          <cell r="H15">
            <v>317</v>
          </cell>
          <cell r="J15">
            <v>317</v>
          </cell>
          <cell r="K15" t="str">
            <v>x</v>
          </cell>
          <cell r="L15">
            <v>1.1000000000000001</v>
          </cell>
          <cell r="M15" t="str">
            <v>=</v>
          </cell>
          <cell r="N15">
            <v>348</v>
          </cell>
          <cell r="O15" t="str">
            <v>전품1-6</v>
          </cell>
        </row>
        <row r="16">
          <cell r="A16" t="str">
            <v>노말 밴드ST  36C</v>
          </cell>
          <cell r="B16" t="str">
            <v>노말 밴드</v>
          </cell>
          <cell r="C16" t="str">
            <v>ST  36C</v>
          </cell>
          <cell r="D16" t="str">
            <v>m</v>
          </cell>
          <cell r="F16">
            <v>6</v>
          </cell>
          <cell r="H16">
            <v>6</v>
          </cell>
          <cell r="J16">
            <v>12</v>
          </cell>
          <cell r="K16" t="str">
            <v>x</v>
          </cell>
          <cell r="L16">
            <v>1</v>
          </cell>
          <cell r="M16" t="str">
            <v>=</v>
          </cell>
          <cell r="N16">
            <v>12</v>
          </cell>
          <cell r="O16" t="str">
            <v>전품1-6</v>
          </cell>
        </row>
        <row r="17">
          <cell r="A17" t="str">
            <v>노말 밴드ST  42C</v>
          </cell>
          <cell r="B17" t="str">
            <v>노말 밴드</v>
          </cell>
          <cell r="C17" t="str">
            <v>ST  42C</v>
          </cell>
          <cell r="D17" t="str">
            <v>m</v>
          </cell>
          <cell r="F17">
            <v>5</v>
          </cell>
          <cell r="H17">
            <v>24</v>
          </cell>
          <cell r="J17">
            <v>29</v>
          </cell>
          <cell r="K17" t="str">
            <v>x</v>
          </cell>
          <cell r="L17">
            <v>1</v>
          </cell>
          <cell r="M17" t="str">
            <v>=</v>
          </cell>
          <cell r="N17">
            <v>29</v>
          </cell>
          <cell r="O17" t="str">
            <v>전품1-6</v>
          </cell>
        </row>
        <row r="18">
          <cell r="A18" t="str">
            <v>노말 밴드ST  54C</v>
          </cell>
          <cell r="B18" t="str">
            <v>노말 밴드</v>
          </cell>
          <cell r="C18" t="str">
            <v>ST  54C</v>
          </cell>
          <cell r="D18" t="str">
            <v>m</v>
          </cell>
          <cell r="F18">
            <v>7</v>
          </cell>
          <cell r="H18">
            <v>32</v>
          </cell>
          <cell r="J18">
            <v>39</v>
          </cell>
          <cell r="K18" t="str">
            <v>x</v>
          </cell>
          <cell r="L18">
            <v>1</v>
          </cell>
          <cell r="M18" t="str">
            <v>=</v>
          </cell>
          <cell r="N18">
            <v>39</v>
          </cell>
          <cell r="O18" t="str">
            <v>전품1-6</v>
          </cell>
        </row>
        <row r="19">
          <cell r="A19" t="str">
            <v>노말 밴드ST  70C</v>
          </cell>
          <cell r="B19" t="str">
            <v>노말 밴드</v>
          </cell>
          <cell r="C19" t="str">
            <v>ST  70C</v>
          </cell>
          <cell r="D19" t="str">
            <v>m</v>
          </cell>
          <cell r="F19">
            <v>6</v>
          </cell>
          <cell r="J19">
            <v>6</v>
          </cell>
          <cell r="K19" t="str">
            <v>x</v>
          </cell>
          <cell r="L19">
            <v>1</v>
          </cell>
          <cell r="M19" t="str">
            <v>=</v>
          </cell>
          <cell r="N19">
            <v>6</v>
          </cell>
          <cell r="O19" t="str">
            <v>전품1-6</v>
          </cell>
        </row>
        <row r="20">
          <cell r="A20" t="str">
            <v>노말 밴드ST  82C</v>
          </cell>
          <cell r="B20" t="str">
            <v>노말 밴드</v>
          </cell>
          <cell r="C20" t="str">
            <v>ST  82C</v>
          </cell>
          <cell r="D20" t="str">
            <v>m</v>
          </cell>
          <cell r="F20">
            <v>1</v>
          </cell>
          <cell r="J20">
            <v>1</v>
          </cell>
          <cell r="K20" t="str">
            <v>x</v>
          </cell>
          <cell r="L20">
            <v>1</v>
          </cell>
          <cell r="M20" t="str">
            <v>=</v>
          </cell>
          <cell r="N20">
            <v>1</v>
          </cell>
          <cell r="O20" t="str">
            <v>전품1-6</v>
          </cell>
        </row>
        <row r="21">
          <cell r="A21" t="str">
            <v>노말 밴드ST  104C</v>
          </cell>
          <cell r="B21" t="str">
            <v>노말 밴드</v>
          </cell>
          <cell r="C21" t="str">
            <v>ST  104C</v>
          </cell>
          <cell r="D21" t="str">
            <v>m</v>
          </cell>
          <cell r="F21">
            <v>1</v>
          </cell>
          <cell r="J21">
            <v>1</v>
          </cell>
          <cell r="K21" t="str">
            <v>x</v>
          </cell>
          <cell r="L21">
            <v>1</v>
          </cell>
          <cell r="M21" t="str">
            <v>=</v>
          </cell>
          <cell r="N21">
            <v>1</v>
          </cell>
          <cell r="O21" t="str">
            <v>전품1-6</v>
          </cell>
        </row>
        <row r="22">
          <cell r="A22" t="str">
            <v>전선관지지금구1개용 16C</v>
          </cell>
          <cell r="B22" t="str">
            <v>전선관지지금구</v>
          </cell>
          <cell r="C22" t="str">
            <v>1개용 16C</v>
          </cell>
          <cell r="D22" t="str">
            <v>개소</v>
          </cell>
          <cell r="G22">
            <v>166</v>
          </cell>
          <cell r="H22">
            <v>190.33333333333334</v>
          </cell>
          <cell r="J22">
            <v>356.33333333333337</v>
          </cell>
          <cell r="K22" t="str">
            <v>x</v>
          </cell>
          <cell r="L22">
            <v>1.1000000000000001</v>
          </cell>
          <cell r="M22" t="str">
            <v>=</v>
          </cell>
          <cell r="N22">
            <v>391</v>
          </cell>
          <cell r="O22" t="str">
            <v>전품1-6</v>
          </cell>
        </row>
        <row r="23">
          <cell r="A23" t="str">
            <v>전선관지지금구1개용 22C</v>
          </cell>
          <cell r="B23" t="str">
            <v>전선관지지금구</v>
          </cell>
          <cell r="C23" t="str">
            <v>1개용 22C</v>
          </cell>
          <cell r="D23" t="str">
            <v>개소</v>
          </cell>
          <cell r="G23">
            <v>57</v>
          </cell>
          <cell r="J23">
            <v>57</v>
          </cell>
          <cell r="K23" t="str">
            <v>x</v>
          </cell>
          <cell r="L23">
            <v>1.1000000000000001</v>
          </cell>
          <cell r="M23" t="str">
            <v>=</v>
          </cell>
          <cell r="N23">
            <v>62</v>
          </cell>
          <cell r="O23" t="str">
            <v>전품1-6</v>
          </cell>
        </row>
        <row r="24">
          <cell r="A24" t="str">
            <v>전선관지지금구1개용 28C</v>
          </cell>
          <cell r="B24" t="str">
            <v>전선관지지금구</v>
          </cell>
          <cell r="C24" t="str">
            <v>1개용 28C</v>
          </cell>
          <cell r="D24" t="str">
            <v>개소</v>
          </cell>
          <cell r="G24">
            <v>48</v>
          </cell>
          <cell r="H24">
            <v>1332</v>
          </cell>
          <cell r="J24">
            <v>1380</v>
          </cell>
          <cell r="K24" t="str">
            <v>x</v>
          </cell>
          <cell r="L24">
            <v>1.1000000000000001</v>
          </cell>
          <cell r="M24" t="str">
            <v>=</v>
          </cell>
          <cell r="N24">
            <v>1518</v>
          </cell>
          <cell r="O24" t="str">
            <v>전품1-6</v>
          </cell>
        </row>
        <row r="25">
          <cell r="A25" t="str">
            <v>전선관지지금구1개용 36C</v>
          </cell>
          <cell r="B25" t="str">
            <v>전선관지지금구</v>
          </cell>
          <cell r="C25" t="str">
            <v>1개용 36C</v>
          </cell>
          <cell r="D25" t="str">
            <v>개소</v>
          </cell>
          <cell r="F25">
            <v>10</v>
          </cell>
          <cell r="H25">
            <v>56</v>
          </cell>
          <cell r="J25">
            <v>66</v>
          </cell>
          <cell r="K25" t="str">
            <v>x</v>
          </cell>
          <cell r="L25">
            <v>1.1000000000000001</v>
          </cell>
          <cell r="M25" t="str">
            <v>=</v>
          </cell>
          <cell r="N25">
            <v>72</v>
          </cell>
          <cell r="O25" t="str">
            <v>전품1-6</v>
          </cell>
        </row>
        <row r="26">
          <cell r="A26" t="str">
            <v>전선관지지금구1개용 42C</v>
          </cell>
          <cell r="B26" t="str">
            <v>전선관지지금구</v>
          </cell>
          <cell r="C26" t="str">
            <v>1개용 42C</v>
          </cell>
          <cell r="D26" t="str">
            <v>개소</v>
          </cell>
          <cell r="F26">
            <v>10</v>
          </cell>
          <cell r="H26">
            <v>72</v>
          </cell>
          <cell r="J26">
            <v>82</v>
          </cell>
          <cell r="K26" t="str">
            <v>x</v>
          </cell>
          <cell r="L26">
            <v>1.1000000000000001</v>
          </cell>
          <cell r="M26" t="str">
            <v>=</v>
          </cell>
          <cell r="N26">
            <v>90</v>
          </cell>
          <cell r="O26" t="str">
            <v>전품1-6</v>
          </cell>
        </row>
        <row r="27">
          <cell r="A27" t="str">
            <v>전선관지지금구1개용 54C</v>
          </cell>
          <cell r="B27" t="str">
            <v>전선관지지금구</v>
          </cell>
          <cell r="C27" t="str">
            <v>1개용 54C</v>
          </cell>
          <cell r="D27" t="str">
            <v>개소</v>
          </cell>
          <cell r="F27">
            <v>10</v>
          </cell>
          <cell r="H27">
            <v>216</v>
          </cell>
          <cell r="J27">
            <v>226</v>
          </cell>
          <cell r="K27" t="str">
            <v>x</v>
          </cell>
          <cell r="L27">
            <v>1.1000000000000001</v>
          </cell>
          <cell r="M27" t="str">
            <v>=</v>
          </cell>
          <cell r="N27">
            <v>248</v>
          </cell>
          <cell r="O27" t="str">
            <v>전품1-6</v>
          </cell>
        </row>
        <row r="28">
          <cell r="A28" t="str">
            <v>전선관지지금구1개용 70C</v>
          </cell>
          <cell r="B28" t="str">
            <v>전선관지지금구</v>
          </cell>
          <cell r="C28" t="str">
            <v>1개용 70C</v>
          </cell>
          <cell r="D28" t="str">
            <v>개소</v>
          </cell>
          <cell r="F28">
            <v>6</v>
          </cell>
          <cell r="J28">
            <v>6</v>
          </cell>
          <cell r="K28" t="str">
            <v>x</v>
          </cell>
          <cell r="L28">
            <v>1.1000000000000001</v>
          </cell>
          <cell r="M28" t="str">
            <v>=</v>
          </cell>
          <cell r="N28">
            <v>6</v>
          </cell>
          <cell r="O28" t="str">
            <v>전품1-6</v>
          </cell>
        </row>
        <row r="29">
          <cell r="A29" t="str">
            <v>전선관지지금구1개용 82C</v>
          </cell>
          <cell r="B29" t="str">
            <v>전선관지지금구</v>
          </cell>
          <cell r="C29" t="str">
            <v>1개용 82C</v>
          </cell>
          <cell r="D29" t="str">
            <v>개소</v>
          </cell>
          <cell r="F29">
            <v>2</v>
          </cell>
          <cell r="J29">
            <v>2</v>
          </cell>
          <cell r="K29" t="str">
            <v>x</v>
          </cell>
          <cell r="L29">
            <v>1.1000000000000001</v>
          </cell>
          <cell r="M29" t="str">
            <v>=</v>
          </cell>
          <cell r="N29">
            <v>2</v>
          </cell>
          <cell r="O29" t="str">
            <v>전품1-6</v>
          </cell>
        </row>
        <row r="30">
          <cell r="A30" t="str">
            <v>전선관지지금구1개용 104C</v>
          </cell>
          <cell r="B30" t="str">
            <v>전선관지지금구</v>
          </cell>
          <cell r="C30" t="str">
            <v>1개용 104C</v>
          </cell>
          <cell r="D30" t="str">
            <v>개소</v>
          </cell>
          <cell r="F30">
            <v>2</v>
          </cell>
          <cell r="J30">
            <v>2</v>
          </cell>
          <cell r="K30" t="str">
            <v>x</v>
          </cell>
          <cell r="L30">
            <v>1.1000000000000001</v>
          </cell>
          <cell r="M30" t="str">
            <v>=</v>
          </cell>
          <cell r="N30">
            <v>2</v>
          </cell>
          <cell r="O30" t="str">
            <v>전품1-6</v>
          </cell>
        </row>
        <row r="31">
          <cell r="A31" t="str">
            <v>새들28C</v>
          </cell>
          <cell r="B31" t="str">
            <v>새들</v>
          </cell>
          <cell r="C31" t="str">
            <v>28C</v>
          </cell>
          <cell r="D31" t="str">
            <v>EA</v>
          </cell>
          <cell r="H31">
            <v>936</v>
          </cell>
          <cell r="J31">
            <v>936</v>
          </cell>
          <cell r="K31" t="str">
            <v>x</v>
          </cell>
          <cell r="L31">
            <v>1.1000000000000001</v>
          </cell>
          <cell r="M31" t="str">
            <v>=</v>
          </cell>
          <cell r="N31">
            <v>1029</v>
          </cell>
          <cell r="O31" t="str">
            <v>전품1-6</v>
          </cell>
        </row>
        <row r="32">
          <cell r="A32" t="str">
            <v>케 이 블600V CV 5.5㎟/1C</v>
          </cell>
          <cell r="B32" t="str">
            <v>케 이 블</v>
          </cell>
          <cell r="C32" t="str">
            <v>600V CV 5.5㎟/1C</v>
          </cell>
          <cell r="D32" t="str">
            <v>m</v>
          </cell>
          <cell r="G32">
            <v>234</v>
          </cell>
          <cell r="H32">
            <v>5010</v>
          </cell>
          <cell r="J32">
            <v>5244</v>
          </cell>
          <cell r="K32" t="str">
            <v>x</v>
          </cell>
          <cell r="L32">
            <v>1.05</v>
          </cell>
          <cell r="M32" t="str">
            <v>=</v>
          </cell>
          <cell r="N32">
            <v>5506</v>
          </cell>
          <cell r="O32" t="str">
            <v>전품1-6</v>
          </cell>
        </row>
        <row r="33">
          <cell r="A33" t="str">
            <v>케 이 블600V CV 14㎟/1C</v>
          </cell>
          <cell r="B33" t="str">
            <v>케 이 블</v>
          </cell>
          <cell r="C33" t="str">
            <v>600V CV 14㎟/1C</v>
          </cell>
          <cell r="D33" t="str">
            <v>m</v>
          </cell>
          <cell r="F33">
            <v>1600</v>
          </cell>
          <cell r="J33">
            <v>1600</v>
          </cell>
          <cell r="K33" t="str">
            <v>x</v>
          </cell>
          <cell r="L33">
            <v>1.05</v>
          </cell>
          <cell r="M33" t="str">
            <v>=</v>
          </cell>
          <cell r="N33">
            <v>1680</v>
          </cell>
          <cell r="O33" t="str">
            <v>전품1-6</v>
          </cell>
        </row>
        <row r="34">
          <cell r="A34" t="str">
            <v>케 이 블600V CV 22㎟/1C</v>
          </cell>
          <cell r="B34" t="str">
            <v>케 이 블</v>
          </cell>
          <cell r="C34" t="str">
            <v>600V CV 22㎟/1C</v>
          </cell>
          <cell r="D34" t="str">
            <v>m</v>
          </cell>
          <cell r="F34">
            <v>4060</v>
          </cell>
          <cell r="J34">
            <v>4060</v>
          </cell>
          <cell r="K34" t="str">
            <v>x</v>
          </cell>
          <cell r="L34">
            <v>1.05</v>
          </cell>
          <cell r="M34" t="str">
            <v>=</v>
          </cell>
          <cell r="N34">
            <v>4263</v>
          </cell>
          <cell r="O34" t="str">
            <v>전품1-6</v>
          </cell>
        </row>
        <row r="35">
          <cell r="A35" t="str">
            <v>케 이 블600V CV 38㎟/1C</v>
          </cell>
          <cell r="B35" t="str">
            <v>케 이 블</v>
          </cell>
          <cell r="C35" t="str">
            <v>600V CV 38㎟/1C</v>
          </cell>
          <cell r="D35" t="str">
            <v>m</v>
          </cell>
          <cell r="F35">
            <v>680</v>
          </cell>
          <cell r="H35">
            <v>1152</v>
          </cell>
          <cell r="J35">
            <v>1832</v>
          </cell>
          <cell r="K35" t="str">
            <v>x</v>
          </cell>
          <cell r="L35">
            <v>1.05</v>
          </cell>
          <cell r="M35" t="str">
            <v>=</v>
          </cell>
          <cell r="N35">
            <v>1923</v>
          </cell>
          <cell r="O35" t="str">
            <v>전품1-6</v>
          </cell>
        </row>
        <row r="36">
          <cell r="A36" t="str">
            <v>케 이 블600V CV 100㎟/1C</v>
          </cell>
          <cell r="B36" t="str">
            <v>케 이 블</v>
          </cell>
          <cell r="C36" t="str">
            <v>600V CV 100㎟/1C</v>
          </cell>
          <cell r="D36" t="str">
            <v>m</v>
          </cell>
          <cell r="F36">
            <v>310</v>
          </cell>
          <cell r="J36">
            <v>310</v>
          </cell>
          <cell r="K36" t="str">
            <v>x</v>
          </cell>
          <cell r="L36">
            <v>1.05</v>
          </cell>
          <cell r="M36" t="str">
            <v>=</v>
          </cell>
          <cell r="N36">
            <v>325</v>
          </cell>
          <cell r="O36" t="str">
            <v>전품1-6</v>
          </cell>
        </row>
        <row r="37">
          <cell r="A37" t="str">
            <v>케 이 블600V CV 150㎟/1C</v>
          </cell>
          <cell r="B37" t="str">
            <v>케 이 블</v>
          </cell>
          <cell r="C37" t="str">
            <v>600V CV 150㎟/1C</v>
          </cell>
          <cell r="D37" t="str">
            <v>m</v>
          </cell>
          <cell r="E37">
            <v>84</v>
          </cell>
          <cell r="F37">
            <v>360</v>
          </cell>
          <cell r="J37">
            <v>444</v>
          </cell>
          <cell r="K37" t="str">
            <v>x</v>
          </cell>
          <cell r="L37">
            <v>1.05</v>
          </cell>
          <cell r="M37" t="str">
            <v>=</v>
          </cell>
          <cell r="N37">
            <v>466</v>
          </cell>
          <cell r="O37" t="str">
            <v>전품1-6</v>
          </cell>
        </row>
        <row r="38">
          <cell r="A38" t="str">
            <v>케 이 블600V CV 200㎟/1C</v>
          </cell>
          <cell r="B38" t="str">
            <v>케 이 블</v>
          </cell>
          <cell r="C38" t="str">
            <v>600V CV 200㎟/1C</v>
          </cell>
          <cell r="D38" t="str">
            <v>m</v>
          </cell>
          <cell r="E38">
            <v>53</v>
          </cell>
          <cell r="F38">
            <v>285</v>
          </cell>
          <cell r="J38">
            <v>338</v>
          </cell>
          <cell r="K38" t="str">
            <v>x</v>
          </cell>
          <cell r="L38">
            <v>1.05</v>
          </cell>
          <cell r="M38" t="str">
            <v>=</v>
          </cell>
          <cell r="N38">
            <v>354</v>
          </cell>
          <cell r="O38" t="str">
            <v>전품1-6</v>
          </cell>
        </row>
        <row r="39">
          <cell r="A39" t="str">
            <v>케 이 블CVV-S 1.25㎟/2C</v>
          </cell>
          <cell r="B39" t="str">
            <v>케 이 블</v>
          </cell>
          <cell r="C39" t="str">
            <v>CVV-S 1.25㎟/2C</v>
          </cell>
          <cell r="D39" t="str">
            <v>m</v>
          </cell>
          <cell r="G39">
            <v>360</v>
          </cell>
          <cell r="J39">
            <v>360</v>
          </cell>
          <cell r="K39" t="str">
            <v>x</v>
          </cell>
          <cell r="L39">
            <v>1.05</v>
          </cell>
          <cell r="M39" t="str">
            <v>=</v>
          </cell>
          <cell r="N39">
            <v>378</v>
          </cell>
          <cell r="O39" t="str">
            <v>전품1-6</v>
          </cell>
        </row>
        <row r="40">
          <cell r="A40" t="str">
            <v>전     선IV  1.6mm</v>
          </cell>
          <cell r="B40" t="str">
            <v>전     선</v>
          </cell>
          <cell r="C40" t="str">
            <v>IV  1.6mm</v>
          </cell>
          <cell r="D40" t="str">
            <v>m</v>
          </cell>
          <cell r="G40">
            <v>150.5</v>
          </cell>
          <cell r="H40">
            <v>285.5</v>
          </cell>
          <cell r="J40">
            <v>436</v>
          </cell>
          <cell r="K40" t="str">
            <v>x</v>
          </cell>
          <cell r="L40">
            <v>1.1000000000000001</v>
          </cell>
          <cell r="M40" t="str">
            <v>=</v>
          </cell>
          <cell r="N40">
            <v>479</v>
          </cell>
          <cell r="O40" t="str">
            <v>전품1-6</v>
          </cell>
        </row>
        <row r="41">
          <cell r="A41" t="str">
            <v>전     선IV  2.0mm</v>
          </cell>
          <cell r="B41" t="str">
            <v>전     선</v>
          </cell>
          <cell r="C41" t="str">
            <v>IV  2.0mm</v>
          </cell>
          <cell r="D41" t="str">
            <v>m</v>
          </cell>
          <cell r="G41">
            <v>14380.5</v>
          </cell>
          <cell r="H41">
            <v>571</v>
          </cell>
          <cell r="J41">
            <v>14951.5</v>
          </cell>
          <cell r="K41" t="str">
            <v>x</v>
          </cell>
          <cell r="L41">
            <v>1.1000000000000001</v>
          </cell>
          <cell r="M41" t="str">
            <v>=</v>
          </cell>
          <cell r="N41">
            <v>16446</v>
          </cell>
          <cell r="O41" t="str">
            <v>전품1-6</v>
          </cell>
        </row>
        <row r="42">
          <cell r="A42" t="str">
            <v>전     선IV  5.5㎟</v>
          </cell>
          <cell r="B42" t="str">
            <v>전     선</v>
          </cell>
          <cell r="C42" t="str">
            <v>IV  5.5㎟</v>
          </cell>
          <cell r="D42" t="str">
            <v>m</v>
          </cell>
          <cell r="G42">
            <v>210</v>
          </cell>
          <cell r="H42">
            <v>2499</v>
          </cell>
          <cell r="J42">
            <v>2709</v>
          </cell>
          <cell r="K42" t="str">
            <v>x</v>
          </cell>
          <cell r="L42">
            <v>1.1000000000000001</v>
          </cell>
          <cell r="M42" t="str">
            <v>=</v>
          </cell>
          <cell r="N42">
            <v>2979</v>
          </cell>
          <cell r="O42" t="str">
            <v>전품1-6</v>
          </cell>
        </row>
        <row r="43">
          <cell r="A43" t="str">
            <v>전     선IV  8㎟</v>
          </cell>
          <cell r="B43" t="str">
            <v>전     선</v>
          </cell>
          <cell r="C43" t="str">
            <v>IV  8㎟</v>
          </cell>
          <cell r="D43" t="str">
            <v>m</v>
          </cell>
          <cell r="F43">
            <v>1230</v>
          </cell>
          <cell r="H43">
            <v>576</v>
          </cell>
          <cell r="J43">
            <v>1806</v>
          </cell>
          <cell r="K43" t="str">
            <v>x</v>
          </cell>
          <cell r="L43">
            <v>1.1000000000000001</v>
          </cell>
          <cell r="M43" t="str">
            <v>=</v>
          </cell>
          <cell r="N43">
            <v>1986</v>
          </cell>
          <cell r="O43" t="str">
            <v>전품1-6</v>
          </cell>
        </row>
        <row r="44">
          <cell r="A44" t="str">
            <v>전     선IV  14㎟</v>
          </cell>
          <cell r="B44" t="str">
            <v>전     선</v>
          </cell>
          <cell r="C44" t="str">
            <v>IV  14㎟</v>
          </cell>
          <cell r="D44" t="str">
            <v>m</v>
          </cell>
          <cell r="F44">
            <v>60</v>
          </cell>
          <cell r="J44">
            <v>60</v>
          </cell>
          <cell r="K44" t="str">
            <v>x</v>
          </cell>
          <cell r="L44">
            <v>1.1000000000000001</v>
          </cell>
          <cell r="M44" t="str">
            <v>=</v>
          </cell>
          <cell r="N44">
            <v>66</v>
          </cell>
          <cell r="O44" t="str">
            <v>전품1-6</v>
          </cell>
        </row>
        <row r="45">
          <cell r="A45" t="str">
            <v>전     선IV  38㎟</v>
          </cell>
          <cell r="B45" t="str">
            <v>전     선</v>
          </cell>
          <cell r="C45" t="str">
            <v>IV  38㎟</v>
          </cell>
          <cell r="D45" t="str">
            <v>m</v>
          </cell>
          <cell r="F45">
            <v>335</v>
          </cell>
          <cell r="J45">
            <v>335</v>
          </cell>
          <cell r="K45" t="str">
            <v>x</v>
          </cell>
          <cell r="L45">
            <v>1.1000000000000001</v>
          </cell>
          <cell r="M45" t="str">
            <v>=</v>
          </cell>
          <cell r="N45">
            <v>368</v>
          </cell>
          <cell r="O45" t="str">
            <v>전품1-6</v>
          </cell>
        </row>
        <row r="46">
          <cell r="A46" t="str">
            <v>전     선IV  60㎟</v>
          </cell>
          <cell r="B46" t="str">
            <v>전     선</v>
          </cell>
          <cell r="C46" t="str">
            <v>IV  60㎟</v>
          </cell>
          <cell r="D46" t="str">
            <v>m</v>
          </cell>
          <cell r="F46">
            <v>135</v>
          </cell>
          <cell r="J46">
            <v>135</v>
          </cell>
          <cell r="K46" t="str">
            <v>x</v>
          </cell>
          <cell r="L46">
            <v>1.1000000000000001</v>
          </cell>
          <cell r="M46" t="str">
            <v>=</v>
          </cell>
          <cell r="N46">
            <v>148</v>
          </cell>
          <cell r="O46" t="str">
            <v>전품1-6</v>
          </cell>
        </row>
        <row r="47">
          <cell r="A47" t="str">
            <v>전     선GV  38㎟</v>
          </cell>
          <cell r="B47" t="str">
            <v>전     선</v>
          </cell>
          <cell r="C47" t="str">
            <v>GV  38㎟</v>
          </cell>
          <cell r="D47" t="str">
            <v>m</v>
          </cell>
          <cell r="E47">
            <v>50</v>
          </cell>
          <cell r="F47">
            <v>340</v>
          </cell>
          <cell r="J47">
            <v>390</v>
          </cell>
          <cell r="K47" t="str">
            <v>x</v>
          </cell>
          <cell r="L47">
            <v>1.1000000000000001</v>
          </cell>
          <cell r="M47" t="str">
            <v>=</v>
          </cell>
          <cell r="N47">
            <v>429</v>
          </cell>
          <cell r="O47" t="str">
            <v>전품1-6</v>
          </cell>
        </row>
        <row r="48">
          <cell r="A48" t="str">
            <v>전     선GV  60㎟</v>
          </cell>
          <cell r="B48" t="str">
            <v>전     선</v>
          </cell>
          <cell r="C48" t="str">
            <v>GV  60㎟</v>
          </cell>
          <cell r="D48" t="str">
            <v>m</v>
          </cell>
          <cell r="E48">
            <v>195</v>
          </cell>
          <cell r="F48">
            <v>80</v>
          </cell>
          <cell r="J48">
            <v>275</v>
          </cell>
          <cell r="K48" t="str">
            <v>x</v>
          </cell>
          <cell r="L48">
            <v>1.1000000000000001</v>
          </cell>
          <cell r="M48" t="str">
            <v>=</v>
          </cell>
          <cell r="N48">
            <v>302</v>
          </cell>
          <cell r="O48" t="str">
            <v>전품1-6</v>
          </cell>
        </row>
        <row r="49">
          <cell r="A49" t="str">
            <v>압착단자14 ㎟</v>
          </cell>
          <cell r="B49" t="str">
            <v>압착단자</v>
          </cell>
          <cell r="C49" t="str">
            <v>14 ㎟</v>
          </cell>
          <cell r="D49" t="str">
            <v>EA</v>
          </cell>
          <cell r="E49">
            <v>1</v>
          </cell>
          <cell r="F49">
            <v>32</v>
          </cell>
          <cell r="J49">
            <v>33</v>
          </cell>
          <cell r="K49" t="str">
            <v>x</v>
          </cell>
          <cell r="L49">
            <v>1</v>
          </cell>
          <cell r="M49" t="str">
            <v>=</v>
          </cell>
          <cell r="N49">
            <v>33</v>
          </cell>
          <cell r="O49" t="str">
            <v>전품1-6</v>
          </cell>
        </row>
        <row r="50">
          <cell r="A50" t="str">
            <v>압착단자22 ㎟</v>
          </cell>
          <cell r="B50" t="str">
            <v>압착단자</v>
          </cell>
          <cell r="C50" t="str">
            <v>22 ㎟</v>
          </cell>
          <cell r="D50" t="str">
            <v>EA</v>
          </cell>
          <cell r="F50">
            <v>48</v>
          </cell>
          <cell r="J50">
            <v>48</v>
          </cell>
          <cell r="K50" t="str">
            <v>x</v>
          </cell>
          <cell r="L50">
            <v>1</v>
          </cell>
          <cell r="M50" t="str">
            <v>=</v>
          </cell>
          <cell r="N50">
            <v>48</v>
          </cell>
          <cell r="O50" t="str">
            <v>전품1-6</v>
          </cell>
        </row>
        <row r="51">
          <cell r="A51" t="str">
            <v>압착단자38 ㎟</v>
          </cell>
          <cell r="B51" t="str">
            <v>압착단자</v>
          </cell>
          <cell r="C51" t="str">
            <v>38 ㎟</v>
          </cell>
          <cell r="D51" t="str">
            <v>EA</v>
          </cell>
          <cell r="F51">
            <v>12</v>
          </cell>
          <cell r="J51">
            <v>12</v>
          </cell>
          <cell r="K51" t="str">
            <v>x</v>
          </cell>
          <cell r="L51">
            <v>1</v>
          </cell>
          <cell r="M51" t="str">
            <v>=</v>
          </cell>
          <cell r="N51">
            <v>12</v>
          </cell>
          <cell r="O51" t="str">
            <v>전품1-6</v>
          </cell>
        </row>
        <row r="52">
          <cell r="A52" t="str">
            <v>압착단자100 ㎟</v>
          </cell>
          <cell r="B52" t="str">
            <v>압착단자</v>
          </cell>
          <cell r="C52" t="str">
            <v>100 ㎟</v>
          </cell>
          <cell r="D52" t="str">
            <v>EA</v>
          </cell>
          <cell r="F52">
            <v>12</v>
          </cell>
          <cell r="J52">
            <v>12</v>
          </cell>
          <cell r="K52" t="str">
            <v>x</v>
          </cell>
          <cell r="L52">
            <v>1</v>
          </cell>
          <cell r="M52" t="str">
            <v>=</v>
          </cell>
          <cell r="N52">
            <v>12</v>
          </cell>
          <cell r="O52" t="str">
            <v>전품1-6</v>
          </cell>
        </row>
        <row r="53">
          <cell r="A53" t="str">
            <v>압착단자150 ㎟</v>
          </cell>
          <cell r="B53" t="str">
            <v>압착단자</v>
          </cell>
          <cell r="C53" t="str">
            <v>150 ㎟</v>
          </cell>
          <cell r="D53" t="str">
            <v>EA</v>
          </cell>
          <cell r="F53">
            <v>12</v>
          </cell>
          <cell r="J53">
            <v>12</v>
          </cell>
          <cell r="K53" t="str">
            <v>x</v>
          </cell>
          <cell r="L53">
            <v>1</v>
          </cell>
          <cell r="M53" t="str">
            <v>=</v>
          </cell>
          <cell r="N53">
            <v>12</v>
          </cell>
          <cell r="O53" t="str">
            <v>전품1-6</v>
          </cell>
        </row>
        <row r="54">
          <cell r="A54" t="str">
            <v>압착단자200 ㎟</v>
          </cell>
          <cell r="B54" t="str">
            <v>압착단자</v>
          </cell>
          <cell r="C54" t="str">
            <v>200 ㎟</v>
          </cell>
          <cell r="D54" t="str">
            <v>EA</v>
          </cell>
          <cell r="F54">
            <v>10</v>
          </cell>
          <cell r="J54">
            <v>10</v>
          </cell>
          <cell r="K54" t="str">
            <v>x</v>
          </cell>
          <cell r="L54">
            <v>1</v>
          </cell>
          <cell r="M54" t="str">
            <v>=</v>
          </cell>
          <cell r="N54">
            <v>10</v>
          </cell>
          <cell r="O54" t="str">
            <v>전품1-6</v>
          </cell>
        </row>
        <row r="55">
          <cell r="A55" t="str">
            <v>동관단자(2HOLE)150 ㎟</v>
          </cell>
          <cell r="B55" t="str">
            <v>동관단자(2HOLE)</v>
          </cell>
          <cell r="C55" t="str">
            <v>150 ㎟</v>
          </cell>
          <cell r="D55" t="str">
            <v>EA</v>
          </cell>
          <cell r="E55">
            <v>10</v>
          </cell>
          <cell r="J55">
            <v>10</v>
          </cell>
          <cell r="K55" t="str">
            <v>x</v>
          </cell>
          <cell r="L55">
            <v>1</v>
          </cell>
          <cell r="M55" t="str">
            <v>=</v>
          </cell>
          <cell r="N55">
            <v>10</v>
          </cell>
          <cell r="O55" t="str">
            <v>전품1-6</v>
          </cell>
        </row>
        <row r="56">
          <cell r="A56" t="str">
            <v>동관단자(2HOLE)200 ㎟</v>
          </cell>
          <cell r="B56" t="str">
            <v>동관단자(2HOLE)</v>
          </cell>
          <cell r="C56" t="str">
            <v>200 ㎟</v>
          </cell>
          <cell r="D56" t="str">
            <v>EA</v>
          </cell>
          <cell r="E56">
            <v>7</v>
          </cell>
          <cell r="J56">
            <v>7</v>
          </cell>
          <cell r="K56" t="str">
            <v>x</v>
          </cell>
          <cell r="L56">
            <v>1</v>
          </cell>
          <cell r="M56" t="str">
            <v>=</v>
          </cell>
          <cell r="N56">
            <v>7</v>
          </cell>
          <cell r="O56" t="str">
            <v>전품1-6</v>
          </cell>
        </row>
        <row r="57">
          <cell r="A57" t="str">
            <v>케이블헤드(옥내용)6.9kV 60㎟/1C(3상분)</v>
          </cell>
          <cell r="B57" t="str">
            <v>케이블헤드(옥내용)</v>
          </cell>
          <cell r="C57" t="str">
            <v>6.9kV 60㎟/1C(3상분)</v>
          </cell>
          <cell r="D57" t="str">
            <v>KIT</v>
          </cell>
          <cell r="E57">
            <v>2</v>
          </cell>
          <cell r="J57">
            <v>2</v>
          </cell>
          <cell r="K57" t="str">
            <v>x</v>
          </cell>
          <cell r="L57">
            <v>1</v>
          </cell>
          <cell r="M57" t="str">
            <v>=</v>
          </cell>
          <cell r="N57">
            <v>2</v>
          </cell>
          <cell r="O57" t="str">
            <v>전품1-6</v>
          </cell>
        </row>
        <row r="58">
          <cell r="A58" t="str">
            <v>직선 접속재(저압)22㎟/1C(1접속)</v>
          </cell>
          <cell r="B58" t="str">
            <v>직선 접속재(저압)</v>
          </cell>
          <cell r="C58" t="str">
            <v>22㎟/1C(1접속)</v>
          </cell>
          <cell r="D58" t="str">
            <v>EA</v>
          </cell>
          <cell r="F58">
            <v>16</v>
          </cell>
          <cell r="J58">
            <v>16</v>
          </cell>
          <cell r="K58" t="str">
            <v>x</v>
          </cell>
          <cell r="L58">
            <v>1</v>
          </cell>
          <cell r="M58" t="str">
            <v>=</v>
          </cell>
          <cell r="N58">
            <v>16</v>
          </cell>
          <cell r="O58" t="str">
            <v>전품1-6</v>
          </cell>
        </row>
        <row r="59">
          <cell r="A59" t="str">
            <v>직선 접속재(저압)38㎟/1C(1접속)</v>
          </cell>
          <cell r="B59" t="str">
            <v>직선 접속재(저압)</v>
          </cell>
          <cell r="C59" t="str">
            <v>38㎟/1C(1접속)</v>
          </cell>
          <cell r="D59" t="str">
            <v>EA</v>
          </cell>
          <cell r="F59">
            <v>4</v>
          </cell>
          <cell r="J59">
            <v>4</v>
          </cell>
          <cell r="K59" t="str">
            <v>x</v>
          </cell>
          <cell r="L59">
            <v>1</v>
          </cell>
          <cell r="M59" t="str">
            <v>=</v>
          </cell>
          <cell r="N59">
            <v>4</v>
          </cell>
          <cell r="O59" t="str">
            <v>전품1-6</v>
          </cell>
        </row>
        <row r="60">
          <cell r="A60" t="str">
            <v>직선 접속재(저압)200㎟/1C(1접속)</v>
          </cell>
          <cell r="B60" t="str">
            <v>직선 접속재(저압)</v>
          </cell>
          <cell r="C60" t="str">
            <v>200㎟/1C(1접속)</v>
          </cell>
          <cell r="D60" t="str">
            <v>EA</v>
          </cell>
          <cell r="F60">
            <v>2</v>
          </cell>
          <cell r="J60">
            <v>2</v>
          </cell>
          <cell r="K60" t="str">
            <v>x</v>
          </cell>
          <cell r="L60">
            <v>1</v>
          </cell>
          <cell r="M60" t="str">
            <v>=</v>
          </cell>
          <cell r="N60">
            <v>2</v>
          </cell>
          <cell r="O60" t="str">
            <v>전품1-6</v>
          </cell>
        </row>
        <row r="61">
          <cell r="A61" t="str">
            <v>PIPE BONDING CLAMPST  16C</v>
          </cell>
          <cell r="B61" t="str">
            <v>PIPE BONDING CLAMP</v>
          </cell>
          <cell r="C61" t="str">
            <v>ST  16C</v>
          </cell>
          <cell r="D61" t="str">
            <v>EA</v>
          </cell>
          <cell r="G61">
            <v>101.11111111111111</v>
          </cell>
          <cell r="H61">
            <v>197.22222222222223</v>
          </cell>
          <cell r="J61">
            <v>298.33333333333337</v>
          </cell>
          <cell r="K61" t="str">
            <v>x</v>
          </cell>
          <cell r="L61">
            <v>1</v>
          </cell>
          <cell r="M61" t="str">
            <v>=</v>
          </cell>
          <cell r="N61">
            <v>298</v>
          </cell>
          <cell r="O61" t="str">
            <v>전품1-6</v>
          </cell>
        </row>
        <row r="62">
          <cell r="A62" t="str">
            <v>PIPE BONDING CLAMPST  22C</v>
          </cell>
          <cell r="B62" t="str">
            <v>PIPE BONDING CLAMP</v>
          </cell>
          <cell r="C62" t="str">
            <v>ST  22C</v>
          </cell>
          <cell r="D62" t="str">
            <v>EA</v>
          </cell>
          <cell r="G62">
            <v>19.444444444444443</v>
          </cell>
          <cell r="H62">
            <v>25.833333333333332</v>
          </cell>
          <cell r="J62">
            <v>45.277777777777771</v>
          </cell>
          <cell r="K62" t="str">
            <v>x</v>
          </cell>
          <cell r="L62">
            <v>1</v>
          </cell>
          <cell r="M62" t="str">
            <v>=</v>
          </cell>
          <cell r="N62">
            <v>45</v>
          </cell>
          <cell r="O62" t="str">
            <v>전품1-6</v>
          </cell>
        </row>
        <row r="63">
          <cell r="A63" t="str">
            <v>PIPE BONDING CLAMPST  28C</v>
          </cell>
          <cell r="B63" t="str">
            <v>PIPE BONDING CLAMP</v>
          </cell>
          <cell r="C63" t="str">
            <v>ST  28C</v>
          </cell>
          <cell r="D63" t="str">
            <v>EA</v>
          </cell>
          <cell r="G63">
            <v>40</v>
          </cell>
          <cell r="H63">
            <v>73.333333333333329</v>
          </cell>
          <cell r="J63">
            <v>113.33333333333333</v>
          </cell>
          <cell r="K63" t="str">
            <v>x</v>
          </cell>
          <cell r="L63">
            <v>1</v>
          </cell>
          <cell r="M63" t="str">
            <v>=</v>
          </cell>
          <cell r="N63">
            <v>113</v>
          </cell>
          <cell r="O63" t="str">
            <v>전품1-6</v>
          </cell>
        </row>
        <row r="64">
          <cell r="A64" t="str">
            <v>PIPE BONDING CLAMPST  36C</v>
          </cell>
          <cell r="B64" t="str">
            <v>PIPE BONDING CLAMP</v>
          </cell>
          <cell r="C64" t="str">
            <v>ST  36C</v>
          </cell>
          <cell r="D64" t="str">
            <v>EA</v>
          </cell>
          <cell r="H64">
            <v>1220</v>
          </cell>
          <cell r="J64">
            <v>1220</v>
          </cell>
          <cell r="K64" t="str">
            <v>x</v>
          </cell>
          <cell r="L64">
            <v>1</v>
          </cell>
          <cell r="M64" t="str">
            <v>=</v>
          </cell>
          <cell r="N64">
            <v>1220</v>
          </cell>
          <cell r="O64" t="str">
            <v>전품1-6</v>
          </cell>
        </row>
        <row r="65">
          <cell r="A65" t="str">
            <v>PIPE BONDING CLAMPST  42C</v>
          </cell>
          <cell r="B65" t="str">
            <v>PIPE BONDING CLAMP</v>
          </cell>
          <cell r="C65" t="str">
            <v>ST  42C</v>
          </cell>
          <cell r="D65" t="str">
            <v>EA</v>
          </cell>
          <cell r="H65">
            <v>80</v>
          </cell>
          <cell r="J65">
            <v>80</v>
          </cell>
          <cell r="K65" t="str">
            <v>x</v>
          </cell>
          <cell r="L65">
            <v>1</v>
          </cell>
          <cell r="M65" t="str">
            <v>=</v>
          </cell>
          <cell r="N65">
            <v>80</v>
          </cell>
          <cell r="O65" t="str">
            <v>전품1-6</v>
          </cell>
        </row>
        <row r="66">
          <cell r="A66" t="str">
            <v>PIPE BONDING CLAMPST  54C</v>
          </cell>
          <cell r="B66" t="str">
            <v>PIPE BONDING CLAMP</v>
          </cell>
          <cell r="C66" t="str">
            <v>ST  54C</v>
          </cell>
          <cell r="D66" t="str">
            <v>EA</v>
          </cell>
          <cell r="H66">
            <v>240</v>
          </cell>
          <cell r="J66">
            <v>240</v>
          </cell>
          <cell r="K66" t="str">
            <v>x</v>
          </cell>
          <cell r="L66">
            <v>1</v>
          </cell>
          <cell r="M66" t="str">
            <v>=</v>
          </cell>
          <cell r="N66">
            <v>240</v>
          </cell>
          <cell r="O66" t="str">
            <v>전품1-6</v>
          </cell>
        </row>
        <row r="67">
          <cell r="A67" t="str">
            <v>나 동 선2.0㎟</v>
          </cell>
          <cell r="B67" t="str">
            <v>나 동 선</v>
          </cell>
          <cell r="C67" t="str">
            <v>2.0㎟</v>
          </cell>
          <cell r="D67" t="str">
            <v>m</v>
          </cell>
          <cell r="G67">
            <v>24.083333333333329</v>
          </cell>
          <cell r="H67">
            <v>227.45833333333334</v>
          </cell>
          <cell r="J67">
            <v>251.54166666666669</v>
          </cell>
          <cell r="K67" t="str">
            <v>x</v>
          </cell>
          <cell r="L67">
            <v>1</v>
          </cell>
          <cell r="M67" t="str">
            <v>=</v>
          </cell>
          <cell r="N67">
            <v>251</v>
          </cell>
          <cell r="O67" t="str">
            <v>전품1-6</v>
          </cell>
        </row>
        <row r="68">
          <cell r="A68" t="str">
            <v>접지단자반 (SUS)5 CCT</v>
          </cell>
          <cell r="B68" t="str">
            <v>접지단자반 (SUS)</v>
          </cell>
          <cell r="C68" t="str">
            <v>5 CCT</v>
          </cell>
          <cell r="D68" t="str">
            <v>면</v>
          </cell>
          <cell r="E68">
            <v>1</v>
          </cell>
          <cell r="J68">
            <v>1</v>
          </cell>
          <cell r="K68" t="str">
            <v>x</v>
          </cell>
          <cell r="L68">
            <v>1</v>
          </cell>
          <cell r="M68" t="str">
            <v>=</v>
          </cell>
          <cell r="N68">
            <v>1</v>
          </cell>
          <cell r="O68" t="str">
            <v>전품1-6</v>
          </cell>
        </row>
        <row r="69">
          <cell r="A69" t="str">
            <v>접지크램프60㎟</v>
          </cell>
          <cell r="B69" t="str">
            <v>접지크램프</v>
          </cell>
          <cell r="C69" t="str">
            <v>60㎟</v>
          </cell>
          <cell r="D69" t="str">
            <v>EA</v>
          </cell>
          <cell r="E69">
            <v>3</v>
          </cell>
          <cell r="J69">
            <v>3</v>
          </cell>
          <cell r="K69" t="str">
            <v>x</v>
          </cell>
          <cell r="L69">
            <v>1</v>
          </cell>
          <cell r="M69" t="str">
            <v>=</v>
          </cell>
          <cell r="N69">
            <v>3</v>
          </cell>
          <cell r="O69" t="str">
            <v>전품1-6</v>
          </cell>
        </row>
        <row r="70">
          <cell r="A70" t="str">
            <v>접지장치1종(60㎟)</v>
          </cell>
          <cell r="B70" t="str">
            <v>접지장치</v>
          </cell>
          <cell r="C70" t="str">
            <v>1종(60㎟)</v>
          </cell>
          <cell r="D70" t="str">
            <v>개소</v>
          </cell>
          <cell r="E70">
            <v>2</v>
          </cell>
          <cell r="J70">
            <v>2</v>
          </cell>
          <cell r="K70" t="str">
            <v>x</v>
          </cell>
          <cell r="L70">
            <v>1</v>
          </cell>
          <cell r="M70" t="str">
            <v>=</v>
          </cell>
          <cell r="N70">
            <v>2</v>
          </cell>
          <cell r="O70" t="str">
            <v>전품1-6</v>
          </cell>
        </row>
        <row r="71">
          <cell r="A71" t="str">
            <v>접지장치2종(60㎟)</v>
          </cell>
          <cell r="B71" t="str">
            <v>접지장치</v>
          </cell>
          <cell r="C71" t="str">
            <v>2종(60㎟)</v>
          </cell>
          <cell r="D71" t="str">
            <v>개소</v>
          </cell>
          <cell r="E71">
            <v>1</v>
          </cell>
          <cell r="J71">
            <v>1</v>
          </cell>
          <cell r="K71" t="str">
            <v>x</v>
          </cell>
          <cell r="L71">
            <v>1</v>
          </cell>
          <cell r="M71" t="str">
            <v>=</v>
          </cell>
          <cell r="N71">
            <v>1</v>
          </cell>
          <cell r="O71" t="str">
            <v>전품1-6</v>
          </cell>
        </row>
        <row r="72">
          <cell r="A72" t="str">
            <v>접지장치3종(38 ㎟)</v>
          </cell>
          <cell r="B72" t="str">
            <v>접지장치</v>
          </cell>
          <cell r="C72" t="str">
            <v>3종(38 ㎟)</v>
          </cell>
          <cell r="D72" t="str">
            <v>개소</v>
          </cell>
          <cell r="F72">
            <v>17</v>
          </cell>
          <cell r="J72">
            <v>17</v>
          </cell>
          <cell r="K72" t="str">
            <v>x</v>
          </cell>
          <cell r="L72">
            <v>1</v>
          </cell>
          <cell r="M72" t="str">
            <v>=</v>
          </cell>
          <cell r="N72">
            <v>17</v>
          </cell>
          <cell r="O72" t="str">
            <v>전품1-6</v>
          </cell>
        </row>
        <row r="73">
          <cell r="A73" t="str">
            <v>접지장치3종(60 ㎟)</v>
          </cell>
          <cell r="B73" t="str">
            <v>접지장치</v>
          </cell>
          <cell r="C73" t="str">
            <v>3종(60 ㎟)</v>
          </cell>
          <cell r="D73" t="str">
            <v>개소</v>
          </cell>
          <cell r="F73">
            <v>4</v>
          </cell>
          <cell r="J73">
            <v>4</v>
          </cell>
          <cell r="K73" t="str">
            <v>x</v>
          </cell>
          <cell r="L73">
            <v>1</v>
          </cell>
          <cell r="M73" t="str">
            <v>=</v>
          </cell>
          <cell r="N73">
            <v>4</v>
          </cell>
          <cell r="O73" t="str">
            <v>전품1-6</v>
          </cell>
        </row>
        <row r="74">
          <cell r="A74" t="str">
            <v>접지장치TEST (38㎟)</v>
          </cell>
          <cell r="B74" t="str">
            <v>접지장치</v>
          </cell>
          <cell r="C74" t="str">
            <v>TEST (38㎟)</v>
          </cell>
          <cell r="D74" t="str">
            <v>개소</v>
          </cell>
          <cell r="E74">
            <v>1</v>
          </cell>
          <cell r="J74">
            <v>1</v>
          </cell>
          <cell r="K74" t="str">
            <v>x</v>
          </cell>
          <cell r="L74">
            <v>1</v>
          </cell>
          <cell r="M74" t="str">
            <v>=</v>
          </cell>
          <cell r="N74">
            <v>1</v>
          </cell>
          <cell r="O74" t="str">
            <v>전품1-6</v>
          </cell>
        </row>
        <row r="75">
          <cell r="A75" t="str">
            <v>CABLE DUCT (W/COVER)W600xH200</v>
          </cell>
          <cell r="B75" t="str">
            <v>CABLE DUCT (W/COVER)</v>
          </cell>
          <cell r="C75" t="str">
            <v>W600xH200</v>
          </cell>
          <cell r="D75" t="str">
            <v>m</v>
          </cell>
          <cell r="E75">
            <v>6</v>
          </cell>
          <cell r="J75">
            <v>6</v>
          </cell>
          <cell r="K75" t="str">
            <v>x</v>
          </cell>
          <cell r="L75">
            <v>1</v>
          </cell>
          <cell r="M75" t="str">
            <v>=</v>
          </cell>
          <cell r="N75">
            <v>6</v>
          </cell>
          <cell r="O75" t="str">
            <v>전품1-6</v>
          </cell>
        </row>
        <row r="76">
          <cell r="A76" t="str">
            <v>DUCT 지지금구W600</v>
          </cell>
          <cell r="B76" t="str">
            <v>DUCT 지지금구</v>
          </cell>
          <cell r="C76" t="str">
            <v>W600</v>
          </cell>
          <cell r="D76" t="str">
            <v>개소</v>
          </cell>
          <cell r="E76">
            <v>2</v>
          </cell>
          <cell r="J76">
            <v>2</v>
          </cell>
          <cell r="K76" t="str">
            <v>x</v>
          </cell>
          <cell r="L76">
            <v>1</v>
          </cell>
          <cell r="M76" t="str">
            <v>=</v>
          </cell>
          <cell r="N76">
            <v>2</v>
          </cell>
          <cell r="O76" t="str">
            <v>전품1-6</v>
          </cell>
        </row>
        <row r="77">
          <cell r="A77" t="str">
            <v>옥외변대 기초15mx5.1mx0.5m</v>
          </cell>
          <cell r="B77" t="str">
            <v>옥외변대 기초</v>
          </cell>
          <cell r="C77" t="str">
            <v>15mx5.1mx0.5m</v>
          </cell>
          <cell r="D77" t="str">
            <v>㎥</v>
          </cell>
          <cell r="E77">
            <v>17.55</v>
          </cell>
          <cell r="J77">
            <v>17.55</v>
          </cell>
          <cell r="K77" t="str">
            <v>x</v>
          </cell>
          <cell r="L77">
            <v>1</v>
          </cell>
          <cell r="M77" t="str">
            <v>=</v>
          </cell>
          <cell r="N77">
            <v>17</v>
          </cell>
          <cell r="O77" t="str">
            <v>전품1-6</v>
          </cell>
        </row>
        <row r="78">
          <cell r="A78" t="str">
            <v>CABLE TRENCH</v>
          </cell>
          <cell r="B78" t="str">
            <v>CABLE TRENCH</v>
          </cell>
          <cell r="D78" t="str">
            <v>식</v>
          </cell>
          <cell r="E78">
            <v>1</v>
          </cell>
          <cell r="J78">
            <v>1</v>
          </cell>
          <cell r="K78" t="str">
            <v>x</v>
          </cell>
          <cell r="L78">
            <v>1</v>
          </cell>
          <cell r="M78" t="str">
            <v>=</v>
          </cell>
          <cell r="N78">
            <v>1</v>
          </cell>
          <cell r="O78" t="str">
            <v>전품1-6</v>
          </cell>
        </row>
        <row r="79">
          <cell r="A79" t="str">
            <v>CABLE TRAY (PUNCH)분체도장300Wx100Hx1.2t</v>
          </cell>
          <cell r="B79" t="str">
            <v>CABLE TRAY (PUNCH)분체도장</v>
          </cell>
          <cell r="C79" t="str">
            <v>300Wx100Hx1.2t</v>
          </cell>
          <cell r="D79" t="str">
            <v>m</v>
          </cell>
          <cell r="F79">
            <v>425</v>
          </cell>
          <cell r="J79">
            <v>425</v>
          </cell>
          <cell r="K79" t="str">
            <v>x</v>
          </cell>
          <cell r="L79">
            <v>1</v>
          </cell>
          <cell r="M79" t="str">
            <v>=</v>
          </cell>
          <cell r="N79">
            <v>425</v>
          </cell>
          <cell r="O79" t="str">
            <v>전품1-6</v>
          </cell>
        </row>
        <row r="80">
          <cell r="A80" t="str">
            <v>CABLE TRAY (PUNCH)분체도장600Wx100Hx1.2t</v>
          </cell>
          <cell r="B80" t="str">
            <v>CABLE TRAY (PUNCH)분체도장</v>
          </cell>
          <cell r="C80" t="str">
            <v>600Wx100Hx1.2t</v>
          </cell>
          <cell r="D80" t="str">
            <v>m</v>
          </cell>
          <cell r="F80">
            <v>390</v>
          </cell>
          <cell r="J80">
            <v>390</v>
          </cell>
          <cell r="K80" t="str">
            <v>x</v>
          </cell>
          <cell r="L80">
            <v>1</v>
          </cell>
          <cell r="M80" t="str">
            <v>=</v>
          </cell>
          <cell r="N80">
            <v>390</v>
          </cell>
          <cell r="O80" t="str">
            <v>전품1-6</v>
          </cell>
        </row>
        <row r="81">
          <cell r="A81" t="str">
            <v>TRAY 지지금구W300</v>
          </cell>
          <cell r="B81" t="str">
            <v>TRAY 지지금구</v>
          </cell>
          <cell r="C81" t="str">
            <v>W300</v>
          </cell>
          <cell r="D81" t="str">
            <v>개소</v>
          </cell>
          <cell r="F81">
            <v>66</v>
          </cell>
          <cell r="J81">
            <v>66</v>
          </cell>
          <cell r="K81" t="str">
            <v>x</v>
          </cell>
          <cell r="L81">
            <v>1</v>
          </cell>
          <cell r="M81" t="str">
            <v>=</v>
          </cell>
          <cell r="N81">
            <v>66</v>
          </cell>
          <cell r="O81" t="str">
            <v>전품1-6</v>
          </cell>
        </row>
        <row r="82">
          <cell r="A82" t="str">
            <v>TRAY 지지금구W600</v>
          </cell>
          <cell r="B82" t="str">
            <v>TRAY 지지금구</v>
          </cell>
          <cell r="C82" t="str">
            <v>W600</v>
          </cell>
          <cell r="D82" t="str">
            <v>개소</v>
          </cell>
          <cell r="F82">
            <v>66</v>
          </cell>
          <cell r="J82">
            <v>66</v>
          </cell>
          <cell r="K82" t="str">
            <v>x</v>
          </cell>
          <cell r="L82">
            <v>1</v>
          </cell>
          <cell r="M82" t="str">
            <v>=</v>
          </cell>
          <cell r="N82">
            <v>66</v>
          </cell>
          <cell r="O82" t="str">
            <v>전품1-6</v>
          </cell>
        </row>
        <row r="83">
          <cell r="A83" t="str">
            <v>TRAY 행거 지지대W:0.35m, H:3m</v>
          </cell>
          <cell r="B83" t="str">
            <v>TRAY 행거 지지대</v>
          </cell>
          <cell r="C83" t="str">
            <v>W:0.35m, H:3m</v>
          </cell>
          <cell r="D83" t="str">
            <v>개소</v>
          </cell>
          <cell r="F83">
            <v>132</v>
          </cell>
          <cell r="J83">
            <v>132</v>
          </cell>
          <cell r="K83" t="str">
            <v>x</v>
          </cell>
          <cell r="L83">
            <v>1</v>
          </cell>
          <cell r="M83" t="str">
            <v>=</v>
          </cell>
          <cell r="N83">
            <v>132</v>
          </cell>
          <cell r="O83" t="str">
            <v>전품1-6</v>
          </cell>
        </row>
        <row r="84">
          <cell r="A84" t="str">
            <v>TRAY 행거 지지대W:0.65m, H:4m</v>
          </cell>
          <cell r="B84" t="str">
            <v>TRAY 행거 지지대</v>
          </cell>
          <cell r="C84" t="str">
            <v>W:0.65m, H:4m</v>
          </cell>
          <cell r="D84" t="str">
            <v>개소</v>
          </cell>
          <cell r="F84">
            <v>132</v>
          </cell>
          <cell r="J84">
            <v>132</v>
          </cell>
          <cell r="K84" t="str">
            <v>x</v>
          </cell>
          <cell r="L84">
            <v>1</v>
          </cell>
          <cell r="M84" t="str">
            <v>=</v>
          </cell>
          <cell r="N84">
            <v>132</v>
          </cell>
          <cell r="O84" t="str">
            <v>전품1-7</v>
          </cell>
        </row>
        <row r="85">
          <cell r="A85" t="str">
            <v>PULL BOX (용융도금)300x300x150x1.2t</v>
          </cell>
          <cell r="B85" t="str">
            <v>PULL BOX (용융도금)</v>
          </cell>
          <cell r="C85" t="str">
            <v>300x300x150x1.2t</v>
          </cell>
          <cell r="D85" t="str">
            <v>EA</v>
          </cell>
          <cell r="F85">
            <v>2</v>
          </cell>
          <cell r="J85">
            <v>2</v>
          </cell>
          <cell r="K85" t="str">
            <v>x</v>
          </cell>
          <cell r="L85">
            <v>1</v>
          </cell>
          <cell r="M85" t="str">
            <v>=</v>
          </cell>
          <cell r="N85">
            <v>2</v>
          </cell>
          <cell r="O85" t="str">
            <v>전품1-6</v>
          </cell>
        </row>
        <row r="86">
          <cell r="A86" t="str">
            <v>RACEWAY BODY70 x 40</v>
          </cell>
          <cell r="B86" t="str">
            <v>RACEWAY BODY</v>
          </cell>
          <cell r="C86" t="str">
            <v>70 x 40</v>
          </cell>
          <cell r="D86" t="str">
            <v>m</v>
          </cell>
          <cell r="G86">
            <v>3126</v>
          </cell>
          <cell r="J86">
            <v>3126</v>
          </cell>
          <cell r="K86" t="str">
            <v>x</v>
          </cell>
          <cell r="L86">
            <v>1</v>
          </cell>
          <cell r="M86" t="str">
            <v>=</v>
          </cell>
          <cell r="N86">
            <v>3126</v>
          </cell>
          <cell r="O86" t="str">
            <v>전품1-6</v>
          </cell>
        </row>
        <row r="87">
          <cell r="A87" t="str">
            <v>RACEWAY COVER70 x 40</v>
          </cell>
          <cell r="B87" t="str">
            <v>RACEWAY COVER</v>
          </cell>
          <cell r="C87" t="str">
            <v>70 x 40</v>
          </cell>
          <cell r="D87" t="str">
            <v>m</v>
          </cell>
          <cell r="G87">
            <v>3126</v>
          </cell>
          <cell r="J87">
            <v>3126</v>
          </cell>
          <cell r="K87" t="str">
            <v>x</v>
          </cell>
          <cell r="L87">
            <v>1</v>
          </cell>
          <cell r="M87" t="str">
            <v>=</v>
          </cell>
          <cell r="N87">
            <v>3126</v>
          </cell>
          <cell r="O87" t="str">
            <v>전품1-6</v>
          </cell>
        </row>
        <row r="88">
          <cell r="A88" t="str">
            <v>END CAP70 x 40</v>
          </cell>
          <cell r="B88" t="str">
            <v>END CAP</v>
          </cell>
          <cell r="C88" t="str">
            <v>70 x 40</v>
          </cell>
          <cell r="D88" t="str">
            <v>EA</v>
          </cell>
          <cell r="G88">
            <v>14</v>
          </cell>
          <cell r="J88">
            <v>14</v>
          </cell>
          <cell r="K88" t="str">
            <v>x</v>
          </cell>
          <cell r="L88">
            <v>1</v>
          </cell>
          <cell r="M88" t="str">
            <v>=</v>
          </cell>
          <cell r="N88">
            <v>14</v>
          </cell>
          <cell r="O88" t="str">
            <v>전품1-6</v>
          </cell>
        </row>
        <row r="89">
          <cell r="A89" t="str">
            <v>A형 행가70 x 40</v>
          </cell>
          <cell r="B89" t="str">
            <v>A형 행가</v>
          </cell>
          <cell r="C89" t="str">
            <v>70 x 40</v>
          </cell>
          <cell r="D89" t="str">
            <v>EA</v>
          </cell>
          <cell r="G89">
            <v>1564</v>
          </cell>
          <cell r="J89">
            <v>1564</v>
          </cell>
          <cell r="K89" t="str">
            <v>x</v>
          </cell>
          <cell r="L89">
            <v>1</v>
          </cell>
          <cell r="M89" t="str">
            <v>=</v>
          </cell>
          <cell r="N89">
            <v>1564</v>
          </cell>
          <cell r="O89" t="str">
            <v>전품1-6</v>
          </cell>
        </row>
        <row r="90">
          <cell r="A90" t="str">
            <v>RACE WAY 지지대4m</v>
          </cell>
          <cell r="B90" t="str">
            <v>RACE WAY 지지대</v>
          </cell>
          <cell r="C90" t="str">
            <v>4m</v>
          </cell>
          <cell r="D90" t="str">
            <v>개소</v>
          </cell>
          <cell r="G90">
            <v>520</v>
          </cell>
          <cell r="J90">
            <v>520</v>
          </cell>
          <cell r="K90" t="str">
            <v>x</v>
          </cell>
          <cell r="L90">
            <v>1</v>
          </cell>
          <cell r="M90" t="str">
            <v>=</v>
          </cell>
          <cell r="N90">
            <v>520</v>
          </cell>
          <cell r="O90" t="str">
            <v>전품1-6</v>
          </cell>
        </row>
        <row r="91">
          <cell r="A91" t="str">
            <v>RACE WAY 지지대5m</v>
          </cell>
          <cell r="B91" t="str">
            <v>RACE WAY 지지대</v>
          </cell>
          <cell r="C91" t="str">
            <v>5m</v>
          </cell>
          <cell r="D91" t="str">
            <v>개소</v>
          </cell>
          <cell r="G91">
            <v>598</v>
          </cell>
          <cell r="J91">
            <v>598</v>
          </cell>
          <cell r="K91" t="str">
            <v>x</v>
          </cell>
          <cell r="L91">
            <v>1</v>
          </cell>
          <cell r="M91" t="str">
            <v>=</v>
          </cell>
          <cell r="N91">
            <v>598</v>
          </cell>
          <cell r="O91" t="str">
            <v>전품1-6</v>
          </cell>
        </row>
        <row r="92">
          <cell r="A92" t="str">
            <v>RACE WAY 지지대6m</v>
          </cell>
          <cell r="B92" t="str">
            <v>RACE WAY 지지대</v>
          </cell>
          <cell r="C92" t="str">
            <v>6m</v>
          </cell>
          <cell r="D92" t="str">
            <v>개소</v>
          </cell>
          <cell r="G92">
            <v>260</v>
          </cell>
          <cell r="J92">
            <v>260</v>
          </cell>
          <cell r="K92" t="str">
            <v>x</v>
          </cell>
          <cell r="L92">
            <v>1</v>
          </cell>
          <cell r="M92" t="str">
            <v>=</v>
          </cell>
          <cell r="N92">
            <v>260</v>
          </cell>
          <cell r="O92" t="str">
            <v>전품1-6</v>
          </cell>
        </row>
        <row r="93">
          <cell r="A93" t="str">
            <v>RACE WAY 지지대7m</v>
          </cell>
          <cell r="B93" t="str">
            <v>RACE WAY 지지대</v>
          </cell>
          <cell r="C93" t="str">
            <v>7m</v>
          </cell>
          <cell r="D93" t="str">
            <v>개소</v>
          </cell>
          <cell r="G93">
            <v>78</v>
          </cell>
          <cell r="J93">
            <v>78</v>
          </cell>
          <cell r="K93" t="str">
            <v>x</v>
          </cell>
          <cell r="L93">
            <v>1</v>
          </cell>
          <cell r="M93" t="str">
            <v>=</v>
          </cell>
          <cell r="N93">
            <v>78</v>
          </cell>
          <cell r="O93" t="str">
            <v>전품1-7</v>
          </cell>
        </row>
        <row r="94">
          <cell r="A94" t="str">
            <v>JUNCTION BOX"+" 형</v>
          </cell>
          <cell r="B94" t="str">
            <v>JUNCTION BOX</v>
          </cell>
          <cell r="C94" t="str">
            <v>"+" 형</v>
          </cell>
          <cell r="D94" t="str">
            <v>EA</v>
          </cell>
          <cell r="G94">
            <v>60</v>
          </cell>
          <cell r="J94">
            <v>60</v>
          </cell>
          <cell r="K94" t="str">
            <v>x</v>
          </cell>
          <cell r="L94">
            <v>1</v>
          </cell>
          <cell r="M94" t="str">
            <v>=</v>
          </cell>
          <cell r="N94">
            <v>60</v>
          </cell>
          <cell r="O94" t="str">
            <v>전품1-6</v>
          </cell>
        </row>
        <row r="95">
          <cell r="A95" t="str">
            <v>JUNCTION BOX"T" 형</v>
          </cell>
          <cell r="B95" t="str">
            <v>JUNCTION BOX</v>
          </cell>
          <cell r="C95" t="str">
            <v>"T" 형</v>
          </cell>
          <cell r="D95" t="str">
            <v>EA</v>
          </cell>
          <cell r="G95">
            <v>17</v>
          </cell>
          <cell r="J95">
            <v>17</v>
          </cell>
          <cell r="K95" t="str">
            <v>x</v>
          </cell>
          <cell r="L95">
            <v>1</v>
          </cell>
          <cell r="M95" t="str">
            <v>=</v>
          </cell>
          <cell r="N95">
            <v>17</v>
          </cell>
          <cell r="O95" t="str">
            <v>전품1-6</v>
          </cell>
        </row>
        <row r="96">
          <cell r="A96" t="str">
            <v>기구용 금구"B" 형</v>
          </cell>
          <cell r="B96" t="str">
            <v>기구용 금구</v>
          </cell>
          <cell r="C96" t="str">
            <v>"B" 형</v>
          </cell>
          <cell r="D96" t="str">
            <v>EA</v>
          </cell>
          <cell r="G96">
            <v>4530</v>
          </cell>
          <cell r="J96">
            <v>4530</v>
          </cell>
          <cell r="K96" t="str">
            <v>x</v>
          </cell>
          <cell r="L96">
            <v>1</v>
          </cell>
          <cell r="M96" t="str">
            <v>=</v>
          </cell>
          <cell r="N96">
            <v>4530</v>
          </cell>
          <cell r="O96" t="str">
            <v>전품1-6</v>
          </cell>
        </row>
        <row r="97">
          <cell r="A97" t="str">
            <v>JOINER70 x 40</v>
          </cell>
          <cell r="B97" t="str">
            <v>JOINER</v>
          </cell>
          <cell r="C97" t="str">
            <v>70 x 40</v>
          </cell>
          <cell r="D97" t="str">
            <v>EA</v>
          </cell>
          <cell r="G97">
            <v>1042</v>
          </cell>
          <cell r="J97">
            <v>1042</v>
          </cell>
          <cell r="K97" t="str">
            <v>x</v>
          </cell>
          <cell r="L97">
            <v>1</v>
          </cell>
          <cell r="M97" t="str">
            <v>=</v>
          </cell>
          <cell r="N97">
            <v>1042</v>
          </cell>
          <cell r="O97" t="str">
            <v>전품1-6</v>
          </cell>
        </row>
        <row r="98">
          <cell r="A98" t="str">
            <v>스위치 (WIDE형)1구-15A-250V</v>
          </cell>
          <cell r="B98" t="str">
            <v>스위치 (WIDE형)</v>
          </cell>
          <cell r="C98" t="str">
            <v>1구-15A-250V</v>
          </cell>
          <cell r="D98" t="str">
            <v>EA</v>
          </cell>
          <cell r="G98">
            <v>15</v>
          </cell>
          <cell r="J98">
            <v>15</v>
          </cell>
          <cell r="K98" t="str">
            <v>x</v>
          </cell>
          <cell r="L98">
            <v>1</v>
          </cell>
          <cell r="M98" t="str">
            <v>=</v>
          </cell>
          <cell r="N98">
            <v>15</v>
          </cell>
          <cell r="O98" t="str">
            <v>전품1-6</v>
          </cell>
        </row>
        <row r="99">
          <cell r="A99" t="str">
            <v>스위치 (WIDE형)2구-15A-250V</v>
          </cell>
          <cell r="B99" t="str">
            <v>스위치 (WIDE형)</v>
          </cell>
          <cell r="C99" t="str">
            <v>2구-15A-250V</v>
          </cell>
          <cell r="D99" t="str">
            <v>EA</v>
          </cell>
          <cell r="G99">
            <v>6</v>
          </cell>
          <cell r="J99">
            <v>6</v>
          </cell>
          <cell r="K99" t="str">
            <v>x</v>
          </cell>
          <cell r="L99">
            <v>1</v>
          </cell>
          <cell r="M99" t="str">
            <v>=</v>
          </cell>
          <cell r="N99">
            <v>6</v>
          </cell>
          <cell r="O99" t="str">
            <v>전품1-6</v>
          </cell>
        </row>
        <row r="100">
          <cell r="A100" t="str">
            <v>콘센트 (접지)2P-15A-250V-1구</v>
          </cell>
          <cell r="B100" t="str">
            <v>콘센트 (접지)</v>
          </cell>
          <cell r="C100" t="str">
            <v>2P-15A-250V-1구</v>
          </cell>
          <cell r="D100" t="str">
            <v>EA</v>
          </cell>
          <cell r="H100">
            <v>4</v>
          </cell>
          <cell r="J100">
            <v>4</v>
          </cell>
          <cell r="K100" t="str">
            <v>x</v>
          </cell>
          <cell r="L100">
            <v>1</v>
          </cell>
          <cell r="M100" t="str">
            <v>=</v>
          </cell>
          <cell r="N100">
            <v>4</v>
          </cell>
          <cell r="O100" t="str">
            <v>전품1-6</v>
          </cell>
        </row>
        <row r="101">
          <cell r="A101" t="str">
            <v>콘센트 (접지,방수형)2P-15A-250V-1구</v>
          </cell>
          <cell r="B101" t="str">
            <v>콘센트 (접지,방수형)</v>
          </cell>
          <cell r="C101" t="str">
            <v>2P-15A-250V-1구</v>
          </cell>
          <cell r="D101" t="str">
            <v>EA</v>
          </cell>
          <cell r="H101">
            <v>234</v>
          </cell>
          <cell r="J101">
            <v>234</v>
          </cell>
          <cell r="K101" t="str">
            <v>x</v>
          </cell>
          <cell r="L101">
            <v>1</v>
          </cell>
          <cell r="M101" t="str">
            <v>=</v>
          </cell>
          <cell r="N101">
            <v>234</v>
          </cell>
          <cell r="O101" t="str">
            <v>전품1-6</v>
          </cell>
        </row>
        <row r="102">
          <cell r="A102" t="str">
            <v>콘센트 (접지)2P-15A-250V-2구</v>
          </cell>
          <cell r="B102" t="str">
            <v>콘센트 (접지)</v>
          </cell>
          <cell r="C102" t="str">
            <v>2P-15A-250V-2구</v>
          </cell>
          <cell r="D102" t="str">
            <v>EA</v>
          </cell>
          <cell r="H102">
            <v>32</v>
          </cell>
          <cell r="J102">
            <v>32</v>
          </cell>
          <cell r="K102" t="str">
            <v>x</v>
          </cell>
          <cell r="L102">
            <v>1</v>
          </cell>
          <cell r="M102" t="str">
            <v>=</v>
          </cell>
          <cell r="N102">
            <v>32</v>
          </cell>
          <cell r="O102" t="str">
            <v>전품1-6</v>
          </cell>
        </row>
        <row r="103">
          <cell r="A103" t="str">
            <v>노출스위치박스(1개용)16C 1방</v>
          </cell>
          <cell r="B103" t="str">
            <v>노출스위치박스(1개용)</v>
          </cell>
          <cell r="C103" t="str">
            <v>16C 1방</v>
          </cell>
          <cell r="D103" t="str">
            <v>EA</v>
          </cell>
          <cell r="G103">
            <v>21</v>
          </cell>
          <cell r="H103">
            <v>40</v>
          </cell>
          <cell r="J103">
            <v>61</v>
          </cell>
          <cell r="K103" t="str">
            <v>x</v>
          </cell>
          <cell r="L103">
            <v>1</v>
          </cell>
          <cell r="M103" t="str">
            <v>=</v>
          </cell>
          <cell r="N103">
            <v>61</v>
          </cell>
          <cell r="O103" t="str">
            <v>전품1-6</v>
          </cell>
        </row>
        <row r="104">
          <cell r="A104" t="str">
            <v>환형노출박스(3방출)28C</v>
          </cell>
          <cell r="B104" t="str">
            <v>환형노출박스(3방출)</v>
          </cell>
          <cell r="C104" t="str">
            <v>28C</v>
          </cell>
          <cell r="D104" t="str">
            <v>EA</v>
          </cell>
          <cell r="H104">
            <v>210</v>
          </cell>
          <cell r="J104">
            <v>210</v>
          </cell>
          <cell r="K104" t="str">
            <v>x</v>
          </cell>
          <cell r="L104">
            <v>1</v>
          </cell>
          <cell r="M104" t="str">
            <v>=</v>
          </cell>
          <cell r="N104">
            <v>210</v>
          </cell>
          <cell r="O104" t="str">
            <v>전품1-6</v>
          </cell>
        </row>
        <row r="105">
          <cell r="A105" t="str">
            <v>환형노출박스(4방출)28C</v>
          </cell>
          <cell r="B105" t="str">
            <v>환형노출박스(4방출)</v>
          </cell>
          <cell r="C105" t="str">
            <v>28C</v>
          </cell>
          <cell r="D105" t="str">
            <v>EA</v>
          </cell>
          <cell r="H105">
            <v>12</v>
          </cell>
          <cell r="J105">
            <v>12</v>
          </cell>
          <cell r="K105" t="str">
            <v>x</v>
          </cell>
          <cell r="L105">
            <v>1</v>
          </cell>
          <cell r="M105" t="str">
            <v>=</v>
          </cell>
          <cell r="N105">
            <v>12</v>
          </cell>
          <cell r="O105" t="str">
            <v>전품1-6</v>
          </cell>
        </row>
        <row r="106">
          <cell r="A106" t="str">
            <v>JOINT BOX</v>
          </cell>
          <cell r="B106" t="str">
            <v>JOINT BOX</v>
          </cell>
          <cell r="D106" t="str">
            <v>EA</v>
          </cell>
          <cell r="H106">
            <v>21</v>
          </cell>
          <cell r="J106">
            <v>21</v>
          </cell>
          <cell r="K106" t="str">
            <v>x</v>
          </cell>
          <cell r="L106">
            <v>1</v>
          </cell>
          <cell r="M106" t="str">
            <v>=</v>
          </cell>
          <cell r="N106">
            <v>21</v>
          </cell>
          <cell r="O106" t="str">
            <v>전품1-6</v>
          </cell>
        </row>
        <row r="107">
          <cell r="A107" t="str">
            <v>조명기구 A TYPE매입개방 FL 2/32W</v>
          </cell>
          <cell r="B107" t="str">
            <v>조명기구 A TYPE</v>
          </cell>
          <cell r="C107" t="str">
            <v>매입개방 FL 2/32W</v>
          </cell>
          <cell r="D107" t="str">
            <v>등</v>
          </cell>
          <cell r="G107">
            <v>30</v>
          </cell>
          <cell r="J107">
            <v>30</v>
          </cell>
          <cell r="K107" t="str">
            <v>x</v>
          </cell>
          <cell r="L107">
            <v>1</v>
          </cell>
          <cell r="M107" t="str">
            <v>=</v>
          </cell>
          <cell r="N107">
            <v>30</v>
          </cell>
          <cell r="O107" t="str">
            <v>전품1-6</v>
          </cell>
        </row>
        <row r="108">
          <cell r="A108" t="str">
            <v>조명기구 N TYPE직부등 IL 60W</v>
          </cell>
          <cell r="B108" t="str">
            <v>조명기구 N TYPE</v>
          </cell>
          <cell r="C108" t="str">
            <v>직부등 IL 60W</v>
          </cell>
          <cell r="D108" t="str">
            <v>등</v>
          </cell>
          <cell r="G108">
            <v>11</v>
          </cell>
          <cell r="J108">
            <v>11</v>
          </cell>
          <cell r="K108" t="str">
            <v>x</v>
          </cell>
          <cell r="L108">
            <v>1</v>
          </cell>
          <cell r="M108" t="str">
            <v>=</v>
          </cell>
          <cell r="N108">
            <v>11</v>
          </cell>
          <cell r="O108" t="str">
            <v>전품1-6</v>
          </cell>
        </row>
        <row r="109">
          <cell r="A109" t="str">
            <v>조명기구 R TYPE방진방습등 FL 1/32W</v>
          </cell>
          <cell r="B109" t="str">
            <v>조명기구 R TYPE</v>
          </cell>
          <cell r="C109" t="str">
            <v>방진방습등 FL 1/32W</v>
          </cell>
          <cell r="D109" t="str">
            <v>등</v>
          </cell>
          <cell r="G109">
            <v>1134</v>
          </cell>
          <cell r="J109">
            <v>1134</v>
          </cell>
          <cell r="K109" t="str">
            <v>x</v>
          </cell>
          <cell r="L109">
            <v>1</v>
          </cell>
          <cell r="M109" t="str">
            <v>=</v>
          </cell>
          <cell r="N109">
            <v>1134</v>
          </cell>
          <cell r="O109" t="str">
            <v>전품1-6</v>
          </cell>
        </row>
        <row r="110">
          <cell r="A110" t="str">
            <v>조명기구 S TYPE투광기 MH 250W</v>
          </cell>
          <cell r="B110" t="str">
            <v>조명기구 S TYPE</v>
          </cell>
          <cell r="C110" t="str">
            <v>투광기 MH 250W</v>
          </cell>
          <cell r="D110" t="str">
            <v>등</v>
          </cell>
          <cell r="G110">
            <v>16</v>
          </cell>
          <cell r="J110">
            <v>16</v>
          </cell>
          <cell r="K110" t="str">
            <v>x</v>
          </cell>
          <cell r="L110">
            <v>1</v>
          </cell>
          <cell r="M110" t="str">
            <v>=</v>
          </cell>
          <cell r="N110">
            <v>16</v>
          </cell>
          <cell r="O110" t="str">
            <v>전품1-6</v>
          </cell>
        </row>
        <row r="111">
          <cell r="A111" t="str">
            <v>고압반HV-1(DS-AS)</v>
          </cell>
          <cell r="B111" t="str">
            <v>고압반</v>
          </cell>
          <cell r="C111" t="str">
            <v>HV-1(DS-AS)</v>
          </cell>
          <cell r="D111" t="str">
            <v>면</v>
          </cell>
          <cell r="E111">
            <v>1</v>
          </cell>
          <cell r="J111">
            <v>1</v>
          </cell>
          <cell r="K111" t="str">
            <v>x</v>
          </cell>
          <cell r="L111">
            <v>1</v>
          </cell>
          <cell r="M111" t="str">
            <v>=</v>
          </cell>
          <cell r="N111">
            <v>1</v>
          </cell>
          <cell r="O111" t="str">
            <v>전품1-6</v>
          </cell>
        </row>
        <row r="112">
          <cell r="A112" t="str">
            <v>변압기반TR-1 3상 200KVA 380/220V</v>
          </cell>
          <cell r="B112" t="str">
            <v>변압기반</v>
          </cell>
          <cell r="C112" t="str">
            <v>TR-1 3상 200KVA 380/220V</v>
          </cell>
          <cell r="D112" t="str">
            <v>면</v>
          </cell>
          <cell r="E112">
            <v>1</v>
          </cell>
          <cell r="J112">
            <v>1</v>
          </cell>
          <cell r="K112" t="str">
            <v>x</v>
          </cell>
          <cell r="L112">
            <v>1</v>
          </cell>
          <cell r="M112" t="str">
            <v>=</v>
          </cell>
          <cell r="N112">
            <v>1</v>
          </cell>
          <cell r="O112" t="str">
            <v>전품1-6</v>
          </cell>
        </row>
        <row r="113">
          <cell r="A113" t="str">
            <v>변압기반TR-2 3상 300KVA 380/220V</v>
          </cell>
          <cell r="B113" t="str">
            <v>변압기반</v>
          </cell>
          <cell r="C113" t="str">
            <v>TR-2 3상 300KVA 380/220V</v>
          </cell>
          <cell r="D113" t="str">
            <v>면</v>
          </cell>
          <cell r="E113">
            <v>1</v>
          </cell>
          <cell r="J113">
            <v>1</v>
          </cell>
          <cell r="K113" t="str">
            <v>x</v>
          </cell>
          <cell r="L113">
            <v>1</v>
          </cell>
          <cell r="M113" t="str">
            <v>=</v>
          </cell>
          <cell r="N113">
            <v>1</v>
          </cell>
          <cell r="O113" t="str">
            <v>전품1-6</v>
          </cell>
        </row>
        <row r="114">
          <cell r="A114" t="str">
            <v>변압기반TR-3 3상 300KVA 220V</v>
          </cell>
          <cell r="B114" t="str">
            <v>변압기반</v>
          </cell>
          <cell r="C114" t="str">
            <v>TR-3 3상 300KVA 220V</v>
          </cell>
          <cell r="D114" t="str">
            <v>면</v>
          </cell>
          <cell r="E114">
            <v>1</v>
          </cell>
          <cell r="J114">
            <v>1</v>
          </cell>
          <cell r="K114" t="str">
            <v>x</v>
          </cell>
          <cell r="L114">
            <v>1</v>
          </cell>
          <cell r="M114" t="str">
            <v>=</v>
          </cell>
          <cell r="N114">
            <v>1</v>
          </cell>
          <cell r="O114" t="str">
            <v>전품1-6</v>
          </cell>
        </row>
        <row r="115">
          <cell r="A115" t="str">
            <v>변압기반TR-4 3상 300KVA 440V</v>
          </cell>
          <cell r="B115" t="str">
            <v>변압기반</v>
          </cell>
          <cell r="C115" t="str">
            <v>TR-4 3상 300KVA 440V</v>
          </cell>
          <cell r="D115" t="str">
            <v>면</v>
          </cell>
          <cell r="E115">
            <v>1</v>
          </cell>
          <cell r="J115">
            <v>1</v>
          </cell>
          <cell r="K115" t="str">
            <v>x</v>
          </cell>
          <cell r="L115">
            <v>1</v>
          </cell>
          <cell r="M115" t="str">
            <v>=</v>
          </cell>
          <cell r="N115">
            <v>1</v>
          </cell>
          <cell r="O115" t="str">
            <v>전품1-6</v>
          </cell>
        </row>
        <row r="116">
          <cell r="A116" t="str">
            <v>저압반LV-1</v>
          </cell>
          <cell r="B116" t="str">
            <v>저압반</v>
          </cell>
          <cell r="C116" t="str">
            <v>LV-1</v>
          </cell>
          <cell r="D116" t="str">
            <v>면</v>
          </cell>
          <cell r="E116">
            <v>1</v>
          </cell>
          <cell r="J116">
            <v>1</v>
          </cell>
          <cell r="K116" t="str">
            <v>x</v>
          </cell>
          <cell r="L116">
            <v>1</v>
          </cell>
          <cell r="M116" t="str">
            <v>=</v>
          </cell>
          <cell r="N116">
            <v>1</v>
          </cell>
          <cell r="O116" t="str">
            <v>전품1-6</v>
          </cell>
        </row>
        <row r="117">
          <cell r="A117" t="str">
            <v>저압반LV-2</v>
          </cell>
          <cell r="B117" t="str">
            <v>저압반</v>
          </cell>
          <cell r="C117" t="str">
            <v>LV-2</v>
          </cell>
          <cell r="D117" t="str">
            <v>면</v>
          </cell>
          <cell r="E117">
            <v>1</v>
          </cell>
          <cell r="J117">
            <v>1</v>
          </cell>
          <cell r="K117" t="str">
            <v>x</v>
          </cell>
          <cell r="L117">
            <v>1</v>
          </cell>
          <cell r="M117" t="str">
            <v>=</v>
          </cell>
          <cell r="N117">
            <v>1</v>
          </cell>
          <cell r="O117" t="str">
            <v>전품1-6</v>
          </cell>
        </row>
        <row r="118">
          <cell r="A118" t="str">
            <v>저압반LV-3</v>
          </cell>
          <cell r="B118" t="str">
            <v>저압반</v>
          </cell>
          <cell r="C118" t="str">
            <v>LV-3</v>
          </cell>
          <cell r="D118" t="str">
            <v>면</v>
          </cell>
          <cell r="E118">
            <v>1</v>
          </cell>
          <cell r="J118">
            <v>1</v>
          </cell>
          <cell r="K118" t="str">
            <v>x</v>
          </cell>
          <cell r="L118">
            <v>1</v>
          </cell>
          <cell r="M118" t="str">
            <v>=</v>
          </cell>
          <cell r="N118">
            <v>1</v>
          </cell>
          <cell r="O118" t="str">
            <v>전품1-6</v>
          </cell>
        </row>
        <row r="119">
          <cell r="A119" t="str">
            <v>저압반LV-4</v>
          </cell>
          <cell r="B119" t="str">
            <v>저압반</v>
          </cell>
          <cell r="C119" t="str">
            <v>LV-4</v>
          </cell>
          <cell r="D119" t="str">
            <v>면</v>
          </cell>
          <cell r="E119">
            <v>1</v>
          </cell>
          <cell r="J119">
            <v>1</v>
          </cell>
          <cell r="K119" t="str">
            <v>x</v>
          </cell>
          <cell r="L119">
            <v>1</v>
          </cell>
          <cell r="M119" t="str">
            <v>=</v>
          </cell>
          <cell r="N119">
            <v>1</v>
          </cell>
          <cell r="O119" t="str">
            <v>전품1-6</v>
          </cell>
        </row>
        <row r="120">
          <cell r="A120" t="str">
            <v>분전반LS-A</v>
          </cell>
          <cell r="B120" t="str">
            <v>분전반</v>
          </cell>
          <cell r="C120" t="str">
            <v>LS-A</v>
          </cell>
          <cell r="D120" t="str">
            <v>면</v>
          </cell>
          <cell r="G120">
            <v>1</v>
          </cell>
          <cell r="J120">
            <v>1</v>
          </cell>
          <cell r="K120" t="str">
            <v>x</v>
          </cell>
          <cell r="L120">
            <v>1</v>
          </cell>
          <cell r="M120" t="str">
            <v>=</v>
          </cell>
          <cell r="N120">
            <v>1</v>
          </cell>
          <cell r="O120" t="str">
            <v>전품1-6</v>
          </cell>
        </row>
        <row r="121">
          <cell r="A121" t="str">
            <v>분전반LS-B</v>
          </cell>
          <cell r="B121" t="str">
            <v>분전반</v>
          </cell>
          <cell r="C121" t="str">
            <v>LS-B</v>
          </cell>
          <cell r="D121" t="str">
            <v>면</v>
          </cell>
          <cell r="G121">
            <v>1</v>
          </cell>
          <cell r="J121">
            <v>1</v>
          </cell>
          <cell r="K121" t="str">
            <v>x</v>
          </cell>
          <cell r="L121">
            <v>1</v>
          </cell>
          <cell r="M121" t="str">
            <v>=</v>
          </cell>
          <cell r="N121">
            <v>1</v>
          </cell>
          <cell r="O121" t="str">
            <v>전품1-6</v>
          </cell>
        </row>
        <row r="122">
          <cell r="A122" t="str">
            <v>분전반LS-C</v>
          </cell>
          <cell r="B122" t="str">
            <v>분전반</v>
          </cell>
          <cell r="C122" t="str">
            <v>LS-C</v>
          </cell>
          <cell r="D122" t="str">
            <v>면</v>
          </cell>
          <cell r="G122">
            <v>1</v>
          </cell>
          <cell r="J122">
            <v>1</v>
          </cell>
          <cell r="K122" t="str">
            <v>x</v>
          </cell>
          <cell r="L122">
            <v>1</v>
          </cell>
          <cell r="M122" t="str">
            <v>=</v>
          </cell>
          <cell r="N122">
            <v>1</v>
          </cell>
          <cell r="O122" t="str">
            <v>전품1-6</v>
          </cell>
        </row>
        <row r="123">
          <cell r="A123" t="str">
            <v>분전반LS-D</v>
          </cell>
          <cell r="B123" t="str">
            <v>분전반</v>
          </cell>
          <cell r="C123" t="str">
            <v>LS-D</v>
          </cell>
          <cell r="D123" t="str">
            <v>면</v>
          </cell>
          <cell r="G123">
            <v>1</v>
          </cell>
          <cell r="J123">
            <v>1</v>
          </cell>
          <cell r="K123" t="str">
            <v>x</v>
          </cell>
          <cell r="L123">
            <v>1</v>
          </cell>
          <cell r="M123" t="str">
            <v>=</v>
          </cell>
          <cell r="N123">
            <v>1</v>
          </cell>
          <cell r="O123" t="str">
            <v>전품1-6</v>
          </cell>
        </row>
        <row r="124">
          <cell r="A124" t="str">
            <v>분전반LS-E</v>
          </cell>
          <cell r="B124" t="str">
            <v>분전반</v>
          </cell>
          <cell r="C124" t="str">
            <v>LS-E</v>
          </cell>
          <cell r="D124" t="str">
            <v>면</v>
          </cell>
          <cell r="G124">
            <v>1</v>
          </cell>
          <cell r="J124">
            <v>1</v>
          </cell>
          <cell r="K124" t="str">
            <v>x</v>
          </cell>
          <cell r="L124">
            <v>1</v>
          </cell>
          <cell r="M124" t="str">
            <v>=</v>
          </cell>
          <cell r="N124">
            <v>1</v>
          </cell>
          <cell r="O124" t="str">
            <v>전품1-6</v>
          </cell>
        </row>
        <row r="125">
          <cell r="A125" t="str">
            <v>분전반LS-F</v>
          </cell>
          <cell r="B125" t="str">
            <v>분전반</v>
          </cell>
          <cell r="C125" t="str">
            <v>LS-F</v>
          </cell>
          <cell r="D125" t="str">
            <v>면</v>
          </cell>
          <cell r="G125">
            <v>1</v>
          </cell>
          <cell r="J125">
            <v>1</v>
          </cell>
          <cell r="K125" t="str">
            <v>x</v>
          </cell>
          <cell r="L125">
            <v>1</v>
          </cell>
          <cell r="M125" t="str">
            <v>=</v>
          </cell>
          <cell r="N125">
            <v>1</v>
          </cell>
          <cell r="O125" t="str">
            <v>전품1-6</v>
          </cell>
        </row>
        <row r="126">
          <cell r="A126" t="str">
            <v>분전반LS-G</v>
          </cell>
          <cell r="B126" t="str">
            <v>분전반</v>
          </cell>
          <cell r="C126" t="str">
            <v>LS-G</v>
          </cell>
          <cell r="D126" t="str">
            <v>면</v>
          </cell>
          <cell r="G126">
            <v>1</v>
          </cell>
          <cell r="J126">
            <v>1</v>
          </cell>
          <cell r="K126" t="str">
            <v>x</v>
          </cell>
          <cell r="L126">
            <v>1</v>
          </cell>
          <cell r="M126" t="str">
            <v>=</v>
          </cell>
          <cell r="N126">
            <v>1</v>
          </cell>
          <cell r="O126" t="str">
            <v>전품1-6</v>
          </cell>
        </row>
        <row r="127">
          <cell r="A127" t="str">
            <v>분전반LS-W1</v>
          </cell>
          <cell r="B127" t="str">
            <v>분전반</v>
          </cell>
          <cell r="C127" t="str">
            <v>LS-W1</v>
          </cell>
          <cell r="D127" t="str">
            <v>면</v>
          </cell>
          <cell r="H127">
            <v>1</v>
          </cell>
          <cell r="J127">
            <v>1</v>
          </cell>
          <cell r="K127" t="str">
            <v>x</v>
          </cell>
          <cell r="L127">
            <v>1</v>
          </cell>
          <cell r="M127" t="str">
            <v>=</v>
          </cell>
          <cell r="N127">
            <v>1</v>
          </cell>
          <cell r="O127" t="str">
            <v>전품1-6</v>
          </cell>
        </row>
        <row r="128">
          <cell r="A128" t="str">
            <v>분전반LS-W2</v>
          </cell>
          <cell r="B128" t="str">
            <v>분전반</v>
          </cell>
          <cell r="C128" t="str">
            <v>LS-W2</v>
          </cell>
          <cell r="D128" t="str">
            <v>면</v>
          </cell>
          <cell r="H128">
            <v>1</v>
          </cell>
          <cell r="J128">
            <v>1</v>
          </cell>
          <cell r="K128" t="str">
            <v>x</v>
          </cell>
          <cell r="L128">
            <v>1</v>
          </cell>
          <cell r="M128" t="str">
            <v>=</v>
          </cell>
          <cell r="N128">
            <v>1</v>
          </cell>
          <cell r="O128" t="str">
            <v>전품1-6</v>
          </cell>
        </row>
        <row r="129">
          <cell r="A129" t="str">
            <v>분전반LS-W3</v>
          </cell>
          <cell r="B129" t="str">
            <v>분전반</v>
          </cell>
          <cell r="C129" t="str">
            <v>LS-W3</v>
          </cell>
          <cell r="D129" t="str">
            <v>면</v>
          </cell>
          <cell r="H129">
            <v>1</v>
          </cell>
          <cell r="J129">
            <v>1</v>
          </cell>
          <cell r="K129" t="str">
            <v>x</v>
          </cell>
          <cell r="L129">
            <v>1</v>
          </cell>
          <cell r="M129" t="str">
            <v>=</v>
          </cell>
          <cell r="N129">
            <v>1</v>
          </cell>
          <cell r="O129" t="str">
            <v>전품1-6</v>
          </cell>
        </row>
        <row r="130">
          <cell r="A130" t="str">
            <v>분전반LS-W4</v>
          </cell>
          <cell r="B130" t="str">
            <v>분전반</v>
          </cell>
          <cell r="C130" t="str">
            <v>LS-W4</v>
          </cell>
          <cell r="D130" t="str">
            <v>면</v>
          </cell>
          <cell r="H130">
            <v>1</v>
          </cell>
          <cell r="J130">
            <v>1</v>
          </cell>
          <cell r="K130" t="str">
            <v>x</v>
          </cell>
          <cell r="L130">
            <v>1</v>
          </cell>
          <cell r="M130" t="str">
            <v>=</v>
          </cell>
          <cell r="N130">
            <v>1</v>
          </cell>
          <cell r="O130" t="str">
            <v>전품1-6</v>
          </cell>
        </row>
        <row r="131">
          <cell r="A131" t="str">
            <v>분전반LS-W5</v>
          </cell>
          <cell r="B131" t="str">
            <v>분전반</v>
          </cell>
          <cell r="C131" t="str">
            <v>LS-W5</v>
          </cell>
          <cell r="D131" t="str">
            <v>면</v>
          </cell>
          <cell r="H131">
            <v>1</v>
          </cell>
          <cell r="J131">
            <v>1</v>
          </cell>
          <cell r="K131" t="str">
            <v>x</v>
          </cell>
          <cell r="L131">
            <v>1</v>
          </cell>
          <cell r="M131" t="str">
            <v>=</v>
          </cell>
          <cell r="N131">
            <v>1</v>
          </cell>
          <cell r="O131" t="str">
            <v>전품1-6</v>
          </cell>
        </row>
        <row r="132">
          <cell r="A132" t="str">
            <v>분전반LS-W6</v>
          </cell>
          <cell r="B132" t="str">
            <v>분전반</v>
          </cell>
          <cell r="C132" t="str">
            <v>LS-W6</v>
          </cell>
          <cell r="D132" t="str">
            <v>면</v>
          </cell>
          <cell r="H132">
            <v>1</v>
          </cell>
          <cell r="J132">
            <v>1</v>
          </cell>
          <cell r="K132" t="str">
            <v>x</v>
          </cell>
          <cell r="L132">
            <v>1</v>
          </cell>
          <cell r="M132" t="str">
            <v>=</v>
          </cell>
          <cell r="N132">
            <v>1</v>
          </cell>
          <cell r="O132" t="str">
            <v>전품1-6</v>
          </cell>
        </row>
        <row r="133">
          <cell r="A133" t="str">
            <v>분전반LS-W7</v>
          </cell>
          <cell r="B133" t="str">
            <v>분전반</v>
          </cell>
          <cell r="C133" t="str">
            <v>LS-W7</v>
          </cell>
          <cell r="D133" t="str">
            <v>면</v>
          </cell>
          <cell r="H133">
            <v>1</v>
          </cell>
          <cell r="J133">
            <v>1</v>
          </cell>
          <cell r="K133" t="str">
            <v>x</v>
          </cell>
          <cell r="L133">
            <v>1</v>
          </cell>
          <cell r="M133" t="str">
            <v>=</v>
          </cell>
          <cell r="N133">
            <v>1</v>
          </cell>
          <cell r="O133" t="str">
            <v>전품1-6</v>
          </cell>
        </row>
        <row r="134">
          <cell r="A134" t="str">
            <v>분전반LS-W8</v>
          </cell>
          <cell r="B134" t="str">
            <v>분전반</v>
          </cell>
          <cell r="C134" t="str">
            <v>LS-W8</v>
          </cell>
          <cell r="D134" t="str">
            <v>면</v>
          </cell>
          <cell r="H134">
            <v>1</v>
          </cell>
          <cell r="J134">
            <v>1</v>
          </cell>
          <cell r="K134" t="str">
            <v>x</v>
          </cell>
          <cell r="L134">
            <v>1</v>
          </cell>
          <cell r="M134" t="str">
            <v>=</v>
          </cell>
          <cell r="N134">
            <v>1</v>
          </cell>
          <cell r="O134" t="str">
            <v>전품1-6</v>
          </cell>
        </row>
        <row r="135">
          <cell r="A135" t="str">
            <v>분전반LS-M1</v>
          </cell>
          <cell r="B135" t="str">
            <v>분전반</v>
          </cell>
          <cell r="C135" t="str">
            <v>LS-M1</v>
          </cell>
          <cell r="D135" t="str">
            <v>면</v>
          </cell>
          <cell r="F135">
            <v>1</v>
          </cell>
          <cell r="J135">
            <v>1</v>
          </cell>
          <cell r="K135" t="str">
            <v>x</v>
          </cell>
          <cell r="L135">
            <v>1</v>
          </cell>
          <cell r="M135" t="str">
            <v>=</v>
          </cell>
          <cell r="N135">
            <v>1</v>
          </cell>
          <cell r="O135" t="str">
            <v>전품1-6</v>
          </cell>
        </row>
        <row r="136">
          <cell r="A136" t="str">
            <v>분전반LS-M2</v>
          </cell>
          <cell r="B136" t="str">
            <v>분전반</v>
          </cell>
          <cell r="C136" t="str">
            <v>LS-M2</v>
          </cell>
          <cell r="D136" t="str">
            <v>면</v>
          </cell>
          <cell r="F136">
            <v>1</v>
          </cell>
          <cell r="J136">
            <v>1</v>
          </cell>
          <cell r="K136" t="str">
            <v>x</v>
          </cell>
          <cell r="L136">
            <v>1</v>
          </cell>
          <cell r="M136" t="str">
            <v>=</v>
          </cell>
          <cell r="N136">
            <v>1</v>
          </cell>
          <cell r="O136" t="str">
            <v>전품1-6</v>
          </cell>
        </row>
        <row r="137">
          <cell r="A137" t="str">
            <v>분전반LS-M3</v>
          </cell>
          <cell r="B137" t="str">
            <v>분전반</v>
          </cell>
          <cell r="C137" t="str">
            <v>LS-M3</v>
          </cell>
          <cell r="D137" t="str">
            <v>면</v>
          </cell>
          <cell r="F137">
            <v>1</v>
          </cell>
          <cell r="J137">
            <v>1</v>
          </cell>
          <cell r="K137" t="str">
            <v>x</v>
          </cell>
          <cell r="L137">
            <v>1</v>
          </cell>
          <cell r="M137" t="str">
            <v>=</v>
          </cell>
          <cell r="N137">
            <v>1</v>
          </cell>
          <cell r="O137" t="str">
            <v>전품1-6</v>
          </cell>
        </row>
        <row r="138">
          <cell r="A138" t="str">
            <v>분전반LS-P</v>
          </cell>
          <cell r="B138" t="str">
            <v>분전반</v>
          </cell>
          <cell r="C138" t="str">
            <v>LS-P</v>
          </cell>
          <cell r="D138" t="str">
            <v>면</v>
          </cell>
          <cell r="F138">
            <v>1</v>
          </cell>
          <cell r="J138">
            <v>1</v>
          </cell>
          <cell r="K138" t="str">
            <v>x</v>
          </cell>
          <cell r="L138">
            <v>1</v>
          </cell>
          <cell r="M138" t="str">
            <v>=</v>
          </cell>
          <cell r="N138">
            <v>1</v>
          </cell>
          <cell r="O138" t="str">
            <v>전품1-6</v>
          </cell>
        </row>
        <row r="139">
          <cell r="A139" t="str">
            <v>MCCB BOXMCCB 3P 50/30AT</v>
          </cell>
          <cell r="B139" t="str">
            <v>MCCB BOX</v>
          </cell>
          <cell r="C139" t="str">
            <v>MCCB 3P 50/30AT</v>
          </cell>
          <cell r="D139" t="str">
            <v>면</v>
          </cell>
          <cell r="F139">
            <v>2</v>
          </cell>
          <cell r="J139">
            <v>2</v>
          </cell>
          <cell r="K139" t="str">
            <v>x</v>
          </cell>
          <cell r="L139">
            <v>1</v>
          </cell>
          <cell r="M139" t="str">
            <v>=</v>
          </cell>
          <cell r="N139">
            <v>2</v>
          </cell>
          <cell r="O139" t="str">
            <v>전품1-6</v>
          </cell>
        </row>
        <row r="140">
          <cell r="A140" t="str">
            <v>MCCB BOXMCCB 2P 100/75AT</v>
          </cell>
          <cell r="B140" t="str">
            <v>MCCB BOX</v>
          </cell>
          <cell r="C140" t="str">
            <v>MCCB 2P 100/75AT</v>
          </cell>
          <cell r="D140" t="str">
            <v>면</v>
          </cell>
          <cell r="F140">
            <v>48</v>
          </cell>
          <cell r="J140">
            <v>48</v>
          </cell>
          <cell r="K140" t="str">
            <v>x</v>
          </cell>
          <cell r="L140">
            <v>1</v>
          </cell>
          <cell r="M140" t="str">
            <v>=</v>
          </cell>
          <cell r="N140">
            <v>48</v>
          </cell>
          <cell r="O140" t="str">
            <v>전품1-6</v>
          </cell>
        </row>
        <row r="141">
          <cell r="A141" t="str">
            <v>휀스경간:2m, 높이:1.8m</v>
          </cell>
          <cell r="B141" t="str">
            <v>휀스</v>
          </cell>
          <cell r="C141" t="str">
            <v>경간:2m, 높이:1.8m</v>
          </cell>
          <cell r="D141" t="str">
            <v>개소</v>
          </cell>
          <cell r="E141">
            <v>11</v>
          </cell>
          <cell r="J141">
            <v>11</v>
          </cell>
          <cell r="K141" t="str">
            <v>x</v>
          </cell>
          <cell r="L141">
            <v>1</v>
          </cell>
          <cell r="M141" t="str">
            <v>=</v>
          </cell>
          <cell r="N141">
            <v>11</v>
          </cell>
          <cell r="O141" t="str">
            <v>전품1-6</v>
          </cell>
        </row>
      </sheetData>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신호기일지"/>
      <sheetName val="자료업체"/>
      <sheetName val="설비목비율"/>
      <sheetName val="요청목록"/>
      <sheetName val="표지"/>
      <sheetName val="비율"/>
      <sheetName val="신호결과"/>
      <sheetName val="Sheet1"/>
      <sheetName val="설-총괄"/>
      <sheetName val="설재료집"/>
      <sheetName val="설직재-1"/>
      <sheetName val="설직재-2"/>
      <sheetName val="설간재"/>
      <sheetName val="설노무"/>
      <sheetName val="설일위"/>
      <sheetName val="공-노임"/>
      <sheetName val="工간노율"/>
      <sheetName val="설-경비"/>
      <sheetName val="工경비율"/>
      <sheetName val="工완성공사율"/>
      <sheetName val="工완성공사율(2)"/>
      <sheetName val="工산재율"/>
      <sheetName val="工안전관리율"/>
      <sheetName val="설운반"/>
      <sheetName val="설-폐기"/>
      <sheetName val="설감가"/>
      <sheetName val="工관리비율"/>
      <sheetName val="제비목비율 "/>
      <sheetName val="제총괄"/>
      <sheetName val="제-직재집"/>
      <sheetName val="제직재"/>
      <sheetName val="N賃率-職"/>
      <sheetName val="설직재_1"/>
      <sheetName val="J直材4"/>
      <sheetName val="직재"/>
      <sheetName val="직노"/>
      <sheetName val="1.우편집중내역서"/>
      <sheetName val="집계"/>
      <sheetName val="#REF"/>
      <sheetName val="기본일위"/>
      <sheetName val="내역서2안"/>
      <sheetName val="패널"/>
      <sheetName val="실행내역"/>
      <sheetName val="내역서"/>
      <sheetName val="연령현황"/>
      <sheetName val="토 적 표"/>
      <sheetName val="I一般比"/>
      <sheetName val="지급자재"/>
      <sheetName val="서울시신호-2"/>
      <sheetName val="1-1"/>
      <sheetName val="일위"/>
      <sheetName val="금액내역서"/>
      <sheetName val="__"/>
      <sheetName val="Y-WORK"/>
      <sheetName val="ITEM"/>
      <sheetName val="단"/>
      <sheetName val="교각1"/>
      <sheetName val="ABUT수량-A1"/>
      <sheetName val="내역"/>
      <sheetName val="업무"/>
      <sheetName val="부하(성남)"/>
      <sheetName val="갑지"/>
      <sheetName val="danga"/>
      <sheetName val="ilch"/>
      <sheetName val="골조시행"/>
      <sheetName val="광혁기성"/>
      <sheetName val="토공(우물통,기타) "/>
      <sheetName val="input"/>
      <sheetName val="신우"/>
      <sheetName val=" HIT-&gt;HMC 견적(3900)"/>
      <sheetName val="재집"/>
      <sheetName val="인건비"/>
      <sheetName val="20관리비율"/>
      <sheetName val="노무비"/>
      <sheetName val="노임단가표"/>
      <sheetName val="총괄 CCTV수량"/>
      <sheetName val="4.설계예산내역서"/>
      <sheetName val="6.관급자재조서"/>
      <sheetName val="40총괄"/>
      <sheetName val="40집계"/>
      <sheetName val="내역및총괄"/>
      <sheetName val="COPING"/>
      <sheetName val="제-노임"/>
      <sheetName val="단위수량"/>
      <sheetName val="공사내역"/>
      <sheetName val="수량산출"/>
      <sheetName val="을"/>
      <sheetName val="합천내역"/>
      <sheetName val="guard(mac)"/>
      <sheetName val="8.PILE  (돌출)"/>
      <sheetName val="용소리교"/>
      <sheetName val="대가호표"/>
      <sheetName val="건축내역"/>
      <sheetName val="경산"/>
      <sheetName val="산출기준자료"/>
      <sheetName val="공조기"/>
      <sheetName val="단가 "/>
      <sheetName val="일위대가"/>
      <sheetName val="수목데이타 "/>
      <sheetName val="단가산출"/>
      <sheetName val="적용단가"/>
      <sheetName val="단가산출2"/>
      <sheetName val="노임단가"/>
      <sheetName val="부서현황"/>
      <sheetName val="실행"/>
      <sheetName val="3.공통공사대비"/>
      <sheetName val="EQ-R1"/>
      <sheetName val="BASIC (2)"/>
      <sheetName val="9GNG운반"/>
      <sheetName val="개요"/>
      <sheetName val="G.R300경비"/>
      <sheetName val="제비목비율_"/>
      <sheetName val="1_우편집중내역서"/>
      <sheetName val="토_적_표"/>
      <sheetName val="NEYOK"/>
      <sheetName val="견적대비 견적서"/>
      <sheetName val="공사원가계산서"/>
      <sheetName val="경영상태"/>
      <sheetName val="B2BERP"/>
      <sheetName val="K55수출"/>
      <sheetName val="원가 (2)"/>
      <sheetName val="전체"/>
      <sheetName val="LH3 동양시스템"/>
      <sheetName val="sw1"/>
      <sheetName val="단위일위"/>
      <sheetName val="6. 직접경비"/>
      <sheetName val="기존단가 (2)"/>
      <sheetName val="XL4Poppy"/>
      <sheetName val="포장절단"/>
      <sheetName val="U-TYPE(1)"/>
      <sheetName val="데이타"/>
      <sheetName val="재료집계"/>
      <sheetName val="유림골조"/>
      <sheetName val="홍보비디오"/>
      <sheetName val="일위대가(계측기설치)"/>
      <sheetName val="공정집계_국별"/>
      <sheetName val="_HIT-&gt;HMC_견적(3900)"/>
      <sheetName val="4_설계예산내역서"/>
      <sheetName val="6_관급자재조서"/>
      <sheetName val="견적990322"/>
      <sheetName val="LOAD-46"/>
      <sheetName val="표지 (2)"/>
      <sheetName val="N賃率_職"/>
      <sheetName val="배수통관(좌)"/>
      <sheetName val="품셈TABLE"/>
      <sheetName val="DB"/>
      <sheetName val="총괄목록"/>
      <sheetName val="견적서"/>
      <sheetName val="HW일위"/>
      <sheetName val="교통대책내역"/>
      <sheetName val="손익분석"/>
      <sheetName val="전신환매도율"/>
      <sheetName val="자재단가"/>
      <sheetName val="LEGEND"/>
      <sheetName val="일위대가(가설)"/>
      <sheetName val="MS"/>
      <sheetName val="공정외주"/>
      <sheetName val="96갑지"/>
      <sheetName val="자재단가비교표"/>
      <sheetName val="6호기"/>
      <sheetName val="AILC004"/>
      <sheetName val="Summary Sheets"/>
      <sheetName val="Sheet6"/>
      <sheetName val="CODE1"/>
      <sheetName val="data2"/>
      <sheetName val="대치판정"/>
      <sheetName val="일위대가(4층원격)"/>
      <sheetName val="공문"/>
      <sheetName val="노임이"/>
      <sheetName val="결과조달"/>
      <sheetName val="이토변실(A3-LINE)"/>
      <sheetName val="제비목비율_1"/>
      <sheetName val="토_적_표1"/>
      <sheetName val="1_우편집중내역서1"/>
      <sheetName val="_HIT-&gt;HMC_견적(3900)1"/>
      <sheetName val="4_설계예산내역서1"/>
      <sheetName val="6_관급자재조서1"/>
      <sheetName val="총괄_CCTV수량"/>
      <sheetName val="6__직접경비"/>
      <sheetName val="8_PILE__(돌출)"/>
      <sheetName val="견적대비_견적서"/>
      <sheetName val="단가_"/>
      <sheetName val="수목데이타_"/>
      <sheetName val="원가_(2)"/>
      <sheetName val="LH3_동양시스템"/>
      <sheetName val="토공(우물통,기타)_"/>
      <sheetName val="설계변경내역서"/>
      <sheetName val="마감사양"/>
      <sheetName val="-배수구조총재료"/>
      <sheetName val="평자재단가"/>
      <sheetName val="공사비"/>
      <sheetName val="노임"/>
      <sheetName val="제경집계"/>
      <sheetName val="기계경비"/>
      <sheetName val="골막이(야매)"/>
      <sheetName val="조건표"/>
      <sheetName val="단가"/>
      <sheetName val="2002공임"/>
      <sheetName val="2002자재가격"/>
      <sheetName val="AP1"/>
      <sheetName val="1,2공구원가계산서"/>
      <sheetName val="1공구산출내역서"/>
      <sheetName val="총괄내역서"/>
      <sheetName val="조명율표"/>
      <sheetName val="예비품"/>
      <sheetName val="wall"/>
      <sheetName val="견적대비"/>
      <sheetName val="단가조사서"/>
      <sheetName val="목차"/>
      <sheetName val="토지보상비"/>
      <sheetName val="토목품셈"/>
      <sheetName val="토지조서"/>
      <sheetName val="하조서"/>
      <sheetName val="날개벽"/>
      <sheetName val="전기 원가계산서"/>
      <sheetName val="화재 탐지 설비"/>
      <sheetName val="단면가정"/>
      <sheetName val="data"/>
      <sheetName val="을지"/>
      <sheetName val="설치공사"/>
      <sheetName val="집-년간총율"/>
      <sheetName val="일위대가표"/>
      <sheetName val="중기조종사 단위단가"/>
      <sheetName val="금광1터널"/>
      <sheetName val="예가표"/>
      <sheetName val="99노임기준"/>
      <sheetName val="WORK"/>
      <sheetName val="부하계산서"/>
      <sheetName val="기성검사원"/>
      <sheetName val="기성부분사진"/>
      <sheetName val="내역표지"/>
      <sheetName val="CATCH BASIN"/>
      <sheetName val="LKVL-CK-HT-GD1"/>
      <sheetName val="TONGKE-HT"/>
      <sheetName val="총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원가계산"/>
      <sheetName val="원가계산기준"/>
      <sheetName val="총괄집계표"/>
      <sheetName val="집계표"/>
      <sheetName val="단가산출서"/>
      <sheetName val="수량산출-재료"/>
      <sheetName val="수량산출-노무"/>
      <sheetName val="산출2-전력"/>
      <sheetName val="산출2-분전반"/>
      <sheetName val="산출2-기기동력"/>
      <sheetName val="산출2-동력"/>
      <sheetName val="산출2-풀박스"/>
      <sheetName val="산출2-피뢰침"/>
      <sheetName val="산출2-전등"/>
      <sheetName val="산출2-조명기구"/>
      <sheetName val="산출2-전등TRAY"/>
      <sheetName val="산출2-전열"/>
      <sheetName val="산출2-조명제어"/>
      <sheetName val="산출2-TRAY"/>
      <sheetName val="산출3-유도등"/>
      <sheetName val="공통단가"/>
      <sheetName val="견적단가"/>
      <sheetName val="노임단가"/>
      <sheetName val="표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
      <sheetName val="40총괄"/>
      <sheetName val="40집계"/>
    </sheetNames>
    <sheetDataSet>
      <sheetData sheetId="0">
        <row r="732">
          <cell r="A732" t="str">
            <v>K02</v>
          </cell>
          <cell r="B732">
            <v>47</v>
          </cell>
          <cell r="D732" t="str">
            <v>제 47 호표</v>
          </cell>
          <cell r="E732" t="str">
            <v>프라임코팅</v>
          </cell>
          <cell r="H732" t="str">
            <v>MC-1</v>
          </cell>
          <cell r="L732" t="str">
            <v>근거 : 건설12-11</v>
          </cell>
          <cell r="Q732" t="str">
            <v>단위 : 100m2</v>
          </cell>
        </row>
        <row r="733">
          <cell r="A733" t="str">
            <v xml:space="preserve"> </v>
          </cell>
          <cell r="D733" t="str">
            <v>명    칭</v>
          </cell>
          <cell r="E733" t="str">
            <v>규   격</v>
          </cell>
          <cell r="F733" t="str">
            <v>단  위</v>
          </cell>
          <cell r="G733" t="str">
            <v>수  량</v>
          </cell>
          <cell r="H733" t="str">
            <v>직접</v>
          </cell>
          <cell r="I733" t="str">
            <v>재료비</v>
          </cell>
          <cell r="J733" t="str">
            <v>간접</v>
          </cell>
          <cell r="K733" t="str">
            <v>재료비</v>
          </cell>
          <cell r="L733" t="str">
            <v>직접</v>
          </cell>
          <cell r="M733" t="str">
            <v>노무비</v>
          </cell>
          <cell r="N733" t="str">
            <v>경</v>
          </cell>
          <cell r="O733" t="str">
            <v>비</v>
          </cell>
          <cell r="P733" t="str">
            <v>계</v>
          </cell>
          <cell r="Q733" t="str">
            <v>비    고</v>
          </cell>
        </row>
        <row r="734">
          <cell r="A734" t="str">
            <v xml:space="preserve"> </v>
          </cell>
          <cell r="H734" t="str">
            <v>단가</v>
          </cell>
          <cell r="I734" t="str">
            <v>금액</v>
          </cell>
          <cell r="J734" t="str">
            <v>단가</v>
          </cell>
          <cell r="K734" t="str">
            <v>금액</v>
          </cell>
          <cell r="L734" t="str">
            <v>단가</v>
          </cell>
          <cell r="M734" t="str">
            <v>금액</v>
          </cell>
          <cell r="N734" t="str">
            <v>단가</v>
          </cell>
          <cell r="O734" t="str">
            <v>금액</v>
          </cell>
        </row>
        <row r="735">
          <cell r="A735" t="str">
            <v>I005</v>
          </cell>
          <cell r="B735">
            <v>0.38</v>
          </cell>
          <cell r="D735" t="str">
            <v>아스팔트</v>
          </cell>
          <cell r="E735" t="str">
            <v>MC-1</v>
          </cell>
          <cell r="F735" t="str">
            <v>d/m</v>
          </cell>
          <cell r="G735">
            <v>0.38</v>
          </cell>
          <cell r="H735">
            <v>38000</v>
          </cell>
          <cell r="I735">
            <v>14440</v>
          </cell>
          <cell r="J735">
            <v>0</v>
          </cell>
          <cell r="K735">
            <v>0</v>
          </cell>
          <cell r="L735">
            <v>0</v>
          </cell>
          <cell r="M735">
            <v>0</v>
          </cell>
          <cell r="N735">
            <v>0</v>
          </cell>
          <cell r="O735">
            <v>0</v>
          </cell>
          <cell r="P735">
            <v>14440</v>
          </cell>
        </row>
        <row r="736">
          <cell r="A736" t="str">
            <v>r036</v>
          </cell>
          <cell r="B736">
            <v>0.04</v>
          </cell>
          <cell r="D736" t="str">
            <v>포장공</v>
          </cell>
          <cell r="E736">
            <v>0</v>
          </cell>
          <cell r="F736" t="str">
            <v>인</v>
          </cell>
          <cell r="G736">
            <v>0.04</v>
          </cell>
          <cell r="H736">
            <v>0</v>
          </cell>
          <cell r="I736">
            <v>0</v>
          </cell>
          <cell r="J736">
            <v>0</v>
          </cell>
          <cell r="K736">
            <v>0</v>
          </cell>
          <cell r="L736">
            <v>68200</v>
          </cell>
          <cell r="M736">
            <v>2728</v>
          </cell>
          <cell r="N736">
            <v>0</v>
          </cell>
          <cell r="O736">
            <v>0</v>
          </cell>
          <cell r="P736">
            <v>2728</v>
          </cell>
        </row>
        <row r="737">
          <cell r="A737" t="str">
            <v>r010</v>
          </cell>
          <cell r="B737">
            <v>0.12</v>
          </cell>
          <cell r="D737" t="str">
            <v>보통인부</v>
          </cell>
          <cell r="E737">
            <v>0</v>
          </cell>
          <cell r="F737" t="str">
            <v>인</v>
          </cell>
          <cell r="G737">
            <v>0.12</v>
          </cell>
          <cell r="H737">
            <v>0</v>
          </cell>
          <cell r="I737">
            <v>0</v>
          </cell>
          <cell r="J737">
            <v>0</v>
          </cell>
          <cell r="K737">
            <v>0</v>
          </cell>
          <cell r="L737">
            <v>34900</v>
          </cell>
          <cell r="M737">
            <v>4188</v>
          </cell>
          <cell r="N737">
            <v>0</v>
          </cell>
          <cell r="O737">
            <v>0</v>
          </cell>
          <cell r="P737">
            <v>4188</v>
          </cell>
        </row>
        <row r="742">
          <cell r="A742" t="str">
            <v xml:space="preserve"> </v>
          </cell>
        </row>
        <row r="743">
          <cell r="A743" t="str">
            <v xml:space="preserve"> </v>
          </cell>
        </row>
        <row r="744">
          <cell r="A744" t="str">
            <v xml:space="preserve"> </v>
          </cell>
        </row>
        <row r="745">
          <cell r="A745" t="str">
            <v xml:space="preserve"> </v>
          </cell>
          <cell r="C745" t="str">
            <v>K02</v>
          </cell>
          <cell r="D745" t="str">
            <v>계</v>
          </cell>
          <cell r="E745" t="str">
            <v>제 47 호표</v>
          </cell>
          <cell r="I745">
            <v>14440</v>
          </cell>
          <cell r="K745">
            <v>0</v>
          </cell>
          <cell r="M745">
            <v>6916</v>
          </cell>
          <cell r="O745">
            <v>0</v>
          </cell>
          <cell r="P745">
            <v>21356</v>
          </cell>
        </row>
        <row r="1400">
          <cell r="A1400" t="str">
            <v>B22</v>
          </cell>
          <cell r="B1400">
            <v>93</v>
          </cell>
          <cell r="D1400" t="str">
            <v>제 93 호표</v>
          </cell>
          <cell r="E1400" t="str">
            <v>관용접(Φ400mm)</v>
          </cell>
          <cell r="H1400">
            <v>0</v>
          </cell>
          <cell r="L1400" t="str">
            <v>근거 : 건설17-8</v>
          </cell>
          <cell r="Q1400" t="str">
            <v>단위 : 개소/6m</v>
          </cell>
        </row>
        <row r="1401">
          <cell r="A1401" t="str">
            <v xml:space="preserve"> </v>
          </cell>
          <cell r="D1401" t="str">
            <v>명    칭</v>
          </cell>
          <cell r="E1401" t="str">
            <v>규   격</v>
          </cell>
          <cell r="F1401" t="str">
            <v>단  위</v>
          </cell>
          <cell r="G1401" t="str">
            <v>수  량</v>
          </cell>
          <cell r="H1401" t="str">
            <v>직접</v>
          </cell>
          <cell r="I1401" t="str">
            <v>재료비</v>
          </cell>
          <cell r="J1401" t="str">
            <v>간접</v>
          </cell>
          <cell r="K1401" t="str">
            <v>재료비</v>
          </cell>
          <cell r="L1401" t="str">
            <v>직접</v>
          </cell>
          <cell r="M1401" t="str">
            <v>노무비</v>
          </cell>
          <cell r="N1401" t="str">
            <v>경</v>
          </cell>
          <cell r="O1401" t="str">
            <v>비</v>
          </cell>
          <cell r="P1401" t="str">
            <v>계</v>
          </cell>
          <cell r="Q1401" t="str">
            <v>비    고</v>
          </cell>
        </row>
        <row r="1402">
          <cell r="A1402" t="str">
            <v xml:space="preserve"> </v>
          </cell>
          <cell r="H1402" t="str">
            <v>단가</v>
          </cell>
          <cell r="I1402" t="str">
            <v>금액</v>
          </cell>
          <cell r="J1402" t="str">
            <v>단가</v>
          </cell>
          <cell r="K1402" t="str">
            <v>금액</v>
          </cell>
          <cell r="L1402" t="str">
            <v>단가</v>
          </cell>
          <cell r="M1402" t="str">
            <v>금액</v>
          </cell>
          <cell r="N1402" t="str">
            <v>단가</v>
          </cell>
          <cell r="O1402" t="str">
            <v>금액</v>
          </cell>
        </row>
        <row r="1403">
          <cell r="A1403" t="str">
            <v>I020</v>
          </cell>
          <cell r="B1403">
            <v>1.6</v>
          </cell>
          <cell r="D1403" t="str">
            <v>용접봉</v>
          </cell>
          <cell r="E1403" t="str">
            <v>115×3mm</v>
          </cell>
          <cell r="F1403" t="str">
            <v>kg</v>
          </cell>
          <cell r="G1403">
            <v>1.6</v>
          </cell>
          <cell r="H1403">
            <v>0</v>
          </cell>
          <cell r="I1403">
            <v>0</v>
          </cell>
          <cell r="J1403">
            <v>920</v>
          </cell>
          <cell r="K1403">
            <v>1472</v>
          </cell>
          <cell r="L1403">
            <v>0</v>
          </cell>
          <cell r="M1403">
            <v>0</v>
          </cell>
          <cell r="N1403">
            <v>0</v>
          </cell>
          <cell r="O1403">
            <v>0</v>
          </cell>
          <cell r="P1403">
            <v>1472</v>
          </cell>
        </row>
        <row r="1404">
          <cell r="A1404" t="str">
            <v>r013</v>
          </cell>
          <cell r="B1404">
            <v>0.54</v>
          </cell>
          <cell r="D1404" t="str">
            <v>용접공</v>
          </cell>
          <cell r="E1404">
            <v>0</v>
          </cell>
          <cell r="F1404" t="str">
            <v>인</v>
          </cell>
          <cell r="G1404">
            <v>0.54</v>
          </cell>
          <cell r="H1404">
            <v>0</v>
          </cell>
          <cell r="I1404">
            <v>0</v>
          </cell>
          <cell r="J1404">
            <v>0</v>
          </cell>
          <cell r="K1404">
            <v>0</v>
          </cell>
          <cell r="L1404">
            <v>65500</v>
          </cell>
          <cell r="M1404">
            <v>35370</v>
          </cell>
          <cell r="N1404">
            <v>0</v>
          </cell>
          <cell r="O1404">
            <v>0</v>
          </cell>
          <cell r="P1404">
            <v>35370</v>
          </cell>
        </row>
        <row r="1411">
          <cell r="A1411" t="str">
            <v xml:space="preserve"> </v>
          </cell>
        </row>
        <row r="1412">
          <cell r="A1412" t="str">
            <v xml:space="preserve"> </v>
          </cell>
        </row>
        <row r="1413">
          <cell r="A1413" t="str">
            <v xml:space="preserve"> </v>
          </cell>
          <cell r="C1413" t="str">
            <v>B22</v>
          </cell>
          <cell r="D1413" t="str">
            <v>계</v>
          </cell>
          <cell r="E1413" t="str">
            <v>제 93 호표</v>
          </cell>
          <cell r="I1413">
            <v>0</v>
          </cell>
          <cell r="K1413">
            <v>1472</v>
          </cell>
          <cell r="M1413">
            <v>35370</v>
          </cell>
          <cell r="O1413">
            <v>0</v>
          </cell>
          <cell r="P1413">
            <v>36842</v>
          </cell>
        </row>
        <row r="1516">
          <cell r="A1516" t="str">
            <v>O03</v>
          </cell>
          <cell r="B1516">
            <v>101</v>
          </cell>
          <cell r="D1516" t="str">
            <v>제 101 호표</v>
          </cell>
          <cell r="E1516" t="str">
            <v>인력 터파기(풍화암 및 연암)</v>
          </cell>
          <cell r="H1516" t="str">
            <v>인력(2-3)</v>
          </cell>
          <cell r="L1516" t="str">
            <v>근거 : 토공3-1</v>
          </cell>
          <cell r="Q1516" t="str">
            <v>단위 :㎥</v>
          </cell>
        </row>
        <row r="1517">
          <cell r="A1517" t="str">
            <v xml:space="preserve"> </v>
          </cell>
          <cell r="D1517" t="str">
            <v>명    칭</v>
          </cell>
          <cell r="E1517" t="str">
            <v>규   격</v>
          </cell>
          <cell r="F1517" t="str">
            <v>단  위</v>
          </cell>
          <cell r="G1517" t="str">
            <v>수  량</v>
          </cell>
          <cell r="H1517" t="str">
            <v>직접</v>
          </cell>
          <cell r="I1517" t="str">
            <v>재료비</v>
          </cell>
          <cell r="J1517" t="str">
            <v>간접</v>
          </cell>
          <cell r="K1517" t="str">
            <v>재료비</v>
          </cell>
          <cell r="L1517" t="str">
            <v>직접</v>
          </cell>
          <cell r="M1517" t="str">
            <v>노무비</v>
          </cell>
          <cell r="N1517" t="str">
            <v>경</v>
          </cell>
          <cell r="O1517" t="str">
            <v>비</v>
          </cell>
          <cell r="P1517" t="str">
            <v>계</v>
          </cell>
          <cell r="Q1517" t="str">
            <v>비    고</v>
          </cell>
        </row>
        <row r="1518">
          <cell r="A1518" t="str">
            <v xml:space="preserve"> </v>
          </cell>
          <cell r="H1518" t="str">
            <v>단가</v>
          </cell>
          <cell r="I1518" t="str">
            <v>금액</v>
          </cell>
          <cell r="J1518" t="str">
            <v>단가</v>
          </cell>
          <cell r="K1518" t="str">
            <v>금액</v>
          </cell>
          <cell r="L1518" t="str">
            <v>단가</v>
          </cell>
          <cell r="M1518" t="str">
            <v>금액</v>
          </cell>
          <cell r="N1518" t="str">
            <v>단가</v>
          </cell>
          <cell r="O1518" t="str">
            <v>금액</v>
          </cell>
        </row>
        <row r="1519">
          <cell r="A1519" t="str">
            <v>r010</v>
          </cell>
          <cell r="B1519">
            <v>1</v>
          </cell>
          <cell r="D1519" t="str">
            <v>보통인부</v>
          </cell>
          <cell r="E1519">
            <v>0</v>
          </cell>
          <cell r="F1519" t="str">
            <v>인</v>
          </cell>
          <cell r="G1519">
            <v>1</v>
          </cell>
          <cell r="H1519">
            <v>0</v>
          </cell>
          <cell r="I1519">
            <v>0</v>
          </cell>
          <cell r="J1519">
            <v>0</v>
          </cell>
          <cell r="K1519">
            <v>0</v>
          </cell>
          <cell r="L1519">
            <v>34900</v>
          </cell>
          <cell r="M1519">
            <v>34900</v>
          </cell>
          <cell r="N1519">
            <v>0</v>
          </cell>
          <cell r="O1519">
            <v>0</v>
          </cell>
          <cell r="P1519">
            <v>34900</v>
          </cell>
          <cell r="Q1519" t="str">
            <v>주위에 장애물이 있을경우</v>
          </cell>
        </row>
        <row r="1520">
          <cell r="A1520" t="str">
            <v>R037</v>
          </cell>
          <cell r="B1520">
            <v>2</v>
          </cell>
          <cell r="D1520" t="str">
            <v>할석공</v>
          </cell>
          <cell r="E1520">
            <v>0</v>
          </cell>
          <cell r="F1520" t="str">
            <v>인</v>
          </cell>
          <cell r="G1520">
            <v>2</v>
          </cell>
          <cell r="H1520">
            <v>0</v>
          </cell>
          <cell r="I1520">
            <v>0</v>
          </cell>
          <cell r="J1520">
            <v>0</v>
          </cell>
          <cell r="K1520">
            <v>0</v>
          </cell>
          <cell r="L1520">
            <v>65700</v>
          </cell>
          <cell r="M1520">
            <v>131400</v>
          </cell>
          <cell r="N1520">
            <v>0</v>
          </cell>
          <cell r="O1520">
            <v>0</v>
          </cell>
          <cell r="P1520">
            <v>131400</v>
          </cell>
          <cell r="Q1520" t="str">
            <v>50%까지 할증가능</v>
          </cell>
        </row>
        <row r="1528">
          <cell r="A1528" t="str">
            <v xml:space="preserve"> </v>
          </cell>
        </row>
        <row r="1529">
          <cell r="A1529" t="str">
            <v xml:space="preserve"> </v>
          </cell>
          <cell r="C1529" t="str">
            <v>O03</v>
          </cell>
          <cell r="D1529" t="str">
            <v>계</v>
          </cell>
          <cell r="E1529" t="str">
            <v>제 101 호표</v>
          </cell>
          <cell r="I1529">
            <v>0</v>
          </cell>
          <cell r="K1529">
            <v>0</v>
          </cell>
          <cell r="M1529">
            <v>166300</v>
          </cell>
          <cell r="O1529">
            <v>0</v>
          </cell>
          <cell r="P1529">
            <v>166300</v>
          </cell>
        </row>
      </sheetData>
      <sheetData sheetId="1" refreshError="1"/>
      <sheetData sheetId="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선로정수계산"/>
      <sheetName val="1.부하계산서(1차)"/>
      <sheetName val="1.부하계산서(2차)"/>
      <sheetName val="2.변압기용량계산서(1차)"/>
      <sheetName val="2.변압기용량계산서 (2차)"/>
      <sheetName val="MCC일람표"/>
      <sheetName val="발전기용량"/>
      <sheetName val="임피던스맵"/>
      <sheetName val="단락용량"/>
      <sheetName val="선로정수"/>
    </sheetNames>
    <sheetDataSet>
      <sheetData sheetId="0">
        <row r="3">
          <cell r="B3" t="str">
            <v xml:space="preserve">1.r90=r20×[1+0.00393(90-20)]×k2 </v>
          </cell>
        </row>
        <row r="4">
          <cell r="B4" t="str">
            <v>2.La=Lc=0.05+0.4605×log10(2×√2×D/d)-j0.120 [mH/km]   D=케이블 외경</v>
          </cell>
        </row>
        <row r="5">
          <cell r="B5" t="str">
            <v>3.Lb=0.05+0.4605×log10(2×D/d) [mH/km]   D=케이블 외경</v>
          </cell>
        </row>
        <row r="6">
          <cell r="B6" t="str">
            <v>4."KSC-3131,3135,대한전선 Catalog,전기설비기술계산 핸드북" 에서</v>
          </cell>
        </row>
        <row r="7">
          <cell r="A7" t="str">
            <v>정수</v>
          </cell>
          <cell r="B7" t="str">
            <v>도체</v>
          </cell>
          <cell r="C7" t="str">
            <v>절연체</v>
          </cell>
          <cell r="D7" t="str">
            <v>케이블</v>
          </cell>
          <cell r="E7" t="str">
            <v>r20</v>
          </cell>
          <cell r="F7" t="str">
            <v>직류 저항과</v>
          </cell>
          <cell r="G7" t="str">
            <v xml:space="preserve"> r90</v>
          </cell>
          <cell r="H7" t="str">
            <v>L[mH/㎞]</v>
          </cell>
          <cell r="M7" t="str">
            <v>C</v>
          </cell>
          <cell r="N7" t="str">
            <v>ωLm</v>
          </cell>
          <cell r="O7" t="str">
            <v>ωC×10-3</v>
          </cell>
        </row>
        <row r="8">
          <cell r="B8" t="str">
            <v>직경</v>
          </cell>
          <cell r="C8" t="str">
            <v>외경</v>
          </cell>
          <cell r="D8" t="str">
            <v>외경</v>
          </cell>
          <cell r="E8" t="str">
            <v>[Ω/㎞]</v>
          </cell>
          <cell r="F8" t="str">
            <v>교류저항의비</v>
          </cell>
          <cell r="G8" t="str">
            <v>[Ω/㎞]</v>
          </cell>
          <cell r="H8" t="str">
            <v>a</v>
          </cell>
          <cell r="J8" t="str">
            <v>b</v>
          </cell>
          <cell r="K8" t="str">
            <v>c</v>
          </cell>
          <cell r="M8" t="str">
            <v>[㎌/㎞]</v>
          </cell>
          <cell r="N8" t="str">
            <v>[Ω/㎞]</v>
          </cell>
          <cell r="O8" t="str">
            <v>[mho/㎞]</v>
          </cell>
        </row>
        <row r="9">
          <cell r="A9" t="str">
            <v>㎟굵기</v>
          </cell>
          <cell r="B9" t="str">
            <v>d[mm]</v>
          </cell>
          <cell r="C9" t="str">
            <v>D[mm]</v>
          </cell>
          <cell r="D9" t="str">
            <v>D[mm]</v>
          </cell>
          <cell r="F9" t="str">
            <v>k2(90℃기준)</v>
          </cell>
          <cell r="G9" t="str">
            <v>60㎐</v>
          </cell>
          <cell r="N9" t="str">
            <v>60㎐</v>
          </cell>
          <cell r="O9" t="str">
            <v>60㎐</v>
          </cell>
        </row>
        <row r="10">
          <cell r="A10">
            <v>2</v>
          </cell>
          <cell r="B10">
            <v>1.8</v>
          </cell>
          <cell r="D10">
            <v>6.4</v>
          </cell>
          <cell r="E10">
            <v>9.42</v>
          </cell>
          <cell r="F10">
            <v>1</v>
          </cell>
          <cell r="G10">
            <v>12.0114</v>
          </cell>
          <cell r="H10">
            <v>0.51200000000000001</v>
          </cell>
          <cell r="I10" t="str">
            <v>-j</v>
          </cell>
          <cell r="J10">
            <v>0.442</v>
          </cell>
          <cell r="K10">
            <v>0.51200000000000001</v>
          </cell>
          <cell r="L10" t="str">
            <v>+j</v>
          </cell>
          <cell r="N10">
            <v>0.184</v>
          </cell>
          <cell r="P10" t="str">
            <v>600V CV 2.0sq/1C</v>
          </cell>
          <cell r="Q10" t="str">
            <v>S=D</v>
          </cell>
          <cell r="R10">
            <v>0.38</v>
          </cell>
        </row>
        <row r="11">
          <cell r="A11">
            <v>3.5</v>
          </cell>
          <cell r="B11">
            <v>2.4</v>
          </cell>
          <cell r="D11">
            <v>7</v>
          </cell>
          <cell r="E11">
            <v>5.2</v>
          </cell>
          <cell r="F11">
            <v>1</v>
          </cell>
          <cell r="G11">
            <v>6.6304999999999996</v>
          </cell>
          <cell r="H11">
            <v>0.47199999999999998</v>
          </cell>
          <cell r="I11" t="str">
            <v>-j</v>
          </cell>
          <cell r="J11">
            <v>0.40300000000000002</v>
          </cell>
          <cell r="K11">
            <v>0.47199999999999998</v>
          </cell>
          <cell r="L11" t="str">
            <v>+j</v>
          </cell>
          <cell r="N11">
            <v>0.16900000000000001</v>
          </cell>
          <cell r="P11" t="str">
            <v>600V CV 3.5sq/1C</v>
          </cell>
          <cell r="Q11" t="str">
            <v>S=D</v>
          </cell>
          <cell r="R11">
            <v>0.38</v>
          </cell>
        </row>
        <row r="12">
          <cell r="A12">
            <v>5.5</v>
          </cell>
          <cell r="B12">
            <v>3</v>
          </cell>
          <cell r="D12">
            <v>8</v>
          </cell>
          <cell r="E12">
            <v>3.33</v>
          </cell>
          <cell r="F12">
            <v>1</v>
          </cell>
          <cell r="G12">
            <v>4.2461000000000002</v>
          </cell>
          <cell r="H12">
            <v>0.45400000000000001</v>
          </cell>
          <cell r="I12" t="str">
            <v>-j</v>
          </cell>
          <cell r="J12">
            <v>0.38500000000000001</v>
          </cell>
          <cell r="K12">
            <v>0.45400000000000001</v>
          </cell>
          <cell r="L12" t="str">
            <v>+j</v>
          </cell>
          <cell r="N12">
            <v>0.16200000000000001</v>
          </cell>
          <cell r="P12" t="str">
            <v>600V CV 5.5sq/1C</v>
          </cell>
          <cell r="Q12" t="str">
            <v>S=D</v>
          </cell>
          <cell r="R12">
            <v>0.38</v>
          </cell>
        </row>
        <row r="13">
          <cell r="A13">
            <v>8</v>
          </cell>
          <cell r="B13">
            <v>3.4</v>
          </cell>
          <cell r="D13">
            <v>8.4</v>
          </cell>
          <cell r="E13">
            <v>2.29</v>
          </cell>
          <cell r="F13">
            <v>1</v>
          </cell>
          <cell r="G13">
            <v>2.92</v>
          </cell>
          <cell r="H13">
            <v>0.439</v>
          </cell>
          <cell r="I13" t="str">
            <v>-j</v>
          </cell>
          <cell r="J13">
            <v>0.37</v>
          </cell>
          <cell r="K13">
            <v>0.439</v>
          </cell>
          <cell r="L13" t="str">
            <v>+j</v>
          </cell>
          <cell r="N13">
            <v>0.157</v>
          </cell>
          <cell r="P13" t="str">
            <v>600V CV 8sq/1C</v>
          </cell>
          <cell r="Q13" t="str">
            <v>S=D</v>
          </cell>
          <cell r="R13">
            <v>0.38</v>
          </cell>
        </row>
        <row r="14">
          <cell r="A14">
            <v>14</v>
          </cell>
          <cell r="B14">
            <v>4.4000000000000004</v>
          </cell>
          <cell r="D14">
            <v>9.4</v>
          </cell>
          <cell r="E14">
            <v>1.31</v>
          </cell>
          <cell r="F14">
            <v>1</v>
          </cell>
          <cell r="G14">
            <v>1.6704000000000001</v>
          </cell>
          <cell r="H14">
            <v>0.41</v>
          </cell>
          <cell r="I14" t="str">
            <v>-j</v>
          </cell>
          <cell r="J14">
            <v>0.34</v>
          </cell>
          <cell r="K14">
            <v>0.41</v>
          </cell>
          <cell r="L14" t="str">
            <v>+j</v>
          </cell>
          <cell r="N14">
            <v>0.14599999999999999</v>
          </cell>
          <cell r="P14" t="str">
            <v>600V CV 14sq/1C</v>
          </cell>
          <cell r="Q14" t="str">
            <v>S=D</v>
          </cell>
          <cell r="R14">
            <v>0.38</v>
          </cell>
        </row>
        <row r="15">
          <cell r="A15">
            <v>22</v>
          </cell>
          <cell r="B15">
            <v>5.5</v>
          </cell>
          <cell r="D15">
            <v>11</v>
          </cell>
          <cell r="E15">
            <v>0.83199999999999996</v>
          </cell>
          <cell r="F15">
            <v>1</v>
          </cell>
          <cell r="G15">
            <v>1.0609</v>
          </cell>
          <cell r="H15">
            <v>0.39700000000000002</v>
          </cell>
          <cell r="I15" t="str">
            <v>-j</v>
          </cell>
          <cell r="J15">
            <v>0.32700000000000001</v>
          </cell>
          <cell r="K15">
            <v>0.39700000000000002</v>
          </cell>
          <cell r="L15" t="str">
            <v>+j</v>
          </cell>
          <cell r="N15">
            <v>0.14099999999999999</v>
          </cell>
          <cell r="P15" t="str">
            <v>600V CV 22sq/1C</v>
          </cell>
          <cell r="Q15" t="str">
            <v>S=D</v>
          </cell>
          <cell r="R15">
            <v>0.38</v>
          </cell>
        </row>
        <row r="16">
          <cell r="A16">
            <v>38</v>
          </cell>
          <cell r="B16">
            <v>7.3</v>
          </cell>
          <cell r="D16">
            <v>13</v>
          </cell>
          <cell r="E16">
            <v>0.48099999999999998</v>
          </cell>
          <cell r="F16">
            <v>1</v>
          </cell>
          <cell r="G16">
            <v>0.61329999999999996</v>
          </cell>
          <cell r="H16">
            <v>0.373</v>
          </cell>
          <cell r="I16" t="str">
            <v>-j</v>
          </cell>
          <cell r="J16">
            <v>0.30399999999999999</v>
          </cell>
          <cell r="K16">
            <v>0.373</v>
          </cell>
          <cell r="L16" t="str">
            <v>+j</v>
          </cell>
          <cell r="N16">
            <v>0.13200000000000001</v>
          </cell>
          <cell r="P16" t="str">
            <v>600V CV 38sq/1C</v>
          </cell>
          <cell r="Q16" t="str">
            <v>S=D</v>
          </cell>
          <cell r="R16">
            <v>0.38</v>
          </cell>
        </row>
        <row r="17">
          <cell r="A17">
            <v>60</v>
          </cell>
          <cell r="B17">
            <v>9.3000000000000007</v>
          </cell>
          <cell r="D17">
            <v>15.5</v>
          </cell>
          <cell r="E17">
            <v>0.30499999999999999</v>
          </cell>
          <cell r="F17">
            <v>1.0009999999999999</v>
          </cell>
          <cell r="G17">
            <v>0.38929999999999998</v>
          </cell>
          <cell r="H17">
            <v>0.36</v>
          </cell>
          <cell r="I17" t="str">
            <v>-j</v>
          </cell>
          <cell r="J17">
            <v>0.29099999999999998</v>
          </cell>
          <cell r="K17">
            <v>0.36</v>
          </cell>
          <cell r="L17" t="str">
            <v>+j</v>
          </cell>
          <cell r="N17">
            <v>0.127</v>
          </cell>
          <cell r="P17" t="str">
            <v>600V CV 60sq/1C</v>
          </cell>
          <cell r="Q17" t="str">
            <v>S=D</v>
          </cell>
          <cell r="R17">
            <v>0.38</v>
          </cell>
        </row>
        <row r="18">
          <cell r="A18">
            <v>100</v>
          </cell>
          <cell r="B18">
            <v>12</v>
          </cell>
          <cell r="D18">
            <v>19</v>
          </cell>
          <cell r="E18">
            <v>0.18</v>
          </cell>
          <cell r="F18">
            <v>1.002</v>
          </cell>
          <cell r="G18">
            <v>0.23</v>
          </cell>
          <cell r="H18">
            <v>0.35</v>
          </cell>
          <cell r="I18" t="str">
            <v>-j</v>
          </cell>
          <cell r="J18">
            <v>0.28100000000000003</v>
          </cell>
          <cell r="K18">
            <v>0.35</v>
          </cell>
          <cell r="L18" t="str">
            <v>+j</v>
          </cell>
          <cell r="N18">
            <v>0.123</v>
          </cell>
          <cell r="P18" t="str">
            <v>600V CV 100sq/1C</v>
          </cell>
          <cell r="Q18" t="str">
            <v>S=D</v>
          </cell>
          <cell r="R18">
            <v>0.38</v>
          </cell>
        </row>
        <row r="19">
          <cell r="A19">
            <v>150</v>
          </cell>
          <cell r="B19">
            <v>14.7</v>
          </cell>
          <cell r="D19">
            <v>22</v>
          </cell>
          <cell r="E19">
            <v>0.122</v>
          </cell>
          <cell r="F19">
            <v>1.0089999999999999</v>
          </cell>
          <cell r="G19">
            <v>0.157</v>
          </cell>
          <cell r="H19">
            <v>0.33900000000000002</v>
          </cell>
          <cell r="I19" t="str">
            <v>-j</v>
          </cell>
          <cell r="J19">
            <v>0.26900000000000002</v>
          </cell>
          <cell r="K19">
            <v>0.33900000000000002</v>
          </cell>
          <cell r="L19" t="str">
            <v>+j</v>
          </cell>
          <cell r="N19">
            <v>0.11899999999999999</v>
          </cell>
          <cell r="P19" t="str">
            <v>600V CV 150sq/1C</v>
          </cell>
          <cell r="Q19" t="str">
            <v>S=D</v>
          </cell>
          <cell r="R19">
            <v>0.38</v>
          </cell>
        </row>
        <row r="20">
          <cell r="A20">
            <v>200</v>
          </cell>
          <cell r="B20">
            <v>17</v>
          </cell>
          <cell r="D20">
            <v>26</v>
          </cell>
          <cell r="E20">
            <v>9.1499999999999998E-2</v>
          </cell>
          <cell r="F20">
            <v>1.02</v>
          </cell>
          <cell r="G20">
            <v>0.11899999999999999</v>
          </cell>
          <cell r="H20">
            <v>0.34300000000000003</v>
          </cell>
          <cell r="I20" t="str">
            <v>-j</v>
          </cell>
          <cell r="J20">
            <v>0.27400000000000002</v>
          </cell>
          <cell r="K20">
            <v>0.34300000000000003</v>
          </cell>
          <cell r="L20" t="str">
            <v>+j</v>
          </cell>
          <cell r="N20">
            <v>0.121</v>
          </cell>
          <cell r="P20" t="str">
            <v>600V CV 200sq/1C</v>
          </cell>
          <cell r="Q20" t="str">
            <v>S=D</v>
          </cell>
          <cell r="R20">
            <v>0.38</v>
          </cell>
        </row>
        <row r="21">
          <cell r="A21">
            <v>250</v>
          </cell>
          <cell r="B21">
            <v>19</v>
          </cell>
          <cell r="D21">
            <v>28</v>
          </cell>
          <cell r="E21">
            <v>7.3899999999999993E-2</v>
          </cell>
          <cell r="F21">
            <v>1.032</v>
          </cell>
          <cell r="G21">
            <v>9.7199999999999995E-2</v>
          </cell>
          <cell r="H21">
            <v>0.33500000000000002</v>
          </cell>
          <cell r="I21" t="str">
            <v>-j</v>
          </cell>
          <cell r="J21">
            <v>0.26600000000000001</v>
          </cell>
          <cell r="K21">
            <v>0.33500000000000002</v>
          </cell>
          <cell r="L21" t="str">
            <v>+j</v>
          </cell>
          <cell r="N21">
            <v>0.11799999999999999</v>
          </cell>
          <cell r="P21" t="str">
            <v>600V CV 250sq/1C</v>
          </cell>
          <cell r="Q21" t="str">
            <v>S=D</v>
          </cell>
          <cell r="R21">
            <v>0.38</v>
          </cell>
        </row>
        <row r="22">
          <cell r="A22">
            <v>325</v>
          </cell>
          <cell r="B22">
            <v>21.7</v>
          </cell>
          <cell r="D22">
            <v>31</v>
          </cell>
          <cell r="E22">
            <v>5.6800000000000003E-2</v>
          </cell>
          <cell r="F22">
            <v>1.0549999999999999</v>
          </cell>
          <cell r="G22">
            <v>7.6399999999999996E-2</v>
          </cell>
          <cell r="H22">
            <v>0.32900000000000001</v>
          </cell>
          <cell r="I22" t="str">
            <v>-j</v>
          </cell>
          <cell r="J22">
            <v>0.26</v>
          </cell>
          <cell r="K22">
            <v>0.32900000000000001</v>
          </cell>
          <cell r="L22" t="str">
            <v>+j</v>
          </cell>
          <cell r="N22">
            <v>0.115</v>
          </cell>
          <cell r="P22" t="str">
            <v>600V CV 325sq/1C</v>
          </cell>
          <cell r="Q22" t="str">
            <v>S=D</v>
          </cell>
          <cell r="R22">
            <v>0.38</v>
          </cell>
        </row>
        <row r="23">
          <cell r="A23">
            <v>400</v>
          </cell>
          <cell r="B23">
            <v>24.1</v>
          </cell>
          <cell r="D23">
            <v>34</v>
          </cell>
          <cell r="E23">
            <v>4.6199999999999998E-2</v>
          </cell>
          <cell r="F23">
            <v>1.083</v>
          </cell>
          <cell r="G23">
            <v>6.3799999999999996E-2</v>
          </cell>
          <cell r="H23">
            <v>0.32700000000000001</v>
          </cell>
          <cell r="I23" t="str">
            <v>-j</v>
          </cell>
          <cell r="J23">
            <v>0.25700000000000001</v>
          </cell>
          <cell r="K23">
            <v>0.32700000000000001</v>
          </cell>
          <cell r="L23" t="str">
            <v>+j</v>
          </cell>
          <cell r="N23">
            <v>0.114</v>
          </cell>
          <cell r="P23" t="str">
            <v>600V CV 400sq/1C</v>
          </cell>
          <cell r="Q23" t="str">
            <v>S=D</v>
          </cell>
          <cell r="R23">
            <v>0.38</v>
          </cell>
        </row>
        <row r="24">
          <cell r="A24">
            <v>500</v>
          </cell>
          <cell r="B24">
            <v>26.9</v>
          </cell>
          <cell r="D24">
            <v>38</v>
          </cell>
          <cell r="E24">
            <v>3.6900000000000002E-2</v>
          </cell>
          <cell r="F24">
            <v>1.1240000000000001</v>
          </cell>
          <cell r="G24">
            <v>5.2900000000000003E-2</v>
          </cell>
          <cell r="H24">
            <v>0.32700000000000001</v>
          </cell>
          <cell r="I24" t="str">
            <v>-j</v>
          </cell>
          <cell r="J24">
            <v>0.25800000000000001</v>
          </cell>
          <cell r="K24">
            <v>0.32700000000000001</v>
          </cell>
          <cell r="L24" t="str">
            <v>+j</v>
          </cell>
          <cell r="N24">
            <v>0.115</v>
          </cell>
          <cell r="P24" t="str">
            <v>600V CV 500sq/1C</v>
          </cell>
          <cell r="Q24" t="str">
            <v>S=D</v>
          </cell>
          <cell r="R24">
            <v>0.38</v>
          </cell>
        </row>
        <row r="25">
          <cell r="A25">
            <v>600</v>
          </cell>
          <cell r="B25">
            <v>29.5</v>
          </cell>
          <cell r="D25">
            <v>41</v>
          </cell>
          <cell r="E25">
            <v>3.0800000000000001E-2</v>
          </cell>
          <cell r="F25">
            <v>1.1740000000000002</v>
          </cell>
          <cell r="G25">
            <v>4.6100000000000002E-2</v>
          </cell>
          <cell r="H25">
            <v>0.32400000000000001</v>
          </cell>
          <cell r="I25" t="str">
            <v>-j</v>
          </cell>
          <cell r="J25">
            <v>0.254</v>
          </cell>
          <cell r="K25">
            <v>0.32400000000000001</v>
          </cell>
          <cell r="L25" t="str">
            <v>+j</v>
          </cell>
          <cell r="N25">
            <v>0.113</v>
          </cell>
          <cell r="P25" t="str">
            <v>600V CV 600sq/1C</v>
          </cell>
          <cell r="Q25" t="str">
            <v>S=D</v>
          </cell>
          <cell r="R25">
            <v>0.38</v>
          </cell>
        </row>
        <row r="26">
          <cell r="A26">
            <v>800</v>
          </cell>
          <cell r="B26">
            <v>36.4</v>
          </cell>
          <cell r="D26">
            <v>49</v>
          </cell>
          <cell r="E26">
            <v>2.3400000000000001E-2</v>
          </cell>
          <cell r="F26">
            <v>1.28</v>
          </cell>
          <cell r="G26">
            <v>3.8199999999999998E-2</v>
          </cell>
          <cell r="H26">
            <v>0.317</v>
          </cell>
          <cell r="I26" t="str">
            <v>-j</v>
          </cell>
          <cell r="J26">
            <v>0.248</v>
          </cell>
          <cell r="K26">
            <v>0.317</v>
          </cell>
          <cell r="L26" t="str">
            <v>+j</v>
          </cell>
          <cell r="N26">
            <v>0.111</v>
          </cell>
          <cell r="P26" t="str">
            <v>600V CV 800sq/1C</v>
          </cell>
          <cell r="Q26" t="str">
            <v>S=D</v>
          </cell>
          <cell r="R26">
            <v>0.38</v>
          </cell>
        </row>
        <row r="27">
          <cell r="A27">
            <v>1000</v>
          </cell>
          <cell r="B27">
            <v>41.6</v>
          </cell>
          <cell r="D27">
            <v>54</v>
          </cell>
          <cell r="E27">
            <v>1.7899999999999999E-2</v>
          </cell>
          <cell r="F27">
            <v>1.4330000000000001</v>
          </cell>
          <cell r="G27">
            <v>3.27E-2</v>
          </cell>
          <cell r="H27">
            <v>0.31</v>
          </cell>
          <cell r="I27" t="str">
            <v>-j</v>
          </cell>
          <cell r="J27">
            <v>0.24099999999999999</v>
          </cell>
          <cell r="K27">
            <v>0.31</v>
          </cell>
          <cell r="L27" t="str">
            <v>+j</v>
          </cell>
          <cell r="N27">
            <v>0.108</v>
          </cell>
          <cell r="P27" t="str">
            <v>600V CV 1000sq/1C</v>
          </cell>
          <cell r="Q27" t="str">
            <v>S=D</v>
          </cell>
          <cell r="R27">
            <v>0.38</v>
          </cell>
        </row>
        <row r="28">
          <cell r="A28" t="str">
            <v xml:space="preserve"> (주): j분은 j0.120임</v>
          </cell>
        </row>
        <row r="29">
          <cell r="A29" t="str">
            <v>표 C-602 선로 정수표[600V CV 단심 케이블 (Cu) 도체 S = 2D 배치]</v>
          </cell>
        </row>
        <row r="31">
          <cell r="B31" t="str">
            <v xml:space="preserve">1.r90=r20×[1+0.00393(90-20)]×k2 </v>
          </cell>
        </row>
        <row r="32">
          <cell r="B32" t="str">
            <v>2.La=Lc=0.05+0.4605×log10(2×2√2×D/d)-j0.120 [mH/km]   D=케이블 외경</v>
          </cell>
        </row>
        <row r="33">
          <cell r="B33" t="str">
            <v>3.Lb=0.05+0.4605×log10(2×2D/d) [mH/km]   D=케이블 외경</v>
          </cell>
        </row>
        <row r="34">
          <cell r="B34" t="str">
            <v>4."KSC-3131,3135,대한전선 Catalog,전기설비기술계산 핸드북" 에서</v>
          </cell>
        </row>
        <row r="35">
          <cell r="A35" t="str">
            <v>정수</v>
          </cell>
          <cell r="B35" t="str">
            <v>도체</v>
          </cell>
          <cell r="C35" t="str">
            <v>절연체</v>
          </cell>
          <cell r="D35" t="str">
            <v>케이블</v>
          </cell>
          <cell r="E35" t="str">
            <v>r20</v>
          </cell>
          <cell r="F35" t="str">
            <v>직류 저항과</v>
          </cell>
          <cell r="G35" t="str">
            <v xml:space="preserve"> r90</v>
          </cell>
          <cell r="H35" t="str">
            <v>L[mH/㎞]</v>
          </cell>
          <cell r="M35" t="str">
            <v>C</v>
          </cell>
          <cell r="N35" t="str">
            <v>ωLm</v>
          </cell>
          <cell r="O35" t="str">
            <v>ωC×10-3</v>
          </cell>
        </row>
        <row r="36">
          <cell r="B36" t="str">
            <v>직경</v>
          </cell>
          <cell r="C36" t="str">
            <v>외경</v>
          </cell>
          <cell r="D36" t="str">
            <v>외경</v>
          </cell>
          <cell r="E36" t="str">
            <v>[Ω/㎞]</v>
          </cell>
          <cell r="F36" t="str">
            <v>교류저항의비</v>
          </cell>
          <cell r="G36" t="str">
            <v>[Ω/㎞]</v>
          </cell>
          <cell r="H36" t="str">
            <v>a</v>
          </cell>
          <cell r="J36" t="str">
            <v>b</v>
          </cell>
          <cell r="K36" t="str">
            <v>c</v>
          </cell>
          <cell r="M36" t="str">
            <v>[㎌/㎞]</v>
          </cell>
          <cell r="N36" t="str">
            <v>[Ω/㎞]</v>
          </cell>
          <cell r="O36" t="str">
            <v>[mho/㎞]</v>
          </cell>
        </row>
        <row r="37">
          <cell r="A37" t="str">
            <v>㎟굵기</v>
          </cell>
          <cell r="B37" t="str">
            <v>d[mm]</v>
          </cell>
          <cell r="C37" t="str">
            <v>D[mm]</v>
          </cell>
          <cell r="D37" t="str">
            <v>D[mm]</v>
          </cell>
          <cell r="F37" t="str">
            <v>k2(90℃기준)</v>
          </cell>
          <cell r="G37" t="str">
            <v>60㎐</v>
          </cell>
          <cell r="N37" t="str">
            <v>60㎐</v>
          </cell>
          <cell r="O37" t="str">
            <v>60㎐</v>
          </cell>
        </row>
        <row r="38">
          <cell r="A38">
            <v>2</v>
          </cell>
          <cell r="B38">
            <v>1.8</v>
          </cell>
          <cell r="D38">
            <v>6.4</v>
          </cell>
          <cell r="E38">
            <v>9.42</v>
          </cell>
          <cell r="F38">
            <v>1</v>
          </cell>
          <cell r="G38">
            <v>12.0114</v>
          </cell>
          <cell r="H38">
            <v>0.65</v>
          </cell>
          <cell r="I38" t="str">
            <v>-j</v>
          </cell>
          <cell r="J38">
            <v>0.58099999999999996</v>
          </cell>
          <cell r="K38">
            <v>0.65</v>
          </cell>
          <cell r="L38" t="str">
            <v>+j</v>
          </cell>
          <cell r="N38">
            <v>0.23599999999999999</v>
          </cell>
          <cell r="P38" t="str">
            <v>600V CV 2.0sq/1C</v>
          </cell>
          <cell r="Q38" t="str">
            <v>S=2D</v>
          </cell>
          <cell r="R38">
            <v>0.38</v>
          </cell>
        </row>
        <row r="39">
          <cell r="A39">
            <v>3.5</v>
          </cell>
          <cell r="B39">
            <v>2.4</v>
          </cell>
          <cell r="D39">
            <v>7</v>
          </cell>
          <cell r="E39">
            <v>5.2</v>
          </cell>
          <cell r="F39">
            <v>1</v>
          </cell>
          <cell r="G39">
            <v>6.6304999999999996</v>
          </cell>
          <cell r="H39">
            <v>0.61099999999999999</v>
          </cell>
          <cell r="I39" t="str">
            <v>-j</v>
          </cell>
          <cell r="J39">
            <v>0.54100000000000004</v>
          </cell>
          <cell r="K39">
            <v>0.61099999999999999</v>
          </cell>
          <cell r="L39" t="str">
            <v>+j</v>
          </cell>
          <cell r="N39">
            <v>0.222</v>
          </cell>
          <cell r="P39" t="str">
            <v>600V CV 3.5sq/1C</v>
          </cell>
          <cell r="Q39" t="str">
            <v>S=2D</v>
          </cell>
          <cell r="R39">
            <v>0.38</v>
          </cell>
        </row>
        <row r="40">
          <cell r="A40">
            <v>5.5</v>
          </cell>
          <cell r="B40">
            <v>3</v>
          </cell>
          <cell r="D40">
            <v>8</v>
          </cell>
          <cell r="E40">
            <v>3.33</v>
          </cell>
          <cell r="F40">
            <v>1</v>
          </cell>
          <cell r="G40">
            <v>4.2461000000000002</v>
          </cell>
          <cell r="H40">
            <v>0.59299999999999997</v>
          </cell>
          <cell r="I40" t="str">
            <v>-j</v>
          </cell>
          <cell r="J40">
            <v>0.52300000000000002</v>
          </cell>
          <cell r="K40">
            <v>0.59299999999999997</v>
          </cell>
          <cell r="L40" t="str">
            <v>+j</v>
          </cell>
          <cell r="N40">
            <v>0.215</v>
          </cell>
          <cell r="P40" t="str">
            <v>600V CV 5.5sq/1C</v>
          </cell>
          <cell r="Q40" t="str">
            <v>S=2D</v>
          </cell>
          <cell r="R40">
            <v>0.38</v>
          </cell>
        </row>
        <row r="41">
          <cell r="A41">
            <v>8</v>
          </cell>
          <cell r="B41">
            <v>3.4</v>
          </cell>
          <cell r="D41">
            <v>8.4</v>
          </cell>
          <cell r="E41">
            <v>2.29</v>
          </cell>
          <cell r="F41">
            <v>1</v>
          </cell>
          <cell r="G41">
            <v>2.92</v>
          </cell>
          <cell r="H41">
            <v>0.57699999999999996</v>
          </cell>
          <cell r="I41" t="str">
            <v>-j</v>
          </cell>
          <cell r="J41">
            <v>0.50800000000000001</v>
          </cell>
          <cell r="K41">
            <v>0.57699999999999996</v>
          </cell>
          <cell r="L41" t="str">
            <v>+j</v>
          </cell>
          <cell r="N41">
            <v>0.20899999999999999</v>
          </cell>
          <cell r="P41" t="str">
            <v>600V CV 8sq/1C</v>
          </cell>
          <cell r="Q41" t="str">
            <v>S=2D</v>
          </cell>
          <cell r="R41">
            <v>0.38</v>
          </cell>
        </row>
        <row r="42">
          <cell r="A42">
            <v>14</v>
          </cell>
          <cell r="B42">
            <v>4.4000000000000004</v>
          </cell>
          <cell r="D42">
            <v>9.4</v>
          </cell>
          <cell r="E42">
            <v>1.31</v>
          </cell>
          <cell r="F42">
            <v>1</v>
          </cell>
          <cell r="G42">
            <v>1.6704000000000001</v>
          </cell>
          <cell r="H42">
            <v>0.54800000000000004</v>
          </cell>
          <cell r="I42" t="str">
            <v>-j</v>
          </cell>
          <cell r="J42">
            <v>0.47899999999999998</v>
          </cell>
          <cell r="K42">
            <v>0.54800000000000004</v>
          </cell>
          <cell r="L42" t="str">
            <v>+j</v>
          </cell>
          <cell r="N42">
            <v>0.19800000000000001</v>
          </cell>
          <cell r="P42" t="str">
            <v>600V CV 14sq/1C</v>
          </cell>
          <cell r="Q42" t="str">
            <v>S=2D</v>
          </cell>
          <cell r="R42">
            <v>0.38</v>
          </cell>
        </row>
        <row r="43">
          <cell r="A43">
            <v>22</v>
          </cell>
          <cell r="B43">
            <v>5.5</v>
          </cell>
          <cell r="D43">
            <v>11</v>
          </cell>
          <cell r="E43">
            <v>0.83199999999999996</v>
          </cell>
          <cell r="F43">
            <v>1</v>
          </cell>
          <cell r="G43">
            <v>1.0609</v>
          </cell>
          <cell r="H43">
            <v>0.53500000000000003</v>
          </cell>
          <cell r="I43" t="str">
            <v>-j</v>
          </cell>
          <cell r="J43">
            <v>0.46600000000000003</v>
          </cell>
          <cell r="K43">
            <v>0.53500000000000003</v>
          </cell>
          <cell r="L43" t="str">
            <v>+j</v>
          </cell>
          <cell r="N43">
            <v>0.193</v>
          </cell>
          <cell r="P43" t="str">
            <v>600V CV 22sq/1C</v>
          </cell>
          <cell r="Q43" t="str">
            <v>S=2D</v>
          </cell>
          <cell r="R43">
            <v>0.38</v>
          </cell>
        </row>
        <row r="44">
          <cell r="A44">
            <v>38</v>
          </cell>
          <cell r="B44">
            <v>7.3</v>
          </cell>
          <cell r="D44">
            <v>13</v>
          </cell>
          <cell r="E44">
            <v>0.48099999999999998</v>
          </cell>
          <cell r="F44">
            <v>1</v>
          </cell>
          <cell r="G44">
            <v>0.61329999999999996</v>
          </cell>
          <cell r="H44">
            <v>0.51200000000000001</v>
          </cell>
          <cell r="I44" t="str">
            <v>-j</v>
          </cell>
          <cell r="J44">
            <v>0.443</v>
          </cell>
          <cell r="K44">
            <v>0.51200000000000001</v>
          </cell>
          <cell r="L44" t="str">
            <v>+j</v>
          </cell>
          <cell r="N44">
            <v>0.184</v>
          </cell>
          <cell r="P44" t="str">
            <v>600V CV 38sq/1C</v>
          </cell>
          <cell r="Q44" t="str">
            <v>S=2D</v>
          </cell>
          <cell r="R44">
            <v>0.38</v>
          </cell>
        </row>
        <row r="45">
          <cell r="A45">
            <v>60</v>
          </cell>
          <cell r="B45">
            <v>9.3000000000000007</v>
          </cell>
          <cell r="D45">
            <v>15.5</v>
          </cell>
          <cell r="E45">
            <v>0.30499999999999999</v>
          </cell>
          <cell r="F45">
            <v>1.0009999999999999</v>
          </cell>
          <cell r="G45">
            <v>0.38929999999999998</v>
          </cell>
          <cell r="H45">
            <v>0.499</v>
          </cell>
          <cell r="I45" t="str">
            <v>-j</v>
          </cell>
          <cell r="J45">
            <v>0.42899999999999999</v>
          </cell>
          <cell r="K45">
            <v>0.499</v>
          </cell>
          <cell r="L45" t="str">
            <v>+j</v>
          </cell>
          <cell r="N45">
            <v>0.17899999999999999</v>
          </cell>
          <cell r="P45" t="str">
            <v>600V CV 60sq/1C</v>
          </cell>
          <cell r="Q45" t="str">
            <v>S=2D</v>
          </cell>
          <cell r="R45">
            <v>0.38</v>
          </cell>
        </row>
        <row r="46">
          <cell r="A46">
            <v>100</v>
          </cell>
          <cell r="B46">
            <v>12</v>
          </cell>
          <cell r="D46">
            <v>19</v>
          </cell>
          <cell r="E46">
            <v>0.18</v>
          </cell>
          <cell r="F46">
            <v>1.002</v>
          </cell>
          <cell r="G46">
            <v>0.23</v>
          </cell>
          <cell r="H46">
            <v>0.48799999999999999</v>
          </cell>
          <cell r="I46" t="str">
            <v>-j</v>
          </cell>
          <cell r="J46">
            <v>0.41899999999999998</v>
          </cell>
          <cell r="K46">
            <v>0.48799999999999999</v>
          </cell>
          <cell r="L46" t="str">
            <v>+j</v>
          </cell>
          <cell r="N46">
            <v>0.17499999999999999</v>
          </cell>
          <cell r="P46" t="str">
            <v>600V CV 100sq/1C</v>
          </cell>
          <cell r="Q46" t="str">
            <v>S=2D</v>
          </cell>
          <cell r="R46">
            <v>0.38</v>
          </cell>
        </row>
        <row r="47">
          <cell r="A47">
            <v>150</v>
          </cell>
          <cell r="B47">
            <v>14.7</v>
          </cell>
          <cell r="D47">
            <v>22</v>
          </cell>
          <cell r="E47">
            <v>0.122</v>
          </cell>
          <cell r="F47">
            <v>1.0089999999999999</v>
          </cell>
          <cell r="G47">
            <v>0.157</v>
          </cell>
          <cell r="H47">
            <v>0.47699999999999998</v>
          </cell>
          <cell r="I47" t="str">
            <v>-j</v>
          </cell>
          <cell r="J47">
            <v>0.40799999999999997</v>
          </cell>
          <cell r="K47">
            <v>0.47699999999999998</v>
          </cell>
          <cell r="L47" t="str">
            <v>+j</v>
          </cell>
          <cell r="N47">
            <v>0.17100000000000001</v>
          </cell>
          <cell r="P47" t="str">
            <v>600V CV 150sq/1C</v>
          </cell>
          <cell r="Q47" t="str">
            <v>S=2D</v>
          </cell>
          <cell r="R47">
            <v>0.38</v>
          </cell>
        </row>
        <row r="48">
          <cell r="A48">
            <v>200</v>
          </cell>
          <cell r="B48">
            <v>17</v>
          </cell>
          <cell r="D48">
            <v>26</v>
          </cell>
          <cell r="E48">
            <v>9.1499999999999998E-2</v>
          </cell>
          <cell r="F48">
            <v>1.0109999999999999</v>
          </cell>
          <cell r="G48">
            <v>0.11799999999999999</v>
          </cell>
          <cell r="H48">
            <v>0.48199999999999998</v>
          </cell>
          <cell r="I48" t="str">
            <v>-j</v>
          </cell>
          <cell r="J48">
            <v>0.41199999999999998</v>
          </cell>
          <cell r="K48">
            <v>0.48199999999999998</v>
          </cell>
          <cell r="L48" t="str">
            <v>+j</v>
          </cell>
          <cell r="N48">
            <v>0.17299999999999999</v>
          </cell>
          <cell r="P48" t="str">
            <v>600V CV 200sq/1C</v>
          </cell>
          <cell r="Q48" t="str">
            <v>S=2D</v>
          </cell>
          <cell r="R48">
            <v>0.38</v>
          </cell>
        </row>
        <row r="49">
          <cell r="A49">
            <v>250</v>
          </cell>
          <cell r="B49">
            <v>19</v>
          </cell>
          <cell r="D49">
            <v>28</v>
          </cell>
          <cell r="E49">
            <v>7.3899999999999993E-2</v>
          </cell>
          <cell r="F49">
            <v>1.018</v>
          </cell>
          <cell r="G49">
            <v>9.5899999999999999E-2</v>
          </cell>
          <cell r="H49">
            <v>0.47399999999999998</v>
          </cell>
          <cell r="I49" t="str">
            <v>-j</v>
          </cell>
          <cell r="J49">
            <v>0.40500000000000003</v>
          </cell>
          <cell r="K49">
            <v>0.47399999999999998</v>
          </cell>
          <cell r="L49" t="str">
            <v>+j</v>
          </cell>
          <cell r="N49">
            <v>0.17</v>
          </cell>
          <cell r="P49" t="str">
            <v>600V CV 250sq/1C</v>
          </cell>
          <cell r="Q49" t="str">
            <v>S=2D</v>
          </cell>
          <cell r="R49">
            <v>0.38</v>
          </cell>
        </row>
        <row r="50">
          <cell r="A50">
            <v>325</v>
          </cell>
          <cell r="B50">
            <v>21.7</v>
          </cell>
          <cell r="D50">
            <v>31</v>
          </cell>
          <cell r="E50">
            <v>5.6800000000000003E-2</v>
          </cell>
          <cell r="F50">
            <v>1.03</v>
          </cell>
          <cell r="G50">
            <v>7.46E-2</v>
          </cell>
          <cell r="H50">
            <v>0.46800000000000003</v>
          </cell>
          <cell r="I50" t="str">
            <v>-j</v>
          </cell>
          <cell r="J50">
            <v>0.39900000000000002</v>
          </cell>
          <cell r="K50">
            <v>0.46800000000000003</v>
          </cell>
          <cell r="L50" t="str">
            <v>+j</v>
          </cell>
          <cell r="N50">
            <v>0.16800000000000001</v>
          </cell>
          <cell r="P50" t="str">
            <v>600V CV 325sq/1C</v>
          </cell>
          <cell r="Q50" t="str">
            <v>S=2D</v>
          </cell>
          <cell r="R50">
            <v>0.38</v>
          </cell>
        </row>
        <row r="51">
          <cell r="A51">
            <v>400</v>
          </cell>
          <cell r="B51">
            <v>24.1</v>
          </cell>
          <cell r="D51">
            <v>34</v>
          </cell>
          <cell r="E51">
            <v>4.6199999999999998E-2</v>
          </cell>
          <cell r="F51">
            <v>1.046</v>
          </cell>
          <cell r="G51">
            <v>6.1600000000000002E-2</v>
          </cell>
          <cell r="H51">
            <v>0.46500000000000002</v>
          </cell>
          <cell r="I51" t="str">
            <v>-j</v>
          </cell>
          <cell r="J51">
            <v>0.39600000000000002</v>
          </cell>
          <cell r="K51">
            <v>0.46500000000000002</v>
          </cell>
          <cell r="L51" t="str">
            <v>+j</v>
          </cell>
          <cell r="N51">
            <v>0.16700000000000001</v>
          </cell>
          <cell r="P51" t="str">
            <v>600V CV 400sq/1C</v>
          </cell>
          <cell r="Q51" t="str">
            <v>S=2D</v>
          </cell>
          <cell r="R51">
            <v>0.38</v>
          </cell>
        </row>
        <row r="52">
          <cell r="A52">
            <v>500</v>
          </cell>
          <cell r="B52">
            <v>26.9</v>
          </cell>
          <cell r="D52">
            <v>38</v>
          </cell>
          <cell r="E52">
            <v>3.6900000000000002E-2</v>
          </cell>
          <cell r="F52">
            <v>1.069</v>
          </cell>
          <cell r="G52">
            <v>5.0299999999999997E-2</v>
          </cell>
          <cell r="H52">
            <v>0.46600000000000003</v>
          </cell>
          <cell r="I52" t="str">
            <v>-j</v>
          </cell>
          <cell r="J52">
            <v>0.39600000000000002</v>
          </cell>
          <cell r="K52">
            <v>0.46600000000000003</v>
          </cell>
          <cell r="L52" t="str">
            <v>+j</v>
          </cell>
          <cell r="N52">
            <v>0.16700000000000001</v>
          </cell>
          <cell r="P52" t="str">
            <v>600V CV 500sq/1C</v>
          </cell>
          <cell r="Q52" t="str">
            <v>S=2D</v>
          </cell>
          <cell r="R52">
            <v>0.38</v>
          </cell>
        </row>
        <row r="53">
          <cell r="A53">
            <v>600</v>
          </cell>
          <cell r="B53">
            <v>29.5</v>
          </cell>
          <cell r="D53">
            <v>41</v>
          </cell>
          <cell r="E53">
            <v>3.0800000000000001E-2</v>
          </cell>
          <cell r="F53">
            <v>1.097</v>
          </cell>
          <cell r="G53">
            <v>4.3099999999999999E-2</v>
          </cell>
          <cell r="H53">
            <v>0.46200000000000002</v>
          </cell>
          <cell r="I53" t="str">
            <v>-j</v>
          </cell>
          <cell r="J53">
            <v>0.39300000000000002</v>
          </cell>
          <cell r="K53">
            <v>0.46200000000000002</v>
          </cell>
          <cell r="L53" t="str">
            <v>+j</v>
          </cell>
          <cell r="N53">
            <v>0.16600000000000001</v>
          </cell>
          <cell r="P53" t="str">
            <v>600V CV 600sq/1C</v>
          </cell>
          <cell r="Q53" t="str">
            <v>S=2D</v>
          </cell>
          <cell r="R53">
            <v>0.38</v>
          </cell>
        </row>
        <row r="54">
          <cell r="A54">
            <v>800</v>
          </cell>
          <cell r="B54">
            <v>36.4</v>
          </cell>
          <cell r="D54">
            <v>49</v>
          </cell>
          <cell r="E54">
            <v>2.3400000000000001E-2</v>
          </cell>
          <cell r="F54">
            <v>1.1599999999999999</v>
          </cell>
          <cell r="G54">
            <v>3.4599999999999999E-2</v>
          </cell>
          <cell r="H54">
            <v>0.45600000000000002</v>
          </cell>
          <cell r="I54" t="str">
            <v>-j</v>
          </cell>
          <cell r="J54">
            <v>0.38700000000000001</v>
          </cell>
          <cell r="K54">
            <v>0.45600000000000002</v>
          </cell>
          <cell r="L54" t="str">
            <v>+j</v>
          </cell>
          <cell r="N54">
            <v>0.16300000000000001</v>
          </cell>
          <cell r="P54" t="str">
            <v>600V CV 800sq/1C</v>
          </cell>
          <cell r="Q54" t="str">
            <v>S=2D</v>
          </cell>
          <cell r="R54">
            <v>0.38</v>
          </cell>
        </row>
        <row r="55">
          <cell r="A55">
            <v>1000</v>
          </cell>
          <cell r="B55">
            <v>41.6</v>
          </cell>
          <cell r="D55">
            <v>54</v>
          </cell>
          <cell r="E55">
            <v>1.7899999999999999E-2</v>
          </cell>
          <cell r="F55">
            <v>1.2490000000000001</v>
          </cell>
          <cell r="G55">
            <v>2.8500000000000001E-2</v>
          </cell>
          <cell r="H55">
            <v>0.44900000000000001</v>
          </cell>
          <cell r="I55" t="str">
            <v>-j</v>
          </cell>
          <cell r="J55">
            <v>0.379</v>
          </cell>
          <cell r="K55">
            <v>0.44900000000000001</v>
          </cell>
          <cell r="L55" t="str">
            <v>+j</v>
          </cell>
          <cell r="N55">
            <v>0.16</v>
          </cell>
          <cell r="P55" t="str">
            <v>600V CV 1000sq/1C</v>
          </cell>
          <cell r="Q55" t="str">
            <v>S=2D</v>
          </cell>
          <cell r="R55">
            <v>0.38</v>
          </cell>
        </row>
        <row r="56">
          <cell r="A56" t="str">
            <v xml:space="preserve"> (주): j분은 j0.120임</v>
          </cell>
        </row>
        <row r="57">
          <cell r="A57" t="str">
            <v>표 C-603 선로 정수표[600V CV 단심 케이블(Cu)  도체 S = 3D 배치]</v>
          </cell>
        </row>
        <row r="59">
          <cell r="B59" t="str">
            <v xml:space="preserve">1.r90=r20×[1+0.00393(90-20)]×k2 </v>
          </cell>
        </row>
        <row r="60">
          <cell r="B60" t="str">
            <v>2.La=Lc=0.05+0.4605×log10(2×3√2×D/d)-j0.120 [mH/km]   D=케이블 외경</v>
          </cell>
        </row>
        <row r="61">
          <cell r="B61" t="str">
            <v>3.Lb=0.05+0.4605×log10(2×3D/d) [mH/km]   D=케이블 외경</v>
          </cell>
        </row>
        <row r="62">
          <cell r="B62" t="str">
            <v>4."KSC-3131,3135,대한전선 Catalog,전기설비기술계산 핸드북" 에서</v>
          </cell>
        </row>
        <row r="63">
          <cell r="A63" t="str">
            <v>정수</v>
          </cell>
          <cell r="B63" t="str">
            <v>도체</v>
          </cell>
          <cell r="C63" t="str">
            <v>절연체</v>
          </cell>
          <cell r="D63" t="str">
            <v>케이블</v>
          </cell>
          <cell r="E63" t="str">
            <v>r20</v>
          </cell>
          <cell r="F63" t="str">
            <v>직류 저항과</v>
          </cell>
          <cell r="G63" t="str">
            <v xml:space="preserve"> r90</v>
          </cell>
          <cell r="H63" t="str">
            <v>L[mH/㎞]</v>
          </cell>
          <cell r="M63" t="str">
            <v>C</v>
          </cell>
          <cell r="N63" t="str">
            <v>ωLm</v>
          </cell>
          <cell r="O63" t="str">
            <v>ωC×10-3</v>
          </cell>
        </row>
        <row r="64">
          <cell r="B64" t="str">
            <v>직경</v>
          </cell>
          <cell r="C64" t="str">
            <v>외경</v>
          </cell>
          <cell r="D64" t="str">
            <v>외경</v>
          </cell>
          <cell r="E64" t="str">
            <v>[Ω/㎞]</v>
          </cell>
          <cell r="F64" t="str">
            <v>교류저항의비</v>
          </cell>
          <cell r="G64" t="str">
            <v>[Ω/㎞]</v>
          </cell>
          <cell r="H64" t="str">
            <v>a</v>
          </cell>
          <cell r="J64" t="str">
            <v>b</v>
          </cell>
          <cell r="K64" t="str">
            <v>c</v>
          </cell>
          <cell r="M64" t="str">
            <v>[㎌/㎞]</v>
          </cell>
          <cell r="N64" t="str">
            <v>[Ω/㎞]</v>
          </cell>
          <cell r="O64" t="str">
            <v>[mho/㎞]</v>
          </cell>
        </row>
        <row r="65">
          <cell r="A65" t="str">
            <v>㎟굵기</v>
          </cell>
          <cell r="B65" t="str">
            <v>d[mm]</v>
          </cell>
          <cell r="C65" t="str">
            <v>D[mm]</v>
          </cell>
          <cell r="D65" t="str">
            <v>D[mm]</v>
          </cell>
          <cell r="F65" t="str">
            <v>k2(90℃기준)</v>
          </cell>
          <cell r="G65" t="str">
            <v>60㎐</v>
          </cell>
          <cell r="N65" t="str">
            <v>60㎐</v>
          </cell>
          <cell r="O65" t="str">
            <v>60㎐</v>
          </cell>
        </row>
        <row r="66">
          <cell r="A66">
            <v>2</v>
          </cell>
          <cell r="B66">
            <v>1.8</v>
          </cell>
          <cell r="D66">
            <v>6.4</v>
          </cell>
          <cell r="E66">
            <v>9.42</v>
          </cell>
          <cell r="F66">
            <v>1</v>
          </cell>
          <cell r="G66">
            <v>12.0114</v>
          </cell>
          <cell r="H66">
            <v>0.73099999999999998</v>
          </cell>
          <cell r="I66" t="str">
            <v>-j</v>
          </cell>
          <cell r="J66">
            <v>0.66200000000000003</v>
          </cell>
          <cell r="K66">
            <v>0.73099999999999998</v>
          </cell>
          <cell r="L66" t="str">
            <v>+j</v>
          </cell>
          <cell r="N66">
            <v>0.26700000000000002</v>
          </cell>
          <cell r="P66" t="str">
            <v>600V CV 2.0sq/1C</v>
          </cell>
          <cell r="Q66" t="str">
            <v>S=3D</v>
          </cell>
          <cell r="R66">
            <v>0.38</v>
          </cell>
        </row>
        <row r="67">
          <cell r="A67">
            <v>3.5</v>
          </cell>
          <cell r="B67">
            <v>2.4</v>
          </cell>
          <cell r="D67">
            <v>7</v>
          </cell>
          <cell r="E67">
            <v>5.2</v>
          </cell>
          <cell r="F67">
            <v>1</v>
          </cell>
          <cell r="G67">
            <v>6.6304999999999996</v>
          </cell>
          <cell r="H67">
            <v>0.69199999999999995</v>
          </cell>
          <cell r="I67" t="str">
            <v>-j</v>
          </cell>
          <cell r="J67">
            <v>0.622</v>
          </cell>
          <cell r="K67">
            <v>0.69199999999999995</v>
          </cell>
          <cell r="L67" t="str">
            <v>+j</v>
          </cell>
          <cell r="N67">
            <v>0.252</v>
          </cell>
          <cell r="P67" t="str">
            <v>600V CV 3.5sq/1C</v>
          </cell>
          <cell r="Q67" t="str">
            <v>S=3D</v>
          </cell>
          <cell r="R67">
            <v>0.38</v>
          </cell>
        </row>
        <row r="68">
          <cell r="A68">
            <v>5.5</v>
          </cell>
          <cell r="B68">
            <v>3</v>
          </cell>
          <cell r="D68">
            <v>8</v>
          </cell>
          <cell r="E68">
            <v>3.33</v>
          </cell>
          <cell r="F68">
            <v>1</v>
          </cell>
          <cell r="G68">
            <v>4.2461000000000002</v>
          </cell>
          <cell r="H68">
            <v>0.67400000000000004</v>
          </cell>
          <cell r="I68" t="str">
            <v>-j</v>
          </cell>
          <cell r="J68">
            <v>0.60399999999999998</v>
          </cell>
          <cell r="K68">
            <v>0.67400000000000004</v>
          </cell>
          <cell r="L68" t="str">
            <v>+j</v>
          </cell>
          <cell r="N68">
            <v>0.245</v>
          </cell>
          <cell r="P68" t="str">
            <v>600V CV 5.5sq/1C</v>
          </cell>
          <cell r="Q68" t="str">
            <v>S=3D</v>
          </cell>
          <cell r="R68">
            <v>0.38</v>
          </cell>
        </row>
        <row r="69">
          <cell r="A69">
            <v>8</v>
          </cell>
          <cell r="B69">
            <v>3.4</v>
          </cell>
          <cell r="D69">
            <v>8.4</v>
          </cell>
          <cell r="E69">
            <v>2.29</v>
          </cell>
          <cell r="F69">
            <v>1</v>
          </cell>
          <cell r="G69">
            <v>2.92</v>
          </cell>
          <cell r="H69">
            <v>0.65900000000000003</v>
          </cell>
          <cell r="I69" t="str">
            <v>-j</v>
          </cell>
          <cell r="J69">
            <v>0.58899999999999997</v>
          </cell>
          <cell r="K69">
            <v>0.65900000000000003</v>
          </cell>
          <cell r="L69" t="str">
            <v>+j</v>
          </cell>
          <cell r="N69">
            <v>0.24</v>
          </cell>
          <cell r="P69" t="str">
            <v>600V CV 8sq/1C</v>
          </cell>
          <cell r="Q69" t="str">
            <v>S=3D</v>
          </cell>
          <cell r="R69">
            <v>0.38</v>
          </cell>
        </row>
        <row r="70">
          <cell r="A70">
            <v>14</v>
          </cell>
          <cell r="B70">
            <v>4.4000000000000004</v>
          </cell>
          <cell r="D70">
            <v>9.4</v>
          </cell>
          <cell r="E70">
            <v>1.31</v>
          </cell>
          <cell r="F70">
            <v>1</v>
          </cell>
          <cell r="G70">
            <v>1.6704000000000001</v>
          </cell>
          <cell r="H70">
            <v>0.629</v>
          </cell>
          <cell r="I70" t="str">
            <v>-j</v>
          </cell>
          <cell r="J70">
            <v>0.56000000000000005</v>
          </cell>
          <cell r="K70">
            <v>0.629</v>
          </cell>
          <cell r="L70" t="str">
            <v>+j</v>
          </cell>
          <cell r="N70">
            <v>0.22800000000000001</v>
          </cell>
          <cell r="P70" t="str">
            <v>600V CV 14sq/1C</v>
          </cell>
          <cell r="Q70" t="str">
            <v>S=3D</v>
          </cell>
          <cell r="R70">
            <v>0.38</v>
          </cell>
        </row>
        <row r="71">
          <cell r="A71">
            <v>22</v>
          </cell>
          <cell r="B71">
            <v>5.5</v>
          </cell>
          <cell r="D71">
            <v>11</v>
          </cell>
          <cell r="E71">
            <v>0.83199999999999996</v>
          </cell>
          <cell r="F71">
            <v>1</v>
          </cell>
          <cell r="G71">
            <v>1.0609</v>
          </cell>
          <cell r="H71">
            <v>0.61599999999999999</v>
          </cell>
          <cell r="I71" t="str">
            <v>-j</v>
          </cell>
          <cell r="J71">
            <v>0.54700000000000004</v>
          </cell>
          <cell r="K71">
            <v>0.61599999999999999</v>
          </cell>
          <cell r="L71" t="str">
            <v>+j</v>
          </cell>
          <cell r="N71">
            <v>0.224</v>
          </cell>
          <cell r="P71" t="str">
            <v>600V CV 22sq/1C</v>
          </cell>
          <cell r="Q71" t="str">
            <v>S=3D</v>
          </cell>
          <cell r="R71">
            <v>0.38</v>
          </cell>
        </row>
        <row r="72">
          <cell r="A72">
            <v>38</v>
          </cell>
          <cell r="B72">
            <v>7.3</v>
          </cell>
          <cell r="D72">
            <v>13</v>
          </cell>
          <cell r="E72">
            <v>0.48099999999999998</v>
          </cell>
          <cell r="F72">
            <v>1</v>
          </cell>
          <cell r="G72">
            <v>0.61329999999999996</v>
          </cell>
          <cell r="H72">
            <v>0.59299999999999997</v>
          </cell>
          <cell r="I72" t="str">
            <v>-j</v>
          </cell>
          <cell r="J72">
            <v>0.52400000000000002</v>
          </cell>
          <cell r="K72">
            <v>0.59299999999999997</v>
          </cell>
          <cell r="L72" t="str">
            <v>+j</v>
          </cell>
          <cell r="N72">
            <v>0.215</v>
          </cell>
          <cell r="P72" t="str">
            <v>600V CV 38sq/1C</v>
          </cell>
          <cell r="Q72" t="str">
            <v>S=3D</v>
          </cell>
          <cell r="R72">
            <v>0.38</v>
          </cell>
        </row>
        <row r="73">
          <cell r="A73">
            <v>60</v>
          </cell>
          <cell r="B73">
            <v>9.3000000000000007</v>
          </cell>
          <cell r="D73">
            <v>15.5</v>
          </cell>
          <cell r="E73">
            <v>0.30499999999999999</v>
          </cell>
          <cell r="F73">
            <v>1.0009999999999999</v>
          </cell>
          <cell r="G73">
            <v>0.38929999999999998</v>
          </cell>
          <cell r="H73">
            <v>0.57999999999999996</v>
          </cell>
          <cell r="I73" t="str">
            <v>-j</v>
          </cell>
          <cell r="J73">
            <v>0.51100000000000001</v>
          </cell>
          <cell r="K73">
            <v>0.57999999999999996</v>
          </cell>
          <cell r="L73" t="str">
            <v>+j</v>
          </cell>
          <cell r="N73">
            <v>0.21</v>
          </cell>
          <cell r="P73" t="str">
            <v>600V CV 60sq/1C</v>
          </cell>
          <cell r="Q73" t="str">
            <v>S=3D</v>
          </cell>
          <cell r="R73">
            <v>0.38</v>
          </cell>
        </row>
        <row r="74">
          <cell r="A74">
            <v>100</v>
          </cell>
          <cell r="B74">
            <v>12</v>
          </cell>
          <cell r="D74">
            <v>19</v>
          </cell>
          <cell r="E74">
            <v>0.18</v>
          </cell>
          <cell r="F74">
            <v>1.002</v>
          </cell>
          <cell r="G74">
            <v>0.23</v>
          </cell>
          <cell r="H74">
            <v>0.56999999999999995</v>
          </cell>
          <cell r="I74" t="str">
            <v>-j</v>
          </cell>
          <cell r="J74">
            <v>0.5</v>
          </cell>
          <cell r="K74">
            <v>0.56999999999999995</v>
          </cell>
          <cell r="L74" t="str">
            <v>+j</v>
          </cell>
          <cell r="N74">
            <v>0.20599999999999999</v>
          </cell>
          <cell r="P74" t="str">
            <v>600V CV 100sq/1C</v>
          </cell>
          <cell r="Q74" t="str">
            <v>S=3D</v>
          </cell>
          <cell r="R74">
            <v>0.38</v>
          </cell>
        </row>
        <row r="75">
          <cell r="A75">
            <v>150</v>
          </cell>
          <cell r="B75">
            <v>14.7</v>
          </cell>
          <cell r="D75">
            <v>22</v>
          </cell>
          <cell r="E75">
            <v>0.122</v>
          </cell>
          <cell r="F75">
            <v>1.0029999999999999</v>
          </cell>
          <cell r="G75">
            <v>0.156</v>
          </cell>
          <cell r="H75">
            <v>0.55800000000000005</v>
          </cell>
          <cell r="I75" t="str">
            <v>-j</v>
          </cell>
          <cell r="J75">
            <v>0.48899999999999999</v>
          </cell>
          <cell r="K75">
            <v>0.55800000000000005</v>
          </cell>
          <cell r="L75" t="str">
            <v>+j</v>
          </cell>
          <cell r="N75">
            <v>0.20200000000000001</v>
          </cell>
          <cell r="P75" t="str">
            <v>600V CV 150sq/1C</v>
          </cell>
          <cell r="Q75" t="str">
            <v>S=3D</v>
          </cell>
          <cell r="R75">
            <v>0.38</v>
          </cell>
        </row>
        <row r="76">
          <cell r="A76">
            <v>200</v>
          </cell>
          <cell r="B76">
            <v>17</v>
          </cell>
          <cell r="D76">
            <v>26</v>
          </cell>
          <cell r="E76">
            <v>9.1499999999999998E-2</v>
          </cell>
          <cell r="F76">
            <v>1.0109999999999999</v>
          </cell>
          <cell r="G76">
            <v>0.11799999999999999</v>
          </cell>
          <cell r="H76">
            <v>0.56299999999999994</v>
          </cell>
          <cell r="I76" t="str">
            <v>-j</v>
          </cell>
          <cell r="J76">
            <v>0.49299999999999999</v>
          </cell>
          <cell r="K76">
            <v>0.56299999999999994</v>
          </cell>
          <cell r="L76" t="str">
            <v>+j</v>
          </cell>
          <cell r="N76">
            <v>0.20300000000000001</v>
          </cell>
          <cell r="P76" t="str">
            <v>600V CV 200sq/1C</v>
          </cell>
          <cell r="Q76" t="str">
            <v>S=3D</v>
          </cell>
          <cell r="R76">
            <v>0.38</v>
          </cell>
        </row>
        <row r="77">
          <cell r="A77">
            <v>250</v>
          </cell>
          <cell r="B77">
            <v>19</v>
          </cell>
          <cell r="D77">
            <v>28</v>
          </cell>
          <cell r="E77">
            <v>7.3899999999999993E-2</v>
          </cell>
          <cell r="F77">
            <v>1.016</v>
          </cell>
          <cell r="G77">
            <v>9.5699999999999993E-2</v>
          </cell>
          <cell r="H77">
            <v>0.55500000000000005</v>
          </cell>
          <cell r="I77" t="str">
            <v>-j</v>
          </cell>
          <cell r="J77">
            <v>0.48599999999999999</v>
          </cell>
          <cell r="K77">
            <v>0.55500000000000005</v>
          </cell>
          <cell r="L77" t="str">
            <v>+j</v>
          </cell>
          <cell r="N77">
            <v>0.20100000000000001</v>
          </cell>
          <cell r="P77" t="str">
            <v>600V CV 250sq/1C</v>
          </cell>
          <cell r="Q77" t="str">
            <v>S=3D</v>
          </cell>
          <cell r="R77">
            <v>0.38</v>
          </cell>
        </row>
        <row r="78">
          <cell r="A78">
            <v>325</v>
          </cell>
          <cell r="B78">
            <v>21.7</v>
          </cell>
          <cell r="D78">
            <v>31</v>
          </cell>
          <cell r="E78">
            <v>5.6800000000000003E-2</v>
          </cell>
          <cell r="F78">
            <v>1.026</v>
          </cell>
          <cell r="G78">
            <v>7.4300000000000005E-2</v>
          </cell>
          <cell r="H78">
            <v>0.54900000000000004</v>
          </cell>
          <cell r="I78" t="str">
            <v>-j</v>
          </cell>
          <cell r="J78">
            <v>0.48</v>
          </cell>
          <cell r="K78">
            <v>0.54900000000000004</v>
          </cell>
          <cell r="L78" t="str">
            <v>+j</v>
          </cell>
          <cell r="N78">
            <v>0.19800000000000001</v>
          </cell>
          <cell r="P78" t="str">
            <v>600V CV 325sq/1C</v>
          </cell>
          <cell r="Q78" t="str">
            <v>S=3D</v>
          </cell>
          <cell r="R78">
            <v>0.38</v>
          </cell>
        </row>
        <row r="79">
          <cell r="A79">
            <v>400</v>
          </cell>
          <cell r="B79">
            <v>24.1</v>
          </cell>
          <cell r="D79">
            <v>34</v>
          </cell>
          <cell r="E79">
            <v>4.6199999999999998E-2</v>
          </cell>
          <cell r="F79">
            <v>1.0389999999999999</v>
          </cell>
          <cell r="G79">
            <v>6.1199999999999997E-2</v>
          </cell>
          <cell r="H79">
            <v>0.54600000000000004</v>
          </cell>
          <cell r="I79" t="str">
            <v>-j</v>
          </cell>
          <cell r="J79">
            <v>0.47699999999999998</v>
          </cell>
          <cell r="K79">
            <v>0.54600000000000004</v>
          </cell>
          <cell r="L79" t="str">
            <v>+j</v>
          </cell>
          <cell r="N79">
            <v>0.19700000000000001</v>
          </cell>
          <cell r="P79" t="str">
            <v>600V CV 400sq/1C</v>
          </cell>
          <cell r="Q79" t="str">
            <v>S=3D</v>
          </cell>
          <cell r="R79">
            <v>0.38</v>
          </cell>
        </row>
        <row r="80">
          <cell r="A80">
            <v>500</v>
          </cell>
          <cell r="B80">
            <v>26.9</v>
          </cell>
          <cell r="D80">
            <v>38</v>
          </cell>
          <cell r="E80">
            <v>3.6900000000000002E-2</v>
          </cell>
          <cell r="F80">
            <v>1.0580000000000001</v>
          </cell>
          <cell r="G80">
            <v>4.9799999999999997E-2</v>
          </cell>
          <cell r="H80">
            <v>0.54700000000000004</v>
          </cell>
          <cell r="I80" t="str">
            <v>-j</v>
          </cell>
          <cell r="J80">
            <v>0.47699999999999998</v>
          </cell>
          <cell r="K80">
            <v>0.54700000000000004</v>
          </cell>
          <cell r="L80" t="str">
            <v>+j</v>
          </cell>
          <cell r="N80">
            <v>0.19700000000000001</v>
          </cell>
          <cell r="P80" t="str">
            <v>600V CV 500sq/1C</v>
          </cell>
          <cell r="Q80" t="str">
            <v>S=3D</v>
          </cell>
          <cell r="R80">
            <v>0.38</v>
          </cell>
        </row>
        <row r="81">
          <cell r="A81">
            <v>600</v>
          </cell>
          <cell r="B81">
            <v>29.5</v>
          </cell>
          <cell r="D81">
            <v>41</v>
          </cell>
          <cell r="E81">
            <v>3.0800000000000001E-2</v>
          </cell>
          <cell r="F81">
            <v>1.0820000000000001</v>
          </cell>
          <cell r="G81">
            <v>4.2500000000000003E-2</v>
          </cell>
          <cell r="H81">
            <v>0.54300000000000004</v>
          </cell>
          <cell r="I81" t="str">
            <v>-j</v>
          </cell>
          <cell r="J81">
            <v>0.47399999999999998</v>
          </cell>
          <cell r="K81">
            <v>0.54300000000000004</v>
          </cell>
          <cell r="L81" t="str">
            <v>+j</v>
          </cell>
          <cell r="N81">
            <v>0.19600000000000001</v>
          </cell>
          <cell r="P81" t="str">
            <v>600V CV 600sq/1C</v>
          </cell>
          <cell r="Q81" t="str">
            <v>S=3D</v>
          </cell>
          <cell r="R81">
            <v>0.38</v>
          </cell>
        </row>
        <row r="82">
          <cell r="A82">
            <v>800</v>
          </cell>
          <cell r="B82">
            <v>36.4</v>
          </cell>
          <cell r="D82">
            <v>49</v>
          </cell>
          <cell r="E82">
            <v>2.3400000000000001E-2</v>
          </cell>
          <cell r="F82">
            <v>1.1360000000000001</v>
          </cell>
          <cell r="G82">
            <v>3.39E-2</v>
          </cell>
          <cell r="H82">
            <v>0.53700000000000003</v>
          </cell>
          <cell r="I82" t="str">
            <v>-j</v>
          </cell>
          <cell r="J82">
            <v>0.46800000000000003</v>
          </cell>
          <cell r="K82">
            <v>0.53700000000000003</v>
          </cell>
          <cell r="L82" t="str">
            <v>+j</v>
          </cell>
          <cell r="N82">
            <v>0.19400000000000001</v>
          </cell>
          <cell r="P82" t="str">
            <v>600V CV 800sq/1C</v>
          </cell>
          <cell r="Q82" t="str">
            <v>S=3D</v>
          </cell>
          <cell r="R82">
            <v>0.38</v>
          </cell>
        </row>
        <row r="83">
          <cell r="A83">
            <v>1000</v>
          </cell>
          <cell r="B83">
            <v>41.6</v>
          </cell>
          <cell r="D83">
            <v>54</v>
          </cell>
          <cell r="E83">
            <v>1.7899999999999999E-2</v>
          </cell>
          <cell r="F83">
            <v>1.218</v>
          </cell>
          <cell r="G83">
            <v>2.7799999999999998E-2</v>
          </cell>
          <cell r="H83">
            <v>0.53</v>
          </cell>
          <cell r="I83" t="str">
            <v>-j</v>
          </cell>
          <cell r="J83">
            <v>0.46100000000000002</v>
          </cell>
          <cell r="K83">
            <v>0.53</v>
          </cell>
          <cell r="L83" t="str">
            <v>+j</v>
          </cell>
          <cell r="N83">
            <v>0.191</v>
          </cell>
          <cell r="P83" t="str">
            <v>600V CV 1000sq/1C</v>
          </cell>
          <cell r="Q83" t="str">
            <v>S=3D</v>
          </cell>
          <cell r="R83">
            <v>0.38</v>
          </cell>
        </row>
        <row r="84">
          <cell r="A84" t="str">
            <v xml:space="preserve"> (주): j분은 j0.120임</v>
          </cell>
        </row>
        <row r="85">
          <cell r="A85" t="str">
            <v>C-6033 선로 정수표[600V CV 3심 케이블(Cu) 도체]</v>
          </cell>
        </row>
        <row r="86">
          <cell r="B86" t="str">
            <v xml:space="preserve">1.r90=r20×[1+0.00393(90-20)]×k2 </v>
          </cell>
        </row>
        <row r="88">
          <cell r="B88" t="str">
            <v>2.Lb=0.05+0.4605×log10(2×D/d) [mH/km]   D=케이블 외경</v>
          </cell>
        </row>
        <row r="90">
          <cell r="B90" t="str">
            <v>3."KSC-3131,3135,대한전선 Catalog,전기설비기술계산 핸드북" 에서</v>
          </cell>
        </row>
        <row r="91">
          <cell r="A91" t="str">
            <v>정수</v>
          </cell>
          <cell r="B91" t="str">
            <v>도체</v>
          </cell>
          <cell r="C91" t="str">
            <v>절연체</v>
          </cell>
          <cell r="D91" t="str">
            <v>케이블</v>
          </cell>
          <cell r="E91" t="str">
            <v>r20</v>
          </cell>
          <cell r="F91" t="str">
            <v>직류 저항과</v>
          </cell>
          <cell r="G91" t="str">
            <v xml:space="preserve"> r90</v>
          </cell>
          <cell r="H91" t="str">
            <v>L[mH/㎞]</v>
          </cell>
          <cell r="M91" t="str">
            <v>C</v>
          </cell>
          <cell r="N91" t="str">
            <v>ωLm</v>
          </cell>
          <cell r="O91" t="str">
            <v>ωC×10-3</v>
          </cell>
        </row>
        <row r="92">
          <cell r="B92" t="str">
            <v>직경</v>
          </cell>
          <cell r="C92" t="str">
            <v>외경</v>
          </cell>
          <cell r="D92" t="str">
            <v>외경</v>
          </cell>
          <cell r="E92" t="str">
            <v>[Ω/㎞]</v>
          </cell>
          <cell r="F92" t="str">
            <v>교류저항의비</v>
          </cell>
          <cell r="G92" t="str">
            <v>[Ω/㎞]</v>
          </cell>
          <cell r="H92" t="str">
            <v>a</v>
          </cell>
          <cell r="J92" t="str">
            <v>b</v>
          </cell>
          <cell r="K92" t="str">
            <v>c</v>
          </cell>
          <cell r="M92" t="str">
            <v>[㎌/㎞]</v>
          </cell>
          <cell r="N92" t="str">
            <v>[Ω/㎞]</v>
          </cell>
          <cell r="O92" t="str">
            <v>[mho/㎞]</v>
          </cell>
        </row>
        <row r="93">
          <cell r="A93" t="str">
            <v>㎟굵기</v>
          </cell>
          <cell r="B93" t="str">
            <v>d[mm]</v>
          </cell>
          <cell r="C93" t="str">
            <v>D[mm]</v>
          </cell>
          <cell r="D93" t="str">
            <v>D[mm]</v>
          </cell>
          <cell r="F93" t="str">
            <v>k2(90℃기준)</v>
          </cell>
          <cell r="G93" t="str">
            <v>60㎐</v>
          </cell>
          <cell r="N93" t="str">
            <v>60㎐</v>
          </cell>
          <cell r="O93" t="str">
            <v>60㎐</v>
          </cell>
        </row>
        <row r="94">
          <cell r="A94">
            <v>2</v>
          </cell>
          <cell r="B94">
            <v>1.8</v>
          </cell>
          <cell r="D94">
            <v>3.4</v>
          </cell>
          <cell r="E94">
            <v>9.42</v>
          </cell>
          <cell r="F94">
            <v>1</v>
          </cell>
          <cell r="G94">
            <v>12.0114</v>
          </cell>
          <cell r="J94">
            <v>0.316</v>
          </cell>
          <cell r="N94">
            <v>0.1191</v>
          </cell>
          <cell r="P94" t="str">
            <v>600V CV 2.0sq/3C</v>
          </cell>
          <cell r="Q94" t="str">
            <v>3심</v>
          </cell>
          <cell r="R94">
            <v>0.38</v>
          </cell>
        </row>
        <row r="95">
          <cell r="A95">
            <v>3.5</v>
          </cell>
          <cell r="B95">
            <v>2.4</v>
          </cell>
          <cell r="D95">
            <v>4</v>
          </cell>
          <cell r="E95">
            <v>5.3</v>
          </cell>
          <cell r="F95">
            <v>1</v>
          </cell>
          <cell r="G95">
            <v>6.758</v>
          </cell>
          <cell r="J95">
            <v>0.29099999999999998</v>
          </cell>
          <cell r="N95">
            <v>0.10970000000000001</v>
          </cell>
          <cell r="P95" t="str">
            <v>600V CV 3.5sq/3C</v>
          </cell>
          <cell r="Q95" t="str">
            <v>3심</v>
          </cell>
          <cell r="R95">
            <v>0.38</v>
          </cell>
        </row>
        <row r="96">
          <cell r="A96">
            <v>5.5</v>
          </cell>
          <cell r="B96">
            <v>3</v>
          </cell>
          <cell r="D96">
            <v>5</v>
          </cell>
          <cell r="E96">
            <v>3.4</v>
          </cell>
          <cell r="F96">
            <v>1</v>
          </cell>
          <cell r="G96">
            <v>4.3353000000000002</v>
          </cell>
          <cell r="J96">
            <v>0.29099999999999998</v>
          </cell>
          <cell r="N96">
            <v>0.10970000000000001</v>
          </cell>
          <cell r="P96" t="str">
            <v>600V CV 5.5sq/3C</v>
          </cell>
          <cell r="Q96" t="str">
            <v>3심</v>
          </cell>
          <cell r="R96">
            <v>0.38</v>
          </cell>
        </row>
        <row r="97">
          <cell r="A97">
            <v>8</v>
          </cell>
          <cell r="B97">
            <v>3.4</v>
          </cell>
          <cell r="D97">
            <v>5.4</v>
          </cell>
          <cell r="E97">
            <v>2.34</v>
          </cell>
          <cell r="F97">
            <v>1</v>
          </cell>
          <cell r="G97">
            <v>2.9836999999999998</v>
          </cell>
          <cell r="J97">
            <v>0.28100000000000003</v>
          </cell>
          <cell r="N97">
            <v>0.10589999999999999</v>
          </cell>
          <cell r="P97" t="str">
            <v>600V CV 8sq/3C</v>
          </cell>
          <cell r="Q97" t="str">
            <v>3심</v>
          </cell>
          <cell r="R97">
            <v>0.38</v>
          </cell>
        </row>
        <row r="98">
          <cell r="A98">
            <v>14</v>
          </cell>
          <cell r="B98">
            <v>4.4000000000000004</v>
          </cell>
          <cell r="D98">
            <v>6.4</v>
          </cell>
          <cell r="E98">
            <v>1.34</v>
          </cell>
          <cell r="F98">
            <v>1</v>
          </cell>
          <cell r="G98">
            <v>1.7085999999999999</v>
          </cell>
          <cell r="J98">
            <v>0.26400000000000001</v>
          </cell>
          <cell r="N98">
            <v>9.9500000000000005E-2</v>
          </cell>
          <cell r="P98" t="str">
            <v>600V CV 14sq/3C</v>
          </cell>
          <cell r="Q98" t="str">
            <v>3심</v>
          </cell>
          <cell r="R98">
            <v>0.38</v>
          </cell>
        </row>
        <row r="99">
          <cell r="A99">
            <v>22</v>
          </cell>
          <cell r="B99">
            <v>5.5</v>
          </cell>
          <cell r="D99">
            <v>7.9</v>
          </cell>
          <cell r="E99">
            <v>0.84899999999999998</v>
          </cell>
          <cell r="F99">
            <v>1</v>
          </cell>
          <cell r="G99">
            <v>1.0826</v>
          </cell>
          <cell r="J99">
            <v>0.26100000000000001</v>
          </cell>
          <cell r="N99">
            <v>9.8400000000000001E-2</v>
          </cell>
          <cell r="P99" t="str">
            <v>600V CV 22sq/3C</v>
          </cell>
          <cell r="Q99" t="str">
            <v>3심</v>
          </cell>
          <cell r="R99">
            <v>0.38</v>
          </cell>
        </row>
        <row r="100">
          <cell r="A100">
            <v>38</v>
          </cell>
          <cell r="B100">
            <v>7.3</v>
          </cell>
          <cell r="D100">
            <v>9.6999999999999993</v>
          </cell>
          <cell r="E100">
            <v>0.49099999999999999</v>
          </cell>
          <cell r="F100">
            <v>1</v>
          </cell>
          <cell r="G100">
            <v>0.62609999999999999</v>
          </cell>
          <cell r="J100">
            <v>0.245</v>
          </cell>
          <cell r="N100">
            <v>9.2399999999999996E-2</v>
          </cell>
          <cell r="P100" t="str">
            <v>600V CV 38sq/3C</v>
          </cell>
          <cell r="Q100" t="str">
            <v>3심</v>
          </cell>
          <cell r="R100">
            <v>0.38</v>
          </cell>
        </row>
        <row r="101">
          <cell r="A101">
            <v>60</v>
          </cell>
          <cell r="B101">
            <v>9.3000000000000007</v>
          </cell>
          <cell r="D101">
            <v>12.3</v>
          </cell>
          <cell r="E101">
            <v>0.311</v>
          </cell>
          <cell r="F101">
            <v>1.0009999999999999</v>
          </cell>
          <cell r="G101">
            <v>0.39700000000000002</v>
          </cell>
          <cell r="J101">
            <v>0.245</v>
          </cell>
          <cell r="N101">
            <v>9.2399999999999996E-2</v>
          </cell>
          <cell r="P101" t="str">
            <v>600V CV 60sq/3C</v>
          </cell>
          <cell r="Q101" t="str">
            <v>3심</v>
          </cell>
          <cell r="R101">
            <v>0.38</v>
          </cell>
        </row>
        <row r="102">
          <cell r="A102">
            <v>100</v>
          </cell>
          <cell r="B102">
            <v>12</v>
          </cell>
          <cell r="D102">
            <v>16</v>
          </cell>
          <cell r="E102">
            <v>0.187</v>
          </cell>
          <cell r="F102">
            <v>1.002</v>
          </cell>
          <cell r="G102">
            <v>0.2389</v>
          </cell>
          <cell r="J102">
            <v>0.246</v>
          </cell>
          <cell r="N102">
            <v>9.2700000000000005E-2</v>
          </cell>
          <cell r="P102" t="str">
            <v>600V CV 100sq/3C</v>
          </cell>
          <cell r="Q102" t="str">
            <v>3심</v>
          </cell>
          <cell r="R102">
            <v>0.38</v>
          </cell>
        </row>
        <row r="103">
          <cell r="A103">
            <v>150</v>
          </cell>
          <cell r="B103">
            <v>14.7</v>
          </cell>
          <cell r="D103">
            <v>18.7</v>
          </cell>
          <cell r="E103">
            <v>0.124</v>
          </cell>
          <cell r="F103">
            <v>1.0119999999999998</v>
          </cell>
          <cell r="G103">
            <v>0.16</v>
          </cell>
          <cell r="J103">
            <v>0.23699999999999999</v>
          </cell>
          <cell r="N103">
            <v>8.9300000000000004E-2</v>
          </cell>
          <cell r="P103" t="str">
            <v>600V CV 150sq/3C</v>
          </cell>
          <cell r="Q103" t="str">
            <v>3심</v>
          </cell>
          <cell r="R103">
            <v>0.38</v>
          </cell>
        </row>
        <row r="104">
          <cell r="A104">
            <v>200</v>
          </cell>
          <cell r="B104">
            <v>17</v>
          </cell>
          <cell r="D104">
            <v>22</v>
          </cell>
          <cell r="E104">
            <v>9.3299999999999994E-2</v>
          </cell>
          <cell r="F104">
            <v>1.0249999999999999</v>
          </cell>
          <cell r="G104">
            <v>0.12189999999999999</v>
          </cell>
          <cell r="J104">
            <v>0.24</v>
          </cell>
          <cell r="N104">
            <v>9.0499999999999997E-2</v>
          </cell>
          <cell r="P104" t="str">
            <v>600V CV 200sq/3C</v>
          </cell>
          <cell r="Q104" t="str">
            <v>3심</v>
          </cell>
          <cell r="R104">
            <v>0.38</v>
          </cell>
        </row>
        <row r="105">
          <cell r="A105">
            <v>250</v>
          </cell>
          <cell r="B105">
            <v>19</v>
          </cell>
          <cell r="D105">
            <v>24</v>
          </cell>
          <cell r="E105">
            <v>7.5399999999999995E-2</v>
          </cell>
          <cell r="F105">
            <v>1.036</v>
          </cell>
          <cell r="G105">
            <v>9.9599999999999994E-2</v>
          </cell>
          <cell r="J105">
            <v>0.23499999999999999</v>
          </cell>
          <cell r="N105">
            <v>8.8599999999999998E-2</v>
          </cell>
          <cell r="P105" t="str">
            <v>600V CV 250sq/3C</v>
          </cell>
          <cell r="Q105" t="str">
            <v>3심</v>
          </cell>
          <cell r="R105">
            <v>0.38</v>
          </cell>
        </row>
        <row r="106">
          <cell r="A106">
            <v>325</v>
          </cell>
          <cell r="B106">
            <v>21.7</v>
          </cell>
          <cell r="D106">
            <v>26.7</v>
          </cell>
          <cell r="E106">
            <v>5.79E-2</v>
          </cell>
          <cell r="F106">
            <v>1.0620000000000001</v>
          </cell>
          <cell r="G106">
            <v>7.8399999999999997E-2</v>
          </cell>
          <cell r="J106">
            <v>0.23</v>
          </cell>
          <cell r="N106">
            <v>8.6699999999999999E-2</v>
          </cell>
          <cell r="P106" t="str">
            <v>600V CV 325sq/3C</v>
          </cell>
          <cell r="Q106" t="str">
            <v>3심</v>
          </cell>
          <cell r="R106">
            <v>0.38</v>
          </cell>
        </row>
        <row r="113">
          <cell r="A113" t="str">
            <v>표 C-331 선로 정수표[3300V CV 단심 케이블 (CU) 도체 S = D 배치]</v>
          </cell>
        </row>
        <row r="114">
          <cell r="B114" t="str">
            <v xml:space="preserve">1.r90=r20×[1+0.00393(90-20)]×k2  </v>
          </cell>
        </row>
        <row r="115">
          <cell r="B115" t="str">
            <v>2.La=Lc=0.05+0.4605×log10(2×√2×D/d)-j0.120 [mH/km]   D=케이블 외경</v>
          </cell>
        </row>
        <row r="116">
          <cell r="B116" t="str">
            <v>3.Lb=0.05+0.4605×log10(2×D/d) [mH/km]   D=케이블 외경</v>
          </cell>
        </row>
        <row r="117">
          <cell r="B117" t="str">
            <v>4.C=[0.02413×2.3]/[log10(D/d)]×1.1  [㎋/km]  D=절연체 외경</v>
          </cell>
        </row>
        <row r="118">
          <cell r="B118" t="str">
            <v>5."KSC-3131,3135,대한전선 Catalog,전기설비기술계산 핸드북" 에서</v>
          </cell>
        </row>
        <row r="119">
          <cell r="A119" t="str">
            <v>정수</v>
          </cell>
          <cell r="B119" t="str">
            <v>도체</v>
          </cell>
          <cell r="C119" t="str">
            <v>절연체</v>
          </cell>
          <cell r="D119" t="str">
            <v>케이블</v>
          </cell>
          <cell r="E119" t="str">
            <v>r20</v>
          </cell>
          <cell r="F119" t="str">
            <v>직류 저항과</v>
          </cell>
          <cell r="G119" t="str">
            <v xml:space="preserve"> r90</v>
          </cell>
          <cell r="H119" t="str">
            <v>L[mH/㎞]</v>
          </cell>
          <cell r="M119" t="str">
            <v>C</v>
          </cell>
          <cell r="N119" t="str">
            <v>ωLm</v>
          </cell>
          <cell r="O119" t="str">
            <v>ωC×10-3</v>
          </cell>
        </row>
        <row r="120">
          <cell r="B120" t="str">
            <v>직경</v>
          </cell>
          <cell r="C120" t="str">
            <v>외경</v>
          </cell>
          <cell r="D120" t="str">
            <v>외경</v>
          </cell>
          <cell r="E120" t="str">
            <v>[Ω/㎞]</v>
          </cell>
          <cell r="F120" t="str">
            <v>교류저항의비</v>
          </cell>
          <cell r="G120" t="str">
            <v>[Ω/㎞]</v>
          </cell>
          <cell r="H120" t="str">
            <v>a</v>
          </cell>
          <cell r="J120" t="str">
            <v>b</v>
          </cell>
          <cell r="K120" t="str">
            <v>c</v>
          </cell>
          <cell r="M120" t="str">
            <v>[㎌/㎞]</v>
          </cell>
          <cell r="N120" t="str">
            <v>[Ω/㎞]</v>
          </cell>
          <cell r="O120" t="str">
            <v>[mho/㎞]</v>
          </cell>
        </row>
        <row r="121">
          <cell r="A121" t="str">
            <v>㎟굵기</v>
          </cell>
          <cell r="B121" t="str">
            <v>d[mm]</v>
          </cell>
          <cell r="C121" t="str">
            <v>D[mm]</v>
          </cell>
          <cell r="D121" t="str">
            <v>D[mm]</v>
          </cell>
          <cell r="F121" t="str">
            <v>k2(90℃기준)</v>
          </cell>
          <cell r="G121" t="str">
            <v>60㎐</v>
          </cell>
          <cell r="N121" t="str">
            <v>60㎐</v>
          </cell>
          <cell r="O121" t="str">
            <v>60㎐</v>
          </cell>
        </row>
        <row r="122">
          <cell r="A122">
            <v>8</v>
          </cell>
          <cell r="B122">
            <v>3.4</v>
          </cell>
          <cell r="C122">
            <v>8.4</v>
          </cell>
          <cell r="D122">
            <v>13</v>
          </cell>
          <cell r="E122">
            <v>2.29</v>
          </cell>
          <cell r="F122">
            <v>1</v>
          </cell>
          <cell r="G122">
            <v>2.92</v>
          </cell>
          <cell r="H122">
            <v>0.52600000000000002</v>
          </cell>
          <cell r="I122" t="str">
            <v>-j</v>
          </cell>
          <cell r="J122">
            <v>0.45700000000000002</v>
          </cell>
          <cell r="K122">
            <v>0.52600000000000002</v>
          </cell>
          <cell r="L122" t="str">
            <v>+j</v>
          </cell>
          <cell r="M122">
            <v>0.15542</v>
          </cell>
          <cell r="N122">
            <v>0.18959999999999999</v>
          </cell>
          <cell r="O122">
            <v>5.8599999999999999E-2</v>
          </cell>
          <cell r="P122" t="str">
            <v>3.3KV CV 8sq/1C</v>
          </cell>
          <cell r="Q122" t="str">
            <v>S=D</v>
          </cell>
          <cell r="R122">
            <v>3.3</v>
          </cell>
        </row>
        <row r="123">
          <cell r="A123">
            <v>14</v>
          </cell>
          <cell r="B123">
            <v>4.4000000000000004</v>
          </cell>
          <cell r="C123">
            <v>9.4</v>
          </cell>
          <cell r="D123">
            <v>14</v>
          </cell>
          <cell r="E123">
            <v>1.31</v>
          </cell>
          <cell r="F123">
            <v>1</v>
          </cell>
          <cell r="G123">
            <v>1.6704000000000001</v>
          </cell>
          <cell r="H123">
            <v>0.48899999999999999</v>
          </cell>
          <cell r="I123" t="str">
            <v>-j</v>
          </cell>
          <cell r="J123">
            <v>0.42</v>
          </cell>
          <cell r="K123">
            <v>0.48899999999999999</v>
          </cell>
          <cell r="L123" t="str">
            <v>+j</v>
          </cell>
          <cell r="M123">
            <v>0.18518000000000001</v>
          </cell>
          <cell r="N123">
            <v>0.1757</v>
          </cell>
          <cell r="O123">
            <v>6.9800000000000001E-2</v>
          </cell>
          <cell r="P123" t="str">
            <v>3.3KV CV 14sq/1C</v>
          </cell>
          <cell r="Q123" t="str">
            <v>S=D</v>
          </cell>
          <cell r="R123">
            <v>3.3</v>
          </cell>
        </row>
        <row r="124">
          <cell r="A124">
            <v>22</v>
          </cell>
          <cell r="B124">
            <v>5.5</v>
          </cell>
          <cell r="C124">
            <v>10.5</v>
          </cell>
          <cell r="D124">
            <v>15.5</v>
          </cell>
          <cell r="E124">
            <v>0.83199999999999996</v>
          </cell>
          <cell r="F124">
            <v>1</v>
          </cell>
          <cell r="G124">
            <v>1.0609</v>
          </cell>
          <cell r="H124">
            <v>0.46500000000000002</v>
          </cell>
          <cell r="I124" t="str">
            <v>-j</v>
          </cell>
          <cell r="J124">
            <v>0.39600000000000002</v>
          </cell>
          <cell r="K124">
            <v>0.46500000000000002</v>
          </cell>
          <cell r="L124" t="str">
            <v>+j</v>
          </cell>
          <cell r="M124">
            <v>0.21739</v>
          </cell>
          <cell r="N124">
            <v>0.1666</v>
          </cell>
          <cell r="O124">
            <v>8.2000000000000003E-2</v>
          </cell>
          <cell r="P124" t="str">
            <v>3.3KV CV 22sq/1C</v>
          </cell>
          <cell r="Q124" t="str">
            <v>S=D</v>
          </cell>
          <cell r="R124">
            <v>3.3</v>
          </cell>
        </row>
        <row r="125">
          <cell r="A125">
            <v>38</v>
          </cell>
          <cell r="B125">
            <v>7.3</v>
          </cell>
          <cell r="C125">
            <v>12.3</v>
          </cell>
          <cell r="D125">
            <v>17.5</v>
          </cell>
          <cell r="E125">
            <v>0.48099999999999998</v>
          </cell>
          <cell r="F125">
            <v>1</v>
          </cell>
          <cell r="G125">
            <v>0.61329999999999996</v>
          </cell>
          <cell r="H125">
            <v>0.433</v>
          </cell>
          <cell r="I125" t="str">
            <v>-j</v>
          </cell>
          <cell r="J125">
            <v>0.36299999999999999</v>
          </cell>
          <cell r="K125">
            <v>0.433</v>
          </cell>
          <cell r="L125" t="str">
            <v>+j</v>
          </cell>
          <cell r="M125">
            <v>0.26943</v>
          </cell>
          <cell r="N125">
            <v>0.15440000000000001</v>
          </cell>
          <cell r="O125">
            <v>0.1016</v>
          </cell>
          <cell r="P125" t="str">
            <v>3.3KV CV 38sq/1C</v>
          </cell>
          <cell r="Q125" t="str">
            <v>S=D</v>
          </cell>
          <cell r="R125">
            <v>3.3</v>
          </cell>
        </row>
        <row r="126">
          <cell r="A126">
            <v>60</v>
          </cell>
          <cell r="B126">
            <v>9.3000000000000007</v>
          </cell>
          <cell r="C126">
            <v>15.3</v>
          </cell>
          <cell r="D126">
            <v>21</v>
          </cell>
          <cell r="E126">
            <v>0.30499999999999999</v>
          </cell>
          <cell r="F126">
            <v>1.0009999999999999</v>
          </cell>
          <cell r="G126">
            <v>0.38929999999999998</v>
          </cell>
          <cell r="H126">
            <v>0.42099999999999999</v>
          </cell>
          <cell r="I126" t="str">
            <v>-j</v>
          </cell>
          <cell r="J126">
            <v>0.35199999999999998</v>
          </cell>
          <cell r="K126">
            <v>0.42099999999999999</v>
          </cell>
          <cell r="L126" t="str">
            <v>+j</v>
          </cell>
          <cell r="M126">
            <v>0.28236</v>
          </cell>
          <cell r="N126">
            <v>0.15</v>
          </cell>
          <cell r="O126">
            <v>0.10639999999999999</v>
          </cell>
          <cell r="P126" t="str">
            <v>3.3KV CV 60sq/1C</v>
          </cell>
          <cell r="Q126" t="str">
            <v>S=D</v>
          </cell>
          <cell r="R126">
            <v>3.3</v>
          </cell>
        </row>
        <row r="127">
          <cell r="A127">
            <v>100</v>
          </cell>
          <cell r="B127">
            <v>12</v>
          </cell>
          <cell r="C127">
            <v>18</v>
          </cell>
          <cell r="D127">
            <v>24</v>
          </cell>
          <cell r="E127">
            <v>0.183</v>
          </cell>
          <cell r="F127">
            <v>1.002</v>
          </cell>
          <cell r="G127">
            <v>0.23380000000000001</v>
          </cell>
          <cell r="H127">
            <v>0.39700000000000002</v>
          </cell>
          <cell r="I127" t="str">
            <v>-j</v>
          </cell>
          <cell r="J127">
            <v>0.32700000000000001</v>
          </cell>
          <cell r="K127">
            <v>0.39700000000000002</v>
          </cell>
          <cell r="L127" t="str">
            <v>+j</v>
          </cell>
          <cell r="M127">
            <v>0.34669</v>
          </cell>
          <cell r="N127">
            <v>0.1409</v>
          </cell>
          <cell r="O127">
            <v>0.13070000000000001</v>
          </cell>
          <cell r="P127" t="str">
            <v>3.3KV CV 100sq/1C</v>
          </cell>
          <cell r="Q127" t="str">
            <v>S=D</v>
          </cell>
          <cell r="R127">
            <v>3.3</v>
          </cell>
        </row>
        <row r="128">
          <cell r="A128">
            <v>150</v>
          </cell>
          <cell r="B128">
            <v>14.7</v>
          </cell>
          <cell r="C128">
            <v>20.7</v>
          </cell>
          <cell r="D128">
            <v>27</v>
          </cell>
          <cell r="E128">
            <v>0.122</v>
          </cell>
          <cell r="F128">
            <v>1.0089999999999999</v>
          </cell>
          <cell r="G128">
            <v>0.157</v>
          </cell>
          <cell r="H128">
            <v>0.38</v>
          </cell>
          <cell r="I128" t="str">
            <v>-j</v>
          </cell>
          <cell r="J128">
            <v>0.31</v>
          </cell>
          <cell r="K128">
            <v>0.38</v>
          </cell>
          <cell r="L128" t="str">
            <v>+j</v>
          </cell>
          <cell r="M128">
            <v>0.41067999999999999</v>
          </cell>
          <cell r="N128">
            <v>0.13450000000000001</v>
          </cell>
          <cell r="O128">
            <v>0.15479999999999999</v>
          </cell>
          <cell r="P128" t="str">
            <v>3.3KV CV 150sq/1C</v>
          </cell>
          <cell r="Q128" t="str">
            <v>S=D</v>
          </cell>
          <cell r="R128">
            <v>3.3</v>
          </cell>
        </row>
        <row r="129">
          <cell r="A129">
            <v>200</v>
          </cell>
          <cell r="B129">
            <v>17</v>
          </cell>
          <cell r="C129">
            <v>24</v>
          </cell>
          <cell r="D129">
            <v>30</v>
          </cell>
          <cell r="E129">
            <v>9.1499999999999998E-2</v>
          </cell>
          <cell r="F129">
            <v>1.02</v>
          </cell>
          <cell r="G129">
            <v>0.11899999999999999</v>
          </cell>
          <cell r="H129">
            <v>0.372</v>
          </cell>
          <cell r="I129" t="str">
            <v>-j</v>
          </cell>
          <cell r="J129">
            <v>0.30199999999999999</v>
          </cell>
          <cell r="K129">
            <v>0.372</v>
          </cell>
          <cell r="L129" t="str">
            <v>+j</v>
          </cell>
          <cell r="M129">
            <v>0.40764</v>
          </cell>
          <cell r="N129">
            <v>0.13139999999999999</v>
          </cell>
          <cell r="O129">
            <v>0.1537</v>
          </cell>
          <cell r="P129" t="str">
            <v>3.3KV CV 200sq/1C</v>
          </cell>
          <cell r="Q129" t="str">
            <v>S=D</v>
          </cell>
          <cell r="R129">
            <v>3.3</v>
          </cell>
        </row>
        <row r="130">
          <cell r="A130">
            <v>250</v>
          </cell>
          <cell r="B130">
            <v>19</v>
          </cell>
          <cell r="C130">
            <v>26</v>
          </cell>
          <cell r="D130">
            <v>32</v>
          </cell>
          <cell r="E130">
            <v>7.3899999999999993E-2</v>
          </cell>
          <cell r="F130">
            <v>1.032</v>
          </cell>
          <cell r="G130">
            <v>9.7199999999999995E-2</v>
          </cell>
          <cell r="H130">
            <v>0.36199999999999999</v>
          </cell>
          <cell r="I130" t="str">
            <v>-j</v>
          </cell>
          <cell r="J130">
            <v>0.29299999999999998</v>
          </cell>
          <cell r="K130">
            <v>0.36199999999999999</v>
          </cell>
          <cell r="L130" t="str">
            <v>+j</v>
          </cell>
          <cell r="M130">
            <v>0.44816</v>
          </cell>
          <cell r="N130">
            <v>0.1278</v>
          </cell>
          <cell r="O130">
            <v>0.16900000000000001</v>
          </cell>
          <cell r="P130" t="str">
            <v>3.3KV CV 250sq/1C</v>
          </cell>
          <cell r="Q130" t="str">
            <v>S=D</v>
          </cell>
          <cell r="R130">
            <v>3.3</v>
          </cell>
        </row>
        <row r="131">
          <cell r="A131">
            <v>325</v>
          </cell>
          <cell r="B131">
            <v>21.7</v>
          </cell>
          <cell r="C131">
            <v>28.7</v>
          </cell>
          <cell r="D131">
            <v>35</v>
          </cell>
          <cell r="E131">
            <v>5.6800000000000003E-2</v>
          </cell>
          <cell r="F131">
            <v>1.0549999999999999</v>
          </cell>
          <cell r="G131">
            <v>7.6399999999999996E-2</v>
          </cell>
          <cell r="H131">
            <v>0.35399999999999998</v>
          </cell>
          <cell r="I131" t="str">
            <v>-j</v>
          </cell>
          <cell r="J131">
            <v>0.28399999999999997</v>
          </cell>
          <cell r="K131">
            <v>0.35399999999999998</v>
          </cell>
          <cell r="L131" t="str">
            <v>+j</v>
          </cell>
          <cell r="M131">
            <v>0.50278</v>
          </cell>
          <cell r="N131">
            <v>0.12470000000000001</v>
          </cell>
          <cell r="O131">
            <v>0.1895</v>
          </cell>
          <cell r="P131" t="str">
            <v>3.3KV CV 325sq/1C</v>
          </cell>
          <cell r="Q131" t="str">
            <v>S=D</v>
          </cell>
          <cell r="R131">
            <v>3.3</v>
          </cell>
        </row>
        <row r="132">
          <cell r="A132">
            <v>400</v>
          </cell>
          <cell r="B132">
            <v>24.1</v>
          </cell>
          <cell r="C132">
            <v>32.1</v>
          </cell>
          <cell r="D132">
            <v>39</v>
          </cell>
          <cell r="E132">
            <v>4.6199999999999998E-2</v>
          </cell>
          <cell r="F132">
            <v>1.083</v>
          </cell>
          <cell r="G132">
            <v>6.3799999999999996E-2</v>
          </cell>
          <cell r="H132">
            <v>0.35399999999999998</v>
          </cell>
          <cell r="I132" t="str">
            <v>-j</v>
          </cell>
          <cell r="J132">
            <v>0.28499999999999998</v>
          </cell>
          <cell r="K132">
            <v>0.35399999999999998</v>
          </cell>
          <cell r="L132" t="str">
            <v>+j</v>
          </cell>
          <cell r="M132">
            <v>0.4904</v>
          </cell>
          <cell r="N132">
            <v>0.12479999999999999</v>
          </cell>
          <cell r="O132">
            <v>0.18490000000000001</v>
          </cell>
          <cell r="P132" t="str">
            <v>3.3KV CV 400sq/1C</v>
          </cell>
          <cell r="Q132" t="str">
            <v>S=D</v>
          </cell>
          <cell r="R132">
            <v>3.3</v>
          </cell>
        </row>
        <row r="133">
          <cell r="A133">
            <v>500</v>
          </cell>
          <cell r="B133">
            <v>26.9</v>
          </cell>
          <cell r="C133">
            <v>34.9</v>
          </cell>
          <cell r="D133">
            <v>42</v>
          </cell>
          <cell r="E133">
            <v>3.6900000000000002E-2</v>
          </cell>
          <cell r="F133">
            <v>1.1240000000000001</v>
          </cell>
          <cell r="G133">
            <v>5.2900000000000003E-2</v>
          </cell>
          <cell r="H133">
            <v>0.34699999999999998</v>
          </cell>
          <cell r="I133" t="str">
            <v>-j</v>
          </cell>
          <cell r="J133">
            <v>0.27800000000000002</v>
          </cell>
          <cell r="K133">
            <v>0.34699999999999998</v>
          </cell>
          <cell r="L133" t="str">
            <v>+j</v>
          </cell>
          <cell r="M133">
            <v>0.53991</v>
          </cell>
          <cell r="N133">
            <v>0.1221</v>
          </cell>
          <cell r="O133">
            <v>0.20349999999999999</v>
          </cell>
          <cell r="P133" t="str">
            <v>3.3KV CV 500sq/1C</v>
          </cell>
          <cell r="Q133" t="str">
            <v>S=D</v>
          </cell>
          <cell r="R133">
            <v>3.3</v>
          </cell>
        </row>
        <row r="134">
          <cell r="A134">
            <v>600</v>
          </cell>
          <cell r="B134">
            <v>29.5</v>
          </cell>
          <cell r="C134">
            <v>37.5</v>
          </cell>
          <cell r="D134">
            <v>45</v>
          </cell>
          <cell r="E134">
            <v>3.0800000000000001E-2</v>
          </cell>
          <cell r="F134">
            <v>1.1740000000000002</v>
          </cell>
          <cell r="G134">
            <v>4.6100000000000002E-2</v>
          </cell>
          <cell r="H134">
            <v>0.34200000000000003</v>
          </cell>
          <cell r="I134" t="str">
            <v>-j</v>
          </cell>
          <cell r="J134">
            <v>0.27300000000000002</v>
          </cell>
          <cell r="K134">
            <v>0.34200000000000003</v>
          </cell>
          <cell r="L134" t="str">
            <v>+j</v>
          </cell>
          <cell r="M134">
            <v>0.58582999999999996</v>
          </cell>
          <cell r="N134">
            <v>0.1203</v>
          </cell>
          <cell r="O134">
            <v>0.22090000000000001</v>
          </cell>
          <cell r="P134" t="str">
            <v>3.3KV CV 600sq/1C</v>
          </cell>
          <cell r="Q134" t="str">
            <v>S=D</v>
          </cell>
          <cell r="R134">
            <v>3.3</v>
          </cell>
        </row>
        <row r="135">
          <cell r="A135">
            <v>800</v>
          </cell>
          <cell r="B135">
            <v>36.4</v>
          </cell>
          <cell r="C135">
            <v>45.4</v>
          </cell>
          <cell r="D135">
            <v>53</v>
          </cell>
          <cell r="E135">
            <v>2.3400000000000001E-2</v>
          </cell>
          <cell r="F135">
            <v>1.28</v>
          </cell>
          <cell r="G135">
            <v>3.8199999999999998E-2</v>
          </cell>
          <cell r="H135">
            <v>0.33300000000000002</v>
          </cell>
          <cell r="I135" t="str">
            <v>-j</v>
          </cell>
          <cell r="J135">
            <v>0.26400000000000001</v>
          </cell>
          <cell r="K135">
            <v>0.33300000000000002</v>
          </cell>
          <cell r="L135" t="str">
            <v>+j</v>
          </cell>
          <cell r="M135">
            <v>0.63622999999999996</v>
          </cell>
          <cell r="N135">
            <v>0.1169</v>
          </cell>
          <cell r="O135">
            <v>0.2399</v>
          </cell>
          <cell r="P135" t="str">
            <v>3.3KV CV 800sq/1C</v>
          </cell>
          <cell r="Q135" t="str">
            <v>S=D</v>
          </cell>
          <cell r="R135">
            <v>3.3</v>
          </cell>
        </row>
        <row r="136">
          <cell r="A136">
            <v>1000</v>
          </cell>
          <cell r="B136">
            <v>41.6</v>
          </cell>
          <cell r="C136">
            <v>50.6</v>
          </cell>
          <cell r="D136">
            <v>59</v>
          </cell>
          <cell r="E136">
            <v>1.7899999999999999E-2</v>
          </cell>
          <cell r="F136">
            <v>1.4330000000000001</v>
          </cell>
          <cell r="G136">
            <v>3.27E-2</v>
          </cell>
          <cell r="H136">
            <v>0.32800000000000001</v>
          </cell>
          <cell r="I136" t="str">
            <v>-j</v>
          </cell>
          <cell r="J136">
            <v>0.25900000000000001</v>
          </cell>
          <cell r="K136">
            <v>0.32800000000000001</v>
          </cell>
          <cell r="L136" t="str">
            <v>+j</v>
          </cell>
          <cell r="M136">
            <v>0.71774000000000004</v>
          </cell>
          <cell r="N136">
            <v>0.115</v>
          </cell>
          <cell r="O136">
            <v>0.27060000000000001</v>
          </cell>
          <cell r="P136" t="str">
            <v>3.3KV CV 1000sq/1C</v>
          </cell>
          <cell r="Q136" t="str">
            <v>S=D</v>
          </cell>
          <cell r="R136">
            <v>3.3</v>
          </cell>
        </row>
        <row r="137">
          <cell r="A137" t="str">
            <v xml:space="preserve"> (주): j분은 j0.120임</v>
          </cell>
        </row>
        <row r="141">
          <cell r="A141" t="str">
            <v>표 C-332  선로 정수표[3300V CV 단심 케이블(CU) 도체 S = 2D 배치]</v>
          </cell>
        </row>
        <row r="142">
          <cell r="B142" t="str">
            <v xml:space="preserve">1.r90=r20×[1+0.00393(90-20)]×k2 </v>
          </cell>
        </row>
        <row r="143">
          <cell r="B143" t="str">
            <v>2.La=Lc=0.05+0.4605×log10(2×2√2×D/d)-j0.120 [mH/km]   D=케이블 외경</v>
          </cell>
        </row>
        <row r="144">
          <cell r="B144" t="str">
            <v>3.Lb=0.05+0.4605×log10(2×2D/d) [mH/km]   D=케이블 외경</v>
          </cell>
        </row>
        <row r="145">
          <cell r="B145" t="str">
            <v>4.C=[0.02413×2.3]/[log10(D/d)]  [㎋/km]  D=절연체 외경</v>
          </cell>
        </row>
        <row r="146">
          <cell r="B146" t="str">
            <v>5."KSC-3131,3135,대한전선 Catalog,전기설비기술계산 핸드북" 에서</v>
          </cell>
        </row>
        <row r="147">
          <cell r="A147" t="str">
            <v>정수</v>
          </cell>
          <cell r="B147" t="str">
            <v>도체</v>
          </cell>
          <cell r="C147" t="str">
            <v>절연체</v>
          </cell>
          <cell r="D147" t="str">
            <v>케이블</v>
          </cell>
          <cell r="E147" t="str">
            <v>r20</v>
          </cell>
          <cell r="F147" t="str">
            <v>직류 저항과</v>
          </cell>
          <cell r="G147" t="str">
            <v xml:space="preserve"> r90</v>
          </cell>
          <cell r="H147" t="str">
            <v>L[mH/㎞]</v>
          </cell>
          <cell r="M147" t="str">
            <v>C</v>
          </cell>
          <cell r="N147" t="str">
            <v>ωLm</v>
          </cell>
          <cell r="O147" t="str">
            <v>ωC×10-3</v>
          </cell>
        </row>
        <row r="148">
          <cell r="B148" t="str">
            <v>직경</v>
          </cell>
          <cell r="C148" t="str">
            <v>외경</v>
          </cell>
          <cell r="D148" t="str">
            <v>외경</v>
          </cell>
          <cell r="E148" t="str">
            <v>[Ω/㎞]</v>
          </cell>
          <cell r="F148" t="str">
            <v>교류저항의비</v>
          </cell>
          <cell r="G148" t="str">
            <v>[Ω/㎞]</v>
          </cell>
          <cell r="H148" t="str">
            <v>a</v>
          </cell>
          <cell r="J148" t="str">
            <v>b</v>
          </cell>
          <cell r="K148" t="str">
            <v>c</v>
          </cell>
          <cell r="M148" t="str">
            <v>[㎌/㎞]</v>
          </cell>
          <cell r="N148" t="str">
            <v>[Ω/㎞]</v>
          </cell>
          <cell r="O148" t="str">
            <v>[mho/㎞]</v>
          </cell>
        </row>
        <row r="149">
          <cell r="A149" t="str">
            <v>㎟굵기</v>
          </cell>
          <cell r="B149" t="str">
            <v>d[mm]</v>
          </cell>
          <cell r="C149" t="str">
            <v>D[mm]</v>
          </cell>
          <cell r="D149" t="str">
            <v>D[mm]</v>
          </cell>
          <cell r="F149" t="str">
            <v>k2(90℃기준)</v>
          </cell>
          <cell r="G149" t="str">
            <v>60㎐</v>
          </cell>
          <cell r="N149" t="str">
            <v>60㎐</v>
          </cell>
          <cell r="O149" t="str">
            <v>60㎐</v>
          </cell>
        </row>
        <row r="150">
          <cell r="A150">
            <v>8</v>
          </cell>
          <cell r="B150">
            <v>3.4</v>
          </cell>
          <cell r="C150">
            <v>8.4</v>
          </cell>
          <cell r="D150">
            <v>13</v>
          </cell>
          <cell r="E150">
            <v>2.29</v>
          </cell>
          <cell r="F150">
            <v>1</v>
          </cell>
          <cell r="G150">
            <v>2.92</v>
          </cell>
          <cell r="H150">
            <v>0.66500000000000004</v>
          </cell>
          <cell r="I150" t="str">
            <v>-j</v>
          </cell>
          <cell r="J150">
            <v>0.59499999999999997</v>
          </cell>
          <cell r="K150">
            <v>0.66500000000000004</v>
          </cell>
          <cell r="L150" t="str">
            <v>+j</v>
          </cell>
          <cell r="M150">
            <v>0.15542</v>
          </cell>
          <cell r="N150">
            <v>0.24199999999999999</v>
          </cell>
          <cell r="O150">
            <v>5.8599999999999999E-2</v>
          </cell>
          <cell r="P150" t="str">
            <v>3.3KV CV 8sq/1C</v>
          </cell>
          <cell r="Q150" t="str">
            <v>S=2D</v>
          </cell>
          <cell r="R150">
            <v>3.3</v>
          </cell>
        </row>
        <row r="151">
          <cell r="A151">
            <v>14</v>
          </cell>
          <cell r="B151">
            <v>4.4000000000000004</v>
          </cell>
          <cell r="C151">
            <v>9.4</v>
          </cell>
          <cell r="D151">
            <v>14</v>
          </cell>
          <cell r="E151">
            <v>1.31</v>
          </cell>
          <cell r="F151">
            <v>1</v>
          </cell>
          <cell r="G151">
            <v>1.6704000000000001</v>
          </cell>
          <cell r="H151">
            <v>0.628</v>
          </cell>
          <cell r="I151" t="str">
            <v>-j</v>
          </cell>
          <cell r="J151">
            <v>0.55900000000000005</v>
          </cell>
          <cell r="K151">
            <v>0.628</v>
          </cell>
          <cell r="L151" t="str">
            <v>+j</v>
          </cell>
          <cell r="M151">
            <v>0.18518000000000001</v>
          </cell>
          <cell r="N151">
            <v>0.22800000000000001</v>
          </cell>
          <cell r="O151">
            <v>6.9800000000000001E-2</v>
          </cell>
          <cell r="P151" t="str">
            <v>3.3KV CV 14sq/1C</v>
          </cell>
          <cell r="Q151" t="str">
            <v>S=2D</v>
          </cell>
          <cell r="R151">
            <v>3.3</v>
          </cell>
        </row>
        <row r="152">
          <cell r="A152">
            <v>22</v>
          </cell>
          <cell r="B152">
            <v>5.5</v>
          </cell>
          <cell r="C152">
            <v>10.5</v>
          </cell>
          <cell r="D152">
            <v>15.5</v>
          </cell>
          <cell r="E152">
            <v>0.83199999999999996</v>
          </cell>
          <cell r="F152">
            <v>1</v>
          </cell>
          <cell r="G152">
            <v>1.0609</v>
          </cell>
          <cell r="H152">
            <v>0.60399999999999998</v>
          </cell>
          <cell r="I152" t="str">
            <v>-j</v>
          </cell>
          <cell r="J152">
            <v>0.53400000000000003</v>
          </cell>
          <cell r="K152">
            <v>0.60399999999999998</v>
          </cell>
          <cell r="L152" t="str">
            <v>+j</v>
          </cell>
          <cell r="M152">
            <v>0.21739</v>
          </cell>
          <cell r="N152">
            <v>0.219</v>
          </cell>
          <cell r="O152">
            <v>8.2000000000000003E-2</v>
          </cell>
          <cell r="P152" t="str">
            <v>3.3KV CV 22sq/1C</v>
          </cell>
          <cell r="Q152" t="str">
            <v>S=2D</v>
          </cell>
          <cell r="R152">
            <v>3.3</v>
          </cell>
        </row>
        <row r="153">
          <cell r="A153">
            <v>38</v>
          </cell>
          <cell r="B153">
            <v>7.3</v>
          </cell>
          <cell r="C153">
            <v>12.3</v>
          </cell>
          <cell r="D153">
            <v>17.5</v>
          </cell>
          <cell r="E153">
            <v>0.48099999999999998</v>
          </cell>
          <cell r="F153">
            <v>1</v>
          </cell>
          <cell r="G153">
            <v>0.61329999999999996</v>
          </cell>
          <cell r="H153">
            <v>0.57099999999999995</v>
          </cell>
          <cell r="I153" t="str">
            <v>-j</v>
          </cell>
          <cell r="J153">
            <v>0.502</v>
          </cell>
          <cell r="K153">
            <v>0.57099999999999995</v>
          </cell>
          <cell r="L153" t="str">
            <v>+j</v>
          </cell>
          <cell r="M153">
            <v>0.26943</v>
          </cell>
          <cell r="N153">
            <v>0.20699999999999999</v>
          </cell>
          <cell r="O153">
            <v>0.1016</v>
          </cell>
          <cell r="P153" t="str">
            <v>3.3KV CV 38sq/1C</v>
          </cell>
          <cell r="Q153" t="str">
            <v>S=2D</v>
          </cell>
          <cell r="R153">
            <v>3.3</v>
          </cell>
        </row>
        <row r="154">
          <cell r="A154">
            <v>60</v>
          </cell>
          <cell r="B154">
            <v>9.3000000000000007</v>
          </cell>
          <cell r="C154">
            <v>15.3</v>
          </cell>
          <cell r="D154">
            <v>21</v>
          </cell>
          <cell r="E154">
            <v>0.30499999999999999</v>
          </cell>
          <cell r="F154">
            <v>1.0009999999999999</v>
          </cell>
          <cell r="G154">
            <v>0.38929999999999998</v>
          </cell>
          <cell r="H154">
            <v>0.55900000000000005</v>
          </cell>
          <cell r="I154" t="str">
            <v>-j</v>
          </cell>
          <cell r="J154">
            <v>0.49</v>
          </cell>
          <cell r="K154">
            <v>0.55900000000000005</v>
          </cell>
          <cell r="L154" t="str">
            <v>+j</v>
          </cell>
          <cell r="M154">
            <v>0.28236</v>
          </cell>
          <cell r="N154">
            <v>0.20200000000000001</v>
          </cell>
          <cell r="O154">
            <v>0.10639999999999999</v>
          </cell>
          <cell r="P154" t="str">
            <v>3.3KV CV 60sq/1C</v>
          </cell>
          <cell r="Q154" t="str">
            <v>S=2D</v>
          </cell>
          <cell r="R154">
            <v>3.3</v>
          </cell>
        </row>
        <row r="155">
          <cell r="A155">
            <v>100</v>
          </cell>
          <cell r="B155">
            <v>12</v>
          </cell>
          <cell r="C155">
            <v>18</v>
          </cell>
          <cell r="D155">
            <v>24</v>
          </cell>
          <cell r="E155">
            <v>0.18</v>
          </cell>
          <cell r="F155">
            <v>1.002</v>
          </cell>
          <cell r="G155">
            <v>0.23</v>
          </cell>
          <cell r="H155">
            <v>0.53500000000000003</v>
          </cell>
          <cell r="I155" t="str">
            <v>-j</v>
          </cell>
          <cell r="J155">
            <v>0.46600000000000003</v>
          </cell>
          <cell r="K155">
            <v>0.53500000000000003</v>
          </cell>
          <cell r="L155" t="str">
            <v>+j</v>
          </cell>
          <cell r="M155">
            <v>0.34669</v>
          </cell>
          <cell r="N155">
            <v>0.193</v>
          </cell>
          <cell r="O155">
            <v>0.13070000000000001</v>
          </cell>
          <cell r="P155" t="str">
            <v>3.3KV CV 100sq/1C</v>
          </cell>
          <cell r="Q155" t="str">
            <v>S=2D</v>
          </cell>
          <cell r="R155">
            <v>3.3</v>
          </cell>
        </row>
        <row r="156">
          <cell r="A156">
            <v>150</v>
          </cell>
          <cell r="B156">
            <v>14.7</v>
          </cell>
          <cell r="C156">
            <v>20.7</v>
          </cell>
          <cell r="D156">
            <v>27</v>
          </cell>
          <cell r="E156">
            <v>0.122</v>
          </cell>
          <cell r="F156">
            <v>1.0089999999999999</v>
          </cell>
          <cell r="G156">
            <v>0.157</v>
          </cell>
          <cell r="H156">
            <v>0.51800000000000002</v>
          </cell>
          <cell r="I156" t="str">
            <v>-j</v>
          </cell>
          <cell r="J156">
            <v>0.44900000000000001</v>
          </cell>
          <cell r="K156">
            <v>0.51800000000000002</v>
          </cell>
          <cell r="L156" t="str">
            <v>+j</v>
          </cell>
          <cell r="M156">
            <v>0.41067999999999999</v>
          </cell>
          <cell r="N156">
            <v>0.187</v>
          </cell>
          <cell r="O156">
            <v>0.15479999999999999</v>
          </cell>
          <cell r="P156" t="str">
            <v>3.3KV CV 150sq/1C</v>
          </cell>
          <cell r="Q156" t="str">
            <v>S=2D</v>
          </cell>
          <cell r="R156">
            <v>3.3</v>
          </cell>
        </row>
        <row r="157">
          <cell r="A157">
            <v>200</v>
          </cell>
          <cell r="B157">
            <v>17</v>
          </cell>
          <cell r="C157">
            <v>24</v>
          </cell>
          <cell r="D157">
            <v>30</v>
          </cell>
          <cell r="E157">
            <v>9.1499999999999998E-2</v>
          </cell>
          <cell r="F157">
            <v>1.0109999999999999</v>
          </cell>
          <cell r="G157">
            <v>0.11799999999999999</v>
          </cell>
          <cell r="H157">
            <v>0.51</v>
          </cell>
          <cell r="I157" t="str">
            <v>-j</v>
          </cell>
          <cell r="J157">
            <v>0.441</v>
          </cell>
          <cell r="K157">
            <v>0.51</v>
          </cell>
          <cell r="L157" t="str">
            <v>+j</v>
          </cell>
          <cell r="M157">
            <v>0.40764</v>
          </cell>
          <cell r="N157">
            <v>0.184</v>
          </cell>
          <cell r="O157">
            <v>0.1537</v>
          </cell>
          <cell r="P157" t="str">
            <v>3.3KV CV 200sq/1C</v>
          </cell>
          <cell r="Q157" t="str">
            <v>S=2D</v>
          </cell>
          <cell r="R157">
            <v>3.3</v>
          </cell>
        </row>
        <row r="158">
          <cell r="A158">
            <v>250</v>
          </cell>
          <cell r="B158">
            <v>19</v>
          </cell>
          <cell r="C158">
            <v>26</v>
          </cell>
          <cell r="D158">
            <v>32</v>
          </cell>
          <cell r="E158">
            <v>7.3899999999999993E-2</v>
          </cell>
          <cell r="F158">
            <v>1.018</v>
          </cell>
          <cell r="G158">
            <v>9.5899999999999999E-2</v>
          </cell>
          <cell r="H158">
            <v>0.501</v>
          </cell>
          <cell r="I158" t="str">
            <v>-j</v>
          </cell>
          <cell r="J158">
            <v>0.432</v>
          </cell>
          <cell r="K158">
            <v>0.501</v>
          </cell>
          <cell r="L158" t="str">
            <v>+j</v>
          </cell>
          <cell r="M158">
            <v>0.44816</v>
          </cell>
          <cell r="N158">
            <v>0.18</v>
          </cell>
          <cell r="O158">
            <v>0.16900000000000001</v>
          </cell>
          <cell r="P158" t="str">
            <v>3.3KV CV 250sq/1C</v>
          </cell>
          <cell r="Q158" t="str">
            <v>S=2D</v>
          </cell>
          <cell r="R158">
            <v>3.3</v>
          </cell>
        </row>
        <row r="159">
          <cell r="A159">
            <v>325</v>
          </cell>
          <cell r="B159">
            <v>21.7</v>
          </cell>
          <cell r="C159">
            <v>28.7</v>
          </cell>
          <cell r="D159">
            <v>35</v>
          </cell>
          <cell r="E159">
            <v>5.6800000000000003E-2</v>
          </cell>
          <cell r="F159">
            <v>1.03</v>
          </cell>
          <cell r="G159">
            <v>7.46E-2</v>
          </cell>
          <cell r="H159">
            <v>0.49199999999999999</v>
          </cell>
          <cell r="I159" t="str">
            <v>-j</v>
          </cell>
          <cell r="J159">
            <v>0.42299999999999999</v>
          </cell>
          <cell r="K159">
            <v>0.49199999999999999</v>
          </cell>
          <cell r="L159" t="str">
            <v>+j</v>
          </cell>
          <cell r="M159">
            <v>0.50278</v>
          </cell>
          <cell r="N159">
            <v>0.17699999999999999</v>
          </cell>
          <cell r="O159">
            <v>0.1895</v>
          </cell>
          <cell r="P159" t="str">
            <v>3.3KV CV 325sq/1C</v>
          </cell>
          <cell r="Q159" t="str">
            <v>S=2D</v>
          </cell>
          <cell r="R159">
            <v>3.3</v>
          </cell>
        </row>
        <row r="160">
          <cell r="A160">
            <v>400</v>
          </cell>
          <cell r="B160">
            <v>24.1</v>
          </cell>
          <cell r="C160">
            <v>32.1</v>
          </cell>
          <cell r="D160">
            <v>39</v>
          </cell>
          <cell r="E160">
            <v>4.6199999999999998E-2</v>
          </cell>
          <cell r="F160">
            <v>1.046</v>
          </cell>
          <cell r="G160">
            <v>6.1600000000000002E-2</v>
          </cell>
          <cell r="H160">
            <v>0.49299999999999999</v>
          </cell>
          <cell r="I160" t="str">
            <v>-j</v>
          </cell>
          <cell r="J160">
            <v>0.42399999999999999</v>
          </cell>
          <cell r="K160">
            <v>0.49299999999999999</v>
          </cell>
          <cell r="L160" t="str">
            <v>+j</v>
          </cell>
          <cell r="M160">
            <v>0.4904</v>
          </cell>
          <cell r="N160">
            <v>0.17699999999999999</v>
          </cell>
          <cell r="O160">
            <v>0.18490000000000001</v>
          </cell>
          <cell r="P160" t="str">
            <v>3.3KV CV 400sq/1C</v>
          </cell>
          <cell r="Q160" t="str">
            <v>S=2D</v>
          </cell>
          <cell r="R160">
            <v>3.3</v>
          </cell>
        </row>
        <row r="161">
          <cell r="A161">
            <v>500</v>
          </cell>
          <cell r="B161">
            <v>26.9</v>
          </cell>
          <cell r="C161">
            <v>34.9</v>
          </cell>
          <cell r="D161">
            <v>42</v>
          </cell>
          <cell r="E161">
            <v>3.6900000000000002E-2</v>
          </cell>
          <cell r="F161">
            <v>1.069</v>
          </cell>
          <cell r="G161">
            <v>5.0299999999999997E-2</v>
          </cell>
          <cell r="H161">
            <v>0.48599999999999999</v>
          </cell>
          <cell r="I161" t="str">
            <v>-j</v>
          </cell>
          <cell r="J161">
            <v>0.41599999999999998</v>
          </cell>
          <cell r="K161">
            <v>0.48599999999999999</v>
          </cell>
          <cell r="L161" t="str">
            <v>+j</v>
          </cell>
          <cell r="M161">
            <v>0.53991</v>
          </cell>
          <cell r="N161">
            <v>0.17399999999999999</v>
          </cell>
          <cell r="O161">
            <v>0.20349999999999999</v>
          </cell>
          <cell r="P161" t="str">
            <v>3.3KV CV 500sq/1C</v>
          </cell>
          <cell r="Q161" t="str">
            <v>S=2D</v>
          </cell>
          <cell r="R161">
            <v>3.3</v>
          </cell>
        </row>
        <row r="162">
          <cell r="A162">
            <v>600</v>
          </cell>
          <cell r="B162">
            <v>29.5</v>
          </cell>
          <cell r="C162">
            <v>37.5</v>
          </cell>
          <cell r="D162">
            <v>45</v>
          </cell>
          <cell r="E162">
            <v>3.0800000000000001E-2</v>
          </cell>
          <cell r="F162">
            <v>1.097</v>
          </cell>
          <cell r="G162">
            <v>4.3099999999999999E-2</v>
          </cell>
          <cell r="H162">
            <v>0.48099999999999998</v>
          </cell>
          <cell r="I162" t="str">
            <v>-j</v>
          </cell>
          <cell r="J162">
            <v>0.41199999999999998</v>
          </cell>
          <cell r="K162">
            <v>0.48099999999999998</v>
          </cell>
          <cell r="L162" t="str">
            <v>+j</v>
          </cell>
          <cell r="M162">
            <v>0.58582999999999996</v>
          </cell>
          <cell r="N162">
            <v>0.17299999999999999</v>
          </cell>
          <cell r="O162">
            <v>0.22090000000000001</v>
          </cell>
          <cell r="P162" t="str">
            <v>3.3KV CV 600sq/1C</v>
          </cell>
          <cell r="Q162" t="str">
            <v>S=2D</v>
          </cell>
          <cell r="R162">
            <v>3.3</v>
          </cell>
        </row>
        <row r="163">
          <cell r="A163">
            <v>800</v>
          </cell>
          <cell r="B163">
            <v>36.4</v>
          </cell>
          <cell r="C163">
            <v>45.4</v>
          </cell>
          <cell r="D163">
            <v>53</v>
          </cell>
          <cell r="E163">
            <v>2.3400000000000001E-2</v>
          </cell>
          <cell r="F163">
            <v>1.1599999999999999</v>
          </cell>
          <cell r="G163">
            <v>3.4599999999999999E-2</v>
          </cell>
          <cell r="H163">
            <v>0.47199999999999998</v>
          </cell>
          <cell r="I163" t="str">
            <v>-j</v>
          </cell>
          <cell r="J163">
            <v>0.40200000000000002</v>
          </cell>
          <cell r="K163">
            <v>0.47199999999999998</v>
          </cell>
          <cell r="L163" t="str">
            <v>+j</v>
          </cell>
          <cell r="M163">
            <v>0.63622999999999996</v>
          </cell>
          <cell r="N163">
            <v>0.16900000000000001</v>
          </cell>
          <cell r="O163">
            <v>0.2399</v>
          </cell>
          <cell r="P163" t="str">
            <v>3.3KV CV 800sq/1C</v>
          </cell>
          <cell r="Q163" t="str">
            <v>S=2D</v>
          </cell>
          <cell r="R163">
            <v>3.3</v>
          </cell>
        </row>
        <row r="164">
          <cell r="A164">
            <v>1000</v>
          </cell>
          <cell r="B164">
            <v>41.6</v>
          </cell>
          <cell r="C164">
            <v>50.6</v>
          </cell>
          <cell r="D164">
            <v>59</v>
          </cell>
          <cell r="E164">
            <v>1.7899999999999999E-2</v>
          </cell>
          <cell r="F164">
            <v>1.2490000000000001</v>
          </cell>
          <cell r="G164">
            <v>2.8500000000000001E-2</v>
          </cell>
          <cell r="H164">
            <v>0.46600000000000003</v>
          </cell>
          <cell r="I164" t="str">
            <v>-j</v>
          </cell>
          <cell r="J164">
            <v>0.39700000000000002</v>
          </cell>
          <cell r="K164">
            <v>0.46600000000000003</v>
          </cell>
          <cell r="L164" t="str">
            <v>+j</v>
          </cell>
          <cell r="M164">
            <v>0.71774000000000004</v>
          </cell>
          <cell r="N164">
            <v>0.16700000000000001</v>
          </cell>
          <cell r="O164">
            <v>0.27060000000000001</v>
          </cell>
          <cell r="P164" t="str">
            <v>3.3KV CV 1000sq/1C</v>
          </cell>
          <cell r="Q164" t="str">
            <v>S=2D</v>
          </cell>
          <cell r="R164">
            <v>3.3</v>
          </cell>
        </row>
        <row r="165">
          <cell r="A165" t="str">
            <v xml:space="preserve"> (주): j분은 j0.120임</v>
          </cell>
        </row>
        <row r="169">
          <cell r="A169" t="str">
            <v>표 C-333 선로 정수표[3300V CV 단심 케이블(CU) 도체 S = 3D 배치]</v>
          </cell>
        </row>
        <row r="170">
          <cell r="B170" t="str">
            <v xml:space="preserve">1.r90=r20×[1+0.00393(90-20)]×k2 </v>
          </cell>
        </row>
        <row r="171">
          <cell r="B171" t="str">
            <v>2.La=Lc=0.05+0.4605×log10(2×3√2×D/d)-j0.120 [mH/km]   D=케이블 외경</v>
          </cell>
        </row>
        <row r="172">
          <cell r="B172" t="str">
            <v>3.Lb=0.05+0.4605×log10(2×3D/d) [mH/km]   D=케이블 외경</v>
          </cell>
        </row>
        <row r="173">
          <cell r="B173" t="str">
            <v>4.C=[0.02413×2.3]/[log10(D/d)]  [㎋/km]  D=절연체 외경</v>
          </cell>
        </row>
        <row r="174">
          <cell r="B174" t="str">
            <v>5."KSC-3131,3135,대한전선 Catalog,전기설비기술계산 핸드북" 에서</v>
          </cell>
        </row>
        <row r="175">
          <cell r="A175" t="str">
            <v>정수</v>
          </cell>
          <cell r="B175" t="str">
            <v>도체</v>
          </cell>
          <cell r="C175" t="str">
            <v>절연체</v>
          </cell>
          <cell r="D175" t="str">
            <v>케이블</v>
          </cell>
          <cell r="E175" t="str">
            <v>r20</v>
          </cell>
          <cell r="F175" t="str">
            <v>직류 저항과</v>
          </cell>
          <cell r="G175" t="str">
            <v xml:space="preserve"> r90</v>
          </cell>
          <cell r="H175" t="str">
            <v>L[mH/㎞]</v>
          </cell>
          <cell r="M175" t="str">
            <v>C</v>
          </cell>
          <cell r="N175" t="str">
            <v>ωLm</v>
          </cell>
          <cell r="O175" t="str">
            <v>ωC×10-3</v>
          </cell>
        </row>
        <row r="176">
          <cell r="B176" t="str">
            <v>직경</v>
          </cell>
          <cell r="C176" t="str">
            <v>외경</v>
          </cell>
          <cell r="D176" t="str">
            <v>외경</v>
          </cell>
          <cell r="E176" t="str">
            <v>[Ω/㎞]</v>
          </cell>
          <cell r="F176" t="str">
            <v>교류저항의비</v>
          </cell>
          <cell r="G176" t="str">
            <v>[Ω/㎞]</v>
          </cell>
          <cell r="H176" t="str">
            <v>a</v>
          </cell>
          <cell r="J176" t="str">
            <v>b</v>
          </cell>
          <cell r="K176" t="str">
            <v>c</v>
          </cell>
          <cell r="M176" t="str">
            <v>[㎌/㎞]</v>
          </cell>
          <cell r="N176" t="str">
            <v>[Ω/㎞]</v>
          </cell>
          <cell r="O176" t="str">
            <v>[mho/㎞]</v>
          </cell>
        </row>
        <row r="177">
          <cell r="A177" t="str">
            <v>㎟굵기</v>
          </cell>
          <cell r="B177" t="str">
            <v>d[mm]</v>
          </cell>
          <cell r="C177" t="str">
            <v>D[mm]</v>
          </cell>
          <cell r="D177" t="str">
            <v>D[mm]</v>
          </cell>
          <cell r="F177" t="str">
            <v>k2(90℃기준)</v>
          </cell>
          <cell r="G177" t="str">
            <v>60㎐</v>
          </cell>
          <cell r="N177" t="str">
            <v>60㎐</v>
          </cell>
          <cell r="O177" t="str">
            <v>60㎐</v>
          </cell>
        </row>
        <row r="178">
          <cell r="A178">
            <v>8</v>
          </cell>
          <cell r="B178">
            <v>3.4</v>
          </cell>
          <cell r="C178">
            <v>8.4</v>
          </cell>
          <cell r="D178">
            <v>13</v>
          </cell>
          <cell r="E178">
            <v>2.29</v>
          </cell>
          <cell r="F178">
            <v>1</v>
          </cell>
          <cell r="G178">
            <v>2.92</v>
          </cell>
          <cell r="H178">
            <v>0.746</v>
          </cell>
          <cell r="I178" t="str">
            <v>-j</v>
          </cell>
          <cell r="J178">
            <v>0.67700000000000005</v>
          </cell>
          <cell r="K178">
            <v>0.746</v>
          </cell>
          <cell r="L178" t="str">
            <v>+j</v>
          </cell>
          <cell r="M178">
            <v>0.15540000000000001</v>
          </cell>
          <cell r="N178">
            <v>0.27300000000000002</v>
          </cell>
          <cell r="O178">
            <v>5.8599999999999999E-2</v>
          </cell>
          <cell r="P178" t="str">
            <v>3.3KV CV 8sq/1C</v>
          </cell>
          <cell r="Q178" t="str">
            <v>S=3D</v>
          </cell>
          <cell r="R178">
            <v>3.3</v>
          </cell>
        </row>
        <row r="179">
          <cell r="A179">
            <v>14</v>
          </cell>
          <cell r="B179">
            <v>4.4000000000000004</v>
          </cell>
          <cell r="C179">
            <v>9.4</v>
          </cell>
          <cell r="D179">
            <v>14</v>
          </cell>
          <cell r="E179">
            <v>1.31</v>
          </cell>
          <cell r="F179">
            <v>1</v>
          </cell>
          <cell r="G179">
            <v>1.6704000000000001</v>
          </cell>
          <cell r="H179">
            <v>0.70899999999999996</v>
          </cell>
          <cell r="I179" t="str">
            <v>-j</v>
          </cell>
          <cell r="J179">
            <v>0.64</v>
          </cell>
          <cell r="K179">
            <v>0.70899999999999996</v>
          </cell>
          <cell r="L179" t="str">
            <v>+j</v>
          </cell>
          <cell r="M179">
            <v>0.1852</v>
          </cell>
          <cell r="N179">
            <v>0.25900000000000001</v>
          </cell>
          <cell r="O179">
            <v>6.9800000000000001E-2</v>
          </cell>
          <cell r="P179" t="str">
            <v>3.3KV CV 14sq/1C</v>
          </cell>
          <cell r="Q179" t="str">
            <v>S=3D</v>
          </cell>
          <cell r="R179">
            <v>3.3</v>
          </cell>
        </row>
        <row r="180">
          <cell r="A180">
            <v>22</v>
          </cell>
          <cell r="B180">
            <v>5.5</v>
          </cell>
          <cell r="C180">
            <v>10.5</v>
          </cell>
          <cell r="D180">
            <v>15.5</v>
          </cell>
          <cell r="E180">
            <v>0.83199999999999996</v>
          </cell>
          <cell r="F180">
            <v>1</v>
          </cell>
          <cell r="G180">
            <v>1.0609</v>
          </cell>
          <cell r="H180">
            <v>0.68500000000000005</v>
          </cell>
          <cell r="I180" t="str">
            <v>-j</v>
          </cell>
          <cell r="J180">
            <v>0.61599999999999999</v>
          </cell>
          <cell r="K180">
            <v>0.68500000000000005</v>
          </cell>
          <cell r="L180" t="str">
            <v>+j</v>
          </cell>
          <cell r="M180">
            <v>0.21740000000000001</v>
          </cell>
          <cell r="N180">
            <v>0.25</v>
          </cell>
          <cell r="O180">
            <v>8.2000000000000003E-2</v>
          </cell>
          <cell r="P180" t="str">
            <v>3.3KV CV 22sq/1C</v>
          </cell>
          <cell r="Q180" t="str">
            <v>S=3D</v>
          </cell>
          <cell r="R180">
            <v>3.3</v>
          </cell>
        </row>
        <row r="181">
          <cell r="A181">
            <v>38</v>
          </cell>
          <cell r="B181">
            <v>7.3</v>
          </cell>
          <cell r="C181">
            <v>12.3</v>
          </cell>
          <cell r="D181">
            <v>17.5</v>
          </cell>
          <cell r="E181">
            <v>0.48099999999999998</v>
          </cell>
          <cell r="F181">
            <v>1</v>
          </cell>
          <cell r="G181">
            <v>0.61329999999999996</v>
          </cell>
          <cell r="H181">
            <v>0.65300000000000002</v>
          </cell>
          <cell r="I181" t="str">
            <v>-j</v>
          </cell>
          <cell r="J181">
            <v>0.58299999999999996</v>
          </cell>
          <cell r="K181">
            <v>0.65300000000000002</v>
          </cell>
          <cell r="L181" t="str">
            <v>+j</v>
          </cell>
          <cell r="M181">
            <v>0.26939999999999997</v>
          </cell>
          <cell r="N181">
            <v>0.23699999999999999</v>
          </cell>
          <cell r="O181">
            <v>0.1016</v>
          </cell>
          <cell r="P181" t="str">
            <v>3.3KV CV 38sq/1C</v>
          </cell>
          <cell r="Q181" t="str">
            <v>S=3D</v>
          </cell>
          <cell r="R181">
            <v>3.3</v>
          </cell>
        </row>
        <row r="182">
          <cell r="A182">
            <v>60</v>
          </cell>
          <cell r="B182">
            <v>9.3000000000000007</v>
          </cell>
          <cell r="C182">
            <v>15.3</v>
          </cell>
          <cell r="D182">
            <v>21</v>
          </cell>
          <cell r="E182">
            <v>0.30499999999999999</v>
          </cell>
          <cell r="F182">
            <v>1.0009999999999999</v>
          </cell>
          <cell r="G182">
            <v>0.38929999999999998</v>
          </cell>
          <cell r="H182">
            <v>0.64100000000000001</v>
          </cell>
          <cell r="I182" t="str">
            <v>-j</v>
          </cell>
          <cell r="J182">
            <v>0.57099999999999995</v>
          </cell>
          <cell r="K182">
            <v>0.64100000000000001</v>
          </cell>
          <cell r="L182" t="str">
            <v>+j</v>
          </cell>
          <cell r="M182">
            <v>0.28239999999999998</v>
          </cell>
          <cell r="N182">
            <v>0.23300000000000001</v>
          </cell>
          <cell r="O182">
            <v>0.1065</v>
          </cell>
          <cell r="P182" t="str">
            <v>3.3KV CV 60sq/1C</v>
          </cell>
          <cell r="Q182" t="str">
            <v>S=3D</v>
          </cell>
          <cell r="R182">
            <v>3.3</v>
          </cell>
        </row>
        <row r="183">
          <cell r="A183">
            <v>100</v>
          </cell>
          <cell r="B183">
            <v>12</v>
          </cell>
          <cell r="C183">
            <v>18</v>
          </cell>
          <cell r="D183">
            <v>24</v>
          </cell>
          <cell r="E183">
            <v>0.18</v>
          </cell>
          <cell r="F183">
            <v>1.002</v>
          </cell>
          <cell r="G183">
            <v>0.23</v>
          </cell>
          <cell r="H183">
            <v>0.61599999999999999</v>
          </cell>
          <cell r="I183" t="str">
            <v>-j</v>
          </cell>
          <cell r="J183">
            <v>0.54700000000000004</v>
          </cell>
          <cell r="K183">
            <v>0.61599999999999999</v>
          </cell>
          <cell r="L183" t="str">
            <v>+j</v>
          </cell>
          <cell r="M183">
            <v>0.34670000000000001</v>
          </cell>
          <cell r="N183">
            <v>0.224</v>
          </cell>
          <cell r="O183">
            <v>0.13070000000000001</v>
          </cell>
          <cell r="P183" t="str">
            <v>3.3KV CV 100sq/1C</v>
          </cell>
          <cell r="Q183" t="str">
            <v>S=3D</v>
          </cell>
          <cell r="R183">
            <v>3.3</v>
          </cell>
        </row>
        <row r="184">
          <cell r="A184">
            <v>150</v>
          </cell>
          <cell r="B184">
            <v>14.7</v>
          </cell>
          <cell r="C184">
            <v>20.7</v>
          </cell>
          <cell r="D184">
            <v>27</v>
          </cell>
          <cell r="E184">
            <v>0.122</v>
          </cell>
          <cell r="F184">
            <v>1.0089999999999999</v>
          </cell>
          <cell r="G184">
            <v>0.157</v>
          </cell>
          <cell r="H184">
            <v>0.59899999999999998</v>
          </cell>
          <cell r="I184" t="str">
            <v>-j</v>
          </cell>
          <cell r="J184">
            <v>0.53</v>
          </cell>
          <cell r="K184">
            <v>0.59899999999999998</v>
          </cell>
          <cell r="L184" t="str">
            <v>+j</v>
          </cell>
          <cell r="M184">
            <v>0.41070000000000001</v>
          </cell>
          <cell r="N184">
            <v>0.217</v>
          </cell>
          <cell r="O184">
            <v>0.15479999999999999</v>
          </cell>
          <cell r="P184" t="str">
            <v>3.3KV CV 150sq/1C</v>
          </cell>
          <cell r="Q184" t="str">
            <v>S=3D</v>
          </cell>
          <cell r="R184">
            <v>3.3</v>
          </cell>
        </row>
        <row r="185">
          <cell r="A185">
            <v>200</v>
          </cell>
          <cell r="B185">
            <v>17</v>
          </cell>
          <cell r="C185">
            <v>24</v>
          </cell>
          <cell r="D185">
            <v>30</v>
          </cell>
          <cell r="E185">
            <v>9.1499999999999998E-2</v>
          </cell>
          <cell r="F185">
            <v>1.0109999999999999</v>
          </cell>
          <cell r="G185">
            <v>0.11799999999999999</v>
          </cell>
          <cell r="H185">
            <v>0.59099999999999997</v>
          </cell>
          <cell r="I185" t="str">
            <v>-j</v>
          </cell>
          <cell r="J185">
            <v>0.52200000000000002</v>
          </cell>
          <cell r="K185">
            <v>0.59099999999999997</v>
          </cell>
          <cell r="L185" t="str">
            <v>+j</v>
          </cell>
          <cell r="M185">
            <v>0.40760000000000002</v>
          </cell>
          <cell r="N185">
            <v>0.214</v>
          </cell>
          <cell r="O185">
            <v>0.1537</v>
          </cell>
          <cell r="P185" t="str">
            <v>3.3KV CV 200sq/1C</v>
          </cell>
          <cell r="Q185" t="str">
            <v>S=3D</v>
          </cell>
          <cell r="R185">
            <v>3.3</v>
          </cell>
        </row>
        <row r="186">
          <cell r="A186">
            <v>250</v>
          </cell>
          <cell r="B186">
            <v>19</v>
          </cell>
          <cell r="C186">
            <v>26</v>
          </cell>
          <cell r="D186">
            <v>32</v>
          </cell>
          <cell r="E186">
            <v>7.3899999999999993E-2</v>
          </cell>
          <cell r="F186">
            <v>1.018</v>
          </cell>
          <cell r="G186">
            <v>9.5899999999999999E-2</v>
          </cell>
          <cell r="H186">
            <v>0.58199999999999996</v>
          </cell>
          <cell r="I186" t="str">
            <v>-j</v>
          </cell>
          <cell r="J186">
            <v>0.51300000000000001</v>
          </cell>
          <cell r="K186">
            <v>0.58199999999999996</v>
          </cell>
          <cell r="L186" t="str">
            <v>+j</v>
          </cell>
          <cell r="M186">
            <v>0.44819999999999999</v>
          </cell>
          <cell r="N186">
            <v>0.21099999999999999</v>
          </cell>
          <cell r="O186">
            <v>0.16900000000000001</v>
          </cell>
          <cell r="P186" t="str">
            <v>3.3KV CV 250sq/1C</v>
          </cell>
          <cell r="Q186" t="str">
            <v>S=3D</v>
          </cell>
          <cell r="R186">
            <v>3.3</v>
          </cell>
        </row>
        <row r="187">
          <cell r="A187">
            <v>325</v>
          </cell>
          <cell r="B187">
            <v>21.7</v>
          </cell>
          <cell r="C187">
            <v>28.7</v>
          </cell>
          <cell r="D187">
            <v>35</v>
          </cell>
          <cell r="E187">
            <v>5.6800000000000003E-2</v>
          </cell>
          <cell r="F187">
            <v>1.03</v>
          </cell>
          <cell r="G187">
            <v>7.46E-2</v>
          </cell>
          <cell r="H187">
            <v>0.57299999999999995</v>
          </cell>
          <cell r="I187" t="str">
            <v>-j</v>
          </cell>
          <cell r="J187">
            <v>0.504</v>
          </cell>
          <cell r="K187">
            <v>0.57299999999999995</v>
          </cell>
          <cell r="L187" t="str">
            <v>+j</v>
          </cell>
          <cell r="M187">
            <v>0.50280000000000002</v>
          </cell>
          <cell r="N187">
            <v>0.20699999999999999</v>
          </cell>
          <cell r="O187">
            <v>0.18959999999999999</v>
          </cell>
          <cell r="P187" t="str">
            <v>3.3KV CV 325sq/1C</v>
          </cell>
          <cell r="Q187" t="str">
            <v>S=3D</v>
          </cell>
          <cell r="R187">
            <v>3.3</v>
          </cell>
        </row>
        <row r="188">
          <cell r="A188">
            <v>400</v>
          </cell>
          <cell r="B188">
            <v>24.1</v>
          </cell>
          <cell r="C188">
            <v>32.1</v>
          </cell>
          <cell r="D188">
            <v>39</v>
          </cell>
          <cell r="E188">
            <v>4.6199999999999998E-2</v>
          </cell>
          <cell r="F188">
            <v>1.046</v>
          </cell>
          <cell r="G188">
            <v>6.1600000000000002E-2</v>
          </cell>
          <cell r="H188">
            <v>0.57399999999999995</v>
          </cell>
          <cell r="I188" t="str">
            <v>-j</v>
          </cell>
          <cell r="J188">
            <v>0.505</v>
          </cell>
          <cell r="K188">
            <v>0.57399999999999995</v>
          </cell>
          <cell r="L188" t="str">
            <v>+j</v>
          </cell>
          <cell r="M188">
            <v>0.4904</v>
          </cell>
          <cell r="N188">
            <v>0.20799999999999999</v>
          </cell>
          <cell r="O188">
            <v>0.18490000000000001</v>
          </cell>
          <cell r="P188" t="str">
            <v>3.3KV CV 400sq/1C</v>
          </cell>
          <cell r="Q188" t="str">
            <v>S=3D</v>
          </cell>
          <cell r="R188">
            <v>3.3</v>
          </cell>
        </row>
        <row r="189">
          <cell r="A189">
            <v>500</v>
          </cell>
          <cell r="B189">
            <v>26.9</v>
          </cell>
          <cell r="C189">
            <v>34.9</v>
          </cell>
          <cell r="D189">
            <v>42</v>
          </cell>
          <cell r="E189">
            <v>3.6900000000000002E-2</v>
          </cell>
          <cell r="F189">
            <v>1.069</v>
          </cell>
          <cell r="G189">
            <v>5.0299999999999997E-2</v>
          </cell>
          <cell r="H189">
            <v>0.56699999999999995</v>
          </cell>
          <cell r="I189" t="str">
            <v>-j</v>
          </cell>
          <cell r="J189">
            <v>0.497</v>
          </cell>
          <cell r="K189">
            <v>0.56699999999999995</v>
          </cell>
          <cell r="L189" t="str">
            <v>+j</v>
          </cell>
          <cell r="M189">
            <v>0.53990000000000005</v>
          </cell>
          <cell r="N189">
            <v>0.20499999999999999</v>
          </cell>
          <cell r="O189">
            <v>0.20349999999999999</v>
          </cell>
          <cell r="P189" t="str">
            <v>3.3KV CV 500sq/1C</v>
          </cell>
          <cell r="Q189" t="str">
            <v>S=3D</v>
          </cell>
          <cell r="R189">
            <v>3.3</v>
          </cell>
        </row>
        <row r="190">
          <cell r="A190">
            <v>600</v>
          </cell>
          <cell r="B190">
            <v>29.5</v>
          </cell>
          <cell r="C190">
            <v>37.5</v>
          </cell>
          <cell r="D190">
            <v>45</v>
          </cell>
          <cell r="E190">
            <v>3.0800000000000001E-2</v>
          </cell>
          <cell r="F190">
            <v>1.097</v>
          </cell>
          <cell r="G190">
            <v>4.3099999999999999E-2</v>
          </cell>
          <cell r="H190">
            <v>0.56200000000000006</v>
          </cell>
          <cell r="I190" t="str">
            <v>-j</v>
          </cell>
          <cell r="J190">
            <v>0.49299999999999999</v>
          </cell>
          <cell r="K190">
            <v>0.56200000000000006</v>
          </cell>
          <cell r="L190" t="str">
            <v>+j</v>
          </cell>
          <cell r="M190">
            <v>0.58579999999999999</v>
          </cell>
          <cell r="N190">
            <v>0.20300000000000001</v>
          </cell>
          <cell r="O190">
            <v>0.2208</v>
          </cell>
          <cell r="P190" t="str">
            <v>3.3KV CV 600sq/1C</v>
          </cell>
          <cell r="Q190" t="str">
            <v>S=3D</v>
          </cell>
          <cell r="R190">
            <v>3.3</v>
          </cell>
        </row>
        <row r="191">
          <cell r="A191">
            <v>800</v>
          </cell>
          <cell r="B191">
            <v>36.4</v>
          </cell>
          <cell r="C191">
            <v>45.4</v>
          </cell>
          <cell r="D191">
            <v>53</v>
          </cell>
          <cell r="E191">
            <v>2.3400000000000001E-2</v>
          </cell>
          <cell r="F191">
            <v>1.1599999999999999</v>
          </cell>
          <cell r="G191">
            <v>3.4599999999999999E-2</v>
          </cell>
          <cell r="H191">
            <v>0.55300000000000005</v>
          </cell>
          <cell r="I191" t="str">
            <v>-j</v>
          </cell>
          <cell r="J191">
            <v>0.48299999999999998</v>
          </cell>
          <cell r="K191">
            <v>0.55300000000000005</v>
          </cell>
          <cell r="L191" t="str">
            <v>+j</v>
          </cell>
          <cell r="M191">
            <v>0.63619999999999999</v>
          </cell>
          <cell r="N191">
            <v>0.2</v>
          </cell>
          <cell r="O191">
            <v>0.23980000000000001</v>
          </cell>
          <cell r="P191" t="str">
            <v>3.3KV CV 800sq/1C</v>
          </cell>
          <cell r="Q191" t="str">
            <v>S=3D</v>
          </cell>
          <cell r="R191">
            <v>3.3</v>
          </cell>
        </row>
        <row r="192">
          <cell r="A192">
            <v>1000</v>
          </cell>
          <cell r="B192">
            <v>41.6</v>
          </cell>
          <cell r="C192">
            <v>50.6</v>
          </cell>
          <cell r="D192">
            <v>59</v>
          </cell>
          <cell r="E192">
            <v>1.7899999999999999E-2</v>
          </cell>
          <cell r="F192">
            <v>1.2490000000000001</v>
          </cell>
          <cell r="G192">
            <v>2.8500000000000001E-2</v>
          </cell>
          <cell r="H192">
            <v>0.54800000000000004</v>
          </cell>
          <cell r="I192" t="str">
            <v>-j</v>
          </cell>
          <cell r="J192">
            <v>0.47799999999999998</v>
          </cell>
          <cell r="K192">
            <v>0.54800000000000004</v>
          </cell>
          <cell r="L192" t="str">
            <v>+j</v>
          </cell>
          <cell r="M192">
            <v>0.7177</v>
          </cell>
          <cell r="N192">
            <v>0.19800000000000001</v>
          </cell>
          <cell r="O192">
            <v>0.27060000000000001</v>
          </cell>
          <cell r="P192" t="str">
            <v>3.3KV CV 1000sq/1C</v>
          </cell>
          <cell r="Q192" t="str">
            <v>S=3D</v>
          </cell>
          <cell r="R192">
            <v>3.3</v>
          </cell>
        </row>
        <row r="193">
          <cell r="A193" t="str">
            <v xml:space="preserve"> (주): j분은 j0.120임</v>
          </cell>
        </row>
        <row r="197">
          <cell r="A197" t="str">
            <v xml:space="preserve"> 표 C-3333 선로 정수표[3300V CV 3심 케이블(Cu) 도체]</v>
          </cell>
        </row>
        <row r="199">
          <cell r="B199" t="str">
            <v xml:space="preserve">1.r90=r20×[1+0.00393(90-20)]×k2 </v>
          </cell>
        </row>
        <row r="200">
          <cell r="B200" t="str">
            <v>2.Lm=0.05+0.4605×log10(2×D/d) [mH/km]   D=절연체 외경</v>
          </cell>
        </row>
        <row r="201">
          <cell r="B201" t="str">
            <v>3.C=[0.02413×2.3]/[log10(D/d)]  [㎋/km]  D=절연체 외경</v>
          </cell>
        </row>
        <row r="202">
          <cell r="B202" t="str">
            <v>4."KSC-3131,3135,대한전선 Catalog,전기설비기술계산 핸드북" 에서</v>
          </cell>
        </row>
        <row r="203">
          <cell r="A203" t="str">
            <v>정수</v>
          </cell>
          <cell r="B203" t="str">
            <v>도체</v>
          </cell>
          <cell r="C203" t="str">
            <v>절연체</v>
          </cell>
          <cell r="D203" t="str">
            <v>케이블</v>
          </cell>
          <cell r="E203" t="str">
            <v>r20</v>
          </cell>
          <cell r="F203" t="str">
            <v>직류 저항과</v>
          </cell>
          <cell r="G203" t="str">
            <v xml:space="preserve"> r90</v>
          </cell>
          <cell r="H203" t="str">
            <v>L[mH/㎞]</v>
          </cell>
          <cell r="M203" t="str">
            <v>C</v>
          </cell>
          <cell r="N203" t="str">
            <v>ωLm</v>
          </cell>
          <cell r="O203" t="str">
            <v>ωC×10-3</v>
          </cell>
        </row>
        <row r="204">
          <cell r="B204" t="str">
            <v>직경</v>
          </cell>
          <cell r="C204" t="str">
            <v>외경</v>
          </cell>
          <cell r="D204" t="str">
            <v>외경</v>
          </cell>
          <cell r="E204" t="str">
            <v>[Ω/㎞]</v>
          </cell>
          <cell r="F204" t="str">
            <v>교류저항의비</v>
          </cell>
          <cell r="G204" t="str">
            <v>[Ω/㎞]</v>
          </cell>
          <cell r="H204" t="str">
            <v>a</v>
          </cell>
          <cell r="J204" t="str">
            <v>b</v>
          </cell>
          <cell r="K204" t="str">
            <v>c</v>
          </cell>
          <cell r="M204" t="str">
            <v>[㎌/㎞]</v>
          </cell>
          <cell r="N204" t="str">
            <v>[Ω/㎞]</v>
          </cell>
          <cell r="O204" t="str">
            <v>[mho/㎞]</v>
          </cell>
        </row>
        <row r="205">
          <cell r="A205" t="str">
            <v>㎟굵기</v>
          </cell>
          <cell r="B205" t="str">
            <v>d[mm]</v>
          </cell>
          <cell r="C205" t="str">
            <v>D[mm]</v>
          </cell>
          <cell r="D205" t="str">
            <v>D[mm]</v>
          </cell>
          <cell r="F205" t="str">
            <v>k2(90℃기준)</v>
          </cell>
          <cell r="G205" t="str">
            <v>60㎐</v>
          </cell>
          <cell r="N205" t="str">
            <v>60㎐</v>
          </cell>
          <cell r="O205" t="str">
            <v>60㎐</v>
          </cell>
        </row>
        <row r="206">
          <cell r="A206">
            <v>8</v>
          </cell>
          <cell r="B206">
            <v>3.4</v>
          </cell>
          <cell r="C206">
            <v>8.4</v>
          </cell>
          <cell r="D206">
            <v>25</v>
          </cell>
          <cell r="E206">
            <v>2.34</v>
          </cell>
          <cell r="F206">
            <v>1</v>
          </cell>
          <cell r="G206">
            <v>2.9836999999999998</v>
          </cell>
          <cell r="J206">
            <v>0.37</v>
          </cell>
          <cell r="M206">
            <v>0.15540000000000001</v>
          </cell>
          <cell r="N206">
            <v>0.13900000000000001</v>
          </cell>
          <cell r="O206">
            <v>5.8599999999999999E-2</v>
          </cell>
          <cell r="P206" t="str">
            <v>3.3KV CV 8sq/3C</v>
          </cell>
          <cell r="Q206" t="str">
            <v>3심</v>
          </cell>
          <cell r="R206">
            <v>3.3</v>
          </cell>
        </row>
        <row r="207">
          <cell r="A207">
            <v>14</v>
          </cell>
          <cell r="B207">
            <v>4.4000000000000004</v>
          </cell>
          <cell r="C207">
            <v>9.4</v>
          </cell>
          <cell r="D207">
            <v>27</v>
          </cell>
          <cell r="E207">
            <v>1.34</v>
          </cell>
          <cell r="F207">
            <v>1</v>
          </cell>
          <cell r="G207">
            <v>1.7085999999999999</v>
          </cell>
          <cell r="J207">
            <v>0.34</v>
          </cell>
          <cell r="M207">
            <v>0.1852</v>
          </cell>
          <cell r="N207">
            <v>0.128</v>
          </cell>
          <cell r="O207">
            <v>6.9800000000000001E-2</v>
          </cell>
          <cell r="P207" t="str">
            <v>3.3KV CV 14sq/3C</v>
          </cell>
          <cell r="Q207" t="str">
            <v>3심</v>
          </cell>
          <cell r="R207">
            <v>3.3</v>
          </cell>
        </row>
        <row r="208">
          <cell r="A208">
            <v>22</v>
          </cell>
          <cell r="B208">
            <v>5.5</v>
          </cell>
          <cell r="C208">
            <v>10.5</v>
          </cell>
          <cell r="D208">
            <v>30</v>
          </cell>
          <cell r="E208">
            <v>0.84899999999999998</v>
          </cell>
          <cell r="F208">
            <v>1</v>
          </cell>
          <cell r="G208">
            <v>1.0826</v>
          </cell>
          <cell r="J208">
            <v>0.318</v>
          </cell>
          <cell r="M208">
            <v>0.21740000000000001</v>
          </cell>
          <cell r="N208">
            <v>0.12</v>
          </cell>
          <cell r="O208">
            <v>8.2000000000000003E-2</v>
          </cell>
          <cell r="P208" t="str">
            <v>3.3KV CV 22sq/3C</v>
          </cell>
          <cell r="Q208" t="str">
            <v>3심</v>
          </cell>
          <cell r="R208">
            <v>3.3</v>
          </cell>
        </row>
        <row r="209">
          <cell r="A209">
            <v>38</v>
          </cell>
          <cell r="B209">
            <v>7.3</v>
          </cell>
          <cell r="C209">
            <v>12.3</v>
          </cell>
          <cell r="D209">
            <v>34</v>
          </cell>
          <cell r="E209">
            <v>0.49099999999999999</v>
          </cell>
          <cell r="F209">
            <v>1</v>
          </cell>
          <cell r="G209">
            <v>0.62609999999999999</v>
          </cell>
          <cell r="J209">
            <v>0.29299999999999998</v>
          </cell>
          <cell r="M209">
            <v>0.26939999999999997</v>
          </cell>
          <cell r="N209">
            <v>0.11</v>
          </cell>
          <cell r="O209">
            <v>0.1016</v>
          </cell>
          <cell r="P209" t="str">
            <v>3.3KV CV 38sq/3C</v>
          </cell>
          <cell r="Q209" t="str">
            <v>3심</v>
          </cell>
          <cell r="R209">
            <v>3.3</v>
          </cell>
        </row>
        <row r="210">
          <cell r="A210">
            <v>60</v>
          </cell>
          <cell r="B210">
            <v>9.3000000000000007</v>
          </cell>
          <cell r="C210">
            <v>15.3</v>
          </cell>
          <cell r="D210">
            <v>41</v>
          </cell>
          <cell r="E210">
            <v>0.311</v>
          </cell>
          <cell r="F210">
            <v>1.0009999999999999</v>
          </cell>
          <cell r="G210">
            <v>0.39700000000000002</v>
          </cell>
          <cell r="J210">
            <v>0.28799999999999998</v>
          </cell>
          <cell r="M210">
            <v>0.28239999999999998</v>
          </cell>
          <cell r="N210">
            <v>0.109</v>
          </cell>
          <cell r="O210">
            <v>0.1065</v>
          </cell>
          <cell r="P210" t="str">
            <v>3.3KV CV 60sq/3C</v>
          </cell>
          <cell r="Q210" t="str">
            <v>3심</v>
          </cell>
          <cell r="R210">
            <v>3.3</v>
          </cell>
        </row>
        <row r="211">
          <cell r="A211">
            <v>100</v>
          </cell>
          <cell r="B211">
            <v>12</v>
          </cell>
          <cell r="C211">
            <v>18</v>
          </cell>
          <cell r="D211">
            <v>47</v>
          </cell>
          <cell r="E211">
            <v>0.187</v>
          </cell>
          <cell r="F211">
            <v>1.002</v>
          </cell>
          <cell r="G211">
            <v>0.2389</v>
          </cell>
          <cell r="J211">
            <v>0.27</v>
          </cell>
          <cell r="M211">
            <v>0.34670000000000001</v>
          </cell>
          <cell r="N211">
            <v>0.10199999999999999</v>
          </cell>
          <cell r="O211">
            <v>0.13070000000000001</v>
          </cell>
          <cell r="P211" t="str">
            <v>3.3KV CV 100sq/3C</v>
          </cell>
          <cell r="Q211" t="str">
            <v>3심</v>
          </cell>
          <cell r="R211">
            <v>3.3</v>
          </cell>
        </row>
        <row r="212">
          <cell r="A212">
            <v>150</v>
          </cell>
          <cell r="B212">
            <v>14.7</v>
          </cell>
          <cell r="C212">
            <v>20.7</v>
          </cell>
          <cell r="D212">
            <v>54</v>
          </cell>
          <cell r="E212">
            <v>0.124</v>
          </cell>
          <cell r="F212">
            <v>1.0119999999999998</v>
          </cell>
          <cell r="G212">
            <v>0.16</v>
          </cell>
          <cell r="J212">
            <v>0.25700000000000001</v>
          </cell>
          <cell r="M212">
            <v>0.41070000000000001</v>
          </cell>
          <cell r="N212">
            <v>9.7000000000000003E-2</v>
          </cell>
          <cell r="O212">
            <v>0.15479999999999999</v>
          </cell>
          <cell r="P212" t="str">
            <v>3.3KV CV 150sq/3C</v>
          </cell>
          <cell r="Q212" t="str">
            <v>3심</v>
          </cell>
          <cell r="R212">
            <v>3.3</v>
          </cell>
        </row>
        <row r="213">
          <cell r="A213">
            <v>200</v>
          </cell>
          <cell r="B213">
            <v>17</v>
          </cell>
          <cell r="C213">
            <v>24</v>
          </cell>
          <cell r="D213">
            <v>62</v>
          </cell>
          <cell r="E213">
            <v>9.3299999999999994E-2</v>
          </cell>
          <cell r="F213">
            <v>1.0249999999999999</v>
          </cell>
          <cell r="G213">
            <v>0.12189999999999999</v>
          </cell>
          <cell r="J213">
            <v>0.25800000000000001</v>
          </cell>
          <cell r="M213">
            <v>0.40760000000000002</v>
          </cell>
          <cell r="N213">
            <v>9.7000000000000003E-2</v>
          </cell>
          <cell r="O213">
            <v>0.1537</v>
          </cell>
          <cell r="P213" t="str">
            <v>3.3KV CV 200sq/3C</v>
          </cell>
          <cell r="Q213" t="str">
            <v>3심</v>
          </cell>
          <cell r="R213">
            <v>3.3</v>
          </cell>
        </row>
        <row r="214">
          <cell r="A214">
            <v>250</v>
          </cell>
          <cell r="B214">
            <v>19</v>
          </cell>
          <cell r="C214">
            <v>26</v>
          </cell>
          <cell r="D214">
            <v>66</v>
          </cell>
          <cell r="E214">
            <v>7.5399999999999995E-2</v>
          </cell>
          <cell r="F214">
            <v>1.036</v>
          </cell>
          <cell r="G214">
            <v>9.9599999999999994E-2</v>
          </cell>
          <cell r="J214">
            <v>0.251</v>
          </cell>
          <cell r="M214">
            <v>0.44819999999999999</v>
          </cell>
          <cell r="N214">
            <v>9.5000000000000001E-2</v>
          </cell>
          <cell r="O214">
            <v>0.16900000000000001</v>
          </cell>
          <cell r="P214" t="str">
            <v>3.3KV CV 250sq/3C</v>
          </cell>
          <cell r="Q214" t="str">
            <v>3심</v>
          </cell>
          <cell r="R214">
            <v>3.3</v>
          </cell>
        </row>
        <row r="215">
          <cell r="A215">
            <v>325</v>
          </cell>
          <cell r="B215">
            <v>21.7</v>
          </cell>
          <cell r="C215">
            <v>28.7</v>
          </cell>
          <cell r="D215">
            <v>73</v>
          </cell>
          <cell r="E215">
            <v>5.79E-2</v>
          </cell>
          <cell r="F215">
            <v>1.0620000000000001</v>
          </cell>
          <cell r="G215">
            <v>7.8399999999999997E-2</v>
          </cell>
          <cell r="J215">
            <v>0.245</v>
          </cell>
          <cell r="M215">
            <v>0.50280000000000002</v>
          </cell>
          <cell r="N215">
            <v>9.1999999999999998E-2</v>
          </cell>
          <cell r="O215">
            <v>0.18959999999999999</v>
          </cell>
          <cell r="P215" t="str">
            <v>3.3KV CV 325sq/3C</v>
          </cell>
          <cell r="Q215" t="str">
            <v>3심</v>
          </cell>
          <cell r="R215">
            <v>3.3</v>
          </cell>
        </row>
        <row r="225">
          <cell r="A225" t="str">
            <v>표 C-661 선로 정수표(6600V CV 단심 케이블(Cu)  도체 S = D 배치)</v>
          </cell>
        </row>
        <row r="226">
          <cell r="B226" t="str">
            <v xml:space="preserve">1.r90=r20×[1+0.00393(90-20)]×k2  </v>
          </cell>
        </row>
        <row r="227">
          <cell r="B227" t="str">
            <v>2.La=Lc=0.05+0.4605×log10(2×√2×D/d)-j0.120 [mH/km]   D=케이블 외경</v>
          </cell>
        </row>
        <row r="228">
          <cell r="B228" t="str">
            <v>3.Lb=0.05+0.4605×log10(2×D/d) [mH/km]   D=케이블 외경</v>
          </cell>
        </row>
        <row r="229">
          <cell r="B229" t="str">
            <v>4.C=[0.02413×2.3]/[log10(D/d)]×1.1  [㎋/km]  D=절연체 외경</v>
          </cell>
        </row>
        <row r="230">
          <cell r="B230" t="str">
            <v>5."KSC-3131,3135,대한전선 Catalog,전기설비기술계산 핸드북" 에서</v>
          </cell>
        </row>
        <row r="231">
          <cell r="A231" t="str">
            <v>정수</v>
          </cell>
          <cell r="B231" t="str">
            <v>도체</v>
          </cell>
          <cell r="C231" t="str">
            <v>절연체</v>
          </cell>
          <cell r="D231" t="str">
            <v>케이블</v>
          </cell>
          <cell r="E231" t="str">
            <v>r20</v>
          </cell>
          <cell r="F231" t="str">
            <v>직류 저항과</v>
          </cell>
          <cell r="G231" t="str">
            <v xml:space="preserve"> r90</v>
          </cell>
          <cell r="H231" t="str">
            <v>L[mH/㎞]</v>
          </cell>
          <cell r="M231" t="str">
            <v>C</v>
          </cell>
          <cell r="N231" t="str">
            <v>ωLm</v>
          </cell>
          <cell r="O231" t="str">
            <v>ωC×10-3</v>
          </cell>
        </row>
        <row r="232">
          <cell r="B232" t="str">
            <v>직경</v>
          </cell>
          <cell r="C232" t="str">
            <v>외경</v>
          </cell>
          <cell r="D232" t="str">
            <v>외경</v>
          </cell>
          <cell r="E232" t="str">
            <v>[Ω/㎞]</v>
          </cell>
          <cell r="F232" t="str">
            <v>교류저항의비</v>
          </cell>
          <cell r="G232" t="str">
            <v>[Ω/㎞]</v>
          </cell>
          <cell r="H232" t="str">
            <v>a</v>
          </cell>
          <cell r="J232" t="str">
            <v>b</v>
          </cell>
          <cell r="K232" t="str">
            <v>c</v>
          </cell>
          <cell r="M232" t="str">
            <v>[㎌/㎞]</v>
          </cell>
          <cell r="N232" t="str">
            <v>[Ω/㎞]</v>
          </cell>
          <cell r="O232" t="str">
            <v>[mho/㎞]</v>
          </cell>
        </row>
        <row r="233">
          <cell r="A233" t="str">
            <v>㎟굵기</v>
          </cell>
          <cell r="B233" t="str">
            <v>d[mm]</v>
          </cell>
          <cell r="C233" t="str">
            <v>D[mm]</v>
          </cell>
          <cell r="D233" t="str">
            <v>D[mm]</v>
          </cell>
          <cell r="F233" t="str">
            <v>k2(90℃기준)</v>
          </cell>
          <cell r="G233" t="str">
            <v>60㎐</v>
          </cell>
          <cell r="N233" t="str">
            <v>60㎐</v>
          </cell>
          <cell r="O233" t="str">
            <v>60㎐</v>
          </cell>
        </row>
        <row r="234">
          <cell r="A234">
            <v>8</v>
          </cell>
          <cell r="B234">
            <v>3.4</v>
          </cell>
          <cell r="C234">
            <v>11.4</v>
          </cell>
          <cell r="D234">
            <v>16.5</v>
          </cell>
          <cell r="E234">
            <v>2.29</v>
          </cell>
          <cell r="F234">
            <v>1</v>
          </cell>
          <cell r="G234">
            <v>2.92</v>
          </cell>
          <cell r="H234">
            <v>0.57399999999999995</v>
          </cell>
          <cell r="I234" t="str">
            <v>-j</v>
          </cell>
          <cell r="J234">
            <v>0.505</v>
          </cell>
          <cell r="K234">
            <v>0.57399999999999995</v>
          </cell>
          <cell r="L234" t="str">
            <v>+j</v>
          </cell>
          <cell r="M234">
            <v>0.1162</v>
          </cell>
          <cell r="N234">
            <v>0.2077</v>
          </cell>
          <cell r="O234">
            <v>4.3799999999999999E-2</v>
          </cell>
          <cell r="P234" t="str">
            <v>6.6KV CV 8sq/1C</v>
          </cell>
          <cell r="Q234" t="str">
            <v>S=D</v>
          </cell>
          <cell r="R234">
            <v>6.6</v>
          </cell>
        </row>
        <row r="235">
          <cell r="A235">
            <v>14</v>
          </cell>
          <cell r="B235">
            <v>4.4000000000000004</v>
          </cell>
          <cell r="C235">
            <v>12.4</v>
          </cell>
          <cell r="D235">
            <v>17.5</v>
          </cell>
          <cell r="E235">
            <v>1.31</v>
          </cell>
          <cell r="F235">
            <v>1</v>
          </cell>
          <cell r="G235">
            <v>1.6704000000000001</v>
          </cell>
          <cell r="H235">
            <v>0.53400000000000003</v>
          </cell>
          <cell r="I235" t="str">
            <v>-j</v>
          </cell>
          <cell r="J235">
            <v>0.46500000000000002</v>
          </cell>
          <cell r="K235">
            <v>0.53400000000000003</v>
          </cell>
          <cell r="L235" t="str">
            <v>+j</v>
          </cell>
          <cell r="M235">
            <v>0.13569999999999999</v>
          </cell>
          <cell r="N235">
            <v>0.19259999999999999</v>
          </cell>
          <cell r="O235">
            <v>5.1200000000000002E-2</v>
          </cell>
          <cell r="P235" t="str">
            <v>6.6KV CV 14sq/1C</v>
          </cell>
          <cell r="Q235" t="str">
            <v>S=D</v>
          </cell>
          <cell r="R235">
            <v>6.6</v>
          </cell>
        </row>
        <row r="236">
          <cell r="A236">
            <v>22</v>
          </cell>
          <cell r="B236">
            <v>5.5</v>
          </cell>
          <cell r="C236">
            <v>13.5</v>
          </cell>
          <cell r="D236">
            <v>18.5</v>
          </cell>
          <cell r="E236">
            <v>0.83199999999999996</v>
          </cell>
          <cell r="F236">
            <v>1</v>
          </cell>
          <cell r="G236">
            <v>1.0609</v>
          </cell>
          <cell r="H236">
            <v>0.501</v>
          </cell>
          <cell r="I236" t="str">
            <v>-j</v>
          </cell>
          <cell r="J236">
            <v>0.43099999999999999</v>
          </cell>
          <cell r="K236">
            <v>0.501</v>
          </cell>
          <cell r="L236" t="str">
            <v>+j</v>
          </cell>
          <cell r="M236">
            <v>0.1565</v>
          </cell>
          <cell r="N236">
            <v>0.18010000000000001</v>
          </cell>
          <cell r="O236">
            <v>5.8999999999999997E-2</v>
          </cell>
          <cell r="P236" t="str">
            <v>6.6KV CV 22sq/1C</v>
          </cell>
          <cell r="Q236" t="str">
            <v>S=D</v>
          </cell>
          <cell r="R236">
            <v>6.6</v>
          </cell>
        </row>
        <row r="237">
          <cell r="A237">
            <v>38</v>
          </cell>
          <cell r="B237">
            <v>7.3</v>
          </cell>
          <cell r="C237">
            <v>15.3</v>
          </cell>
          <cell r="D237">
            <v>21</v>
          </cell>
          <cell r="E237">
            <v>0.48099999999999998</v>
          </cell>
          <cell r="F237">
            <v>1</v>
          </cell>
          <cell r="G237">
            <v>0.61329999999999996</v>
          </cell>
          <cell r="H237">
            <v>0.46899999999999997</v>
          </cell>
          <cell r="I237" t="str">
            <v>-j</v>
          </cell>
          <cell r="J237">
            <v>0.4</v>
          </cell>
          <cell r="K237">
            <v>0.46899999999999997</v>
          </cell>
          <cell r="L237" t="str">
            <v>+j</v>
          </cell>
          <cell r="M237">
            <v>0.19</v>
          </cell>
          <cell r="N237">
            <v>0.1681</v>
          </cell>
          <cell r="O237">
            <v>7.1599999999999997E-2</v>
          </cell>
          <cell r="P237" t="str">
            <v>6.6KV CV 38sq/1C</v>
          </cell>
          <cell r="Q237" t="str">
            <v>S=D</v>
          </cell>
          <cell r="R237">
            <v>6.6</v>
          </cell>
        </row>
        <row r="238">
          <cell r="A238">
            <v>60</v>
          </cell>
          <cell r="B238">
            <v>9.3000000000000007</v>
          </cell>
          <cell r="C238">
            <v>17.3</v>
          </cell>
          <cell r="D238">
            <v>23</v>
          </cell>
          <cell r="E238">
            <v>0.30499999999999999</v>
          </cell>
          <cell r="F238">
            <v>1.0009999999999999</v>
          </cell>
          <cell r="G238">
            <v>0.38929999999999998</v>
          </cell>
          <cell r="H238">
            <v>0.439</v>
          </cell>
          <cell r="I238" t="str">
            <v>-j</v>
          </cell>
          <cell r="J238">
            <v>0.37</v>
          </cell>
          <cell r="K238">
            <v>0.439</v>
          </cell>
          <cell r="L238" t="str">
            <v>+j</v>
          </cell>
          <cell r="M238">
            <v>0.22650000000000001</v>
          </cell>
          <cell r="N238">
            <v>0.15679999999999999</v>
          </cell>
          <cell r="O238">
            <v>8.5400000000000004E-2</v>
          </cell>
          <cell r="P238" t="str">
            <v>6.6KV CV 60sq/1C</v>
          </cell>
          <cell r="Q238" t="str">
            <v>S=D</v>
          </cell>
          <cell r="R238">
            <v>6.6</v>
          </cell>
        </row>
        <row r="239">
          <cell r="A239">
            <v>100</v>
          </cell>
          <cell r="B239">
            <v>12</v>
          </cell>
          <cell r="C239">
            <v>20</v>
          </cell>
          <cell r="D239">
            <v>26</v>
          </cell>
          <cell r="E239">
            <v>0.183</v>
          </cell>
          <cell r="F239">
            <v>1.002</v>
          </cell>
          <cell r="G239">
            <v>0.23380000000000001</v>
          </cell>
          <cell r="H239">
            <v>0.41299999999999998</v>
          </cell>
          <cell r="I239" t="str">
            <v>-j</v>
          </cell>
          <cell r="J239">
            <v>0.34300000000000003</v>
          </cell>
          <cell r="K239">
            <v>0.41299999999999998</v>
          </cell>
          <cell r="L239" t="str">
            <v>+j</v>
          </cell>
          <cell r="M239">
            <v>0.2752</v>
          </cell>
          <cell r="N239">
            <v>0.1469</v>
          </cell>
          <cell r="O239">
            <v>0.1038</v>
          </cell>
          <cell r="P239" t="str">
            <v>6.6KV CV 100sq/1C</v>
          </cell>
          <cell r="Q239" t="str">
            <v>S=D</v>
          </cell>
          <cell r="R239">
            <v>6.6</v>
          </cell>
        </row>
        <row r="240">
          <cell r="A240">
            <v>150</v>
          </cell>
          <cell r="B240">
            <v>14.7</v>
          </cell>
          <cell r="C240">
            <v>22.7</v>
          </cell>
          <cell r="D240">
            <v>29</v>
          </cell>
          <cell r="E240">
            <v>0.122</v>
          </cell>
          <cell r="F240">
            <v>1.0089999999999999</v>
          </cell>
          <cell r="G240">
            <v>0.157</v>
          </cell>
          <cell r="H240">
            <v>0.39400000000000002</v>
          </cell>
          <cell r="I240" t="str">
            <v>-j</v>
          </cell>
          <cell r="J240">
            <v>0.32500000000000001</v>
          </cell>
          <cell r="K240">
            <v>0.39400000000000002</v>
          </cell>
          <cell r="L240" t="str">
            <v>+j</v>
          </cell>
          <cell r="M240">
            <v>0.32350000000000001</v>
          </cell>
          <cell r="N240">
            <v>0.1399</v>
          </cell>
          <cell r="O240">
            <v>0.122</v>
          </cell>
          <cell r="P240" t="str">
            <v>6.6KV CV 150sq/1C</v>
          </cell>
          <cell r="Q240" t="str">
            <v>S=D</v>
          </cell>
          <cell r="R240">
            <v>6.6</v>
          </cell>
        </row>
        <row r="241">
          <cell r="A241">
            <v>200</v>
          </cell>
          <cell r="B241">
            <v>17</v>
          </cell>
          <cell r="C241">
            <v>26</v>
          </cell>
          <cell r="D241">
            <v>32</v>
          </cell>
          <cell r="E241">
            <v>9.1499999999999998E-2</v>
          </cell>
          <cell r="F241">
            <v>1.02</v>
          </cell>
          <cell r="G241">
            <v>0.11899999999999999</v>
          </cell>
          <cell r="H241">
            <v>0.38400000000000001</v>
          </cell>
          <cell r="I241" t="str">
            <v>-j</v>
          </cell>
          <cell r="J241">
            <v>0.315</v>
          </cell>
          <cell r="K241">
            <v>0.38400000000000001</v>
          </cell>
          <cell r="L241" t="str">
            <v>+j</v>
          </cell>
          <cell r="M241">
            <v>0.33079999999999998</v>
          </cell>
          <cell r="N241">
            <v>0.1361</v>
          </cell>
          <cell r="O241">
            <v>0.12470000000000001</v>
          </cell>
          <cell r="P241" t="str">
            <v>6.6KV CV 200sq/1C</v>
          </cell>
          <cell r="Q241" t="str">
            <v>S=D</v>
          </cell>
          <cell r="R241">
            <v>6.6</v>
          </cell>
        </row>
        <row r="242">
          <cell r="A242">
            <v>250</v>
          </cell>
          <cell r="B242">
            <v>19</v>
          </cell>
          <cell r="C242">
            <v>28</v>
          </cell>
          <cell r="D242">
            <v>35</v>
          </cell>
          <cell r="E242">
            <v>7.3899999999999993E-2</v>
          </cell>
          <cell r="F242">
            <v>1.032</v>
          </cell>
          <cell r="G242">
            <v>9.7199999999999995E-2</v>
          </cell>
          <cell r="H242">
            <v>0.38</v>
          </cell>
          <cell r="I242" t="str">
            <v>-j</v>
          </cell>
          <cell r="J242">
            <v>0.311</v>
          </cell>
          <cell r="K242">
            <v>0.38</v>
          </cell>
          <cell r="L242" t="str">
            <v>+j</v>
          </cell>
          <cell r="M242">
            <v>0.36249999999999999</v>
          </cell>
          <cell r="N242">
            <v>0.1346</v>
          </cell>
          <cell r="O242">
            <v>0.13669999999999999</v>
          </cell>
          <cell r="P242" t="str">
            <v>6.6KV CV 250sq/1C</v>
          </cell>
          <cell r="Q242" t="str">
            <v>S=D</v>
          </cell>
          <cell r="R242">
            <v>6.6</v>
          </cell>
        </row>
        <row r="243">
          <cell r="A243">
            <v>325</v>
          </cell>
          <cell r="B243">
            <v>21.7</v>
          </cell>
          <cell r="C243">
            <v>30.7</v>
          </cell>
          <cell r="D243">
            <v>38</v>
          </cell>
          <cell r="E243">
            <v>5.6800000000000003E-2</v>
          </cell>
          <cell r="F243">
            <v>1.0549999999999999</v>
          </cell>
          <cell r="G243">
            <v>7.6399999999999996E-2</v>
          </cell>
          <cell r="H243">
            <v>0.37</v>
          </cell>
          <cell r="I243" t="str">
            <v>-j</v>
          </cell>
          <cell r="J243">
            <v>0.30099999999999999</v>
          </cell>
          <cell r="K243">
            <v>0.37</v>
          </cell>
          <cell r="L243" t="str">
            <v>+j</v>
          </cell>
          <cell r="M243">
            <v>0.4052</v>
          </cell>
          <cell r="N243">
            <v>0.1308</v>
          </cell>
          <cell r="O243">
            <v>0.15279999999999999</v>
          </cell>
          <cell r="P243" t="str">
            <v>6.6KV CV 325sq/1C</v>
          </cell>
          <cell r="Q243" t="str">
            <v>S=D</v>
          </cell>
          <cell r="R243">
            <v>6.6</v>
          </cell>
        </row>
        <row r="244">
          <cell r="A244">
            <v>400</v>
          </cell>
          <cell r="B244">
            <v>24.1</v>
          </cell>
          <cell r="C244">
            <v>33.1</v>
          </cell>
          <cell r="D244">
            <v>40</v>
          </cell>
          <cell r="E244">
            <v>4.6199999999999998E-2</v>
          </cell>
          <cell r="F244">
            <v>1.083</v>
          </cell>
          <cell r="G244">
            <v>6.3799999999999996E-2</v>
          </cell>
          <cell r="H244">
            <v>0.35899999999999999</v>
          </cell>
          <cell r="I244" t="str">
            <v>-j</v>
          </cell>
          <cell r="J244">
            <v>0.28999999999999998</v>
          </cell>
          <cell r="K244">
            <v>0.35899999999999999</v>
          </cell>
          <cell r="L244" t="str">
            <v>+j</v>
          </cell>
          <cell r="M244">
            <v>0.443</v>
          </cell>
          <cell r="N244">
            <v>0.12670000000000001</v>
          </cell>
          <cell r="O244">
            <v>0.16700000000000001</v>
          </cell>
          <cell r="P244" t="str">
            <v>6.6KV CV 400sq/1C</v>
          </cell>
          <cell r="Q244" t="str">
            <v>S=D</v>
          </cell>
          <cell r="R244">
            <v>6.6</v>
          </cell>
        </row>
        <row r="245">
          <cell r="A245">
            <v>500</v>
          </cell>
          <cell r="B245">
            <v>26.9</v>
          </cell>
          <cell r="C245">
            <v>35.9</v>
          </cell>
          <cell r="D245">
            <v>43</v>
          </cell>
          <cell r="E245">
            <v>3.6900000000000002E-2</v>
          </cell>
          <cell r="F245">
            <v>1.1240000000000001</v>
          </cell>
          <cell r="G245">
            <v>5.2900000000000003E-2</v>
          </cell>
          <cell r="H245">
            <v>0.35199999999999998</v>
          </cell>
          <cell r="I245" t="str">
            <v>-j</v>
          </cell>
          <cell r="J245">
            <v>0.28199999999999997</v>
          </cell>
          <cell r="K245">
            <v>0.35199999999999998</v>
          </cell>
          <cell r="L245" t="str">
            <v>+j</v>
          </cell>
          <cell r="M245">
            <v>0.48709999999999998</v>
          </cell>
          <cell r="N245">
            <v>0.1239</v>
          </cell>
          <cell r="O245">
            <v>0.18360000000000001</v>
          </cell>
          <cell r="P245" t="str">
            <v>6.6KV CV 500sq/1C</v>
          </cell>
          <cell r="Q245" t="str">
            <v>S=D</v>
          </cell>
          <cell r="R245">
            <v>6.6</v>
          </cell>
        </row>
        <row r="246">
          <cell r="A246">
            <v>600</v>
          </cell>
          <cell r="B246">
            <v>29.5</v>
          </cell>
          <cell r="C246">
            <v>39.5</v>
          </cell>
          <cell r="D246">
            <v>47</v>
          </cell>
          <cell r="E246">
            <v>3.0800000000000001E-2</v>
          </cell>
          <cell r="F246">
            <v>1.1740000000000002</v>
          </cell>
          <cell r="G246">
            <v>4.6100000000000002E-2</v>
          </cell>
          <cell r="H246">
            <v>0.35099999999999998</v>
          </cell>
          <cell r="I246" t="str">
            <v>-j</v>
          </cell>
          <cell r="J246">
            <v>0.28199999999999997</v>
          </cell>
          <cell r="K246">
            <v>0.35099999999999998</v>
          </cell>
          <cell r="L246" t="str">
            <v>+j</v>
          </cell>
          <cell r="M246">
            <v>0.48159999999999997</v>
          </cell>
          <cell r="N246">
            <v>0.1237</v>
          </cell>
          <cell r="O246">
            <v>0.18160000000000001</v>
          </cell>
          <cell r="P246" t="str">
            <v>6.6KV CV 600sq/1C</v>
          </cell>
          <cell r="Q246" t="str">
            <v>S=D</v>
          </cell>
          <cell r="R246">
            <v>6.6</v>
          </cell>
        </row>
        <row r="247">
          <cell r="A247">
            <v>800</v>
          </cell>
          <cell r="B247">
            <v>36.4</v>
          </cell>
          <cell r="C247">
            <v>46.4</v>
          </cell>
          <cell r="D247">
            <v>54</v>
          </cell>
          <cell r="E247">
            <v>2.3400000000000001E-2</v>
          </cell>
          <cell r="F247">
            <v>1.28</v>
          </cell>
          <cell r="G247">
            <v>3.8199999999999998E-2</v>
          </cell>
          <cell r="H247">
            <v>0.33700000000000002</v>
          </cell>
          <cell r="I247" t="str">
            <v>-j</v>
          </cell>
          <cell r="J247">
            <v>0.26800000000000002</v>
          </cell>
          <cell r="K247">
            <v>0.33700000000000002</v>
          </cell>
          <cell r="L247" t="str">
            <v>+j</v>
          </cell>
          <cell r="M247">
            <v>0.57909999999999995</v>
          </cell>
          <cell r="N247">
            <v>0.11840000000000001</v>
          </cell>
          <cell r="O247">
            <v>0.21829999999999999</v>
          </cell>
          <cell r="P247" t="str">
            <v>6.6KV CV 800sq/1C</v>
          </cell>
          <cell r="Q247" t="str">
            <v>S=D</v>
          </cell>
          <cell r="R247">
            <v>6.6</v>
          </cell>
        </row>
        <row r="248">
          <cell r="A248">
            <v>1000</v>
          </cell>
          <cell r="B248">
            <v>41.6</v>
          </cell>
          <cell r="C248">
            <v>51.6</v>
          </cell>
          <cell r="D248">
            <v>60</v>
          </cell>
          <cell r="E248">
            <v>1.7899999999999999E-2</v>
          </cell>
          <cell r="F248">
            <v>1.1930000000000001</v>
          </cell>
          <cell r="G248">
            <v>2.7199999999999998E-2</v>
          </cell>
          <cell r="H248">
            <v>0.33100000000000002</v>
          </cell>
          <cell r="I248" t="str">
            <v>-j</v>
          </cell>
          <cell r="J248">
            <v>0.26200000000000001</v>
          </cell>
          <cell r="K248">
            <v>0.33100000000000002</v>
          </cell>
          <cell r="L248" t="str">
            <v>+j</v>
          </cell>
          <cell r="M248">
            <v>0.65249999999999997</v>
          </cell>
          <cell r="N248">
            <v>0.11609999999999999</v>
          </cell>
          <cell r="O248">
            <v>0.246</v>
          </cell>
          <cell r="P248" t="str">
            <v>6.6KV CV 1000sq/1C</v>
          </cell>
          <cell r="Q248" t="str">
            <v>S=D</v>
          </cell>
          <cell r="R248">
            <v>6.6</v>
          </cell>
        </row>
        <row r="249">
          <cell r="A249" t="str">
            <v xml:space="preserve"> (주): j분은 j0.120임</v>
          </cell>
        </row>
        <row r="253">
          <cell r="A253" t="str">
            <v xml:space="preserve"> 표 C-662 선로 정수표 (660V CV  단심 케이블(CU) 도체 S = 2D 배치)</v>
          </cell>
        </row>
        <row r="254">
          <cell r="B254" t="str">
            <v xml:space="preserve">1.r90=r20×[1+0.00393(90-20)]×k2  </v>
          </cell>
        </row>
        <row r="255">
          <cell r="B255" t="str">
            <v>2.La=Lc=0.05+0.4605×log10(2×2√2×D/d)-j0.120 [mH/km]   D=케이블 외경</v>
          </cell>
        </row>
        <row r="256">
          <cell r="B256" t="str">
            <v>3.Lb=0.05+0.4605×log10(2×2D/d) [mH/km]   D=케이블 외경</v>
          </cell>
        </row>
        <row r="257">
          <cell r="B257" t="str">
            <v>4.C=[0.02413×2.3]/[log10(D/d)]×1.1  [㎋/km]  D=절연체 외경</v>
          </cell>
        </row>
        <row r="258">
          <cell r="B258" t="str">
            <v>5."KSC-3131,3135,대한전선 Catalog,전기설비기술계산 핸드북" 에서</v>
          </cell>
        </row>
        <row r="259">
          <cell r="A259" t="str">
            <v>정수</v>
          </cell>
          <cell r="B259" t="str">
            <v>도체</v>
          </cell>
          <cell r="C259" t="str">
            <v>절연체</v>
          </cell>
          <cell r="D259" t="str">
            <v>케이블</v>
          </cell>
          <cell r="E259" t="str">
            <v>r20</v>
          </cell>
          <cell r="F259" t="str">
            <v>직류 저항과</v>
          </cell>
          <cell r="G259" t="str">
            <v xml:space="preserve"> r90</v>
          </cell>
          <cell r="H259" t="str">
            <v>L[mH/㎞]</v>
          </cell>
          <cell r="M259" t="str">
            <v>C</v>
          </cell>
          <cell r="N259" t="str">
            <v>ωLm</v>
          </cell>
          <cell r="O259" t="str">
            <v>ωC×10-3</v>
          </cell>
        </row>
        <row r="260">
          <cell r="B260" t="str">
            <v>직경</v>
          </cell>
          <cell r="C260" t="str">
            <v>외경</v>
          </cell>
          <cell r="D260" t="str">
            <v>외경</v>
          </cell>
          <cell r="E260" t="str">
            <v>[Ω/㎞]</v>
          </cell>
          <cell r="F260" t="str">
            <v>교류저항의비</v>
          </cell>
          <cell r="G260" t="str">
            <v>[Ω/㎞]</v>
          </cell>
          <cell r="H260" t="str">
            <v>a</v>
          </cell>
          <cell r="J260" t="str">
            <v>b</v>
          </cell>
          <cell r="K260" t="str">
            <v>c</v>
          </cell>
          <cell r="M260" t="str">
            <v>[㎌/㎞]</v>
          </cell>
          <cell r="N260" t="str">
            <v>[Ω/㎞]</v>
          </cell>
          <cell r="O260" t="str">
            <v>[mho/㎞]</v>
          </cell>
        </row>
        <row r="261">
          <cell r="A261" t="str">
            <v>㎟굵기</v>
          </cell>
          <cell r="B261" t="str">
            <v>d[mm]</v>
          </cell>
          <cell r="C261" t="str">
            <v>D[mm]</v>
          </cell>
          <cell r="D261" t="str">
            <v>D[mm]</v>
          </cell>
          <cell r="F261" t="str">
            <v>k2(90℃기준)</v>
          </cell>
          <cell r="G261" t="str">
            <v>60㎐</v>
          </cell>
          <cell r="N261" t="str">
            <v>60㎐</v>
          </cell>
          <cell r="O261" t="str">
            <v>60㎐</v>
          </cell>
        </row>
        <row r="262">
          <cell r="A262">
            <v>8</v>
          </cell>
          <cell r="B262">
            <v>3.4</v>
          </cell>
          <cell r="C262">
            <v>11.4</v>
          </cell>
          <cell r="D262">
            <v>16.5</v>
          </cell>
          <cell r="E262">
            <v>2.29</v>
          </cell>
          <cell r="F262">
            <v>1</v>
          </cell>
          <cell r="G262">
            <v>2.92</v>
          </cell>
          <cell r="H262">
            <v>0.71199999999999997</v>
          </cell>
          <cell r="I262" t="str">
            <v>-j</v>
          </cell>
          <cell r="J262">
            <v>0.64300000000000002</v>
          </cell>
          <cell r="K262">
            <v>0.71199999999999997</v>
          </cell>
          <cell r="L262" t="str">
            <v>+j</v>
          </cell>
          <cell r="M262">
            <v>0.1162</v>
          </cell>
          <cell r="N262">
            <v>0.25979999999999998</v>
          </cell>
          <cell r="O262">
            <v>4.3799999999999999E-2</v>
          </cell>
          <cell r="P262" t="str">
            <v>6.6KV CV 8sq/1C</v>
          </cell>
          <cell r="Q262" t="str">
            <v>S=2D</v>
          </cell>
          <cell r="R262">
            <v>6.6</v>
          </cell>
        </row>
        <row r="263">
          <cell r="A263">
            <v>14</v>
          </cell>
          <cell r="B263">
            <v>4.4000000000000004</v>
          </cell>
          <cell r="C263">
            <v>12.4</v>
          </cell>
          <cell r="D263">
            <v>17.5</v>
          </cell>
          <cell r="E263">
            <v>1.31</v>
          </cell>
          <cell r="F263">
            <v>1</v>
          </cell>
          <cell r="G263">
            <v>1.6704000000000001</v>
          </cell>
          <cell r="H263">
            <v>0.67300000000000004</v>
          </cell>
          <cell r="I263" t="str">
            <v>-j</v>
          </cell>
          <cell r="J263">
            <v>0.60299999999999998</v>
          </cell>
          <cell r="K263">
            <v>0.67300000000000004</v>
          </cell>
          <cell r="L263" t="str">
            <v>+j</v>
          </cell>
          <cell r="M263">
            <v>0.13569999999999999</v>
          </cell>
          <cell r="N263">
            <v>0.24490000000000001</v>
          </cell>
          <cell r="O263">
            <v>5.1200000000000002E-2</v>
          </cell>
          <cell r="P263" t="str">
            <v>6.6KV CV 14sq/1C</v>
          </cell>
          <cell r="Q263" t="str">
            <v>S=2D</v>
          </cell>
          <cell r="R263">
            <v>6.6</v>
          </cell>
        </row>
        <row r="264">
          <cell r="A264">
            <v>22</v>
          </cell>
          <cell r="B264">
            <v>5.5</v>
          </cell>
          <cell r="C264">
            <v>13.5</v>
          </cell>
          <cell r="D264">
            <v>18.5</v>
          </cell>
          <cell r="E264">
            <v>0.83199999999999996</v>
          </cell>
          <cell r="F264">
            <v>1</v>
          </cell>
          <cell r="G264">
            <v>1.0609</v>
          </cell>
          <cell r="H264">
            <v>0.63900000000000001</v>
          </cell>
          <cell r="I264" t="str">
            <v>-j</v>
          </cell>
          <cell r="J264">
            <v>0.56999999999999995</v>
          </cell>
          <cell r="K264">
            <v>0.63900000000000001</v>
          </cell>
          <cell r="L264" t="str">
            <v>+j</v>
          </cell>
          <cell r="M264">
            <v>0.1565</v>
          </cell>
          <cell r="N264">
            <v>0.23219999999999999</v>
          </cell>
          <cell r="O264">
            <v>5.8999999999999997E-2</v>
          </cell>
          <cell r="P264" t="str">
            <v>6.6KV CV 22sq/1C</v>
          </cell>
          <cell r="Q264" t="str">
            <v>S=2D</v>
          </cell>
          <cell r="R264">
            <v>6.6</v>
          </cell>
        </row>
        <row r="265">
          <cell r="A265">
            <v>38</v>
          </cell>
          <cell r="B265">
            <v>7.3</v>
          </cell>
          <cell r="C265">
            <v>15.3</v>
          </cell>
          <cell r="D265">
            <v>21</v>
          </cell>
          <cell r="E265">
            <v>0.48099999999999998</v>
          </cell>
          <cell r="F265">
            <v>1</v>
          </cell>
          <cell r="G265">
            <v>0.61329999999999996</v>
          </cell>
          <cell r="H265">
            <v>0.60799999999999998</v>
          </cell>
          <cell r="I265" t="str">
            <v>-j</v>
          </cell>
          <cell r="J265">
            <v>0.53900000000000003</v>
          </cell>
          <cell r="K265">
            <v>0.60799999999999998</v>
          </cell>
          <cell r="L265" t="str">
            <v>+j</v>
          </cell>
          <cell r="M265">
            <v>0.19</v>
          </cell>
          <cell r="N265">
            <v>0.2205</v>
          </cell>
          <cell r="O265">
            <v>7.1599999999999997E-2</v>
          </cell>
          <cell r="P265" t="str">
            <v>6.6KV CV 38sq/1C</v>
          </cell>
          <cell r="Q265" t="str">
            <v>S=2D</v>
          </cell>
          <cell r="R265">
            <v>6.6</v>
          </cell>
        </row>
        <row r="266">
          <cell r="A266">
            <v>60</v>
          </cell>
          <cell r="B266">
            <v>9.3000000000000007</v>
          </cell>
          <cell r="C266">
            <v>17.3</v>
          </cell>
          <cell r="D266">
            <v>23</v>
          </cell>
          <cell r="E266">
            <v>0.30499999999999999</v>
          </cell>
          <cell r="F266">
            <v>1.0009999999999999</v>
          </cell>
          <cell r="G266">
            <v>0.38929999999999998</v>
          </cell>
          <cell r="H266">
            <v>0.57799999999999996</v>
          </cell>
          <cell r="I266" t="str">
            <v>-j</v>
          </cell>
          <cell r="J266">
            <v>0.50800000000000001</v>
          </cell>
          <cell r="K266">
            <v>0.57799999999999996</v>
          </cell>
          <cell r="L266" t="str">
            <v>+j</v>
          </cell>
          <cell r="M266">
            <v>0.22650000000000001</v>
          </cell>
          <cell r="N266">
            <v>0.20910000000000001</v>
          </cell>
          <cell r="O266">
            <v>8.5400000000000004E-2</v>
          </cell>
          <cell r="P266" t="str">
            <v>6.6KV CV 60sq/1C</v>
          </cell>
          <cell r="Q266" t="str">
            <v>S=2D</v>
          </cell>
          <cell r="R266">
            <v>6.6</v>
          </cell>
        </row>
        <row r="267">
          <cell r="A267">
            <v>100</v>
          </cell>
          <cell r="B267">
            <v>12</v>
          </cell>
          <cell r="C267">
            <v>20</v>
          </cell>
          <cell r="D267">
            <v>26</v>
          </cell>
          <cell r="E267">
            <v>0.183</v>
          </cell>
          <cell r="F267">
            <v>1.002</v>
          </cell>
          <cell r="G267">
            <v>0.23380000000000001</v>
          </cell>
          <cell r="H267">
            <v>0.55100000000000005</v>
          </cell>
          <cell r="I267" t="str">
            <v>-j</v>
          </cell>
          <cell r="J267">
            <v>0.48199999999999998</v>
          </cell>
          <cell r="K267">
            <v>0.55100000000000005</v>
          </cell>
          <cell r="L267" t="str">
            <v>+j</v>
          </cell>
          <cell r="M267">
            <v>0.2752</v>
          </cell>
          <cell r="N267">
            <v>0.1991</v>
          </cell>
          <cell r="O267">
            <v>0.1038</v>
          </cell>
          <cell r="P267" t="str">
            <v>6.6KV CV 100sq/1C</v>
          </cell>
          <cell r="Q267" t="str">
            <v>S=2D</v>
          </cell>
          <cell r="R267">
            <v>6.6</v>
          </cell>
        </row>
        <row r="268">
          <cell r="A268">
            <v>150</v>
          </cell>
          <cell r="B268">
            <v>14.7</v>
          </cell>
          <cell r="C268">
            <v>22.7</v>
          </cell>
          <cell r="D268">
            <v>29</v>
          </cell>
          <cell r="E268">
            <v>0.122</v>
          </cell>
          <cell r="F268">
            <v>1.0089999999999999</v>
          </cell>
          <cell r="G268">
            <v>0.157</v>
          </cell>
          <cell r="H268">
            <v>0.53200000000000003</v>
          </cell>
          <cell r="I268" t="str">
            <v>-j</v>
          </cell>
          <cell r="J268">
            <v>0.46300000000000002</v>
          </cell>
          <cell r="K268">
            <v>0.53200000000000003</v>
          </cell>
          <cell r="L268" t="str">
            <v>+j</v>
          </cell>
          <cell r="M268">
            <v>0.32350000000000001</v>
          </cell>
          <cell r="N268">
            <v>0.19189999999999999</v>
          </cell>
          <cell r="O268">
            <v>0.122</v>
          </cell>
          <cell r="P268" t="str">
            <v>6.6KV CV 150sq/1C</v>
          </cell>
          <cell r="Q268" t="str">
            <v>S=2D</v>
          </cell>
          <cell r="R268">
            <v>6.6</v>
          </cell>
        </row>
        <row r="269">
          <cell r="A269">
            <v>200</v>
          </cell>
          <cell r="B269">
            <v>17</v>
          </cell>
          <cell r="C269">
            <v>26</v>
          </cell>
          <cell r="D269">
            <v>32</v>
          </cell>
          <cell r="E269">
            <v>9.1499999999999998E-2</v>
          </cell>
          <cell r="F269">
            <v>1.02</v>
          </cell>
          <cell r="G269">
            <v>0.11899999999999999</v>
          </cell>
          <cell r="H269">
            <v>0.52300000000000002</v>
          </cell>
          <cell r="I269" t="str">
            <v>-j</v>
          </cell>
          <cell r="J269">
            <v>0.45400000000000001</v>
          </cell>
          <cell r="K269">
            <v>0.52300000000000002</v>
          </cell>
          <cell r="L269" t="str">
            <v>+j</v>
          </cell>
          <cell r="M269">
            <v>0.33079999999999998</v>
          </cell>
          <cell r="N269">
            <v>0.1885</v>
          </cell>
          <cell r="O269">
            <v>0.12470000000000001</v>
          </cell>
          <cell r="P269" t="str">
            <v>6.6KV CV 200sq/1C</v>
          </cell>
          <cell r="Q269" t="str">
            <v>S=2D</v>
          </cell>
          <cell r="R269">
            <v>6.6</v>
          </cell>
        </row>
        <row r="270">
          <cell r="A270">
            <v>250</v>
          </cell>
          <cell r="B270">
            <v>19</v>
          </cell>
          <cell r="C270">
            <v>28</v>
          </cell>
          <cell r="D270">
            <v>35</v>
          </cell>
          <cell r="E270">
            <v>7.3899999999999993E-2</v>
          </cell>
          <cell r="F270">
            <v>1.032</v>
          </cell>
          <cell r="G270">
            <v>9.7199999999999995E-2</v>
          </cell>
          <cell r="H270">
            <v>0.51900000000000002</v>
          </cell>
          <cell r="I270" t="str">
            <v>-j</v>
          </cell>
          <cell r="J270">
            <v>0.44900000000000001</v>
          </cell>
          <cell r="K270">
            <v>0.51900000000000002</v>
          </cell>
          <cell r="L270" t="str">
            <v>+j</v>
          </cell>
          <cell r="M270">
            <v>0.36249999999999999</v>
          </cell>
          <cell r="N270">
            <v>0.18690000000000001</v>
          </cell>
          <cell r="O270">
            <v>0.13669999999999999</v>
          </cell>
          <cell r="P270" t="str">
            <v>6.6KV CV 250sq/1C</v>
          </cell>
          <cell r="Q270" t="str">
            <v>S=2D</v>
          </cell>
          <cell r="R270">
            <v>6.6</v>
          </cell>
        </row>
        <row r="271">
          <cell r="A271">
            <v>325</v>
          </cell>
          <cell r="B271">
            <v>21.7</v>
          </cell>
          <cell r="C271">
            <v>30.7</v>
          </cell>
          <cell r="D271">
            <v>38</v>
          </cell>
          <cell r="E271">
            <v>5.6800000000000003E-2</v>
          </cell>
          <cell r="F271">
            <v>1.0549999999999999</v>
          </cell>
          <cell r="G271">
            <v>7.6399999999999996E-2</v>
          </cell>
          <cell r="H271">
            <v>0.50900000000000001</v>
          </cell>
          <cell r="I271" t="str">
            <v>-j</v>
          </cell>
          <cell r="J271">
            <v>0.439</v>
          </cell>
          <cell r="K271">
            <v>0.50900000000000001</v>
          </cell>
          <cell r="L271" t="str">
            <v>+j</v>
          </cell>
          <cell r="M271">
            <v>0.4052</v>
          </cell>
          <cell r="N271">
            <v>0.18310000000000001</v>
          </cell>
          <cell r="O271">
            <v>0.15279999999999999</v>
          </cell>
          <cell r="P271" t="str">
            <v>6.6KV CV 325sq/1C</v>
          </cell>
          <cell r="Q271" t="str">
            <v>S=2D</v>
          </cell>
          <cell r="R271">
            <v>6.6</v>
          </cell>
        </row>
        <row r="272">
          <cell r="A272">
            <v>400</v>
          </cell>
          <cell r="B272">
            <v>24.1</v>
          </cell>
          <cell r="C272">
            <v>33.1</v>
          </cell>
          <cell r="D272">
            <v>40</v>
          </cell>
          <cell r="E272">
            <v>4.6199999999999998E-2</v>
          </cell>
          <cell r="F272">
            <v>1.083</v>
          </cell>
          <cell r="G272">
            <v>6.3799999999999996E-2</v>
          </cell>
          <cell r="H272">
            <v>0.498</v>
          </cell>
          <cell r="I272" t="str">
            <v>-j</v>
          </cell>
          <cell r="J272">
            <v>0.42899999999999999</v>
          </cell>
          <cell r="K272">
            <v>0.498</v>
          </cell>
          <cell r="L272" t="str">
            <v>+j</v>
          </cell>
          <cell r="M272">
            <v>0.443</v>
          </cell>
          <cell r="N272">
            <v>0.17910000000000001</v>
          </cell>
          <cell r="O272">
            <v>0.16700000000000001</v>
          </cell>
          <cell r="P272" t="str">
            <v>6.6KV CV 400sq/1C</v>
          </cell>
          <cell r="Q272" t="str">
            <v>S=2D</v>
          </cell>
          <cell r="R272">
            <v>6.6</v>
          </cell>
        </row>
        <row r="273">
          <cell r="A273">
            <v>500</v>
          </cell>
          <cell r="B273">
            <v>26.9</v>
          </cell>
          <cell r="C273">
            <v>35.9</v>
          </cell>
          <cell r="D273">
            <v>43</v>
          </cell>
          <cell r="E273">
            <v>3.6900000000000002E-2</v>
          </cell>
          <cell r="F273">
            <v>1.1240000000000001</v>
          </cell>
          <cell r="G273">
            <v>5.2900000000000003E-2</v>
          </cell>
          <cell r="H273">
            <v>0.49</v>
          </cell>
          <cell r="I273" t="str">
            <v>-j</v>
          </cell>
          <cell r="J273">
            <v>0.42099999999999999</v>
          </cell>
          <cell r="K273">
            <v>0.49</v>
          </cell>
          <cell r="L273" t="str">
            <v>+j</v>
          </cell>
          <cell r="M273">
            <v>0.48709999999999998</v>
          </cell>
          <cell r="N273">
            <v>0.17610000000000001</v>
          </cell>
          <cell r="O273">
            <v>0.18360000000000001</v>
          </cell>
          <cell r="P273" t="str">
            <v>6.6KV CV 500sq/1C</v>
          </cell>
          <cell r="Q273" t="str">
            <v>S=2D</v>
          </cell>
          <cell r="R273">
            <v>6.6</v>
          </cell>
        </row>
        <row r="274">
          <cell r="A274">
            <v>600</v>
          </cell>
          <cell r="B274">
            <v>29.5</v>
          </cell>
          <cell r="C274">
            <v>39.5</v>
          </cell>
          <cell r="D274">
            <v>47</v>
          </cell>
          <cell r="E274">
            <v>3.0800000000000001E-2</v>
          </cell>
          <cell r="F274">
            <v>1.1740000000000002</v>
          </cell>
          <cell r="G274">
            <v>4.6100000000000002E-2</v>
          </cell>
          <cell r="H274">
            <v>0.49</v>
          </cell>
          <cell r="I274" t="str">
            <v>-j</v>
          </cell>
          <cell r="J274">
            <v>0.42</v>
          </cell>
          <cell r="K274">
            <v>0.49</v>
          </cell>
          <cell r="L274" t="str">
            <v>+j</v>
          </cell>
          <cell r="M274">
            <v>0.48159999999999997</v>
          </cell>
          <cell r="N274">
            <v>0.1759</v>
          </cell>
          <cell r="O274">
            <v>0.18160000000000001</v>
          </cell>
          <cell r="P274" t="str">
            <v>6.6KV CV 600sq/1C</v>
          </cell>
          <cell r="Q274" t="str">
            <v>S=2D</v>
          </cell>
          <cell r="R274">
            <v>6.6</v>
          </cell>
        </row>
        <row r="275">
          <cell r="A275">
            <v>800</v>
          </cell>
          <cell r="B275">
            <v>36.4</v>
          </cell>
          <cell r="C275">
            <v>46.4</v>
          </cell>
          <cell r="D275">
            <v>54</v>
          </cell>
          <cell r="E275">
            <v>2.3400000000000001E-2</v>
          </cell>
          <cell r="F275">
            <v>1.28</v>
          </cell>
          <cell r="G275">
            <v>3.8199999999999998E-2</v>
          </cell>
          <cell r="H275">
            <v>0.47499999999999998</v>
          </cell>
          <cell r="I275" t="str">
            <v>-j</v>
          </cell>
          <cell r="J275">
            <v>0.40600000000000003</v>
          </cell>
          <cell r="K275">
            <v>0.47499999999999998</v>
          </cell>
          <cell r="L275" t="str">
            <v>+j</v>
          </cell>
          <cell r="M275">
            <v>0.57909999999999995</v>
          </cell>
          <cell r="N275">
            <v>0.1704</v>
          </cell>
          <cell r="O275">
            <v>0.21829999999999999</v>
          </cell>
          <cell r="P275" t="str">
            <v>6.6KV CV 800sq/1C</v>
          </cell>
          <cell r="Q275" t="str">
            <v>S=2D</v>
          </cell>
          <cell r="R275">
            <v>6.6</v>
          </cell>
        </row>
        <row r="276">
          <cell r="A276">
            <v>1000</v>
          </cell>
          <cell r="B276">
            <v>41.6</v>
          </cell>
          <cell r="C276">
            <v>51.6</v>
          </cell>
          <cell r="D276">
            <v>60</v>
          </cell>
          <cell r="E276">
            <v>1.7899999999999999E-2</v>
          </cell>
          <cell r="F276">
            <v>1.4330000000000001</v>
          </cell>
          <cell r="G276">
            <v>3.27E-2</v>
          </cell>
          <cell r="H276">
            <v>0.47</v>
          </cell>
          <cell r="I276" t="str">
            <v>-j</v>
          </cell>
          <cell r="J276">
            <v>0.4</v>
          </cell>
          <cell r="K276">
            <v>0.47</v>
          </cell>
          <cell r="L276" t="str">
            <v>+j</v>
          </cell>
          <cell r="M276">
            <v>0.65249999999999997</v>
          </cell>
          <cell r="N276">
            <v>0.16839999999999999</v>
          </cell>
          <cell r="O276">
            <v>0.246</v>
          </cell>
          <cell r="P276" t="str">
            <v>6.6KV CV 1000sq/1C</v>
          </cell>
          <cell r="Q276" t="str">
            <v>S=2D</v>
          </cell>
          <cell r="R276">
            <v>6.6</v>
          </cell>
        </row>
        <row r="277">
          <cell r="A277" t="str">
            <v xml:space="preserve"> (주): j분은 j0.120임</v>
          </cell>
        </row>
        <row r="281">
          <cell r="A281" t="str">
            <v>표 C-663  선로 정수표(6600V CV  단심 케이블(CU) 도체 S = 3D 배치)</v>
          </cell>
        </row>
        <row r="282">
          <cell r="B282" t="str">
            <v xml:space="preserve">1.r90=r20×[1+0.00393(90-20)]×k2  </v>
          </cell>
        </row>
        <row r="283">
          <cell r="B283" t="str">
            <v>2.La=Lc=0.05+0.4605×log10(2×3√2×D/d)-j0.120 [mH/km]   D=케이블 외경</v>
          </cell>
        </row>
        <row r="284">
          <cell r="B284" t="str">
            <v>3.Lb=0.05+0.4605×log10(2×3D/d) [mH/km]   D=케이블 외경</v>
          </cell>
        </row>
        <row r="285">
          <cell r="B285" t="str">
            <v>4.C=[0.02413×2.3]/[log10(D/d)]×1.1  [㎋/km]  D=절연체 외경</v>
          </cell>
        </row>
        <row r="286">
          <cell r="B286" t="str">
            <v>5."KSC-3131,3135,대한전선 Catalog,전기설비기술계산 핸드북" 에서</v>
          </cell>
        </row>
        <row r="287">
          <cell r="A287" t="str">
            <v>정수</v>
          </cell>
          <cell r="B287" t="str">
            <v>도체</v>
          </cell>
          <cell r="C287" t="str">
            <v>절연체</v>
          </cell>
          <cell r="D287" t="str">
            <v>케이블</v>
          </cell>
          <cell r="E287" t="str">
            <v>r20</v>
          </cell>
          <cell r="F287" t="str">
            <v>직류 저항과</v>
          </cell>
          <cell r="G287" t="str">
            <v xml:space="preserve"> r90</v>
          </cell>
          <cell r="H287" t="str">
            <v>L[mH/㎞]</v>
          </cell>
          <cell r="M287" t="str">
            <v>C</v>
          </cell>
          <cell r="N287" t="str">
            <v>ωLm</v>
          </cell>
          <cell r="O287" t="str">
            <v>ωC×10-3</v>
          </cell>
        </row>
        <row r="288">
          <cell r="B288" t="str">
            <v>직경</v>
          </cell>
          <cell r="C288" t="str">
            <v>외경</v>
          </cell>
          <cell r="D288" t="str">
            <v>외경</v>
          </cell>
          <cell r="E288" t="str">
            <v>[Ω/㎞]</v>
          </cell>
          <cell r="F288" t="str">
            <v>교류저항의비</v>
          </cell>
          <cell r="G288" t="str">
            <v>[Ω/㎞]</v>
          </cell>
          <cell r="H288" t="str">
            <v>a</v>
          </cell>
          <cell r="J288" t="str">
            <v>b</v>
          </cell>
          <cell r="K288" t="str">
            <v>c</v>
          </cell>
          <cell r="M288" t="str">
            <v>[㎌/㎞]</v>
          </cell>
          <cell r="N288" t="str">
            <v>[Ω/㎞]</v>
          </cell>
          <cell r="O288" t="str">
            <v>[mho/㎞]</v>
          </cell>
        </row>
        <row r="289">
          <cell r="A289" t="str">
            <v>㎟굵기</v>
          </cell>
          <cell r="B289" t="str">
            <v>d[mm]</v>
          </cell>
          <cell r="C289" t="str">
            <v>D[mm]</v>
          </cell>
          <cell r="D289" t="str">
            <v>D[mm]</v>
          </cell>
          <cell r="F289" t="str">
            <v>k2(90℃기준)</v>
          </cell>
          <cell r="G289" t="str">
            <v>60㎐</v>
          </cell>
          <cell r="N289" t="str">
            <v>60㎐</v>
          </cell>
          <cell r="O289" t="str">
            <v>60㎐</v>
          </cell>
        </row>
        <row r="290">
          <cell r="A290">
            <v>8</v>
          </cell>
          <cell r="B290">
            <v>3.4</v>
          </cell>
          <cell r="C290">
            <v>11.4</v>
          </cell>
          <cell r="D290">
            <v>16.5</v>
          </cell>
          <cell r="E290">
            <v>2.29</v>
          </cell>
          <cell r="F290">
            <v>1</v>
          </cell>
          <cell r="G290">
            <v>2.92</v>
          </cell>
          <cell r="H290">
            <v>0.79400000000000004</v>
          </cell>
          <cell r="I290" t="str">
            <v>-j</v>
          </cell>
          <cell r="J290">
            <v>0.72399999999999998</v>
          </cell>
          <cell r="K290">
            <v>0.79400000000000004</v>
          </cell>
          <cell r="L290" t="str">
            <v>+j</v>
          </cell>
          <cell r="M290">
            <v>0.1162</v>
          </cell>
          <cell r="N290">
            <v>0.29049999999999998</v>
          </cell>
          <cell r="O290">
            <v>4.3799999999999999E-2</v>
          </cell>
          <cell r="P290" t="str">
            <v>6.6KV CV 8sq/1C</v>
          </cell>
          <cell r="Q290" t="str">
            <v>S=3D</v>
          </cell>
          <cell r="R290">
            <v>6.6</v>
          </cell>
        </row>
        <row r="291">
          <cell r="A291">
            <v>14</v>
          </cell>
          <cell r="B291">
            <v>4.4000000000000004</v>
          </cell>
          <cell r="C291">
            <v>12.4</v>
          </cell>
          <cell r="D291">
            <v>17.5</v>
          </cell>
          <cell r="E291">
            <v>1.31</v>
          </cell>
          <cell r="F291">
            <v>1</v>
          </cell>
          <cell r="G291">
            <v>1.6704000000000001</v>
          </cell>
          <cell r="H291">
            <v>0.754</v>
          </cell>
          <cell r="I291" t="str">
            <v>-j</v>
          </cell>
          <cell r="J291">
            <v>0.68400000000000005</v>
          </cell>
          <cell r="K291">
            <v>0.754</v>
          </cell>
          <cell r="L291" t="str">
            <v>+j</v>
          </cell>
          <cell r="M291">
            <v>0.13569999999999999</v>
          </cell>
          <cell r="N291">
            <v>0.27550000000000002</v>
          </cell>
          <cell r="O291">
            <v>5.1200000000000002E-2</v>
          </cell>
          <cell r="P291" t="str">
            <v>6.6KV CV 14sq/1C</v>
          </cell>
          <cell r="Q291" t="str">
            <v>S=3D</v>
          </cell>
          <cell r="R291">
            <v>6.6</v>
          </cell>
        </row>
        <row r="292">
          <cell r="A292">
            <v>22</v>
          </cell>
          <cell r="B292">
            <v>5.5</v>
          </cell>
          <cell r="C292">
            <v>13.5</v>
          </cell>
          <cell r="D292">
            <v>18.5</v>
          </cell>
          <cell r="E292">
            <v>0.83199999999999996</v>
          </cell>
          <cell r="F292">
            <v>1</v>
          </cell>
          <cell r="G292">
            <v>1.0609</v>
          </cell>
          <cell r="H292">
            <v>0.72</v>
          </cell>
          <cell r="I292" t="str">
            <v>-j</v>
          </cell>
          <cell r="J292">
            <v>0.65100000000000002</v>
          </cell>
          <cell r="K292">
            <v>0.72</v>
          </cell>
          <cell r="L292" t="str">
            <v>+j</v>
          </cell>
          <cell r="M292">
            <v>0.1565</v>
          </cell>
          <cell r="N292">
            <v>0.26279999999999998</v>
          </cell>
          <cell r="O292">
            <v>5.8999999999999997E-2</v>
          </cell>
          <cell r="P292" t="str">
            <v>6.6KV CV 22sq/1C</v>
          </cell>
          <cell r="Q292" t="str">
            <v>S=3D</v>
          </cell>
          <cell r="R292">
            <v>6.6</v>
          </cell>
        </row>
        <row r="293">
          <cell r="A293">
            <v>38</v>
          </cell>
          <cell r="B293">
            <v>7.3</v>
          </cell>
          <cell r="C293">
            <v>15.3</v>
          </cell>
          <cell r="D293">
            <v>21</v>
          </cell>
          <cell r="E293">
            <v>0.48099999999999998</v>
          </cell>
          <cell r="F293">
            <v>1</v>
          </cell>
          <cell r="G293">
            <v>0.61329999999999996</v>
          </cell>
          <cell r="H293">
            <v>0.68899999999999995</v>
          </cell>
          <cell r="I293" t="str">
            <v>-j</v>
          </cell>
          <cell r="J293">
            <v>0.62</v>
          </cell>
          <cell r="K293">
            <v>0.68899999999999995</v>
          </cell>
          <cell r="L293" t="str">
            <v>+j</v>
          </cell>
          <cell r="M293">
            <v>0.19</v>
          </cell>
          <cell r="N293">
            <v>0.25109999999999999</v>
          </cell>
          <cell r="O293">
            <v>7.1599999999999997E-2</v>
          </cell>
          <cell r="P293" t="str">
            <v>6.6KV CV 38sq/1C</v>
          </cell>
          <cell r="Q293" t="str">
            <v>S=3D</v>
          </cell>
          <cell r="R293">
            <v>6.6</v>
          </cell>
        </row>
        <row r="294">
          <cell r="A294">
            <v>60</v>
          </cell>
          <cell r="B294">
            <v>9.3000000000000007</v>
          </cell>
          <cell r="C294">
            <v>17.3</v>
          </cell>
          <cell r="D294">
            <v>23</v>
          </cell>
          <cell r="E294">
            <v>0.30499999999999999</v>
          </cell>
          <cell r="F294">
            <v>1.0009999999999999</v>
          </cell>
          <cell r="G294">
            <v>0.38929999999999998</v>
          </cell>
          <cell r="H294">
            <v>0.65900000000000003</v>
          </cell>
          <cell r="I294" t="str">
            <v>-j</v>
          </cell>
          <cell r="J294">
            <v>0.58899999999999997</v>
          </cell>
          <cell r="K294">
            <v>0.65900000000000003</v>
          </cell>
          <cell r="L294" t="str">
            <v>+j</v>
          </cell>
          <cell r="M294">
            <v>0.22650000000000001</v>
          </cell>
          <cell r="N294">
            <v>0.23960000000000001</v>
          </cell>
          <cell r="O294">
            <v>8.5400000000000004E-2</v>
          </cell>
          <cell r="P294" t="str">
            <v>6.6KV CV 60sq/1C</v>
          </cell>
          <cell r="Q294" t="str">
            <v>S=3D</v>
          </cell>
          <cell r="R294">
            <v>6.6</v>
          </cell>
        </row>
        <row r="295">
          <cell r="A295">
            <v>100</v>
          </cell>
          <cell r="B295">
            <v>12</v>
          </cell>
          <cell r="C295">
            <v>20</v>
          </cell>
          <cell r="D295">
            <v>26</v>
          </cell>
          <cell r="E295">
            <v>0.183</v>
          </cell>
          <cell r="F295">
            <v>1.002</v>
          </cell>
          <cell r="G295">
            <v>0.23380000000000001</v>
          </cell>
          <cell r="H295">
            <v>0.63200000000000001</v>
          </cell>
          <cell r="I295" t="str">
            <v>-j</v>
          </cell>
          <cell r="J295">
            <v>0.56299999999999994</v>
          </cell>
          <cell r="K295">
            <v>0.63200000000000001</v>
          </cell>
          <cell r="L295" t="str">
            <v>+j</v>
          </cell>
          <cell r="M295">
            <v>0.2752</v>
          </cell>
          <cell r="N295">
            <v>0.2296</v>
          </cell>
          <cell r="O295">
            <v>0.1038</v>
          </cell>
          <cell r="P295" t="str">
            <v>6.6KV CV 100sq/1C</v>
          </cell>
          <cell r="Q295" t="str">
            <v>S=3D</v>
          </cell>
          <cell r="R295">
            <v>6.6</v>
          </cell>
        </row>
        <row r="296">
          <cell r="A296">
            <v>150</v>
          </cell>
          <cell r="B296">
            <v>14.7</v>
          </cell>
          <cell r="C296">
            <v>22.7</v>
          </cell>
          <cell r="D296">
            <v>29</v>
          </cell>
          <cell r="E296">
            <v>0.122</v>
          </cell>
          <cell r="F296">
            <v>1.0089999999999999</v>
          </cell>
          <cell r="G296">
            <v>0.157</v>
          </cell>
          <cell r="H296">
            <v>0.61399999999999999</v>
          </cell>
          <cell r="I296" t="str">
            <v>-j</v>
          </cell>
          <cell r="J296">
            <v>0.54400000000000004</v>
          </cell>
          <cell r="K296">
            <v>0.61399999999999999</v>
          </cell>
          <cell r="L296" t="str">
            <v>+j</v>
          </cell>
          <cell r="M296">
            <v>0.32350000000000001</v>
          </cell>
          <cell r="N296">
            <v>0.22270000000000001</v>
          </cell>
          <cell r="O296">
            <v>0.122</v>
          </cell>
          <cell r="P296" t="str">
            <v>6.6KV CV 150sq/1C</v>
          </cell>
          <cell r="Q296" t="str">
            <v>S=3D</v>
          </cell>
          <cell r="R296">
            <v>6.6</v>
          </cell>
        </row>
        <row r="297">
          <cell r="A297">
            <v>200</v>
          </cell>
          <cell r="B297">
            <v>17</v>
          </cell>
          <cell r="C297">
            <v>26</v>
          </cell>
          <cell r="D297">
            <v>32</v>
          </cell>
          <cell r="E297">
            <v>9.1499999999999998E-2</v>
          </cell>
          <cell r="F297">
            <v>1.02</v>
          </cell>
          <cell r="G297">
            <v>0.11899999999999999</v>
          </cell>
          <cell r="H297">
            <v>0.60399999999999998</v>
          </cell>
          <cell r="I297" t="str">
            <v>-j</v>
          </cell>
          <cell r="J297">
            <v>0.53500000000000003</v>
          </cell>
          <cell r="K297">
            <v>0.60399999999999998</v>
          </cell>
          <cell r="L297" t="str">
            <v>+j</v>
          </cell>
          <cell r="M297">
            <v>0.33079999999999998</v>
          </cell>
          <cell r="N297">
            <v>0.219</v>
          </cell>
          <cell r="O297">
            <v>0.12470000000000001</v>
          </cell>
          <cell r="P297" t="str">
            <v>6.6KV CV 200sq/1C</v>
          </cell>
          <cell r="Q297" t="str">
            <v>S=3D</v>
          </cell>
          <cell r="R297">
            <v>6.6</v>
          </cell>
        </row>
        <row r="298">
          <cell r="A298">
            <v>250</v>
          </cell>
          <cell r="B298">
            <v>19</v>
          </cell>
          <cell r="C298">
            <v>28</v>
          </cell>
          <cell r="D298">
            <v>35</v>
          </cell>
          <cell r="E298">
            <v>7.3899999999999993E-2</v>
          </cell>
          <cell r="F298">
            <v>1.032</v>
          </cell>
          <cell r="G298">
            <v>9.7199999999999995E-2</v>
          </cell>
          <cell r="H298">
            <v>0.6</v>
          </cell>
          <cell r="I298" t="str">
            <v>-j</v>
          </cell>
          <cell r="J298">
            <v>0.53100000000000003</v>
          </cell>
          <cell r="K298">
            <v>0.6</v>
          </cell>
          <cell r="L298" t="str">
            <v>+j</v>
          </cell>
          <cell r="M298">
            <v>0.36249999999999999</v>
          </cell>
          <cell r="N298">
            <v>0.2175</v>
          </cell>
          <cell r="O298">
            <v>0.13669999999999999</v>
          </cell>
          <cell r="P298" t="str">
            <v>6.6KV CV 250sq/1C</v>
          </cell>
          <cell r="Q298" t="str">
            <v>S=3D</v>
          </cell>
          <cell r="R298">
            <v>6.6</v>
          </cell>
        </row>
        <row r="299">
          <cell r="A299">
            <v>325</v>
          </cell>
          <cell r="B299">
            <v>21.7</v>
          </cell>
          <cell r="C299">
            <v>30.7</v>
          </cell>
          <cell r="D299">
            <v>38</v>
          </cell>
          <cell r="E299">
            <v>5.6800000000000003E-2</v>
          </cell>
          <cell r="F299">
            <v>1.0549999999999999</v>
          </cell>
          <cell r="G299">
            <v>7.6399999999999996E-2</v>
          </cell>
          <cell r="H299">
            <v>0.59</v>
          </cell>
          <cell r="I299" t="str">
            <v>-j</v>
          </cell>
          <cell r="J299">
            <v>0.52</v>
          </cell>
          <cell r="K299">
            <v>0.59</v>
          </cell>
          <cell r="L299" t="str">
            <v>+j</v>
          </cell>
          <cell r="M299">
            <v>0.4052</v>
          </cell>
          <cell r="N299">
            <v>0.21360000000000001</v>
          </cell>
          <cell r="O299">
            <v>0.15279999999999999</v>
          </cell>
          <cell r="P299" t="str">
            <v>6.6KV CV 325sq/1C</v>
          </cell>
          <cell r="Q299" t="str">
            <v>S=3D</v>
          </cell>
          <cell r="R299">
            <v>6.6</v>
          </cell>
        </row>
        <row r="300">
          <cell r="A300">
            <v>400</v>
          </cell>
          <cell r="B300">
            <v>24.1</v>
          </cell>
          <cell r="C300">
            <v>33.1</v>
          </cell>
          <cell r="D300">
            <v>40</v>
          </cell>
          <cell r="E300">
            <v>4.6199999999999998E-2</v>
          </cell>
          <cell r="F300">
            <v>1.083</v>
          </cell>
          <cell r="G300">
            <v>6.3799999999999996E-2</v>
          </cell>
          <cell r="H300">
            <v>0.57899999999999996</v>
          </cell>
          <cell r="I300" t="str">
            <v>-j</v>
          </cell>
          <cell r="J300">
            <v>0.51</v>
          </cell>
          <cell r="K300">
            <v>0.57899999999999996</v>
          </cell>
          <cell r="L300" t="str">
            <v>+j</v>
          </cell>
          <cell r="M300">
            <v>0.443</v>
          </cell>
          <cell r="N300">
            <v>0.20960000000000001</v>
          </cell>
          <cell r="O300">
            <v>0.16700000000000001</v>
          </cell>
          <cell r="P300" t="str">
            <v>6.6KV CV 400sq/1C</v>
          </cell>
          <cell r="Q300" t="str">
            <v>S=3D</v>
          </cell>
          <cell r="R300">
            <v>6.6</v>
          </cell>
        </row>
        <row r="301">
          <cell r="A301">
            <v>500</v>
          </cell>
          <cell r="B301">
            <v>26.9</v>
          </cell>
          <cell r="C301">
            <v>35.9</v>
          </cell>
          <cell r="D301">
            <v>43</v>
          </cell>
          <cell r="E301">
            <v>3.6900000000000002E-2</v>
          </cell>
          <cell r="F301">
            <v>1.1240000000000001</v>
          </cell>
          <cell r="G301">
            <v>5.2900000000000003E-2</v>
          </cell>
          <cell r="H301">
            <v>0.57099999999999995</v>
          </cell>
          <cell r="I301" t="str">
            <v>-j</v>
          </cell>
          <cell r="J301">
            <v>0.502</v>
          </cell>
          <cell r="K301">
            <v>0.57099999999999995</v>
          </cell>
          <cell r="L301" t="str">
            <v>+j</v>
          </cell>
          <cell r="M301">
            <v>0.48709999999999998</v>
          </cell>
          <cell r="N301">
            <v>0.20660000000000001</v>
          </cell>
          <cell r="O301">
            <v>0.18360000000000001</v>
          </cell>
          <cell r="P301" t="str">
            <v>6.6KV CV 500sq/1C</v>
          </cell>
          <cell r="Q301" t="str">
            <v>S=3D</v>
          </cell>
          <cell r="R301">
            <v>6.6</v>
          </cell>
        </row>
        <row r="302">
          <cell r="A302">
            <v>600</v>
          </cell>
          <cell r="B302">
            <v>29.5</v>
          </cell>
          <cell r="C302">
            <v>39.5</v>
          </cell>
          <cell r="D302">
            <v>47</v>
          </cell>
          <cell r="E302">
            <v>3.0800000000000001E-2</v>
          </cell>
          <cell r="F302">
            <v>1.1740000000000002</v>
          </cell>
          <cell r="G302">
            <v>4.6100000000000002E-2</v>
          </cell>
          <cell r="H302">
            <v>0.57099999999999995</v>
          </cell>
          <cell r="I302" t="str">
            <v>-j</v>
          </cell>
          <cell r="J302">
            <v>0.501</v>
          </cell>
          <cell r="K302">
            <v>0.57099999999999995</v>
          </cell>
          <cell r="L302" t="str">
            <v>+j</v>
          </cell>
          <cell r="M302">
            <v>0.48159999999999997</v>
          </cell>
          <cell r="N302">
            <v>0.20649999999999999</v>
          </cell>
          <cell r="O302">
            <v>0.18160000000000001</v>
          </cell>
          <cell r="P302" t="str">
            <v>6.6KV CV 600sq/1C</v>
          </cell>
          <cell r="Q302" t="str">
            <v>S=3D</v>
          </cell>
          <cell r="R302">
            <v>6.6</v>
          </cell>
        </row>
        <row r="303">
          <cell r="A303">
            <v>800</v>
          </cell>
          <cell r="B303">
            <v>36.4</v>
          </cell>
          <cell r="C303">
            <v>46.4</v>
          </cell>
          <cell r="D303">
            <v>54</v>
          </cell>
          <cell r="E303">
            <v>2.3400000000000001E-2</v>
          </cell>
          <cell r="F303">
            <v>1.28</v>
          </cell>
          <cell r="G303">
            <v>3.8199999999999998E-2</v>
          </cell>
          <cell r="H303">
            <v>0.55700000000000005</v>
          </cell>
          <cell r="I303" t="str">
            <v>-j</v>
          </cell>
          <cell r="J303">
            <v>0.48699999999999999</v>
          </cell>
          <cell r="K303">
            <v>0.55700000000000005</v>
          </cell>
          <cell r="L303" t="str">
            <v>+j</v>
          </cell>
          <cell r="M303">
            <v>0.57909999999999995</v>
          </cell>
          <cell r="N303">
            <v>0.20119999999999999</v>
          </cell>
          <cell r="O303">
            <v>0.21829999999999999</v>
          </cell>
          <cell r="P303" t="str">
            <v>6.6KV CV 800sq/1C</v>
          </cell>
          <cell r="Q303" t="str">
            <v>S=3D</v>
          </cell>
          <cell r="R303">
            <v>6.6</v>
          </cell>
        </row>
        <row r="304">
          <cell r="A304">
            <v>1000</v>
          </cell>
          <cell r="B304">
            <v>41.6</v>
          </cell>
          <cell r="C304">
            <v>51.6</v>
          </cell>
          <cell r="D304">
            <v>60</v>
          </cell>
          <cell r="E304">
            <v>1.7899999999999999E-2</v>
          </cell>
          <cell r="F304">
            <v>1.4330000000000001</v>
          </cell>
          <cell r="G304">
            <v>3.27E-2</v>
          </cell>
          <cell r="H304">
            <v>0.55100000000000005</v>
          </cell>
          <cell r="I304" t="str">
            <v>-j</v>
          </cell>
          <cell r="J304">
            <v>0.48199999999999998</v>
          </cell>
          <cell r="K304">
            <v>0.55100000000000005</v>
          </cell>
          <cell r="L304" t="str">
            <v>+j</v>
          </cell>
          <cell r="M304">
            <v>0.65249999999999997</v>
          </cell>
          <cell r="N304">
            <v>0.1991</v>
          </cell>
          <cell r="O304">
            <v>0.246</v>
          </cell>
          <cell r="P304" t="str">
            <v>6.6KV CV 1000sq/1C</v>
          </cell>
          <cell r="Q304" t="str">
            <v>S=3D</v>
          </cell>
          <cell r="R304">
            <v>6.6</v>
          </cell>
        </row>
        <row r="305">
          <cell r="A305" t="str">
            <v xml:space="preserve"> (주): j분은 j0.120임</v>
          </cell>
        </row>
        <row r="309">
          <cell r="A309" t="str">
            <v>표 C-6633  선로 정수표(6600V CV  3심 케이블(CU) 도체)</v>
          </cell>
        </row>
        <row r="311">
          <cell r="B311" t="str">
            <v xml:space="preserve">1.r90=r20×[1+0.00393(90-20)]×k2 </v>
          </cell>
        </row>
        <row r="312">
          <cell r="B312" t="str">
            <v>2.Lm=0.05+0.4605×log10(2×D/d) [mH/km]   D=절연체 외경</v>
          </cell>
        </row>
        <row r="313">
          <cell r="B313" t="str">
            <v>3.C=[0.02413×2.3]/[log10(D/d)]  [㎋/km]  D=절연체 외경</v>
          </cell>
        </row>
        <row r="314">
          <cell r="B314" t="str">
            <v>4."KSC-3131,3135,대한전선 Catalog,전기설비기술계산 핸드북" 에서</v>
          </cell>
        </row>
        <row r="315">
          <cell r="A315" t="str">
            <v>정수</v>
          </cell>
          <cell r="B315" t="str">
            <v>도체</v>
          </cell>
          <cell r="C315" t="str">
            <v>절연체</v>
          </cell>
          <cell r="D315" t="str">
            <v>케이블</v>
          </cell>
          <cell r="E315" t="str">
            <v>r20</v>
          </cell>
          <cell r="F315" t="str">
            <v>직류 저항과</v>
          </cell>
          <cell r="G315" t="str">
            <v xml:space="preserve"> r90</v>
          </cell>
          <cell r="H315" t="str">
            <v>L[mH/㎞]</v>
          </cell>
          <cell r="M315" t="str">
            <v>C</v>
          </cell>
          <cell r="N315" t="str">
            <v>ωLm</v>
          </cell>
          <cell r="O315" t="str">
            <v>ωC×10-3</v>
          </cell>
        </row>
        <row r="316">
          <cell r="B316" t="str">
            <v>직경</v>
          </cell>
          <cell r="C316" t="str">
            <v>외경</v>
          </cell>
          <cell r="D316" t="str">
            <v>외경</v>
          </cell>
          <cell r="E316" t="str">
            <v>[Ω/㎞]</v>
          </cell>
          <cell r="F316" t="str">
            <v>교류저항의비</v>
          </cell>
          <cell r="G316" t="str">
            <v>[Ω/㎞]</v>
          </cell>
          <cell r="H316" t="str">
            <v>a</v>
          </cell>
          <cell r="J316" t="str">
            <v>b</v>
          </cell>
          <cell r="K316" t="str">
            <v>c</v>
          </cell>
          <cell r="M316" t="str">
            <v>[㎌/㎞]</v>
          </cell>
          <cell r="N316" t="str">
            <v>[Ω/㎞]</v>
          </cell>
          <cell r="O316" t="str">
            <v>[mho/㎞]</v>
          </cell>
        </row>
        <row r="317">
          <cell r="A317" t="str">
            <v>㎟굵기</v>
          </cell>
          <cell r="B317" t="str">
            <v>d[mm]</v>
          </cell>
          <cell r="C317" t="str">
            <v>D[mm]</v>
          </cell>
          <cell r="D317" t="str">
            <v>D[mm]</v>
          </cell>
          <cell r="F317" t="str">
            <v>k2(90℃기준)</v>
          </cell>
          <cell r="G317" t="str">
            <v>60㎐</v>
          </cell>
          <cell r="N317" t="str">
            <v>60㎐</v>
          </cell>
          <cell r="O317" t="str">
            <v>60㎐</v>
          </cell>
        </row>
        <row r="318">
          <cell r="A318">
            <v>8</v>
          </cell>
          <cell r="B318">
            <v>3.4</v>
          </cell>
          <cell r="C318">
            <v>11.4</v>
          </cell>
          <cell r="D318">
            <v>16.5</v>
          </cell>
          <cell r="E318">
            <v>2.34</v>
          </cell>
          <cell r="F318">
            <v>1</v>
          </cell>
          <cell r="G318">
            <v>2.9836999999999998</v>
          </cell>
          <cell r="J318">
            <v>0.43099999999999999</v>
          </cell>
          <cell r="M318">
            <v>0.1162</v>
          </cell>
          <cell r="N318">
            <v>0.16200000000000001</v>
          </cell>
          <cell r="O318">
            <v>4.3799999999999999E-2</v>
          </cell>
          <cell r="P318" t="str">
            <v>6.6KV CV 8sq/3C</v>
          </cell>
          <cell r="Q318" t="str">
            <v>3심</v>
          </cell>
          <cell r="R318">
            <v>6.6</v>
          </cell>
        </row>
        <row r="319">
          <cell r="A319">
            <v>14</v>
          </cell>
          <cell r="B319">
            <v>4.4000000000000004</v>
          </cell>
          <cell r="C319">
            <v>12.4</v>
          </cell>
          <cell r="D319">
            <v>17.5</v>
          </cell>
          <cell r="E319">
            <v>1.34</v>
          </cell>
          <cell r="F319">
            <v>1</v>
          </cell>
          <cell r="G319">
            <v>1.7085999999999999</v>
          </cell>
          <cell r="J319">
            <v>0.39600000000000002</v>
          </cell>
          <cell r="M319">
            <v>0.13569999999999999</v>
          </cell>
          <cell r="N319">
            <v>0.14899999999999999</v>
          </cell>
          <cell r="O319">
            <v>5.1200000000000002E-2</v>
          </cell>
          <cell r="P319" t="str">
            <v>6.6KV CV 14sq/3C</v>
          </cell>
          <cell r="Q319" t="str">
            <v>3심</v>
          </cell>
          <cell r="R319">
            <v>6.6</v>
          </cell>
        </row>
        <row r="320">
          <cell r="A320">
            <v>22</v>
          </cell>
          <cell r="B320">
            <v>5.5</v>
          </cell>
          <cell r="C320">
            <v>13.5</v>
          </cell>
          <cell r="D320">
            <v>18.5</v>
          </cell>
          <cell r="E320">
            <v>0.84899999999999998</v>
          </cell>
          <cell r="F320">
            <v>1</v>
          </cell>
          <cell r="G320">
            <v>1.0826</v>
          </cell>
          <cell r="J320">
            <v>0.36799999999999999</v>
          </cell>
          <cell r="M320">
            <v>0.1565</v>
          </cell>
          <cell r="N320">
            <v>0.13900000000000001</v>
          </cell>
          <cell r="O320">
            <v>5.8999999999999997E-2</v>
          </cell>
          <cell r="P320" t="str">
            <v>6.6KV CV 22sq/3C</v>
          </cell>
          <cell r="Q320" t="str">
            <v>3심</v>
          </cell>
          <cell r="R320">
            <v>6.6</v>
          </cell>
        </row>
        <row r="321">
          <cell r="A321">
            <v>38</v>
          </cell>
          <cell r="B321">
            <v>7.3</v>
          </cell>
          <cell r="C321">
            <v>15.3</v>
          </cell>
          <cell r="D321">
            <v>21</v>
          </cell>
          <cell r="E321">
            <v>0.49099999999999999</v>
          </cell>
          <cell r="F321">
            <v>1</v>
          </cell>
          <cell r="G321">
            <v>0.62609999999999999</v>
          </cell>
          <cell r="J321">
            <v>0.33700000000000002</v>
          </cell>
          <cell r="M321">
            <v>0.19</v>
          </cell>
          <cell r="N321">
            <v>0.127</v>
          </cell>
          <cell r="O321">
            <v>7.1599999999999997E-2</v>
          </cell>
          <cell r="P321" t="str">
            <v>6.6KV CV 38sq/3C</v>
          </cell>
          <cell r="Q321" t="str">
            <v>3심</v>
          </cell>
          <cell r="R321">
            <v>6.6</v>
          </cell>
        </row>
        <row r="322">
          <cell r="A322">
            <v>60</v>
          </cell>
          <cell r="B322">
            <v>9.3000000000000007</v>
          </cell>
          <cell r="C322">
            <v>17.3</v>
          </cell>
          <cell r="D322">
            <v>23</v>
          </cell>
          <cell r="E322">
            <v>0.311</v>
          </cell>
          <cell r="F322">
            <v>1.0009999999999999</v>
          </cell>
          <cell r="G322">
            <v>0.39700000000000002</v>
          </cell>
          <cell r="J322">
            <v>0.313</v>
          </cell>
          <cell r="M322">
            <v>0.22650000000000001</v>
          </cell>
          <cell r="N322">
            <v>0.11799999999999999</v>
          </cell>
          <cell r="O322">
            <v>8.5400000000000004E-2</v>
          </cell>
          <cell r="P322" t="str">
            <v>6.6KV CV 60sq/3C</v>
          </cell>
          <cell r="Q322" t="str">
            <v>3심</v>
          </cell>
          <cell r="R322">
            <v>6.6</v>
          </cell>
        </row>
        <row r="323">
          <cell r="A323">
            <v>100</v>
          </cell>
          <cell r="B323">
            <v>12</v>
          </cell>
          <cell r="C323">
            <v>20</v>
          </cell>
          <cell r="D323">
            <v>26</v>
          </cell>
          <cell r="E323">
            <v>0.187</v>
          </cell>
          <cell r="F323">
            <v>1.002</v>
          </cell>
          <cell r="G323">
            <v>0.2389</v>
          </cell>
          <cell r="J323">
            <v>0.29099999999999998</v>
          </cell>
          <cell r="M323">
            <v>0.2752</v>
          </cell>
          <cell r="N323">
            <v>0.11</v>
          </cell>
          <cell r="O323">
            <v>0.1038</v>
          </cell>
          <cell r="P323" t="str">
            <v>6.6KV CV 100sq/3C</v>
          </cell>
          <cell r="Q323" t="str">
            <v>3심</v>
          </cell>
          <cell r="R323">
            <v>6.6</v>
          </cell>
        </row>
        <row r="324">
          <cell r="A324">
            <v>150</v>
          </cell>
          <cell r="B324">
            <v>14.7</v>
          </cell>
          <cell r="C324">
            <v>22.7</v>
          </cell>
          <cell r="D324">
            <v>29</v>
          </cell>
          <cell r="E324">
            <v>0.124</v>
          </cell>
          <cell r="F324">
            <v>1.0119999999999998</v>
          </cell>
          <cell r="G324">
            <v>0.16</v>
          </cell>
          <cell r="J324">
            <v>0.27600000000000002</v>
          </cell>
          <cell r="M324">
            <v>0.32350000000000001</v>
          </cell>
          <cell r="N324">
            <v>0.104</v>
          </cell>
          <cell r="O324">
            <v>0.122</v>
          </cell>
          <cell r="P324" t="str">
            <v>6.6KV CV 150sq/3C</v>
          </cell>
          <cell r="Q324" t="str">
            <v>3심</v>
          </cell>
          <cell r="R324">
            <v>6.6</v>
          </cell>
        </row>
        <row r="325">
          <cell r="A325">
            <v>200</v>
          </cell>
          <cell r="B325">
            <v>17</v>
          </cell>
          <cell r="C325">
            <v>26</v>
          </cell>
          <cell r="D325">
            <v>32</v>
          </cell>
          <cell r="E325">
            <v>9.3299999999999994E-2</v>
          </cell>
          <cell r="F325">
            <v>1.0249999999999999</v>
          </cell>
          <cell r="G325">
            <v>0.12189999999999999</v>
          </cell>
          <cell r="J325">
            <v>0.27400000000000002</v>
          </cell>
          <cell r="M325">
            <v>0.33079999999999998</v>
          </cell>
          <cell r="N325">
            <v>0.10299999999999999</v>
          </cell>
          <cell r="O325">
            <v>0.12470000000000001</v>
          </cell>
          <cell r="P325" t="str">
            <v>6.6KV CV 200sq/3C</v>
          </cell>
          <cell r="Q325" t="str">
            <v>3심</v>
          </cell>
          <cell r="R325">
            <v>6.6</v>
          </cell>
        </row>
        <row r="326">
          <cell r="A326">
            <v>250</v>
          </cell>
          <cell r="B326">
            <v>19</v>
          </cell>
          <cell r="C326">
            <v>28</v>
          </cell>
          <cell r="D326">
            <v>35</v>
          </cell>
          <cell r="E326">
            <v>7.5399999999999995E-2</v>
          </cell>
          <cell r="F326">
            <v>1.036</v>
          </cell>
          <cell r="G326">
            <v>9.9599999999999994E-2</v>
          </cell>
          <cell r="J326">
            <v>0.26600000000000001</v>
          </cell>
          <cell r="M326">
            <v>0.36249999999999999</v>
          </cell>
          <cell r="N326">
            <v>0.1</v>
          </cell>
          <cell r="O326">
            <v>0.13669999999999999</v>
          </cell>
          <cell r="P326" t="str">
            <v>6.6KV CV 250sq/3C</v>
          </cell>
          <cell r="Q326" t="str">
            <v>3심</v>
          </cell>
          <cell r="R326">
            <v>6.6</v>
          </cell>
        </row>
        <row r="327">
          <cell r="A327">
            <v>325</v>
          </cell>
          <cell r="B327">
            <v>21.7</v>
          </cell>
          <cell r="C327">
            <v>30.7</v>
          </cell>
          <cell r="D327">
            <v>38</v>
          </cell>
          <cell r="E327">
            <v>5.79E-2</v>
          </cell>
          <cell r="F327">
            <v>1.0620000000000001</v>
          </cell>
          <cell r="G327">
            <v>7.8399999999999997E-2</v>
          </cell>
          <cell r="J327">
            <v>0.25800000000000001</v>
          </cell>
          <cell r="M327">
            <v>0.4052</v>
          </cell>
          <cell r="N327">
            <v>9.7000000000000003E-2</v>
          </cell>
          <cell r="O327">
            <v>0.15279999999999999</v>
          </cell>
          <cell r="P327" t="str">
            <v>6.6KV CV 325sq/3C</v>
          </cell>
          <cell r="Q327" t="str">
            <v>3심</v>
          </cell>
          <cell r="R327">
            <v>6.6</v>
          </cell>
        </row>
        <row r="337">
          <cell r="A337" t="str">
            <v>표 C-663T 선로 정수표(6600V CVT  트리플렉스 케이블 (CU) 도체)</v>
          </cell>
        </row>
        <row r="339">
          <cell r="B339" t="str">
            <v xml:space="preserve">1.r90=r20×[1+0.00393(90-20)]×k2 </v>
          </cell>
        </row>
        <row r="340">
          <cell r="B340" t="str">
            <v>2.Lm=0.05+0.4605×log10(2×D/d) [mH/km]   D=선심 외경</v>
          </cell>
        </row>
        <row r="341">
          <cell r="B341" t="str">
            <v>3.C=[0.02413×2.3]/[log10(D/d)]  [㎋/km]  D=절연체 외경</v>
          </cell>
        </row>
        <row r="342">
          <cell r="B342" t="str">
            <v>4."KSC-3131,3135,대한전선 Catalog,전기설비기술계산 핸드북" 에서</v>
          </cell>
        </row>
        <row r="343">
          <cell r="A343" t="str">
            <v>정수</v>
          </cell>
          <cell r="B343" t="str">
            <v>도체</v>
          </cell>
          <cell r="C343" t="str">
            <v>절연체</v>
          </cell>
          <cell r="D343" t="str">
            <v>선심</v>
          </cell>
          <cell r="E343" t="str">
            <v>r20</v>
          </cell>
          <cell r="F343" t="str">
            <v>직류 저항과</v>
          </cell>
          <cell r="G343" t="str">
            <v xml:space="preserve"> r90</v>
          </cell>
          <cell r="H343" t="str">
            <v>L[mH/㎞]</v>
          </cell>
          <cell r="M343" t="str">
            <v>C</v>
          </cell>
          <cell r="N343" t="str">
            <v>ωLm</v>
          </cell>
          <cell r="O343" t="str">
            <v>ωC×10-3</v>
          </cell>
        </row>
        <row r="344">
          <cell r="B344" t="str">
            <v>직경</v>
          </cell>
          <cell r="C344" t="str">
            <v>외경</v>
          </cell>
          <cell r="D344" t="str">
            <v>외경</v>
          </cell>
          <cell r="E344" t="str">
            <v>[Ω/㎞]</v>
          </cell>
          <cell r="F344" t="str">
            <v>교류저항의비</v>
          </cell>
          <cell r="G344" t="str">
            <v>[Ω/㎞]</v>
          </cell>
          <cell r="H344" t="str">
            <v>a</v>
          </cell>
          <cell r="J344" t="str">
            <v>b</v>
          </cell>
          <cell r="K344" t="str">
            <v>c</v>
          </cell>
          <cell r="M344" t="str">
            <v>[㎌/㎞]</v>
          </cell>
          <cell r="N344" t="str">
            <v>[Ω/㎞]</v>
          </cell>
          <cell r="O344" t="str">
            <v>[mho/㎞]</v>
          </cell>
        </row>
        <row r="345">
          <cell r="A345" t="str">
            <v>㎟굵기</v>
          </cell>
          <cell r="B345" t="str">
            <v>d[mm]</v>
          </cell>
          <cell r="C345" t="str">
            <v>D[mm]</v>
          </cell>
          <cell r="D345" t="str">
            <v>D[mm]</v>
          </cell>
          <cell r="F345" t="str">
            <v>k2(90℃기준)</v>
          </cell>
          <cell r="G345" t="str">
            <v>60㎐</v>
          </cell>
          <cell r="N345" t="str">
            <v>60㎐</v>
          </cell>
          <cell r="O345" t="str">
            <v>60㎐</v>
          </cell>
        </row>
        <row r="346">
          <cell r="A346">
            <v>22</v>
          </cell>
          <cell r="B346">
            <v>5.5</v>
          </cell>
          <cell r="C346">
            <v>13.5</v>
          </cell>
          <cell r="D346">
            <v>19</v>
          </cell>
          <cell r="E346">
            <v>0.84899999999999998</v>
          </cell>
          <cell r="F346">
            <v>1</v>
          </cell>
          <cell r="G346">
            <v>1.0826</v>
          </cell>
          <cell r="J346">
            <v>0.437</v>
          </cell>
          <cell r="M346">
            <v>0.1565</v>
          </cell>
          <cell r="N346">
            <v>0.16500000000000001</v>
          </cell>
          <cell r="O346">
            <v>5.8999999999999997E-2</v>
          </cell>
        </row>
        <row r="347">
          <cell r="A347">
            <v>38</v>
          </cell>
          <cell r="B347">
            <v>7.3</v>
          </cell>
          <cell r="C347">
            <v>15.3</v>
          </cell>
          <cell r="D347">
            <v>21</v>
          </cell>
          <cell r="E347">
            <v>0.49099999999999999</v>
          </cell>
          <cell r="F347">
            <v>1</v>
          </cell>
          <cell r="G347">
            <v>0.62609999999999999</v>
          </cell>
          <cell r="J347">
            <v>0.4</v>
          </cell>
          <cell r="M347">
            <v>0.19</v>
          </cell>
          <cell r="N347">
            <v>0.151</v>
          </cell>
          <cell r="O347">
            <v>7.1599999999999997E-2</v>
          </cell>
        </row>
        <row r="348">
          <cell r="A348">
            <v>60</v>
          </cell>
          <cell r="B348">
            <v>9.3000000000000007</v>
          </cell>
          <cell r="C348">
            <v>17.3</v>
          </cell>
          <cell r="D348">
            <v>23</v>
          </cell>
          <cell r="E348">
            <v>0.311</v>
          </cell>
          <cell r="F348">
            <v>1.0009999999999999</v>
          </cell>
          <cell r="G348">
            <v>0.39700000000000002</v>
          </cell>
          <cell r="J348">
            <v>0.37</v>
          </cell>
          <cell r="M348">
            <v>0.22650000000000001</v>
          </cell>
          <cell r="N348">
            <v>0.13900000000000001</v>
          </cell>
          <cell r="O348">
            <v>8.5400000000000004E-2</v>
          </cell>
        </row>
        <row r="349">
          <cell r="A349">
            <v>100</v>
          </cell>
          <cell r="B349">
            <v>12</v>
          </cell>
          <cell r="C349">
            <v>20</v>
          </cell>
          <cell r="D349">
            <v>26</v>
          </cell>
          <cell r="E349">
            <v>0.187</v>
          </cell>
          <cell r="F349">
            <v>1.002</v>
          </cell>
          <cell r="G349">
            <v>0.2389</v>
          </cell>
          <cell r="J349">
            <v>0.34300000000000003</v>
          </cell>
          <cell r="M349">
            <v>0.2752</v>
          </cell>
          <cell r="N349">
            <v>0.129</v>
          </cell>
          <cell r="O349">
            <v>0.1038</v>
          </cell>
        </row>
        <row r="350">
          <cell r="A350">
            <v>150</v>
          </cell>
          <cell r="B350">
            <v>14.7</v>
          </cell>
          <cell r="C350">
            <v>22.7</v>
          </cell>
          <cell r="D350">
            <v>30</v>
          </cell>
          <cell r="E350">
            <v>0.124</v>
          </cell>
          <cell r="F350">
            <v>1.0119999999999998</v>
          </cell>
          <cell r="G350">
            <v>0.16</v>
          </cell>
          <cell r="J350">
            <v>0.33100000000000002</v>
          </cell>
          <cell r="M350">
            <v>0.32350000000000001</v>
          </cell>
          <cell r="N350">
            <v>0.125</v>
          </cell>
          <cell r="O350">
            <v>0.122</v>
          </cell>
        </row>
        <row r="351">
          <cell r="A351">
            <v>200</v>
          </cell>
          <cell r="B351">
            <v>17</v>
          </cell>
          <cell r="C351">
            <v>26</v>
          </cell>
          <cell r="D351">
            <v>33</v>
          </cell>
          <cell r="E351">
            <v>9.3299999999999994E-2</v>
          </cell>
          <cell r="F351">
            <v>1.0249999999999999</v>
          </cell>
          <cell r="G351">
            <v>0.12189999999999999</v>
          </cell>
          <cell r="J351">
            <v>0.32100000000000001</v>
          </cell>
          <cell r="M351">
            <v>0.33079999999999998</v>
          </cell>
          <cell r="N351">
            <v>0.121</v>
          </cell>
          <cell r="O351">
            <v>0.12470000000000001</v>
          </cell>
        </row>
        <row r="352">
          <cell r="A352">
            <v>250</v>
          </cell>
          <cell r="B352">
            <v>19</v>
          </cell>
          <cell r="C352">
            <v>28</v>
          </cell>
          <cell r="D352">
            <v>35</v>
          </cell>
          <cell r="E352">
            <v>7.5399999999999995E-2</v>
          </cell>
          <cell r="F352">
            <v>1.036</v>
          </cell>
          <cell r="G352">
            <v>9.9599999999999994E-2</v>
          </cell>
          <cell r="J352">
            <v>0.311</v>
          </cell>
          <cell r="M352">
            <v>0.36249999999999999</v>
          </cell>
          <cell r="N352">
            <v>0.11700000000000001</v>
          </cell>
          <cell r="O352">
            <v>0.13669999999999999</v>
          </cell>
        </row>
        <row r="353">
          <cell r="A353">
            <v>325</v>
          </cell>
          <cell r="B353">
            <v>21.7</v>
          </cell>
          <cell r="C353">
            <v>30.7</v>
          </cell>
          <cell r="D353">
            <v>39</v>
          </cell>
          <cell r="E353">
            <v>5.79E-2</v>
          </cell>
          <cell r="F353">
            <v>1.0620000000000001</v>
          </cell>
          <cell r="G353">
            <v>7.8399999999999997E-2</v>
          </cell>
          <cell r="J353">
            <v>0.30599999999999999</v>
          </cell>
          <cell r="M353">
            <v>0.4052</v>
          </cell>
          <cell r="N353">
            <v>0.115</v>
          </cell>
          <cell r="O353">
            <v>0.15279999999999999</v>
          </cell>
        </row>
        <row r="354">
          <cell r="A354">
            <v>400</v>
          </cell>
          <cell r="B354">
            <v>24.1</v>
          </cell>
          <cell r="C354">
            <v>33.1</v>
          </cell>
          <cell r="D354">
            <v>41</v>
          </cell>
          <cell r="E354">
            <v>4.6199999999999998E-2</v>
          </cell>
          <cell r="F354">
            <v>1.083</v>
          </cell>
          <cell r="G354">
            <v>6.3799999999999996E-2</v>
          </cell>
          <cell r="J354">
            <v>0.29499999999999998</v>
          </cell>
          <cell r="M354">
            <v>0.443</v>
          </cell>
          <cell r="N354">
            <v>0.111</v>
          </cell>
          <cell r="O354">
            <v>0.16700000000000001</v>
          </cell>
        </row>
        <row r="355">
          <cell r="A355">
            <v>500</v>
          </cell>
          <cell r="B355">
            <v>26.9</v>
          </cell>
          <cell r="C355">
            <v>35.9</v>
          </cell>
          <cell r="D355">
            <v>45</v>
          </cell>
          <cell r="E355">
            <v>3.6900000000000002E-2</v>
          </cell>
          <cell r="F355">
            <v>1.1240000000000001</v>
          </cell>
          <cell r="G355">
            <v>5.2900000000000003E-2</v>
          </cell>
          <cell r="J355">
            <v>0.29199999999999998</v>
          </cell>
          <cell r="M355">
            <v>0.48709999999999998</v>
          </cell>
          <cell r="N355">
            <v>0.11</v>
          </cell>
          <cell r="O355">
            <v>0.18360000000000001</v>
          </cell>
        </row>
        <row r="356">
          <cell r="A356">
            <v>600</v>
          </cell>
          <cell r="B356">
            <v>29.5</v>
          </cell>
          <cell r="C356">
            <v>39.5</v>
          </cell>
          <cell r="D356">
            <v>49</v>
          </cell>
          <cell r="E356">
            <v>3.0800000000000001E-2</v>
          </cell>
          <cell r="F356">
            <v>1.1740000000000002</v>
          </cell>
          <cell r="G356">
            <v>4.6100000000000002E-2</v>
          </cell>
          <cell r="J356">
            <v>0.28999999999999998</v>
          </cell>
          <cell r="M356">
            <v>0.48159999999999997</v>
          </cell>
          <cell r="N356">
            <v>0.109</v>
          </cell>
          <cell r="O356">
            <v>0.18160000000000001</v>
          </cell>
        </row>
        <row r="365">
          <cell r="A365" t="str">
            <v>표 C-2291 :선로 정수표( 22900V CV/CN 단심 케이블(CU) 도체 S = D 배치)</v>
          </cell>
        </row>
        <row r="366">
          <cell r="B366" t="str">
            <v xml:space="preserve">1.r90=r20×[1+0.00393(90-20)]×k2  </v>
          </cell>
        </row>
        <row r="367">
          <cell r="B367" t="str">
            <v>2.La=Lc=0.05+0.4605×log10(2×√2×D/d)-j0.120 [mH/km]   D=케이블 외경</v>
          </cell>
        </row>
        <row r="368">
          <cell r="B368" t="str">
            <v>3.Lb=0.05+0.4605×log10(2×D/d) [mH/km]   D=케이블 외경</v>
          </cell>
        </row>
        <row r="369">
          <cell r="B369" t="str">
            <v>4.C=[0.02413×2.3]/[log10(D/d)]×1.1  [㎋/km]  D=절연체 외경</v>
          </cell>
        </row>
        <row r="370">
          <cell r="B370" t="str">
            <v>5."KSC-3131,3135,대한전선 Catalog,전기설비기술계산 핸드북" 에서</v>
          </cell>
        </row>
        <row r="371">
          <cell r="A371" t="str">
            <v>정수</v>
          </cell>
          <cell r="B371" t="str">
            <v>도체</v>
          </cell>
          <cell r="C371" t="str">
            <v>절연체</v>
          </cell>
          <cell r="D371" t="str">
            <v>케이블</v>
          </cell>
          <cell r="E371" t="str">
            <v>r20</v>
          </cell>
          <cell r="F371" t="str">
            <v>직류 저항과</v>
          </cell>
          <cell r="G371" t="str">
            <v xml:space="preserve"> r90</v>
          </cell>
          <cell r="H371" t="str">
            <v>L[mH/㎞]</v>
          </cell>
          <cell r="M371" t="str">
            <v>C</v>
          </cell>
          <cell r="N371" t="str">
            <v>ωLm</v>
          </cell>
          <cell r="O371" t="str">
            <v>ωC×10-3</v>
          </cell>
        </row>
        <row r="372">
          <cell r="B372" t="str">
            <v>직경</v>
          </cell>
          <cell r="C372" t="str">
            <v>외경</v>
          </cell>
          <cell r="D372" t="str">
            <v>외경</v>
          </cell>
          <cell r="E372" t="str">
            <v>[Ω/㎞]</v>
          </cell>
          <cell r="F372" t="str">
            <v>교류저항의비</v>
          </cell>
          <cell r="G372" t="str">
            <v>[Ω/㎞]</v>
          </cell>
          <cell r="H372" t="str">
            <v>a</v>
          </cell>
          <cell r="J372" t="str">
            <v>b</v>
          </cell>
          <cell r="K372" t="str">
            <v>c</v>
          </cell>
          <cell r="M372" t="str">
            <v>[㎌/㎞]</v>
          </cell>
          <cell r="N372" t="str">
            <v>[Ω/㎞]</v>
          </cell>
          <cell r="O372" t="str">
            <v>[mho/㎞]</v>
          </cell>
        </row>
        <row r="373">
          <cell r="A373" t="str">
            <v>㎟굵기</v>
          </cell>
          <cell r="B373" t="str">
            <v>d[mm]</v>
          </cell>
          <cell r="C373" t="str">
            <v>D[mm]</v>
          </cell>
          <cell r="D373" t="str">
            <v>D[mm]</v>
          </cell>
          <cell r="F373" t="str">
            <v>k2(90℃기준)</v>
          </cell>
          <cell r="G373" t="str">
            <v>60㎐</v>
          </cell>
          <cell r="N373" t="str">
            <v>60㎐</v>
          </cell>
          <cell r="O373" t="str">
            <v>60㎐</v>
          </cell>
        </row>
        <row r="374">
          <cell r="A374">
            <v>38</v>
          </cell>
          <cell r="B374">
            <v>7.8</v>
          </cell>
          <cell r="C374">
            <v>23.8</v>
          </cell>
          <cell r="D374">
            <v>35</v>
          </cell>
          <cell r="E374">
            <v>0.48699999999999999</v>
          </cell>
          <cell r="F374">
            <v>1</v>
          </cell>
          <cell r="G374">
            <v>0.621</v>
          </cell>
          <cell r="H374">
            <v>0.55800000000000005</v>
          </cell>
          <cell r="I374" t="str">
            <v>-j</v>
          </cell>
          <cell r="J374">
            <v>0.48899999999999999</v>
          </cell>
          <cell r="K374">
            <v>0.55800000000000005</v>
          </cell>
          <cell r="L374" t="str">
            <v>+j</v>
          </cell>
          <cell r="M374">
            <v>0.18</v>
          </cell>
          <cell r="N374">
            <v>0.20169999999999999</v>
          </cell>
          <cell r="O374">
            <v>6.7900000000000002E-2</v>
          </cell>
          <cell r="P374" t="str">
            <v>22.9KV CV 38sq/1C</v>
          </cell>
          <cell r="Q374" t="str">
            <v>S=D</v>
          </cell>
          <cell r="R374">
            <v>22.9</v>
          </cell>
        </row>
        <row r="375">
          <cell r="A375">
            <v>60</v>
          </cell>
          <cell r="B375">
            <v>10</v>
          </cell>
          <cell r="C375">
            <v>26</v>
          </cell>
          <cell r="D375">
            <v>36.4</v>
          </cell>
          <cell r="E375">
            <v>0.30299999999999999</v>
          </cell>
          <cell r="F375">
            <v>1.0009999999999999</v>
          </cell>
          <cell r="G375">
            <v>0.38669999999999999</v>
          </cell>
          <cell r="H375">
            <v>0.51600000000000001</v>
          </cell>
          <cell r="I375" t="str">
            <v>-j</v>
          </cell>
          <cell r="J375">
            <v>0.44700000000000001</v>
          </cell>
          <cell r="K375">
            <v>0.51600000000000001</v>
          </cell>
          <cell r="L375" t="str">
            <v>+j</v>
          </cell>
          <cell r="M375">
            <v>0.21</v>
          </cell>
          <cell r="N375">
            <v>0.18590000000000001</v>
          </cell>
          <cell r="O375">
            <v>7.9200000000000007E-2</v>
          </cell>
          <cell r="P375" t="str">
            <v>22.9KV CV 60sq/1C</v>
          </cell>
          <cell r="Q375" t="str">
            <v>S=D</v>
          </cell>
          <cell r="R375">
            <v>22.9</v>
          </cell>
        </row>
        <row r="376">
          <cell r="A376">
            <v>100</v>
          </cell>
          <cell r="B376">
            <v>13</v>
          </cell>
          <cell r="C376">
            <v>29</v>
          </cell>
          <cell r="D376">
            <v>41</v>
          </cell>
          <cell r="E376">
            <v>0.18</v>
          </cell>
          <cell r="F376">
            <v>1.002</v>
          </cell>
          <cell r="G376">
            <v>0.23</v>
          </cell>
          <cell r="H376">
            <v>0.48799999999999999</v>
          </cell>
          <cell r="I376" t="str">
            <v>-j</v>
          </cell>
          <cell r="J376">
            <v>0.41799999999999998</v>
          </cell>
          <cell r="K376">
            <v>0.48799999999999999</v>
          </cell>
          <cell r="L376" t="str">
            <v>+j</v>
          </cell>
          <cell r="M376">
            <v>0.25</v>
          </cell>
          <cell r="N376">
            <v>0.17519999999999999</v>
          </cell>
          <cell r="O376">
            <v>9.4299999999999995E-2</v>
          </cell>
          <cell r="P376" t="str">
            <v>22.9KV CV 100sq/1C</v>
          </cell>
          <cell r="Q376" t="str">
            <v>S=D</v>
          </cell>
          <cell r="R376">
            <v>22.9</v>
          </cell>
        </row>
        <row r="377">
          <cell r="A377">
            <v>150</v>
          </cell>
          <cell r="B377">
            <v>16.100000000000001</v>
          </cell>
          <cell r="C377">
            <v>32.1</v>
          </cell>
          <cell r="D377">
            <v>44.5</v>
          </cell>
          <cell r="E377">
            <v>0.11799999999999999</v>
          </cell>
          <cell r="F377">
            <v>1.0089999999999999</v>
          </cell>
          <cell r="G377">
            <v>0.15179999999999999</v>
          </cell>
          <cell r="H377">
            <v>0.46100000000000002</v>
          </cell>
          <cell r="I377" t="str">
            <v>-j</v>
          </cell>
          <cell r="J377">
            <v>0.39200000000000002</v>
          </cell>
          <cell r="K377">
            <v>0.46100000000000002</v>
          </cell>
          <cell r="L377" t="str">
            <v>+j</v>
          </cell>
          <cell r="M377">
            <v>0.28999999999999998</v>
          </cell>
          <cell r="N377">
            <v>0.1651</v>
          </cell>
          <cell r="O377">
            <v>0.10929999999999999</v>
          </cell>
          <cell r="P377" t="str">
            <v>22.9KV CV 150sq/1C</v>
          </cell>
          <cell r="Q377" t="str">
            <v>S=D</v>
          </cell>
          <cell r="R377">
            <v>22.9</v>
          </cell>
        </row>
        <row r="378">
          <cell r="A378">
            <v>200</v>
          </cell>
          <cell r="B378">
            <v>18.2</v>
          </cell>
          <cell r="C378">
            <v>34.200000000000003</v>
          </cell>
          <cell r="D378">
            <v>46.2</v>
          </cell>
          <cell r="E378">
            <v>9.2200000000000004E-2</v>
          </cell>
          <cell r="F378">
            <v>1.02</v>
          </cell>
          <cell r="G378">
            <v>0.11990000000000001</v>
          </cell>
          <cell r="H378">
            <v>0.44400000000000001</v>
          </cell>
          <cell r="I378" t="str">
            <v>-j</v>
          </cell>
          <cell r="J378">
            <v>0.375</v>
          </cell>
          <cell r="K378">
            <v>0.44400000000000001</v>
          </cell>
          <cell r="L378" t="str">
            <v>+j</v>
          </cell>
          <cell r="M378">
            <v>0.32</v>
          </cell>
          <cell r="N378">
            <v>0.15870000000000001</v>
          </cell>
          <cell r="O378">
            <v>0.1206</v>
          </cell>
          <cell r="P378" t="str">
            <v>22.9KV CV 200sq/1C</v>
          </cell>
          <cell r="Q378" t="str">
            <v>S=D</v>
          </cell>
          <cell r="R378">
            <v>22.9</v>
          </cell>
        </row>
        <row r="379">
          <cell r="A379">
            <v>250</v>
          </cell>
          <cell r="B379">
            <v>20.7</v>
          </cell>
          <cell r="C379">
            <v>36.700000000000003</v>
          </cell>
          <cell r="D379">
            <v>50</v>
          </cell>
          <cell r="E379">
            <v>7.22E-2</v>
          </cell>
          <cell r="F379">
            <v>1.032</v>
          </cell>
          <cell r="G379">
            <v>9.5000000000000001E-2</v>
          </cell>
          <cell r="H379">
            <v>0.434</v>
          </cell>
          <cell r="I379" t="str">
            <v>-j</v>
          </cell>
          <cell r="J379">
            <v>0.36499999999999999</v>
          </cell>
          <cell r="K379">
            <v>0.434</v>
          </cell>
          <cell r="L379" t="str">
            <v>+j</v>
          </cell>
          <cell r="M379">
            <v>0.35</v>
          </cell>
          <cell r="N379">
            <v>0.15490000000000001</v>
          </cell>
          <cell r="O379">
            <v>0.13200000000000001</v>
          </cell>
          <cell r="P379" t="str">
            <v>22.9KV CV 250sq/1C</v>
          </cell>
          <cell r="Q379" t="str">
            <v>S=D</v>
          </cell>
          <cell r="R379">
            <v>22.9</v>
          </cell>
        </row>
        <row r="380">
          <cell r="A380">
            <v>325</v>
          </cell>
          <cell r="B380">
            <v>23.4</v>
          </cell>
          <cell r="C380">
            <v>39.4</v>
          </cell>
          <cell r="D380">
            <v>53.2</v>
          </cell>
          <cell r="E380">
            <v>5.6500000000000002E-2</v>
          </cell>
          <cell r="F380">
            <v>1.0549999999999999</v>
          </cell>
          <cell r="G380">
            <v>7.5999999999999998E-2</v>
          </cell>
          <cell r="H380">
            <v>0.42199999999999999</v>
          </cell>
          <cell r="I380" t="str">
            <v>-j</v>
          </cell>
          <cell r="J380">
            <v>0.35299999999999998</v>
          </cell>
          <cell r="K380">
            <v>0.42199999999999999</v>
          </cell>
          <cell r="L380" t="str">
            <v>+j</v>
          </cell>
          <cell r="M380">
            <v>0.38</v>
          </cell>
          <cell r="N380">
            <v>0.15040000000000001</v>
          </cell>
          <cell r="O380">
            <v>0.14330000000000001</v>
          </cell>
          <cell r="P380" t="str">
            <v>22.9KV CV 325sq/1C</v>
          </cell>
          <cell r="Q380" t="str">
            <v>S=D</v>
          </cell>
          <cell r="R380">
            <v>22.9</v>
          </cell>
        </row>
        <row r="381">
          <cell r="A381">
            <v>400</v>
          </cell>
          <cell r="B381">
            <v>26.1</v>
          </cell>
          <cell r="C381">
            <v>42.1</v>
          </cell>
          <cell r="D381">
            <v>57</v>
          </cell>
          <cell r="E381">
            <v>4.5400000000000003E-2</v>
          </cell>
          <cell r="F381">
            <v>1.083</v>
          </cell>
          <cell r="G381">
            <v>6.2700000000000006E-2</v>
          </cell>
          <cell r="H381">
            <v>0.41399999999999998</v>
          </cell>
          <cell r="I381" t="str">
            <v>-j</v>
          </cell>
          <cell r="J381">
            <v>0.34499999999999997</v>
          </cell>
          <cell r="K381">
            <v>0.41399999999999998</v>
          </cell>
          <cell r="L381" t="str">
            <v>+j</v>
          </cell>
          <cell r="M381">
            <v>0.41</v>
          </cell>
          <cell r="N381">
            <v>0.1474</v>
          </cell>
          <cell r="O381">
            <v>0.15459999999999999</v>
          </cell>
          <cell r="P381" t="str">
            <v>22.9KV CV 400sq/1C</v>
          </cell>
          <cell r="Q381" t="str">
            <v>S=D</v>
          </cell>
          <cell r="R381">
            <v>22.9</v>
          </cell>
        </row>
        <row r="382">
          <cell r="A382">
            <v>500</v>
          </cell>
          <cell r="B382">
            <v>28.8</v>
          </cell>
          <cell r="C382">
            <v>44.8</v>
          </cell>
          <cell r="D382">
            <v>60</v>
          </cell>
          <cell r="E382">
            <v>3.73E-2</v>
          </cell>
          <cell r="F382">
            <v>1.1240000000000001</v>
          </cell>
          <cell r="G382">
            <v>5.3499999999999999E-2</v>
          </cell>
          <cell r="H382">
            <v>0.40500000000000003</v>
          </cell>
          <cell r="I382" t="str">
            <v>-j</v>
          </cell>
          <cell r="J382">
            <v>0.33500000000000002</v>
          </cell>
          <cell r="K382">
            <v>0.40500000000000003</v>
          </cell>
          <cell r="L382" t="str">
            <v>+j</v>
          </cell>
          <cell r="M382">
            <v>0.43</v>
          </cell>
          <cell r="N382">
            <v>0.1439</v>
          </cell>
          <cell r="O382">
            <v>0.16209999999999999</v>
          </cell>
          <cell r="P382" t="str">
            <v>22.9KV CV 500sq/1C</v>
          </cell>
          <cell r="Q382" t="str">
            <v>S=D</v>
          </cell>
          <cell r="R382">
            <v>22.9</v>
          </cell>
        </row>
        <row r="386">
          <cell r="A386" t="str">
            <v xml:space="preserve"> (주): j분은 j0.120임</v>
          </cell>
        </row>
        <row r="393">
          <cell r="A393" t="str">
            <v>표 C-2292 :  선로 정수표(22900V CV/CN 단심 케이블(Cu) 도체 S=2D 배치)</v>
          </cell>
        </row>
        <row r="394">
          <cell r="B394" t="str">
            <v xml:space="preserve">1.r90=r20×[1+0.00393(90-20)]×k2  </v>
          </cell>
        </row>
        <row r="395">
          <cell r="B395" t="str">
            <v>2.La=Lc=0.05+0.4605×log10(2×2√2×D/d)-j0.120 [mH/km]   D=케이블 외경</v>
          </cell>
        </row>
        <row r="396">
          <cell r="B396" t="str">
            <v>3.Lb=0.05+0.4605×log10(2×2D/d) [mH/km]   D=케이블 외경</v>
          </cell>
        </row>
        <row r="397">
          <cell r="B397" t="str">
            <v>4.C=[0.02413×2.3]/[log10(D/d)]×1.1  [㎋/km]  D=절연체 외경</v>
          </cell>
        </row>
        <row r="398">
          <cell r="B398" t="str">
            <v>5."KSC-3131,3135,대한전선 Catalog,전기설비기술계산 핸드북" 에서</v>
          </cell>
        </row>
        <row r="399">
          <cell r="A399" t="str">
            <v>정수</v>
          </cell>
          <cell r="B399" t="str">
            <v>도체</v>
          </cell>
          <cell r="C399" t="str">
            <v>절연체</v>
          </cell>
          <cell r="D399" t="str">
            <v>케이블</v>
          </cell>
          <cell r="E399" t="str">
            <v>r20</v>
          </cell>
          <cell r="F399" t="str">
            <v>직류 저항과</v>
          </cell>
          <cell r="G399" t="str">
            <v xml:space="preserve"> r90</v>
          </cell>
          <cell r="H399" t="str">
            <v>L[mH/㎞]</v>
          </cell>
          <cell r="M399" t="str">
            <v>C</v>
          </cell>
          <cell r="N399" t="str">
            <v>ωLm</v>
          </cell>
          <cell r="O399" t="str">
            <v>ωC×10-3</v>
          </cell>
        </row>
        <row r="400">
          <cell r="B400" t="str">
            <v>직경</v>
          </cell>
          <cell r="C400" t="str">
            <v>외경</v>
          </cell>
          <cell r="D400" t="str">
            <v>외경</v>
          </cell>
          <cell r="E400" t="str">
            <v>[Ω/㎞]</v>
          </cell>
          <cell r="F400" t="str">
            <v>교류저항의비</v>
          </cell>
          <cell r="G400" t="str">
            <v>[Ω/㎞]</v>
          </cell>
          <cell r="H400" t="str">
            <v>a</v>
          </cell>
          <cell r="J400" t="str">
            <v>b</v>
          </cell>
          <cell r="K400" t="str">
            <v>c</v>
          </cell>
          <cell r="M400" t="str">
            <v>[㎌/㎞]</v>
          </cell>
          <cell r="N400" t="str">
            <v>[Ω/㎞]</v>
          </cell>
          <cell r="O400" t="str">
            <v>[mho/㎞]</v>
          </cell>
        </row>
        <row r="401">
          <cell r="A401" t="str">
            <v>㎟굵기</v>
          </cell>
          <cell r="B401" t="str">
            <v>d[mm]</v>
          </cell>
          <cell r="C401" t="str">
            <v>D[mm]</v>
          </cell>
          <cell r="D401" t="str">
            <v>D[mm]</v>
          </cell>
          <cell r="F401" t="str">
            <v>k2(90℃기준)</v>
          </cell>
          <cell r="G401" t="str">
            <v>60㎐</v>
          </cell>
          <cell r="N401" t="str">
            <v>60㎐</v>
          </cell>
          <cell r="O401" t="str">
            <v>60㎐</v>
          </cell>
        </row>
        <row r="402">
          <cell r="A402">
            <v>38</v>
          </cell>
          <cell r="B402">
            <v>7.8</v>
          </cell>
          <cell r="C402">
            <v>23.8</v>
          </cell>
          <cell r="D402">
            <v>35</v>
          </cell>
          <cell r="E402">
            <v>0.48699999999999999</v>
          </cell>
          <cell r="F402">
            <v>1</v>
          </cell>
          <cell r="G402">
            <v>0.621</v>
          </cell>
          <cell r="H402">
            <v>0.69699999999999995</v>
          </cell>
          <cell r="I402" t="str">
            <v>-j</v>
          </cell>
          <cell r="J402">
            <v>0.627</v>
          </cell>
          <cell r="K402">
            <v>0.69699999999999995</v>
          </cell>
          <cell r="L402" t="str">
            <v>+j</v>
          </cell>
          <cell r="M402">
            <v>0.18</v>
          </cell>
          <cell r="N402">
            <v>0.254</v>
          </cell>
          <cell r="O402">
            <v>6.7900000000000002E-2</v>
          </cell>
          <cell r="P402" t="str">
            <v>22.9KV CV 38sq/1C</v>
          </cell>
          <cell r="Q402" t="str">
            <v>S=2D</v>
          </cell>
          <cell r="R402">
            <v>22.9</v>
          </cell>
        </row>
        <row r="403">
          <cell r="A403">
            <v>60</v>
          </cell>
          <cell r="B403">
            <v>10</v>
          </cell>
          <cell r="C403">
            <v>26</v>
          </cell>
          <cell r="D403">
            <v>36.4</v>
          </cell>
          <cell r="E403">
            <v>0.30299999999999999</v>
          </cell>
          <cell r="F403">
            <v>1.0009999999999999</v>
          </cell>
          <cell r="G403">
            <v>0.38669999999999999</v>
          </cell>
          <cell r="H403">
            <v>0.65500000000000003</v>
          </cell>
          <cell r="I403" t="str">
            <v>-j</v>
          </cell>
          <cell r="J403">
            <v>0.58599999999999997</v>
          </cell>
          <cell r="K403">
            <v>0.65500000000000003</v>
          </cell>
          <cell r="L403" t="str">
            <v>+j</v>
          </cell>
          <cell r="M403">
            <v>0.21</v>
          </cell>
          <cell r="N403">
            <v>0.23830000000000001</v>
          </cell>
          <cell r="O403">
            <v>7.9200000000000007E-2</v>
          </cell>
          <cell r="P403" t="str">
            <v>22.9KV CV 60sq/1C</v>
          </cell>
          <cell r="Q403" t="str">
            <v>S=2D</v>
          </cell>
          <cell r="R403">
            <v>22.9</v>
          </cell>
        </row>
        <row r="404">
          <cell r="A404">
            <v>100</v>
          </cell>
          <cell r="B404">
            <v>13</v>
          </cell>
          <cell r="C404">
            <v>29</v>
          </cell>
          <cell r="D404">
            <v>41</v>
          </cell>
          <cell r="E404">
            <v>0.18</v>
          </cell>
          <cell r="F404">
            <v>1.002</v>
          </cell>
          <cell r="G404">
            <v>0.23</v>
          </cell>
          <cell r="H404">
            <v>0.626</v>
          </cell>
          <cell r="I404" t="str">
            <v>-j</v>
          </cell>
          <cell r="J404">
            <v>0.55700000000000005</v>
          </cell>
          <cell r="K404">
            <v>0.626</v>
          </cell>
          <cell r="L404" t="str">
            <v>+j</v>
          </cell>
          <cell r="M404">
            <v>0.25</v>
          </cell>
          <cell r="N404">
            <v>0.2273</v>
          </cell>
          <cell r="O404">
            <v>9.4299999999999995E-2</v>
          </cell>
          <cell r="P404" t="str">
            <v>22.9KV CV 100sq/1C</v>
          </cell>
          <cell r="Q404" t="str">
            <v>S=2D</v>
          </cell>
          <cell r="R404">
            <v>22.9</v>
          </cell>
        </row>
        <row r="405">
          <cell r="A405">
            <v>150</v>
          </cell>
          <cell r="B405">
            <v>16.100000000000001</v>
          </cell>
          <cell r="C405">
            <v>32.1</v>
          </cell>
          <cell r="D405">
            <v>44.5</v>
          </cell>
          <cell r="E405">
            <v>0.11799999999999999</v>
          </cell>
          <cell r="F405">
            <v>1.0089999999999999</v>
          </cell>
          <cell r="G405">
            <v>0.15179999999999999</v>
          </cell>
          <cell r="H405">
            <v>0.6</v>
          </cell>
          <cell r="I405" t="str">
            <v>-j</v>
          </cell>
          <cell r="J405">
            <v>0.53100000000000003</v>
          </cell>
          <cell r="K405">
            <v>0.6</v>
          </cell>
          <cell r="L405" t="str">
            <v>+j</v>
          </cell>
          <cell r="M405">
            <v>0.28999999999999998</v>
          </cell>
          <cell r="N405">
            <v>0.2175</v>
          </cell>
          <cell r="O405">
            <v>0.10929999999999999</v>
          </cell>
          <cell r="P405" t="str">
            <v>22.9KV CV 150sq/1C</v>
          </cell>
          <cell r="Q405" t="str">
            <v>S=2D</v>
          </cell>
          <cell r="R405">
            <v>22.9</v>
          </cell>
        </row>
        <row r="406">
          <cell r="A406">
            <v>200</v>
          </cell>
          <cell r="B406">
            <v>18.2</v>
          </cell>
          <cell r="C406">
            <v>34.200000000000003</v>
          </cell>
          <cell r="D406">
            <v>46.2</v>
          </cell>
          <cell r="E406">
            <v>9.2200000000000004E-2</v>
          </cell>
          <cell r="F406">
            <v>1.02</v>
          </cell>
          <cell r="G406">
            <v>0.11990000000000001</v>
          </cell>
          <cell r="H406">
            <v>0.58299999999999996</v>
          </cell>
          <cell r="I406" t="str">
            <v>-j</v>
          </cell>
          <cell r="J406">
            <v>0.51400000000000001</v>
          </cell>
          <cell r="K406">
            <v>0.58299999999999996</v>
          </cell>
          <cell r="L406" t="str">
            <v>+j</v>
          </cell>
          <cell r="M406">
            <v>0.32</v>
          </cell>
          <cell r="N406">
            <v>0.21110000000000001</v>
          </cell>
          <cell r="O406">
            <v>0.1206</v>
          </cell>
          <cell r="P406" t="str">
            <v>22.9KV CV 200sq/1C</v>
          </cell>
          <cell r="Q406" t="str">
            <v>S=2D</v>
          </cell>
          <cell r="R406">
            <v>22.9</v>
          </cell>
        </row>
        <row r="407">
          <cell r="A407">
            <v>250</v>
          </cell>
          <cell r="B407">
            <v>20.7</v>
          </cell>
          <cell r="C407">
            <v>36.700000000000003</v>
          </cell>
          <cell r="D407">
            <v>50</v>
          </cell>
          <cell r="E407">
            <v>7.22E-2</v>
          </cell>
          <cell r="F407">
            <v>1.032</v>
          </cell>
          <cell r="G407">
            <v>9.5000000000000001E-2</v>
          </cell>
          <cell r="H407">
            <v>0.57299999999999995</v>
          </cell>
          <cell r="I407" t="str">
            <v>-j</v>
          </cell>
          <cell r="J407">
            <v>0.504</v>
          </cell>
          <cell r="K407">
            <v>0.57299999999999995</v>
          </cell>
          <cell r="L407" t="str">
            <v>+j</v>
          </cell>
          <cell r="M407">
            <v>0.35</v>
          </cell>
          <cell r="N407">
            <v>0.2074</v>
          </cell>
          <cell r="O407">
            <v>0.13200000000000001</v>
          </cell>
          <cell r="P407" t="str">
            <v>22.9KV CV 250sq/1C</v>
          </cell>
          <cell r="Q407" t="str">
            <v>S=2D</v>
          </cell>
          <cell r="R407">
            <v>22.9</v>
          </cell>
        </row>
        <row r="408">
          <cell r="A408">
            <v>325</v>
          </cell>
          <cell r="B408">
            <v>23.4</v>
          </cell>
          <cell r="C408">
            <v>39.4</v>
          </cell>
          <cell r="D408">
            <v>53.2</v>
          </cell>
          <cell r="E408">
            <v>5.6500000000000002E-2</v>
          </cell>
          <cell r="F408">
            <v>1.0549999999999999</v>
          </cell>
          <cell r="G408">
            <v>7.5999999999999998E-2</v>
          </cell>
          <cell r="H408">
            <v>0.56100000000000005</v>
          </cell>
          <cell r="I408" t="str">
            <v>-j</v>
          </cell>
          <cell r="J408">
            <v>0.49199999999999999</v>
          </cell>
          <cell r="K408">
            <v>0.56100000000000005</v>
          </cell>
          <cell r="L408" t="str">
            <v>+j</v>
          </cell>
          <cell r="M408">
            <v>0.38</v>
          </cell>
          <cell r="N408">
            <v>0.20280000000000001</v>
          </cell>
          <cell r="O408">
            <v>0.14330000000000001</v>
          </cell>
          <cell r="P408" t="str">
            <v>22.9KV CV 325sq/1C</v>
          </cell>
          <cell r="Q408" t="str">
            <v>S=2D</v>
          </cell>
          <cell r="R408">
            <v>22.9</v>
          </cell>
        </row>
        <row r="409">
          <cell r="A409">
            <v>400</v>
          </cell>
          <cell r="B409">
            <v>26.1</v>
          </cell>
          <cell r="C409">
            <v>42.1</v>
          </cell>
          <cell r="D409">
            <v>57</v>
          </cell>
          <cell r="E409">
            <v>4.5400000000000003E-2</v>
          </cell>
          <cell r="F409">
            <v>1.083</v>
          </cell>
          <cell r="G409">
            <v>6.2700000000000006E-2</v>
          </cell>
          <cell r="H409">
            <v>0.55300000000000005</v>
          </cell>
          <cell r="I409" t="str">
            <v>-j</v>
          </cell>
          <cell r="J409">
            <v>0.48299999999999998</v>
          </cell>
          <cell r="K409">
            <v>0.55300000000000005</v>
          </cell>
          <cell r="L409" t="str">
            <v>+j</v>
          </cell>
          <cell r="M409">
            <v>0.41</v>
          </cell>
          <cell r="N409">
            <v>0.19969999999999999</v>
          </cell>
          <cell r="O409">
            <v>0.15459999999999999</v>
          </cell>
          <cell r="P409" t="str">
            <v>22.9KV CV 400sq/1C</v>
          </cell>
          <cell r="Q409" t="str">
            <v>S=2D</v>
          </cell>
          <cell r="R409">
            <v>22.9</v>
          </cell>
        </row>
        <row r="410">
          <cell r="A410">
            <v>500</v>
          </cell>
          <cell r="B410">
            <v>28.8</v>
          </cell>
          <cell r="C410">
            <v>44.8</v>
          </cell>
          <cell r="D410">
            <v>60</v>
          </cell>
          <cell r="E410">
            <v>3.73E-2</v>
          </cell>
          <cell r="F410">
            <v>1.1240000000000001</v>
          </cell>
          <cell r="G410">
            <v>5.3499999999999999E-2</v>
          </cell>
          <cell r="H410">
            <v>0.54300000000000004</v>
          </cell>
          <cell r="I410" t="str">
            <v>-j</v>
          </cell>
          <cell r="J410">
            <v>0.47399999999999998</v>
          </cell>
          <cell r="K410">
            <v>0.54300000000000004</v>
          </cell>
          <cell r="L410" t="str">
            <v>+j</v>
          </cell>
          <cell r="M410">
            <v>0.43</v>
          </cell>
          <cell r="N410">
            <v>0.19600000000000001</v>
          </cell>
          <cell r="O410">
            <v>0.16209999999999999</v>
          </cell>
          <cell r="P410" t="str">
            <v>22.9KV CV 500sq/1C</v>
          </cell>
          <cell r="Q410" t="str">
            <v>S=2D</v>
          </cell>
          <cell r="R410">
            <v>22.9</v>
          </cell>
        </row>
        <row r="414">
          <cell r="A414" t="str">
            <v xml:space="preserve"> (주): j분은 j0.120임</v>
          </cell>
        </row>
        <row r="421">
          <cell r="A421" t="str">
            <v>표 C-2293 : 선로 정수표(22900V CV/CN  단심 케이블 (CU) 도체 S = 3D 배치</v>
          </cell>
        </row>
        <row r="422">
          <cell r="B422" t="str">
            <v xml:space="preserve">1.r90=r20×[1+0.00393(90-20)]×k2  </v>
          </cell>
        </row>
        <row r="423">
          <cell r="B423" t="str">
            <v>2.La=Lc=0.05+0.4605×log10(2×3√2×D/d)-j0.120 [mH/km]   D=케이블 외경</v>
          </cell>
        </row>
        <row r="424">
          <cell r="B424" t="str">
            <v>3.Lb=0.05+0.4605×log10(2×3D/d) [mH/km]   D=케이블 외경</v>
          </cell>
        </row>
        <row r="425">
          <cell r="B425" t="str">
            <v>4.C=[0.02413×2.3]/[log10(D/d)]×1.1  [㎋/km]  D=절연체 외경</v>
          </cell>
        </row>
        <row r="426">
          <cell r="B426" t="str">
            <v>5."KSC-3131,3135,대한전선 Catalog,전기설비기술계산 핸드북" 에서</v>
          </cell>
        </row>
        <row r="427">
          <cell r="A427" t="str">
            <v>정수</v>
          </cell>
          <cell r="B427" t="str">
            <v>도체</v>
          </cell>
          <cell r="C427" t="str">
            <v>절연체</v>
          </cell>
          <cell r="D427" t="str">
            <v>케이블</v>
          </cell>
          <cell r="E427" t="str">
            <v>r20</v>
          </cell>
          <cell r="F427" t="str">
            <v>직류 저항과</v>
          </cell>
          <cell r="G427" t="str">
            <v xml:space="preserve"> r90</v>
          </cell>
          <cell r="H427" t="str">
            <v>L[mH/㎞]</v>
          </cell>
          <cell r="M427" t="str">
            <v>C</v>
          </cell>
          <cell r="N427" t="str">
            <v>ωLm</v>
          </cell>
          <cell r="O427" t="str">
            <v>ωC×10-3</v>
          </cell>
        </row>
        <row r="428">
          <cell r="B428" t="str">
            <v>직경</v>
          </cell>
          <cell r="C428" t="str">
            <v>외경</v>
          </cell>
          <cell r="D428" t="str">
            <v>외경</v>
          </cell>
          <cell r="E428" t="str">
            <v>[Ω/㎞]</v>
          </cell>
          <cell r="F428" t="str">
            <v>교류저항의비</v>
          </cell>
          <cell r="G428" t="str">
            <v>[Ω/㎞]</v>
          </cell>
          <cell r="H428" t="str">
            <v>a</v>
          </cell>
          <cell r="J428" t="str">
            <v>b</v>
          </cell>
          <cell r="K428" t="str">
            <v>c</v>
          </cell>
          <cell r="M428" t="str">
            <v>[㎌/㎞]</v>
          </cell>
          <cell r="N428" t="str">
            <v>[Ω/㎞]</v>
          </cell>
          <cell r="O428" t="str">
            <v>[mho/㎞]</v>
          </cell>
        </row>
        <row r="429">
          <cell r="A429" t="str">
            <v>㎟굵기</v>
          </cell>
          <cell r="B429" t="str">
            <v>d[mm]</v>
          </cell>
          <cell r="C429" t="str">
            <v>D[mm]</v>
          </cell>
          <cell r="D429" t="str">
            <v>D[mm]</v>
          </cell>
          <cell r="F429" t="str">
            <v>k2(90℃기준)</v>
          </cell>
          <cell r="G429" t="str">
            <v>60㎐</v>
          </cell>
          <cell r="N429" t="str">
            <v>60㎐</v>
          </cell>
          <cell r="O429" t="str">
            <v>60㎐</v>
          </cell>
        </row>
        <row r="430">
          <cell r="A430">
            <v>38</v>
          </cell>
          <cell r="B430">
            <v>7.8</v>
          </cell>
          <cell r="C430">
            <v>23.8</v>
          </cell>
          <cell r="D430">
            <v>35</v>
          </cell>
          <cell r="E430">
            <v>0.48699999999999999</v>
          </cell>
          <cell r="F430">
            <v>1</v>
          </cell>
          <cell r="G430">
            <v>0.621</v>
          </cell>
          <cell r="H430">
            <v>0.77800000000000002</v>
          </cell>
          <cell r="I430" t="str">
            <v>-j</v>
          </cell>
          <cell r="J430">
            <v>0.70899999999999996</v>
          </cell>
          <cell r="K430">
            <v>0.77800000000000002</v>
          </cell>
          <cell r="L430" t="str">
            <v>+j</v>
          </cell>
          <cell r="M430">
            <v>0.18</v>
          </cell>
          <cell r="N430">
            <v>0.28460000000000002</v>
          </cell>
          <cell r="O430">
            <v>6.7900000000000002E-2</v>
          </cell>
          <cell r="P430" t="str">
            <v>22.9KV CV 38sq/1C</v>
          </cell>
          <cell r="Q430" t="str">
            <v>S=3D</v>
          </cell>
          <cell r="R430">
            <v>22.9</v>
          </cell>
        </row>
        <row r="431">
          <cell r="A431">
            <v>60</v>
          </cell>
          <cell r="B431">
            <v>10</v>
          </cell>
          <cell r="C431">
            <v>26</v>
          </cell>
          <cell r="D431">
            <v>36.4</v>
          </cell>
          <cell r="E431">
            <v>0.30299999999999999</v>
          </cell>
          <cell r="F431">
            <v>1.0009999999999999</v>
          </cell>
          <cell r="G431">
            <v>0.38669999999999999</v>
          </cell>
          <cell r="H431">
            <v>0.73599999999999999</v>
          </cell>
          <cell r="I431" t="str">
            <v>-j</v>
          </cell>
          <cell r="J431">
            <v>0.66700000000000004</v>
          </cell>
          <cell r="K431">
            <v>0.73599999999999999</v>
          </cell>
          <cell r="L431" t="str">
            <v>+j</v>
          </cell>
          <cell r="M431">
            <v>0.21</v>
          </cell>
          <cell r="N431">
            <v>0.26879999999999998</v>
          </cell>
          <cell r="O431">
            <v>7.9200000000000007E-2</v>
          </cell>
          <cell r="P431" t="str">
            <v>22.9KV CV 60sq/1C</v>
          </cell>
          <cell r="Q431" t="str">
            <v>S=3D</v>
          </cell>
          <cell r="R431">
            <v>22.9</v>
          </cell>
        </row>
        <row r="432">
          <cell r="A432">
            <v>100</v>
          </cell>
          <cell r="B432">
            <v>13</v>
          </cell>
          <cell r="C432">
            <v>29</v>
          </cell>
          <cell r="D432">
            <v>41</v>
          </cell>
          <cell r="E432">
            <v>0.18</v>
          </cell>
          <cell r="F432">
            <v>1.002</v>
          </cell>
          <cell r="G432">
            <v>0.23</v>
          </cell>
          <cell r="H432">
            <v>0.70699999999999996</v>
          </cell>
          <cell r="I432" t="str">
            <v>-j</v>
          </cell>
          <cell r="J432">
            <v>0.63800000000000001</v>
          </cell>
          <cell r="K432">
            <v>0.70699999999999996</v>
          </cell>
          <cell r="L432" t="str">
            <v>+j</v>
          </cell>
          <cell r="M432">
            <v>0.25</v>
          </cell>
          <cell r="N432">
            <v>0.25790000000000002</v>
          </cell>
          <cell r="O432">
            <v>9.4299999999999995E-2</v>
          </cell>
          <cell r="P432" t="str">
            <v>22.9KV CV 100sq/1C</v>
          </cell>
          <cell r="Q432" t="str">
            <v>S=3D</v>
          </cell>
          <cell r="R432">
            <v>22.9</v>
          </cell>
        </row>
        <row r="433">
          <cell r="A433">
            <v>150</v>
          </cell>
          <cell r="B433">
            <v>16.100000000000001</v>
          </cell>
          <cell r="C433">
            <v>32.1</v>
          </cell>
          <cell r="D433">
            <v>44.5</v>
          </cell>
          <cell r="E433">
            <v>0.11799999999999999</v>
          </cell>
          <cell r="F433">
            <v>1.0089999999999999</v>
          </cell>
          <cell r="G433">
            <v>0.15179999999999999</v>
          </cell>
          <cell r="H433">
            <v>0.68100000000000005</v>
          </cell>
          <cell r="I433" t="str">
            <v>-j</v>
          </cell>
          <cell r="J433">
            <v>0.61199999999999999</v>
          </cell>
          <cell r="K433">
            <v>0.68100000000000005</v>
          </cell>
          <cell r="L433" t="str">
            <v>+j</v>
          </cell>
          <cell r="M433">
            <v>0.28999999999999998</v>
          </cell>
          <cell r="N433">
            <v>0.24809999999999999</v>
          </cell>
          <cell r="O433">
            <v>0.10929999999999999</v>
          </cell>
          <cell r="P433" t="str">
            <v>22.9KV CV 150sq/1C</v>
          </cell>
          <cell r="Q433" t="str">
            <v>S=3D</v>
          </cell>
          <cell r="R433">
            <v>22.9</v>
          </cell>
        </row>
        <row r="434">
          <cell r="A434">
            <v>200</v>
          </cell>
          <cell r="B434">
            <v>18.2</v>
          </cell>
          <cell r="C434">
            <v>34.200000000000003</v>
          </cell>
          <cell r="D434">
            <v>46.2</v>
          </cell>
          <cell r="E434">
            <v>9.2200000000000004E-2</v>
          </cell>
          <cell r="F434">
            <v>1.02</v>
          </cell>
          <cell r="G434">
            <v>0.11990000000000001</v>
          </cell>
          <cell r="H434">
            <v>0.66400000000000003</v>
          </cell>
          <cell r="I434" t="str">
            <v>-j</v>
          </cell>
          <cell r="J434">
            <v>0.59499999999999997</v>
          </cell>
          <cell r="K434">
            <v>0.66400000000000003</v>
          </cell>
          <cell r="L434" t="str">
            <v>+j</v>
          </cell>
          <cell r="M434">
            <v>0.32</v>
          </cell>
          <cell r="N434">
            <v>0.2417</v>
          </cell>
          <cell r="O434">
            <v>0.1206</v>
          </cell>
          <cell r="P434" t="str">
            <v>22.9KV CV 200sq/1C</v>
          </cell>
          <cell r="Q434" t="str">
            <v>S=3D</v>
          </cell>
          <cell r="R434">
            <v>22.9</v>
          </cell>
        </row>
        <row r="435">
          <cell r="A435">
            <v>250</v>
          </cell>
          <cell r="B435">
            <v>20.7</v>
          </cell>
          <cell r="C435">
            <v>36.700000000000003</v>
          </cell>
          <cell r="D435">
            <v>50</v>
          </cell>
          <cell r="E435">
            <v>7.22E-2</v>
          </cell>
          <cell r="F435">
            <v>1.032</v>
          </cell>
          <cell r="G435">
            <v>9.5000000000000001E-2</v>
          </cell>
          <cell r="H435">
            <v>0.65400000000000003</v>
          </cell>
          <cell r="I435" t="str">
            <v>-j</v>
          </cell>
          <cell r="J435">
            <v>0.58499999999999996</v>
          </cell>
          <cell r="K435">
            <v>0.65400000000000003</v>
          </cell>
          <cell r="L435" t="str">
            <v>+j</v>
          </cell>
          <cell r="M435">
            <v>0.35</v>
          </cell>
          <cell r="N435">
            <v>0.2379</v>
          </cell>
          <cell r="O435">
            <v>0.13200000000000001</v>
          </cell>
          <cell r="P435" t="str">
            <v>22.9KV CV 250sq/1C</v>
          </cell>
          <cell r="Q435" t="str">
            <v>S=3D</v>
          </cell>
          <cell r="R435">
            <v>22.9</v>
          </cell>
        </row>
        <row r="436">
          <cell r="A436">
            <v>325</v>
          </cell>
          <cell r="B436">
            <v>23.4</v>
          </cell>
          <cell r="C436">
            <v>39.4</v>
          </cell>
          <cell r="D436">
            <v>53.2</v>
          </cell>
          <cell r="E436">
            <v>5.6500000000000002E-2</v>
          </cell>
          <cell r="F436">
            <v>1.0549999999999999</v>
          </cell>
          <cell r="G436">
            <v>7.5999999999999998E-2</v>
          </cell>
          <cell r="H436">
            <v>0.64200000000000002</v>
          </cell>
          <cell r="I436" t="str">
            <v>-j</v>
          </cell>
          <cell r="J436">
            <v>0.57299999999999995</v>
          </cell>
          <cell r="K436">
            <v>0.64200000000000002</v>
          </cell>
          <cell r="L436" t="str">
            <v>+j</v>
          </cell>
          <cell r="M436">
            <v>0.38</v>
          </cell>
          <cell r="N436">
            <v>0.2334</v>
          </cell>
          <cell r="O436">
            <v>0.14330000000000001</v>
          </cell>
          <cell r="P436" t="str">
            <v>22.9KV CV 325sq/1C</v>
          </cell>
          <cell r="Q436" t="str">
            <v>S=3D</v>
          </cell>
          <cell r="R436">
            <v>22.9</v>
          </cell>
        </row>
        <row r="437">
          <cell r="A437">
            <v>400</v>
          </cell>
          <cell r="B437">
            <v>26.1</v>
          </cell>
          <cell r="C437">
            <v>42.1</v>
          </cell>
          <cell r="D437">
            <v>57</v>
          </cell>
          <cell r="E437">
            <v>4.5400000000000003E-2</v>
          </cell>
          <cell r="F437">
            <v>1.083</v>
          </cell>
          <cell r="G437">
            <v>6.2700000000000006E-2</v>
          </cell>
          <cell r="H437">
            <v>0.63400000000000001</v>
          </cell>
          <cell r="I437" t="str">
            <v>-j</v>
          </cell>
          <cell r="J437">
            <v>0.56499999999999995</v>
          </cell>
          <cell r="K437">
            <v>0.63400000000000001</v>
          </cell>
          <cell r="L437" t="str">
            <v>+j</v>
          </cell>
          <cell r="M437">
            <v>0.41</v>
          </cell>
          <cell r="N437">
            <v>0.2303</v>
          </cell>
          <cell r="O437">
            <v>0.15459999999999999</v>
          </cell>
          <cell r="P437" t="str">
            <v>22.9KV CV 400sq/1C</v>
          </cell>
          <cell r="Q437" t="str">
            <v>S=3D</v>
          </cell>
          <cell r="R437">
            <v>22.9</v>
          </cell>
        </row>
        <row r="438">
          <cell r="A438">
            <v>500</v>
          </cell>
          <cell r="B438">
            <v>28.8</v>
          </cell>
          <cell r="C438">
            <v>44.8</v>
          </cell>
          <cell r="D438">
            <v>60</v>
          </cell>
          <cell r="E438">
            <v>3.73E-2</v>
          </cell>
          <cell r="F438">
            <v>1.1240000000000001</v>
          </cell>
          <cell r="G438">
            <v>5.3499999999999999E-2</v>
          </cell>
          <cell r="H438">
            <v>0.624</v>
          </cell>
          <cell r="I438" t="str">
            <v>-j</v>
          </cell>
          <cell r="J438">
            <v>0.55500000000000005</v>
          </cell>
          <cell r="K438">
            <v>0.624</v>
          </cell>
          <cell r="L438" t="str">
            <v>+j</v>
          </cell>
          <cell r="M438">
            <v>0.43</v>
          </cell>
          <cell r="N438">
            <v>0.2266</v>
          </cell>
          <cell r="O438">
            <v>0.16209999999999999</v>
          </cell>
          <cell r="P438" t="str">
            <v>22.9KV CV 500sq/1C</v>
          </cell>
          <cell r="Q438" t="str">
            <v>S=3D</v>
          </cell>
          <cell r="R438">
            <v>22.9</v>
          </cell>
        </row>
        <row r="442">
          <cell r="A442" t="str">
            <v xml:space="preserve"> (주): j분은 j0.120임</v>
          </cell>
        </row>
        <row r="449">
          <cell r="A449" t="str">
            <v>표 C-229OC : 선로 정수표(22900V ACSR-OC )</v>
          </cell>
        </row>
        <row r="450">
          <cell r="B450" t="str">
            <v xml:space="preserve">1.r90=r20×[1+0.00403(90-20)]×k2  </v>
          </cell>
        </row>
        <row r="451">
          <cell r="B451" t="str">
            <v>2.La=Lc=0.05+0.4605×log10(2×3√2×D/d)-j0.120 [mH/km]   D=600</v>
          </cell>
        </row>
        <row r="452">
          <cell r="B452" t="str">
            <v>3.Lb=0.05+0.4605×log10(2×3D/d) [mH/km]   D=600</v>
          </cell>
        </row>
        <row r="453">
          <cell r="B453" t="str">
            <v>4.C=[0.02413×2.3]/[log10(D/d)]×1.1  [㎋/km]  D=절연체 외경</v>
          </cell>
        </row>
        <row r="454">
          <cell r="B454" t="str">
            <v>5."KSC-3131,3135,대한전선 Catalog,전기설비기술계산 핸드북" 에서</v>
          </cell>
        </row>
        <row r="455">
          <cell r="A455" t="str">
            <v>정수</v>
          </cell>
          <cell r="B455" t="str">
            <v>도체</v>
          </cell>
          <cell r="C455" t="str">
            <v>절연체</v>
          </cell>
          <cell r="D455" t="str">
            <v>케이블</v>
          </cell>
          <cell r="E455" t="str">
            <v>r20</v>
          </cell>
          <cell r="F455" t="str">
            <v>직류 저항과</v>
          </cell>
          <cell r="G455" t="str">
            <v xml:space="preserve"> r90</v>
          </cell>
          <cell r="H455" t="str">
            <v>L[mH/㎞]</v>
          </cell>
          <cell r="M455" t="str">
            <v>C</v>
          </cell>
          <cell r="N455" t="str">
            <v>ωLm</v>
          </cell>
          <cell r="O455" t="str">
            <v>ωC×10-3</v>
          </cell>
        </row>
        <row r="456">
          <cell r="B456" t="str">
            <v>직경</v>
          </cell>
          <cell r="C456" t="str">
            <v>외경</v>
          </cell>
          <cell r="D456" t="str">
            <v>외경</v>
          </cell>
          <cell r="E456" t="str">
            <v>[Ω/㎞]</v>
          </cell>
          <cell r="F456" t="str">
            <v>교류저항의비</v>
          </cell>
          <cell r="G456" t="str">
            <v>[Ω/㎞]</v>
          </cell>
          <cell r="H456" t="str">
            <v>a</v>
          </cell>
          <cell r="J456" t="str">
            <v>b</v>
          </cell>
          <cell r="K456" t="str">
            <v>c</v>
          </cell>
          <cell r="M456" t="str">
            <v>[㎌/㎞]</v>
          </cell>
          <cell r="N456" t="str">
            <v>[Ω/㎞]</v>
          </cell>
          <cell r="O456" t="str">
            <v>[mho/㎞]</v>
          </cell>
        </row>
        <row r="457">
          <cell r="A457" t="str">
            <v>㎟굵기</v>
          </cell>
          <cell r="B457" t="str">
            <v>d[mm]</v>
          </cell>
          <cell r="C457" t="str">
            <v>D[mm]</v>
          </cell>
          <cell r="D457" t="str">
            <v>D[mm]</v>
          </cell>
          <cell r="F457" t="str">
            <v>k2(90℃기준)</v>
          </cell>
          <cell r="G457" t="str">
            <v>60㎐</v>
          </cell>
          <cell r="N457" t="str">
            <v>60㎐</v>
          </cell>
          <cell r="O457" t="str">
            <v>60㎐</v>
          </cell>
        </row>
        <row r="458">
          <cell r="A458">
            <v>32</v>
          </cell>
          <cell r="B458">
            <v>7.2</v>
          </cell>
          <cell r="C458">
            <v>13.2</v>
          </cell>
          <cell r="D458">
            <v>13.2</v>
          </cell>
          <cell r="E458">
            <v>0.92800000000000005</v>
          </cell>
          <cell r="F458">
            <v>1</v>
          </cell>
          <cell r="G458">
            <v>1.1898</v>
          </cell>
          <cell r="H458">
            <v>1.1419999999999999</v>
          </cell>
          <cell r="I458" t="str">
            <v>-j</v>
          </cell>
          <cell r="J458">
            <v>1.073</v>
          </cell>
          <cell r="K458">
            <v>1.1419999999999999</v>
          </cell>
          <cell r="L458" t="str">
            <v>+j</v>
          </cell>
          <cell r="M458">
            <v>0.2319</v>
          </cell>
          <cell r="N458">
            <v>0.4219</v>
          </cell>
          <cell r="O458">
            <v>8.7400000000000005E-2</v>
          </cell>
          <cell r="P458" t="str">
            <v>22.9KV ACSR-OC 32sq</v>
          </cell>
          <cell r="Q458" t="str">
            <v>600mm</v>
          </cell>
          <cell r="R458">
            <v>22.9</v>
          </cell>
        </row>
        <row r="459">
          <cell r="A459">
            <v>58</v>
          </cell>
          <cell r="B459">
            <v>9.6999999999999993</v>
          </cell>
          <cell r="C459">
            <v>15.7</v>
          </cell>
          <cell r="D459">
            <v>15.7</v>
          </cell>
          <cell r="E459">
            <v>0.51200000000000001</v>
          </cell>
          <cell r="F459">
            <v>1.0009999999999999</v>
          </cell>
          <cell r="G459">
            <v>0.65710000000000002</v>
          </cell>
          <cell r="H459">
            <v>1.083</v>
          </cell>
          <cell r="I459" t="str">
            <v>-j</v>
          </cell>
          <cell r="J459">
            <v>1.014</v>
          </cell>
          <cell r="K459">
            <v>1.083</v>
          </cell>
          <cell r="L459" t="str">
            <v>+j</v>
          </cell>
          <cell r="M459">
            <v>0.29189999999999999</v>
          </cell>
          <cell r="N459">
            <v>0.39960000000000001</v>
          </cell>
          <cell r="O459">
            <v>0.11</v>
          </cell>
          <cell r="P459" t="str">
            <v>22.9KV ACSR-OC 58sq</v>
          </cell>
          <cell r="Q459" t="str">
            <v>600mm</v>
          </cell>
          <cell r="R459">
            <v>22.9</v>
          </cell>
        </row>
        <row r="460">
          <cell r="A460">
            <v>95</v>
          </cell>
          <cell r="B460">
            <v>12</v>
          </cell>
          <cell r="C460">
            <v>19</v>
          </cell>
          <cell r="D460">
            <v>19</v>
          </cell>
          <cell r="E460">
            <v>0.313</v>
          </cell>
          <cell r="F460">
            <v>1.002</v>
          </cell>
          <cell r="G460">
            <v>0.40210000000000001</v>
          </cell>
          <cell r="H460">
            <v>1.04</v>
          </cell>
          <cell r="I460" t="str">
            <v>-j</v>
          </cell>
          <cell r="J460">
            <v>0.97099999999999997</v>
          </cell>
          <cell r="K460">
            <v>1.04</v>
          </cell>
          <cell r="L460" t="str">
            <v>+j</v>
          </cell>
          <cell r="M460">
            <v>0.30590000000000001</v>
          </cell>
          <cell r="N460">
            <v>0.38340000000000002</v>
          </cell>
          <cell r="O460">
            <v>0.1153</v>
          </cell>
          <cell r="P460" t="str">
            <v>22.9KV ACSR-OC 95sq</v>
          </cell>
          <cell r="Q460" t="str">
            <v>600mm</v>
          </cell>
          <cell r="R460">
            <v>22.9</v>
          </cell>
        </row>
        <row r="461">
          <cell r="A461">
            <v>160</v>
          </cell>
          <cell r="B461">
            <v>15.4</v>
          </cell>
          <cell r="C461">
            <v>23.4</v>
          </cell>
          <cell r="D461">
            <v>23.4</v>
          </cell>
          <cell r="E461">
            <v>0.186</v>
          </cell>
          <cell r="F461">
            <v>1.0089999999999999</v>
          </cell>
          <cell r="G461">
            <v>0.24060000000000001</v>
          </cell>
          <cell r="H461">
            <v>0.99</v>
          </cell>
          <cell r="I461" t="str">
            <v>-j</v>
          </cell>
          <cell r="J461">
            <v>0.92100000000000004</v>
          </cell>
          <cell r="K461">
            <v>0.99</v>
          </cell>
          <cell r="L461" t="str">
            <v>+j</v>
          </cell>
          <cell r="M461">
            <v>0.33600000000000002</v>
          </cell>
          <cell r="N461">
            <v>0.36459999999999998</v>
          </cell>
          <cell r="O461">
            <v>0.12670000000000001</v>
          </cell>
          <cell r="P461" t="str">
            <v>22.9KV ACSR-OC 160sq</v>
          </cell>
          <cell r="Q461" t="str">
            <v>600mm</v>
          </cell>
          <cell r="R461">
            <v>22.9</v>
          </cell>
        </row>
        <row r="470">
          <cell r="A470" t="str">
            <v xml:space="preserve"> (주): j분은 j0.120임</v>
          </cell>
        </row>
        <row r="477">
          <cell r="A477" t="str">
            <v>표  B-AL : 선로 정수 bus duct AI 도체     단 위 : × 10-4 Ω/m</v>
          </cell>
        </row>
        <row r="478">
          <cell r="A478" t="str">
            <v>정격전류[A]</v>
          </cell>
          <cell r="G478" t="str">
            <v>직류저항[Ω]</v>
          </cell>
          <cell r="J478" t="str">
            <v>교류저항[Ω]</v>
          </cell>
          <cell r="M478" t="str">
            <v>인덕턴스[Ω]</v>
          </cell>
          <cell r="N478" t="str">
            <v>임피던스Ω]</v>
          </cell>
        </row>
        <row r="479">
          <cell r="A479">
            <v>600</v>
          </cell>
          <cell r="G479">
            <v>1.113</v>
          </cell>
          <cell r="J479">
            <v>1.1359999999999999</v>
          </cell>
          <cell r="M479">
            <v>0.31</v>
          </cell>
          <cell r="N479">
            <v>1.1779999999999999</v>
          </cell>
        </row>
        <row r="480">
          <cell r="A480">
            <v>800</v>
          </cell>
          <cell r="G480">
            <v>0.81699999999999995</v>
          </cell>
          <cell r="J480">
            <v>0.84499999999999997</v>
          </cell>
          <cell r="M480">
            <v>0.24299999999999999</v>
          </cell>
          <cell r="N480">
            <v>0.879</v>
          </cell>
        </row>
        <row r="481">
          <cell r="A481">
            <v>1000</v>
          </cell>
          <cell r="G481">
            <v>0.61199999999999999</v>
          </cell>
          <cell r="J481">
            <v>0.64300000000000002</v>
          </cell>
          <cell r="M481">
            <v>0.191</v>
          </cell>
          <cell r="N481">
            <v>0.67100000000000004</v>
          </cell>
        </row>
        <row r="482">
          <cell r="A482">
            <v>1200</v>
          </cell>
          <cell r="G482">
            <v>0.36699999999999999</v>
          </cell>
          <cell r="J482">
            <v>0.40500000000000003</v>
          </cell>
          <cell r="M482">
            <v>0.245</v>
          </cell>
          <cell r="N482">
            <v>0.47299999999999998</v>
          </cell>
        </row>
        <row r="483">
          <cell r="A483">
            <v>1500</v>
          </cell>
          <cell r="G483">
            <v>0.29399999999999998</v>
          </cell>
          <cell r="J483">
            <v>0.33400000000000002</v>
          </cell>
          <cell r="M483">
            <v>0.20399999999999999</v>
          </cell>
          <cell r="N483">
            <v>0.39100000000000001</v>
          </cell>
        </row>
        <row r="484">
          <cell r="A484">
            <v>2000</v>
          </cell>
          <cell r="G484">
            <v>0.29299999999999998</v>
          </cell>
          <cell r="J484">
            <v>0.25</v>
          </cell>
          <cell r="M484">
            <v>0.152</v>
          </cell>
          <cell r="N484">
            <v>0.29299999999999998</v>
          </cell>
        </row>
        <row r="485">
          <cell r="A485">
            <v>2500</v>
          </cell>
          <cell r="G485">
            <v>0.215</v>
          </cell>
          <cell r="J485">
            <v>0.185</v>
          </cell>
          <cell r="M485">
            <v>0.109</v>
          </cell>
          <cell r="N485">
            <v>0.215</v>
          </cell>
        </row>
        <row r="486">
          <cell r="A486">
            <v>3000</v>
          </cell>
          <cell r="G486">
            <v>0.122</v>
          </cell>
          <cell r="J486">
            <v>0.14299999999999999</v>
          </cell>
          <cell r="M486">
            <v>0.09</v>
          </cell>
          <cell r="N486">
            <v>0.16900000000000001</v>
          </cell>
        </row>
        <row r="487">
          <cell r="A487">
            <v>3500</v>
          </cell>
          <cell r="G487">
            <v>0.105</v>
          </cell>
          <cell r="J487">
            <v>0.125</v>
          </cell>
          <cell r="M487">
            <v>7.9000000000000001E-2</v>
          </cell>
          <cell r="N487">
            <v>0.14799999999999999</v>
          </cell>
        </row>
        <row r="488">
          <cell r="A488">
            <v>4000</v>
          </cell>
          <cell r="G488">
            <v>9.1999999999999998E-2</v>
          </cell>
          <cell r="J488">
            <v>0.112</v>
          </cell>
          <cell r="M488">
            <v>6.9000000000000006E-2</v>
          </cell>
          <cell r="N488">
            <v>0.13200000000000001</v>
          </cell>
        </row>
        <row r="489">
          <cell r="A489">
            <v>4500</v>
          </cell>
          <cell r="G489">
            <v>8.2000000000000003E-2</v>
          </cell>
          <cell r="J489">
            <v>9.5000000000000001E-2</v>
          </cell>
          <cell r="M489">
            <v>6.2E-2</v>
          </cell>
          <cell r="N489">
            <v>0.113</v>
          </cell>
        </row>
        <row r="490">
          <cell r="A490">
            <v>5000</v>
          </cell>
          <cell r="G490">
            <v>7.0000000000000007E-2</v>
          </cell>
          <cell r="J490">
            <v>8.3000000000000004E-2</v>
          </cell>
          <cell r="M490">
            <v>5.3999999999999999E-2</v>
          </cell>
          <cell r="N490">
            <v>9.9000000000000005E-2</v>
          </cell>
        </row>
        <row r="491">
          <cell r="A491" t="str">
            <v>주) 1. 저항은 도체 온도 95℃일때의 값임</v>
          </cell>
        </row>
        <row r="492">
          <cell r="A492" t="str">
            <v xml:space="preserve">    2. 인덕턴스는 3상 평균치임</v>
          </cell>
        </row>
        <row r="493">
          <cell r="A493" t="str">
            <v xml:space="preserve">    3. 본 데이터는 금성전선 테이터임</v>
          </cell>
        </row>
        <row r="494">
          <cell r="A494" t="str">
            <v>표  B-CU : 선로 정수 bus duct Cu 도체     단 위 : x 10-4 Ω/m</v>
          </cell>
        </row>
        <row r="495">
          <cell r="E495" t="str">
            <v>정격전류[A]</v>
          </cell>
          <cell r="J495" t="str">
            <v>교류저항[Ω]</v>
          </cell>
          <cell r="M495" t="str">
            <v>인덕턴스[Ω]</v>
          </cell>
          <cell r="N495" t="str">
            <v>임피던스Ω]</v>
          </cell>
        </row>
        <row r="496">
          <cell r="E496">
            <v>600</v>
          </cell>
          <cell r="J496">
            <v>0.97699999999999998</v>
          </cell>
          <cell r="M496">
            <v>0.45600000000000002</v>
          </cell>
          <cell r="N496">
            <v>1.0780000000000001</v>
          </cell>
        </row>
        <row r="497">
          <cell r="E497">
            <v>800</v>
          </cell>
          <cell r="J497">
            <v>0.78900000000000003</v>
          </cell>
          <cell r="M497">
            <v>0.38700000000000001</v>
          </cell>
          <cell r="N497">
            <v>0.879</v>
          </cell>
        </row>
        <row r="498">
          <cell r="E498">
            <v>1000</v>
          </cell>
          <cell r="J498">
            <v>0.53600000000000003</v>
          </cell>
          <cell r="M498">
            <v>0.28199999999999997</v>
          </cell>
          <cell r="N498">
            <v>0.60599999999999998</v>
          </cell>
        </row>
        <row r="499">
          <cell r="E499">
            <v>1200</v>
          </cell>
          <cell r="J499">
            <v>0.41199999999999998</v>
          </cell>
          <cell r="M499">
            <v>0.222</v>
          </cell>
          <cell r="N499">
            <v>0.46800000000000003</v>
          </cell>
        </row>
        <row r="500">
          <cell r="E500">
            <v>1500</v>
          </cell>
          <cell r="J500">
            <v>0.33800000000000002</v>
          </cell>
          <cell r="M500">
            <v>0.183</v>
          </cell>
          <cell r="N500">
            <v>0.38400000000000001</v>
          </cell>
        </row>
        <row r="501">
          <cell r="E501">
            <v>2000</v>
          </cell>
          <cell r="J501">
            <v>0.24099999999999999</v>
          </cell>
          <cell r="M501">
            <v>0.128</v>
          </cell>
          <cell r="N501">
            <v>0.27300000000000002</v>
          </cell>
        </row>
        <row r="502">
          <cell r="E502">
            <v>2500</v>
          </cell>
          <cell r="J502">
            <v>0.16900000000000001</v>
          </cell>
          <cell r="M502">
            <v>9.0999999999999998E-2</v>
          </cell>
          <cell r="N502">
            <v>0.192</v>
          </cell>
        </row>
        <row r="503">
          <cell r="E503">
            <v>3000</v>
          </cell>
          <cell r="J503">
            <v>0.14399999999999999</v>
          </cell>
          <cell r="M503">
            <v>7.8E-2</v>
          </cell>
          <cell r="N503">
            <v>0.16400000000000001</v>
          </cell>
        </row>
        <row r="504">
          <cell r="E504">
            <v>3500</v>
          </cell>
          <cell r="J504">
            <v>0.127</v>
          </cell>
          <cell r="M504">
            <v>6.8000000000000005E-2</v>
          </cell>
          <cell r="N504">
            <v>0.14299999999999999</v>
          </cell>
        </row>
        <row r="505">
          <cell r="E505">
            <v>4000</v>
          </cell>
          <cell r="J505">
            <v>0.113</v>
          </cell>
          <cell r="M505">
            <v>6.0999999999999999E-2</v>
          </cell>
          <cell r="N505">
            <v>0.126</v>
          </cell>
        </row>
        <row r="506">
          <cell r="E506">
            <v>4500</v>
          </cell>
          <cell r="J506">
            <v>9.6000000000000002E-2</v>
          </cell>
          <cell r="M506">
            <v>5.1999999999999998E-2</v>
          </cell>
          <cell r="N506">
            <v>0.109</v>
          </cell>
        </row>
        <row r="507">
          <cell r="E507">
            <v>5000</v>
          </cell>
          <cell r="J507">
            <v>8.4000000000000005E-2</v>
          </cell>
          <cell r="M507">
            <v>0.45</v>
          </cell>
          <cell r="N507">
            <v>9.6000000000000002E-2</v>
          </cell>
        </row>
        <row r="508">
          <cell r="A508" t="str">
            <v>주) 1. 저항은 도체 온도 95℃일때의 값임</v>
          </cell>
        </row>
        <row r="509">
          <cell r="A509" t="str">
            <v xml:space="preserve">    2. 인덕턴스는 3상 평균치임</v>
          </cell>
        </row>
        <row r="510">
          <cell r="A510" t="str">
            <v xml:space="preserve">    3. 본 데이터는 금성전선 테이터임</v>
          </cell>
        </row>
      </sheetData>
      <sheetData sheetId="1"/>
      <sheetData sheetId="2"/>
      <sheetData sheetId="3"/>
      <sheetData sheetId="4"/>
      <sheetData sheetId="5"/>
      <sheetData sheetId="6"/>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등수량산출"/>
      <sheetName val="소방,통신,비상방송수량산출"/>
      <sheetName val="전열및TMTC산출서"/>
      <sheetName val="철거산출근거"/>
    </sheetNames>
    <sheetDataSet>
      <sheetData sheetId="0"/>
      <sheetData sheetId="1" refreshError="1"/>
      <sheetData sheetId="2" refreshError="1"/>
      <sheetData sheetId="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내역"/>
      <sheetName val="공잡비"/>
      <sheetName val="변1예정"/>
      <sheetName val="변1잡"/>
      <sheetName val="2000전체분"/>
      <sheetName val="2000전체잡비"/>
      <sheetName val="2000년1차"/>
      <sheetName val="2000년1차잡비"/>
      <sheetName val="신규단가"/>
      <sheetName val="단가리스트"/>
      <sheetName val="입력"/>
      <sheetName val="Sheet1"/>
      <sheetName val="STANDARD"/>
      <sheetName val="을 1"/>
      <sheetName val="을 2"/>
      <sheetName val="CTEMCOST"/>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예산서표지"/>
      <sheetName val="관급내역"/>
      <sheetName val="공량산출서(SYS)"/>
      <sheetName val="단가대비표(SYS)"/>
      <sheetName val="제조노임"/>
      <sheetName val="노임"/>
      <sheetName val="중기일위대가"/>
      <sheetName val="을 2"/>
      <sheetName val="을 1"/>
    </sheetNames>
    <sheetDataSet>
      <sheetData sheetId="0"/>
      <sheetData sheetId="1"/>
      <sheetData sheetId="2"/>
      <sheetData sheetId="3"/>
      <sheetData sheetId="4"/>
      <sheetData sheetId="5"/>
      <sheetData sheetId="6"/>
      <sheetData sheetId="7" refreshError="1"/>
      <sheetData sheetId="8" refreshError="1"/>
      <sheetData sheetId="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토목주소"/>
      <sheetName val="표지"/>
      <sheetName val="목차"/>
      <sheetName val="목차1"/>
      <sheetName val="목차2"/>
      <sheetName val="목차3"/>
      <sheetName val="목차4"/>
      <sheetName val="목차5"/>
      <sheetName val="등록현황토목"/>
      <sheetName val="등록현황건축"/>
      <sheetName val="등록현황프랜"/>
      <sheetName val="등록현황아파"/>
      <sheetName val="토목명부정규"/>
      <sheetName val="토목명부지방"/>
      <sheetName val="건축명부정규"/>
      <sheetName val="건축명부지방"/>
      <sheetName val="프랜등록명부"/>
      <sheetName val="프랜등록지방"/>
      <sheetName val="아파트명부"/>
      <sheetName val="토목면허1"/>
      <sheetName val="토목면허2"/>
      <sheetName val="건축면허1"/>
      <sheetName val="건축면허2"/>
      <sheetName val="프랜트면허지방"/>
      <sheetName val="아파트면허"/>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변압기용량 "/>
      <sheetName val="조도계산서"/>
      <sheetName val="표지(원주-상)"/>
      <sheetName val="전압조건"/>
      <sheetName val="전압강하계산서"/>
      <sheetName val="부하조건"/>
      <sheetName val="부하계산서"/>
      <sheetName val="조명율표"/>
      <sheetName val="CABLE전류"/>
      <sheetName val="광속"/>
      <sheetName val="조명율"/>
      <sheetName val="Sheet2"/>
      <sheetName val="Y-WORK"/>
      <sheetName val="일위대가"/>
      <sheetName val="장비"/>
      <sheetName val="노무"/>
      <sheetName val="자재"/>
      <sheetName val="산근1"/>
      <sheetName val="단가"/>
      <sheetName val="내역"/>
      <sheetName val="KMT물량"/>
      <sheetName val="설계조건"/>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sheetName val="공사개요"/>
      <sheetName val="내역서"/>
      <sheetName val="단가"/>
      <sheetName val="일위대가"/>
      <sheetName val="교대(A1-A2)"/>
      <sheetName val="#REF"/>
      <sheetName val="실행내역"/>
      <sheetName val="교대(A1)"/>
      <sheetName val="견적의뢰서"/>
      <sheetName val="설계내역서"/>
      <sheetName val="현장경비"/>
      <sheetName val="배수공"/>
      <sheetName val="집계표"/>
      <sheetName val="대비"/>
      <sheetName val="Dae_Jiju"/>
      <sheetName val="Sikje_ingun"/>
      <sheetName val="TREE_D"/>
      <sheetName val="건축내역"/>
      <sheetName val="Sheet1 (2)"/>
      <sheetName val="별표총괄"/>
      <sheetName val="총괄내역서"/>
      <sheetName val="EUL"/>
      <sheetName val="BID"/>
      <sheetName val="사용성검토"/>
      <sheetName val="가격조사서"/>
      <sheetName val="청천내"/>
      <sheetName val="노임"/>
      <sheetName val="실행철강하도"/>
      <sheetName val="부하(성남)"/>
      <sheetName val="공통가설"/>
      <sheetName val="공사비총괄표"/>
      <sheetName val="도시가스현황"/>
      <sheetName val="대림경상68억"/>
      <sheetName val="내역"/>
      <sheetName val="간접"/>
      <sheetName val="단위단가"/>
      <sheetName val="중기사용료"/>
      <sheetName val="물가변동 총괄서"/>
      <sheetName val="수량조서(신)"/>
      <sheetName val="금액내역서"/>
      <sheetName val="해평견적"/>
      <sheetName val="방배동내역(리라)"/>
      <sheetName val="건축공사집계표"/>
      <sheetName val="방배동내역 (총괄)"/>
      <sheetName val="부대공사총괄"/>
      <sheetName val="낙찰표"/>
      <sheetName val="ASALTOTA"/>
      <sheetName val="부하계산서"/>
      <sheetName val="적용률"/>
      <sheetName val="공종별"/>
      <sheetName val="취수탑"/>
      <sheetName val="인건비"/>
      <sheetName val="양수장(기계)"/>
      <sheetName val="일H35Y4"/>
      <sheetName val="저"/>
      <sheetName val="MIJIBI"/>
      <sheetName val="재료비"/>
      <sheetName val="시공여유율"/>
      <sheetName val="Sheet1"/>
      <sheetName val="장비집계"/>
      <sheetName val="동력부하계산"/>
      <sheetName val="제수"/>
      <sheetName val="공기"/>
      <sheetName val="Sheet3"/>
      <sheetName val="부속동"/>
      <sheetName val="기초1"/>
      <sheetName val="Sheet17"/>
      <sheetName val="수량집계"/>
      <sheetName val="제잡비"/>
      <sheetName val="새공통"/>
      <sheetName val="대전-교대(A1-A2)"/>
      <sheetName val="노무비계"/>
      <sheetName val="인사자료총집계"/>
      <sheetName val="현황산출서"/>
      <sheetName val="설계조건"/>
      <sheetName val="조명시설"/>
      <sheetName val="증감내역서"/>
      <sheetName val="프랜트면허"/>
      <sheetName val="토목주소"/>
      <sheetName val="EQUIP LIST"/>
      <sheetName val="전기"/>
      <sheetName val="맨홀수량"/>
      <sheetName val="TEST1"/>
      <sheetName val="평가데이터"/>
      <sheetName val="허용전류-IEC"/>
      <sheetName val="허용전류-IEC DATA"/>
      <sheetName val="노임단가"/>
      <sheetName val="7.1유효폭"/>
      <sheetName val="현장관리비"/>
      <sheetName val="36+45-113-18+19+20I"/>
      <sheetName val="정부노임단가"/>
      <sheetName val="도급"/>
      <sheetName val="변경내역대비표(2)"/>
      <sheetName val="단면 (2)"/>
      <sheetName val="경비"/>
      <sheetName val="노무비단가"/>
      <sheetName val="단면치수"/>
      <sheetName val="현장관리비 산출내역"/>
      <sheetName val="본선 토공 분배표"/>
      <sheetName val="기본단가"/>
      <sheetName val="DATE"/>
      <sheetName val="건축공사실행"/>
      <sheetName val="공사비예산서(토목분)"/>
      <sheetName val="갑지1"/>
      <sheetName val="데이타"/>
      <sheetName val="방배동내역(한영)"/>
      <sheetName val="장비"/>
      <sheetName val="산근1"/>
      <sheetName val="노무"/>
      <sheetName val="자재"/>
      <sheetName val="지급자재"/>
      <sheetName val="총공사내역서"/>
      <sheetName val="출자한도"/>
      <sheetName val="토사(PE)"/>
      <sheetName val="INPUT"/>
      <sheetName val="구조물견적"/>
      <sheetName val="수량3"/>
      <sheetName val="CTEMCOST"/>
      <sheetName val="변수데이타"/>
      <sheetName val="특수선일위대가"/>
      <sheetName val="노임이"/>
      <sheetName val="물가시세"/>
      <sheetName val="자료"/>
      <sheetName val="Y-WORK"/>
      <sheetName val="토공 갑지"/>
      <sheetName val="장비내역서"/>
      <sheetName val="구조물철거타공정이월"/>
      <sheetName val="기계경비일람"/>
      <sheetName val="뚝토공"/>
      <sheetName val="물량"/>
      <sheetName val="3.공통공사대비"/>
      <sheetName val="각사별공사비분개 "/>
      <sheetName val="Sheet1_(2)"/>
      <sheetName val="물가변동_총괄서"/>
      <sheetName val="방배동내역_(총괄)"/>
      <sheetName val="허용전류-IEC_DATA"/>
      <sheetName val="7_1유효폭"/>
      <sheetName val="현장관리비_산출내역"/>
      <sheetName val="본선_토공_분배표"/>
      <sheetName val="EQUIP_LIST"/>
      <sheetName val="단면_(2)"/>
      <sheetName val="공문"/>
      <sheetName val="D01"/>
      <sheetName val="D02"/>
      <sheetName val="1-1"/>
      <sheetName val="내역1"/>
      <sheetName val="CIVIL"/>
      <sheetName val="단가비교표"/>
      <sheetName val="주식"/>
      <sheetName val="6호기"/>
      <sheetName val="경비2내역"/>
      <sheetName val="바닥판"/>
      <sheetName val="침하계"/>
      <sheetName val="대로근거"/>
      <sheetName val="중로근거"/>
      <sheetName val="갑지(추정)"/>
      <sheetName val="을 2"/>
      <sheetName val="을 1"/>
      <sheetName val="원형1호맨홀토공수량"/>
      <sheetName val="MAT"/>
      <sheetName val="BOX 본체"/>
      <sheetName val="JUCKEYK"/>
      <sheetName val="1,2,3,4,5단위수량"/>
      <sheetName val="일위대가표"/>
      <sheetName val="찍기"/>
      <sheetName val="별표"/>
      <sheetName val="자재조사표"/>
      <sheetName val="설계흐름도"/>
      <sheetName val="9811"/>
      <sheetName val="Sheet5"/>
      <sheetName val="설계개요"/>
      <sheetName val="예가표"/>
      <sheetName val="영동(D)"/>
      <sheetName val="자재단가"/>
      <sheetName val="입찰안"/>
      <sheetName val="차액보증"/>
      <sheetName val="000000"/>
      <sheetName val="S1"/>
      <sheetName val="총괄표"/>
      <sheetName val="표지"/>
      <sheetName val="자재수량"/>
      <sheetName val="정SW_원_"/>
      <sheetName val="간접비"/>
      <sheetName val="식재인부"/>
      <sheetName val="용수간선"/>
      <sheetName val="시설물일위"/>
      <sheetName val="L-type"/>
      <sheetName val="연돌일위집계"/>
      <sheetName val="2006납품"/>
      <sheetName val="기계경비(시간당)"/>
      <sheetName val="램머"/>
      <sheetName val="6PILE  (돌출)"/>
      <sheetName val="일년TOTAL"/>
      <sheetName val="정렬"/>
      <sheetName val="유기공정"/>
      <sheetName val="Sheet2"/>
      <sheetName val="9GNG운반"/>
      <sheetName val="SG"/>
      <sheetName val=" "/>
      <sheetName val="WORK"/>
      <sheetName val="COVER-P"/>
      <sheetName val="단가조사표"/>
      <sheetName val="70%"/>
      <sheetName val="배명(단가)"/>
      <sheetName val="FORM-0"/>
      <sheetName val="1호맨홀토공"/>
      <sheetName val="해외법인"/>
      <sheetName val="Sheet4"/>
      <sheetName val="발생토"/>
      <sheetName val="터널전기"/>
      <sheetName val="JUCK"/>
      <sheetName val="현장지지물물량"/>
      <sheetName val="제경비"/>
      <sheetName val="실적"/>
      <sheetName val="입력(K0)"/>
      <sheetName val="노무비"/>
      <sheetName val="암거날개벽"/>
      <sheetName val="기초"/>
      <sheetName val="터널조도"/>
      <sheetName val="U-TYPE(1)"/>
      <sheetName val="맨홀토공산출"/>
      <sheetName val="계수시트"/>
      <sheetName val="붙임5"/>
      <sheetName val="작업방"/>
      <sheetName val="총괄k"/>
      <sheetName val="개요"/>
      <sheetName val="안전건강연금"/>
      <sheetName val="건축실적"/>
      <sheetName val="고용퇴직"/>
      <sheetName val="입력"/>
      <sheetName val="기계실적"/>
      <sheetName val="물가기준년"/>
      <sheetName val="노임산재"/>
      <sheetName val="장비기준"/>
      <sheetName val="조경수목"/>
      <sheetName val="토목실적"/>
      <sheetName val="산출금액내역"/>
      <sheetName val="견적대비표"/>
      <sheetName val="공내역서"/>
      <sheetName val="TB-내역서"/>
      <sheetName val="소요자재"/>
      <sheetName val="노무산출서"/>
      <sheetName val="공문(신)"/>
      <sheetName val="수량산출"/>
      <sheetName val="마감사양"/>
      <sheetName val="D-3109"/>
      <sheetName val="ABUT수량-A1"/>
      <sheetName val="1.취수장"/>
      <sheetName val="와동25-3(변경)"/>
      <sheetName val="부도어음"/>
      <sheetName val="Pier 3"/>
      <sheetName val="기기리스트"/>
      <sheetName val="단위중기"/>
      <sheetName val="골조시행"/>
      <sheetName val="간선계산"/>
      <sheetName val="관로토공"/>
      <sheetName val="신천교(음성)"/>
      <sheetName val="시설일위"/>
      <sheetName val="식재수량표"/>
      <sheetName val="식재일위"/>
      <sheetName val="금융비용"/>
      <sheetName val="기성집계"/>
      <sheetName val="결재갑지"/>
      <sheetName val="일위대가(건축)"/>
      <sheetName val="표준건축비"/>
      <sheetName val="전체"/>
      <sheetName val="3련 BOX"/>
      <sheetName val="BOX(1.5X1.5)"/>
      <sheetName val="수목단가"/>
      <sheetName val="시설수량표"/>
      <sheetName val="기초단가"/>
      <sheetName val="조건표"/>
      <sheetName val="을"/>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Tender"/>
      <sheetName val="기성금내역서"/>
      <sheetName val="자바라1"/>
      <sheetName val="해외 연수비용 계산-삭제"/>
      <sheetName val="해외 기술훈련비 (합계)"/>
      <sheetName val="구성비"/>
      <sheetName val="5사남"/>
      <sheetName val="설계기준"/>
      <sheetName val="NM2"/>
      <sheetName val="NW1"/>
      <sheetName val="NW2"/>
      <sheetName val="PW3"/>
      <sheetName val="PW4"/>
      <sheetName val="SC1"/>
      <sheetName val="DNW"/>
      <sheetName val="N+"/>
      <sheetName val="NE"/>
      <sheetName val="P+"/>
      <sheetName val="PE"/>
      <sheetName val="PM"/>
      <sheetName val="TR"/>
      <sheetName val="외자배분"/>
      <sheetName val="외자내역"/>
      <sheetName val="2"/>
      <sheetName val="2000년1차"/>
      <sheetName val="결과조달"/>
      <sheetName val="중기일위대가"/>
      <sheetName val="수량집계표"/>
      <sheetName val="공종별수량집계"/>
      <sheetName val="적용단가"/>
      <sheetName val="K55수출"/>
      <sheetName val="c_balju"/>
      <sheetName val="TYPE A"/>
      <sheetName val="기둥(원형)"/>
      <sheetName val="방송(체육관)"/>
      <sheetName val="국공유지및사유지"/>
      <sheetName val="7-3단면_상시"/>
      <sheetName val="수정2"/>
      <sheetName val="옹벽(수량)"/>
      <sheetName val="영업2"/>
      <sheetName val="12호기내역서(건축분)"/>
      <sheetName val="Sheet6"/>
      <sheetName val="품셈TABLE"/>
      <sheetName val="옹벽수량집계"/>
      <sheetName val="1SPAN"/>
      <sheetName val="포장물량집계"/>
      <sheetName val="WEON"/>
      <sheetName val="날개벽수량표"/>
      <sheetName val="광산내역"/>
      <sheetName val="L형옹벽단위수량(35)"/>
      <sheetName val="L형옹벽단위수량(25)"/>
      <sheetName val="9"/>
      <sheetName val="기경집계"/>
      <sheetName val="Sheet1_(2)1"/>
      <sheetName val="방배동내역_(총괄)1"/>
      <sheetName val="물가변동_총괄서1"/>
      <sheetName val="허용전류-IEC_DATA1"/>
      <sheetName val="7_1유효폭1"/>
      <sheetName val="단면_(2)1"/>
      <sheetName val="EQUIP_LIST1"/>
      <sheetName val="현장관리비_산출내역1"/>
      <sheetName val="본선_토공_분배표1"/>
      <sheetName val="3_공통공사대비"/>
      <sheetName val="을_2"/>
      <sheetName val="을_1"/>
      <sheetName val="토공_갑지"/>
      <sheetName val="BOX_본체"/>
      <sheetName val="Pier_3"/>
      <sheetName val="각사별공사비분개_"/>
      <sheetName val="_"/>
      <sheetName val="6PILE__(돌출)"/>
      <sheetName val="1_취수장"/>
      <sheetName val="3련_BOX"/>
      <sheetName val="해외_연수비용_계산-삭제"/>
      <sheetName val="해외_기술훈련비_(합계)"/>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장비투입 (2)"/>
      <sheetName val="Baby일위대가"/>
      <sheetName val="산출근거"/>
      <sheetName val="T기성9605"/>
      <sheetName val="1ST"/>
      <sheetName val="매립"/>
      <sheetName val="#10거푸집유로폼(0~7m)"/>
      <sheetName val="상부하중"/>
      <sheetName val="풍하중1"/>
      <sheetName val="기지국"/>
      <sheetName val="CC16-내역서"/>
      <sheetName val="철거산출근거"/>
      <sheetName val="건축"/>
      <sheetName val="산출내역서집계표"/>
      <sheetName val="장문교(대전)"/>
      <sheetName val="메서,변+증"/>
      <sheetName val="2000년 공정표"/>
      <sheetName val="경영상태"/>
      <sheetName val="96까지"/>
      <sheetName val="97년"/>
      <sheetName val="98이후"/>
      <sheetName val="1.설계조건"/>
      <sheetName val="수량명세서"/>
      <sheetName val="C &amp; G RHS"/>
      <sheetName val="수질정화시설"/>
      <sheetName val="원가1(기계)"/>
      <sheetName val="목표세부명세"/>
      <sheetName val="설비원가"/>
      <sheetName val="수문보고"/>
      <sheetName val="날개벽(시점좌측)"/>
      <sheetName val="참조"/>
      <sheetName val="예산총괄표"/>
      <sheetName val="단가산출1"/>
      <sheetName val="단가산출2"/>
      <sheetName val="공사내역"/>
      <sheetName val="간지"/>
      <sheetName val="1공구 건정토건 토공"/>
      <sheetName val="유용원석량소요시기검토안"/>
      <sheetName val="1차설계변경내역"/>
      <sheetName val="공사수행방안"/>
      <sheetName val="단면가정"/>
      <sheetName val="내역서 "/>
      <sheetName val="조경"/>
      <sheetName val="토공사(단지)"/>
      <sheetName val="EKOG10건축"/>
      <sheetName val="시추주상도"/>
      <sheetName val="백암비스타내역"/>
      <sheetName val="지질조사분석"/>
      <sheetName val="ITB COST"/>
      <sheetName val="BSD (2)"/>
      <sheetName val="DATA"/>
      <sheetName val="공내역"/>
      <sheetName val="토목품셈"/>
      <sheetName val="제품"/>
      <sheetName val="CLAUSE"/>
      <sheetName val="CATCH BASIN"/>
      <sheetName val="COPING"/>
      <sheetName val="guard(mac)"/>
      <sheetName val="입출재고현황 (2)"/>
      <sheetName val="CODE"/>
      <sheetName val="실행대비"/>
      <sheetName val="손익분석"/>
      <sheetName val="SLAB&quot;1&quot;"/>
      <sheetName val="신우"/>
      <sheetName val="과천MAIN"/>
      <sheetName val="Total"/>
      <sheetName val="식재"/>
      <sheetName val="시설물"/>
      <sheetName val="식재출력용"/>
      <sheetName val="유지관리"/>
      <sheetName val="DANGA"/>
      <sheetName val="전기일위대가"/>
      <sheetName val="1안98Billing"/>
      <sheetName val="신림자금"/>
      <sheetName val="물량표"/>
      <sheetName val="변경원가서갑"/>
      <sheetName val="단기차입금"/>
      <sheetName val="간접1"/>
      <sheetName val="일위대가목차"/>
      <sheetName val="실시공"/>
      <sheetName val="°©Áö"/>
      <sheetName val="부대내역"/>
      <sheetName val="일위대가(가설)"/>
      <sheetName val="Man Hole"/>
      <sheetName val="토공산출(주차장)"/>
      <sheetName val="COVER"/>
      <sheetName val="수리결과"/>
      <sheetName val="단위수량"/>
      <sheetName val="업무처리전"/>
      <sheetName val="선로정수계산"/>
      <sheetName val="CON포장수량"/>
      <sheetName val="ACUNIT"/>
      <sheetName val="CONUNIT"/>
      <sheetName val="포장공"/>
      <sheetName val="화전내"/>
      <sheetName val="2000용수잠관-수량집계"/>
      <sheetName val="jobhist"/>
      <sheetName val="5.3 단면가정"/>
      <sheetName val="기성내역"/>
      <sheetName val="건축공사요약표"/>
      <sheetName val="집계내역서(가압장)"/>
      <sheetName val="흐름도"/>
      <sheetName val="설계서"/>
      <sheetName val="변경내역"/>
      <sheetName val="교대시점"/>
      <sheetName val="비탈면보호공수량산출"/>
      <sheetName val="STRA2"/>
      <sheetName val="조내역"/>
      <sheetName val="증감대비"/>
      <sheetName val="관로토공집계표"/>
      <sheetName val="TYPE-A"/>
      <sheetName val="유림골조"/>
      <sheetName val="WEIGHT LIST"/>
      <sheetName val="POL6차-PIPING"/>
      <sheetName val="산#2-1 (2)"/>
      <sheetName val="산#3-1"/>
      <sheetName val="설산1.나"/>
      <sheetName val="본사S"/>
      <sheetName val="상행-교대(A1-A2)"/>
      <sheetName val="투자효율분석"/>
      <sheetName val="설계명세서"/>
      <sheetName val="FAB별"/>
      <sheetName val="F4-F7"/>
      <sheetName val="입찰내역"/>
      <sheetName val="L_type"/>
      <sheetName val="FB25JN"/>
      <sheetName val="품셈기준"/>
      <sheetName val="전라자금"/>
      <sheetName val="공사비증감"/>
      <sheetName val="기성신청"/>
      <sheetName val="내역서(기성청구)"/>
      <sheetName val="1.토공"/>
      <sheetName val="개산공사비"/>
      <sheetName val="증가분"/>
      <sheetName val="증가수정"/>
      <sheetName val="문의사항"/>
      <sheetName val="수수료율표"/>
      <sheetName val="철근단면적"/>
      <sheetName val="깨기"/>
      <sheetName val="견적서세부내용"/>
      <sheetName val="견적내용입력"/>
      <sheetName val="총괄"/>
      <sheetName val="부대공사"/>
      <sheetName val="은행"/>
      <sheetName val="Process Piping"/>
      <sheetName val="BQ(실행)"/>
      <sheetName val="목록"/>
      <sheetName val="Sheet1_(2)2"/>
      <sheetName val="물가변동_총괄서2"/>
      <sheetName val="방배동내역_(총괄)2"/>
      <sheetName val="허용전류-IEC_DATA2"/>
      <sheetName val="본선_토공_분배표2"/>
      <sheetName val="EQUIP_LIST2"/>
      <sheetName val="7_1유효폭2"/>
      <sheetName val="현장관리비_산출내역2"/>
      <sheetName val="3_공통공사대비1"/>
      <sheetName val="단면_(2)2"/>
      <sheetName val="토공_갑지1"/>
      <sheetName val="BOX_본체1"/>
      <sheetName val="각사별공사비분개_1"/>
      <sheetName val="을_21"/>
      <sheetName val="을_11"/>
      <sheetName val="Pier_31"/>
      <sheetName val="1_취수장1"/>
      <sheetName val="_1"/>
      <sheetName val="6PILE__(돌출)1"/>
      <sheetName val="해외_연수비용_계산-삭제1"/>
      <sheetName val="해외_기술훈련비_(합계)1"/>
      <sheetName val="3련_BOX1"/>
      <sheetName val="TYPE_A"/>
      <sheetName val="BOX(1_5X1_5)"/>
      <sheetName val="2000년_공정표"/>
      <sheetName val="장비투입_(2)"/>
      <sheetName val="1_설계조건"/>
      <sheetName val="C_&amp;_G_RHS"/>
      <sheetName val="1공구_건정토건_토공"/>
      <sheetName val="5_3_단면가정"/>
      <sheetName val="내역서_"/>
      <sheetName val="ITB_COST"/>
      <sheetName val="BSD_(2)"/>
      <sheetName val="CATCH_BASIN"/>
      <sheetName val="입출재고현황_(2)"/>
      <sheetName val="Man_Hole"/>
      <sheetName val="Process_Piping"/>
      <sheetName val="수량산출서-2"/>
      <sheetName val="Koreasea"/>
      <sheetName val="자재 집계표"/>
      <sheetName val="TYPE-1"/>
      <sheetName val="집1"/>
      <sheetName val="철근총괄집계표"/>
      <sheetName val="개화1교"/>
      <sheetName val="MOTOR"/>
      <sheetName val="설비"/>
      <sheetName val="충주"/>
      <sheetName val="성곽내역서"/>
      <sheetName val="철골공사"/>
      <sheetName val="1TL종점(1)"/>
      <sheetName val="9509"/>
      <sheetName val="교각계산"/>
      <sheetName val="차도조도계산"/>
      <sheetName val="조명율표"/>
      <sheetName val="공통비(전체)"/>
      <sheetName val="토목-물가"/>
      <sheetName val="2연BOX"/>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역T형"/>
      <sheetName val="PILE"/>
      <sheetName val="원가계산"/>
      <sheetName val="원가계산서(남측)"/>
      <sheetName val="960318-1"/>
      <sheetName val="40단가산출서"/>
      <sheetName val="40집계"/>
      <sheetName val="일반공사"/>
      <sheetName val="CAL"/>
      <sheetName val="0"/>
      <sheetName val="TYPE1"/>
      <sheetName val="철근량"/>
      <sheetName val="수량산출서 갑지"/>
      <sheetName val="A-100전제"/>
      <sheetName val="중동공구"/>
      <sheetName val="조도계산서 (도서)"/>
      <sheetName val="200"/>
      <sheetName val="공통자료"/>
      <sheetName val="산출2-기기동력"/>
      <sheetName val="당초"/>
      <sheetName val="관급자재집계표"/>
      <sheetName val="배수유공블럭"/>
      <sheetName val="교각1"/>
      <sheetName val="공사비집계"/>
      <sheetName val="40총괄"/>
      <sheetName val="말뚝지지력산정"/>
      <sheetName val="ELECTRIC"/>
      <sheetName val="SCHEDULE"/>
      <sheetName val="C-직노1"/>
      <sheetName val="data2"/>
      <sheetName val="단가 "/>
      <sheetName val="일위대가 (PM)"/>
      <sheetName val="S003031"/>
      <sheetName val="여과지동"/>
      <sheetName val="기초자료"/>
      <sheetName val="A-4"/>
      <sheetName val="기성내역서"/>
      <sheetName val="2F 회의실견적(5_14 일대)"/>
      <sheetName val="재료"/>
      <sheetName val="예정(3)"/>
      <sheetName val="동원(3)"/>
      <sheetName val="견적"/>
      <sheetName val="SPEC"/>
      <sheetName val="DC-2303"/>
      <sheetName val="O＆P"/>
      <sheetName val="결재판(삭제하지말아주세요)"/>
      <sheetName val="공종별집계표"/>
      <sheetName val="일위대가(계측기설치)"/>
      <sheetName val="하수BOX이설"/>
      <sheetName val="자료입력"/>
      <sheetName val="수목표준대가"/>
      <sheetName val="할증"/>
      <sheetName val="방조제+선착장+배수갑문+부대공+1-2방조제"/>
      <sheetName val="hvac(제어동)"/>
      <sheetName val="계산근거"/>
      <sheetName val="plan&amp;section of foundation"/>
      <sheetName val="design criteria"/>
      <sheetName val="인건-측정"/>
      <sheetName val="__"/>
      <sheetName val="산출3-유도등"/>
      <sheetName val="산출2-동력"/>
      <sheetName val="산출2-피뢰침"/>
      <sheetName val="덤프"/>
      <sheetName val="252K444"/>
      <sheetName val="견적990322"/>
      <sheetName val="원형맨홀수량"/>
      <sheetName val="woo(mac)"/>
      <sheetName val="archi(본사)"/>
      <sheetName val="교통신호등"/>
      <sheetName val="터파기및재료"/>
      <sheetName val="설계"/>
      <sheetName val="준검 내역서"/>
      <sheetName val="3차설계"/>
      <sheetName val="제출내역 (2)"/>
      <sheetName val="106C0300"/>
      <sheetName val="산출내역(K2)"/>
      <sheetName val="구조물공"/>
      <sheetName val="6공구(당초)"/>
      <sheetName val="부대공"/>
      <sheetName val="투찰"/>
      <sheetName val="1,2공구원가계산서"/>
      <sheetName val="2공구산출내역"/>
      <sheetName val="1공구산출내역서"/>
      <sheetName val="전체제잡비"/>
      <sheetName val="토공"/>
      <sheetName val="산출서양식01"/>
      <sheetName val="시멘트"/>
      <sheetName val="음료실행"/>
      <sheetName val="Quantity"/>
      <sheetName val="??"/>
      <sheetName val="Du toan"/>
      <sheetName val="Keothep"/>
      <sheetName val="Re-bar"/>
      <sheetName val="SBT NO Proj. Controlling Report"/>
      <sheetName val="예가대비"/>
      <sheetName val="품의"/>
      <sheetName val="경산"/>
      <sheetName val="tggwan(mac)"/>
      <sheetName val="우각부보강"/>
      <sheetName val="주형"/>
      <sheetName val="WEIGHT_LIST"/>
      <sheetName val="산#2-1_(2)"/>
      <sheetName val="xxxxxx"/>
      <sheetName val="토목"/>
      <sheetName val="도장수량(하1)"/>
      <sheetName val="산근터빈"/>
      <sheetName val="세부내역서"/>
      <sheetName val="배관내역"/>
      <sheetName val="내역표지"/>
      <sheetName val="AC포장수량"/>
      <sheetName val="수량이동"/>
      <sheetName val="펌프장수량산출(토)"/>
      <sheetName val="Raw Data"/>
      <sheetName val="Calculation"/>
      <sheetName val="토공사"/>
      <sheetName val="S12"/>
      <sheetName val="S9"/>
      <sheetName val="S14"/>
      <sheetName val="PI"/>
      <sheetName val="COA-17"/>
      <sheetName val="C-18"/>
      <sheetName val="견적서"/>
      <sheetName val="산출내역서"/>
      <sheetName val="원가"/>
      <sheetName val="교통대책내역"/>
      <sheetName val="FLA"/>
      <sheetName val="할증 "/>
      <sheetName val="PHC파일 천공 및 항타"/>
      <sheetName val="구체"/>
      <sheetName val="중기비"/>
      <sheetName val="구역화물"/>
      <sheetName val="소비자가"/>
      <sheetName val="20관리비율"/>
      <sheetName val="공종별집계표(건축)"/>
      <sheetName val="FOOTING단면력"/>
      <sheetName val="품의서"/>
      <sheetName val="배수내역"/>
      <sheetName val="인천성심병원"/>
      <sheetName val="주공 갑지"/>
      <sheetName val="기안"/>
      <sheetName val="허용전류_IEC"/>
      <sheetName val="허용전류_IEC DATA"/>
      <sheetName val="산1~6"/>
      <sheetName val="금융구조검토"/>
      <sheetName val="삼성전기"/>
      <sheetName val="골재"/>
      <sheetName val="원가계산서"/>
      <sheetName val="소방사항"/>
      <sheetName val="방수"/>
      <sheetName val="중기"/>
      <sheetName val="심의위원명단"/>
      <sheetName val="실행간접비"/>
      <sheetName val="소화실적"/>
      <sheetName val="21301동"/>
      <sheetName val="11"/>
      <sheetName val="주간기성"/>
      <sheetName val="직종인원"/>
      <sheetName val="일일총괄"/>
      <sheetName val="검사현황"/>
      <sheetName val="10"/>
      <sheetName val="부하"/>
      <sheetName val="Book2"/>
      <sheetName val="8"/>
      <sheetName val="충돌 내용"/>
      <sheetName val="예산서"/>
      <sheetName val="3BL공동구 수량"/>
      <sheetName val="작성방법"/>
      <sheetName val="잡비계산"/>
      <sheetName val="APT"/>
      <sheetName val="사통"/>
      <sheetName val="INPUT(덕도방향-시점)"/>
      <sheetName val="맨홀수량산출"/>
      <sheetName val="석축단"/>
      <sheetName val="법면수집"/>
      <sheetName val="안정계산"/>
      <sheetName val="단면검토"/>
      <sheetName val="가도공"/>
      <sheetName val="1호인버트수량"/>
      <sheetName val="석축설면"/>
      <sheetName val="법면단"/>
      <sheetName val="공사원가"/>
      <sheetName val="참고"/>
      <sheetName val="5.모델링"/>
      <sheetName val="공문갑지"/>
      <sheetName val="G2설비도급"/>
      <sheetName val="맨홀수량집계"/>
      <sheetName val="장비 (2)"/>
      <sheetName val="지수적용공사비내역서"/>
      <sheetName val="SANBAISU"/>
      <sheetName val="내역전기"/>
      <sheetName val="2공구수량"/>
      <sheetName val="을지"/>
      <sheetName val="49일위"/>
      <sheetName val="경비_원본"/>
      <sheetName val="입적표"/>
      <sheetName val="PKG"/>
      <sheetName val="하도내역 (철콘)"/>
      <sheetName val="소일위대가코드표"/>
      <sheetName val="CONCRETE"/>
      <sheetName val="기초공"/>
      <sheetName val="R.C RAHMEN 해석"/>
      <sheetName val="기둥"/>
      <sheetName val="토적표"/>
      <sheetName val="부안일위"/>
      <sheetName val="포장절단"/>
      <sheetName val="_x0000__x0008__x0000__x0004__x0000_"/>
      <sheetName val="ࠀ฀ࠀ؀ԀЀԀ̀"/>
      <sheetName val="제-노임"/>
      <sheetName val="118.세금과공과"/>
      <sheetName val="108.수선비"/>
      <sheetName val="BS"/>
      <sheetName val="25.보증금(임차보증금외)"/>
      <sheetName val="Pricing"/>
      <sheetName val="Debt Service Schedule"/>
      <sheetName val="Krw"/>
      <sheetName val="토목내역"/>
      <sheetName val="Cash_Flow"/>
      <sheetName val="NOPAT"/>
      <sheetName val="Invested Capital"/>
      <sheetName val="WACC"/>
      <sheetName val="EVA"/>
      <sheetName val="매출GPU"/>
      <sheetName val="매출HLDS"/>
      <sheetName val="HZ_매출재료비"/>
      <sheetName val="PT_매출재료비"/>
      <sheetName val="Deteriorated Asset"/>
      <sheetName val="h-013211-2"/>
      <sheetName val="자"/>
      <sheetName val="노"/>
      <sheetName val="가설건물"/>
      <sheetName val="TRE TABLE"/>
      <sheetName val="9609Aß"/>
      <sheetName val="업무계획1"/>
      <sheetName val="우수"/>
      <sheetName val="방음벽연장집계-여기까지만 출력"/>
      <sheetName val="건축원가계산서"/>
      <sheetName val="공사유형"/>
      <sheetName val="공통부대비"/>
      <sheetName val="퇴직공제"/>
      <sheetName val="건강보험료"/>
      <sheetName val="노인장기요양보험료"/>
      <sheetName val="UB2"/>
      <sheetName val="전계가"/>
      <sheetName val="동원인원산출"/>
      <sheetName val="2차선환산길이"/>
      <sheetName val="공사종류(참고)"/>
      <sheetName val="계약ITEM"/>
      <sheetName val="Package 3"/>
      <sheetName val="low schedule"/>
      <sheetName val="피뢰침"/>
      <sheetName val="cellar lighting"/>
      <sheetName val="main building"/>
      <sheetName val="auxiliary building"/>
      <sheetName val="earthing"/>
      <sheetName val="highbay lighting"/>
      <sheetName val="trolley"/>
      <sheetName val="cable tray"/>
      <sheetName val="10.단면설계"/>
      <sheetName val="2~5.단면가정&amp;안정검토"/>
      <sheetName val="10.1.단면검토"/>
      <sheetName val="냉매배관"/>
      <sheetName val="드레인"/>
      <sheetName val="기타"/>
      <sheetName val="순환펌프"/>
      <sheetName val="저수조"/>
      <sheetName val="급,배기팬"/>
      <sheetName val="급탕순환펌프"/>
      <sheetName val="AH-1 "/>
      <sheetName val="OHU"/>
      <sheetName val="경제성분석"/>
      <sheetName val="비교1"/>
      <sheetName val="변수값"/>
      <sheetName val="중기상차"/>
      <sheetName val="AS복구"/>
      <sheetName val="중기터파기"/>
      <sheetName val="L형옹벽(key)"/>
      <sheetName val="유림총괄"/>
      <sheetName val="대갑기성내역"/>
      <sheetName val="G.R300경비"/>
      <sheetName val="관급"/>
      <sheetName val="0217상가미분양자산"/>
      <sheetName val="우수공사"/>
      <sheetName val="전체수량집계"/>
      <sheetName val="동원(_x0000__x0000_"/>
      <sheetName val="B"/>
      <sheetName val="2월가격표-ESG-1월"/>
      <sheetName val="DHEQSUPT"/>
      <sheetName val="터널길이별 m당 단가"/>
      <sheetName val="도장수량⿞陂_x0000_"/>
      <sheetName val="전체수⿞陂"/>
      <sheetName val="도장수량䀀⽎陂_x0000_"/>
      <sheetName val="터파기및_x0000__x0000_"/>
      <sheetName val="터파기및0_x0000_"/>
      <sheetName val="터파기및頚ሷ"/>
      <sheetName val="도장수량뀀㆓_x0000__x0000_"/>
      <sheetName val="도장수량 ⪓_x0000__x0000_"/>
      <sheetName val="도장수량⎄ꀀ㔢"/>
      <sheetName val="동원(젔㢇"/>
      <sheetName val="동원(⎄"/>
      <sheetName val="동원(ꠞ⌲"/>
      <sheetName val="동원(ꠥ⌲"/>
      <sheetName val="동원(瀀ᗝ"/>
      <sheetName val="전체수량堛ㆌ"/>
      <sheetName val="전체수량堘ㆌ"/>
      <sheetName val="전체수ḱ텭/"/>
      <sheetName val="전체수ḱ푭/"/>
      <sheetName val="전체수㪄저"/>
      <sheetName val="전체수량㪄"/>
      <sheetName val="전체수량㪄"/>
      <sheetName val="전체수량㪄"/>
      <sheetName val="전체수㪄栀"/>
      <sheetName val="전체수ꠉ㒉뀀"/>
      <sheetName val="전체수량Ḅ푭"/>
      <sheetName val="전체수량Ḇ푭"/>
      <sheetName val="전체수㪄뀀"/>
      <sheetName val="전체수㪄저"/>
      <sheetName val="전체수㪄耀"/>
      <sheetName val="전체수량㪄"/>
      <sheetName val="전체수젂㺌怀"/>
      <sheetName val="전체수砌㸺က"/>
      <sheetName val="전체수砂㸺倀"/>
      <sheetName val="전체수砱㸺"/>
      <sheetName val="전체수砱㸺䠀"/>
      <sheetName val="전체수瀀⯞_x0000_"/>
      <sheetName val="전체수_x0000_᫜_x0000_"/>
      <sheetName val="전체수猱๭0"/>
      <sheetName val="전체수ⰸ怀"/>
      <sheetName val="전체수ᠱ㠹䀀"/>
      <sheetName val="전체수䀱ᶓ_x0000_"/>
      <sheetName val="전체수뀀⃟_x0000_"/>
      <sheetName val="전체수　⋛_x0000_"/>
      <sheetName val="전체수ꀱ⊌_x0000_"/>
      <sheetName val="전체수량　⋛"/>
      <sheetName val="도장수⠱㔺栀_xdc39_猇"/>
      <sheetName val="도장수⠱ℴ쀀뢈ጂ"/>
      <sheetName val="전체수⠖㔺저"/>
      <sheetName val="전체수砖㖌"/>
      <sheetName val="전체수⠗㔺䀀"/>
      <sheetName val="도장수⠱ℴ䀀뢌ጂ"/>
      <sheetName val="도장수⠱㔺瀀猉"/>
      <sheetName val="도장수倱ᖍ_x0000__x0000_切"/>
      <sheetName val="전체수　⫡_x0000_"/>
      <sheetName val="도장수량ᗛ_x0000__x0000_"/>
      <sheetName val="도장수량က᳟_x0000__x0000_"/>
      <sheetName val="전체수량退ᦐ"/>
      <sheetName val="전체수怀ẑ_x0000_"/>
      <sheetName val="도장수怱ẑ_x0000__x0000_切"/>
      <sheetName val="전체수怱ẑ_x0000_"/>
      <sheetName val="전체수 ᧟_x0000_"/>
      <sheetName val="도장수週ᦐ_x0000__x0000_切"/>
      <sheetName val="전체수瀀ㆍ_x0000_"/>
      <sheetName val="도장수_x0000_㇜_x0000__x0000_切"/>
      <sheetName val="전체수뀀⻜_x0000_"/>
      <sheetName val="도장수瀀⃡_x0000__x0000_切"/>
      <sheetName val="도장수량ᾒ_x0000__x0000_"/>
      <sheetName val="전체수량标㔷"/>
      <sheetName val="전체수량렑㖉"/>
      <sheetName val="전체수_x0000__x0000_퀀"/>
      <sheetName val="전체수량/_x0000_"/>
      <sheetName val="전체수砏㒉"/>
      <sheetName val="도장수ᠱ㐷怀洫猃"/>
      <sheetName val="전체수량᠖㐷"/>
      <sheetName val="도장수량_xd812_₆䠀沣"/>
      <sheetName val="도장수량_xd813_₆蠀ꨟ"/>
      <sheetName val="도장수량猀ﱭ/_x0000_"/>
      <sheetName val="도장수猱ﱭ/_x0000_倀"/>
      <sheetName val="전체수_x0000__x0000_Ԁ"/>
      <sheetName val="전체수 ᧡_x0000_"/>
      <sheetName val="도장수량倀ᖎ_x0000__x0000_"/>
      <sheetName val="도장수량뀀⾍_x0000__x0000_"/>
      <sheetName val="전체수량뀀⾍"/>
      <sheetName val="도장수량耀↓_x0000__x0000_"/>
      <sheetName val="도장수량䀀⒏_x0000__x0000_"/>
      <sheetName val="전체수⿞陂"/>
      <sheetName val="도장수량䀀࿠辜_x0000_"/>
      <sheetName val="도장수량耀࿙辜_x0000_"/>
      <sheetName val="도장수량退ཏ辜_x0000_"/>
      <sheetName val="전체수량_x0000__x0000_"/>
      <sheetName val="도장수량堉㽑瀀┗"/>
      <sheetName val="도장수량ࠔ᰹搜"/>
      <sheetName val="도장수량栗᲋ꀀ齲"/>
      <sheetName val="도장수량࠘᰹蠀숈"/>
      <sheetName val="도장수량࠘᰹쐞"/>
      <sheetName val="도장수1_x0000_Ԁ_x0000_"/>
      <sheetName val="공정data"/>
      <sheetName val="아산추가1220"/>
      <sheetName val="48전력선로일위"/>
      <sheetName val="계산결과(출력하지말것)"/>
      <sheetName val="도장수량_x0000__x0000_Ԁ_x0000_"/>
      <sheetName val="도장수耱⺎_x0000__x0000_切"/>
      <sheetName val="도장수량耀⺎_x0000__x0000_"/>
      <sheetName val="도장수량쀀ᮎ_x0000__x0000_"/>
      <sheetName val="도장수량耀Ⲏ_x0000__x0000_"/>
      <sheetName val="도장수량퀀⒑_x0000__x0000_"/>
      <sheetName val="도장수↌_x0000__x0000_切"/>
      <sheetName val="도장수량蠇ᶊ　꧹"/>
      <sheetName val="전체수 ᛙ_x0000_"/>
      <sheetName val="전체수ꀱẑ_x0000_"/>
      <sheetName val="도장수ꀱẑ_x0000__x0000_切"/>
      <sheetName val="도장수량ꀀẑ_x0000__x0000_"/>
      <sheetName val="도장수週Ấ_x0000__x0000_切"/>
      <sheetName val="전체수週Ấ_x0000_"/>
      <sheetName val="전체수량預㊊"/>
      <sheetName val="전체수량팂๩"/>
      <sheetName val="전체수　⮒_x0000_"/>
      <sheetName val="교통신퀀ⓢ"/>
      <sheetName val="도장수‱Ⲕ_x0000__x0000_切"/>
      <sheetName val="교통신　៕"/>
      <sheetName val="교통신_x0000_㇠"/>
      <sheetName val="도장수량쀀▐_x0000__x0000_"/>
      <sheetName val="도장수량倀◟_x0000__x0000_"/>
      <sheetName val="전체수怀ᗝ_x0000_"/>
      <sheetName val="전체수량ꀀẓ"/>
      <sheetName val="도장수량쀀⒐_x0000__x0000_"/>
      <sheetName val="도장수쀱⒐_x0000__x0000_切"/>
      <sheetName val="전체수쀱⒐_x0000_"/>
      <sheetName val="전체수倱ⓟ_x0000_"/>
      <sheetName val="전체수쨱䡬0"/>
      <sheetName val="도장수량쨄䡬0_x0000_"/>
      <sheetName val="도장수량옅筘0_x0000_"/>
      <sheetName val="도장수량ꀀ㇞_x0000__x0000_"/>
      <sheetName val="동원(ꠖ㠳"/>
      <sheetName val="도장수량젆㰴退㖍"/>
      <sheetName val="도장수䀱⽫_x0000__x0000_切"/>
      <sheetName val="전체수⪒_x0000_"/>
      <sheetName val="도장수량_xd80b_㨹䠀䷓"/>
      <sheetName val="동원(_xd807_㞉"/>
      <sheetName val="동원(_xd80c_㞉"/>
      <sheetName val="도장수량퀉罰0_x0000_"/>
      <sheetName val="동원(㒊"/>
      <sheetName val="동원(㒊"/>
      <sheetName val="동원(⠞ḵ"/>
      <sheetName val="도장수량⠩ḵ蠀_xd881_"/>
      <sheetName val="동원(퀊罰"/>
      <sheetName val="도장수량쌀䄅/_x0000_"/>
      <sheetName val="동원(⸴"/>
      <sheetName val="동원(耂ୱ"/>
      <sheetName val="동원(퀂籰"/>
      <sheetName val="도장수량က_x0000_⠀"/>
      <sheetName val="동원(　◜"/>
      <sheetName val="도장수량쌈㈅/_x0000_"/>
      <sheetName val="도장수량က_x0000_ 幍"/>
      <sheetName val="도장수량쌀㈅/_x0000_"/>
      <sheetName val="도장수량퀂_xde70_/_x0000_"/>
      <sheetName val="동원(퀃㽰"/>
      <sheetName val="동원(ᶊ"/>
      <sheetName val="도장수량㢇_x0000_힀"/>
      <sheetName val="동원(順㠵"/>
      <sheetName val="동원(ᶊ"/>
      <sheetName val="전체수량㢇"/>
      <sheetName val="도장수량㢇저홦"/>
      <sheetName val="동원(丂퉮"/>
      <sheetName val="동원(/_x0000_"/>
      <sheetName val="명세서"/>
      <sheetName val="1.1서버도입"/>
      <sheetName val="동원(3-"/>
      <sheetName val="태화42 "/>
      <sheetName val="토목공사"/>
      <sheetName val="단가표"/>
      <sheetName val="일위목록"/>
      <sheetName val="부표총괄"/>
      <sheetName val="96보완계획7_12"/>
      <sheetName val="96보완계획7.12"/>
      <sheetName val="SRC-B3U2"/>
      <sheetName val="우수공총괄수량집계"/>
      <sheetName val="관급자재㧈_x0014_冈"/>
      <sheetName val="플랜트 설치"/>
      <sheetName val="N賃率-職"/>
      <sheetName val="확인서"/>
      <sheetName val="수원공공사비"/>
      <sheetName val="95D"/>
      <sheetName val="94D"/>
      <sheetName val="list price"/>
      <sheetName val="현장명령서"/>
      <sheetName val="단가비교"/>
      <sheetName val="유림콘도"/>
      <sheetName val="공사비산출내역"/>
      <sheetName val="공사비"/>
      <sheetName val="3.바닥판설계"/>
      <sheetName val="A-TYPE 단위수량"/>
      <sheetName val="급여명세서"/>
      <sheetName val="급여등록"/>
      <sheetName val="UB Beam Box-up"/>
      <sheetName val="Rate"/>
      <sheetName val="DOOR&amp;WINDOW"/>
      <sheetName val="상행-교대(洅⿋︸_x0000__x0000__x0000_"/>
      <sheetName val="만기"/>
      <sheetName val="정산표"/>
      <sheetName val="영원bs"/>
      <sheetName val="영원is"/>
      <sheetName val="SDF"/>
      <sheetName val="YSS"/>
      <sheetName val="연결분개99"/>
      <sheetName val="투자자본상계"/>
      <sheetName val="지분법적용금액"/>
      <sheetName val="채권채무상계"/>
      <sheetName val="미실현제거"/>
      <sheetName val="당기내부거래"/>
      <sheetName val="당기하향"/>
      <sheetName val="매출총이익율"/>
      <sheetName val="MINI"/>
      <sheetName val="연결분개(외부순이익)"/>
      <sheetName val="연결분개(거래.채권채무) (2)"/>
      <sheetName val="99환산손익"/>
      <sheetName val="전기내부거래"/>
      <sheetName val="99지분법평가손익"/>
      <sheetName val="연결분개(거래.채권채무)"/>
      <sheetName val="연결조정대"/>
      <sheetName val="99발견사항"/>
      <sheetName val="발견사항"/>
      <sheetName val="wbs"/>
      <sheetName val="wpl"/>
      <sheetName val="대차대조표"/>
      <sheetName val="손익계산서"/>
      <sheetName val="수정분개"/>
      <sheetName val="대차"/>
      <sheetName val="손익"/>
      <sheetName val="잉여금"/>
      <sheetName val="현금흐름표"/>
      <sheetName val="현금흐름표검증조서"/>
      <sheetName val="만기 (2)"/>
      <sheetName val="TB"/>
      <sheetName val="99지분법평가ﾐ쟿"/>
      <sheetName val="00'미수"/>
      <sheetName val="She_x0000__x0000_2"/>
      <sheetName val="꺐윂"/>
      <sheetName val="기본"/>
      <sheetName val="1.외주공사"/>
      <sheetName val="2.직영공사"/>
      <sheetName val="감가상각"/>
      <sheetName val="XREF"/>
      <sheetName val="시산표"/>
      <sheetName val="영화별rawdata"/>
      <sheetName val="She??2"/>
      <sheetName val="COMBINED"/>
      <sheetName val="VALSTAT"/>
      <sheetName val="총괄(회사)"/>
      <sheetName val="무형자산"/>
      <sheetName val="전산기기최종"/>
      <sheetName val="집기비품최종"/>
      <sheetName val="만기0701"/>
      <sheetName val="부재료입고집계"/>
      <sheetName val="외화"/>
      <sheetName val="자금동향"/>
      <sheetName val="손익합산"/>
      <sheetName val="지분법적용투자주식"/>
      <sheetName val="原价计算表"/>
      <sheetName val="P50.subsequent"/>
      <sheetName val="Significant Processes"/>
      <sheetName val="정기적금"/>
      <sheetName val="인건비예산(정규직)"/>
      <sheetName val="인건비예산(용역)"/>
      <sheetName val="제품별원가분석"/>
      <sheetName val="7 _2_"/>
      <sheetName val="7 (2)"/>
      <sheetName val="연결분개(거래.Ʉ_x0000_₎㔀"/>
      <sheetName val=""/>
      <sheetName val="ʉ_x0000_䀀"/>
      <sheetName val="2.2"/>
      <sheetName val="2.2 Yrly Comparison"/>
      <sheetName val="5. BSC Developmt"/>
      <sheetName val="Links"/>
      <sheetName val="Lead"/>
      <sheetName val="생산량"/>
      <sheetName val="WELDING"/>
      <sheetName val="She"/>
      <sheetName val="회사정보"/>
      <sheetName val="(참고)개인별 임금인상안"/>
      <sheetName val="(참고)DC형 선택자 퇴직금 추계"/>
      <sheetName val="Margins"/>
      <sheetName val="실사"/>
      <sheetName val="상품원가피벗"/>
      <sheetName val="연결분개(거래_채권채무)_(2)"/>
      <sheetName val="연결분개(거래_채권채무)"/>
      <sheetName val="만기_(2)"/>
      <sheetName val="0814_5만이하"/>
      <sheetName val="재료수율"/>
      <sheetName val="원가분석"/>
      <sheetName val="원재료"/>
      <sheetName val="npv"/>
      <sheetName val="Sheet12"/>
      <sheetName val="미수"/>
      <sheetName val="완성차 미수금"/>
      <sheetName val="03"/>
      <sheetName val="토지"/>
      <sheetName val="임대주택"/>
      <sheetName val="pg15"/>
      <sheetName val="3. BSC NC ratio"/>
      <sheetName val="1.변경범위"/>
      <sheetName val="TCA"/>
      <sheetName val="지급보증금74"/>
      <sheetName val="She__2"/>
      <sheetName val="CPK"/>
      <sheetName val="매출분석"/>
      <sheetName val="2.생산성-2"/>
      <sheetName val="주행"/>
      <sheetName val="A"/>
      <sheetName val="매출TOT"/>
      <sheetName val="INDEX"/>
      <sheetName val="Cash Flows"/>
      <sheetName val="Inventory and Purchases"/>
      <sheetName val="Assumptions and Dashboard"/>
      <sheetName val="Headcount Overview"/>
      <sheetName val="손익계ʰ_x0000_"/>
      <sheetName val="특정현금과예금"/>
      <sheetName val="현금과예금"/>
      <sheetName val="TaxCalc"/>
      <sheetName val="24.보증금(전신전화가입권)"/>
      <sheetName val="1_외주공사"/>
      <sheetName val="2_직영공사"/>
      <sheetName val="안산기계장치"/>
      <sheetName val="Budget"/>
      <sheetName val="Configuration"/>
      <sheetName val="3.판관비명세서"/>
      <sheetName val="2001급여"/>
      <sheetName val="중연"/>
      <sheetName val="용연"/>
      <sheetName val="울산"/>
      <sheetName val="대구"/>
      <sheetName val="구미"/>
      <sheetName val="광주"/>
      <sheetName val="언양"/>
      <sheetName val="진천"/>
      <sheetName val="בית השקעות"/>
      <sheetName val="st"/>
      <sheetName val="Supplement2"/>
      <sheetName val="연금개시전"/>
      <sheetName val="She_x005f_x0000__x005f_x0000_2"/>
      <sheetName val="9,10월신제품 (2)"/>
      <sheetName val="①매출"/>
      <sheetName val="연결분개(거래_채권채무)_(2)1"/>
      <sheetName val="연결분개(거래_채권채무)1"/>
      <sheetName val="만기_(2)1"/>
      <sheetName val="9,10월신제품_(2)"/>
      <sheetName val="시산표 (2)"/>
      <sheetName val="고정1"/>
      <sheetName val="실행계획"/>
      <sheetName val="Start"/>
      <sheetName val="종합_SP"/>
      <sheetName val="종합_MP"/>
      <sheetName val="무림SP_상세"/>
      <sheetName val="무림페이퍼_상세"/>
      <sheetName val="종합"/>
      <sheetName val="TOWER 12TON"/>
      <sheetName val="TOWER 10TON"/>
      <sheetName val="도장수량렉㜸᠀鹟"/>
      <sheetName val="전체수량丐彮"/>
      <sheetName val="동원(ࠆ㔳"/>
      <sheetName val="동원(씂鉫"/>
      <sheetName val="동원(씂恫"/>
      <sheetName val="동원(씍恫"/>
      <sheetName val="교통신_x0000__x0000_"/>
      <sheetName val="도장수량씉恫0_x0000_"/>
      <sheetName val="도장수량츆鱪/_x0000_"/>
      <sheetName val="동원(츃鑪"/>
      <sheetName val="도장수량츂鑪/_x0000_"/>
      <sheetName val="동원(_xd80a_㤸"/>
      <sheetName val="동원(_xd80c_㤸"/>
      <sheetName val="동원(츉ᑪ"/>
      <sheetName val="동원(츀ᑪ"/>
      <sheetName val="동원(츉❪"/>
      <sheetName val="동원(츊❪"/>
      <sheetName val="도장수량츃❪0_x0000_"/>
      <sheetName val="도장수량츅⩪0_x0000_"/>
      <sheetName val="도장수량䠆⸶堀䝽"/>
      <sheetName val="도장수량ԇmᠰQ"/>
      <sheetName val="도장수량〉٩0_x0000_"/>
      <sheetName val="동원(』٩"/>
      <sheetName val="도장수량《٩0_x0000_"/>
      <sheetName val="도장수량〄蝩0_x0000_"/>
      <sheetName val="도장수량〆蝩0_x0000_"/>
      <sheetName val="도장수량_xdf68_/_x0000_"/>
      <sheetName val="도장수량젇ⴳ 㥍"/>
      <sheetName val="동원(ꠐ㰷"/>
      <sheetName val="신표지1"/>
      <sheetName val="산근"/>
      <sheetName val="Gia VLNCMTC"/>
      <sheetName val="Sheet1_(2)3"/>
      <sheetName val="물가변동_총괄서3"/>
      <sheetName val="방배동내역_(총괄)3"/>
      <sheetName val="7_1유효폭3"/>
      <sheetName val="허용전류-IEC_DATA3"/>
      <sheetName val="단면_(2)3"/>
      <sheetName val="EQUIP_LIST3"/>
      <sheetName val="본선_토공_분배표3"/>
      <sheetName val="현장관리비_산출내역3"/>
      <sheetName val="3_공통공사대비2"/>
      <sheetName val="1_취수장2"/>
      <sheetName val="을_22"/>
      <sheetName val="을_12"/>
      <sheetName val="해외_연수비용_계산-삭제2"/>
      <sheetName val="해외_기술훈련비_(합계)2"/>
      <sheetName val="BOX_본체2"/>
      <sheetName val="토공_갑지2"/>
      <sheetName val="각사별공사비분개_2"/>
      <sheetName val="_2"/>
      <sheetName val="6PILE__(돌출)2"/>
      <sheetName val="3련_BOX2"/>
      <sheetName val="Pier_32"/>
      <sheetName val="WEIGHT_LIST1"/>
      <sheetName val="산#2-1_(2)1"/>
      <sheetName val="BOX(1_5X1_5)1"/>
      <sheetName val="TYPE_A1"/>
      <sheetName val="2000년_공정표1"/>
      <sheetName val="C_&amp;_G_RHS1"/>
      <sheetName val="장비투입_(2)1"/>
      <sheetName val="내역서_1"/>
      <sheetName val="ITB_COST1"/>
      <sheetName val="BSD_(2)1"/>
      <sheetName val="CATCH_BASIN1"/>
      <sheetName val="입출재고현황_(2)1"/>
      <sheetName val="1_설계조건1"/>
      <sheetName val="Man_Hole1"/>
      <sheetName val="Du_toan"/>
      <sheetName val="설산1_나"/>
      <sheetName val="1공구_건정토건_토공1"/>
      <sheetName val="5_3_단면가정1"/>
      <sheetName val="SBT_NO_Proj__Controlling_Report"/>
      <sheetName val="1_토공"/>
      <sheetName val="Process_Piping1"/>
      <sheetName val="단가_"/>
      <sheetName val="일위대가_(PM)"/>
      <sheetName val="2F_회의실견적(5_14_일대)"/>
      <sheetName val="plan&amp;section_of_foundation"/>
      <sheetName val="design_criteria"/>
      <sheetName val="준검_내역서"/>
      <sheetName val="제출내역_(2)"/>
      <sheetName val="2차전체변경예정_(2)"/>
      <sheetName val="118_세금과공과"/>
      <sheetName val="108_수선비"/>
      <sheetName val="25_보증금(임차보증금외)"/>
      <sheetName val="Debt_Service_Schedule"/>
      <sheetName val="Invested_Capital"/>
      <sheetName val="Deteriorated_Asset"/>
      <sheetName val="자재_집계표"/>
      <sheetName val="수량산출서_갑지"/>
      <sheetName val="조도계산서_(도서)"/>
      <sheetName val="할증_"/>
      <sheetName val="10_단면설계"/>
      <sheetName val="2~5_단면가정&amp;안정검토"/>
      <sheetName val="10_1_단면검토"/>
      <sheetName val="Package_3"/>
      <sheetName val="low_schedule"/>
      <sheetName val="cellar_lighting"/>
      <sheetName val="main_building"/>
      <sheetName val="auxiliary_building"/>
      <sheetName val="highbay_lighting"/>
      <sheetName val="cable_tray"/>
      <sheetName val="Raw_Data"/>
      <sheetName val="Gia_VLNCMTC"/>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3"/>
      <sheetName val="W-현원가"/>
      <sheetName val="총물량"/>
      <sheetName val="FitOutConfCentre"/>
      <sheetName val="TOSHIBA-Structure"/>
      <sheetName val="125x125"/>
      <sheetName val="실행"/>
      <sheetName val="gvl"/>
      <sheetName val="동원·_x0000__x0000_"/>
      <sheetName val="동원×"/>
      <sheetName val="2연_x0000_́"/>
      <sheetName val="VXXXXX"/>
      <sheetName val="sort"/>
      <sheetName val="현장관리비_瓈¼甌¼헾"/>
      <sheetName val="영업3"/>
      <sheetName val="J형측구단위수량"/>
      <sheetName val="주공_갑지"/>
      <sheetName val="충돌_내용"/>
      <sheetName val="3BL공동구_수량"/>
      <sheetName val="PHC파일_천공_및_항타"/>
      <sheetName val="하도내역_(철콘)"/>
      <sheetName val="허용전류_IEC_DATA"/>
      <sheetName val="방음벽연장집계-여기까지만_출력"/>
      <sheetName val="R_C_RAHMEN_해석"/>
      <sheetName val="5_모델링"/>
      <sheetName val="TRE_TABLE"/>
      <sheetName val="AH-1_"/>
      <sheetName val="장비_(2)"/>
      <sheetName val="G_R300경비"/>
      <sheetName val="터널길이별_m당_단가"/>
      <sheetName val="도장수⠱㔺栀猇"/>
      <sheetName val="도장수량₆䠀沣"/>
      <sheetName val="도장수량₆蠀ꨟ"/>
      <sheetName val="list_price"/>
      <sheetName val="96보완계획7_121"/>
      <sheetName val="연결분개(거래_채권채무)_(2)2"/>
      <sheetName val="연결분개(거래_채권채무)2"/>
      <sheetName val="만기_(2)2"/>
      <sheetName val="1_외주공사1"/>
      <sheetName val="2_직영공사1"/>
      <sheetName val="P50_subsequent"/>
      <sheetName val="Significant_Processes"/>
      <sheetName val="7__2_"/>
      <sheetName val="7_(2)"/>
      <sheetName val="연결분개(거래_Ʉ₎㔀"/>
      <sheetName val="2_2"/>
      <sheetName val="2_2_Yrly_Comparison"/>
      <sheetName val="5__BSC_Developmt"/>
      <sheetName val="(참고)개인별_임금인상안"/>
      <sheetName val="(참고)DC형_선택자_퇴직금_추계"/>
      <sheetName val="완성차_미수금"/>
      <sheetName val="3__BSC_NC_ratio"/>
      <sheetName val="1_변경범위"/>
      <sheetName val="2_생산성-2"/>
      <sheetName val="Cash_Flows"/>
      <sheetName val="Inventory_and_Purchases"/>
      <sheetName val="Assumptions_and_Dashboard"/>
      <sheetName val="Headcount_Overview"/>
      <sheetName val="24_보증금(전신전화가입권)"/>
      <sheetName val="3_판관비명세서"/>
      <sheetName val="בית_השקעות"/>
      <sheetName val="9,10월신제품_(2)1"/>
      <sheetName val="시산표_(2)"/>
      <sheetName val="3_바닥판설계"/>
      <sheetName val="UB_Beam_Box-up"/>
      <sheetName val="허용전류_′近丂"/>
      <sheetName val="은_x0000_"/>
      <sheetName val="[EUL.XLS][EUL.XLS]전체수ḱ텭/"/>
      <sheetName val="[EUL.XLS][EUL.XLS]전체수ḱ푭/"/>
      <sheetName val="[EUL.XLS][EUL.XLS]전체수량/_x0000_"/>
      <sheetName val="[EUL.XLS][EUL.XLS]도장수량猀ﱭ/_x0000_"/>
      <sheetName val="[EUL.XLS][EUL.XLS]도장수猱ﱭ/_x0000_倀"/>
      <sheetName val="[EUL.XLS][EUL.XLS]도장수량쌀䄅/_x0000_"/>
      <sheetName val="[EUL.XLS][EUL.XLS]도장수량쌈㈅/_x0000_"/>
      <sheetName val="[EUL.XLS][EUL.XLS]도장수량쌀㈅/_x0000_"/>
      <sheetName val="[EUL.XLS][EUL.XLS]도장수량퀂_xde70_/_x0000_"/>
      <sheetName val="[EUL.XLS][EUL.XLS]동원(/_x0000_"/>
      <sheetName val="[EUL.XLS][EUL.XLS]도장수량츆鱪/_x0000_"/>
      <sheetName val="[EUL.XLS][EUL.XLS]도장수량츂鑪/_x0000_"/>
      <sheetName val="[EUL.XLS][EUL.XLS]도장수량_xdf68_/_x0000_"/>
      <sheetName val="Div26 - Elect"/>
      <sheetName val="BG"/>
      <sheetName val="SITE-E"/>
      <sheetName val="一発シート"/>
      <sheetName val="BANG TONG HOP (2)"/>
      <sheetName val="DTICH"/>
      <sheetName val="Gia"/>
      <sheetName val="NhanCong"/>
      <sheetName val="THCP Lap dat"/>
      <sheetName val="Ts"/>
      <sheetName val="QD957"/>
      <sheetName val="RAB AR&amp;STR"/>
      <sheetName val="DGG"/>
      <sheetName val="DTCT"/>
      <sheetName val="Nhan cong"/>
      <sheetName val="Thiet bi"/>
      <sheetName val="Vat tu"/>
      <sheetName val="DM.ChiPhi"/>
      <sheetName val="May TC"/>
      <sheetName val="Bang KL"/>
      <sheetName val="TH Kinh phi"/>
      <sheetName val="A1.CN"/>
      <sheetName val="발주내역"/>
      <sheetName val="04.설변내역서"/>
      <sheetName val="토목변경"/>
      <sheetName val="대운산출"/>
      <sheetName val="상행-교대(_x0000__x0000__x0005__x0000_틀Ȝ"/>
      <sheetName val="철콘"/>
      <sheetName val="95삼성급(본사)"/>
      <sheetName val="연도별cash"/>
      <sheetName val="Basisdatei"/>
      <sheetName val="도장수량ࠌ侇ꀀꂒ"/>
      <sheetName val="도장수량㠗㚅_xd801_ᝲ"/>
      <sheetName val="도장수량㠓྇쀁뭟"/>
      <sheetName val="도장수량픶退"/>
      <sheetName val="도장수량ꠑ锳저㕭"/>
      <sheetName val="도장수량ꠒ㌷ꁎ"/>
      <sheetName val="도장수량砟⼵᠁_xdb1f_"/>
      <sheetName val="도장수량砞⼵_xd801_᎒"/>
      <sheetName val="동원(_xdb86_"/>
      <sheetName val="도장수량蠖쀀챏"/>
      <sheetName val="도장수량蠒렀䪳"/>
      <sheetName val="도장수량ꠒ³"/>
      <sheetName val="도장수량蠕　_x0002_"/>
      <sheetName val="도장수량Ј乬0_x0000_"/>
      <sheetName val="도장수량Ў㍬0_x0000_"/>
      <sheetName val="도장수량Њ㍬0_x0000_"/>
      <sheetName val="도장수량Ђ걬/_x0000_"/>
      <sheetName val="전체수량᠗辆"/>
      <sheetName val="도장수량Ќ걬/_x0000_"/>
      <sheetName val="도장수량研⼵栁_xdc19_"/>
      <sheetName val="도장수량砛⼵ﳓ"/>
      <sheetName val="도장수량砛⼵_xd801_沈"/>
      <sheetName val="도장수량᠘轒頀"/>
      <sheetName val="도장수량砐⼵、倩"/>
      <sheetName val="도장수량Ќၬ0_x0000_"/>
      <sheetName val="도장수량Ѐ/_x0000_"/>
      <sheetName val="도장수량㠐_xdb33_瀀겷"/>
      <sheetName val="도장수량Ї६0_x0000_"/>
      <sheetName val="도장수량Ђ佬0_x0000_"/>
      <sheetName val="도장수량Ћ牬0_x0000_"/>
      <sheetName val="전체수량Ђ牬"/>
      <sheetName val="도장수량砗伳_x0000_㢠"/>
      <sheetName val="도장수량Ј_xd86c_/_x0000_"/>
      <sheetName val="도장수량ࠚ꼴퀀옋"/>
      <sheetName val="도장수량Љ꭬/_x0000_"/>
      <sheetName val="도장수량Ў桬0_x0000_"/>
      <sheetName val="도장수량젞_xdc88_᠀럘"/>
      <sheetName val="도장수량_xdc36_怀⺴"/>
      <sheetName val="도장수량䬀絩0_x0000_"/>
      <sheetName val="교통신⠞쾆"/>
      <sheetName val="도장수량䠐唶帰"/>
      <sheetName val="동원(㠙閆"/>
      <sheetName val="동원(堙锴"/>
      <sheetName val="도장수량᠘쾉ࠀ밬"/>
      <sheetName val="동원(鄂Ꙫ"/>
      <sheetName val="도장수량접켴_x0000_瓞"/>
      <sheetName val="동원(堒㪆"/>
      <sheetName val="도장수량鄋顪/_x0000_"/>
      <sheetName val="도장수량㌸、ܹ"/>
      <sheetName val="도장수량⠐伺_xd800_軙"/>
      <sheetName val="동원(蠒꾆"/>
      <sheetName val="동원(ꠒ꼴"/>
      <sheetName val="잡비_x0000__x0000_"/>
      <sheetName val="도장수량汨0_x0000_"/>
      <sheetName val="도장수량汨0_x0000_"/>
      <sheetName val="노무비(전지2기)"/>
      <sheetName val="수목데이타 "/>
      <sheetName val="실행갑지"/>
      <sheetName val="중곡동"/>
      <sheetName val="결제방"/>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백호우계수"/>
      <sheetName val="[EUL.XLS]전체수ḱ텭/"/>
      <sheetName val="[EUL.XLS]전체수ḱ푭/"/>
      <sheetName val="[EUL.XLS]전체수량/_x0000_"/>
      <sheetName val="[EUL.XLS]도장수량猀ﱭ/_x0000_"/>
      <sheetName val="[EUL.XLS]도장수猱ﱭ/_x0000_倀"/>
      <sheetName val="납부서"/>
      <sheetName val="1,2공구원가계산"/>
      <sheetName val="1,2공구원가계산쿱"/>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광계통도 기입양식(기입후 Sheet숨기기)"/>
      <sheetName val="0⒬ɾㇸ"/>
      <sheetName val="8월 노무비(수정)"/>
      <sheetName val="8월 노무 "/>
      <sheetName val="8월 투입 금액(관리-매일)"/>
      <sheetName val="본사,외주 투입합계 집계"/>
      <sheetName val="본사 투입 집계 "/>
      <sheetName val="외주 투입 집계(관리)"/>
      <sheetName val="외주 투입 집계(철근)"/>
      <sheetName val="외주 투입 집계(목공-김홍길)"/>
      <sheetName val="8월 노무  철근"/>
      <sheetName val="8월 노무  목공"/>
      <sheetName val="8월 노무 목공 용역 (다온,대동,원곡)"/>
      <sheetName val="8월 노무 목공 타설"/>
      <sheetName val="8월 노무 목공 비계"/>
      <sheetName val="8월 노무 목공 원본"/>
      <sheetName val="7월 노무 "/>
      <sheetName val="7월 투입 금액(관리-매일)"/>
      <sheetName val="허용전류_ê_x0000_Ԁ"/>
      <sheetName val="시멘트 및 골재량산출"/>
      <sheetName val="NhapSL"/>
      <sheetName val="Thep-MatCat"/>
      <sheetName val="Kiem-Toan"/>
      <sheetName val="MTP"/>
      <sheetName val="MTP1"/>
      <sheetName val="M1-XL-1b.KLthep"/>
      <sheetName val="PS-Labour_M"/>
      <sheetName val="계약전체U_x0000_Ԁ"/>
      <sheetName val="Bìa"/>
      <sheetName val="Bảng KLHT"/>
      <sheetName val="Summary"/>
      <sheetName val="RC WORK"/>
      <sheetName val="Sheet1_(2)4"/>
      <sheetName val="물가변동_총괄서4"/>
      <sheetName val="방배동내역_(총괄)4"/>
      <sheetName val="7_1유효폭4"/>
      <sheetName val="허용전류-IEC_DATA4"/>
      <sheetName val="단면_(2)4"/>
      <sheetName val="EQUIP_LIST4"/>
      <sheetName val="본선_토공_분배표4"/>
      <sheetName val="현장관리비_산출내역4"/>
      <sheetName val="3_공통공사대비3"/>
      <sheetName val="1_취수장3"/>
      <sheetName val="을_23"/>
      <sheetName val="을_13"/>
      <sheetName val="해외_연수비용_계산-삭제3"/>
      <sheetName val="해외_기술훈련비_(합계)3"/>
      <sheetName val="BOX_본체3"/>
      <sheetName val="토공_갑지3"/>
      <sheetName val="각사별공사비분개_3"/>
      <sheetName val="_3"/>
      <sheetName val="6PILE__(돌출)3"/>
      <sheetName val="3련_BOX3"/>
      <sheetName val="Pier_33"/>
      <sheetName val="WEIGHT_LIST2"/>
      <sheetName val="산#2-1_(2)2"/>
      <sheetName val="BOX(1_5X1_5)2"/>
      <sheetName val="TYPE_A2"/>
      <sheetName val="2000년_공정표2"/>
      <sheetName val="C_&amp;_G_RHS2"/>
      <sheetName val="장비투입_(2)2"/>
      <sheetName val="내역서_2"/>
      <sheetName val="ITB_COST2"/>
      <sheetName val="BSD_(2)2"/>
      <sheetName val="CATCH_BASIN2"/>
      <sheetName val="입출재고현황_(2)2"/>
      <sheetName val="1_설계조건2"/>
      <sheetName val="Man_Hole2"/>
      <sheetName val="Du_toan1"/>
      <sheetName val="설산1_나1"/>
      <sheetName val="1공구_건정토건_토공2"/>
      <sheetName val="5_3_단면가정2"/>
      <sheetName val="SBT_NO_Proj__Controlling_Repor1"/>
      <sheetName val="1_토공1"/>
      <sheetName val="Process_Piping2"/>
      <sheetName val="단가_1"/>
      <sheetName val="일위대가_(PM)1"/>
      <sheetName val="2F_회의실견적(5_14_일대)1"/>
      <sheetName val="plan&amp;section_of_foundation1"/>
      <sheetName val="design_criteria1"/>
      <sheetName val="준검_내역서1"/>
      <sheetName val="제출내역_(2)1"/>
      <sheetName val="2차전체변경예정_(2)1"/>
      <sheetName val="자재_집계표1"/>
      <sheetName val="수량산출서_갑지1"/>
      <sheetName val="조도계산서_(도서)1"/>
      <sheetName val="할증_1"/>
      <sheetName val="118_세금과공과1"/>
      <sheetName val="108_수선비1"/>
      <sheetName val="25_보증금(임차보증금외)1"/>
      <sheetName val="Debt_Service_Schedule1"/>
      <sheetName val="Invested_Capital1"/>
      <sheetName val="Deteriorated_Asset1"/>
      <sheetName val="10_단면설계1"/>
      <sheetName val="2~5_단면가정&amp;안정검토1"/>
      <sheetName val="10_1_단면검토1"/>
      <sheetName val="Package_31"/>
      <sheetName val="low_schedule1"/>
      <sheetName val="cellar_lighting1"/>
      <sheetName val="main_building1"/>
      <sheetName val="auxiliary_building1"/>
      <sheetName val="highbay_lighting1"/>
      <sheetName val="cable_tray1"/>
      <sheetName val="Raw_Data1"/>
      <sheetName val="Gia_VLNCMTC1"/>
      <sheetName val="TONG_HOP_VL-NC"/>
      <sheetName val="TONGKE3p_"/>
      <sheetName val="TH_VL,_NC,_DDHT_Thanhphuoc"/>
      <sheetName val="DON_GIA"/>
      <sheetName val="CHITIET_VL-NC"/>
      <sheetName val="M2. FIRE FIGHTING SYSTEM V1"/>
      <sheetName val="M3. FIRE ALARM SYSTEM V1"/>
      <sheetName val="VL"/>
      <sheetName val="Prelims"/>
      <sheetName val="外気負荷"/>
      <sheetName val="eq_data"/>
      <sheetName val="SEX"/>
      <sheetName val="Tien do TV"/>
      <sheetName val="Config"/>
      <sheetName val="CP Du phong"/>
      <sheetName val="THCP xay dung"/>
      <sheetName val="Tong hop kinh phi"/>
      <sheetName val="HRG BHN"/>
      <sheetName val="TONGKE-HT"/>
      <sheetName val="Electrical Works"/>
      <sheetName val="H_T_ INCOMING SYSTEM"/>
      <sheetName val="CTG"/>
      <sheetName val="KLDT DIEN"/>
      <sheetName val="Dinh muc CP KTCB khac"/>
      <sheetName val="TinhGiaNC"/>
      <sheetName val="VCBo"/>
      <sheetName val="DMCP"/>
      <sheetName val="BocXep"/>
      <sheetName val="TinhGiaMTC"/>
      <sheetName val="VCThuy"/>
      <sheetName val="escon"/>
      <sheetName val="6MONTHS"/>
      <sheetName val="매뉴얼"/>
      <sheetName val="1공구_건정토건__x0000__x0000_"/>
      <sheetName val="EQUIP_LIST룕"/>
      <sheetName val="EQUIP_LISTⷕ"/>
      <sheetName val="EQUIP_LIST䣕"/>
      <sheetName val="단가산출서"/>
      <sheetName val="노무산출"/>
      <sheetName val="정산내역서"/>
      <sheetName val="8공구 강재 수량"/>
      <sheetName val="_x0000__x0008__x0000__x0004__x0"/>
      <sheetName val="EACT10"/>
      <sheetName val="MEXICO-C"/>
      <sheetName val="도장수倱ᖍ"/>
      <sheetName val="도장수怱ẑ"/>
      <sheetName val="도장수週ᦐ"/>
      <sheetName val="도장수"/>
      <sheetName val="도장수瀀⃡"/>
      <sheetName val="도장수猱ﱭ/"/>
      <sheetName val="도장수1"/>
      <sheetName val="도장수량"/>
      <sheetName val="도장수耱⺎"/>
      <sheetName val="도장수↌"/>
      <sheetName val="도장수ꀱẑ"/>
      <sheetName val="도장수週Ấ"/>
      <sheetName val="도장수‱Ⲕ"/>
      <sheetName val="도장수쀱⒐"/>
      <sheetName val="도장수䀱⽫"/>
      <sheetName val="도장수량㢇"/>
      <sheetName val="연결분개(거래.Ʉ"/>
      <sheetName val="ʉ"/>
      <sheetName val="wall"/>
      <sheetName val="Front"/>
      <sheetName val="도장수량က"/>
      <sheetName val="out_prog"/>
      <sheetName val="선적schedule (2)"/>
      <sheetName val="Arch"/>
      <sheetName val="MATL"/>
      <sheetName val="List Equip"/>
      <sheetName val="MatCost"/>
      <sheetName val="Process C (1-166)"/>
      <sheetName val="LabCost"/>
      <sheetName val="tabulation of deductions"/>
      <sheetName val="チューブ仕様"/>
      <sheetName val="5-Digit"/>
      <sheetName val="INPUT DATA HERE"/>
      <sheetName val="예산작성기준(전기)"/>
      <sheetName val="GAE8'97"/>
      <sheetName val="CIM"/>
      <sheetName val="Schedule S-Curve Revision#3"/>
      <sheetName val="inter"/>
      <sheetName val="石炭性状"/>
      <sheetName val="Code 02"/>
      <sheetName val="Code 03"/>
      <sheetName val="Code 04"/>
      <sheetName val="Code 05"/>
      <sheetName val="Code 06"/>
      <sheetName val="Code 07"/>
      <sheetName val="Code 09"/>
      <sheetName val="cce-fly"/>
      <sheetName val="우각부보_x001f_"/>
      <sheetName val="106C03曐ɀ"/>
      <sheetName val="집계내역서(가압 ㍚"/>
      <sheetName val="1공구_x0005__x0000__x0000__x0000_"/>
      <sheetName val="[EUL.XLS]도장수猱ﱭ/"/>
      <sheetName val="2연"/>
      <sheetName val="상행-교대("/>
      <sheetName val="도장수량砗伳"/>
      <sheetName val="도장수량접켴"/>
      <sheetName val="[EUL.XLS][EUL.XLS]도장수猱ﱭ/"/>
      <sheetName val="계약전체U"/>
      <sheetName val="허용전류_ê"/>
      <sheetName val="기성검사원"/>
      <sheetName val="총괄집계표"/>
      <sheetName val="건축집계표"/>
      <sheetName val="건축내역서"/>
      <sheetName val="토목집계표"/>
      <sheetName val="토목내역서"/>
      <sheetName val="흙막이집계표"/>
      <sheetName val="흙막이내역서"/>
      <sheetName val="조경집계표"/>
      <sheetName val="조경내역서"/>
      <sheetName val="설비집계표"/>
      <sheetName val="설비내역서"/>
      <sheetName val="기성신청현황 "/>
      <sheetName val="수량"/>
      <sheetName val="사진(전경"/>
      <sheetName val="사진"/>
      <sheetName val="원가계산서 (3)"/>
      <sheetName val="원가계산서 (2)"/>
      <sheetName val="2연괂警砀"/>
      <sheetName val="도장수량鄉ᩪ0_x0000_"/>
      <sheetName val="도장수량树唲　욢"/>
      <sheetName val="도장수량섈_xd96c_/_x0000_"/>
      <sheetName val="도장수량砐破瀀ꇰ"/>
      <sheetName val="동원(砑破"/>
      <sheetName val="도장수량섈陬/_x0000_"/>
      <sheetName val="도장수량䠑猸栀ﴙ"/>
      <sheetName val="동원(䠛猸"/>
      <sheetName val="도장수량렓嬴㠀_xdfee_"/>
      <sheetName val="도장수량堒漸렀䇓"/>
      <sheetName val="도장수량섁ꥬ/_x0000_"/>
      <sheetName val="도장수량섈絬0_x0000_"/>
      <sheetName val="동원(섍絬"/>
      <sheetName val="도장수량堑꼸저ﷆ"/>
      <sheetName val="도장수량썬/_x0000_"/>
      <sheetName val="도장수량堔伶堀䣶"/>
      <sheetName val="도장수량ꌂ멭/_x0000_"/>
      <sheetName val="도장수량⠓_xd800_ꭢ"/>
      <sheetName val="도장수량ꌂ/_x0000_"/>
      <sheetName val="도장수량堐༺_xd801_"/>
      <sheetName val="동원(桬"/>
      <sheetName val="전체수꠯G_x0000_"/>
      <sheetName val="동원(ꌇ뵭"/>
      <sheetName val="동원(⼵"/>
      <sheetName val="도장수량ꌀ橭0_x0000_"/>
      <sheetName val="동원(ꌋ橭"/>
      <sheetName val="도장수량⠀ﲫ"/>
      <sheetName val="도장수량砐簳"/>
      <sheetName val="도장수량砐簳奱"/>
      <sheetName val="도장수량䠏꼶က"/>
      <sheetName val="도장수량ꌌ국/_x0000_"/>
      <sheetName val="도장수량᠐⼳᠁쳑"/>
      <sheetName val="동원(ԇ"/>
      <sheetName val="도장수량ԋ/_x000e_"/>
      <sheetName val="동원(辈"/>
      <sheetName val="음료赐㭯"/>
      <sheetName val="F.L(1)"/>
      <sheetName val="내역서 표지 "/>
      <sheetName val="분야별 집계표"/>
      <sheetName val="원가계산서(인테리어)"/>
      <sheetName val="공종별집계표(인테리어)"/>
      <sheetName val="공종별내역서(인테리어)"/>
      <sheetName val="원가계산서(기계설비)"/>
      <sheetName val="공종별집계표(기계설비)"/>
      <sheetName val="공종별내역서(기계설비)"/>
      <sheetName val="원가계산서(전기)"/>
      <sheetName val="총괄표(전기)"/>
      <sheetName val="내역서(전기)"/>
      <sheetName val="원가(통신)"/>
      <sheetName val="총괄표(통신)"/>
      <sheetName val="내역서(통신)"/>
      <sheetName val="원가계산서(소방설비)"/>
      <sheetName val="공종별집계표(소방설비)"/>
      <sheetName val="공종별내역서(소방설비)"/>
      <sheetName val="원가(소방전기)"/>
      <sheetName val="총괄표(소방전기)"/>
      <sheetName val="내역서(소방전기)"/>
      <sheetName val=" 공사설정 "/>
      <sheetName val="주거래인적사항"/>
      <sheetName val="ELEC"/>
      <sheetName val="Masterlist"/>
      <sheetName val="Parameters"/>
      <sheetName val="Quotation - ECB"/>
      <sheetName val="Quotation - Panelboard"/>
      <sheetName val="LIGHTING"/>
      <sheetName val="fixture qty"/>
      <sheetName val="pwr17f"/>
      <sheetName val="pwr17f (2)"/>
      <sheetName val="pwr16f"/>
      <sheetName val="pwr16f (2)"/>
      <sheetName val="pwr-15f"/>
      <sheetName val="Grounding "/>
      <sheetName val="feeder"/>
      <sheetName val=" Preliminaries"/>
      <sheetName val="TOWER 3&amp;4"/>
      <sheetName val="pwr"/>
      <sheetName val="ltg (3)"/>
      <sheetName val="para"/>
      <sheetName val="PA BGM"/>
      <sheetName val="CCTV"/>
      <sheetName val="CATV"/>
      <sheetName val="TEL"/>
      <sheetName val="경비산출"/>
      <sheetName val="부재력정리"/>
      <sheetName val="수량산출Ü_x0000_䰀_xde75_"/>
      <sheetName val="수량산출ԯ_x0000_缀_x0000_"/>
      <sheetName val="1_1서버도입"/>
      <sheetName val="관급자재㧈冈"/>
      <sheetName val="도장수량㨹䠀䷓"/>
      <sheetName val="동원(㞉"/>
      <sheetName val="도장수량퀂/"/>
      <sheetName val="동원(㤸"/>
      <sheetName val="도장수량/"/>
      <sheetName val="플랜트_설치"/>
      <sheetName val="태화42_"/>
      <sheetName val="A-TYPE_단위수량"/>
      <sheetName val="TOWER_12TON"/>
      <sheetName val="TOWER_10TON"/>
      <sheetName val="Div26_-_Elect"/>
      <sheetName val="BANG_TONG_HOP_(2)"/>
      <sheetName val="THCP_Lap_dat"/>
      <sheetName val="RAB_AR&amp;STR"/>
      <sheetName val="Nhan_cong"/>
      <sheetName val="Thiet_bi"/>
      <sheetName val="Vat_tu"/>
      <sheetName val="DM_ChiPhi"/>
      <sheetName val="May_TC"/>
      <sheetName val="Bang_KL"/>
      <sheetName val="TH_Kinh_phi"/>
      <sheetName val="A1_CN"/>
      <sheetName val="04_설변내역서"/>
      <sheetName val="수목데이타_"/>
      <sheetName val="8공구_강재_수량"/>
      <sheetName val="Sheet1_(2)5"/>
      <sheetName val="물가변동_총괄서5"/>
      <sheetName val="방배동내역_(총괄)5"/>
      <sheetName val="허용전류-IEC_DATA5"/>
      <sheetName val="7_1유효폭5"/>
      <sheetName val="단면_(2)5"/>
      <sheetName val="현장관리비_산출내역5"/>
      <sheetName val="3_공통공사대비4"/>
      <sheetName val="EQUIP_LIST5"/>
      <sheetName val="본선_토공_분배표5"/>
      <sheetName val="토공_갑지4"/>
      <sheetName val="BOX_본체4"/>
      <sheetName val="_4"/>
      <sheetName val="을_24"/>
      <sheetName val="을_14"/>
      <sheetName val="각사별공사비분개_4"/>
      <sheetName val="1_취수장4"/>
      <sheetName val="6PILE__(돌출)4"/>
      <sheetName val="3련_BOX4"/>
      <sheetName val="Pier_34"/>
      <sheetName val="BOX(1_5X1_5)3"/>
      <sheetName val="해외_연수비용_계산-삭제4"/>
      <sheetName val="해외_기술훈련비_(합계)4"/>
      <sheetName val="장비투입_(2)3"/>
      <sheetName val="TYPE_A3"/>
      <sheetName val="2000년_공정표3"/>
      <sheetName val="내역서_3"/>
      <sheetName val="ITB_COST3"/>
      <sheetName val="BSD_(2)3"/>
      <sheetName val="CATCH_BASIN3"/>
      <sheetName val="입출재고현황_(2)3"/>
      <sheetName val="1_설계조건3"/>
      <sheetName val="1공구_건정토건_토공3"/>
      <sheetName val="C_&amp;_G_RHS3"/>
      <sheetName val="Process_Piping3"/>
      <sheetName val="5_3_단면가정3"/>
      <sheetName val="Man_Hole3"/>
      <sheetName val="단가_2"/>
      <sheetName val="일위대가_(PM)2"/>
      <sheetName val="2F_회의실견적(5_14_일대)2"/>
      <sheetName val="plan&amp;section_of_foundation2"/>
      <sheetName val="design_criteria2"/>
      <sheetName val="2차전체변경예정_(2)2"/>
      <sheetName val="설산1_나2"/>
      <sheetName val="WEIGHT_LIST3"/>
      <sheetName val="산#2-1_(2)3"/>
      <sheetName val="준검_내역서2"/>
      <sheetName val="제출내역_(2)2"/>
      <sheetName val="자재_집계표2"/>
      <sheetName val="1_토공2"/>
      <sheetName val="수량산출서_갑지2"/>
      <sheetName val="SBT_NO_Proj__Controlling_Repor2"/>
      <sheetName val="조도계산서_(도서)2"/>
      <sheetName val="할증_2"/>
      <sheetName val="Raw_Data2"/>
      <sheetName val="PHC파일_천공_및_항타1"/>
      <sheetName val="허용전류_IEC_DATA1"/>
      <sheetName val="주공_갑지1"/>
      <sheetName val="방음벽연장집계-여기까지만_출력1"/>
      <sheetName val="충돌_내용1"/>
      <sheetName val="3BL공동구_수량1"/>
      <sheetName val="R_C_RAHMEN_해석1"/>
      <sheetName val="하도내역_(철콘)1"/>
      <sheetName val="5_모델링1"/>
      <sheetName val="118_세금과공과2"/>
      <sheetName val="108_수선비2"/>
      <sheetName val="25_보증금(임차보증금외)2"/>
      <sheetName val="Debt_Service_Schedule2"/>
      <sheetName val="Invested_Capital2"/>
      <sheetName val="Deteriorated_Asset2"/>
      <sheetName val="TRE_TABLE1"/>
      <sheetName val="Du_toan2"/>
      <sheetName val="장비_(2)1"/>
      <sheetName val="Package_32"/>
      <sheetName val="low_schedule2"/>
      <sheetName val="cellar_lighting2"/>
      <sheetName val="main_building2"/>
      <sheetName val="auxiliary_building2"/>
      <sheetName val="highbay_lighting2"/>
      <sheetName val="cable_tray2"/>
      <sheetName val="10_단면설계2"/>
      <sheetName val="2~5_단면가정&amp;안정검토2"/>
      <sheetName val="10_1_단면검토2"/>
      <sheetName val="AH-1_1"/>
      <sheetName val="G_R300경비1"/>
      <sheetName val="1_1서버도입1"/>
      <sheetName val="list_price1"/>
      <sheetName val="플랜트_설치1"/>
      <sheetName val="터널길이별_m당_단가1"/>
      <sheetName val="태화42_1"/>
      <sheetName val="TOWER_12TON1"/>
      <sheetName val="TOWER_10TON1"/>
      <sheetName val="A-TYPE_단위수량1"/>
      <sheetName val="96보완계획7_122"/>
      <sheetName val="UB_Beam_Box-up1"/>
      <sheetName val="연결분개(거래_채권채무)_(2)3"/>
      <sheetName val="연결분개(거래_채권채무)3"/>
      <sheetName val="만기_(2)3"/>
      <sheetName val="1_외주공사2"/>
      <sheetName val="2_직영공사2"/>
      <sheetName val="P50_subsequent1"/>
      <sheetName val="Significant_Processes1"/>
      <sheetName val="7__2_1"/>
      <sheetName val="7_(2)1"/>
      <sheetName val="2_21"/>
      <sheetName val="2_2_Yrly_Comparison1"/>
      <sheetName val="5__BSC_Developmt1"/>
      <sheetName val="(참고)개인별_임금인상안1"/>
      <sheetName val="(참고)DC형_선택자_퇴직금_추계1"/>
      <sheetName val="완성차_미수금1"/>
      <sheetName val="3__BSC_NC_ratio1"/>
      <sheetName val="1_변경범위1"/>
      <sheetName val="2_생산성-21"/>
      <sheetName val="Cash_Flows1"/>
      <sheetName val="Inventory_and_Purchases1"/>
      <sheetName val="Assumptions_and_Dashboard1"/>
      <sheetName val="Headcount_Overview1"/>
      <sheetName val="24_보증금(전신전화가입권)1"/>
      <sheetName val="3_판관비명세서1"/>
      <sheetName val="בית_השקעות1"/>
      <sheetName val="9,10월신제품_(2)2"/>
      <sheetName val="시산표_(2)1"/>
      <sheetName val="3_바닥판설계1"/>
      <sheetName val="Gia_VLNCMTC2"/>
      <sheetName val="TONG_HOP_VL-NC1"/>
      <sheetName val="TONGKE3p_1"/>
      <sheetName val="TH_VL,_NC,_DDHT_Thanhphuoc1"/>
      <sheetName val="DON_GIA1"/>
      <sheetName val="CHITIET_VL-NC1"/>
      <sheetName val="Div26_-_Elect1"/>
      <sheetName val="BANG_TONG_HOP_(2)1"/>
      <sheetName val="THCP_Lap_dat1"/>
      <sheetName val="RAB_AR&amp;STR1"/>
      <sheetName val="Nhan_cong1"/>
      <sheetName val="Thiet_bi1"/>
      <sheetName val="Vat_tu1"/>
      <sheetName val="DM_ChiPhi1"/>
      <sheetName val="May_TC1"/>
      <sheetName val="Bang_KL1"/>
      <sheetName val="TH_Kinh_phi1"/>
      <sheetName val="A1_CN1"/>
      <sheetName val="04_설변내역서1"/>
      <sheetName val="수목데이타_1"/>
      <sheetName val="8공구_강재_수량1"/>
      <sheetName val="상행-교대(틀Ȝ"/>
      <sheetName val="[EUL_XLS]전체수ḱ텭/"/>
      <sheetName val="[EUL_XLS]전체수ḱ푭/"/>
      <sheetName val="[EUL_XLS]전체수량/"/>
      <sheetName val="[EUL_XLS]도장수량猀ﱭ/"/>
      <sheetName val="[EUL_XLS]도장수猱ﱭ/倀"/>
      <sheetName val="8월_노무비(수정)"/>
      <sheetName val="8월_노무_"/>
      <sheetName val="8월_투입_금액(관리-매일)"/>
      <sheetName val="본사,외주_투입합계_집계"/>
      <sheetName val="본사_투입_집계_"/>
      <sheetName val="외주_투입_집계(관리)"/>
      <sheetName val="외주_투입_집계(철근)"/>
      <sheetName val="외주_투입_집계(목공-김홍길)"/>
      <sheetName val="8월_노무__철근"/>
      <sheetName val="8월_노무__목공"/>
      <sheetName val="8월_노무_목공_용역_(다온,대동,원곡)"/>
      <sheetName val="8월_노무_목공_타설"/>
      <sheetName val="8월_노무_목공_비계"/>
      <sheetName val="8월_노무_목공_원본"/>
      <sheetName val="7월_노무_"/>
      <sheetName val="7월_투입_금액(관리-매일)"/>
      <sheetName val="도장수량㠗㚅ᝲ"/>
      <sheetName val="도장수량砞⼵᎒"/>
      <sheetName val="동원("/>
      <sheetName val="도장수량蠕　"/>
      <sheetName val="도장수량研⼵栁"/>
      <sheetName val="도장수량砛⼵沈"/>
      <sheetName val="시멘트_및_골재량산출"/>
      <sheetName val="도장수량Ј/"/>
      <sheetName val="도장수량젞᠀럘"/>
      <sheetName val="도장수량怀⺴"/>
      <sheetName val="도장수량⠐伺軙"/>
      <sheetName val="Sheet1_(2)6"/>
      <sheetName val="물가변동_총괄서6"/>
      <sheetName val="방배동내역_(총괄)6"/>
      <sheetName val="허용전류-IEC_DATA6"/>
      <sheetName val="7_1유효폭6"/>
      <sheetName val="단면_(2)6"/>
      <sheetName val="현장관리비_산출내역6"/>
      <sheetName val="3_공통공사대비5"/>
      <sheetName val="EQUIP_LIST6"/>
      <sheetName val="본선_토공_분배표6"/>
      <sheetName val="토공_갑지5"/>
      <sheetName val="BOX_본체5"/>
      <sheetName val="_5"/>
      <sheetName val="을_25"/>
      <sheetName val="을_15"/>
      <sheetName val="각사별공사비분개_5"/>
      <sheetName val="1_취수장5"/>
      <sheetName val="6PILE__(돌출)5"/>
      <sheetName val="3련_BOX5"/>
      <sheetName val="Pier_35"/>
      <sheetName val="BOX(1_5X1_5)4"/>
      <sheetName val="해외_연수비용_계산-삭제5"/>
      <sheetName val="해외_기술훈련비_(합계)5"/>
      <sheetName val="장비투입_(2)4"/>
      <sheetName val="TYPE_A4"/>
      <sheetName val="2000년_공정표4"/>
      <sheetName val="내역서_4"/>
      <sheetName val="ITB_COST4"/>
      <sheetName val="BSD_(2)4"/>
      <sheetName val="CATCH_BASIN4"/>
      <sheetName val="입출재고현황_(2)4"/>
      <sheetName val="1_설계조건4"/>
      <sheetName val="1공구_건정토건_토공4"/>
      <sheetName val="C_&amp;_G_RHS4"/>
      <sheetName val="Process_Piping4"/>
      <sheetName val="5_3_단면가정4"/>
      <sheetName val="Man_Hole4"/>
      <sheetName val="단가_3"/>
      <sheetName val="일위대가_(PM)3"/>
      <sheetName val="2F_회의실견적(5_14_일대)3"/>
      <sheetName val="plan&amp;section_of_foundation3"/>
      <sheetName val="design_criteria3"/>
      <sheetName val="2차전체변경예정_(2)3"/>
      <sheetName val="설산1_나3"/>
      <sheetName val="WEIGHT_LIST4"/>
      <sheetName val="산#2-1_(2)4"/>
      <sheetName val="준검_내역서3"/>
      <sheetName val="제출내역_(2)3"/>
      <sheetName val="자재_집계표3"/>
      <sheetName val="1_토공3"/>
      <sheetName val="수량산출서_갑지3"/>
      <sheetName val="SBT_NO_Proj__Controlling_Repor3"/>
      <sheetName val="조도계산서_(도서)3"/>
      <sheetName val="할증_3"/>
      <sheetName val="Raw_Data3"/>
      <sheetName val="PHC파일_천공_및_항타2"/>
      <sheetName val="허용전류_IEC_DATA2"/>
      <sheetName val="주공_갑지2"/>
      <sheetName val="방음벽연장집계-여기까지만_출력2"/>
      <sheetName val="충돌_내용2"/>
      <sheetName val="3BL공동구_수량2"/>
      <sheetName val="R_C_RAHMEN_해석2"/>
      <sheetName val="하도내역_(철콘)2"/>
      <sheetName val="5_모델링2"/>
      <sheetName val="118_세금과공과3"/>
      <sheetName val="108_수선비3"/>
      <sheetName val="25_보증금(임차보증금외)3"/>
      <sheetName val="Debt_Service_Schedule3"/>
      <sheetName val="Invested_Capital3"/>
      <sheetName val="Deteriorated_Asset3"/>
      <sheetName val="TRE_TABLE2"/>
      <sheetName val="Du_toan3"/>
      <sheetName val="장비_(2)2"/>
      <sheetName val="Package_33"/>
      <sheetName val="low_schedule3"/>
      <sheetName val="cellar_lighting3"/>
      <sheetName val="main_building3"/>
      <sheetName val="auxiliary_building3"/>
      <sheetName val="highbay_lighting3"/>
      <sheetName val="cable_tray3"/>
      <sheetName val="10_단면설계3"/>
      <sheetName val="2~5_단면가정&amp;안정검토3"/>
      <sheetName val="10_1_단면검토3"/>
      <sheetName val="AH-1_2"/>
      <sheetName val="G_R300경비2"/>
      <sheetName val="1_1서버도입2"/>
      <sheetName val="list_price2"/>
      <sheetName val="플랜트_설치2"/>
      <sheetName val="터널길이별_m당_단가2"/>
      <sheetName val="태화42_2"/>
      <sheetName val="TOWER_12TON2"/>
      <sheetName val="TOWER_10TON2"/>
      <sheetName val="A-TYPE_단위수량2"/>
      <sheetName val="96보완계획7_123"/>
      <sheetName val="UB_Beam_Box-up2"/>
      <sheetName val="연결분개(거래_채권채무)_(2)4"/>
      <sheetName val="연결분개(거래_채권채무)4"/>
      <sheetName val="만기_(2)4"/>
      <sheetName val="1_외주공사3"/>
      <sheetName val="2_직영공사3"/>
      <sheetName val="P50_subsequent2"/>
      <sheetName val="Significant_Processes2"/>
      <sheetName val="7__2_2"/>
      <sheetName val="7_(2)2"/>
      <sheetName val="2_22"/>
      <sheetName val="2_2_Yrly_Comparison2"/>
      <sheetName val="5__BSC_Developmt2"/>
      <sheetName val="(참고)개인별_임금인상안2"/>
      <sheetName val="(참고)DC형_선택자_퇴직금_추계2"/>
      <sheetName val="완성차_미수금2"/>
      <sheetName val="3__BSC_NC_ratio2"/>
      <sheetName val="1_변경범위2"/>
      <sheetName val="2_생산성-22"/>
      <sheetName val="Cash_Flows2"/>
      <sheetName val="Inventory_and_Purchases2"/>
      <sheetName val="Assumptions_and_Dashboard2"/>
      <sheetName val="Headcount_Overview2"/>
      <sheetName val="24_보증금(전신전화가입권)2"/>
      <sheetName val="3_판관비명세서2"/>
      <sheetName val="בית_השקעות2"/>
      <sheetName val="9,10월신제품_(2)3"/>
      <sheetName val="시산표_(2)2"/>
      <sheetName val="3_바닥판설계2"/>
      <sheetName val="Gia_VLNCMTC3"/>
      <sheetName val="TONG_HOP_VL-NC2"/>
      <sheetName val="TONGKE3p_2"/>
      <sheetName val="TH_VL,_NC,_DDHT_Thanhphuoc2"/>
      <sheetName val="DON_GIA2"/>
      <sheetName val="CHITIET_VL-NC2"/>
      <sheetName val="Div26_-_Elect2"/>
      <sheetName val="BANG_TONG_HOP_(2)2"/>
      <sheetName val="THCP_Lap_dat2"/>
      <sheetName val="RAB_AR&amp;STR2"/>
      <sheetName val="Nhan_cong2"/>
      <sheetName val="Thiet_bi2"/>
      <sheetName val="Vat_tu2"/>
      <sheetName val="DM_ChiPhi2"/>
      <sheetName val="May_TC2"/>
      <sheetName val="Bang_KL2"/>
      <sheetName val="TH_Kinh_phi2"/>
      <sheetName val="A1_CN2"/>
      <sheetName val="04_설변내역서2"/>
      <sheetName val="수목데이타_2"/>
      <sheetName val="8공구_강재_수량2"/>
      <sheetName val="[EUL_XLS]전체수ḱ텭/1"/>
      <sheetName val="[EUL_XLS]전체수ḱ푭/1"/>
      <sheetName val="8월_노무비(수정)1"/>
      <sheetName val="8월_노무_1"/>
      <sheetName val="8월_투입_금액(관리-매일)1"/>
      <sheetName val="본사,외주_투입합계_집계1"/>
      <sheetName val="본사_투입_집계_1"/>
      <sheetName val="외주_투입_집계(관리)1"/>
      <sheetName val="외주_투입_집계(철근)1"/>
      <sheetName val="외주_투입_집계(목공-김홍길)1"/>
      <sheetName val="8월_노무__철근1"/>
      <sheetName val="8월_노무__목공1"/>
      <sheetName val="8월_노무_목공_용역_(다온,대동,원곡)1"/>
      <sheetName val="8월_노무_목공_타설1"/>
      <sheetName val="8월_노무_목공_비계1"/>
      <sheetName val="8월_노무_목공_원본1"/>
      <sheetName val="7월_노무_1"/>
      <sheetName val="7월_투입_금액(관리-매일)1"/>
      <sheetName val="시멘트_및_골재량산출1"/>
      <sheetName val="배수유공블䣾"/>
      <sheetName val="설曘"/>
      <sheetName val="터파기"/>
      <sheetName val="투찰가"/>
      <sheetName val="1공구산출내_x0000__x0000_"/>
      <sheetName val="총괄간_x0000_"/>
      <sheetName val="일위산출"/>
      <sheetName val="개화1°"/>
      <sheetName val="기존단가 (2)"/>
      <sheetName val="손익집계(공장별)"/>
      <sheetName val="식재수량집계"/>
      <sheetName val="자재집계"/>
      <sheetName val="산출근거(지주목)"/>
      <sheetName val="정산서"/>
      <sheetName val="UEC영화관본공사내역"/>
      <sheetName val="수입"/>
      <sheetName val="20_x0000_"/>
      <sheetName val="H=4.0M"/>
      <sheetName val="POL6차-PIP怀꿟세"/>
      <sheetName val="2차전체변경쌂瘅"/>
      <sheetName val="현장관리비__x0000__x0000_Ā_x0000__x0005_"/>
      <sheetName val="노상장99.3"/>
      <sheetName val="40洂书"/>
      <sheetName val="SCOPE OF WORK"/>
      <sheetName val="Sàn T1"/>
      <sheetName val="Lỗ thông gió"/>
      <sheetName val="NOTE"/>
      <sheetName val="131COMP"/>
      <sheetName val="[EUL.XLS][EUL.XLS][EUL.XLS]___2"/>
      <sheetName val="[EUL.XLS][EUL.XLS][EUL.XLS]___3"/>
      <sheetName val="[EUL.XLS][EUL.XLS][EUL.XLS]___4"/>
      <sheetName val="[EUL.XLS][EUL.XLS][EUL.XLS]___5"/>
      <sheetName val="[EUL.XLS][EUL.XLS][EUL.XLS]___6"/>
      <sheetName val="[EUL.XLS][EUL.XLS][EUL.XLS]___7"/>
      <sheetName val="[EUL.XLS][EUL.XLS][EUL.XLS]___8"/>
      <sheetName val="[EUL.XLS][EUL.XLS][EUL.XLS]___9"/>
      <sheetName val="총Ć??"/>
      <sheetName val="총Ć_x0000__x0000_"/>
      <sheetName val="입력값"/>
      <sheetName val="설계기준 및 하중계산"/>
      <sheetName val="M1-XL-1b_KLthep"/>
      <sheetName val="LEGEND"/>
      <sheetName val="Dulieu"/>
      <sheetName val="UNIT PRICE"/>
      <sheetName val="Analisa"/>
      <sheetName val="Sum"/>
      <sheetName val="KP_List"/>
      <sheetName val="PU_ITALY "/>
      <sheetName val="Prices"/>
      <sheetName val="Module1"/>
      <sheetName val="Module2"/>
      <sheetName val="XL4Poppy"/>
      <sheetName val="6787CWFASE2CASE2_00"/>
      <sheetName val="THDZ0,4"/>
      <sheetName val="TH DZ35"/>
      <sheetName val="THTram"/>
      <sheetName val="Tro giup"/>
      <sheetName val="SILICATE"/>
      <sheetName val="DC"/>
      <sheetName val="NL"/>
      <sheetName val="DON GIA TRAM (3)"/>
      <sheetName val="Earthwork"/>
      <sheetName val="DANHPHAP"/>
      <sheetName val="chi tiet TBA"/>
      <sheetName val="chi tiet C"/>
      <sheetName val="ptnc"/>
      <sheetName val="ptvl"/>
      <sheetName val="ptm"/>
      <sheetName val="DON GIA CAN THO"/>
      <sheetName val="물량표S"/>
      <sheetName val="Customize Your Purchase Order"/>
      <sheetName val="KLHT"/>
      <sheetName val="CHITIET VL-NC-TT -1p"/>
      <sheetName val="CHITIET VL-NC-TT-3p"/>
      <sheetName val="TONG HOP VL-NC TT"/>
      <sheetName val="TDTKP1"/>
      <sheetName val="KPVC-BD "/>
      <sheetName val="VL,NC,MTC"/>
      <sheetName val="Mall"/>
      <sheetName val="DGTH"/>
      <sheetName val="Control"/>
      <sheetName val="THVATTU"/>
      <sheetName val="HĐ ngoài"/>
      <sheetName val="XT_Buoc 3"/>
      <sheetName val="dongia (2)"/>
      <sheetName val="PU_ITALY_"/>
      <sheetName val="Tro_giup"/>
      <sheetName val="chi_tiet_TBA"/>
      <sheetName val="chi_tiet_C"/>
      <sheetName val="TH_DZ35"/>
      <sheetName val="Customize_Your_Purchase_Order"/>
      <sheetName val="Shdet1"/>
      <sheetName val="402"/>
      <sheetName val="7606 DZ"/>
      <sheetName val="Don gia chi tiet"/>
      <sheetName val="BETON"/>
      <sheetName val="24-ACMV"/>
      <sheetName val="dnc4"/>
      <sheetName val="THVT"/>
      <sheetName val="project management"/>
      <sheetName val="Adix A"/>
      <sheetName val="S-curve "/>
      <sheetName val="chitimc"/>
      <sheetName val="giathanh1"/>
      <sheetName val="CAT_5"/>
      <sheetName val="BQMP"/>
      <sheetName val="REINF."/>
      <sheetName val="SKETCH"/>
      <sheetName val="LOADS"/>
      <sheetName val="Titles"/>
      <sheetName val="Rates 2009"/>
      <sheetName val="DON_GIA_CAN_THO"/>
      <sheetName val="PU_ITALY_1"/>
      <sheetName val="TH_DZ351"/>
      <sheetName val="Tro_giup1"/>
      <sheetName val="DON_GIA_CAN_THO1"/>
      <sheetName val="DONVIBAN"/>
      <sheetName val="NGUON"/>
      <sheetName val="O20"/>
      <sheetName val="phuluc1"/>
      <sheetName val="P"/>
      <sheetName val="So doi chieu LC"/>
      <sheetName val="MAIN GATE HOUSE"/>
      <sheetName val="SL"/>
      <sheetName val="Du_lieu"/>
      <sheetName val="CBKC-110"/>
      <sheetName val="DLDTLN"/>
      <sheetName val="PU_ITALY_2"/>
      <sheetName val="TH_DZ352"/>
      <sheetName val="Tro_giup2"/>
      <sheetName val="DON_GIA_CAN_THO2"/>
      <sheetName val="Don_gia_chi_tiet"/>
      <sheetName val="Commercial value"/>
      <sheetName val="NC"/>
      <sheetName val="Ky Lam Bridge"/>
      <sheetName val="Provisional Sums Item"/>
      <sheetName val="Gas Pressure Welding"/>
      <sheetName val="General Item&amp;General Requiremen"/>
      <sheetName val="General Items"/>
      <sheetName val="Regenral Requirements"/>
      <sheetName val="chiet tinh"/>
      <sheetName val="dg67-1"/>
      <sheetName val="DON_GIA_TRAM_(3)"/>
      <sheetName val="7606_DZ"/>
      <sheetName val="TONG_HOP_VL-NC_TT"/>
      <sheetName val="CHITIET_VL-NC-TT_-1p"/>
      <sheetName val="KPVC-BD_"/>
      <sheetName val="Ng.hàng xà+bulong"/>
      <sheetName val="lam-moi"/>
      <sheetName val="ALLOWANCE"/>
      <sheetName val="MH RATE"/>
      <sheetName val="TH_CNO"/>
      <sheetName val="NK_CHUNG"/>
      <sheetName val="HS_TDT"/>
      <sheetName val="DG-VL"/>
      <sheetName val="PTDGCT"/>
      <sheetName val="KPTH-T12"/>
      <sheetName val="Thamgia-T10"/>
      <sheetName val="TBA"/>
      <sheetName val="DM 6061"/>
      <sheetName val="dm366"/>
      <sheetName val="DG thep ma kem"/>
      <sheetName val="May"/>
      <sheetName val="chi_tiet_TBA1"/>
      <sheetName val="chi_tiet_C1"/>
      <sheetName val="Customize_Your_Purchase_Order1"/>
      <sheetName val="CHITIET_VL-NC-TT-3p"/>
      <sheetName val="S-curve_"/>
      <sheetName val="So_doi_chieu_LC"/>
      <sheetName val="Adix_A"/>
      <sheetName val="HĐ_ngoài"/>
      <sheetName val="XT_Buoc_3"/>
      <sheetName val="dongia_(2)"/>
      <sheetName val="BGD"/>
      <sheetName val="KCS"/>
      <sheetName val="KD"/>
      <sheetName val="KT"/>
      <sheetName val="KTNL"/>
      <sheetName val="KH"/>
      <sheetName val="PX-SX"/>
      <sheetName val="TC"/>
      <sheetName val="Lcau - Lxuc"/>
      <sheetName val="CT vat lieu"/>
      <sheetName val="vcdngan"/>
      <sheetName val="K95"/>
      <sheetName val="K98"/>
      <sheetName val="PTDG"/>
      <sheetName val="LaborPY"/>
      <sheetName val="LaborKH"/>
      <sheetName val="Equip "/>
      <sheetName val="Material"/>
      <sheetName val="PROFILE"/>
      <sheetName val="Đầu vào"/>
      <sheetName val="Chi tiet XD TBA"/>
      <sheetName val="EXTERNAL"/>
      <sheetName val="damgiua"/>
      <sheetName val="dgct"/>
      <sheetName val="WT-LIST"/>
      <sheetName val="366"/>
      <sheetName val="Trạm biến áp"/>
      <sheetName val="Đơn Giá "/>
      <sheetName val="Giá"/>
      <sheetName val="DM1776"/>
      <sheetName val="DM228"/>
      <sheetName val="DM4970"/>
      <sheetName val="Camay_DP"/>
      <sheetName val="DM6061"/>
      <sheetName val="Luong2"/>
      <sheetName val="CT-35"/>
      <sheetName val="CT-0.4KV"/>
      <sheetName val="ironmongery"/>
      <sheetName val="Chenh lech vat tu"/>
      <sheetName val="Diện tích"/>
      <sheetName val="1_Khái toán"/>
      <sheetName val="TONG HOP T5 1998"/>
      <sheetName val="KL Chi tiết Xây tô"/>
      <sheetName val="DM"/>
      <sheetName val="DG DZ"/>
      <sheetName val="DG TBA"/>
      <sheetName val="DGXD"/>
      <sheetName val="07Base Cost"/>
      <sheetName val="rate material"/>
      <sheetName val="DTOAN"/>
      <sheetName val="Chi tiet KL"/>
      <sheetName val="Tổng hợp KL"/>
      <sheetName val="Barrem"/>
      <sheetName val="BM"/>
      <sheetName val="Xay lapduongR3"/>
      <sheetName val="Equipment"/>
      <sheetName val="DT_THAU"/>
      <sheetName val="04 - XUONG DET B"/>
      <sheetName val="CTGX"/>
      <sheetName val="CTG-1"/>
      <sheetName val="Bill 1_Quy dinh chung"/>
      <sheetName val="1.R18 BF"/>
      <sheetName val="G"/>
      <sheetName val="F-B"/>
      <sheetName val="H-J"/>
      <sheetName val="6.External works-R18"/>
      <sheetName val="Phan khai KLuong"/>
      <sheetName val="Duphong"/>
      <sheetName val="01"/>
      <sheetName val="02"/>
      <sheetName val=" 03"/>
      <sheetName val="04"/>
      <sheetName val="05"/>
      <sheetName val="06"/>
      <sheetName val="07"/>
      <sheetName val="08"/>
      <sheetName val="09"/>
      <sheetName val="chieu day san"/>
      <sheetName val="Podium Concrete Works"/>
      <sheetName val="KLCT- TOWER"/>
      <sheetName val="KLCT- PODIUM"/>
      <sheetName val="CANDOI"/>
      <sheetName val="MATK"/>
      <sheetName val="NHATKY"/>
      <sheetName val="Standardwerte"/>
      <sheetName val="Gia thanh chuoi su"/>
      <sheetName val="Tiep dia"/>
      <sheetName val="Don gia vung III-Can Tho"/>
      <sheetName val="base"/>
      <sheetName val="Area Cal"/>
      <sheetName val="Elect (3)"/>
      <sheetName val="BQMPALOC"/>
      <sheetName val="NDOCBT"/>
      <sheetName val="basis"/>
      <sheetName val="E"/>
      <sheetName val="K"/>
      <sheetName val="Bond 수수료 계산 포맷"/>
      <sheetName val="PAGE 1"/>
      <sheetName val="BKBANRA"/>
      <sheetName val="BKMUAVAO"/>
      <sheetName val="INFO"/>
      <sheetName val="Cp&gt;10-Ln&lt;10"/>
      <sheetName val="Ln&lt;20"/>
      <sheetName val="EIRR&gt;1&lt;1"/>
      <sheetName val="EIRR&gt; 2"/>
      <sheetName val="EIRR&lt;2"/>
      <sheetName val="負荷集計（断熱不燃）"/>
      <sheetName val="GAEYO"/>
      <sheetName val="7606-TBA"/>
      <sheetName val="7606-ĐZ"/>
      <sheetName val="DM 67"/>
      <sheetName val="Đầu tư"/>
      <sheetName val="DL"/>
      <sheetName val="????"/>
      <sheetName val="CE(E)"/>
      <sheetName val="CE(M)"/>
      <sheetName val="Project Data"/>
      <sheetName val="chiettinh"/>
      <sheetName val="Data Input"/>
      <sheetName val="6787CWFASE2CASE2_00.xls"/>
      <sheetName val="T&amp;D"/>
      <sheetName val="list"/>
      <sheetName val="BIDDING-SUM"/>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KL- KHAC"/>
      <sheetName val="BILL 3 - KẾT CẤU HẦM"/>
      <sheetName val="PTĐG"/>
      <sheetName val="DTC&amp;TP&amp;NCC"/>
      <sheetName val="PTĐG LTBT"/>
      <sheetName val="CTG-PRECHEx1.4"/>
      <sheetName val="CTG-AB (2)"/>
      <sheetName val="CTG-AB (3)"/>
      <sheetName val="CTG-PLP-1.08"/>
      <sheetName val="CTG-QUYCHE"/>
      <sheetName val="CTG-AB"/>
      <sheetName val="Pre Đội nhóm"/>
      <sheetName val="Vat tu XD"/>
      <sheetName val="database"/>
      <sheetName val="inpukeoI"/>
      <sheetName val="Tower - Concrete Works"/>
      <sheetName val="Duc_bk"/>
      <sheetName val="Bill-04 ket cau thap- UNI"/>
      <sheetName val="Loại Vật tư"/>
      <sheetName val="tonghop"/>
      <sheetName val="PEDESB"/>
      <sheetName val="TH Vat tu"/>
      <sheetName val="Cửa"/>
      <sheetName val="dg tphcm"/>
      <sheetName val="DUCVIETPQ"/>
      <sheetName val="INFOR-ST"/>
      <sheetName val="T.KÊ K.CẤU"/>
      <sheetName val="Bill 01 - CTN"/>
      <sheetName val="Bill 2.2 Villa 2 beds"/>
      <sheetName val="D&amp;W"/>
      <sheetName val="4.PTDG"/>
      <sheetName val="A1, May"/>
      <sheetName val="Máy"/>
      <sheetName val="Vat lieu"/>
      <sheetName val="Bang trong luong rieng thep"/>
      <sheetName val="???S"/>
      <sheetName val="???"/>
      <sheetName val="HÐ ngoài"/>
      <sheetName val="??????"/>
      <sheetName val="HÐ_ngoài"/>
      <sheetName val="DTXL"/>
      <sheetName val="gia cong tac"/>
      <sheetName val="____"/>
      <sheetName val="Measure 1306"/>
      <sheetName val="DTXD"/>
      <sheetName val="Door and Window"/>
      <sheetName val="PU_ITALY_3"/>
      <sheetName val="Tro_giup3"/>
      <sheetName val="TH_DZ353"/>
      <sheetName val="CHITIET_VL-NC-TT_-1p1"/>
      <sheetName val="TONG_HOP_VL-NC_TT1"/>
      <sheetName val="KPVC-BD_1"/>
      <sheetName val="DON_GIA_TRAM_(3)1"/>
      <sheetName val="DON_GIA_CAN_THO3"/>
      <sheetName val="Don_gia_chi_tiet1"/>
      <sheetName val="7606_DZ1"/>
      <sheetName val="project_management"/>
      <sheetName val="MAIN_GATE_HOUSE"/>
      <sheetName val="REINF_"/>
      <sheetName val="Rates_2009"/>
      <sheetName val="Commercial_value"/>
      <sheetName val="Ky_Lam_Bridge"/>
      <sheetName val="Provisional_Sums_Item"/>
      <sheetName val="Gas_Pressure_Welding"/>
      <sheetName val="General_Item&amp;General_Requiremen"/>
      <sheetName val="General_Items"/>
      <sheetName val="Regenral_Requirements"/>
      <sheetName val="chiet_tinh"/>
      <sheetName val="Ng_hàng_xà+bulong"/>
      <sheetName val="MH_RATE"/>
      <sheetName val="Lcau_-_Lxuc"/>
      <sheetName val="PRI-LS"/>
      <sheetName val="NKC6"/>
      <sheetName val="Cước VC + ĐM CP Tư vấn"/>
      <sheetName val="Hệ số"/>
      <sheetName val="DETAIL "/>
      <sheetName val="GV1-D13 (Casement door)"/>
      <sheetName val="MTL$-INTER"/>
      <sheetName val="JP_List"/>
      <sheetName val="SUBS"/>
      <sheetName val="Feeds"/>
      <sheetName val="final list 2005"/>
      <sheetName val="final_list_2005"/>
      <sheetName val="WORKINGS"/>
      <sheetName val="LV data"/>
      <sheetName val="ESTI."/>
      <sheetName val="Gia vat tu"/>
      <sheetName val="bt19"/>
      <sheetName val="Btr25"/>
      <sheetName val="CPDDII"/>
      <sheetName val="NVL"/>
      <sheetName val="DLdauvao"/>
      <sheetName val="CẤP THOÁT NƯỚC"/>
      <sheetName val="TH MTC"/>
      <sheetName val="TH N.Cong"/>
      <sheetName val="DG-TNHC-85"/>
      <sheetName val="Dia"/>
      <sheetName val="SP10"/>
      <sheetName val="THDT goi thau TB"/>
      <sheetName val="Harga ME "/>
      <sheetName val="Alat"/>
      <sheetName val="Analisa Gabungan"/>
      <sheetName val="Sub"/>
      <sheetName val="dg7606"/>
      <sheetName val="DGsuyrong"/>
      <sheetName val="PhanTichVua"/>
      <sheetName val="PhanTichVT"/>
      <sheetName val="KhoiluongDT"/>
      <sheetName val="Supplier"/>
      <sheetName val=" Bill.5-Earthing.2 - Add Works"/>
      <sheetName val="bridge # 1"/>
      <sheetName val="DK"/>
      <sheetName val="Isolasi Luar Dalam"/>
      <sheetName val="Isolasi Luar"/>
      <sheetName val="TK-COL"/>
      <sheetName val="02_Dulieu_Cua"/>
      <sheetName val="HMCV"/>
      <sheetName val="CauKien"/>
      <sheetName val="XD"/>
      <sheetName val="Cuongricc"/>
      <sheetName val="KL san lap"/>
      <sheetName val="Chi tiet"/>
      <sheetName val="CT_vat_lieu"/>
      <sheetName val="DM_6061"/>
      <sheetName val="DG_thep_ma_kem"/>
      <sheetName val="DG_DZ"/>
      <sheetName val="DG_TBA"/>
      <sheetName val="Data_Input"/>
      <sheetName val="DG1426"/>
      <sheetName val="KH-Q1,Q2,01"/>
      <sheetName val="Chenh lech ca may"/>
      <sheetName val="TLg CN&amp;Laixe"/>
      <sheetName val="TLg CN&amp;Laixe (2)"/>
      <sheetName val="TLg Laitau"/>
      <sheetName val="TLg Laitau (2)"/>
      <sheetName val="Bang 3_Chi tiet phan Dz"/>
      <sheetName val="KHOI LUONG"/>
      <sheetName val="Setting"/>
      <sheetName val="Settings"/>
      <sheetName val="Equipment list (PAC)"/>
      <sheetName val="計算条件"/>
      <sheetName val="TINH KHOI LUONG"/>
      <sheetName val="DATA BASE"/>
      <sheetName val="Mat_Source"/>
      <sheetName val="入力作成表"/>
      <sheetName val="CPA"/>
      <sheetName val="DG7606DZ"/>
      <sheetName val="BẢNG KHỐI LƯỢNG TỔNG HỢP"/>
      <sheetName val="VND"/>
      <sheetName val="Buy vs. Lease Car"/>
      <sheetName val="___S"/>
      <sheetName val="___"/>
      <sheetName val="______"/>
      <sheetName val="GTTBA"/>
      <sheetName val="Hardware"/>
      <sheetName val="HWW"/>
      <sheetName val="TH_CPTB"/>
      <sheetName val="CP Khac cuoc VC"/>
      <sheetName val="新规"/>
      <sheetName val="Budget Code"/>
      <sheetName val="Master"/>
      <sheetName val="CTKL KTX HT"/>
      <sheetName val="Z"/>
      <sheetName val="I-KAMAR"/>
      <sheetName val="HVAC.BLOCK B4"/>
      <sheetName val="PRE (E)"/>
      <sheetName val="2.Chiet tinh"/>
      <sheetName val="daf-3(OK)"/>
      <sheetName val="daf-7(OK)"/>
      <sheetName val="subcon sched"/>
      <sheetName val="NHÀ NHẬP LIỆU"/>
      <sheetName val="MÓNG SILO"/>
      <sheetName val="SourceData"/>
      <sheetName val="CT1"/>
      <sheetName val="Tong du toan"/>
      <sheetName val="Bill 2 - ketcau"/>
      <sheetName val="A1"/>
      <sheetName val="DonGiaLD"/>
      <sheetName val="Chi tiet lan can"/>
      <sheetName val="13-Cốt thép (10mm&lt;D≤18mm) FO16"/>
      <sheetName val="du lieu du toan"/>
      <sheetName val="IBASE"/>
      <sheetName val="DANHMUC"/>
      <sheetName val="chi_tiet_TBA2"/>
      <sheetName val="chi_tiet_C2"/>
      <sheetName val="Customize_Your_Purchase_Order2"/>
      <sheetName val="CHITIET_VL-NC-TT-3p1"/>
      <sheetName val="HĐ_ngoài1"/>
      <sheetName val="XT_Buoc_31"/>
      <sheetName val="dongia_(2)1"/>
      <sheetName val="Adix_A1"/>
      <sheetName val="S-curve_1"/>
      <sheetName val="So_doi_chieu_LC1"/>
      <sheetName val="Equip_"/>
      <sheetName val="Đầu_vào"/>
      <sheetName val="Trạm_biến_áp"/>
      <sheetName val="Đơn_Giá_"/>
      <sheetName val="Chenh_lech_vat_tu"/>
      <sheetName val="Diện_tích"/>
      <sheetName val="1_Khái_toán"/>
      <sheetName val="TONG_HOP_T5_1998"/>
      <sheetName val="Chi_tiet_XD_TBA"/>
      <sheetName val="CT-0_4KV"/>
      <sheetName val="Chi_tiet_KL"/>
      <sheetName val="Tổng_hợp_KL"/>
      <sheetName val="rate_material"/>
      <sheetName val="KL_Chi_tiết_Xây_tô"/>
      <sheetName val="04_-_XUONG_DET_B"/>
      <sheetName val="07Base_Cost"/>
      <sheetName val="_03"/>
      <sheetName val="chieu_day_san"/>
      <sheetName val="Podium_Concrete_Works"/>
      <sheetName val="KLCT-_TOWER"/>
      <sheetName val="KLCT-_PODIUM"/>
      <sheetName val="Gia_thanh_chuoi_su"/>
      <sheetName val="Tiep_dia"/>
      <sheetName val="Don_gia_vung_III-Can_Tho"/>
      <sheetName val="Bill_1_Quy_dinh_chung"/>
      <sheetName val="1_R18_BF"/>
      <sheetName val="6_External_works-R18"/>
      <sheetName val="Phan_khai_KLuong"/>
      <sheetName val="Area_Cal"/>
      <sheetName val="Elect_(3)"/>
      <sheetName val="Bond_수수료_계산_포맷"/>
      <sheetName val="PAGE_1"/>
      <sheetName val="Loại_Vật_tư"/>
      <sheetName val="DM_67"/>
      <sheetName val="Đầu_tư"/>
      <sheetName val="dg_tphcm"/>
      <sheetName val="T_KÊ_K_CẤU"/>
      <sheetName val="4_PTDG"/>
      <sheetName val="A1,_May"/>
      <sheetName val="Vat_lieu"/>
      <sheetName val="Door_and_window"/>
      <sheetName val="Project_Data"/>
      <sheetName val="EIRR&gt;_2"/>
      <sheetName val="HÐ_ngoài1"/>
      <sheetName val="Xay_lapduongR3"/>
      <sheetName val="wsLists"/>
      <sheetName val="PU_ITALY_4"/>
      <sheetName val="Tro_giup4"/>
      <sheetName val="TH_DZ354"/>
      <sheetName val="CHITIET_VL-NC-TT_-1p2"/>
      <sheetName val="TONG_HOP_VL-NC_TT2"/>
      <sheetName val="KPVC-BD_2"/>
      <sheetName val="DON_GIA_CAN_THO4"/>
      <sheetName val="DON_GIA_TRAM_(3)2"/>
      <sheetName val="Don_gia_chi_tiet2"/>
      <sheetName val="7606_DZ2"/>
      <sheetName val="project_management1"/>
      <sheetName val="REINF_1"/>
      <sheetName val="Rates_20091"/>
      <sheetName val="MAIN_GATE_HOUSE1"/>
      <sheetName val="Commercial_value1"/>
      <sheetName val="Ky_Lam_Bridge1"/>
      <sheetName val="Provisional_Sums_Item1"/>
      <sheetName val="Gas_Pressure_Welding1"/>
      <sheetName val="General_Item&amp;General_Requireme1"/>
      <sheetName val="General_Items1"/>
      <sheetName val="Regenral_Requirements1"/>
      <sheetName val="chiet_tinh1"/>
      <sheetName val="Ng_hàng_xà+bulong1"/>
      <sheetName val="MH_RATE1"/>
      <sheetName val="Lcau_-_Lxuc1"/>
      <sheetName val="6787CWFASE2CASE2_00_xls"/>
      <sheetName val="Bill_01_-_CTN"/>
      <sheetName val="Bill_2_2_Villa_2_beds"/>
      <sheetName val="CẤP_THOÁT_NƯỚC"/>
      <sheetName val="Cước_VC_+_ĐM_CP_Tư_vấn"/>
      <sheetName val="Hệ_số"/>
      <sheetName val="Vat_tu_XD"/>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KL-_KHAC"/>
      <sheetName val="BILL_3_-_KẾT_CẤU_HẦM"/>
      <sheetName val="PTĐG_LTBT"/>
      <sheetName val="CTG-PRECHEx1_4"/>
      <sheetName val="CTG-AB_(2)"/>
      <sheetName val="CTG-AB_(3)"/>
      <sheetName val="CTG-PLP-1_08"/>
      <sheetName val="Pre_Đội_nhóm"/>
      <sheetName val="Tower_-_Concrete_Works"/>
      <sheetName val="Bill-04_ket_cau_thap-_UNI"/>
      <sheetName val="TH_Vat_tu"/>
      <sheetName val="Bang_trong_luong_rieng_thep"/>
      <sheetName val="gia_cong_tac"/>
      <sheetName val="Measure_1306"/>
      <sheetName val="THDT_goi_thau_TB"/>
      <sheetName val="Tien_do_TV"/>
      <sheetName val="Harga_ME_"/>
      <sheetName val="Analisa_Gabungan"/>
      <sheetName val="GV1-D13_(Casement_door)"/>
      <sheetName val="Isolasi_Luar_Dalam"/>
      <sheetName val="Isolasi_Luar"/>
      <sheetName val="Buy_vs__Lease_Car"/>
      <sheetName val="bridge_#_1"/>
      <sheetName val="7606"/>
      <sheetName val="BOQ THAN"/>
      <sheetName val="DL ĐẦU VÀO"/>
      <sheetName val="DongiaVL2"/>
      <sheetName val="Active"/>
      <sheetName val="PMS"/>
      <sheetName val="TH-XL"/>
      <sheetName val="Rebar"/>
      <sheetName val="Item-DATA"/>
      <sheetName val="NSA fr Revit"/>
      <sheetName val="Guide"/>
      <sheetName val="Scorp of Work"/>
      <sheetName val="CPC 2T"/>
      <sheetName val="TH (Daikin)"/>
      <sheetName val=" BILL 2.1 E-ELV-THO"/>
      <sheetName val=" BILL 2.2 E-ELV-HT"/>
      <sheetName val="CT tu EDHP"/>
      <sheetName val="BIIL 3.1 PS-THO"/>
      <sheetName val="BIIL 3.1 PS-HT"/>
      <sheetName val="BILL 4 ACMV-THO "/>
      <sheetName val="BILL 4 ACMV-HT "/>
      <sheetName val=" BILL 5 FA-FA - THO  "/>
      <sheetName val=" BILL 5 FA-FA - HT  "/>
      <sheetName val="Gia tudien"/>
      <sheetName val="Code NC"/>
      <sheetName val="CTtudien"/>
      <sheetName val="TH (Toshiba)"/>
      <sheetName val="BILL 4 ACMV-HT  (Toshiba)"/>
      <sheetName val="Hao hut, CK"/>
      <sheetName val="TH CPTC"/>
      <sheetName val="TinhCPC"/>
      <sheetName val="Detail"/>
      <sheetName val="CT gio m2"/>
      <sheetName val="DMVL, CK"/>
      <sheetName val="General"/>
      <sheetName val="Sum material"/>
      <sheetName val="Ree.Hvac-Condotel"/>
      <sheetName val="Sigma.HVAC-Condotel"/>
      <sheetName val="Techgel.Condotel - HVAC"/>
      <sheetName val="Unicon.Condotel - HVAC"/>
      <sheetName val="Condotel-HVAC"/>
      <sheetName val="Ree.P&amp;D-Condotel"/>
      <sheetName val="Sigma.CTN-CONDOTEL"/>
      <sheetName val="Techgel.Condotel - CTN"/>
      <sheetName val="Unicon. Condotel - CTN"/>
      <sheetName val="Condotel-P&amp;D"/>
      <sheetName val="KL LĐ- CÁP ĐIỆN"/>
      <sheetName val="KL LĐ-BUSWAY"/>
      <sheetName val="KL LĐ-TỦ ĐIỆN"/>
      <sheetName val="Data-Lắp đèn, ổ cắm căn hộ"/>
      <sheetName val="DNTT"/>
      <sheetName val="THKT"/>
      <sheetName val="GTTT"/>
      <sheetName val="GTTT PL 02"/>
      <sheetName val="GTTT PL2"/>
      <sheetName val="KL LĐ CS SỰ CỐ (k in)"/>
      <sheetName val="KL LĐ TỦ ĐIỆN (k in)"/>
      <sheetName val="KL TỦ ĐIỆN MSB"/>
      <sheetName val="KL LĐ CÁP ĐIỆN"/>
      <sheetName val="KL LĐ- BUSWAY"/>
      <sheetName val="KL LĐ- PHẦN HẦM, KHỐI ĐẾ, HL"/>
      <sheetName val="KL-HÀNH LANG"/>
      <sheetName val="KL-Lap dat-M (k in)"/>
      <sheetName val="KL-TEST-M (k in)"/>
      <sheetName val="KL-Lap dat-D"/>
      <sheetName val="KL-TEST-D"/>
      <sheetName val="Check list tháp D (k in)"/>
      <sheetName val="Check list tháp M(k in)"/>
      <sheetName val="đối soát vật tư"/>
      <sheetName val="Main Cable "/>
      <sheetName val="预算"/>
      <sheetName val="MTO REV.2(ARMOR)"/>
      <sheetName val="Cash2"/>
      <sheetName val="D_MUC"/>
      <sheetName val="DI_ESTI"/>
      <sheetName val="07.2019 HC"/>
      <sheetName val="NHAN SU CAC CONG TRINH"/>
      <sheetName val="BANG CHAM CONG VAN PHONG"/>
      <sheetName val="CHAM CONG TRUC VE SINH"/>
      <sheetName val="UNIT_PRICE"/>
      <sheetName val="PU_ITALY_5"/>
      <sheetName val="TH_DZ355"/>
      <sheetName val="Tro_giup5"/>
      <sheetName val="Don_gia3"/>
      <sheetName val="DON_GIA_TRAM_(3)3"/>
      <sheetName val="RAB_AR&amp;STR3"/>
      <sheetName val="chi_tiet_TBA3"/>
      <sheetName val="chi_tiet_C3"/>
      <sheetName val="DON_GIA_CAN_THO5"/>
      <sheetName val="Customize_Your_Purchase_Order3"/>
      <sheetName val="CHITIET_VL-NC-TT_-1p3"/>
      <sheetName val="CHITIET_VL-NC-TT-3p2"/>
      <sheetName val="TONG_HOP_VL-NC_TT3"/>
      <sheetName val="KPVC-BD_3"/>
      <sheetName val="HĐ_ngoài2"/>
      <sheetName val="XT_Buoc_32"/>
      <sheetName val="dongia_(2)2"/>
      <sheetName val="7606_DZ3"/>
      <sheetName val="Don_gia_chi_tiet3"/>
      <sheetName val="project_management2"/>
      <sheetName val="Adix_A2"/>
      <sheetName val="S-curve_2"/>
      <sheetName val="REINF_2"/>
      <sheetName val="Rates_20092"/>
      <sheetName val="So_doi_chieu_LC2"/>
      <sheetName val="MAIN_GATE_HOUSE2"/>
      <sheetName val="Commercial_value2"/>
      <sheetName val="Ky_Lam_Bridge2"/>
      <sheetName val="Provisional_Sums_Item2"/>
      <sheetName val="Gas_Pressure_Welding2"/>
      <sheetName val="General_Item&amp;General_Requireme2"/>
      <sheetName val="General_Items2"/>
      <sheetName val="Regenral_Requirements2"/>
      <sheetName val="chiet_tinh2"/>
      <sheetName val="Ng_hàng_xà+bulong2"/>
      <sheetName val="MH_RATE2"/>
      <sheetName val="DM_60611"/>
      <sheetName val="DG_thep_ma_kem1"/>
      <sheetName val="Lcau_-_Lxuc2"/>
      <sheetName val="CT_vat_lieu1"/>
      <sheetName val="Equip_1"/>
      <sheetName val="Đầu_vào1"/>
      <sheetName val="Chi_tiet_XD_TBA1"/>
      <sheetName val="Trạm_biến_áp1"/>
      <sheetName val="Đơn_Giá_1"/>
      <sheetName val="CT-0_4KV1"/>
      <sheetName val="Chenh_lech_vat_tu1"/>
      <sheetName val="Diện_tích1"/>
      <sheetName val="1_Khái_toán1"/>
      <sheetName val="TONG_HOP_T5_19981"/>
      <sheetName val="KL_Chi_tiết_Xây_tô1"/>
      <sheetName val="DG_DZ1"/>
      <sheetName val="DG_TBA1"/>
      <sheetName val="07Base_Cost1"/>
      <sheetName val="rate_material1"/>
      <sheetName val="Chi_tiet_KL1"/>
      <sheetName val="Tổng_hợp_KL1"/>
      <sheetName val="Xay_lapduongR31"/>
      <sheetName val="04_-_XUONG_DET_B1"/>
      <sheetName val="Bill_1_Quy_dinh_chung1"/>
      <sheetName val="1_R18_BF1"/>
      <sheetName val="6_External_works-R181"/>
      <sheetName val="Phan_khai_KLuong1"/>
      <sheetName val="_031"/>
      <sheetName val="chieu_day_san1"/>
      <sheetName val="Podium_Concrete_Works1"/>
      <sheetName val="KLCT-_TOWER1"/>
      <sheetName val="KLCT-_PODIUM1"/>
      <sheetName val="Gia_thanh_chuoi_su1"/>
      <sheetName val="Tiep_dia1"/>
      <sheetName val="Don_gia_vung_III-Can_Tho1"/>
      <sheetName val="Area_Cal1"/>
      <sheetName val="Elect_(3)1"/>
      <sheetName val="Bond_수수료_계산_포맷1"/>
      <sheetName val="PAGE_11"/>
      <sheetName val="EIRR&gt;_21"/>
      <sheetName val="DM_671"/>
      <sheetName val="Đầu_tư1"/>
      <sheetName val="Project_Data1"/>
      <sheetName val="Data_Input1"/>
      <sheetName val="6787CWFASE2CASE2_00_xls1"/>
      <sheetName val="Bill_02_-_Xay_gach-Pou_1"/>
      <sheetName val="Bill_03-Chống_thấm-Pou1"/>
      <sheetName val="Bill_04-Kim_loại-Pou1"/>
      <sheetName val="Bill_05_-_Hoan_thien-Pou_1"/>
      <sheetName val="Bill_02_-_Xay_gach-Tower1"/>
      <sheetName val="Bill_03-Chống_thấm-Tower1"/>
      <sheetName val="Bill_04-Kim_loại-Tower1"/>
      <sheetName val="Bill_05_-_Hoan_thien-Tower1"/>
      <sheetName val="KL-_KHAC1"/>
      <sheetName val="BILL_3_-_KẾT_CẤU_HẦM1"/>
      <sheetName val="PTĐG_LTBT1"/>
      <sheetName val="CTG-PRECHEx1_41"/>
      <sheetName val="CTG-AB_(2)1"/>
      <sheetName val="CTG-AB_(3)1"/>
      <sheetName val="CTG-PLP-1_081"/>
      <sheetName val="Pre_Đội_nhóm1"/>
      <sheetName val="Vat_tu_XD1"/>
      <sheetName val="Tower_-_Concrete_Works1"/>
      <sheetName val="Bill-04_ket_cau_thap-_UNI1"/>
      <sheetName val="Loại_Vật_tư1"/>
      <sheetName val="TH_Vat_tu1"/>
      <sheetName val="dg_tphcm1"/>
      <sheetName val="T_KÊ_K_CẤU1"/>
      <sheetName val="Bill_01_-_CTN1"/>
      <sheetName val="Bill_2_2_Villa_2_beds1"/>
      <sheetName val="4_PTDG1"/>
      <sheetName val="A1,_May1"/>
      <sheetName val="Vat_lieu1"/>
      <sheetName val="Bang_trong_luong_rieng_thep1"/>
      <sheetName val="HÐ_ngoài2"/>
      <sheetName val="gia_cong_tac1"/>
      <sheetName val="Measure_13061"/>
      <sheetName val="Cước_VC_+_ĐM_CP_Tư_vấn1"/>
      <sheetName val="Hệ_số1"/>
      <sheetName val="DETAIL_"/>
      <sheetName val="GV1-D13_(Casement_door)1"/>
      <sheetName val="final_list_20051"/>
      <sheetName val="LV_data"/>
      <sheetName val="ESTI_"/>
      <sheetName val="Gia_vat_tu"/>
      <sheetName val="CẤP_THOÁT_NƯỚC1"/>
      <sheetName val="TH_MTC"/>
      <sheetName val="TH_N_Cong"/>
      <sheetName val="THDT_goi_thau_TB1"/>
      <sheetName val="Tien_do_TV1"/>
      <sheetName val="Harga_ME_1"/>
      <sheetName val="Analisa_Gabungan1"/>
      <sheetName val="_Bill_5-Earthing_2_-_Add_Works"/>
      <sheetName val="bridge_#_11"/>
      <sheetName val="Isolasi_Luar_Dalam1"/>
      <sheetName val="Isolasi_Luar1"/>
      <sheetName val="KL_san_lap"/>
      <sheetName val="Chi_tiet"/>
      <sheetName val="Chenh_lech_ca_may"/>
      <sheetName val="TLg_CN&amp;Laixe"/>
      <sheetName val="TLg_CN&amp;Laixe_(2)"/>
      <sheetName val="TLg_Laitau"/>
      <sheetName val="TLg_Laitau_(2)"/>
      <sheetName val="Bang_3_Chi_tiet_phan_Dz"/>
      <sheetName val="KHOI_LUONG"/>
      <sheetName val="Equipment_list_(PAC)"/>
      <sheetName val="TINH_KHOI_LUONG"/>
      <sheetName val="DATA_BASE"/>
      <sheetName val="BẢNG_KHỐI_LƯỢNG_TỔNG_HỢP"/>
      <sheetName val="Buy_vs__Lease_Car1"/>
      <sheetName val="CP_Khac_cuoc_VC"/>
      <sheetName val="Budget_Code"/>
      <sheetName val="CTKL_KTX_HT"/>
      <sheetName val="HVAC_BLOCK_B4"/>
      <sheetName val="PRE_(E)"/>
      <sheetName val="2_Chiet_tinh"/>
      <sheetName val="subcon_sched"/>
      <sheetName val="NHÀ_NHẬP_LIỆU"/>
      <sheetName val="MÓNG_SILO"/>
      <sheetName val="Tong_du_toan"/>
      <sheetName val="Bill_2_-_ketcau"/>
      <sheetName val="Chi_tiet_lan_can"/>
      <sheetName val="13-Cốt_thép_(10mm&lt;D≤18mm)_FO16"/>
      <sheetName val="du_lieu_du_toan"/>
      <sheetName val="BOQ_THAN"/>
      <sheetName val="DL_ĐẦU_VÀO"/>
      <sheetName val="KL_LĐ-_CÁP_ĐIỆN"/>
      <sheetName val="KL_LĐ-BUSWAY"/>
      <sheetName val="KL_LĐ-TỦ_ĐIỆN"/>
      <sheetName val="Data-Lắp_đèn,_ổ_cắm_căn_hộ"/>
      <sheetName val="GTTT_PL_02"/>
      <sheetName val="GTTT_PL2"/>
      <sheetName val="KL_LĐ_CS_SỰ_CỐ_(k_in)"/>
      <sheetName val="KL_LĐ_TỦ_ĐIỆN_(k_in)"/>
      <sheetName val="KL_TỦ_ĐIỆN_MSB"/>
      <sheetName val="KL_LĐ_CÁP_ĐIỆN"/>
      <sheetName val="KL_LĐ-_BUSWAY"/>
      <sheetName val="KL_LĐ-_PHẦN_HẦM,_KHỐI_ĐẾ,_HL"/>
      <sheetName val="KL-HÀNH_LANG"/>
      <sheetName val="KL-Lap_dat-M_(k_in)"/>
      <sheetName val="KL-TEST-M_(k_in)"/>
      <sheetName val="KL-Lap_dat-D"/>
      <sheetName val="Check_list_tháp_D_(k_in)"/>
      <sheetName val="Check_list_tháp_M(k_in)"/>
      <sheetName val="đối_soát_vật_tư"/>
      <sheetName val="Main_Cable_"/>
      <sheetName val="Ree_Hvac-Condotel"/>
      <sheetName val="Sigma_HVAC-Condotel"/>
      <sheetName val="Techgel_Condotel_-_HVAC"/>
      <sheetName val="Unicon_Condotel_-_HVAC"/>
      <sheetName val="Ree_P&amp;D-Condotel"/>
      <sheetName val="Sigma_CTN-CONDOTEL"/>
      <sheetName val="Techgel_Condotel_-_CTN"/>
      <sheetName val="Unicon__Condotel_-_CTN"/>
      <sheetName val="NSA_fr_Revit"/>
      <sheetName val="Scorp_of_Work"/>
      <sheetName val="CPC_2T"/>
      <sheetName val="TH_(Daikin)"/>
      <sheetName val="_BILL_2_1_E-ELV-THO"/>
      <sheetName val="_BILL_2_2_E-ELV-HT"/>
      <sheetName val="CT_tu_EDHP"/>
      <sheetName val="BIIL_3_1_PS-THO"/>
      <sheetName val="BIIL_3_1_PS-HT"/>
      <sheetName val="BILL_4_ACMV-THO_"/>
      <sheetName val="BILL_4_ACMV-HT_"/>
      <sheetName val="_BILL_5_FA-FA_-_THO__"/>
      <sheetName val="_BILL_5_FA-FA_-_HT__"/>
      <sheetName val="Gia_tudien"/>
      <sheetName val="Code_NC"/>
      <sheetName val="TH_(Toshiba)"/>
      <sheetName val="BILL_4_ACMV-HT__(Toshiba)"/>
      <sheetName val="Hao_hut,_CK"/>
      <sheetName val="TH_CPTC"/>
      <sheetName val="CT_gio_m2"/>
      <sheetName val="DMVL,_CK"/>
      <sheetName val="Sum_material"/>
      <sheetName val="TÍNH TOÁN KHỐI LƯỢNG P6"/>
      <sheetName val="takeoff2"/>
      <sheetName val="Dầm -4.7m"/>
      <sheetName val="Scheme B Estimate "/>
      <sheetName val="Bang TH"/>
      <sheetName val="Shelves"/>
      <sheetName val="TINH GIA - SAN XUAT Vertico"/>
      <sheetName val="Notes"/>
      <sheetName val="DI-ESTI"/>
      <sheetName val="C.A02 - Confirmations"/>
      <sheetName val="3-PTDGT8 "/>
      <sheetName val="4-PTDG (T2)"/>
      <sheetName val="4-PTDG (T1)"/>
      <sheetName val="CONSOIDATE 4"/>
      <sheetName val="CONSOIDATE 2"/>
      <sheetName val="1CT-CAUTHANG-TT-T13(TRIU)&lt;16&gt;16"/>
      <sheetName val="3,CT-CAUTHANG-T23-24&gt;50"/>
      <sheetName val="지구단위계획"/>
      <sheetName val="인원계획-미화"/>
      <sheetName val="요약&amp;결과"/>
      <sheetName val="데이터유효성"/>
      <sheetName val="옥룡잡비"/>
      <sheetName val="woo_x0000__x0000__x0005__x0000_뇀"/>
      <sheetName val="woo_x0000__x0000__x0005__x0000_몀"/>
      <sheetName val="woo_x0000__x0000__x0005__x0000_낀"/>
      <sheetName val="woo_x0000__x0000__x0005__x0000_ᐰ"/>
      <sheetName val="woo_x0000__x0000__x0005__x0000_៰"/>
      <sheetName val="형틀공사"/>
      <sheetName val="실행(표지,갑,을)"/>
      <sheetName val="일반부표"/>
      <sheetName val="정보"/>
      <sheetName val="평3"/>
      <sheetName val="전기실-1"/>
      <sheetName val="효율표"/>
      <sheetName val="NET ALL (M)"/>
      <sheetName val="BAG-2"/>
      <sheetName val="DAF-2"/>
      <sheetName val="Slim 2 cánh &amp; 2 vách"/>
      <sheetName val="현장별"/>
      <sheetName val="phân tích hiệu quả"/>
      <sheetName val="삼홍테크"/>
      <sheetName val="Tổng kê"/>
      <sheetName val="MTL(AG)"/>
      <sheetName val="RAB_AR&amp;STR4"/>
      <sheetName val="TONG_HOP_VL-NC3"/>
      <sheetName val="Bang_KL3"/>
      <sheetName val="M1-XL-1b_KLthep1"/>
      <sheetName val="KLDT_DIEN"/>
      <sheetName val="Dinh_muc_CP_KTCB_khac"/>
      <sheetName val="Bảng_KLHT"/>
      <sheetName val="RC_WORK"/>
      <sheetName val="M2__FIRE_FIGHTING_SYSTEM_V1"/>
      <sheetName val="M3__FIRE_ALARM_SYSTEM_V1"/>
      <sheetName val="Electrical_Works"/>
      <sheetName val="H_T__INCOMING_SYSTEM"/>
      <sheetName val="ESTI_1"/>
      <sheetName val="SCOPE_OF_WORK"/>
      <sheetName val="Sàn_T1"/>
      <sheetName val="Lỗ_thông_gió"/>
      <sheetName val="UNIT_PRICE1"/>
      <sheetName val="PU_ITALY_6"/>
      <sheetName val="TH_DZ356"/>
      <sheetName val="Tro_giup6"/>
      <sheetName val="DON_GIA_TRAM_(3)4"/>
      <sheetName val="chi_tiet_TBA4"/>
      <sheetName val="chi_tiet_C4"/>
      <sheetName val="DON_GIA_CAN_THO6"/>
      <sheetName val="Customize_Your_Purchase_Order4"/>
      <sheetName val="CHITIET_VL-NC-TT_-1p4"/>
      <sheetName val="CHITIET_VL-NC-TT-3p3"/>
      <sheetName val="TONG_HOP_VL-NC_TT4"/>
      <sheetName val="KPVC-BD_4"/>
      <sheetName val="HĐ_ngoài3"/>
      <sheetName val="XT_Buoc_33"/>
      <sheetName val="dongia_(2)3"/>
      <sheetName val="7606_DZ4"/>
      <sheetName val="Don_gia_chi_tiet4"/>
      <sheetName val="project_management3"/>
      <sheetName val="Adix_A3"/>
      <sheetName val="S-curve_3"/>
      <sheetName val="REINF_3"/>
      <sheetName val="Rates_20093"/>
      <sheetName val="So_doi_chieu_LC3"/>
      <sheetName val="MAIN_GATE_HOUSE3"/>
      <sheetName val="Commercial_value3"/>
      <sheetName val="Ky_Lam_Bridge3"/>
      <sheetName val="Provisional_Sums_Item3"/>
      <sheetName val="Gas_Pressure_Welding3"/>
      <sheetName val="General_Item&amp;General_Requireme3"/>
      <sheetName val="General_Items3"/>
      <sheetName val="Regenral_Requirements3"/>
      <sheetName val="chiet_tinh3"/>
      <sheetName val="Ng_hàng_xà+bulong3"/>
      <sheetName val="MH_RATE3"/>
      <sheetName val="DM_60612"/>
      <sheetName val="DG_thep_ma_kem2"/>
      <sheetName val="Lcau_-_Lxuc3"/>
      <sheetName val="CT_vat_lieu2"/>
      <sheetName val="Equip_2"/>
      <sheetName val="Đầu_vào2"/>
      <sheetName val="Chi_tiet_XD_TBA2"/>
      <sheetName val="Trạm_biến_áp2"/>
      <sheetName val="Đơn_Giá_2"/>
      <sheetName val="CT-0_4KV2"/>
      <sheetName val="Chenh_lech_vat_tu2"/>
      <sheetName val="Diện_tích2"/>
      <sheetName val="1_Khái_toán2"/>
      <sheetName val="TONG_HOP_T5_19982"/>
      <sheetName val="KL_Chi_tiết_Xây_tô2"/>
      <sheetName val="DG_DZ2"/>
      <sheetName val="DG_TBA2"/>
      <sheetName val="07Base_Cost2"/>
      <sheetName val="rate_material2"/>
      <sheetName val="Chi_tiet_KL2"/>
      <sheetName val="Tổng_hợp_KL2"/>
      <sheetName val="Xay_lapduongR32"/>
      <sheetName val="04_-_XUONG_DET_B2"/>
      <sheetName val="Bill_1_Quy_dinh_chung2"/>
      <sheetName val="1_R18_BF2"/>
      <sheetName val="6_External_works-R182"/>
      <sheetName val="Phan_khai_KLuong2"/>
      <sheetName val="_032"/>
      <sheetName val="chieu_day_san2"/>
      <sheetName val="Podium_Concrete_Works2"/>
      <sheetName val="KLCT-_TOWER2"/>
      <sheetName val="KLCT-_PODIUM2"/>
      <sheetName val="Gia_thanh_chuoi_su2"/>
      <sheetName val="Tiep_dia2"/>
      <sheetName val="Don_gia_vung_III-Can_Tho2"/>
      <sheetName val="Area_Cal2"/>
      <sheetName val="Elect_(3)2"/>
      <sheetName val="Bond_수수료_계산_포맷2"/>
      <sheetName val="PAGE_12"/>
      <sheetName val="EIRR&gt;_22"/>
      <sheetName val="DM_672"/>
      <sheetName val="Đầu_tư2"/>
      <sheetName val="Project_Data2"/>
      <sheetName val="Data_Input2"/>
      <sheetName val="6787CWFASE2CASE2_00_xls2"/>
      <sheetName val="Bill_02_-_Xay_gach-Pou_2"/>
      <sheetName val="Bill_03-Chống_thấm-Pou2"/>
      <sheetName val="Bill_04-Kim_loại-Pou2"/>
      <sheetName val="Bill_05_-_Hoan_thien-Pou_2"/>
      <sheetName val="Bill_02_-_Xay_gach-Tower2"/>
      <sheetName val="Bill_03-Chống_thấm-Tower2"/>
      <sheetName val="Bill_04-Kim_loại-Tower2"/>
      <sheetName val="Bill_05_-_Hoan_thien-Tower2"/>
      <sheetName val="KL-_KHAC2"/>
      <sheetName val="BILL_3_-_KẾT_CẤU_HẦM2"/>
      <sheetName val="PTĐG_LTBT2"/>
      <sheetName val="CTG-PRECHEx1_42"/>
      <sheetName val="CTG-AB_(2)2"/>
      <sheetName val="CTG-AB_(3)2"/>
      <sheetName val="CTG-PLP-1_082"/>
      <sheetName val="Pre_Đội_nhóm2"/>
      <sheetName val="Vat_tu_XD2"/>
      <sheetName val="Tower_-_Concrete_Works2"/>
      <sheetName val="Bill-04_ket_cau_thap-_UNI2"/>
      <sheetName val="Loại_Vật_tư2"/>
      <sheetName val="TH_Vat_tu2"/>
      <sheetName val="dg_tphcm2"/>
      <sheetName val="T_KÊ_K_CẤU2"/>
      <sheetName val="Bill_01_-_CTN2"/>
      <sheetName val="Bill_2_2_Villa_2_beds2"/>
      <sheetName val="4_PTDG2"/>
      <sheetName val="A1,_May2"/>
      <sheetName val="Vat_lieu2"/>
      <sheetName val="Bang_trong_luong_rieng_thep2"/>
      <sheetName val="HÐ_ngoài3"/>
      <sheetName val="gia_cong_tac2"/>
      <sheetName val="Measure_13062"/>
      <sheetName val="Cước_VC_+_ĐM_CP_Tư_vấn2"/>
      <sheetName val="Hệ_số2"/>
      <sheetName val="DETAIL_1"/>
      <sheetName val="GV1-D13_(Casement_door)2"/>
      <sheetName val="final_list_20052"/>
      <sheetName val="LV_data1"/>
      <sheetName val="Gia_vat_tu1"/>
      <sheetName val="CẤP_THOÁT_NƯỚC2"/>
      <sheetName val="TH_MTC1"/>
      <sheetName val="TH_N_Cong1"/>
      <sheetName val="THDT_goi_thau_TB2"/>
      <sheetName val="Tien_do_TV2"/>
      <sheetName val="Harga_ME_2"/>
      <sheetName val="Analisa_Gabungan2"/>
      <sheetName val="_Bill_5-Earthing_2_-_Add_Works1"/>
      <sheetName val="bridge_#_12"/>
      <sheetName val="Isolasi_Luar_Dalam2"/>
      <sheetName val="Isolasi_Luar2"/>
      <sheetName val="KL_san_lap1"/>
      <sheetName val="Chi_tiet1"/>
      <sheetName val="Chenh_lech_ca_may1"/>
      <sheetName val="TLg_CN&amp;Laixe1"/>
      <sheetName val="TLg_CN&amp;Laixe_(2)1"/>
      <sheetName val="TLg_Laitau1"/>
      <sheetName val="TLg_Laitau_(2)1"/>
      <sheetName val="Bang_3_Chi_tiet_phan_Dz1"/>
      <sheetName val="KHOI_LUONG1"/>
      <sheetName val="Equipment_list_(PAC)1"/>
      <sheetName val="TINH_KHOI_LUONG1"/>
      <sheetName val="DATA_BASE1"/>
      <sheetName val="BẢNG_KHỐI_LƯỢNG_TỔNG_HỢP1"/>
      <sheetName val="Buy_vs__Lease_Car2"/>
      <sheetName val="CP_Khac_cuoc_VC1"/>
      <sheetName val="Budget_Code1"/>
      <sheetName val="CTKL_KTX_HT1"/>
      <sheetName val="HVAC_BLOCK_B41"/>
      <sheetName val="PRE_(E)1"/>
      <sheetName val="2_Chiet_tinh1"/>
      <sheetName val="subcon_sched1"/>
      <sheetName val="NHÀ_NHẬP_LIỆU1"/>
      <sheetName val="MÓNG_SILO1"/>
      <sheetName val="Tong_du_toan1"/>
      <sheetName val="Bill_2_-_ketcau1"/>
      <sheetName val="Chi_tiet_lan_can1"/>
      <sheetName val="13-Cốt_thép_(10mm&lt;D≤18mm)_FO161"/>
      <sheetName val="du_lieu_du_toan1"/>
      <sheetName val="BOQ_THAN1"/>
      <sheetName val="DL_ĐẦU_VÀO1"/>
      <sheetName val="NSA_fr_Revit1"/>
      <sheetName val="Scorp_of_Work1"/>
      <sheetName val="CPC_2T1"/>
      <sheetName val="TH_(Daikin)1"/>
      <sheetName val="_BILL_2_1_E-ELV-THO1"/>
      <sheetName val="_BILL_2_2_E-ELV-HT1"/>
      <sheetName val="CT_tu_EDHP1"/>
      <sheetName val="BIIL_3_1_PS-THO1"/>
      <sheetName val="BIIL_3_1_PS-HT1"/>
      <sheetName val="BILL_4_ACMV-THO_1"/>
      <sheetName val="BILL_4_ACMV-HT_1"/>
      <sheetName val="_BILL_5_FA-FA_-_THO__1"/>
      <sheetName val="_BILL_5_FA-FA_-_HT__1"/>
      <sheetName val="Gia_tudien1"/>
      <sheetName val="Code_NC1"/>
      <sheetName val="TH_(Toshiba)1"/>
      <sheetName val="BILL_4_ACMV-HT__(Toshiba)1"/>
      <sheetName val="Hao_hut,_CK1"/>
      <sheetName val="TH_CPTC1"/>
      <sheetName val="CT_gio_m21"/>
      <sheetName val="DMVL,_CK1"/>
      <sheetName val="Sum_material1"/>
      <sheetName val="Ree_Hvac-Condotel1"/>
      <sheetName val="Sigma_HVAC-Condotel1"/>
      <sheetName val="Techgel_Condotel_-_HVAC1"/>
      <sheetName val="Unicon_Condotel_-_HVAC1"/>
      <sheetName val="Ree_P&amp;D-Condotel1"/>
      <sheetName val="Sigma_CTN-CONDOTEL1"/>
      <sheetName val="Techgel_Condotel_-_CTN1"/>
      <sheetName val="Unicon__Condotel_-_CTN1"/>
      <sheetName val="KL_LĐ-_CÁP_ĐIỆN1"/>
      <sheetName val="KL_LĐ-BUSWAY1"/>
      <sheetName val="KL_LĐ-TỦ_ĐIỆN1"/>
      <sheetName val="Data-Lắp_đèn,_ổ_cắm_căn_hộ1"/>
      <sheetName val="GTTT_PL_021"/>
      <sheetName val="GTTT_PL21"/>
      <sheetName val="KL_LĐ_CS_SỰ_CỐ_(k_in)1"/>
      <sheetName val="KL_LĐ_TỦ_ĐIỆN_(k_in)1"/>
      <sheetName val="KL_TỦ_ĐIỆN_MSB1"/>
      <sheetName val="KL_LĐ_CÁP_ĐIỆN1"/>
      <sheetName val="KL_LĐ-_BUSWAY1"/>
      <sheetName val="KL_LĐ-_PHẦN_HẦM,_KHỐI_ĐẾ,_HL1"/>
      <sheetName val="KL-HÀNH_LANG1"/>
      <sheetName val="KL-Lap_dat-M_(k_in)1"/>
      <sheetName val="KL-TEST-M_(k_in)1"/>
      <sheetName val="KL-Lap_dat-D1"/>
      <sheetName val="Check_list_tháp_D_(k_in)1"/>
      <sheetName val="Check_list_tháp_M(k_in)1"/>
      <sheetName val="đối_soát_vật_tư1"/>
      <sheetName val="Main_Cable_1"/>
      <sheetName val="MTO_REV_2(ARMOR)"/>
      <sheetName val="07_2019_HC"/>
      <sheetName val="NHAN_SU_CAC_CONG_TRINH"/>
      <sheetName val="BANG_CHAM_CONG_VAN_PHONG"/>
      <sheetName val="CHAM_CONG_TRUC_VE_SINH"/>
      <sheetName val="TÍNH_TOÁN_KHỐI_LƯỢNG_P6"/>
      <sheetName val="Dầm_-4_7m"/>
      <sheetName val="Scheme_B_Estimate_"/>
      <sheetName val="Bang_TH"/>
      <sheetName val="CONSOIDATE_4"/>
      <sheetName val="CONSOIDATE_2"/>
      <sheetName val="tifico"/>
      <sheetName val="STRUCTURE"/>
      <sheetName val="4.3 Scope of work "/>
      <sheetName val="PAINT (2)"/>
      <sheetName val="허용전류_裪选"/>
      <sheetName val="허용전류_䃪氼᠝"/>
      <sheetName val="제출내_x0000__x0000_Ā_x0000__x0005_"/>
      <sheetName val="tggwan(_x0000__x0000_Ԁ_x0000_"/>
      <sheetName val="1_x0002__x0000__x000c__x0000__x0000_"/>
      <sheetName val="중기사용료목록"/>
      <sheetName val="해운대V-B"/>
      <sheetName val="주요가정"/>
      <sheetName val="방음벽기초"/>
      <sheetName val="가로등수량수량"/>
      <sheetName val="1공구"/>
      <sheetName val="수량산출Ü䰀"/>
      <sheetName val="품ꢀ᠞_x0000_"/>
      <sheetName val="품_x0002__x0000_莨"/>
      <sheetName val="품밽 ဠ"/>
      <sheetName val="품밽V⇠"/>
      <sheetName val="6공구(당초_x0000_"/>
      <sheetName val="dtct cong"/>
      <sheetName val="T"/>
      <sheetName val="B3A - TOWER A"/>
      <sheetName val="ptvt"/>
      <sheetName val="RC fin"/>
      <sheetName val="pp1p"/>
      <sheetName val="pp3p_NC"/>
      <sheetName val="pp3p "/>
      <sheetName val="물량표(신)"/>
      <sheetName val="CGDATA"/>
      <sheetName val="PROCURE"/>
      <sheetName val="20o销_x0000_"/>
      <sheetName val="20Y_x0000__x0000__x0000_"/>
      <sheetName val="20剙_x0010__x0000__x0000_"/>
      <sheetName val="04변경-상하朌"/>
      <sheetName val="철거현황"/>
      <sheetName val="도장수량怀㿞ힽ_x0000_"/>
      <sheetName val="일반공ఀ"/>
      <sheetName val="발주서"/>
      <sheetName val="CONTENTS"/>
      <sheetName val="Appendix I(KBC2009_W)"/>
      <sheetName val="Appendix II(KBC2009_E)"/>
      <sheetName val="Appendix III"/>
      <sheetName val="인원투입계획"/>
      <sheetName val="경상비내역"/>
      <sheetName val="부대비내역"/>
      <sheetName val="도장수량ꀍ㑰0_x0000_"/>
      <sheetName val="동원(堓ᬳ"/>
      <sheetName val="도장수량ꀂ坰0_x0000_"/>
      <sheetName val="도장수량ꀂ텰/_x0000_"/>
      <sheetName val="도장수량ꀀ濡쏴_x0000_"/>
      <sheetName val="동원(؀_x0001_"/>
      <sheetName val="상행-교대(A1-A횸ʉ"/>
      <sheetName val="문의೶콃"/>
      <sheetName val="?"/>
      <sheetName val="12"/>
      <sheetName val="30"/>
      <sheetName val="31"/>
      <sheetName val="32"/>
      <sheetName val="33"/>
      <sheetName val="34"/>
      <sheetName val="60"/>
      <sheetName val="61"/>
      <sheetName val="62"/>
      <sheetName val="63"/>
      <sheetName val="80"/>
      <sheetName val="81"/>
      <sheetName val="82"/>
      <sheetName val="90"/>
      <sheetName val="91"/>
      <sheetName val="92"/>
      <sheetName val="100"/>
      <sheetName val="ㄱ1"/>
      <sheetName val="ㄴ"/>
      <sheetName val="ㄷ"/>
      <sheetName val="ㄹ"/>
      <sheetName val="ㅁ"/>
      <sheetName val="71"/>
      <sheetName val="9Ԁ_x0000_缀"/>
      <sheetName val="woo_x0000__x0000__x0000__x0000_Ⳁ"/>
      <sheetName val="tggwan(_x0000__x0000__x0005__x0000_"/>
      <sheetName val="woo_x0000__x0000__x0005__x0000_"/>
      <sheetName val="woo_x0000__x0000__x0005__x0000_푰"/>
      <sheetName val="woo_x0000__x0000__x0005__x0000_"/>
      <sheetName val="tggwan(ၒ_x0000__x0000__x0000_"/>
      <sheetName val="일ꗝ1푘"/>
      <sheetName val="일Ȍ_x0000_釈"/>
      <sheetName val="Tenants"/>
      <sheetName val="1차분계약내역"/>
      <sheetName val="1차분계약내역ɡ"/>
      <sheetName val="1차분계약내역"/>
      <sheetName val="도급,하도급 예정금액"/>
      <sheetName val="구분표"/>
      <sheetName val="허용지지력"/>
      <sheetName val="도장수량ꀏᡰ0_x0000_"/>
      <sheetName val="동원(ꀍ왰"/>
      <sheetName val="동원(ꀉ왰"/>
      <sheetName val="도장수량젓༴윱"/>
      <sheetName val="도장수량ꀀ㍰0_x0000_"/>
      <sheetName val="도장수량؀_x0001__x0000__x0000_"/>
      <sheetName val="동원(렗_xd838_"/>
      <sheetName val="동원(研伶"/>
      <sheetName val="도장수량砖伶_x0000_曧"/>
      <sheetName val="동원(ꀔ퍰"/>
      <sheetName val="동원(ꀈ䩰"/>
      <sheetName val="동원(ꀈ"/>
      <sheetName val="허용전류_IEC DM鐀"/>
      <sheetName val="동원(ꀐ⹰"/>
      <sheetName val="도장수량ꀃ灰0_x0000_"/>
      <sheetName val="도장수량䠏霳䠀댊"/>
      <sheetName val="도장수량　辌䒓_x0000_"/>
      <sheetName val="동원(젬漶"/>
      <sheetName val="도장수량ꀍ葰0_x0000_"/>
      <sheetName val="동원(ꀂ葰"/>
      <sheetName val="도장수량⠲來倀⁏"/>
      <sheetName val="도장수량ꀏ/_x0000_"/>
      <sheetName val="전체수퀀䳘ࡣ"/>
      <sheetName val="전체수退觭绸"/>
      <sheetName val="전체수ࠢ㘸저"/>
      <sheetName val="도장수량栦㚊ࠀż"/>
      <sheetName val="도장수량树ྊ瀁_xdaf0_"/>
      <sheetName val="도장수량_x0000_⾒ꑂ_x0000_"/>
      <sheetName val="도장수량뀀쾑譍_x0000_"/>
      <sheetName val="도장수량ꀏ/_x0000_"/>
      <sheetName val="도장수량ꀂ/_x0000_"/>
      <sheetName val="도장수량蠐䠀쨓"/>
      <sheetName val="도장수량䠌輶栀＂"/>
      <sheetName val="도장수량⠐辈ך"/>
      <sheetName val="도장수량䠒輶瀀㬎"/>
      <sheetName val="도장수량켴瀀膧"/>
      <sheetName val="동원(᠘碌"/>
      <sheetName val="도장수량ꀊ豰/_x0000_"/>
      <sheetName val="동원(뎆"/>
      <sheetName val="동원(ꀉ镰"/>
      <sheetName val="동원(ꀢ镰"/>
      <sheetName val="도장수량堑鬸ꠀ鷗"/>
      <sheetName val="도장수량ꀎ祰0_x0000_"/>
      <sheetName val="동원(ࠕྊ"/>
      <sheetName val="도장수량ꀇ띰/_x0000_"/>
      <sheetName val="전체수ḱ텭_"/>
      <sheetName val="전체수ḱ푭_"/>
      <sheetName val="전체수량_"/>
      <sheetName val="도장수량猀ﱭ_"/>
      <sheetName val="도장수猱ﱭ_"/>
      <sheetName val="도장수량쌀䄅_"/>
      <sheetName val="도장수량쌈㈅_"/>
      <sheetName val="도장수량쌀㈅_"/>
      <sheetName val="도장수량퀂_xde70__"/>
      <sheetName val="동원(_"/>
      <sheetName val="도장수량츆鱪_"/>
      <sheetName val="도장수량츂鑪_"/>
      <sheetName val="도장수량_xdf68__"/>
      <sheetName val="1_x0002_"/>
      <sheetName val="수량산출Ü"/>
      <sheetName val="1공구_x0005_"/>
      <sheetName val="门窗"/>
      <sheetName val="2F 회의실견적(5_1_x0000__x0000__x0005__x0000_鍐"/>
      <sheetName val="2F 회의실견적(5_1賨࠭׃⾭_x0000_"/>
      <sheetName val="FAB"/>
      <sheetName val="unit 4"/>
      <sheetName val="FANDBS"/>
      <sheetName val="GRDATA"/>
      <sheetName val="SHAFTDBSE"/>
      <sheetName val="CP_Du_phong"/>
      <sheetName val="THCP_xay_dung"/>
      <sheetName val="Tong_hop_kinh_phi"/>
      <sheetName val="HRG_BHN"/>
      <sheetName val="KLDT_DIEN1"/>
      <sheetName val="Dinh_muc_CP_KTCB_khac1"/>
      <sheetName val="_x0"/>
      <sheetName val="연결분개(거래_Ʉ"/>
      <sheetName val="4_3_Scope_of_work_"/>
      <sheetName val="hinhhoc"/>
      <sheetName val="Luong_Sgn5"/>
      <sheetName val="Temp"/>
      <sheetName val="Luong_Sgn3"/>
      <sheetName val="June"/>
      <sheetName val="BCC"/>
      <sheetName val="B2"/>
      <sheetName val="XXE"/>
      <sheetName val="LUONG"/>
      <sheetName val="B1"/>
      <sheetName val="L1"/>
      <sheetName val="예총"/>
      <sheetName val="Breakdown (B)"/>
      <sheetName val="B.1 - CT PVQTTC"/>
      <sheetName val="BMS"/>
      <sheetName val="Don_gia4"/>
      <sheetName val="TINH_GIA_-_SAN_XUAT_Vertico"/>
      <sheetName val="C_A02_-_Confirmations"/>
      <sheetName val="3-PTDGT8_"/>
      <sheetName val="4-PTDG_(T2)"/>
      <sheetName val="4-PTDG_(T1)"/>
      <sheetName val="TH"/>
      <sheetName val="ELETRICAL"/>
      <sheetName val="ELV"/>
      <sheetName val="PL"/>
      <sheetName val="HVAC"/>
      <sheetName val="FP"/>
      <sheetName val="CP QLDA"/>
      <sheetName val="CE"/>
      <sheetName val="Names"/>
      <sheetName val="Thuc thanh"/>
      <sheetName val="ABB_Trans"/>
      <sheetName val="Main Feeder"/>
      <sheetName val="Capacitor"/>
      <sheetName val="Input_Data-1"/>
      <sheetName val="PE Wire"/>
      <sheetName val="XLPE_Cable"/>
      <sheetName val="Sheet"/>
      <sheetName val="HS"/>
      <sheetName val="Chi phi khac 4.3KH-CP"/>
      <sheetName val="Bill2-Sum-A"/>
      <sheetName val="Bill4-Sum-A"/>
      <sheetName val="Bill5-Sum-A"/>
      <sheetName val="PIPE"/>
      <sheetName val="THKL"/>
      <sheetName val="Items"/>
      <sheetName val="MEP Detail"/>
      <sheetName val="대비표"/>
      <sheetName val="BM_LIST(2)"/>
      <sheetName val="공통토목건축"/>
      <sheetName val="G2건축도급"/>
      <sheetName val="검토갑"/>
      <sheetName val="내역집계 "/>
      <sheetName val="[EUL.XLS]도장수량쌀䄅/_x0000_"/>
      <sheetName val="[EUL.XLS]도장수량쌈㈅/_x0000_"/>
      <sheetName val="[EUL.XLS]도장수량쌀㈅/_x0000_"/>
      <sheetName val="[EUL.XLS]도장수량퀂_xde70_/_x0000_"/>
      <sheetName val="[EUL.XLS]동원(/_x0000_"/>
      <sheetName val="공종"/>
      <sheetName val="[EUL.XLS]도장수량츆鱪/_x0000_"/>
      <sheetName val="[EUL.XLS]도장수량츂鑪/_x0000_"/>
      <sheetName val="[EUL.XLS]도장수량_xdf68_/_x0000_"/>
      <sheetName val="[EUL.XLS]도장수량Ђ걬/_x0000_"/>
      <sheetName val="[EUL.XLS]도장수량Ќ걬/_x0000_"/>
      <sheetName val="[EUL.XLS]도장수량Ѐ/_x0000_"/>
      <sheetName val="[EUL.XLS]도장수량Ј_xd86c_/_x0000_"/>
      <sheetName val="[EUL.XLS]도장수량Љ꭬/_x0000_"/>
      <sheetName val="[EUL.XLS]도장수량鄋顪/_x0000_"/>
      <sheetName val="[EUL.XLS][EUL.XLS][EUL.XLS]__10"/>
      <sheetName val="[EUL.XLS][EUL.XLS][EUL.XLS]__11"/>
      <sheetName val="[EUL.XLS][EUL.XLS][EUL.XLS]__12"/>
      <sheetName val="[EUL.XLS][EUL.XLS][EUL.XLS]__13"/>
      <sheetName val="[EUL.XLS][EUL.XLS][EUL.XLS]__14"/>
      <sheetName val="[EUL.XLS][EUL.XLS][EUL.XLS]__15"/>
      <sheetName val="도장수량ꀂⅰ0_x0000_"/>
      <sheetName val="도장수량堐圹俐"/>
      <sheetName val="도장수량ꠖྋ적漭"/>
      <sheetName val="도장수량頚霹耀֓"/>
      <sheetName val="동원(ꀁɰ"/>
      <sheetName val="도장수량ꀈ买0_x0000_"/>
      <sheetName val="동원(ࠛ_xdb89_"/>
      <sheetName val="동원(ᔂ㳪"/>
      <sheetName val="동원(㠙侉"/>
      <sheetName val="도장수량ꀁ齰/_x0000_"/>
      <sheetName val="동원(ꀁ齰"/>
      <sheetName val="도장수량ꀍ䩰0_x0000_"/>
      <sheetName val="동원(ꀈ齰"/>
      <sheetName val="동원(ꀍ핰"/>
      <sheetName val="도장수량錷ꠀﷷ"/>
      <sheetName val="동원(栙ﴹ"/>
      <sheetName val="동원(⠖鸷"/>
      <sheetName val="도장수량蠐栀፩"/>
      <sheetName val="도장수량렒_x0000_ᙀ"/>
      <sheetName val="도장수량ꀂ/_x0000_"/>
      <sheetName val="도장수량ꀑŰ0_x0000_"/>
      <sheetName val="동원(堐娵"/>
      <sheetName val="동원(ꀈ牰"/>
      <sheetName val="도장수량ꀈ酰/_x0000_"/>
      <sheetName val="동원(_xd816_ྉ"/>
      <sheetName val="동원(༷"/>
      <sheetName val="동원(ꀂ酰"/>
      <sheetName val="woo"/>
      <sheetName val="현장관리비_"/>
      <sheetName val="tggwan("/>
      <sheetName val="원가계산서(1공구)"/>
      <sheetName val="부대"/>
      <sheetName val="예산대비"/>
      <sheetName val="1차분계약내역ﱻ"/>
      <sheetName val="1공구산출내역낳"/>
      <sheetName val="SAKUB"/>
      <sheetName val="동원(_x0000_脀"/>
      <sheetName val="수문일위1"/>
      <sheetName val="items left"/>
      <sheetName val="BOQ-1"/>
      <sheetName val="SGC-Rate"/>
      <sheetName val="L형옹벽"/>
      <sheetName val="산#3-"/>
      <sheetName val="1차분계약내역_x0000_"/>
      <sheetName val="총사업비검토 총괄"/>
      <sheetName val="산출2-기ꙭÓ_x0000_"/>
      <sheetName val="산출2-기_x0000__x0000_"/>
      <sheetName val="산출2-기㳜Ç"/>
      <sheetName val="산출2-기ꙭy_x0000_"/>
      <sheetName val="산출2-기ꙭ_x0000_"/>
      <sheetName val="산출2-기䃬s"/>
      <sheetName val="산출2-기ꙭ"/>
      <sheetName val="산출2-기ꙭ"/>
      <sheetName val="산출2-기㻌"/>
      <sheetName val="산출2-기鄐䚏"/>
      <sheetName val="산출2-기鄐䚏è"/>
      <sheetName val="산출2-기辰໰_x000a_"/>
      <sheetName val="산출2-기辰໰"/>
      <sheetName val="산출2-기跰鷺Ó"/>
      <sheetName val="산출2-기_x0000__x0000__x0005_"/>
      <sheetName val="산출2-기鏐欯§"/>
      <sheetName val="산출2-기豐ኰ§"/>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sheetData sheetId="561"/>
      <sheetData sheetId="562"/>
      <sheetData sheetId="563"/>
      <sheetData sheetId="564" refreshError="1"/>
      <sheetData sheetId="565" refreshError="1"/>
      <sheetData sheetId="566" refreshError="1"/>
      <sheetData sheetId="567" refreshError="1"/>
      <sheetData sheetId="568" refreshError="1"/>
      <sheetData sheetId="569" refreshError="1"/>
      <sheetData sheetId="570" refreshError="1"/>
      <sheetData sheetId="571"/>
      <sheetData sheetId="572"/>
      <sheetData sheetId="573"/>
      <sheetData sheetId="574"/>
      <sheetData sheetId="575"/>
      <sheetData sheetId="576"/>
      <sheetData sheetId="577"/>
      <sheetData sheetId="578"/>
      <sheetData sheetId="579"/>
      <sheetData sheetId="580"/>
      <sheetData sheetId="581"/>
      <sheetData sheetId="582"/>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sheetData sheetId="761"/>
      <sheetData sheetId="762"/>
      <sheetData sheetId="763"/>
      <sheetData sheetId="764"/>
      <sheetData sheetId="765"/>
      <sheetData sheetId="766"/>
      <sheetData sheetId="767"/>
      <sheetData sheetId="768"/>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sheetData sheetId="979"/>
      <sheetData sheetId="980"/>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refreshError="1"/>
      <sheetData sheetId="1189"/>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sheetData sheetId="1459" refreshError="1"/>
      <sheetData sheetId="1460" refreshError="1"/>
      <sheetData sheetId="1461"/>
      <sheetData sheetId="1462"/>
      <sheetData sheetId="1463"/>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refreshError="1"/>
      <sheetData sheetId="1563" refreshError="1"/>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refreshError="1"/>
      <sheetData sheetId="1581" refreshError="1"/>
      <sheetData sheetId="1582"/>
      <sheetData sheetId="1583"/>
      <sheetData sheetId="1584"/>
      <sheetData sheetId="1585"/>
      <sheetData sheetId="1586"/>
      <sheetData sheetId="1587"/>
      <sheetData sheetId="1588"/>
      <sheetData sheetId="1589" refreshError="1"/>
      <sheetData sheetId="1590"/>
      <sheetData sheetId="1591"/>
      <sheetData sheetId="1592" refreshError="1"/>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refreshError="1"/>
      <sheetData sheetId="1673" refreshError="1"/>
      <sheetData sheetId="1674"/>
      <sheetData sheetId="1675"/>
      <sheetData sheetId="1676"/>
      <sheetData sheetId="1677"/>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sheetData sheetId="1690"/>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sheetData sheetId="1783"/>
      <sheetData sheetId="1784"/>
      <sheetData sheetId="1785"/>
      <sheetData sheetId="1786"/>
      <sheetData sheetId="1787"/>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sheetData sheetId="1849"/>
      <sheetData sheetId="1850" refreshError="1"/>
      <sheetData sheetId="1851"/>
      <sheetData sheetId="1852"/>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refreshError="1"/>
      <sheetData sheetId="2243"/>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sheetData sheetId="2283" refreshError="1"/>
      <sheetData sheetId="2284" refreshError="1"/>
      <sheetData sheetId="2285" refreshError="1"/>
      <sheetData sheetId="2286" refreshError="1"/>
      <sheetData sheetId="2287"/>
      <sheetData sheetId="2288"/>
      <sheetData sheetId="2289"/>
      <sheetData sheetId="2290"/>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sheetData sheetId="2406"/>
      <sheetData sheetId="2407"/>
      <sheetData sheetId="2408"/>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sheetData sheetId="2428"/>
      <sheetData sheetId="2429"/>
      <sheetData sheetId="2430"/>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refreshError="1"/>
      <sheetData sheetId="2849" refreshError="1"/>
      <sheetData sheetId="2850" refreshError="1"/>
      <sheetData sheetId="2851"/>
      <sheetData sheetId="2852" refreshError="1"/>
      <sheetData sheetId="2853" refreshError="1"/>
      <sheetData sheetId="2854" refreshError="1"/>
      <sheetData sheetId="2855" refreshError="1"/>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refreshError="1"/>
      <sheetData sheetId="2920" refreshError="1"/>
      <sheetData sheetId="2921" refreshError="1"/>
      <sheetData sheetId="2922" refreshError="1"/>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sheetData sheetId="3178" refreshError="1"/>
      <sheetData sheetId="3179" refreshError="1"/>
      <sheetData sheetId="3180" refreshError="1"/>
      <sheetData sheetId="3181" refreshError="1"/>
      <sheetData sheetId="3182" refreshError="1"/>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refreshError="1"/>
      <sheetData sheetId="3421" refreshError="1"/>
      <sheetData sheetId="3422" refreshError="1"/>
      <sheetData sheetId="3423" refreshError="1"/>
      <sheetData sheetId="3424"/>
      <sheetData sheetId="3425"/>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sheetData sheetId="3435"/>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sheetData sheetId="3453"/>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sheetData sheetId="3474"/>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sheetData sheetId="3585"/>
      <sheetData sheetId="3586"/>
      <sheetData sheetId="3587"/>
      <sheetData sheetId="3588"/>
      <sheetData sheetId="3589"/>
      <sheetData sheetId="3590"/>
      <sheetData sheetId="3591"/>
      <sheetData sheetId="3592"/>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sheetData sheetId="3643" refreshError="1"/>
      <sheetData sheetId="3644"/>
      <sheetData sheetId="3645"/>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sheetData sheetId="3702" refreshError="1"/>
      <sheetData sheetId="3703" refreshError="1"/>
      <sheetData sheetId="3704" refreshError="1"/>
      <sheetData sheetId="3705" refreshError="1"/>
      <sheetData sheetId="3706" refreshError="1"/>
      <sheetData sheetId="3707" refreshError="1"/>
      <sheetData sheetId="3708"/>
      <sheetData sheetId="3709" refreshError="1"/>
      <sheetData sheetId="3710" refreshError="1"/>
      <sheetData sheetId="371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전압강하계산표지"/>
      <sheetName val="부하측전압강하기준(1)"/>
      <sheetName val="부하측전압강하기준(2)"/>
      <sheetName val="전압강하계산서"/>
      <sheetName val="DATA"/>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우수"/>
    </sheetNames>
    <sheetDataSet>
      <sheetData sheetId="0"/>
      <sheetData sheetId="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참조영역"/>
      <sheetName val="노임단가"/>
      <sheetName val="소요자재내역서"/>
      <sheetName val="예산서"/>
      <sheetName val="설계명세서"/>
      <sheetName val="설계서"/>
      <sheetName val="소요공량산출내역서"/>
      <sheetName val="갑지"/>
      <sheetName val="1. 설계조건 2.단면가정 3. 하중계산"/>
      <sheetName val="DATA 입력란"/>
    </sheetNames>
    <sheetDataSet>
      <sheetData sheetId="0">
        <row r="1">
          <cell r="G1" t="str">
            <v>금액</v>
          </cell>
          <cell r="H1" t="str">
            <v>비고</v>
          </cell>
        </row>
        <row r="2">
          <cell r="G2">
            <v>90000</v>
          </cell>
          <cell r="H2" t="str">
            <v>지입</v>
          </cell>
          <cell r="O2" t="str">
            <v>0</v>
          </cell>
        </row>
        <row r="3">
          <cell r="G3">
            <v>91000</v>
          </cell>
          <cell r="H3" t="str">
            <v>지입</v>
          </cell>
        </row>
        <row r="4">
          <cell r="G4">
            <v>56000</v>
          </cell>
          <cell r="H4" t="str">
            <v>지입</v>
          </cell>
        </row>
        <row r="5">
          <cell r="G5">
            <v>14300</v>
          </cell>
          <cell r="H5" t="str">
            <v>지입</v>
          </cell>
        </row>
        <row r="7">
          <cell r="O7" t="str">
            <v>0</v>
          </cell>
        </row>
        <row r="8">
          <cell r="O8" t="str">
            <v>0</v>
          </cell>
        </row>
        <row r="10">
          <cell r="O10" t="str">
            <v>0</v>
          </cell>
        </row>
        <row r="17">
          <cell r="O17">
            <v>0</v>
          </cell>
        </row>
        <row r="24">
          <cell r="O24" t="str">
            <v>제2호기 주변압기 정밀점검정비</v>
          </cell>
        </row>
      </sheetData>
      <sheetData sheetId="1"/>
      <sheetData sheetId="2"/>
      <sheetData sheetId="3"/>
      <sheetData sheetId="4"/>
      <sheetData sheetId="5"/>
      <sheetData sheetId="6"/>
      <sheetData sheetId="7" refreshError="1"/>
      <sheetData sheetId="8" refreshError="1"/>
      <sheetData sheetId="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건축-물가변동"/>
      <sheetName val="기계설비-물가변동"/>
      <sheetName val="조정금액"/>
      <sheetName val="지수조정율(건축,기계)"/>
      <sheetName val="경비산출서"/>
      <sheetName val="물가변동-집계표"/>
      <sheetName val="비목군-집계표"/>
      <sheetName val="건축-비목군"/>
      <sheetName val="SANG"/>
      <sheetName val="참조영역"/>
      <sheetName val="건축_물가변동"/>
      <sheetName val="약품공급2"/>
      <sheetName val="보활"/>
      <sheetName val="NAI"/>
      <sheetName val="가로등"/>
      <sheetName val="일위대가(가설)"/>
      <sheetName val="터파기및재료"/>
      <sheetName val="내역"/>
      <sheetName val="KP1590_E"/>
      <sheetName val="노임(1차)"/>
      <sheetName val="노무비단가"/>
      <sheetName val=""/>
    </sheetNames>
    <definedNames>
      <definedName name="¿i·Iº¹≫c"/>
      <definedName name="AI¼a"/>
      <definedName name="ÀÎ¼â"/>
      <definedName name="Áö¿ì±â"/>
      <definedName name="복사준비"/>
      <definedName name="우로복사"/>
      <definedName name="인쇄"/>
      <definedName name="지우기"/>
    </definedNames>
    <sheetDataSet>
      <sheetData sheetId="0"/>
      <sheetData sheetId="1"/>
      <sheetData sheetId="2"/>
      <sheetData sheetId="3"/>
      <sheetData sheetId="4"/>
      <sheetData sheetId="5"/>
      <sheetData sheetId="6"/>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가설)"/>
      <sheetName val="예산서"/>
      <sheetName val="노임단가"/>
      <sheetName val="예정(3)"/>
      <sheetName val="Baby일위대가"/>
      <sheetName val="동원(3)"/>
      <sheetName val="화재 탐지 설비"/>
      <sheetName val="교각1"/>
      <sheetName val="광양전기"/>
      <sheetName val="철거산출근거"/>
      <sheetName val="SG"/>
      <sheetName val="갑지(추정)"/>
      <sheetName val="참조영역"/>
      <sheetName val="금액내역서"/>
      <sheetName val="일위대가"/>
      <sheetName val="일위(PN)"/>
      <sheetName val="EP0618"/>
      <sheetName val="1. 설계조건 2.단면가정 3. 하중계산"/>
      <sheetName val="DATA 입력란"/>
      <sheetName val="일위대가(계측기설치)"/>
      <sheetName val="30신설일위대가"/>
      <sheetName val="30집계표"/>
      <sheetName val="갑지"/>
      <sheetName val="01"/>
      <sheetName val="교각계산"/>
      <sheetName val="BID"/>
      <sheetName val="수량산출"/>
      <sheetName val="예산대비"/>
      <sheetName val="MACRO(MCC)"/>
      <sheetName val="6PILE  (돌출)"/>
      <sheetName val="공사원가"/>
      <sheetName val="프랜트면허"/>
      <sheetName val="토목주소"/>
      <sheetName val=""/>
      <sheetName val="____5_D_______________________2"/>
      <sheetName val="2000년1차"/>
      <sheetName val="표지"/>
      <sheetName val="집계표"/>
      <sheetName val="코드표"/>
      <sheetName val="9GNG운반"/>
      <sheetName val="단가산출"/>
      <sheetName val="단가"/>
      <sheetName val="합천내역"/>
      <sheetName val="工완성공사율"/>
      <sheetName val="내역서"/>
      <sheetName val="건축공사실행"/>
      <sheetName val="경비실"/>
      <sheetName val="주현(해보)"/>
      <sheetName val="주현(영광)"/>
      <sheetName val="1.설계조건"/>
      <sheetName val="설계내역서"/>
      <sheetName val="#REF"/>
      <sheetName val="장비집계"/>
      <sheetName val="개요입력"/>
      <sheetName val="수량기준"/>
      <sheetName val="단가기준"/>
      <sheetName val="건축원가"/>
      <sheetName val="공예을"/>
      <sheetName val="k-103경고문"/>
      <sheetName val="D-경비1"/>
      <sheetName val="부하계산서"/>
      <sheetName val="날개벽(좌,우=60도-4개)"/>
      <sheetName val="을 2"/>
      <sheetName val="을 1"/>
      <sheetName val="고창방향"/>
      <sheetName val="업무분장"/>
      <sheetName val="Sheet22"/>
      <sheetName val="갑지1"/>
      <sheetName val="입출재고현황 (2)"/>
      <sheetName val="설직재-1"/>
      <sheetName val="제직재"/>
      <sheetName val="매립"/>
      <sheetName val="허용전류-IEC"/>
      <sheetName val="허용전류-IEC DA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대비표"/>
      <sheetName val="기기리스트"/>
      <sheetName val="축산 기기리스트"/>
      <sheetName val="내역서"/>
      <sheetName val="GI-LIST"/>
      <sheetName val="기본DATA"/>
      <sheetName val="일위대가(가설)"/>
      <sheetName val="ITEM"/>
      <sheetName val="Sheet2"/>
      <sheetName val="집계표"/>
      <sheetName val="입찰안"/>
      <sheetName val="#REF"/>
      <sheetName val="설계예산2"/>
      <sheetName val="설계내역서"/>
      <sheetName val="전기일위대가"/>
      <sheetName val="일위대가"/>
      <sheetName val="¼³°è¿¹»ê¼­"/>
      <sheetName val="¿¹»ê³»¿ª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운반(대운반)"/>
      <sheetName val="거리운임표(대운반)"/>
      <sheetName val="운반비산출(소운반)"/>
      <sheetName val="운반비산출 (대운반)"/>
      <sheetName val="9GNG운반"/>
    </sheetNames>
    <sheetDataSet>
      <sheetData sheetId="0" refreshError="1"/>
      <sheetData sheetId="1" refreshError="1"/>
      <sheetData sheetId="2" refreshError="1"/>
      <sheetData sheetId="3" refreshError="1"/>
      <sheetData sheetId="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一般比"/>
      <sheetName val="N賃率-職"/>
      <sheetName val="A製總"/>
      <sheetName val="IS"/>
      <sheetName val="J間材"/>
      <sheetName val="J輸入計"/>
      <sheetName val="J輸入率1"/>
      <sheetName val="J輸入材"/>
      <sheetName val="J作計"/>
      <sheetName val="J材料量1"/>
      <sheetName val="J材料量2"/>
      <sheetName val="J直材1"/>
      <sheetName val="J直材2"/>
      <sheetName val="J直材3"/>
      <sheetName val="J直材4"/>
      <sheetName val="K減象却"/>
      <sheetName val="K經計"/>
      <sheetName val="K經配賦"/>
      <sheetName val="K經調整"/>
      <sheetName val="K消耗分"/>
      <sheetName val="MS"/>
      <sheetName val="N間勞計"/>
      <sheetName val="N間比率"/>
      <sheetName val="N間時率"/>
      <sheetName val="N工數1"/>
      <sheetName val="N工數2"/>
      <sheetName val="N勞計"/>
      <sheetName val="N勞務分"/>
      <sheetName val="N勞務實"/>
      <sheetName val="N勞作"/>
      <sheetName val="증감대비"/>
      <sheetName val="노무비"/>
      <sheetName val="N賃率_職"/>
      <sheetName val="제-노임"/>
      <sheetName val="설직재-1"/>
      <sheetName val="제직재"/>
      <sheetName val="약품설비"/>
      <sheetName val="기초자료입력"/>
      <sheetName val="일위"/>
      <sheetName val="노임단가표"/>
      <sheetName val="총괄 CCTV수량"/>
      <sheetName val="일위대가(VDS)"/>
      <sheetName val="직재"/>
      <sheetName val="Sheet3"/>
      <sheetName val="work-form"/>
      <sheetName val="工완성공사율"/>
      <sheetName val="내역서"/>
      <sheetName val="경산"/>
      <sheetName val="6. 직접경비"/>
      <sheetName val="단위일위"/>
      <sheetName val="수량산출"/>
      <sheetName val="직노"/>
      <sheetName val="노임"/>
      <sheetName val="EQ-R1"/>
      <sheetName val="DATA"/>
      <sheetName val="데이타"/>
      <sheetName val="2공구산출내역"/>
      <sheetName val="예가표"/>
      <sheetName val="제경집계"/>
      <sheetName val="내역"/>
      <sheetName val="mcc일위대가"/>
      <sheetName val="일위대가(가설)"/>
      <sheetName val="b_balju_cho"/>
      <sheetName val="공조기"/>
      <sheetName val="을"/>
      <sheetName val="단"/>
      <sheetName val="토사(PE)"/>
      <sheetName val="원가 (2)"/>
      <sheetName val="5.설치내역"/>
      <sheetName val="7단가"/>
      <sheetName val="재집"/>
      <sheetName val="Total"/>
      <sheetName val="시행후면적"/>
      <sheetName val="수지예산"/>
      <sheetName val="약품공급2"/>
      <sheetName val="금액내역서"/>
      <sheetName val="20관리비율"/>
      <sheetName val="예정(3)"/>
      <sheetName val="동원(3)"/>
      <sheetName val="납부서"/>
      <sheetName val="#REF"/>
      <sheetName val="품셈표"/>
      <sheetName val="합천내역"/>
      <sheetName val="신우"/>
      <sheetName val="인건비 "/>
      <sheetName val="유동표"/>
      <sheetName val="단가산출2"/>
      <sheetName val="단가 및 재료비"/>
      <sheetName val="단가산출1"/>
      <sheetName val="일위대가"/>
      <sheetName val="Price List"/>
      <sheetName val="수목표준대가"/>
      <sheetName val="Sheet1"/>
      <sheetName val="자재단가"/>
      <sheetName val="EP0618"/>
      <sheetName val="노임단가"/>
      <sheetName val="단가조사"/>
      <sheetName val="9811"/>
      <sheetName val="Sheet13"/>
      <sheetName val="Sheet14"/>
      <sheetName val="발전기"/>
      <sheetName val="남양구조시험동"/>
      <sheetName val="G.R300경비"/>
      <sheetName val="2.4 자재단가비교표"/>
      <sheetName val="EQ"/>
      <sheetName val="여수토공사비"/>
      <sheetName val="산출기초(기계터파기)3열"/>
      <sheetName val="전송망집계"/>
      <sheetName val="철거수량(전송)"/>
      <sheetName val="일위대가(4층원격)"/>
      <sheetName val="일위대가목록"/>
      <sheetName val="청천내"/>
      <sheetName val="갑지"/>
      <sheetName val="집계표"/>
      <sheetName val="HP1AMLIST"/>
      <sheetName val="CABLE"/>
      <sheetName val="인건비"/>
      <sheetName val="정SW_원_"/>
      <sheetName val="을지"/>
      <sheetName val="공사내역"/>
      <sheetName val="코드표"/>
      <sheetName val="수량 산출서"/>
      <sheetName val="기기리스트"/>
      <sheetName val="요율"/>
      <sheetName val="확정실적"/>
      <sheetName val="소요자재명세서"/>
      <sheetName val="노무비명세서"/>
      <sheetName val="NAI"/>
      <sheetName val="공종별 공사비변동"/>
      <sheetName val="code"/>
      <sheetName val="중기사용료"/>
      <sheetName val="품"/>
      <sheetName val="정SW(원)"/>
      <sheetName val="단가대비표"/>
      <sheetName val="YOEMAGUM"/>
      <sheetName val="업무분장 "/>
      <sheetName val="File_관급"/>
      <sheetName val="공정집계"/>
      <sheetName val="설계명세서"/>
      <sheetName val="총괄_CCTV수량"/>
      <sheetName val="6__직접경비"/>
      <sheetName val="터파기및재료"/>
      <sheetName val="건축내역"/>
      <sheetName val="9GNG운반"/>
      <sheetName val="결과조달"/>
      <sheetName val="예산대비"/>
      <sheetName val="CT "/>
      <sheetName val="C-노임단가"/>
      <sheetName val="A4-結果 "/>
      <sheetName val="기본일위"/>
      <sheetName val="내역서2안"/>
      <sheetName val="일위목록"/>
      <sheetName val="접지수량"/>
      <sheetName val="옥외외등집계표"/>
      <sheetName val="자재테이블"/>
      <sheetName val="2000년1차"/>
      <sheetName val="투자-국내2"/>
      <sheetName val="노임단가 (2)"/>
      <sheetName val="원가계산서구조조정"/>
      <sheetName val="DB"/>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기2005"/>
      <sheetName val="통신2005"/>
      <sheetName val="기본단가표"/>
      <sheetName val="공사원가계산서"/>
      <sheetName val="2000전체분"/>
      <sheetName val="시약"/>
      <sheetName val="재료비"/>
      <sheetName val="자재단가표"/>
      <sheetName val="산출(2)"/>
      <sheetName val="전체제잡비"/>
      <sheetName val="견적서"/>
      <sheetName val="ELEC"/>
      <sheetName val="내   역"/>
      <sheetName val="제작기술지원센터"/>
      <sheetName val="제노임"/>
      <sheetName val="Resource2"/>
      <sheetName val="대포2교접속"/>
      <sheetName val="천방교접속"/>
      <sheetName val="급,배기팬"/>
      <sheetName val="교각계산"/>
      <sheetName val="봉양~조차장간고하개명(신설)"/>
      <sheetName val="신호등일위대가"/>
      <sheetName val=" HIT-&gt;HMC 견적(3900)"/>
      <sheetName val="SHEET PILE단가"/>
      <sheetName val="#3_일위대가목록"/>
      <sheetName val="#2_일위대가목록"/>
      <sheetName val="노단"/>
      <sheetName val="기준"/>
      <sheetName val="현금예금"/>
      <sheetName val="토적계산"/>
      <sheetName val="sh1"/>
      <sheetName val="제출내역 (2)"/>
      <sheetName val="매립"/>
      <sheetName val="총괄"/>
      <sheetName val="과천MAIN"/>
      <sheetName val="INPUT"/>
      <sheetName val="샘플표지"/>
      <sheetName val="01"/>
      <sheetName val="총괄집계표"/>
      <sheetName val="임율"/>
      <sheetName val="부하(성남)"/>
      <sheetName val="C3"/>
      <sheetName val="토공총괄표"/>
      <sheetName val="감가상각"/>
      <sheetName val="HD01"/>
      <sheetName val="98연계표"/>
      <sheetName val="실행철강하도"/>
      <sheetName val="cal"/>
      <sheetName val="성곽내역서"/>
      <sheetName val="Sheet17"/>
      <sheetName val="DATE"/>
      <sheetName val="내역을"/>
      <sheetName val="내역서1-2"/>
      <sheetName val="시설수량표"/>
      <sheetName val="식재수량표"/>
      <sheetName val="건축일위"/>
      <sheetName val="그라우팅일위"/>
      <sheetName val="전기"/>
      <sheetName val="현장관리비"/>
      <sheetName val="단위세대물량"/>
      <sheetName val="기초DATA(2)"/>
      <sheetName val="공정코드"/>
      <sheetName val="조건표"/>
      <sheetName val="전신환매도율"/>
      <sheetName val="하조서"/>
      <sheetName val="DATA 입력란"/>
      <sheetName val="기계경비총괄표"/>
      <sheetName val="일위대가_현장"/>
      <sheetName val="횡배수관집현황(2공구)"/>
      <sheetName val="산출기준자료"/>
      <sheetName val="발전계획"/>
      <sheetName val="패널"/>
      <sheetName val="기존단가 (2)"/>
      <sheetName val="기계경비"/>
      <sheetName val="SLAB&quot;1&quot;"/>
      <sheetName val="단가"/>
      <sheetName val="하부철근수량"/>
      <sheetName val="단가 "/>
      <sheetName val="수목데이타 "/>
      <sheetName val="부대공Ⅱ"/>
      <sheetName val="손익분석"/>
      <sheetName val="변압기 및 발전기 용량"/>
      <sheetName val="입찰안"/>
      <sheetName val="단위수량"/>
      <sheetName val="노무비 "/>
      <sheetName val="프로젝트"/>
      <sheetName val="연부97-1"/>
      <sheetName val="갑지1"/>
      <sheetName val="Baby일위대가"/>
      <sheetName val="목록"/>
      <sheetName val="서식시트"/>
      <sheetName val="횡배수관토공수량"/>
      <sheetName val="BSD _2_"/>
      <sheetName val="유림골조"/>
      <sheetName val="Sheet2"/>
      <sheetName val=" 냉각수펌프"/>
      <sheetName val="2F 회의실견적(5_14 일대)"/>
      <sheetName val="LH3 동양시스템"/>
      <sheetName val="일위대가표"/>
      <sheetName val="한강운반비"/>
      <sheetName val="을-ATYPE"/>
      <sheetName val="danga"/>
      <sheetName val="ilch"/>
      <sheetName val="위치조서"/>
      <sheetName val="제36-40호표"/>
      <sheetName val="샤워실위생"/>
      <sheetName val="unit 4"/>
      <sheetName val="설계조건"/>
      <sheetName val="조경"/>
      <sheetName val="총괄내역서"/>
      <sheetName val="소비자가"/>
      <sheetName val="FANDBS"/>
      <sheetName val="GRDATA"/>
      <sheetName val="SHAFTDBSE"/>
      <sheetName val="산출내역서"/>
      <sheetName val="정산자료"/>
      <sheetName val="본부"/>
      <sheetName val="전주"/>
      <sheetName val="광주"/>
      <sheetName val="순천"/>
      <sheetName val="남원"/>
      <sheetName val="목포"/>
      <sheetName val="군산"/>
      <sheetName val="표지"/>
      <sheetName val="인건-측정"/>
      <sheetName val="A-4"/>
      <sheetName val="금호"/>
      <sheetName val="HVAC"/>
      <sheetName val="실행내역"/>
      <sheetName val="소요자재"/>
      <sheetName val="노무산출서"/>
      <sheetName val="ABUT수량-A1"/>
      <sheetName val="전체"/>
      <sheetName val="조도계산서 (도서)"/>
      <sheetName val="일위대가(계측기설치)"/>
      <sheetName val="정공공사"/>
      <sheetName val="날개벽"/>
      <sheetName val="유기공정"/>
      <sheetName val="적용토목"/>
      <sheetName val="Sheet6"/>
      <sheetName val="공정집계_국별"/>
      <sheetName val="대치판정"/>
      <sheetName val="품셈TABLE"/>
      <sheetName val="연습"/>
      <sheetName val="각형맨홀"/>
      <sheetName val="2"/>
      <sheetName val="96갑지"/>
      <sheetName val="입력"/>
      <sheetName val="말뚝지지력산정"/>
      <sheetName val="99노임기준"/>
      <sheetName val="접속도로1"/>
      <sheetName val="평자재단가"/>
      <sheetName val="주차구획선수량"/>
      <sheetName val="CP-E2 (품셈표)"/>
      <sheetName val="ETC"/>
      <sheetName val="자재단가비교표"/>
      <sheetName val="집수정"/>
      <sheetName val="포장복구집계"/>
      <sheetName val="원효펌프교체020812"/>
      <sheetName val="1.수인터널"/>
      <sheetName val="1.설계조건"/>
      <sheetName val="LEGEND"/>
      <sheetName val="GAEYO"/>
      <sheetName val="양천현"/>
      <sheetName val="을 1"/>
      <sheetName val="을 2"/>
      <sheetName val="내역서-CCTV"/>
      <sheetName val="설비단가표"/>
      <sheetName val="지구단위계획"/>
      <sheetName val="심사계산"/>
      <sheetName val="심사물량"/>
      <sheetName val="도로정위치부표"/>
      <sheetName val="DB구축"/>
      <sheetName val="도로조사부표"/>
      <sheetName val="재정비내역"/>
      <sheetName val="입력변수"/>
      <sheetName val="지적고시내역"/>
      <sheetName val="예방접종계획"/>
      <sheetName val="버스운행안내"/>
      <sheetName val="근태계획서"/>
      <sheetName val="진입부 단위수량"/>
      <sheetName val="조명시설"/>
      <sheetName val="홍보비디오"/>
      <sheetName val="_REF"/>
      <sheetName val="총괄표"/>
      <sheetName val="Sheet4"/>
      <sheetName val="갑지(추정)"/>
      <sheetName val="SP-B1"/>
      <sheetName val="노임조서"/>
      <sheetName val="Curves"/>
      <sheetName val="Tables"/>
      <sheetName val="재고"/>
      <sheetName val="전차선로 물량표"/>
      <sheetName val="가압장(토목)"/>
      <sheetName val="역T형"/>
      <sheetName val="작성기준"/>
      <sheetName val="2001년고정자산"/>
      <sheetName val="직공비"/>
      <sheetName val="공사현황"/>
      <sheetName val="1단계"/>
      <sheetName val="48전력선로일위"/>
      <sheetName val="COST"/>
      <sheetName val="재료비집계"/>
      <sheetName val="일(4)"/>
      <sheetName val="식재인부"/>
      <sheetName val="제조노임"/>
      <sheetName val="원가총괄"/>
      <sheetName val="다목적갑"/>
      <sheetName val="정부노임단가"/>
      <sheetName val="TABLE"/>
      <sheetName val="수목단가"/>
      <sheetName val="소방"/>
      <sheetName val="1.1서버도입"/>
      <sheetName val="ELECTRIC"/>
      <sheetName val="견적대비 견적서"/>
      <sheetName val="수량산출(가로등)"/>
      <sheetName val="단가대비표 (2)"/>
      <sheetName val="단가대비표1"/>
      <sheetName val="예총"/>
      <sheetName val="입출재고현황 (2)"/>
      <sheetName val="工관리비율"/>
      <sheetName val="외자배분"/>
      <sheetName val="환율"/>
      <sheetName val="설계내역"/>
      <sheetName val="석재장조사"/>
      <sheetName val="교각1"/>
      <sheetName val="원가_(2)"/>
      <sheetName val="5_설치내역"/>
      <sheetName val="내역서1999.8최종"/>
      <sheetName val="금융비용"/>
      <sheetName val="공사가격내역서"/>
      <sheetName val="cost9801"/>
      <sheetName val="케이블및전선관규격표"/>
      <sheetName val="일위목차"/>
      <sheetName val="식재가격"/>
      <sheetName val="식재총괄"/>
      <sheetName val="단중표"/>
      <sheetName val="노임단가표 "/>
      <sheetName val="Customer Databas"/>
      <sheetName val="기자재비"/>
      <sheetName val="중강당 내역"/>
      <sheetName val="Macro(조도)"/>
      <sheetName val="98수문일위"/>
      <sheetName val="일위대가 집계표"/>
      <sheetName val="조도계산"/>
      <sheetName val="우수"/>
      <sheetName val="가락화장을지"/>
      <sheetName val="단가산출"/>
      <sheetName val="합계금액"/>
      <sheetName val="토목품셈"/>
      <sheetName val="단위량"/>
      <sheetName val="재료집계표2"/>
      <sheetName val="토적집계표"/>
      <sheetName val="철거산출근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sheetData sheetId="470"/>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M.H"/>
      <sheetName val="AS+사리도"/>
      <sheetName val="재료비"/>
      <sheetName val="기준비용"/>
      <sheetName val="정산변경입력"/>
      <sheetName val="정산변경서식"/>
      <sheetName val="준공보고양식"/>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PEADENCE MAP 취수장"/>
      <sheetName val="data"/>
      <sheetName val="단가산출"/>
      <sheetName val="BATT"/>
      <sheetName val="집계표"/>
      <sheetName val="Sheet1"/>
      <sheetName val="조명율표"/>
      <sheetName val="보정계수"/>
      <sheetName val="실행철강하도"/>
      <sheetName val="배선DATA"/>
      <sheetName val="신우"/>
      <sheetName val="#REF"/>
      <sheetName val="내역서"/>
      <sheetName val="LOPCALC"/>
      <sheetName val="LD"/>
      <sheetName val="choose"/>
      <sheetName val="관일"/>
      <sheetName val="제수변수량"/>
      <sheetName val="공기변수량"/>
      <sheetName val="4.  단락전류의 계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조사"/>
      <sheetName val="대가 "/>
      <sheetName val="대비"/>
      <sheetName val="내역서"/>
      <sheetName val="원가계산서"/>
      <sheetName val="견적서"/>
      <sheetName val="타-조은"/>
      <sheetName val="타-천우"/>
      <sheetName val="단-원산"/>
      <sheetName val="천-단"/>
      <sheetName val="조-단"/>
      <sheetName val="산-전기"/>
      <sheetName val="산-기계 "/>
      <sheetName val="겉지"/>
      <sheetName val="숫자를 한글로"/>
      <sheetName val="빨간글꼴만 합하기"/>
      <sheetName val="셀에 한칸씩삽입"/>
      <sheetName val="총괄표"/>
      <sheetName val="공종별집계표"/>
      <sheetName val="일대목록"/>
      <sheetName val="일위대가"/>
      <sheetName val="인건비산출"/>
      <sheetName val="산출갑지"/>
      <sheetName val="산출을지"/>
      <sheetName val="단가대비"/>
      <sheetName val="한전인입비"/>
      <sheetName val="공사원가계산서"/>
      <sheetName val="노임"/>
      <sheetName val="을지"/>
      <sheetName val="251"/>
      <sheetName val="자재단가비교표"/>
      <sheetName val="단가"/>
      <sheetName val="J直材4"/>
      <sheetName val="방송일위대가"/>
      <sheetName val="일위대가(계측기설치)"/>
      <sheetName val="전차선로 물량표"/>
      <sheetName val="I一般比"/>
      <sheetName val="N賃率-職"/>
      <sheetName val="간선계산"/>
      <sheetName val="교각1"/>
      <sheetName val="수로교총재료집계"/>
      <sheetName val="LEGEND"/>
      <sheetName val="계정"/>
      <sheetName val="부대내역"/>
      <sheetName val="노무비"/>
      <sheetName val="IMPEADENCE MAP 취수장"/>
      <sheetName val="1.설계조건"/>
      <sheetName val="횡배수관토공수량"/>
      <sheetName val="총괄집계표"/>
      <sheetName val="집계"/>
      <sheetName val="직노"/>
      <sheetName val="기본일위"/>
      <sheetName val="#REF"/>
      <sheetName val="내역서2안"/>
      <sheetName val="패널"/>
      <sheetName val="실행내역"/>
      <sheetName val="해외세목"/>
      <sheetName val="공통가설"/>
      <sheetName val="순공사비"/>
      <sheetName val="수수료"/>
      <sheetName val="손익분석"/>
      <sheetName val="SP-B1"/>
      <sheetName val="인사자료총집계"/>
      <sheetName val="표지"/>
      <sheetName val="DATA"/>
      <sheetName val="내역을"/>
      <sheetName val="시중노임단가"/>
      <sheetName val="EQUIPMENT -2"/>
      <sheetName val="단가 및 재료비"/>
      <sheetName val="설직재-1"/>
      <sheetName val="제-노임"/>
      <sheetName val="견적"/>
      <sheetName val="견적990322"/>
      <sheetName val="일위"/>
      <sheetName val="B2BERP"/>
      <sheetName val="원가 (2)"/>
      <sheetName val="실행철강하도"/>
      <sheetName val="토적표"/>
      <sheetName val="교통대책내역"/>
      <sheetName val="단위수량"/>
      <sheetName val="제직재"/>
      <sheetName val="Sheet6"/>
      <sheetName val="남양시작동자105노65기1.3화1.2"/>
      <sheetName val="관음목장(제출용)자105인97.5"/>
      <sheetName val="9GNG운반"/>
      <sheetName val="공종목록표"/>
      <sheetName val="부서현황"/>
      <sheetName val="수량집계"/>
      <sheetName val="수량산출"/>
      <sheetName val="정산"/>
      <sheetName val="능률"/>
      <sheetName val="전선"/>
      <sheetName val="자재테이블"/>
      <sheetName val="일위목록"/>
      <sheetName val="품셈총괄표"/>
      <sheetName val="내역"/>
      <sheetName val="DATE"/>
      <sheetName val="을_ATYPE"/>
      <sheetName val="일위단가"/>
      <sheetName val="공사비예산서(토목분)"/>
      <sheetName val="Sheet1"/>
      <sheetName val="Macro1"/>
      <sheetName val="맨홀수량산출"/>
      <sheetName val="실행내역서 "/>
      <sheetName val="갑지"/>
      <sheetName val="감액총괄표"/>
      <sheetName val="일위대가목록"/>
      <sheetName val="전등수량산출서"/>
      <sheetName val="전열수량산출서"/>
      <sheetName val="프로젝트"/>
      <sheetName val="4-3 보온 기본물량집계"/>
      <sheetName val="대가단최종"/>
      <sheetName val=""/>
      <sheetName val="실행대비"/>
      <sheetName val="2000년1차"/>
      <sheetName val="종배수관(신)"/>
      <sheetName val="적용단위길이"/>
      <sheetName val="전압강하계산"/>
      <sheetName val="데이타"/>
      <sheetName val="BASIC (2)"/>
      <sheetName val="금호"/>
      <sheetName val="전계가"/>
      <sheetName val="주방환기"/>
      <sheetName val="대가_"/>
      <sheetName val="AS복구"/>
      <sheetName val="중기터파기"/>
      <sheetName val="변수값"/>
      <sheetName val="중기상차"/>
      <sheetName val="N賃率_職"/>
      <sheetName val="버스운행안내"/>
      <sheetName val="예방접종계획"/>
      <sheetName val="근태계획서"/>
      <sheetName val="Sheet2"/>
      <sheetName val="산-기계_"/>
      <sheetName val="숫자를_한글로"/>
      <sheetName val="빨간글꼴만_합하기"/>
      <sheetName val="셀에_한칸씩삽입"/>
      <sheetName val="EQUIPMENT_-2"/>
      <sheetName val="전차선로_물량표"/>
      <sheetName val="단가_및_재료비"/>
      <sheetName val="1_설계조건"/>
      <sheetName val="IMPEADENCE_MAP_취수장"/>
      <sheetName val="환율"/>
      <sheetName val="입찰안"/>
      <sheetName val="단중표"/>
      <sheetName val="가로내역"/>
      <sheetName val="자재단가"/>
      <sheetName val="설변내역서"/>
      <sheetName val="총괄분 설계서용지"/>
      <sheetName val="일위대가(가설)"/>
      <sheetName val="조명율표"/>
      <sheetName val="단가산출"/>
      <sheetName val="유기공정"/>
      <sheetName val="Macro(차단기)"/>
      <sheetName val="터널조도"/>
      <sheetName val="도급예산내역서봉투"/>
      <sheetName val="설계산출표지"/>
      <sheetName val="도급예산내역서총괄표"/>
      <sheetName val="단가조사"/>
      <sheetName val="분전함신설"/>
      <sheetName val="설계산출기초"/>
      <sheetName val="을부담운반비"/>
      <sheetName val="운반비산출"/>
      <sheetName val="접지1종"/>
      <sheetName val="계수시트"/>
      <sheetName val="대가목록"/>
      <sheetName val="인건비"/>
      <sheetName val="EACT10"/>
      <sheetName val="Baby일위대가"/>
      <sheetName val="집수정"/>
      <sheetName val="96작생능"/>
      <sheetName val="을-ATYPE"/>
      <sheetName val="기기리스트"/>
      <sheetName val="일위_파일"/>
      <sheetName val="__System3_piii450_PROJECT__EX_2"/>
      <sheetName val="빗물받이(910-510-410)"/>
      <sheetName val="요율"/>
      <sheetName val="__System3_piii450_PROJECT__EX_3"/>
      <sheetName val="EQT-ESTN"/>
      <sheetName val="도급"/>
      <sheetName val="식재"/>
      <sheetName val="시설물"/>
      <sheetName val="식재출력용"/>
      <sheetName val="유지관리"/>
      <sheetName val="전기일위대가"/>
      <sheetName val="단면설계"/>
      <sheetName val="안정검토"/>
      <sheetName val="집계표"/>
      <sheetName val="Sheet9"/>
      <sheetName val="고지내역"/>
      <sheetName val="기간사용량"/>
      <sheetName val="기간요금"/>
      <sheetName val="TVR사용량"/>
      <sheetName val="TVR요금"/>
      <sheetName val="__System3_piii450_PROJECT__EX_4"/>
      <sheetName val="설계명세서"/>
      <sheetName val="공리공제"/>
      <sheetName val="지급자재"/>
      <sheetName val="POL6차-PIPING"/>
      <sheetName val="산#2-1 (2)"/>
      <sheetName val="WEIGHT LIST"/>
      <sheetName val="k-103경고문"/>
      <sheetName val="약품공급2"/>
      <sheetName val="94"/>
      <sheetName val="B부대공"/>
      <sheetName val="일위대가목차"/>
      <sheetName val="input"/>
      <sheetName val="FB25JN"/>
      <sheetName val="대가_1"/>
      <sheetName val="산-기계_1"/>
      <sheetName val="숫자를_한글로1"/>
      <sheetName val="빨간글꼴만_합하기1"/>
      <sheetName val="셀에_한칸씩삽입1"/>
      <sheetName val="전차선로_물량표1"/>
      <sheetName val="EQUIPMENT_-21"/>
      <sheetName val="IMPEADENCE_MAP_취수장1"/>
      <sheetName val="1_설계조건1"/>
      <sheetName val="단가_및_재료비1"/>
      <sheetName val="원가_(2)"/>
      <sheetName val="남양시작동자105노65기1_3화1_2"/>
      <sheetName val="관음목장(제출용)자105인97_5"/>
      <sheetName val="실행내역서_"/>
      <sheetName val="BASIC_(2)"/>
      <sheetName val="4-3_보온_기본물량집계"/>
      <sheetName val="교각계산"/>
      <sheetName val="신호등일위대가"/>
      <sheetName val="시행후면적"/>
      <sheetName val="기준자료"/>
      <sheetName val="김포IO"/>
      <sheetName val="일지-H"/>
      <sheetName val="약전닥트"/>
      <sheetName val="FD"/>
      <sheetName val="건축부하"/>
      <sheetName val="FA설치명세"/>
      <sheetName val="처리단락"/>
      <sheetName val="99관저"/>
      <sheetName val="LD"/>
      <sheetName val="날개벽"/>
      <sheetName val="수문일1"/>
      <sheetName val="조도"/>
      <sheetName val="000000"/>
      <sheetName val="예총"/>
      <sheetName val="보할최종(준공)only"/>
      <sheetName val="4)유동표"/>
      <sheetName val="갑지1"/>
      <sheetName val="DATA(VTL)"/>
      <sheetName val="건축"/>
      <sheetName val="총괄"/>
      <sheetName val="관개"/>
      <sheetName val="guard(mac)"/>
      <sheetName val="날개벽수량표"/>
      <sheetName val="파일의이용"/>
    </sheetNames>
    <sheetDataSet>
      <sheetData sheetId="0" refreshError="1"/>
      <sheetData sheetId="1" refreshError="1"/>
      <sheetData sheetId="2" refreshError="1"/>
      <sheetData sheetId="3" refreshError="1">
        <row r="49">
          <cell r="G49">
            <v>21629409</v>
          </cell>
          <cell r="I49">
            <v>11630114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refreshError="1"/>
      <sheetData sheetId="176" refreshError="1"/>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요율"/>
      <sheetName val="노임단가"/>
      <sheetName val="단가산출"/>
      <sheetName val="전기대가"/>
      <sheetName val="전기일위목록"/>
      <sheetName val="산출(전기)"/>
      <sheetName val="전기내역서"/>
      <sheetName val="전기내역서집계"/>
      <sheetName val="전기원가계산서"/>
      <sheetName val="제목"/>
    </sheetNames>
    <sheetDataSet>
      <sheetData sheetId="0" refreshError="1"/>
      <sheetData sheetId="1" refreshError="1"/>
      <sheetData sheetId="2" refreshError="1">
        <row r="4">
          <cell r="B4">
            <v>1</v>
          </cell>
          <cell r="C4" t="str">
            <v>강제전선관</v>
          </cell>
          <cell r="D4" t="str">
            <v xml:space="preserve">ST 16C </v>
          </cell>
          <cell r="E4" t="str">
            <v>M</v>
          </cell>
          <cell r="F4">
            <v>883</v>
          </cell>
          <cell r="G4">
            <v>1440</v>
          </cell>
          <cell r="H4">
            <v>969</v>
          </cell>
          <cell r="I4">
            <v>1614</v>
          </cell>
          <cell r="O4">
            <v>1440</v>
          </cell>
          <cell r="P4" t="str">
            <v>내선전공</v>
          </cell>
          <cell r="Q4">
            <v>0.08</v>
          </cell>
          <cell r="R4">
            <v>0.08</v>
          </cell>
          <cell r="U4">
            <v>0</v>
          </cell>
          <cell r="V4">
            <v>1</v>
          </cell>
          <cell r="W4" t="str">
            <v>전7-1</v>
          </cell>
          <cell r="X4">
            <v>0.1</v>
          </cell>
          <cell r="Y4" t="str">
            <v>통신내선공</v>
          </cell>
          <cell r="Z4">
            <v>0.08</v>
          </cell>
          <cell r="AA4">
            <v>0.08</v>
          </cell>
          <cell r="AD4">
            <v>0</v>
          </cell>
          <cell r="AE4">
            <v>1</v>
          </cell>
          <cell r="AF4" t="str">
            <v>통3-3-1</v>
          </cell>
          <cell r="AG4">
            <v>0.1</v>
          </cell>
        </row>
        <row r="5">
          <cell r="B5">
            <v>2</v>
          </cell>
          <cell r="C5" t="str">
            <v>강제전선관</v>
          </cell>
          <cell r="D5" t="str">
            <v>ST 22C</v>
          </cell>
          <cell r="E5" t="str">
            <v>M</v>
          </cell>
          <cell r="F5">
            <v>883</v>
          </cell>
          <cell r="G5">
            <v>1870</v>
          </cell>
          <cell r="H5">
            <v>969</v>
          </cell>
          <cell r="I5">
            <v>2054</v>
          </cell>
          <cell r="O5">
            <v>1870</v>
          </cell>
          <cell r="P5" t="str">
            <v>내선전공</v>
          </cell>
          <cell r="Q5">
            <v>0.11</v>
          </cell>
          <cell r="R5">
            <v>0.11</v>
          </cell>
          <cell r="U5">
            <v>0</v>
          </cell>
          <cell r="V5">
            <v>1</v>
          </cell>
          <cell r="W5" t="str">
            <v>전7-1</v>
          </cell>
          <cell r="X5">
            <v>0.1</v>
          </cell>
          <cell r="Y5" t="str">
            <v>통신내선공</v>
          </cell>
          <cell r="Z5">
            <v>0.11</v>
          </cell>
          <cell r="AA5">
            <v>0.11</v>
          </cell>
          <cell r="AD5">
            <v>0</v>
          </cell>
          <cell r="AE5">
            <v>1</v>
          </cell>
          <cell r="AF5" t="str">
            <v>통3-3-1</v>
          </cell>
          <cell r="AG5">
            <v>0.1</v>
          </cell>
        </row>
        <row r="6">
          <cell r="B6">
            <v>3</v>
          </cell>
          <cell r="C6" t="str">
            <v>강제전선관</v>
          </cell>
          <cell r="D6" t="str">
            <v xml:space="preserve">ST 28C </v>
          </cell>
          <cell r="E6" t="str">
            <v>M</v>
          </cell>
          <cell r="F6">
            <v>883</v>
          </cell>
          <cell r="G6">
            <v>2330</v>
          </cell>
          <cell r="H6">
            <v>969</v>
          </cell>
          <cell r="I6">
            <v>2674</v>
          </cell>
          <cell r="O6">
            <v>2330</v>
          </cell>
          <cell r="P6" t="str">
            <v>내선전공</v>
          </cell>
          <cell r="Q6">
            <v>0.14000000000000001</v>
          </cell>
          <cell r="R6">
            <v>0.14000000000000001</v>
          </cell>
          <cell r="U6">
            <v>0</v>
          </cell>
          <cell r="V6">
            <v>1</v>
          </cell>
          <cell r="W6" t="str">
            <v>전7-1</v>
          </cell>
          <cell r="X6">
            <v>0.1</v>
          </cell>
          <cell r="Y6" t="str">
            <v>통신내선공</v>
          </cell>
          <cell r="Z6">
            <v>0.14000000000000001</v>
          </cell>
          <cell r="AA6">
            <v>0.14000000000000001</v>
          </cell>
          <cell r="AD6">
            <v>0</v>
          </cell>
          <cell r="AE6">
            <v>1</v>
          </cell>
          <cell r="AF6" t="str">
            <v>통3-3-1</v>
          </cell>
          <cell r="AG6">
            <v>0.1</v>
          </cell>
        </row>
        <row r="7">
          <cell r="B7">
            <v>4</v>
          </cell>
          <cell r="C7" t="str">
            <v>강제전선관</v>
          </cell>
          <cell r="D7" t="str">
            <v xml:space="preserve">ST 36C </v>
          </cell>
          <cell r="E7" t="str">
            <v>M</v>
          </cell>
          <cell r="F7">
            <v>883</v>
          </cell>
          <cell r="G7">
            <v>2990</v>
          </cell>
          <cell r="H7">
            <v>969</v>
          </cell>
          <cell r="I7">
            <v>3265</v>
          </cell>
          <cell r="O7">
            <v>2990</v>
          </cell>
          <cell r="P7" t="str">
            <v>내선전공</v>
          </cell>
          <cell r="Q7">
            <v>0.2</v>
          </cell>
          <cell r="R7">
            <v>0.2</v>
          </cell>
          <cell r="U7">
            <v>0</v>
          </cell>
          <cell r="V7">
            <v>1</v>
          </cell>
          <cell r="W7" t="str">
            <v>전7-1</v>
          </cell>
          <cell r="X7">
            <v>0.1</v>
          </cell>
          <cell r="Y7" t="str">
            <v>통신내선공</v>
          </cell>
          <cell r="Z7">
            <v>0.2</v>
          </cell>
          <cell r="AA7">
            <v>0.2</v>
          </cell>
          <cell r="AD7">
            <v>0</v>
          </cell>
          <cell r="AE7">
            <v>1</v>
          </cell>
          <cell r="AF7" t="str">
            <v>통3-3-1</v>
          </cell>
          <cell r="AG7">
            <v>0.1</v>
          </cell>
        </row>
        <row r="8">
          <cell r="B8">
            <v>5</v>
          </cell>
          <cell r="C8" t="str">
            <v>강제전선관</v>
          </cell>
          <cell r="D8" t="str">
            <v xml:space="preserve">ST 42C </v>
          </cell>
          <cell r="E8" t="str">
            <v>M</v>
          </cell>
          <cell r="F8">
            <v>883</v>
          </cell>
          <cell r="G8">
            <v>3430</v>
          </cell>
          <cell r="H8">
            <v>969</v>
          </cell>
          <cell r="I8">
            <v>3800</v>
          </cell>
          <cell r="O8">
            <v>3430</v>
          </cell>
          <cell r="P8" t="str">
            <v>내선전공</v>
          </cell>
          <cell r="Q8">
            <v>0.25</v>
          </cell>
          <cell r="R8">
            <v>0.25</v>
          </cell>
          <cell r="U8">
            <v>0</v>
          </cell>
          <cell r="V8">
            <v>1</v>
          </cell>
          <cell r="W8" t="str">
            <v>전7-1</v>
          </cell>
          <cell r="X8">
            <v>0.1</v>
          </cell>
          <cell r="Y8" t="str">
            <v>통신내선공</v>
          </cell>
          <cell r="Z8">
            <v>0.25</v>
          </cell>
          <cell r="AA8">
            <v>0.25</v>
          </cell>
          <cell r="AD8">
            <v>0</v>
          </cell>
          <cell r="AE8">
            <v>1</v>
          </cell>
          <cell r="AF8" t="str">
            <v>통3-3-1</v>
          </cell>
          <cell r="AG8">
            <v>0.1</v>
          </cell>
        </row>
        <row r="9">
          <cell r="B9">
            <v>6</v>
          </cell>
          <cell r="C9" t="str">
            <v>강제전선관</v>
          </cell>
          <cell r="D9" t="str">
            <v xml:space="preserve">ST 54C </v>
          </cell>
          <cell r="E9" t="str">
            <v>M</v>
          </cell>
          <cell r="F9">
            <v>914</v>
          </cell>
          <cell r="G9">
            <v>4913</v>
          </cell>
          <cell r="H9">
            <v>1016</v>
          </cell>
          <cell r="I9">
            <v>5164</v>
          </cell>
          <cell r="O9">
            <v>4913</v>
          </cell>
          <cell r="P9" t="str">
            <v>내선전공</v>
          </cell>
          <cell r="Q9">
            <v>0.34</v>
          </cell>
          <cell r="R9">
            <v>0.34</v>
          </cell>
          <cell r="U9">
            <v>0</v>
          </cell>
          <cell r="V9">
            <v>1</v>
          </cell>
          <cell r="W9" t="str">
            <v>전5-1</v>
          </cell>
          <cell r="X9">
            <v>0.1</v>
          </cell>
          <cell r="Y9" t="str">
            <v>통신내선공</v>
          </cell>
          <cell r="Z9">
            <v>0.34</v>
          </cell>
          <cell r="AA9">
            <v>0.34</v>
          </cell>
          <cell r="AD9">
            <v>0</v>
          </cell>
          <cell r="AE9">
            <v>1</v>
          </cell>
          <cell r="AF9" t="str">
            <v>통3-3-1</v>
          </cell>
          <cell r="AG9">
            <v>0.1</v>
          </cell>
        </row>
        <row r="10">
          <cell r="B10">
            <v>7</v>
          </cell>
          <cell r="C10" t="str">
            <v>강제전선관</v>
          </cell>
          <cell r="D10" t="str">
            <v xml:space="preserve">ST 70C </v>
          </cell>
          <cell r="E10" t="str">
            <v>M</v>
          </cell>
          <cell r="F10">
            <v>883</v>
          </cell>
          <cell r="G10">
            <v>6150</v>
          </cell>
          <cell r="H10">
            <v>969</v>
          </cell>
          <cell r="I10">
            <v>6713</v>
          </cell>
          <cell r="O10">
            <v>6150</v>
          </cell>
          <cell r="P10" t="str">
            <v>내선전공</v>
          </cell>
          <cell r="Q10">
            <v>0.44</v>
          </cell>
          <cell r="R10">
            <v>0.44</v>
          </cell>
          <cell r="U10">
            <v>0</v>
          </cell>
          <cell r="V10">
            <v>1</v>
          </cell>
          <cell r="W10" t="str">
            <v>전7-1</v>
          </cell>
          <cell r="X10">
            <v>0.1</v>
          </cell>
          <cell r="Y10" t="str">
            <v>통신내선공</v>
          </cell>
          <cell r="Z10">
            <v>0.44</v>
          </cell>
          <cell r="AA10">
            <v>0.44</v>
          </cell>
          <cell r="AD10">
            <v>0</v>
          </cell>
          <cell r="AE10">
            <v>1</v>
          </cell>
          <cell r="AF10" t="str">
            <v>통3-3-1</v>
          </cell>
          <cell r="AG10">
            <v>0.1</v>
          </cell>
        </row>
        <row r="11">
          <cell r="B11">
            <v>8</v>
          </cell>
          <cell r="C11" t="str">
            <v>강제전선관</v>
          </cell>
          <cell r="D11" t="str">
            <v xml:space="preserve">ST 82C </v>
          </cell>
          <cell r="E11" t="str">
            <v>M</v>
          </cell>
          <cell r="F11">
            <v>883</v>
          </cell>
          <cell r="G11">
            <v>6890</v>
          </cell>
          <cell r="H11">
            <v>969</v>
          </cell>
          <cell r="I11">
            <v>7544</v>
          </cell>
          <cell r="O11">
            <v>6890</v>
          </cell>
          <cell r="P11" t="str">
            <v>내선전공</v>
          </cell>
          <cell r="Q11">
            <v>0.54</v>
          </cell>
          <cell r="R11">
            <v>0.54</v>
          </cell>
          <cell r="U11">
            <v>0</v>
          </cell>
          <cell r="V11">
            <v>1</v>
          </cell>
          <cell r="W11" t="str">
            <v>전7-1</v>
          </cell>
          <cell r="X11">
            <v>0.1</v>
          </cell>
          <cell r="Y11" t="str">
            <v>통신내선공</v>
          </cell>
          <cell r="Z11">
            <v>0.54</v>
          </cell>
          <cell r="AA11">
            <v>0.54</v>
          </cell>
          <cell r="AD11">
            <v>0</v>
          </cell>
          <cell r="AE11">
            <v>1</v>
          </cell>
          <cell r="AF11" t="str">
            <v>통3-3-1</v>
          </cell>
          <cell r="AG11">
            <v>0.1</v>
          </cell>
        </row>
        <row r="12">
          <cell r="B12">
            <v>9</v>
          </cell>
          <cell r="C12" t="str">
            <v>강제전선관</v>
          </cell>
          <cell r="D12" t="str">
            <v xml:space="preserve">ST 104C </v>
          </cell>
          <cell r="E12" t="str">
            <v>M</v>
          </cell>
          <cell r="F12">
            <v>883</v>
          </cell>
          <cell r="G12">
            <v>11120</v>
          </cell>
          <cell r="H12">
            <v>969</v>
          </cell>
          <cell r="I12">
            <v>12002</v>
          </cell>
          <cell r="O12">
            <v>11120</v>
          </cell>
          <cell r="P12" t="str">
            <v>내선전공</v>
          </cell>
          <cell r="Q12">
            <v>0.71</v>
          </cell>
          <cell r="R12">
            <v>0.71</v>
          </cell>
          <cell r="U12">
            <v>0</v>
          </cell>
          <cell r="V12">
            <v>1</v>
          </cell>
          <cell r="W12" t="str">
            <v>전7-1</v>
          </cell>
          <cell r="X12">
            <v>0.1</v>
          </cell>
          <cell r="Y12" t="str">
            <v>통신내선공</v>
          </cell>
          <cell r="Z12">
            <v>0.71</v>
          </cell>
          <cell r="AA12">
            <v>0.71</v>
          </cell>
          <cell r="AD12">
            <v>0</v>
          </cell>
          <cell r="AE12">
            <v>1</v>
          </cell>
          <cell r="AF12" t="str">
            <v>통3-3-1</v>
          </cell>
          <cell r="AG12">
            <v>0.1</v>
          </cell>
        </row>
        <row r="13">
          <cell r="B13">
            <v>11</v>
          </cell>
          <cell r="C13" t="str">
            <v>경질비닐전선관</v>
          </cell>
          <cell r="D13" t="str">
            <v>HI 16C</v>
          </cell>
          <cell r="E13" t="str">
            <v>M</v>
          </cell>
          <cell r="F13">
            <v>921</v>
          </cell>
          <cell r="G13">
            <v>300</v>
          </cell>
          <cell r="H13">
            <v>1011</v>
          </cell>
          <cell r="I13">
            <v>371</v>
          </cell>
          <cell r="O13">
            <v>300</v>
          </cell>
          <cell r="P13" t="str">
            <v>내선전공</v>
          </cell>
          <cell r="Q13">
            <v>0.05</v>
          </cell>
          <cell r="R13">
            <v>0.05</v>
          </cell>
          <cell r="U13">
            <v>0</v>
          </cell>
          <cell r="V13">
            <v>1</v>
          </cell>
          <cell r="W13" t="str">
            <v>전5-1</v>
          </cell>
          <cell r="X13">
            <v>0.1</v>
          </cell>
          <cell r="Y13" t="str">
            <v>통신내선공</v>
          </cell>
          <cell r="Z13">
            <v>0.05</v>
          </cell>
          <cell r="AA13">
            <v>0.05</v>
          </cell>
          <cell r="AD13">
            <v>0</v>
          </cell>
          <cell r="AE13">
            <v>1</v>
          </cell>
          <cell r="AF13" t="str">
            <v>통3-3-1</v>
          </cell>
          <cell r="AG13">
            <v>0.1</v>
          </cell>
        </row>
        <row r="14">
          <cell r="B14">
            <v>12</v>
          </cell>
          <cell r="C14" t="str">
            <v>경질비닐전선관</v>
          </cell>
          <cell r="D14" t="str">
            <v>HI 22C</v>
          </cell>
          <cell r="E14" t="str">
            <v>M</v>
          </cell>
          <cell r="F14">
            <v>921</v>
          </cell>
          <cell r="G14">
            <v>350</v>
          </cell>
          <cell r="H14">
            <v>1011</v>
          </cell>
          <cell r="I14">
            <v>445</v>
          </cell>
          <cell r="O14">
            <v>350</v>
          </cell>
          <cell r="P14" t="str">
            <v>내선전공</v>
          </cell>
          <cell r="Q14">
            <v>0.06</v>
          </cell>
          <cell r="R14">
            <v>0.06</v>
          </cell>
          <cell r="U14">
            <v>0</v>
          </cell>
          <cell r="V14">
            <v>1</v>
          </cell>
          <cell r="W14" t="str">
            <v>전5-1</v>
          </cell>
          <cell r="X14">
            <v>0.1</v>
          </cell>
          <cell r="Y14" t="str">
            <v>통신내선공</v>
          </cell>
          <cell r="Z14">
            <v>0.06</v>
          </cell>
          <cell r="AA14">
            <v>0.06</v>
          </cell>
          <cell r="AD14">
            <v>0</v>
          </cell>
          <cell r="AE14">
            <v>1</v>
          </cell>
          <cell r="AF14" t="str">
            <v>통3-3-1</v>
          </cell>
          <cell r="AG14">
            <v>0.1</v>
          </cell>
        </row>
        <row r="15">
          <cell r="B15">
            <v>12.5</v>
          </cell>
          <cell r="C15" t="str">
            <v>경질비닐전선관(옥외)</v>
          </cell>
          <cell r="D15" t="str">
            <v>HI 22C</v>
          </cell>
          <cell r="E15" t="str">
            <v>M</v>
          </cell>
          <cell r="F15">
            <v>921</v>
          </cell>
          <cell r="G15">
            <v>350</v>
          </cell>
          <cell r="H15">
            <v>1011</v>
          </cell>
          <cell r="I15">
            <v>352</v>
          </cell>
          <cell r="O15">
            <v>350</v>
          </cell>
          <cell r="P15" t="str">
            <v>내선전공</v>
          </cell>
          <cell r="Q15">
            <v>0.06</v>
          </cell>
          <cell r="R15">
            <v>4.2000000000000003E-2</v>
          </cell>
          <cell r="V15">
            <v>0.7</v>
          </cell>
          <cell r="W15" t="str">
            <v>전7-1</v>
          </cell>
          <cell r="X15">
            <v>0.1</v>
          </cell>
        </row>
        <row r="16">
          <cell r="B16">
            <v>13</v>
          </cell>
          <cell r="C16" t="str">
            <v>경질비닐전선관</v>
          </cell>
          <cell r="D16" t="str">
            <v>HI 28C</v>
          </cell>
          <cell r="E16" t="str">
            <v>M</v>
          </cell>
          <cell r="F16">
            <v>921</v>
          </cell>
          <cell r="G16">
            <v>675</v>
          </cell>
          <cell r="H16">
            <v>1011</v>
          </cell>
          <cell r="I16">
            <v>861</v>
          </cell>
          <cell r="O16">
            <v>675</v>
          </cell>
          <cell r="P16" t="str">
            <v>내선전공</v>
          </cell>
          <cell r="Q16">
            <v>0.08</v>
          </cell>
          <cell r="R16">
            <v>0.08</v>
          </cell>
          <cell r="U16">
            <v>0</v>
          </cell>
          <cell r="V16">
            <v>1</v>
          </cell>
          <cell r="W16" t="str">
            <v>전5-1</v>
          </cell>
          <cell r="X16">
            <v>0.1</v>
          </cell>
          <cell r="Y16" t="str">
            <v>통신내선공</v>
          </cell>
          <cell r="Z16">
            <v>0.08</v>
          </cell>
          <cell r="AA16">
            <v>0.08</v>
          </cell>
          <cell r="AD16">
            <v>0</v>
          </cell>
          <cell r="AE16">
            <v>1</v>
          </cell>
          <cell r="AF16" t="str">
            <v>통3-3-1</v>
          </cell>
          <cell r="AG16">
            <v>0.1</v>
          </cell>
        </row>
        <row r="17">
          <cell r="B17">
            <v>13.5</v>
          </cell>
          <cell r="C17" t="str">
            <v>경질비닐전선관(옥외)</v>
          </cell>
          <cell r="D17" t="str">
            <v>HI 28C</v>
          </cell>
          <cell r="E17" t="str">
            <v>M</v>
          </cell>
          <cell r="F17">
            <v>921</v>
          </cell>
          <cell r="G17">
            <v>675</v>
          </cell>
          <cell r="H17">
            <v>1011</v>
          </cell>
          <cell r="I17">
            <v>861</v>
          </cell>
          <cell r="O17">
            <v>675</v>
          </cell>
          <cell r="P17" t="str">
            <v>내선전공</v>
          </cell>
          <cell r="Q17">
            <v>0.08</v>
          </cell>
          <cell r="R17">
            <v>5.6000000000000001E-2</v>
          </cell>
          <cell r="V17">
            <v>0.7</v>
          </cell>
          <cell r="W17" t="str">
            <v>전5-1</v>
          </cell>
          <cell r="X17">
            <v>0.1</v>
          </cell>
        </row>
        <row r="18">
          <cell r="B18">
            <v>14</v>
          </cell>
          <cell r="C18" t="str">
            <v>경질비닐전선관</v>
          </cell>
          <cell r="D18" t="str">
            <v>HI 36C</v>
          </cell>
          <cell r="E18" t="str">
            <v>M</v>
          </cell>
          <cell r="F18">
            <v>889</v>
          </cell>
          <cell r="G18">
            <v>975</v>
          </cell>
          <cell r="H18">
            <v>964</v>
          </cell>
          <cell r="I18">
            <v>988</v>
          </cell>
          <cell r="O18">
            <v>975</v>
          </cell>
          <cell r="P18" t="str">
            <v>내선전공</v>
          </cell>
          <cell r="Q18">
            <v>0.1</v>
          </cell>
          <cell r="R18">
            <v>0.1</v>
          </cell>
          <cell r="U18">
            <v>0</v>
          </cell>
          <cell r="V18">
            <v>1</v>
          </cell>
          <cell r="W18" t="str">
            <v>전7-1</v>
          </cell>
          <cell r="X18">
            <v>0.1</v>
          </cell>
          <cell r="Y18" t="str">
            <v>통신내선공</v>
          </cell>
          <cell r="Z18">
            <v>0.1</v>
          </cell>
          <cell r="AA18">
            <v>0.1</v>
          </cell>
          <cell r="AD18">
            <v>0</v>
          </cell>
          <cell r="AE18">
            <v>1</v>
          </cell>
          <cell r="AF18" t="str">
            <v>통3-3-1</v>
          </cell>
          <cell r="AG18">
            <v>0.1</v>
          </cell>
        </row>
        <row r="19">
          <cell r="B19">
            <v>14.5</v>
          </cell>
          <cell r="C19" t="str">
            <v>경질비닐전선관(옥외)</v>
          </cell>
          <cell r="D19" t="str">
            <v>HI 36C</v>
          </cell>
          <cell r="E19" t="str">
            <v>M</v>
          </cell>
          <cell r="F19">
            <v>889</v>
          </cell>
          <cell r="G19">
            <v>975</v>
          </cell>
          <cell r="H19">
            <v>964</v>
          </cell>
          <cell r="I19">
            <v>988</v>
          </cell>
          <cell r="O19">
            <v>975</v>
          </cell>
          <cell r="P19" t="str">
            <v>내선전공</v>
          </cell>
          <cell r="Q19">
            <v>0.1</v>
          </cell>
          <cell r="R19">
            <v>7.0000000000000007E-2</v>
          </cell>
          <cell r="V19">
            <v>0.7</v>
          </cell>
          <cell r="W19" t="str">
            <v>전7-1</v>
          </cell>
          <cell r="X19">
            <v>0.1</v>
          </cell>
        </row>
        <row r="20">
          <cell r="B20">
            <v>15</v>
          </cell>
          <cell r="C20" t="str">
            <v>경질비닐전선관</v>
          </cell>
          <cell r="D20" t="str">
            <v xml:space="preserve">HI 42C </v>
          </cell>
          <cell r="E20" t="str">
            <v>M</v>
          </cell>
          <cell r="F20">
            <v>889</v>
          </cell>
          <cell r="G20">
            <v>1275</v>
          </cell>
          <cell r="H20">
            <v>964</v>
          </cell>
          <cell r="I20">
            <v>1293</v>
          </cell>
          <cell r="O20">
            <v>1275</v>
          </cell>
          <cell r="P20" t="str">
            <v>내선전공</v>
          </cell>
          <cell r="Q20">
            <v>0.13</v>
          </cell>
          <cell r="R20">
            <v>0.13</v>
          </cell>
          <cell r="U20">
            <v>0</v>
          </cell>
          <cell r="V20">
            <v>1</v>
          </cell>
          <cell r="W20" t="str">
            <v>전7-1</v>
          </cell>
          <cell r="X20">
            <v>0.1</v>
          </cell>
          <cell r="Y20" t="str">
            <v>통신내선공</v>
          </cell>
          <cell r="Z20">
            <v>0.13</v>
          </cell>
          <cell r="AA20">
            <v>0.13</v>
          </cell>
          <cell r="AD20">
            <v>0</v>
          </cell>
          <cell r="AE20">
            <v>1</v>
          </cell>
          <cell r="AF20" t="str">
            <v>통3-3-1</v>
          </cell>
          <cell r="AG20">
            <v>0.1</v>
          </cell>
        </row>
        <row r="21">
          <cell r="B21">
            <v>16</v>
          </cell>
          <cell r="C21" t="str">
            <v>경질비닐전선관</v>
          </cell>
          <cell r="D21" t="str">
            <v xml:space="preserve">HI 54C </v>
          </cell>
          <cell r="E21" t="str">
            <v>M</v>
          </cell>
          <cell r="F21">
            <v>889</v>
          </cell>
          <cell r="G21">
            <v>1800</v>
          </cell>
          <cell r="H21">
            <v>964</v>
          </cell>
          <cell r="I21">
            <v>1835</v>
          </cell>
          <cell r="O21">
            <v>1800</v>
          </cell>
          <cell r="P21" t="str">
            <v>내선전공</v>
          </cell>
          <cell r="Q21">
            <v>0.19</v>
          </cell>
          <cell r="R21">
            <v>0.19</v>
          </cell>
          <cell r="U21">
            <v>0</v>
          </cell>
          <cell r="V21">
            <v>1</v>
          </cell>
          <cell r="W21" t="str">
            <v>전7-1</v>
          </cell>
          <cell r="X21">
            <v>0.1</v>
          </cell>
          <cell r="Y21" t="str">
            <v>통신내선공</v>
          </cell>
          <cell r="Z21">
            <v>0.19</v>
          </cell>
          <cell r="AA21">
            <v>0.19</v>
          </cell>
          <cell r="AD21">
            <v>0</v>
          </cell>
          <cell r="AE21">
            <v>1</v>
          </cell>
          <cell r="AF21" t="str">
            <v>통3-3-1</v>
          </cell>
          <cell r="AG21">
            <v>0.1</v>
          </cell>
        </row>
        <row r="22">
          <cell r="B22">
            <v>17</v>
          </cell>
          <cell r="C22" t="str">
            <v>경질비닐전선관</v>
          </cell>
          <cell r="D22" t="str">
            <v xml:space="preserve">HI 70C </v>
          </cell>
          <cell r="E22" t="str">
            <v>M</v>
          </cell>
          <cell r="F22">
            <v>889</v>
          </cell>
          <cell r="G22">
            <v>2325</v>
          </cell>
          <cell r="H22">
            <v>964</v>
          </cell>
          <cell r="I22">
            <v>2362</v>
          </cell>
          <cell r="O22">
            <v>2325</v>
          </cell>
          <cell r="P22" t="str">
            <v>내선전공</v>
          </cell>
          <cell r="Q22">
            <v>0.28000000000000003</v>
          </cell>
          <cell r="R22">
            <v>0.28000000000000003</v>
          </cell>
          <cell r="U22">
            <v>0</v>
          </cell>
          <cell r="V22">
            <v>1</v>
          </cell>
          <cell r="W22" t="str">
            <v>전7-1</v>
          </cell>
          <cell r="X22">
            <v>0.1</v>
          </cell>
          <cell r="Y22" t="str">
            <v>통신내선공</v>
          </cell>
          <cell r="Z22">
            <v>0.28000000000000003</v>
          </cell>
          <cell r="AA22">
            <v>0.28000000000000003</v>
          </cell>
          <cell r="AD22">
            <v>0</v>
          </cell>
          <cell r="AE22">
            <v>1</v>
          </cell>
          <cell r="AF22" t="str">
            <v>통3-3-1</v>
          </cell>
          <cell r="AG22">
            <v>0.1</v>
          </cell>
        </row>
        <row r="23">
          <cell r="B23">
            <v>18</v>
          </cell>
          <cell r="C23" t="str">
            <v>경질비닐전선관</v>
          </cell>
          <cell r="D23" t="str">
            <v xml:space="preserve">HI 82C </v>
          </cell>
          <cell r="E23" t="str">
            <v>M</v>
          </cell>
          <cell r="F23">
            <v>889</v>
          </cell>
          <cell r="G23">
            <v>3500</v>
          </cell>
          <cell r="H23">
            <v>964</v>
          </cell>
          <cell r="I23">
            <v>3600</v>
          </cell>
          <cell r="O23">
            <v>3500</v>
          </cell>
          <cell r="P23" t="str">
            <v>내선전공</v>
          </cell>
          <cell r="Q23">
            <v>0.37</v>
          </cell>
          <cell r="R23">
            <v>0.37</v>
          </cell>
          <cell r="U23">
            <v>0</v>
          </cell>
          <cell r="V23">
            <v>1</v>
          </cell>
          <cell r="W23" t="str">
            <v>전7-1</v>
          </cell>
          <cell r="X23">
            <v>0.1</v>
          </cell>
          <cell r="Y23" t="str">
            <v>통신내선공</v>
          </cell>
          <cell r="Z23">
            <v>0.37</v>
          </cell>
          <cell r="AA23">
            <v>0.37</v>
          </cell>
          <cell r="AD23">
            <v>0</v>
          </cell>
          <cell r="AE23">
            <v>1</v>
          </cell>
          <cell r="AF23" t="str">
            <v>통3-3-1</v>
          </cell>
          <cell r="AG23">
            <v>0.1</v>
          </cell>
        </row>
        <row r="24">
          <cell r="B24">
            <v>19</v>
          </cell>
          <cell r="C24" t="str">
            <v>경질비닐전선관</v>
          </cell>
          <cell r="D24" t="str">
            <v xml:space="preserve">HI 104C </v>
          </cell>
          <cell r="E24" t="str">
            <v>M</v>
          </cell>
          <cell r="F24">
            <v>889</v>
          </cell>
          <cell r="G24">
            <v>4250</v>
          </cell>
          <cell r="H24">
            <v>964</v>
          </cell>
          <cell r="I24">
            <v>5130</v>
          </cell>
          <cell r="O24">
            <v>4250</v>
          </cell>
          <cell r="P24" t="str">
            <v>내선전공</v>
          </cell>
          <cell r="Q24">
            <v>0.46</v>
          </cell>
          <cell r="R24">
            <v>0.46</v>
          </cell>
          <cell r="U24">
            <v>0</v>
          </cell>
          <cell r="V24">
            <v>1</v>
          </cell>
          <cell r="W24" t="str">
            <v>전7-1</v>
          </cell>
          <cell r="X24">
            <v>0.1</v>
          </cell>
          <cell r="Y24" t="str">
            <v>통신내선공</v>
          </cell>
          <cell r="Z24">
            <v>0.46</v>
          </cell>
          <cell r="AA24">
            <v>0.46</v>
          </cell>
          <cell r="AD24">
            <v>0</v>
          </cell>
          <cell r="AE24">
            <v>1</v>
          </cell>
          <cell r="AF24" t="str">
            <v>통3-3-1</v>
          </cell>
          <cell r="AG24">
            <v>0.1</v>
          </cell>
        </row>
        <row r="25">
          <cell r="B25">
            <v>21</v>
          </cell>
          <cell r="C25" t="str">
            <v>1종 금속제 가요전선관</v>
          </cell>
          <cell r="D25" t="str">
            <v>고장력 16C 비방수</v>
          </cell>
          <cell r="E25" t="str">
            <v>M</v>
          </cell>
          <cell r="F25">
            <v>884</v>
          </cell>
          <cell r="G25">
            <v>480</v>
          </cell>
          <cell r="H25">
            <v>967</v>
          </cell>
          <cell r="I25">
            <v>480</v>
          </cell>
          <cell r="O25">
            <v>480</v>
          </cell>
          <cell r="P25" t="str">
            <v>내선전공</v>
          </cell>
          <cell r="Q25">
            <v>3.9E-2</v>
          </cell>
          <cell r="R25">
            <v>3.9E-2</v>
          </cell>
          <cell r="U25">
            <v>0</v>
          </cell>
          <cell r="V25">
            <v>1</v>
          </cell>
          <cell r="W25" t="str">
            <v>전7-1</v>
          </cell>
          <cell r="X25">
            <v>0.1</v>
          </cell>
          <cell r="Y25" t="str">
            <v>통신내선공</v>
          </cell>
          <cell r="Z25">
            <v>3.9E-2</v>
          </cell>
          <cell r="AA25">
            <v>3.9E-2</v>
          </cell>
          <cell r="AD25">
            <v>0</v>
          </cell>
          <cell r="AE25">
            <v>1</v>
          </cell>
          <cell r="AF25" t="str">
            <v>통3-3-1</v>
          </cell>
          <cell r="AG25">
            <v>0.1</v>
          </cell>
        </row>
        <row r="26">
          <cell r="B26">
            <v>22</v>
          </cell>
          <cell r="C26" t="str">
            <v>1종 금속제 가요전선관</v>
          </cell>
          <cell r="D26" t="str">
            <v>고장력 22C 비방수</v>
          </cell>
          <cell r="E26" t="str">
            <v>M</v>
          </cell>
          <cell r="F26">
            <v>884</v>
          </cell>
          <cell r="G26">
            <v>730</v>
          </cell>
          <cell r="H26">
            <v>967</v>
          </cell>
          <cell r="I26">
            <v>730</v>
          </cell>
          <cell r="O26">
            <v>730</v>
          </cell>
          <cell r="P26" t="str">
            <v>내선전공</v>
          </cell>
          <cell r="Q26">
            <v>4.9000000000000002E-2</v>
          </cell>
          <cell r="R26">
            <v>4.9000000000000002E-2</v>
          </cell>
          <cell r="U26">
            <v>0</v>
          </cell>
          <cell r="V26">
            <v>1</v>
          </cell>
          <cell r="W26" t="str">
            <v>전7-1</v>
          </cell>
          <cell r="X26">
            <v>0.1</v>
          </cell>
          <cell r="Y26" t="str">
            <v>통신내선공</v>
          </cell>
          <cell r="Z26">
            <v>4.9000000000000002E-2</v>
          </cell>
          <cell r="AA26">
            <v>4.9000000000000002E-2</v>
          </cell>
          <cell r="AD26">
            <v>0</v>
          </cell>
          <cell r="AE26">
            <v>1</v>
          </cell>
          <cell r="AF26" t="str">
            <v>통3-3-1</v>
          </cell>
          <cell r="AG26">
            <v>0.1</v>
          </cell>
        </row>
        <row r="27">
          <cell r="B27">
            <v>23</v>
          </cell>
          <cell r="C27" t="str">
            <v>1종 금속제 가요전선관</v>
          </cell>
          <cell r="D27" t="str">
            <v>고장력 28C 비방수</v>
          </cell>
          <cell r="E27" t="str">
            <v>M</v>
          </cell>
          <cell r="F27">
            <v>884</v>
          </cell>
          <cell r="G27">
            <v>1340</v>
          </cell>
          <cell r="H27">
            <v>967</v>
          </cell>
          <cell r="I27">
            <v>1340</v>
          </cell>
          <cell r="O27">
            <v>1340</v>
          </cell>
          <cell r="P27" t="str">
            <v>내선전공</v>
          </cell>
          <cell r="Q27">
            <v>6.3E-2</v>
          </cell>
          <cell r="R27">
            <v>6.3E-2</v>
          </cell>
          <cell r="U27">
            <v>0</v>
          </cell>
          <cell r="V27">
            <v>1</v>
          </cell>
          <cell r="W27" t="str">
            <v>전7-1</v>
          </cell>
          <cell r="X27">
            <v>0.1</v>
          </cell>
          <cell r="Y27" t="str">
            <v>통신내선공</v>
          </cell>
          <cell r="Z27">
            <v>6.3E-2</v>
          </cell>
          <cell r="AA27">
            <v>6.3E-2</v>
          </cell>
          <cell r="AD27">
            <v>0</v>
          </cell>
          <cell r="AE27">
            <v>1</v>
          </cell>
          <cell r="AF27" t="str">
            <v>통3-3-1</v>
          </cell>
          <cell r="AG27">
            <v>0.1</v>
          </cell>
        </row>
        <row r="28">
          <cell r="B28">
            <v>24</v>
          </cell>
          <cell r="C28" t="str">
            <v>1종 금속제 가요전선관</v>
          </cell>
          <cell r="D28" t="str">
            <v>고장력 36C 비방수</v>
          </cell>
          <cell r="E28" t="str">
            <v>M</v>
          </cell>
          <cell r="F28">
            <v>884</v>
          </cell>
          <cell r="G28">
            <v>1750</v>
          </cell>
          <cell r="H28">
            <v>967</v>
          </cell>
          <cell r="I28">
            <v>1750</v>
          </cell>
          <cell r="O28">
            <v>1750</v>
          </cell>
          <cell r="P28" t="str">
            <v>내선전공</v>
          </cell>
          <cell r="Q28">
            <v>7.6999999999999999E-2</v>
          </cell>
          <cell r="R28">
            <v>7.6999999999999999E-2</v>
          </cell>
          <cell r="U28">
            <v>0</v>
          </cell>
          <cell r="V28">
            <v>1</v>
          </cell>
          <cell r="W28" t="str">
            <v>전7-1</v>
          </cell>
          <cell r="X28">
            <v>0.1</v>
          </cell>
          <cell r="Y28" t="str">
            <v>통신내선공</v>
          </cell>
          <cell r="Z28">
            <v>7.6999999999999999E-2</v>
          </cell>
          <cell r="AA28">
            <v>7.6999999999999999E-2</v>
          </cell>
          <cell r="AD28">
            <v>0</v>
          </cell>
          <cell r="AE28">
            <v>1</v>
          </cell>
          <cell r="AF28" t="str">
            <v>통3-3-1</v>
          </cell>
          <cell r="AG28">
            <v>0.1</v>
          </cell>
        </row>
        <row r="29">
          <cell r="B29">
            <v>25</v>
          </cell>
          <cell r="C29" t="str">
            <v>1종 금속제 가요전선관</v>
          </cell>
          <cell r="D29" t="str">
            <v>고장력 42C 비방수</v>
          </cell>
          <cell r="E29" t="str">
            <v>M</v>
          </cell>
          <cell r="F29">
            <v>884</v>
          </cell>
          <cell r="G29">
            <v>2250</v>
          </cell>
          <cell r="H29">
            <v>967</v>
          </cell>
          <cell r="I29">
            <v>2250</v>
          </cell>
          <cell r="O29">
            <v>2250</v>
          </cell>
          <cell r="P29" t="str">
            <v>내선전공</v>
          </cell>
          <cell r="Q29">
            <v>9.0999999999999998E-2</v>
          </cell>
          <cell r="R29">
            <v>9.0999999999999998E-2</v>
          </cell>
          <cell r="U29">
            <v>0</v>
          </cell>
          <cell r="V29">
            <v>1</v>
          </cell>
          <cell r="W29" t="str">
            <v>전7-1</v>
          </cell>
          <cell r="X29">
            <v>0.1</v>
          </cell>
          <cell r="Y29" t="str">
            <v>통신내선공</v>
          </cell>
          <cell r="Z29">
            <v>9.0999999999999998E-2</v>
          </cell>
          <cell r="AA29">
            <v>9.0999999999999998E-2</v>
          </cell>
          <cell r="AD29">
            <v>0</v>
          </cell>
          <cell r="AE29">
            <v>1</v>
          </cell>
          <cell r="AF29" t="str">
            <v>통3-3-1</v>
          </cell>
          <cell r="AG29">
            <v>0.1</v>
          </cell>
        </row>
        <row r="30">
          <cell r="B30">
            <v>26</v>
          </cell>
          <cell r="C30" t="str">
            <v>1종 금속제 가요전선관</v>
          </cell>
          <cell r="D30" t="str">
            <v>고장력 54C 비방수</v>
          </cell>
          <cell r="E30" t="str">
            <v>M</v>
          </cell>
          <cell r="F30">
            <v>884</v>
          </cell>
          <cell r="G30">
            <v>3130</v>
          </cell>
          <cell r="H30">
            <v>967</v>
          </cell>
          <cell r="I30">
            <v>3130</v>
          </cell>
          <cell r="O30">
            <v>3130</v>
          </cell>
          <cell r="P30" t="str">
            <v>내선전공</v>
          </cell>
          <cell r="Q30">
            <v>0.13</v>
          </cell>
          <cell r="R30">
            <v>0.13</v>
          </cell>
          <cell r="U30">
            <v>0</v>
          </cell>
          <cell r="V30">
            <v>1</v>
          </cell>
          <cell r="W30" t="str">
            <v>전7-1</v>
          </cell>
          <cell r="X30">
            <v>0.1</v>
          </cell>
          <cell r="Y30" t="str">
            <v>통신내선공</v>
          </cell>
          <cell r="Z30">
            <v>0.13</v>
          </cell>
          <cell r="AA30">
            <v>0.13</v>
          </cell>
          <cell r="AD30">
            <v>0</v>
          </cell>
          <cell r="AE30">
            <v>1</v>
          </cell>
          <cell r="AF30" t="str">
            <v>통3-3-1</v>
          </cell>
          <cell r="AG30">
            <v>0.1</v>
          </cell>
        </row>
        <row r="31">
          <cell r="B31">
            <v>27</v>
          </cell>
          <cell r="C31" t="str">
            <v>1종 금속제 가요전선관</v>
          </cell>
          <cell r="D31" t="str">
            <v>고장력 70C 비방수</v>
          </cell>
          <cell r="E31" t="str">
            <v>M</v>
          </cell>
          <cell r="F31">
            <v>884</v>
          </cell>
          <cell r="G31">
            <v>4750</v>
          </cell>
          <cell r="H31">
            <v>967</v>
          </cell>
          <cell r="I31">
            <v>4750</v>
          </cell>
          <cell r="O31">
            <v>4750</v>
          </cell>
          <cell r="P31" t="str">
            <v>내선전공</v>
          </cell>
          <cell r="Q31">
            <v>0.15</v>
          </cell>
          <cell r="R31">
            <v>0.15</v>
          </cell>
          <cell r="U31">
            <v>0</v>
          </cell>
          <cell r="V31">
            <v>1</v>
          </cell>
          <cell r="W31" t="str">
            <v>전7-1</v>
          </cell>
          <cell r="X31">
            <v>0.1</v>
          </cell>
          <cell r="Y31" t="str">
            <v>통신내선공</v>
          </cell>
          <cell r="Z31">
            <v>0.15</v>
          </cell>
          <cell r="AA31">
            <v>0.15</v>
          </cell>
          <cell r="AD31">
            <v>0</v>
          </cell>
          <cell r="AE31">
            <v>1</v>
          </cell>
          <cell r="AF31" t="str">
            <v>통3-3-1</v>
          </cell>
          <cell r="AG31">
            <v>0.1</v>
          </cell>
        </row>
        <row r="32">
          <cell r="B32">
            <v>28</v>
          </cell>
          <cell r="C32" t="str">
            <v>1종 금속제 가요전선관</v>
          </cell>
          <cell r="D32" t="str">
            <v>고장력 82C 비방수</v>
          </cell>
          <cell r="E32" t="str">
            <v>M</v>
          </cell>
          <cell r="F32">
            <v>884</v>
          </cell>
          <cell r="G32">
            <v>9380</v>
          </cell>
          <cell r="H32">
            <v>967</v>
          </cell>
          <cell r="I32">
            <v>9380</v>
          </cell>
          <cell r="O32">
            <v>9380</v>
          </cell>
          <cell r="P32" t="str">
            <v>내선전공</v>
          </cell>
          <cell r="Q32">
            <v>0.15</v>
          </cell>
          <cell r="R32">
            <v>0.15</v>
          </cell>
          <cell r="U32">
            <v>0</v>
          </cell>
          <cell r="V32">
            <v>1</v>
          </cell>
          <cell r="W32" t="str">
            <v>전7-1</v>
          </cell>
          <cell r="X32">
            <v>0.1</v>
          </cell>
          <cell r="Y32" t="str">
            <v>통신내선공</v>
          </cell>
          <cell r="Z32">
            <v>0.15</v>
          </cell>
          <cell r="AA32">
            <v>0.15</v>
          </cell>
          <cell r="AD32">
            <v>0</v>
          </cell>
          <cell r="AE32">
            <v>1</v>
          </cell>
          <cell r="AF32" t="str">
            <v>통3-3-1</v>
          </cell>
          <cell r="AG32">
            <v>0.1</v>
          </cell>
        </row>
        <row r="33">
          <cell r="B33">
            <v>29</v>
          </cell>
          <cell r="C33" t="str">
            <v>1종 금속제 가요전선관</v>
          </cell>
          <cell r="D33" t="str">
            <v>고장력 104C 비방수</v>
          </cell>
          <cell r="E33" t="str">
            <v>M</v>
          </cell>
          <cell r="F33">
            <v>884</v>
          </cell>
          <cell r="G33">
            <v>11250</v>
          </cell>
          <cell r="H33">
            <v>967</v>
          </cell>
          <cell r="I33">
            <v>11250</v>
          </cell>
          <cell r="O33">
            <v>11250</v>
          </cell>
          <cell r="P33" t="str">
            <v>내선전공</v>
          </cell>
          <cell r="Q33">
            <v>0.15</v>
          </cell>
          <cell r="R33">
            <v>0.15</v>
          </cell>
          <cell r="U33">
            <v>0</v>
          </cell>
          <cell r="V33">
            <v>1</v>
          </cell>
          <cell r="W33" t="str">
            <v>전7-1</v>
          </cell>
          <cell r="X33">
            <v>0.1</v>
          </cell>
          <cell r="Y33" t="str">
            <v>통신내선공</v>
          </cell>
          <cell r="Z33">
            <v>0.15</v>
          </cell>
          <cell r="AA33">
            <v>0.15</v>
          </cell>
          <cell r="AD33">
            <v>0</v>
          </cell>
          <cell r="AE33">
            <v>1</v>
          </cell>
          <cell r="AF33" t="str">
            <v>통3-3-1</v>
          </cell>
          <cell r="AG33">
            <v>0.1</v>
          </cell>
        </row>
        <row r="34">
          <cell r="B34">
            <v>31</v>
          </cell>
          <cell r="C34" t="str">
            <v>1종 금속제 가요전선관</v>
          </cell>
          <cell r="D34" t="str">
            <v>고장력 16C 방수</v>
          </cell>
          <cell r="E34" t="str">
            <v>M</v>
          </cell>
          <cell r="F34">
            <v>884</v>
          </cell>
          <cell r="G34">
            <v>1050</v>
          </cell>
          <cell r="H34">
            <v>967</v>
          </cell>
          <cell r="I34">
            <v>1050</v>
          </cell>
          <cell r="O34">
            <v>1050</v>
          </cell>
          <cell r="P34" t="str">
            <v>내선전공</v>
          </cell>
          <cell r="Q34">
            <v>3.9E-2</v>
          </cell>
          <cell r="R34">
            <v>3.9E-2</v>
          </cell>
          <cell r="U34">
            <v>0</v>
          </cell>
          <cell r="V34">
            <v>1</v>
          </cell>
          <cell r="W34" t="str">
            <v>전7-1</v>
          </cell>
          <cell r="X34">
            <v>0.1</v>
          </cell>
          <cell r="Y34" t="str">
            <v>통신내선공</v>
          </cell>
          <cell r="Z34">
            <v>3.9E-2</v>
          </cell>
          <cell r="AA34">
            <v>3.9E-2</v>
          </cell>
          <cell r="AD34">
            <v>0</v>
          </cell>
          <cell r="AE34">
            <v>1</v>
          </cell>
          <cell r="AF34" t="str">
            <v>통3-3-1</v>
          </cell>
          <cell r="AG34">
            <v>0.1</v>
          </cell>
        </row>
        <row r="35">
          <cell r="B35">
            <v>32</v>
          </cell>
          <cell r="C35" t="str">
            <v>1종 금속제 가요전선관</v>
          </cell>
          <cell r="D35" t="str">
            <v>고장력 22C 방수</v>
          </cell>
          <cell r="E35" t="str">
            <v>M</v>
          </cell>
          <cell r="F35">
            <v>884</v>
          </cell>
          <cell r="G35">
            <v>1480</v>
          </cell>
          <cell r="H35">
            <v>967</v>
          </cell>
          <cell r="I35">
            <v>1480</v>
          </cell>
          <cell r="O35">
            <v>1480</v>
          </cell>
          <cell r="P35" t="str">
            <v>내선전공</v>
          </cell>
          <cell r="Q35">
            <v>4.9000000000000002E-2</v>
          </cell>
          <cell r="R35">
            <v>4.9000000000000002E-2</v>
          </cell>
          <cell r="U35">
            <v>0</v>
          </cell>
          <cell r="V35">
            <v>1</v>
          </cell>
          <cell r="W35" t="str">
            <v>전7-1</v>
          </cell>
          <cell r="X35">
            <v>0.1</v>
          </cell>
          <cell r="Y35" t="str">
            <v>통신내선공</v>
          </cell>
          <cell r="Z35">
            <v>4.9000000000000002E-2</v>
          </cell>
          <cell r="AA35">
            <v>4.9000000000000002E-2</v>
          </cell>
          <cell r="AD35">
            <v>0</v>
          </cell>
          <cell r="AE35">
            <v>1</v>
          </cell>
          <cell r="AF35" t="str">
            <v>통3-3-1</v>
          </cell>
          <cell r="AG35">
            <v>0.1</v>
          </cell>
        </row>
        <row r="36">
          <cell r="B36">
            <v>33</v>
          </cell>
          <cell r="C36" t="str">
            <v>1종 금속제 가요전선관</v>
          </cell>
          <cell r="D36" t="str">
            <v>고장력 28C 방수</v>
          </cell>
          <cell r="E36" t="str">
            <v>M</v>
          </cell>
          <cell r="F36">
            <v>884</v>
          </cell>
          <cell r="G36">
            <v>2100</v>
          </cell>
          <cell r="H36">
            <v>967</v>
          </cell>
          <cell r="I36">
            <v>2100</v>
          </cell>
          <cell r="O36">
            <v>2100</v>
          </cell>
          <cell r="P36" t="str">
            <v>내선전공</v>
          </cell>
          <cell r="Q36">
            <v>6.3E-2</v>
          </cell>
          <cell r="R36">
            <v>6.3E-2</v>
          </cell>
          <cell r="U36">
            <v>0</v>
          </cell>
          <cell r="V36">
            <v>1</v>
          </cell>
          <cell r="W36" t="str">
            <v>전7-1</v>
          </cell>
          <cell r="X36">
            <v>0.1</v>
          </cell>
          <cell r="Y36" t="str">
            <v>통신내선공</v>
          </cell>
          <cell r="Z36">
            <v>6.3E-2</v>
          </cell>
          <cell r="AA36">
            <v>6.3E-2</v>
          </cell>
          <cell r="AD36">
            <v>0</v>
          </cell>
          <cell r="AE36">
            <v>1</v>
          </cell>
          <cell r="AF36" t="str">
            <v>통3-3-1</v>
          </cell>
          <cell r="AG36">
            <v>0.1</v>
          </cell>
        </row>
        <row r="37">
          <cell r="B37">
            <v>34</v>
          </cell>
          <cell r="C37" t="str">
            <v>1종 금속제 가요전선관</v>
          </cell>
          <cell r="D37" t="str">
            <v>고장력 36C 방수</v>
          </cell>
          <cell r="E37" t="str">
            <v>M</v>
          </cell>
          <cell r="F37">
            <v>884</v>
          </cell>
          <cell r="G37">
            <v>2980</v>
          </cell>
          <cell r="H37">
            <v>967</v>
          </cell>
          <cell r="I37">
            <v>2980</v>
          </cell>
          <cell r="O37">
            <v>2980</v>
          </cell>
          <cell r="P37" t="str">
            <v>내선전공</v>
          </cell>
          <cell r="Q37">
            <v>7.6999999999999999E-2</v>
          </cell>
          <cell r="R37">
            <v>7.6999999999999999E-2</v>
          </cell>
          <cell r="U37">
            <v>0</v>
          </cell>
          <cell r="V37">
            <v>1</v>
          </cell>
          <cell r="W37" t="str">
            <v>전7-1</v>
          </cell>
          <cell r="X37">
            <v>0.1</v>
          </cell>
          <cell r="Y37" t="str">
            <v>통신내선공</v>
          </cell>
          <cell r="Z37">
            <v>7.6999999999999999E-2</v>
          </cell>
          <cell r="AA37">
            <v>7.6999999999999999E-2</v>
          </cell>
          <cell r="AD37">
            <v>0</v>
          </cell>
          <cell r="AE37">
            <v>1</v>
          </cell>
          <cell r="AF37" t="str">
            <v>통3-3-1</v>
          </cell>
          <cell r="AG37">
            <v>0.1</v>
          </cell>
        </row>
        <row r="38">
          <cell r="B38">
            <v>35</v>
          </cell>
          <cell r="C38" t="str">
            <v>1종 금속제 가요전선관</v>
          </cell>
          <cell r="D38" t="str">
            <v>고장력 42C 방수</v>
          </cell>
          <cell r="E38" t="str">
            <v>M</v>
          </cell>
          <cell r="F38">
            <v>884</v>
          </cell>
          <cell r="G38">
            <v>3760</v>
          </cell>
          <cell r="H38">
            <v>967</v>
          </cell>
          <cell r="I38">
            <v>3760</v>
          </cell>
          <cell r="O38">
            <v>3760</v>
          </cell>
          <cell r="P38" t="str">
            <v>내선전공</v>
          </cell>
          <cell r="Q38">
            <v>9.0999999999999998E-2</v>
          </cell>
          <cell r="R38">
            <v>9.0999999999999998E-2</v>
          </cell>
          <cell r="U38">
            <v>0</v>
          </cell>
          <cell r="V38">
            <v>1</v>
          </cell>
          <cell r="W38" t="str">
            <v>전7-1</v>
          </cell>
          <cell r="X38">
            <v>0.1</v>
          </cell>
          <cell r="Y38" t="str">
            <v>통신내선공</v>
          </cell>
          <cell r="Z38">
            <v>9.0999999999999998E-2</v>
          </cell>
          <cell r="AA38">
            <v>9.0999999999999998E-2</v>
          </cell>
          <cell r="AD38">
            <v>0</v>
          </cell>
          <cell r="AE38">
            <v>1</v>
          </cell>
          <cell r="AF38" t="str">
            <v>통3-3-1</v>
          </cell>
          <cell r="AG38">
            <v>0.1</v>
          </cell>
        </row>
        <row r="39">
          <cell r="B39">
            <v>36</v>
          </cell>
          <cell r="C39" t="str">
            <v>1종 금속제 가요전선관</v>
          </cell>
          <cell r="D39" t="str">
            <v>고장력 54C 방수</v>
          </cell>
          <cell r="E39" t="str">
            <v>M</v>
          </cell>
          <cell r="F39">
            <v>884</v>
          </cell>
          <cell r="G39">
            <v>5070</v>
          </cell>
          <cell r="H39">
            <v>967</v>
          </cell>
          <cell r="I39">
            <v>5070</v>
          </cell>
          <cell r="O39">
            <v>5070</v>
          </cell>
          <cell r="P39" t="str">
            <v>내선전공</v>
          </cell>
          <cell r="Q39">
            <v>0.13</v>
          </cell>
          <cell r="R39">
            <v>0.13</v>
          </cell>
          <cell r="U39">
            <v>0</v>
          </cell>
          <cell r="V39">
            <v>1</v>
          </cell>
          <cell r="W39" t="str">
            <v>전7-1</v>
          </cell>
          <cell r="X39">
            <v>0.1</v>
          </cell>
          <cell r="Y39" t="str">
            <v>통신내선공</v>
          </cell>
          <cell r="Z39">
            <v>0.13</v>
          </cell>
          <cell r="AA39">
            <v>0.13</v>
          </cell>
          <cell r="AD39">
            <v>0</v>
          </cell>
          <cell r="AE39">
            <v>1</v>
          </cell>
          <cell r="AF39" t="str">
            <v>통3-3-1</v>
          </cell>
          <cell r="AG39">
            <v>0.1</v>
          </cell>
        </row>
        <row r="40">
          <cell r="B40">
            <v>37</v>
          </cell>
          <cell r="C40" t="str">
            <v>1종 금속제 가요전선관</v>
          </cell>
          <cell r="D40" t="str">
            <v>고장력 70C 방수</v>
          </cell>
          <cell r="E40" t="str">
            <v>M</v>
          </cell>
          <cell r="F40">
            <v>884</v>
          </cell>
          <cell r="G40">
            <v>9490</v>
          </cell>
          <cell r="H40">
            <v>967</v>
          </cell>
          <cell r="I40">
            <v>9490</v>
          </cell>
          <cell r="O40">
            <v>9490</v>
          </cell>
          <cell r="P40" t="str">
            <v>내선전공</v>
          </cell>
          <cell r="Q40">
            <v>0.15</v>
          </cell>
          <cell r="R40">
            <v>0.15</v>
          </cell>
          <cell r="U40">
            <v>0</v>
          </cell>
          <cell r="V40">
            <v>1</v>
          </cell>
          <cell r="W40" t="str">
            <v>전7-1</v>
          </cell>
          <cell r="X40">
            <v>0.1</v>
          </cell>
          <cell r="Y40" t="str">
            <v>통신내선공</v>
          </cell>
          <cell r="Z40">
            <v>0.15</v>
          </cell>
          <cell r="AA40">
            <v>0.15</v>
          </cell>
          <cell r="AD40">
            <v>0</v>
          </cell>
          <cell r="AE40">
            <v>1</v>
          </cell>
          <cell r="AF40" t="str">
            <v>통3-3-1</v>
          </cell>
          <cell r="AG40">
            <v>0.1</v>
          </cell>
        </row>
        <row r="41">
          <cell r="B41">
            <v>38</v>
          </cell>
          <cell r="C41" t="str">
            <v>1종 금속제 가요전선관</v>
          </cell>
          <cell r="D41" t="str">
            <v>고장력 82C 방수</v>
          </cell>
          <cell r="E41" t="str">
            <v>M</v>
          </cell>
          <cell r="F41">
            <v>884</v>
          </cell>
          <cell r="G41">
            <v>13580</v>
          </cell>
          <cell r="H41">
            <v>967</v>
          </cell>
          <cell r="I41">
            <v>13580</v>
          </cell>
          <cell r="O41">
            <v>13580</v>
          </cell>
          <cell r="P41" t="str">
            <v>내선전공</v>
          </cell>
          <cell r="Q41">
            <v>0.15</v>
          </cell>
          <cell r="R41">
            <v>0.15</v>
          </cell>
          <cell r="U41">
            <v>0</v>
          </cell>
          <cell r="V41">
            <v>1</v>
          </cell>
          <cell r="W41" t="str">
            <v>전7-1</v>
          </cell>
          <cell r="X41">
            <v>0.1</v>
          </cell>
          <cell r="Y41" t="str">
            <v>통신내선공</v>
          </cell>
          <cell r="Z41">
            <v>0.15</v>
          </cell>
          <cell r="AA41">
            <v>0.15</v>
          </cell>
          <cell r="AD41">
            <v>0</v>
          </cell>
          <cell r="AE41">
            <v>1</v>
          </cell>
          <cell r="AF41" t="str">
            <v>통3-3-1</v>
          </cell>
          <cell r="AG41">
            <v>0.1</v>
          </cell>
        </row>
        <row r="42">
          <cell r="B42">
            <v>39</v>
          </cell>
          <cell r="C42" t="str">
            <v>1종 금속제 가요전선관</v>
          </cell>
          <cell r="D42" t="str">
            <v>고장력 104C 방수</v>
          </cell>
          <cell r="E42" t="str">
            <v>M</v>
          </cell>
          <cell r="F42">
            <v>884</v>
          </cell>
          <cell r="G42">
            <v>18480</v>
          </cell>
          <cell r="H42">
            <v>967</v>
          </cell>
          <cell r="I42">
            <v>18480</v>
          </cell>
          <cell r="O42">
            <v>18480</v>
          </cell>
          <cell r="P42" t="str">
            <v>내선전공</v>
          </cell>
          <cell r="Q42">
            <v>0.15</v>
          </cell>
          <cell r="R42">
            <v>0.15</v>
          </cell>
          <cell r="U42">
            <v>0</v>
          </cell>
          <cell r="V42">
            <v>1</v>
          </cell>
          <cell r="W42" t="str">
            <v>전7-1</v>
          </cell>
          <cell r="X42">
            <v>0.1</v>
          </cell>
          <cell r="Y42" t="str">
            <v>통신내선공</v>
          </cell>
          <cell r="Z42">
            <v>0.15</v>
          </cell>
          <cell r="AA42">
            <v>0.15</v>
          </cell>
          <cell r="AD42">
            <v>0</v>
          </cell>
          <cell r="AE42">
            <v>1</v>
          </cell>
          <cell r="AF42" t="str">
            <v>통3-3-1</v>
          </cell>
          <cell r="AG42">
            <v>0.1</v>
          </cell>
        </row>
        <row r="43">
          <cell r="B43">
            <v>41</v>
          </cell>
          <cell r="C43" t="str">
            <v>1종 금속제 가요전선관</v>
          </cell>
          <cell r="D43" t="str">
            <v>16C 비방수</v>
          </cell>
          <cell r="E43" t="str">
            <v>M</v>
          </cell>
          <cell r="F43">
            <v>915</v>
          </cell>
          <cell r="G43">
            <v>480</v>
          </cell>
          <cell r="O43">
            <v>480</v>
          </cell>
          <cell r="P43" t="str">
            <v>내선전공</v>
          </cell>
          <cell r="Q43">
            <v>3.9E-2</v>
          </cell>
          <cell r="R43">
            <v>3.9E-2</v>
          </cell>
          <cell r="U43">
            <v>0</v>
          </cell>
          <cell r="V43">
            <v>1</v>
          </cell>
          <cell r="W43" t="str">
            <v>전5-1</v>
          </cell>
          <cell r="X43">
            <v>0.1</v>
          </cell>
          <cell r="Y43" t="str">
            <v>통신내선공</v>
          </cell>
          <cell r="Z43">
            <v>3.5000000000000003E-2</v>
          </cell>
          <cell r="AA43">
            <v>3.5000000000000003E-2</v>
          </cell>
          <cell r="AD43">
            <v>0</v>
          </cell>
          <cell r="AE43">
            <v>1</v>
          </cell>
          <cell r="AF43" t="str">
            <v>통3-3-1</v>
          </cell>
          <cell r="AG43">
            <v>0.1</v>
          </cell>
        </row>
        <row r="44">
          <cell r="B44">
            <v>42</v>
          </cell>
          <cell r="C44" t="str">
            <v>1종 금속제 가요전선관</v>
          </cell>
          <cell r="D44" t="str">
            <v>22C 비방수</v>
          </cell>
          <cell r="E44" t="str">
            <v>M</v>
          </cell>
          <cell r="F44">
            <v>884</v>
          </cell>
          <cell r="G44">
            <v>530</v>
          </cell>
          <cell r="O44">
            <v>530</v>
          </cell>
          <cell r="P44" t="str">
            <v>내선전공</v>
          </cell>
          <cell r="Q44">
            <v>4.9000000000000002E-2</v>
          </cell>
          <cell r="R44">
            <v>4.9000000000000002E-2</v>
          </cell>
          <cell r="U44">
            <v>0</v>
          </cell>
          <cell r="V44">
            <v>1</v>
          </cell>
          <cell r="W44" t="str">
            <v>전7-1</v>
          </cell>
          <cell r="X44">
            <v>0.1</v>
          </cell>
          <cell r="Y44" t="str">
            <v>통신내선공</v>
          </cell>
          <cell r="Z44">
            <v>4.3999999999999997E-2</v>
          </cell>
          <cell r="AA44">
            <v>4.3999999999999997E-2</v>
          </cell>
          <cell r="AD44">
            <v>0</v>
          </cell>
          <cell r="AE44">
            <v>1</v>
          </cell>
          <cell r="AF44" t="str">
            <v>통3-3-1</v>
          </cell>
          <cell r="AG44">
            <v>0.1</v>
          </cell>
        </row>
        <row r="45">
          <cell r="B45">
            <v>43</v>
          </cell>
          <cell r="C45" t="str">
            <v>1종 금속제 가요전선관</v>
          </cell>
          <cell r="D45" t="str">
            <v>28C 비방수</v>
          </cell>
          <cell r="E45" t="str">
            <v>M</v>
          </cell>
          <cell r="F45">
            <v>884</v>
          </cell>
          <cell r="G45">
            <v>1140</v>
          </cell>
          <cell r="O45">
            <v>1140</v>
          </cell>
          <cell r="P45" t="str">
            <v>내선전공</v>
          </cell>
          <cell r="Q45">
            <v>5.6000000000000001E-2</v>
          </cell>
          <cell r="R45">
            <v>5.6000000000000001E-2</v>
          </cell>
          <cell r="U45">
            <v>0</v>
          </cell>
          <cell r="V45">
            <v>1</v>
          </cell>
          <cell r="W45" t="str">
            <v>전7-1</v>
          </cell>
          <cell r="X45">
            <v>0.1</v>
          </cell>
          <cell r="Y45" t="str">
            <v>통신내선공</v>
          </cell>
          <cell r="Z45">
            <v>5.6000000000000001E-2</v>
          </cell>
          <cell r="AA45">
            <v>5.6000000000000001E-2</v>
          </cell>
          <cell r="AD45">
            <v>0</v>
          </cell>
          <cell r="AE45">
            <v>1</v>
          </cell>
          <cell r="AF45" t="str">
            <v>통3-3-1</v>
          </cell>
          <cell r="AG45">
            <v>0.1</v>
          </cell>
        </row>
        <row r="46">
          <cell r="B46">
            <v>44</v>
          </cell>
          <cell r="C46" t="str">
            <v>1종 금속제 가요전선관</v>
          </cell>
          <cell r="D46" t="str">
            <v>36C 비방수</v>
          </cell>
          <cell r="E46" t="str">
            <v>M</v>
          </cell>
          <cell r="F46">
            <v>884</v>
          </cell>
          <cell r="G46">
            <v>1380</v>
          </cell>
          <cell r="O46">
            <v>1380</v>
          </cell>
          <cell r="P46" t="str">
            <v>내선전공</v>
          </cell>
          <cell r="Q46">
            <v>6.9000000000000006E-2</v>
          </cell>
          <cell r="R46">
            <v>6.9000000000000006E-2</v>
          </cell>
          <cell r="U46">
            <v>0</v>
          </cell>
          <cell r="V46">
            <v>1</v>
          </cell>
          <cell r="W46" t="str">
            <v>전7-1</v>
          </cell>
          <cell r="X46">
            <v>0.1</v>
          </cell>
          <cell r="Y46" t="str">
            <v>통신내선공</v>
          </cell>
          <cell r="Z46">
            <v>6.9000000000000006E-2</v>
          </cell>
          <cell r="AA46">
            <v>6.9000000000000006E-2</v>
          </cell>
          <cell r="AD46">
            <v>0</v>
          </cell>
          <cell r="AE46">
            <v>1</v>
          </cell>
          <cell r="AF46" t="str">
            <v>통3-3-1</v>
          </cell>
          <cell r="AG46">
            <v>0.1</v>
          </cell>
        </row>
        <row r="47">
          <cell r="B47">
            <v>45</v>
          </cell>
          <cell r="C47" t="str">
            <v>1종 금속제 가요전선관</v>
          </cell>
          <cell r="D47" t="str">
            <v>42C 비방수</v>
          </cell>
          <cell r="E47" t="str">
            <v>M</v>
          </cell>
          <cell r="F47">
            <v>884</v>
          </cell>
          <cell r="G47">
            <v>1530</v>
          </cell>
          <cell r="O47">
            <v>1530</v>
          </cell>
          <cell r="P47" t="str">
            <v>내선전공</v>
          </cell>
          <cell r="Q47">
            <v>8.1000000000000003E-2</v>
          </cell>
          <cell r="R47">
            <v>8.1000000000000003E-2</v>
          </cell>
          <cell r="U47">
            <v>0</v>
          </cell>
          <cell r="V47">
            <v>1</v>
          </cell>
          <cell r="W47" t="str">
            <v>전7-1</v>
          </cell>
          <cell r="X47">
            <v>0.1</v>
          </cell>
          <cell r="Y47" t="str">
            <v>통신내선공</v>
          </cell>
          <cell r="Z47">
            <v>8.1000000000000003E-2</v>
          </cell>
          <cell r="AA47">
            <v>8.1000000000000003E-2</v>
          </cell>
          <cell r="AD47">
            <v>0</v>
          </cell>
          <cell r="AE47">
            <v>1</v>
          </cell>
          <cell r="AF47" t="str">
            <v>통3-3-1</v>
          </cell>
          <cell r="AG47">
            <v>0.1</v>
          </cell>
        </row>
        <row r="48">
          <cell r="B48">
            <v>46</v>
          </cell>
          <cell r="C48" t="str">
            <v>1종 금속제 가요전선관</v>
          </cell>
          <cell r="D48" t="str">
            <v>54C 비방수</v>
          </cell>
          <cell r="E48" t="str">
            <v>M</v>
          </cell>
          <cell r="F48">
            <v>884</v>
          </cell>
          <cell r="G48">
            <v>1960</v>
          </cell>
          <cell r="O48">
            <v>1960</v>
          </cell>
          <cell r="P48" t="str">
            <v>내선전공</v>
          </cell>
          <cell r="Q48">
            <v>0.11700000000000001</v>
          </cell>
          <cell r="R48">
            <v>0.11700000000000001</v>
          </cell>
          <cell r="U48">
            <v>0</v>
          </cell>
          <cell r="V48">
            <v>1</v>
          </cell>
          <cell r="W48" t="str">
            <v>전7-1</v>
          </cell>
          <cell r="X48">
            <v>0.1</v>
          </cell>
          <cell r="Y48" t="str">
            <v>통신내선공</v>
          </cell>
          <cell r="Z48">
            <v>0.11700000000000001</v>
          </cell>
          <cell r="AA48">
            <v>0.11700000000000001</v>
          </cell>
          <cell r="AD48">
            <v>0</v>
          </cell>
          <cell r="AE48">
            <v>1</v>
          </cell>
          <cell r="AF48" t="str">
            <v>통3-3-1</v>
          </cell>
          <cell r="AG48">
            <v>0.1</v>
          </cell>
        </row>
        <row r="49">
          <cell r="B49">
            <v>47</v>
          </cell>
          <cell r="C49" t="str">
            <v>1종 금속제 가요전선관</v>
          </cell>
          <cell r="D49" t="str">
            <v>70C 비방수</v>
          </cell>
          <cell r="E49" t="str">
            <v>M</v>
          </cell>
          <cell r="F49">
            <v>884</v>
          </cell>
          <cell r="G49">
            <v>4530</v>
          </cell>
          <cell r="O49">
            <v>4530</v>
          </cell>
          <cell r="P49" t="str">
            <v>내선전공</v>
          </cell>
          <cell r="Q49">
            <v>0.13500000000000001</v>
          </cell>
          <cell r="R49">
            <v>0.13500000000000001</v>
          </cell>
          <cell r="U49">
            <v>0</v>
          </cell>
          <cell r="V49">
            <v>1</v>
          </cell>
          <cell r="W49" t="str">
            <v>전7-1</v>
          </cell>
          <cell r="X49">
            <v>0.1</v>
          </cell>
          <cell r="Y49" t="str">
            <v>통신내선공</v>
          </cell>
          <cell r="Z49">
            <v>0.13500000000000001</v>
          </cell>
          <cell r="AA49">
            <v>0.13500000000000001</v>
          </cell>
          <cell r="AD49">
            <v>0</v>
          </cell>
          <cell r="AE49">
            <v>1</v>
          </cell>
          <cell r="AF49" t="str">
            <v>통3-3-1</v>
          </cell>
          <cell r="AG49">
            <v>0.1</v>
          </cell>
        </row>
        <row r="50">
          <cell r="B50">
            <v>48</v>
          </cell>
          <cell r="C50" t="str">
            <v>1종 금속제 가요전선관</v>
          </cell>
          <cell r="D50" t="str">
            <v>82C 비방수</v>
          </cell>
          <cell r="E50" t="str">
            <v>M</v>
          </cell>
          <cell r="F50">
            <v>884</v>
          </cell>
          <cell r="G50">
            <v>5280</v>
          </cell>
          <cell r="O50">
            <v>5280</v>
          </cell>
          <cell r="P50" t="str">
            <v>내선전공</v>
          </cell>
          <cell r="Q50">
            <v>0.16600000000000001</v>
          </cell>
          <cell r="R50">
            <v>0.16600000000000001</v>
          </cell>
          <cell r="U50">
            <v>0</v>
          </cell>
          <cell r="V50">
            <v>1</v>
          </cell>
          <cell r="W50" t="str">
            <v>전7-1</v>
          </cell>
          <cell r="X50">
            <v>0.1</v>
          </cell>
          <cell r="Y50" t="str">
            <v>통신내선공</v>
          </cell>
          <cell r="Z50">
            <v>0.16600000000000001</v>
          </cell>
          <cell r="AA50">
            <v>0.16600000000000001</v>
          </cell>
          <cell r="AD50">
            <v>0</v>
          </cell>
          <cell r="AE50">
            <v>1</v>
          </cell>
          <cell r="AF50" t="str">
            <v>통3-3-1</v>
          </cell>
          <cell r="AG50">
            <v>0.1</v>
          </cell>
        </row>
        <row r="51">
          <cell r="B51">
            <v>49</v>
          </cell>
          <cell r="C51" t="str">
            <v>1종 금속제 가요전선관</v>
          </cell>
          <cell r="D51" t="str">
            <v>104C 비방수</v>
          </cell>
          <cell r="E51" t="str">
            <v>M</v>
          </cell>
          <cell r="F51">
            <v>884</v>
          </cell>
          <cell r="G51">
            <v>7000</v>
          </cell>
          <cell r="O51">
            <v>7000</v>
          </cell>
          <cell r="P51" t="str">
            <v>내선전공</v>
          </cell>
          <cell r="Q51">
            <v>0.185</v>
          </cell>
          <cell r="R51">
            <v>0.185</v>
          </cell>
          <cell r="U51">
            <v>0</v>
          </cell>
          <cell r="V51">
            <v>1</v>
          </cell>
          <cell r="W51" t="str">
            <v>전7-1</v>
          </cell>
          <cell r="X51">
            <v>0.1</v>
          </cell>
          <cell r="Y51" t="str">
            <v>통신내선공</v>
          </cell>
          <cell r="Z51">
            <v>0.185</v>
          </cell>
          <cell r="AA51">
            <v>0.185</v>
          </cell>
          <cell r="AD51">
            <v>0</v>
          </cell>
          <cell r="AE51">
            <v>1</v>
          </cell>
          <cell r="AF51" t="str">
            <v>통3-3-1</v>
          </cell>
          <cell r="AG51">
            <v>0.1</v>
          </cell>
        </row>
        <row r="52">
          <cell r="B52">
            <v>51</v>
          </cell>
          <cell r="C52" t="str">
            <v>1종 금속제 가요전선관</v>
          </cell>
          <cell r="D52" t="str">
            <v>16C 방수</v>
          </cell>
          <cell r="E52" t="str">
            <v>M</v>
          </cell>
          <cell r="F52">
            <v>884</v>
          </cell>
          <cell r="G52">
            <v>740</v>
          </cell>
          <cell r="H52">
            <v>967</v>
          </cell>
          <cell r="I52">
            <v>740</v>
          </cell>
          <cell r="O52">
            <v>740</v>
          </cell>
          <cell r="P52" t="str">
            <v>내선전공</v>
          </cell>
          <cell r="Q52">
            <v>3.5000000000000003E-2</v>
          </cell>
          <cell r="R52">
            <v>3.5000000000000003E-2</v>
          </cell>
          <cell r="U52">
            <v>0</v>
          </cell>
          <cell r="V52">
            <v>1</v>
          </cell>
          <cell r="W52" t="str">
            <v>전7-1</v>
          </cell>
          <cell r="X52">
            <v>0.1</v>
          </cell>
          <cell r="Y52" t="str">
            <v>통신내선공</v>
          </cell>
          <cell r="Z52">
            <v>3.5000000000000003E-2</v>
          </cell>
          <cell r="AA52">
            <v>3.5000000000000003E-2</v>
          </cell>
          <cell r="AD52">
            <v>0</v>
          </cell>
          <cell r="AE52">
            <v>1</v>
          </cell>
          <cell r="AF52" t="str">
            <v>통3-3-1</v>
          </cell>
          <cell r="AG52">
            <v>0.1</v>
          </cell>
        </row>
        <row r="53">
          <cell r="B53">
            <v>52</v>
          </cell>
          <cell r="C53" t="str">
            <v>1종 금속제 가요전선관</v>
          </cell>
          <cell r="D53" t="str">
            <v>22C 방수</v>
          </cell>
          <cell r="E53" t="str">
            <v>M</v>
          </cell>
          <cell r="F53">
            <v>884</v>
          </cell>
          <cell r="G53">
            <v>940</v>
          </cell>
          <cell r="H53">
            <v>967</v>
          </cell>
          <cell r="I53">
            <v>940</v>
          </cell>
          <cell r="O53">
            <v>940</v>
          </cell>
          <cell r="P53" t="str">
            <v>내선전공</v>
          </cell>
          <cell r="Q53">
            <v>4.3999999999999997E-2</v>
          </cell>
          <cell r="R53">
            <v>4.3999999999999997E-2</v>
          </cell>
          <cell r="U53">
            <v>0</v>
          </cell>
          <cell r="V53">
            <v>1</v>
          </cell>
          <cell r="W53" t="str">
            <v>전7-1</v>
          </cell>
          <cell r="X53">
            <v>0.1</v>
          </cell>
          <cell r="Y53" t="str">
            <v>통신내선공</v>
          </cell>
          <cell r="Z53">
            <v>4.3999999999999997E-2</v>
          </cell>
          <cell r="AA53">
            <v>4.3999999999999997E-2</v>
          </cell>
          <cell r="AD53">
            <v>0</v>
          </cell>
          <cell r="AE53">
            <v>1</v>
          </cell>
          <cell r="AF53" t="str">
            <v>통3-3-1</v>
          </cell>
          <cell r="AG53">
            <v>0.1</v>
          </cell>
        </row>
        <row r="54">
          <cell r="B54">
            <v>53</v>
          </cell>
          <cell r="C54" t="str">
            <v>1종 금속제 가요전선관</v>
          </cell>
          <cell r="D54" t="str">
            <v>28C 방수</v>
          </cell>
          <cell r="E54" t="str">
            <v>M</v>
          </cell>
          <cell r="F54">
            <v>884</v>
          </cell>
          <cell r="G54">
            <v>1470</v>
          </cell>
          <cell r="H54">
            <v>967</v>
          </cell>
          <cell r="I54">
            <v>1470</v>
          </cell>
          <cell r="O54">
            <v>1470</v>
          </cell>
          <cell r="P54" t="str">
            <v>내선전공</v>
          </cell>
          <cell r="Q54">
            <v>5.6000000000000001E-2</v>
          </cell>
          <cell r="R54">
            <v>5.6000000000000001E-2</v>
          </cell>
          <cell r="U54">
            <v>0</v>
          </cell>
          <cell r="V54">
            <v>1</v>
          </cell>
          <cell r="W54" t="str">
            <v>전7-1</v>
          </cell>
          <cell r="X54">
            <v>0.1</v>
          </cell>
          <cell r="Y54" t="str">
            <v>통신내선공</v>
          </cell>
          <cell r="Z54">
            <v>5.6000000000000001E-2</v>
          </cell>
          <cell r="AA54">
            <v>5.6000000000000001E-2</v>
          </cell>
          <cell r="AD54">
            <v>0</v>
          </cell>
          <cell r="AE54">
            <v>1</v>
          </cell>
          <cell r="AF54" t="str">
            <v>통3-3-1</v>
          </cell>
          <cell r="AG54">
            <v>0.1</v>
          </cell>
        </row>
        <row r="55">
          <cell r="B55">
            <v>54</v>
          </cell>
          <cell r="C55" t="str">
            <v>1종 금속제 가요전선관</v>
          </cell>
          <cell r="D55" t="str">
            <v>36C 방수</v>
          </cell>
          <cell r="E55" t="str">
            <v>M</v>
          </cell>
          <cell r="F55">
            <v>884</v>
          </cell>
          <cell r="G55">
            <v>1770</v>
          </cell>
          <cell r="H55">
            <v>967</v>
          </cell>
          <cell r="I55">
            <v>1770</v>
          </cell>
          <cell r="O55">
            <v>1770</v>
          </cell>
          <cell r="P55" t="str">
            <v>내선전공</v>
          </cell>
          <cell r="Q55">
            <v>6.9000000000000006E-2</v>
          </cell>
          <cell r="R55">
            <v>6.9000000000000006E-2</v>
          </cell>
          <cell r="U55">
            <v>0</v>
          </cell>
          <cell r="V55">
            <v>1</v>
          </cell>
          <cell r="W55" t="str">
            <v>전7-1</v>
          </cell>
          <cell r="X55">
            <v>0.1</v>
          </cell>
          <cell r="Y55" t="str">
            <v>통신내선공</v>
          </cell>
          <cell r="Z55">
            <v>6.9000000000000006E-2</v>
          </cell>
          <cell r="AA55">
            <v>6.9000000000000006E-2</v>
          </cell>
          <cell r="AD55">
            <v>0</v>
          </cell>
          <cell r="AE55">
            <v>1</v>
          </cell>
          <cell r="AF55" t="str">
            <v>통3-3-1</v>
          </cell>
          <cell r="AG55">
            <v>0.1</v>
          </cell>
        </row>
        <row r="56">
          <cell r="B56">
            <v>55</v>
          </cell>
          <cell r="C56" t="str">
            <v>1종 금속제 가요전선관</v>
          </cell>
          <cell r="D56" t="str">
            <v>42C 방수</v>
          </cell>
          <cell r="E56" t="str">
            <v>M</v>
          </cell>
          <cell r="F56">
            <v>884</v>
          </cell>
          <cell r="G56">
            <v>2080</v>
          </cell>
          <cell r="H56">
            <v>967</v>
          </cell>
          <cell r="I56">
            <v>2080</v>
          </cell>
          <cell r="O56">
            <v>2080</v>
          </cell>
          <cell r="P56" t="str">
            <v>내선전공</v>
          </cell>
          <cell r="Q56">
            <v>8.1000000000000003E-2</v>
          </cell>
          <cell r="R56">
            <v>8.1000000000000003E-2</v>
          </cell>
          <cell r="U56">
            <v>0</v>
          </cell>
          <cell r="V56">
            <v>1</v>
          </cell>
          <cell r="W56" t="str">
            <v>전7-1</v>
          </cell>
          <cell r="X56">
            <v>0.1</v>
          </cell>
          <cell r="Y56" t="str">
            <v>통신내선공</v>
          </cell>
          <cell r="Z56">
            <v>8.1000000000000003E-2</v>
          </cell>
          <cell r="AA56">
            <v>8.1000000000000003E-2</v>
          </cell>
          <cell r="AD56">
            <v>0</v>
          </cell>
          <cell r="AE56">
            <v>1</v>
          </cell>
          <cell r="AF56" t="str">
            <v>통3-3-1</v>
          </cell>
          <cell r="AG56">
            <v>0.1</v>
          </cell>
        </row>
        <row r="57">
          <cell r="B57">
            <v>56</v>
          </cell>
          <cell r="C57" t="str">
            <v>1종 금속제 가요전선관</v>
          </cell>
          <cell r="D57" t="str">
            <v>54C 방수</v>
          </cell>
          <cell r="E57" t="str">
            <v>M</v>
          </cell>
          <cell r="F57">
            <v>884</v>
          </cell>
          <cell r="G57">
            <v>2730</v>
          </cell>
          <cell r="H57">
            <v>967</v>
          </cell>
          <cell r="I57">
            <v>2730</v>
          </cell>
          <cell r="O57">
            <v>2730</v>
          </cell>
          <cell r="P57" t="str">
            <v>내선전공</v>
          </cell>
          <cell r="Q57">
            <v>0.11700000000000001</v>
          </cell>
          <cell r="R57">
            <v>0.11700000000000001</v>
          </cell>
          <cell r="U57">
            <v>0</v>
          </cell>
          <cell r="V57">
            <v>1</v>
          </cell>
          <cell r="W57" t="str">
            <v>전7-1</v>
          </cell>
          <cell r="X57">
            <v>0.1</v>
          </cell>
          <cell r="Y57" t="str">
            <v>통신내선공</v>
          </cell>
          <cell r="Z57">
            <v>0.11700000000000001</v>
          </cell>
          <cell r="AA57">
            <v>0.11700000000000001</v>
          </cell>
          <cell r="AD57">
            <v>0</v>
          </cell>
          <cell r="AE57">
            <v>1</v>
          </cell>
          <cell r="AF57" t="str">
            <v>통3-3-1</v>
          </cell>
          <cell r="AG57">
            <v>0.1</v>
          </cell>
        </row>
        <row r="58">
          <cell r="B58">
            <v>57</v>
          </cell>
          <cell r="C58" t="str">
            <v>1종 금속제 가요전선관</v>
          </cell>
          <cell r="D58" t="str">
            <v>70C 방수</v>
          </cell>
          <cell r="E58" t="str">
            <v>M</v>
          </cell>
          <cell r="F58">
            <v>884</v>
          </cell>
          <cell r="G58">
            <v>7200</v>
          </cell>
          <cell r="H58">
            <v>967</v>
          </cell>
          <cell r="I58">
            <v>7200</v>
          </cell>
          <cell r="O58">
            <v>7200</v>
          </cell>
          <cell r="P58" t="str">
            <v>내선전공</v>
          </cell>
          <cell r="Q58">
            <v>0.13500000000000001</v>
          </cell>
          <cell r="R58">
            <v>0.13500000000000001</v>
          </cell>
          <cell r="U58">
            <v>0</v>
          </cell>
          <cell r="V58">
            <v>1</v>
          </cell>
          <cell r="W58" t="str">
            <v>전7-1</v>
          </cell>
          <cell r="X58">
            <v>0.1</v>
          </cell>
          <cell r="Y58" t="str">
            <v>통신내선공</v>
          </cell>
          <cell r="Z58">
            <v>0.13500000000000001</v>
          </cell>
          <cell r="AA58">
            <v>0.13500000000000001</v>
          </cell>
          <cell r="AD58">
            <v>0</v>
          </cell>
          <cell r="AE58">
            <v>1</v>
          </cell>
          <cell r="AF58" t="str">
            <v>통3-3-1</v>
          </cell>
          <cell r="AG58">
            <v>0.1</v>
          </cell>
        </row>
        <row r="59">
          <cell r="B59">
            <v>58</v>
          </cell>
          <cell r="C59" t="str">
            <v>1종 금속제 가요전선관</v>
          </cell>
          <cell r="D59" t="str">
            <v>82C 방수</v>
          </cell>
          <cell r="E59" t="str">
            <v>M</v>
          </cell>
          <cell r="F59">
            <v>884</v>
          </cell>
          <cell r="G59">
            <v>9000</v>
          </cell>
          <cell r="H59">
            <v>967</v>
          </cell>
          <cell r="I59">
            <v>9000</v>
          </cell>
          <cell r="O59">
            <v>9000</v>
          </cell>
          <cell r="P59" t="str">
            <v>내선전공</v>
          </cell>
          <cell r="Q59">
            <v>0.16600000000000001</v>
          </cell>
          <cell r="R59">
            <v>0.16600000000000001</v>
          </cell>
          <cell r="U59">
            <v>0</v>
          </cell>
          <cell r="V59">
            <v>1</v>
          </cell>
          <cell r="W59" t="str">
            <v>전7-1</v>
          </cell>
          <cell r="X59">
            <v>0.1</v>
          </cell>
          <cell r="Y59" t="str">
            <v>통신내선공</v>
          </cell>
          <cell r="Z59">
            <v>0.16600000000000001</v>
          </cell>
          <cell r="AA59">
            <v>0.16600000000000001</v>
          </cell>
          <cell r="AD59">
            <v>0</v>
          </cell>
          <cell r="AE59">
            <v>1</v>
          </cell>
          <cell r="AF59" t="str">
            <v>통3-3-1</v>
          </cell>
          <cell r="AG59">
            <v>0.1</v>
          </cell>
        </row>
        <row r="60">
          <cell r="B60">
            <v>59</v>
          </cell>
          <cell r="C60" t="str">
            <v>1종 금속제 가요전선관</v>
          </cell>
          <cell r="D60" t="str">
            <v>104C 방수</v>
          </cell>
          <cell r="E60" t="str">
            <v>M</v>
          </cell>
          <cell r="F60">
            <v>884</v>
          </cell>
          <cell r="G60">
            <v>13000</v>
          </cell>
          <cell r="H60">
            <v>967</v>
          </cell>
          <cell r="I60">
            <v>13000</v>
          </cell>
          <cell r="O60">
            <v>13000</v>
          </cell>
          <cell r="P60" t="str">
            <v>내선전공</v>
          </cell>
          <cell r="Q60">
            <v>0.185</v>
          </cell>
          <cell r="R60">
            <v>0.185</v>
          </cell>
          <cell r="U60">
            <v>0</v>
          </cell>
          <cell r="V60">
            <v>1</v>
          </cell>
          <cell r="W60" t="str">
            <v>전7-1</v>
          </cell>
          <cell r="X60">
            <v>0.1</v>
          </cell>
          <cell r="Y60" t="str">
            <v>통신내선공</v>
          </cell>
          <cell r="Z60">
            <v>0.185</v>
          </cell>
          <cell r="AA60">
            <v>0.185</v>
          </cell>
          <cell r="AD60">
            <v>0</v>
          </cell>
          <cell r="AE60">
            <v>1</v>
          </cell>
          <cell r="AF60" t="str">
            <v>통3-3-1</v>
          </cell>
          <cell r="AG60">
            <v>0.1</v>
          </cell>
        </row>
        <row r="61">
          <cell r="B61">
            <v>61</v>
          </cell>
          <cell r="C61" t="str">
            <v>파상형 경질 PE 전선관</v>
          </cell>
          <cell r="D61" t="str">
            <v>30Φ</v>
          </cell>
          <cell r="E61" t="str">
            <v>M</v>
          </cell>
          <cell r="F61">
            <v>888</v>
          </cell>
          <cell r="G61">
            <v>330</v>
          </cell>
          <cell r="H61">
            <v>965</v>
          </cell>
          <cell r="I61">
            <v>374</v>
          </cell>
          <cell r="O61">
            <v>330</v>
          </cell>
          <cell r="P61" t="str">
            <v>배전전공</v>
          </cell>
          <cell r="Q61">
            <v>1.2E-2</v>
          </cell>
          <cell r="R61">
            <v>1.2E-2</v>
          </cell>
          <cell r="S61" t="str">
            <v>보통인부</v>
          </cell>
          <cell r="T61">
            <v>2.9000000000000001E-2</v>
          </cell>
          <cell r="U61">
            <v>2.9000000000000001E-2</v>
          </cell>
          <cell r="V61">
            <v>1</v>
          </cell>
          <cell r="W61" t="str">
            <v>전7-1</v>
          </cell>
          <cell r="X61">
            <v>0.1</v>
          </cell>
          <cell r="Y61" t="str">
            <v>통신내선공</v>
          </cell>
          <cell r="Z61">
            <v>5.6000000000000001E-2</v>
          </cell>
          <cell r="AA61">
            <v>5.6000000000000001E-2</v>
          </cell>
          <cell r="AD61">
            <v>0</v>
          </cell>
          <cell r="AE61">
            <v>1</v>
          </cell>
          <cell r="AF61" t="str">
            <v>통3-3-1</v>
          </cell>
          <cell r="AG61">
            <v>0.1</v>
          </cell>
        </row>
        <row r="62">
          <cell r="B62">
            <v>62</v>
          </cell>
          <cell r="C62" t="str">
            <v>파상형 경질 PE 전선관</v>
          </cell>
          <cell r="D62" t="str">
            <v>40Φ</v>
          </cell>
          <cell r="E62" t="str">
            <v>M</v>
          </cell>
          <cell r="F62">
            <v>888</v>
          </cell>
          <cell r="G62">
            <v>510</v>
          </cell>
          <cell r="H62">
            <v>965</v>
          </cell>
          <cell r="I62">
            <v>561</v>
          </cell>
          <cell r="O62">
            <v>510</v>
          </cell>
          <cell r="P62" t="str">
            <v>배전전공</v>
          </cell>
          <cell r="Q62">
            <v>1.2E-2</v>
          </cell>
          <cell r="R62">
            <v>1.2E-2</v>
          </cell>
          <cell r="S62" t="str">
            <v>보통인부</v>
          </cell>
          <cell r="T62">
            <v>2.9000000000000001E-2</v>
          </cell>
          <cell r="U62">
            <v>2.9000000000000001E-2</v>
          </cell>
          <cell r="V62">
            <v>1</v>
          </cell>
          <cell r="W62" t="str">
            <v>전7-1</v>
          </cell>
          <cell r="X62">
            <v>0.1</v>
          </cell>
          <cell r="Y62" t="str">
            <v>통신내선공</v>
          </cell>
          <cell r="Z62">
            <v>7.2800000000000004E-2</v>
          </cell>
          <cell r="AA62">
            <v>7.1999999999999995E-2</v>
          </cell>
          <cell r="AD62">
            <v>0</v>
          </cell>
          <cell r="AE62">
            <v>1</v>
          </cell>
          <cell r="AF62" t="str">
            <v>통3-3-1</v>
          </cell>
          <cell r="AG62">
            <v>0.1</v>
          </cell>
        </row>
        <row r="63">
          <cell r="B63">
            <v>63</v>
          </cell>
          <cell r="C63" t="str">
            <v>파상형 경질 PE 전선관</v>
          </cell>
          <cell r="D63" t="str">
            <v>50Φ</v>
          </cell>
          <cell r="E63" t="str">
            <v>M</v>
          </cell>
          <cell r="F63">
            <v>920</v>
          </cell>
          <cell r="G63">
            <v>620</v>
          </cell>
          <cell r="H63">
            <v>1012</v>
          </cell>
          <cell r="I63">
            <v>704</v>
          </cell>
          <cell r="O63">
            <v>620</v>
          </cell>
          <cell r="P63" t="str">
            <v>내선전공</v>
          </cell>
          <cell r="Q63">
            <v>1.2E-2</v>
          </cell>
          <cell r="R63">
            <v>1.2E-2</v>
          </cell>
          <cell r="S63" t="str">
            <v>보통인부</v>
          </cell>
          <cell r="T63">
            <v>2.9000000000000001E-2</v>
          </cell>
          <cell r="U63">
            <v>2.9000000000000001E-2</v>
          </cell>
          <cell r="V63">
            <v>1</v>
          </cell>
          <cell r="W63" t="str">
            <v>전5-1</v>
          </cell>
          <cell r="X63">
            <v>0.1</v>
          </cell>
          <cell r="Y63" t="str">
            <v>통신내선공</v>
          </cell>
          <cell r="Z63">
            <v>0.10639999999999999</v>
          </cell>
          <cell r="AA63">
            <v>0.106</v>
          </cell>
          <cell r="AD63">
            <v>0</v>
          </cell>
          <cell r="AE63">
            <v>1</v>
          </cell>
          <cell r="AF63" t="str">
            <v>통3-3-1</v>
          </cell>
          <cell r="AG63">
            <v>0.1</v>
          </cell>
        </row>
        <row r="64">
          <cell r="B64">
            <v>64</v>
          </cell>
          <cell r="C64" t="str">
            <v>파상형 경질 PE 전선관</v>
          </cell>
          <cell r="D64" t="str">
            <v>65Φ</v>
          </cell>
          <cell r="E64" t="str">
            <v>M</v>
          </cell>
          <cell r="F64">
            <v>888</v>
          </cell>
          <cell r="G64">
            <v>850</v>
          </cell>
          <cell r="H64">
            <v>965</v>
          </cell>
          <cell r="I64">
            <v>935</v>
          </cell>
          <cell r="O64">
            <v>850</v>
          </cell>
          <cell r="P64" t="str">
            <v>배전전공</v>
          </cell>
          <cell r="Q64">
            <v>1.4999999999999999E-2</v>
          </cell>
          <cell r="R64">
            <v>1.4999999999999999E-2</v>
          </cell>
          <cell r="S64" t="str">
            <v>보통인부</v>
          </cell>
          <cell r="T64">
            <v>3.5000000000000003E-2</v>
          </cell>
          <cell r="U64">
            <v>3.5000000000000003E-2</v>
          </cell>
          <cell r="V64">
            <v>1</v>
          </cell>
          <cell r="W64" t="str">
            <v>전7-1</v>
          </cell>
          <cell r="X64">
            <v>0.1</v>
          </cell>
          <cell r="Y64" t="str">
            <v>통신내선공</v>
          </cell>
          <cell r="Z64">
            <v>0.15679999999999999</v>
          </cell>
          <cell r="AA64">
            <v>0.156</v>
          </cell>
          <cell r="AD64">
            <v>0</v>
          </cell>
          <cell r="AE64">
            <v>1</v>
          </cell>
          <cell r="AF64" t="str">
            <v>통3-3-1</v>
          </cell>
          <cell r="AG64">
            <v>0.1</v>
          </cell>
        </row>
        <row r="65">
          <cell r="B65">
            <v>65</v>
          </cell>
          <cell r="C65" t="str">
            <v>파상형 경질 PE 전선관</v>
          </cell>
          <cell r="D65" t="str">
            <v>80Φ</v>
          </cell>
          <cell r="E65" t="str">
            <v>M</v>
          </cell>
          <cell r="F65">
            <v>888</v>
          </cell>
          <cell r="G65">
            <v>1190</v>
          </cell>
          <cell r="H65">
            <v>965</v>
          </cell>
          <cell r="I65">
            <v>1309</v>
          </cell>
          <cell r="O65">
            <v>1190</v>
          </cell>
          <cell r="P65" t="str">
            <v>배전전공</v>
          </cell>
          <cell r="Q65">
            <v>1.4999999999999999E-2</v>
          </cell>
          <cell r="R65">
            <v>1.4999999999999999E-2</v>
          </cell>
          <cell r="S65" t="str">
            <v>보통인부</v>
          </cell>
          <cell r="T65">
            <v>3.5000000000000003E-2</v>
          </cell>
          <cell r="U65">
            <v>3.5000000000000003E-2</v>
          </cell>
          <cell r="V65">
            <v>1</v>
          </cell>
          <cell r="W65" t="str">
            <v>전7-1</v>
          </cell>
          <cell r="X65">
            <v>0.1</v>
          </cell>
          <cell r="Y65" t="str">
            <v>통신내선공</v>
          </cell>
          <cell r="Z65">
            <v>0.2072</v>
          </cell>
          <cell r="AA65">
            <v>0.20699999999999999</v>
          </cell>
          <cell r="AD65">
            <v>0</v>
          </cell>
          <cell r="AE65">
            <v>1</v>
          </cell>
          <cell r="AF65" t="str">
            <v>통3-3-1</v>
          </cell>
          <cell r="AG65">
            <v>0.1</v>
          </cell>
        </row>
        <row r="66">
          <cell r="B66">
            <v>66</v>
          </cell>
          <cell r="C66" t="str">
            <v>파상형 경질 PE 전선관</v>
          </cell>
          <cell r="D66" t="str">
            <v>100Φ</v>
          </cell>
          <cell r="E66" t="str">
            <v>M</v>
          </cell>
          <cell r="F66">
            <v>888</v>
          </cell>
          <cell r="G66">
            <v>1790</v>
          </cell>
          <cell r="H66">
            <v>965</v>
          </cell>
          <cell r="I66">
            <v>1969</v>
          </cell>
          <cell r="O66">
            <v>1790</v>
          </cell>
          <cell r="P66" t="str">
            <v>배전전공</v>
          </cell>
          <cell r="Q66">
            <v>1.7999999999999999E-2</v>
          </cell>
          <cell r="R66">
            <v>1.7999999999999999E-2</v>
          </cell>
          <cell r="S66" t="str">
            <v>보통인부</v>
          </cell>
          <cell r="T66">
            <v>5.7000000000000002E-2</v>
          </cell>
          <cell r="U66">
            <v>5.7000000000000002E-2</v>
          </cell>
          <cell r="V66">
            <v>1</v>
          </cell>
          <cell r="W66" t="str">
            <v>전7-1</v>
          </cell>
          <cell r="X66">
            <v>0.1</v>
          </cell>
          <cell r="Y66" t="str">
            <v>통신내선공</v>
          </cell>
          <cell r="Z66">
            <v>0.46</v>
          </cell>
          <cell r="AA66">
            <v>0.46</v>
          </cell>
          <cell r="AD66">
            <v>0</v>
          </cell>
          <cell r="AE66">
            <v>1</v>
          </cell>
          <cell r="AF66" t="str">
            <v>통3-3-1</v>
          </cell>
          <cell r="AG66">
            <v>0.1</v>
          </cell>
        </row>
        <row r="67">
          <cell r="B67">
            <v>67</v>
          </cell>
          <cell r="C67" t="str">
            <v>파상형 경질 PE 전선관</v>
          </cell>
          <cell r="D67" t="str">
            <v>125Φ</v>
          </cell>
          <cell r="E67" t="str">
            <v>M</v>
          </cell>
          <cell r="F67">
            <v>888</v>
          </cell>
          <cell r="G67">
            <v>2550</v>
          </cell>
          <cell r="H67">
            <v>965</v>
          </cell>
          <cell r="I67">
            <v>2805</v>
          </cell>
          <cell r="O67">
            <v>2550</v>
          </cell>
          <cell r="P67" t="str">
            <v>배전전공</v>
          </cell>
          <cell r="Q67">
            <v>2.5000000000000001E-2</v>
          </cell>
          <cell r="R67">
            <v>2.5000000000000001E-2</v>
          </cell>
          <cell r="S67" t="str">
            <v>보통인부</v>
          </cell>
          <cell r="T67">
            <v>7.6999999999999999E-2</v>
          </cell>
          <cell r="U67">
            <v>7.6999999999999999E-2</v>
          </cell>
          <cell r="V67">
            <v>1</v>
          </cell>
          <cell r="W67" t="str">
            <v>전7-1</v>
          </cell>
          <cell r="X67">
            <v>0.1</v>
          </cell>
          <cell r="Y67" t="str">
            <v>통신내선공</v>
          </cell>
          <cell r="Z67">
            <v>0.51</v>
          </cell>
          <cell r="AA67">
            <v>0.51</v>
          </cell>
          <cell r="AD67">
            <v>0</v>
          </cell>
          <cell r="AE67">
            <v>1</v>
          </cell>
          <cell r="AF67" t="str">
            <v>통3-3-1</v>
          </cell>
          <cell r="AG67">
            <v>0.1</v>
          </cell>
        </row>
        <row r="68">
          <cell r="B68">
            <v>68</v>
          </cell>
          <cell r="C68" t="str">
            <v>파상형 경질 PE 전선관</v>
          </cell>
          <cell r="D68" t="str">
            <v>150Φ</v>
          </cell>
          <cell r="E68" t="str">
            <v>M</v>
          </cell>
          <cell r="F68">
            <v>888</v>
          </cell>
          <cell r="G68">
            <v>3570</v>
          </cell>
          <cell r="H68">
            <v>965</v>
          </cell>
          <cell r="I68">
            <v>3927</v>
          </cell>
          <cell r="O68">
            <v>3570</v>
          </cell>
          <cell r="P68" t="str">
            <v>배전전공</v>
          </cell>
          <cell r="Q68">
            <v>0.03</v>
          </cell>
          <cell r="R68">
            <v>0.03</v>
          </cell>
          <cell r="S68" t="str">
            <v>보통인부</v>
          </cell>
          <cell r="T68">
            <v>9.7000000000000003E-2</v>
          </cell>
          <cell r="U68">
            <v>9.7000000000000003E-2</v>
          </cell>
          <cell r="V68">
            <v>1</v>
          </cell>
          <cell r="W68" t="str">
            <v>전7-1</v>
          </cell>
          <cell r="X68">
            <v>0.1</v>
          </cell>
          <cell r="Y68" t="str">
            <v>통신내선공</v>
          </cell>
          <cell r="Z68">
            <v>0.51</v>
          </cell>
          <cell r="AA68">
            <v>0.51</v>
          </cell>
          <cell r="AD68">
            <v>0</v>
          </cell>
          <cell r="AE68">
            <v>1</v>
          </cell>
          <cell r="AF68" t="str">
            <v>통3-3-1</v>
          </cell>
          <cell r="AG68">
            <v>0.1</v>
          </cell>
        </row>
        <row r="69">
          <cell r="B69">
            <v>69</v>
          </cell>
          <cell r="C69" t="str">
            <v>파상형 경질 PE 전선관</v>
          </cell>
          <cell r="D69" t="str">
            <v>175Φ</v>
          </cell>
          <cell r="E69" t="str">
            <v>M</v>
          </cell>
          <cell r="F69">
            <v>888</v>
          </cell>
          <cell r="G69">
            <v>5100</v>
          </cell>
          <cell r="H69">
            <v>965</v>
          </cell>
          <cell r="I69">
            <v>5610</v>
          </cell>
          <cell r="O69">
            <v>5100</v>
          </cell>
          <cell r="P69" t="str">
            <v>배전전공</v>
          </cell>
          <cell r="Q69">
            <v>3.5999999999999997E-2</v>
          </cell>
          <cell r="R69">
            <v>3.5999999999999997E-2</v>
          </cell>
          <cell r="S69" t="str">
            <v>보통인부</v>
          </cell>
          <cell r="T69">
            <v>0.11700000000000001</v>
          </cell>
          <cell r="U69">
            <v>0.11700000000000001</v>
          </cell>
          <cell r="V69">
            <v>1</v>
          </cell>
          <cell r="W69" t="str">
            <v>전7-1</v>
          </cell>
          <cell r="X69">
            <v>0.1</v>
          </cell>
          <cell r="Y69" t="str">
            <v>통신내선공</v>
          </cell>
          <cell r="Z69">
            <v>0.51</v>
          </cell>
          <cell r="AA69">
            <v>0.51</v>
          </cell>
          <cell r="AD69">
            <v>0</v>
          </cell>
          <cell r="AE69">
            <v>1</v>
          </cell>
          <cell r="AF69" t="str">
            <v>통3-3-1</v>
          </cell>
          <cell r="AG69">
            <v>0.1</v>
          </cell>
        </row>
        <row r="70">
          <cell r="B70">
            <v>70</v>
          </cell>
          <cell r="C70" t="str">
            <v>파상형 경질 PE 전선관</v>
          </cell>
          <cell r="D70" t="str">
            <v>200Φ</v>
          </cell>
          <cell r="E70" t="str">
            <v>M</v>
          </cell>
          <cell r="F70">
            <v>888</v>
          </cell>
          <cell r="G70">
            <v>6370</v>
          </cell>
          <cell r="H70">
            <v>965</v>
          </cell>
          <cell r="I70">
            <v>7007</v>
          </cell>
          <cell r="O70">
            <v>6370</v>
          </cell>
          <cell r="P70" t="str">
            <v>배전전공</v>
          </cell>
          <cell r="Q70">
            <v>4.1000000000000002E-2</v>
          </cell>
          <cell r="R70">
            <v>4.1000000000000002E-2</v>
          </cell>
          <cell r="S70" t="str">
            <v>보통인부</v>
          </cell>
          <cell r="T70">
            <v>0.129</v>
          </cell>
          <cell r="U70">
            <v>0.129</v>
          </cell>
          <cell r="V70">
            <v>1</v>
          </cell>
          <cell r="W70" t="str">
            <v>전7-1</v>
          </cell>
          <cell r="X70">
            <v>0.1</v>
          </cell>
          <cell r="Y70" t="str">
            <v>통신내선공</v>
          </cell>
          <cell r="Z70">
            <v>0.51</v>
          </cell>
          <cell r="AA70">
            <v>0.51</v>
          </cell>
          <cell r="AD70">
            <v>0</v>
          </cell>
          <cell r="AE70">
            <v>1</v>
          </cell>
          <cell r="AF70" t="str">
            <v>통3-3-1</v>
          </cell>
          <cell r="AG70">
            <v>0.1</v>
          </cell>
        </row>
        <row r="71">
          <cell r="B71">
            <v>71</v>
          </cell>
          <cell r="C71" t="str">
            <v>합성수지제가요전선관</v>
          </cell>
          <cell r="D71" t="str">
            <v>하이렉스CD 16C</v>
          </cell>
          <cell r="E71" t="str">
            <v>M</v>
          </cell>
          <cell r="F71">
            <v>888</v>
          </cell>
          <cell r="G71">
            <v>120</v>
          </cell>
          <cell r="H71">
            <v>964</v>
          </cell>
          <cell r="I71">
            <v>154</v>
          </cell>
          <cell r="O71">
            <v>120</v>
          </cell>
          <cell r="P71" t="str">
            <v>내선전공</v>
          </cell>
          <cell r="Q71">
            <v>0.04</v>
          </cell>
          <cell r="R71">
            <v>0.04</v>
          </cell>
          <cell r="U71">
            <v>0</v>
          </cell>
          <cell r="V71">
            <v>1</v>
          </cell>
          <cell r="W71" t="str">
            <v>전7-1</v>
          </cell>
          <cell r="X71">
            <v>0.1</v>
          </cell>
          <cell r="Y71" t="str">
            <v>통신내선공</v>
          </cell>
          <cell r="Z71">
            <v>0.04</v>
          </cell>
          <cell r="AA71">
            <v>0.04</v>
          </cell>
          <cell r="AD71">
            <v>0</v>
          </cell>
          <cell r="AE71">
            <v>1</v>
          </cell>
          <cell r="AF71" t="str">
            <v>통3-3-1</v>
          </cell>
          <cell r="AG71">
            <v>0.1</v>
          </cell>
        </row>
        <row r="72">
          <cell r="B72">
            <v>72</v>
          </cell>
          <cell r="C72" t="str">
            <v>합성수지제가요전선관</v>
          </cell>
          <cell r="D72" t="str">
            <v>하이렉스CD 22C</v>
          </cell>
          <cell r="E72" t="str">
            <v>M</v>
          </cell>
          <cell r="F72">
            <v>888</v>
          </cell>
          <cell r="G72">
            <v>160</v>
          </cell>
          <cell r="H72">
            <v>964</v>
          </cell>
          <cell r="I72">
            <v>198</v>
          </cell>
          <cell r="O72">
            <v>160</v>
          </cell>
          <cell r="P72" t="str">
            <v>내선전공</v>
          </cell>
          <cell r="Q72">
            <v>4.8000000000000001E-2</v>
          </cell>
          <cell r="R72">
            <v>4.8000000000000001E-2</v>
          </cell>
          <cell r="U72">
            <v>0</v>
          </cell>
          <cell r="V72">
            <v>1</v>
          </cell>
          <cell r="W72" t="str">
            <v>전7-1</v>
          </cell>
          <cell r="X72">
            <v>0.1</v>
          </cell>
          <cell r="Y72" t="str">
            <v>통신내선공</v>
          </cell>
          <cell r="Z72">
            <v>4.8000000000000001E-2</v>
          </cell>
          <cell r="AA72">
            <v>4.8000000000000001E-2</v>
          </cell>
          <cell r="AD72">
            <v>0</v>
          </cell>
          <cell r="AE72">
            <v>1</v>
          </cell>
          <cell r="AF72" t="str">
            <v>통3-3-1</v>
          </cell>
          <cell r="AG72">
            <v>0.1</v>
          </cell>
        </row>
        <row r="73">
          <cell r="B73">
            <v>73</v>
          </cell>
          <cell r="C73" t="str">
            <v>합성수지제가요전선관</v>
          </cell>
          <cell r="D73" t="str">
            <v>하이렉스CD 28C</v>
          </cell>
          <cell r="E73" t="str">
            <v>M</v>
          </cell>
          <cell r="F73">
            <v>888</v>
          </cell>
          <cell r="G73">
            <v>220</v>
          </cell>
          <cell r="H73">
            <v>964</v>
          </cell>
          <cell r="I73">
            <v>264</v>
          </cell>
          <cell r="O73">
            <v>220</v>
          </cell>
          <cell r="P73" t="str">
            <v>내선전공</v>
          </cell>
          <cell r="Q73">
            <v>6.4000000000000001E-2</v>
          </cell>
          <cell r="R73">
            <v>6.4000000000000001E-2</v>
          </cell>
          <cell r="U73">
            <v>0</v>
          </cell>
          <cell r="V73">
            <v>1</v>
          </cell>
          <cell r="W73" t="str">
            <v>전7-1</v>
          </cell>
          <cell r="X73">
            <v>0.1</v>
          </cell>
          <cell r="Y73" t="str">
            <v>통신내선공</v>
          </cell>
          <cell r="Z73">
            <v>6.4000000000000001E-2</v>
          </cell>
          <cell r="AA73">
            <v>6.4000000000000001E-2</v>
          </cell>
          <cell r="AD73">
            <v>0</v>
          </cell>
          <cell r="AE73">
            <v>1</v>
          </cell>
          <cell r="AF73" t="str">
            <v>통3-3-1</v>
          </cell>
          <cell r="AG73">
            <v>0.1</v>
          </cell>
        </row>
        <row r="74">
          <cell r="B74">
            <v>74</v>
          </cell>
          <cell r="C74" t="str">
            <v xml:space="preserve"> PE 전선관</v>
          </cell>
          <cell r="D74" t="str">
            <v>22C</v>
          </cell>
          <cell r="E74" t="str">
            <v>M</v>
          </cell>
          <cell r="F74">
            <v>921</v>
          </cell>
          <cell r="G74">
            <v>285</v>
          </cell>
          <cell r="H74">
            <v>1010</v>
          </cell>
          <cell r="I74">
            <v>304</v>
          </cell>
          <cell r="O74">
            <v>285</v>
          </cell>
          <cell r="P74" t="str">
            <v>내선전공</v>
          </cell>
          <cell r="Q74">
            <v>0.06</v>
          </cell>
          <cell r="R74">
            <v>4.2000000000000003E-2</v>
          </cell>
          <cell r="V74">
            <v>0.7</v>
          </cell>
          <cell r="W74" t="str">
            <v>전5-1</v>
          </cell>
          <cell r="X74">
            <v>0.1</v>
          </cell>
        </row>
        <row r="75">
          <cell r="B75">
            <v>75</v>
          </cell>
          <cell r="C75" t="str">
            <v>파상형 경질 PE 전선관</v>
          </cell>
          <cell r="D75" t="str">
            <v>28C</v>
          </cell>
          <cell r="E75" t="str">
            <v>M</v>
          </cell>
          <cell r="F75">
            <v>889</v>
          </cell>
          <cell r="G75">
            <v>470</v>
          </cell>
          <cell r="H75">
            <v>963</v>
          </cell>
          <cell r="I75">
            <v>427</v>
          </cell>
          <cell r="O75">
            <v>427</v>
          </cell>
          <cell r="P75" t="str">
            <v>내선전공</v>
          </cell>
          <cell r="Q75">
            <v>0.08</v>
          </cell>
          <cell r="R75">
            <v>0.08</v>
          </cell>
          <cell r="V75">
            <v>1</v>
          </cell>
          <cell r="W75" t="str">
            <v>전7-1</v>
          </cell>
        </row>
        <row r="76">
          <cell r="B76">
            <v>76</v>
          </cell>
          <cell r="C76" t="str">
            <v>파상형 경질 PE 전선관</v>
          </cell>
          <cell r="D76" t="str">
            <v>36C</v>
          </cell>
          <cell r="E76" t="str">
            <v>M</v>
          </cell>
          <cell r="F76">
            <v>889</v>
          </cell>
          <cell r="G76">
            <v>700</v>
          </cell>
          <cell r="H76">
            <v>963</v>
          </cell>
          <cell r="I76">
            <v>631</v>
          </cell>
          <cell r="O76">
            <v>631</v>
          </cell>
          <cell r="P76" t="str">
            <v>내선전공</v>
          </cell>
          <cell r="Q76">
            <v>0.1</v>
          </cell>
          <cell r="R76">
            <v>0.1</v>
          </cell>
          <cell r="V76">
            <v>1</v>
          </cell>
          <cell r="W76" t="str">
            <v>전7-1</v>
          </cell>
        </row>
        <row r="77">
          <cell r="C77" t="str">
            <v>1.전선관</v>
          </cell>
          <cell r="O77">
            <v>0</v>
          </cell>
          <cell r="R77">
            <v>0</v>
          </cell>
          <cell r="U77">
            <v>0</v>
          </cell>
          <cell r="V77">
            <v>1</v>
          </cell>
          <cell r="AA77">
            <v>0</v>
          </cell>
          <cell r="AD77">
            <v>0</v>
          </cell>
          <cell r="AE77">
            <v>1</v>
          </cell>
          <cell r="AG77">
            <v>0</v>
          </cell>
        </row>
        <row r="78">
          <cell r="B78">
            <v>111</v>
          </cell>
          <cell r="C78" t="str">
            <v>600V 비닐 절연 전선</v>
          </cell>
          <cell r="D78" t="str">
            <v>HIV 1.2mm</v>
          </cell>
          <cell r="E78" t="str">
            <v>M</v>
          </cell>
          <cell r="F78">
            <v>858</v>
          </cell>
          <cell r="G78">
            <v>71</v>
          </cell>
          <cell r="H78">
            <v>937</v>
          </cell>
          <cell r="I78">
            <v>76</v>
          </cell>
          <cell r="O78">
            <v>71</v>
          </cell>
          <cell r="P78" t="str">
            <v>내선전공</v>
          </cell>
          <cell r="Q78">
            <v>0.01</v>
          </cell>
          <cell r="R78">
            <v>0.01</v>
          </cell>
          <cell r="U78">
            <v>0</v>
          </cell>
          <cell r="V78">
            <v>1</v>
          </cell>
          <cell r="W78" t="str">
            <v>전7-8</v>
          </cell>
          <cell r="X78">
            <v>0.1</v>
          </cell>
          <cell r="Y78" t="str">
            <v>통신내선공</v>
          </cell>
          <cell r="Z78">
            <v>0.01</v>
          </cell>
          <cell r="AA78">
            <v>0.01</v>
          </cell>
          <cell r="AD78">
            <v>0</v>
          </cell>
          <cell r="AE78">
            <v>1</v>
          </cell>
          <cell r="AF78" t="str">
            <v>전7-8</v>
          </cell>
          <cell r="AG78">
            <v>0.1</v>
          </cell>
        </row>
        <row r="79">
          <cell r="B79">
            <v>112</v>
          </cell>
          <cell r="C79" t="str">
            <v>600V 비닐 절연 전선</v>
          </cell>
          <cell r="D79" t="str">
            <v>HIV 1.6mm</v>
          </cell>
          <cell r="E79" t="str">
            <v>M</v>
          </cell>
          <cell r="F79">
            <v>858</v>
          </cell>
          <cell r="G79">
            <v>110</v>
          </cell>
          <cell r="H79">
            <v>937</v>
          </cell>
          <cell r="I79">
            <v>114</v>
          </cell>
          <cell r="O79">
            <v>110</v>
          </cell>
          <cell r="P79" t="str">
            <v>내선전공</v>
          </cell>
          <cell r="Q79">
            <v>0.01</v>
          </cell>
          <cell r="R79">
            <v>0.01</v>
          </cell>
          <cell r="U79">
            <v>0</v>
          </cell>
          <cell r="V79">
            <v>1</v>
          </cell>
          <cell r="W79" t="str">
            <v>전7-8</v>
          </cell>
          <cell r="X79">
            <v>0.1</v>
          </cell>
          <cell r="Y79" t="str">
            <v>통신내선공</v>
          </cell>
          <cell r="Z79">
            <v>0.01</v>
          </cell>
          <cell r="AA79">
            <v>0.01</v>
          </cell>
          <cell r="AD79">
            <v>0</v>
          </cell>
          <cell r="AE79">
            <v>1</v>
          </cell>
          <cell r="AF79" t="str">
            <v>전7-8</v>
          </cell>
          <cell r="AG79">
            <v>0.1</v>
          </cell>
        </row>
        <row r="80">
          <cell r="B80">
            <v>113</v>
          </cell>
          <cell r="C80" t="str">
            <v>600V 비닐 절연 전선</v>
          </cell>
          <cell r="D80" t="str">
            <v>HIV 2.0mm</v>
          </cell>
          <cell r="E80" t="str">
            <v>M</v>
          </cell>
          <cell r="F80">
            <v>890</v>
          </cell>
          <cell r="G80">
            <v>192</v>
          </cell>
          <cell r="H80">
            <v>985</v>
          </cell>
          <cell r="I80">
            <v>205</v>
          </cell>
          <cell r="O80">
            <v>192</v>
          </cell>
          <cell r="P80" t="str">
            <v>내선전공</v>
          </cell>
          <cell r="Q80">
            <v>0.01</v>
          </cell>
          <cell r="R80">
            <v>0.01</v>
          </cell>
          <cell r="U80">
            <v>0</v>
          </cell>
          <cell r="V80">
            <v>1</v>
          </cell>
          <cell r="W80" t="str">
            <v>전5-10</v>
          </cell>
          <cell r="X80">
            <v>0.1</v>
          </cell>
          <cell r="Y80" t="str">
            <v>통신내선공</v>
          </cell>
          <cell r="Z80">
            <v>0.01</v>
          </cell>
          <cell r="AA80">
            <v>0.01</v>
          </cell>
          <cell r="AD80">
            <v>0</v>
          </cell>
          <cell r="AE80">
            <v>1</v>
          </cell>
          <cell r="AF80" t="str">
            <v>전7-8</v>
          </cell>
          <cell r="AG80">
            <v>0.1</v>
          </cell>
        </row>
        <row r="81">
          <cell r="B81">
            <v>113.5</v>
          </cell>
          <cell r="C81" t="str">
            <v>600V 비닐 절연 전선</v>
          </cell>
          <cell r="D81" t="str">
            <v>HIV 2.5㎟</v>
          </cell>
          <cell r="E81" t="str">
            <v>M</v>
          </cell>
          <cell r="H81">
            <v>985</v>
          </cell>
          <cell r="I81">
            <v>186</v>
          </cell>
          <cell r="O81">
            <v>186</v>
          </cell>
          <cell r="P81" t="str">
            <v>내선전공</v>
          </cell>
          <cell r="Q81">
            <v>0.01</v>
          </cell>
          <cell r="R81">
            <v>0.01</v>
          </cell>
          <cell r="U81">
            <v>0</v>
          </cell>
          <cell r="V81">
            <v>1</v>
          </cell>
          <cell r="W81" t="str">
            <v>전5-10</v>
          </cell>
          <cell r="X81">
            <v>0.1</v>
          </cell>
          <cell r="Y81" t="str">
            <v>통신내선공</v>
          </cell>
          <cell r="Z81">
            <v>0.01</v>
          </cell>
          <cell r="AA81">
            <v>0.01</v>
          </cell>
          <cell r="AD81">
            <v>0</v>
          </cell>
          <cell r="AE81">
            <v>1</v>
          </cell>
          <cell r="AF81" t="str">
            <v>전7-8</v>
          </cell>
          <cell r="AG81">
            <v>0.1</v>
          </cell>
        </row>
        <row r="82">
          <cell r="B82">
            <v>114</v>
          </cell>
          <cell r="C82" t="str">
            <v>600V 비닐 절연 전선</v>
          </cell>
          <cell r="D82" t="str">
            <v>HIV 6㎟</v>
          </cell>
          <cell r="E82" t="str">
            <v>M</v>
          </cell>
          <cell r="H82">
            <v>985</v>
          </cell>
          <cell r="I82">
            <v>403</v>
          </cell>
          <cell r="O82">
            <v>403</v>
          </cell>
          <cell r="P82" t="str">
            <v>내선전공</v>
          </cell>
          <cell r="Q82">
            <v>0.01</v>
          </cell>
          <cell r="R82">
            <v>0.01</v>
          </cell>
          <cell r="U82">
            <v>0</v>
          </cell>
          <cell r="V82">
            <v>1</v>
          </cell>
          <cell r="W82" t="str">
            <v>전5-10</v>
          </cell>
          <cell r="X82">
            <v>0.1</v>
          </cell>
          <cell r="Y82" t="str">
            <v>통신내선공</v>
          </cell>
          <cell r="Z82">
            <v>0.01</v>
          </cell>
          <cell r="AA82">
            <v>0.01</v>
          </cell>
          <cell r="AD82">
            <v>0</v>
          </cell>
          <cell r="AE82">
            <v>1</v>
          </cell>
          <cell r="AF82" t="str">
            <v>전7-8</v>
          </cell>
          <cell r="AG82">
            <v>0.1</v>
          </cell>
        </row>
        <row r="83">
          <cell r="B83">
            <v>115</v>
          </cell>
          <cell r="C83" t="str">
            <v>600V 비닐 절연 전선</v>
          </cell>
          <cell r="D83" t="str">
            <v>HIV 8㎟</v>
          </cell>
          <cell r="E83" t="str">
            <v>M</v>
          </cell>
          <cell r="F83">
            <v>890</v>
          </cell>
          <cell r="G83">
            <v>451</v>
          </cell>
          <cell r="H83">
            <v>985</v>
          </cell>
          <cell r="I83">
            <v>460</v>
          </cell>
          <cell r="O83">
            <v>451</v>
          </cell>
          <cell r="P83" t="str">
            <v>내선전공</v>
          </cell>
          <cell r="Q83">
            <v>0.02</v>
          </cell>
          <cell r="R83">
            <v>0.02</v>
          </cell>
          <cell r="U83">
            <v>0</v>
          </cell>
          <cell r="V83">
            <v>1</v>
          </cell>
          <cell r="W83" t="str">
            <v>전7-8</v>
          </cell>
          <cell r="X83">
            <v>0.1</v>
          </cell>
          <cell r="Y83" t="str">
            <v>통신내선공</v>
          </cell>
          <cell r="Z83">
            <v>0.02</v>
          </cell>
          <cell r="AA83">
            <v>0.02</v>
          </cell>
          <cell r="AD83">
            <v>0</v>
          </cell>
          <cell r="AE83">
            <v>1</v>
          </cell>
          <cell r="AF83" t="str">
            <v>전7-8</v>
          </cell>
          <cell r="AG83">
            <v>0.1</v>
          </cell>
        </row>
        <row r="84">
          <cell r="B84">
            <v>116</v>
          </cell>
          <cell r="C84" t="str">
            <v>600V 비닐 절연 전선</v>
          </cell>
          <cell r="D84" t="str">
            <v>HIV 14㎟</v>
          </cell>
          <cell r="E84" t="str">
            <v>M</v>
          </cell>
          <cell r="F84">
            <v>890</v>
          </cell>
          <cell r="G84">
            <v>788</v>
          </cell>
          <cell r="H84">
            <v>985</v>
          </cell>
          <cell r="I84">
            <v>811</v>
          </cell>
          <cell r="O84">
            <v>788</v>
          </cell>
          <cell r="P84" t="str">
            <v>내선전공</v>
          </cell>
          <cell r="Q84">
            <v>0.02</v>
          </cell>
          <cell r="R84">
            <v>0.02</v>
          </cell>
          <cell r="U84">
            <v>0</v>
          </cell>
          <cell r="V84">
            <v>1</v>
          </cell>
          <cell r="W84" t="str">
            <v>전7-8</v>
          </cell>
          <cell r="X84">
            <v>0.1</v>
          </cell>
          <cell r="Y84" t="str">
            <v>통신내선공</v>
          </cell>
          <cell r="Z84">
            <v>0.02</v>
          </cell>
          <cell r="AA84">
            <v>0.02</v>
          </cell>
          <cell r="AD84">
            <v>0</v>
          </cell>
          <cell r="AE84">
            <v>1</v>
          </cell>
          <cell r="AF84" t="str">
            <v>전7-8</v>
          </cell>
          <cell r="AG84">
            <v>0.1</v>
          </cell>
        </row>
        <row r="85">
          <cell r="B85">
            <v>117</v>
          </cell>
          <cell r="C85" t="str">
            <v>600V 비닐 절연 전선</v>
          </cell>
          <cell r="D85" t="str">
            <v>HIV 22㎟</v>
          </cell>
          <cell r="E85" t="str">
            <v>M</v>
          </cell>
          <cell r="F85">
            <v>890</v>
          </cell>
          <cell r="G85">
            <v>1210</v>
          </cell>
          <cell r="H85">
            <v>985</v>
          </cell>
          <cell r="I85">
            <v>1197</v>
          </cell>
          <cell r="O85">
            <v>1197</v>
          </cell>
          <cell r="P85" t="str">
            <v>내선전공</v>
          </cell>
          <cell r="Q85">
            <v>3.1E-2</v>
          </cell>
          <cell r="R85">
            <v>3.1E-2</v>
          </cell>
          <cell r="U85">
            <v>0</v>
          </cell>
          <cell r="V85">
            <v>1</v>
          </cell>
          <cell r="W85" t="str">
            <v>전7-8</v>
          </cell>
          <cell r="X85">
            <v>0.1</v>
          </cell>
          <cell r="Y85" t="str">
            <v>통신내선공</v>
          </cell>
          <cell r="Z85">
            <v>3.1E-2</v>
          </cell>
          <cell r="AA85">
            <v>3.1E-2</v>
          </cell>
          <cell r="AD85">
            <v>0</v>
          </cell>
          <cell r="AE85">
            <v>1</v>
          </cell>
          <cell r="AF85" t="str">
            <v>전7-8</v>
          </cell>
          <cell r="AG85">
            <v>0.1</v>
          </cell>
        </row>
        <row r="86">
          <cell r="B86">
            <v>118</v>
          </cell>
          <cell r="C86" t="str">
            <v>600V 비닐 절연 전선</v>
          </cell>
          <cell r="D86" t="str">
            <v>HIV 38㎟</v>
          </cell>
          <cell r="E86" t="str">
            <v>M</v>
          </cell>
          <cell r="F86">
            <v>890</v>
          </cell>
          <cell r="G86">
            <v>1885</v>
          </cell>
          <cell r="H86">
            <v>985</v>
          </cell>
          <cell r="I86">
            <v>1875</v>
          </cell>
          <cell r="O86">
            <v>1875</v>
          </cell>
          <cell r="P86" t="str">
            <v>내선전공</v>
          </cell>
          <cell r="Q86">
            <v>3.1E-2</v>
          </cell>
          <cell r="R86">
            <v>3.1E-2</v>
          </cell>
          <cell r="U86">
            <v>0</v>
          </cell>
          <cell r="V86">
            <v>1</v>
          </cell>
          <cell r="W86" t="str">
            <v>전7-8</v>
          </cell>
          <cell r="X86">
            <v>0.1</v>
          </cell>
          <cell r="Y86" t="str">
            <v>통신내선공</v>
          </cell>
          <cell r="Z86">
            <v>3.1E-2</v>
          </cell>
          <cell r="AA86">
            <v>3.1E-2</v>
          </cell>
          <cell r="AD86">
            <v>0</v>
          </cell>
          <cell r="AE86">
            <v>1</v>
          </cell>
          <cell r="AF86" t="str">
            <v>전7-8</v>
          </cell>
          <cell r="AG86">
            <v>0.1</v>
          </cell>
        </row>
        <row r="87">
          <cell r="B87">
            <v>119</v>
          </cell>
          <cell r="C87" t="str">
            <v>600V 비닐 절연 전선</v>
          </cell>
          <cell r="D87" t="str">
            <v>HIV 60㎟</v>
          </cell>
          <cell r="E87" t="str">
            <v>M</v>
          </cell>
          <cell r="F87">
            <v>890</v>
          </cell>
          <cell r="G87">
            <v>2971</v>
          </cell>
          <cell r="H87">
            <v>985</v>
          </cell>
          <cell r="I87">
            <v>2985</v>
          </cell>
          <cell r="O87">
            <v>2971</v>
          </cell>
          <cell r="P87" t="str">
            <v>내선전공</v>
          </cell>
          <cell r="Q87">
            <v>5.1999999999999998E-2</v>
          </cell>
          <cell r="R87">
            <v>5.1999999999999998E-2</v>
          </cell>
          <cell r="U87">
            <v>0</v>
          </cell>
          <cell r="V87">
            <v>1</v>
          </cell>
          <cell r="W87" t="str">
            <v>전7-8</v>
          </cell>
          <cell r="X87">
            <v>0.1</v>
          </cell>
          <cell r="Y87" t="str">
            <v>통신내선공</v>
          </cell>
          <cell r="Z87">
            <v>5.1999999999999998E-2</v>
          </cell>
          <cell r="AA87">
            <v>5.1999999999999998E-2</v>
          </cell>
          <cell r="AD87">
            <v>0</v>
          </cell>
          <cell r="AE87">
            <v>1</v>
          </cell>
          <cell r="AF87" t="str">
            <v>전7-8</v>
          </cell>
          <cell r="AG87">
            <v>0.1</v>
          </cell>
        </row>
        <row r="88">
          <cell r="B88">
            <v>120</v>
          </cell>
          <cell r="C88" t="str">
            <v>600V 비닐 절연 전선</v>
          </cell>
          <cell r="D88" t="str">
            <v>HIV 100㎟</v>
          </cell>
          <cell r="E88" t="str">
            <v>M</v>
          </cell>
          <cell r="F88">
            <v>890</v>
          </cell>
          <cell r="G88">
            <v>4784</v>
          </cell>
          <cell r="H88">
            <v>985</v>
          </cell>
          <cell r="I88">
            <v>4741</v>
          </cell>
          <cell r="O88">
            <v>4741</v>
          </cell>
          <cell r="P88" t="str">
            <v>내선전공</v>
          </cell>
          <cell r="Q88">
            <v>6.4000000000000001E-2</v>
          </cell>
          <cell r="R88">
            <v>6.4000000000000001E-2</v>
          </cell>
          <cell r="U88">
            <v>0</v>
          </cell>
          <cell r="V88">
            <v>1</v>
          </cell>
          <cell r="W88" t="str">
            <v>전7-8</v>
          </cell>
          <cell r="X88">
            <v>0.1</v>
          </cell>
          <cell r="Y88" t="str">
            <v>통신내선공</v>
          </cell>
          <cell r="Z88">
            <v>6.4000000000000001E-2</v>
          </cell>
          <cell r="AA88">
            <v>6.4000000000000001E-2</v>
          </cell>
          <cell r="AD88">
            <v>0</v>
          </cell>
          <cell r="AE88">
            <v>1</v>
          </cell>
          <cell r="AF88" t="str">
            <v>전7-8</v>
          </cell>
          <cell r="AG88">
            <v>0.1</v>
          </cell>
        </row>
        <row r="89">
          <cell r="B89">
            <v>121</v>
          </cell>
          <cell r="C89" t="str">
            <v>접지용 전선</v>
          </cell>
          <cell r="D89" t="str">
            <v>F-GV 2.0㎟</v>
          </cell>
          <cell r="E89" t="str">
            <v>M</v>
          </cell>
          <cell r="F89">
            <v>890</v>
          </cell>
          <cell r="G89">
            <v>232</v>
          </cell>
          <cell r="H89">
            <v>985</v>
          </cell>
          <cell r="I89">
            <v>226</v>
          </cell>
          <cell r="O89">
            <v>226</v>
          </cell>
          <cell r="P89" t="str">
            <v>내선전공</v>
          </cell>
          <cell r="Q89">
            <v>0.01</v>
          </cell>
          <cell r="R89">
            <v>0.01</v>
          </cell>
          <cell r="U89">
            <v>0</v>
          </cell>
          <cell r="V89">
            <v>1</v>
          </cell>
          <cell r="W89" t="str">
            <v>전3-72</v>
          </cell>
          <cell r="X89">
            <v>0.1</v>
          </cell>
          <cell r="Y89" t="str">
            <v>통신내선공</v>
          </cell>
          <cell r="Z89">
            <v>0.01</v>
          </cell>
          <cell r="AA89">
            <v>0.01</v>
          </cell>
          <cell r="AD89">
            <v>0</v>
          </cell>
          <cell r="AE89">
            <v>1</v>
          </cell>
          <cell r="AF89" t="str">
            <v>통3-4-2</v>
          </cell>
          <cell r="AG89">
            <v>0.1</v>
          </cell>
        </row>
        <row r="90">
          <cell r="B90">
            <v>121.5</v>
          </cell>
          <cell r="C90" t="str">
            <v>접지용 전선</v>
          </cell>
          <cell r="D90" t="str">
            <v>F-GV 3.5㎟</v>
          </cell>
          <cell r="E90" t="str">
            <v>M</v>
          </cell>
          <cell r="F90">
            <v>890</v>
          </cell>
          <cell r="G90">
            <v>316</v>
          </cell>
          <cell r="H90">
            <v>985</v>
          </cell>
          <cell r="I90">
            <v>318</v>
          </cell>
          <cell r="O90">
            <v>316</v>
          </cell>
          <cell r="P90" t="str">
            <v>내선전공</v>
          </cell>
          <cell r="Q90">
            <v>0.01</v>
          </cell>
          <cell r="R90">
            <v>0.01</v>
          </cell>
          <cell r="U90">
            <v>0</v>
          </cell>
          <cell r="V90">
            <v>1</v>
          </cell>
          <cell r="W90" t="str">
            <v>전3-72</v>
          </cell>
          <cell r="X90">
            <v>0.1</v>
          </cell>
          <cell r="Y90" t="str">
            <v>통신내선공</v>
          </cell>
          <cell r="Z90">
            <v>0.01</v>
          </cell>
          <cell r="AA90">
            <v>0.01</v>
          </cell>
          <cell r="AD90">
            <v>0</v>
          </cell>
          <cell r="AE90">
            <v>1</v>
          </cell>
          <cell r="AF90" t="str">
            <v>통3-4-2</v>
          </cell>
          <cell r="AG90">
            <v>0.1</v>
          </cell>
        </row>
        <row r="91">
          <cell r="B91">
            <v>122</v>
          </cell>
          <cell r="C91" t="str">
            <v>접지용 전선</v>
          </cell>
          <cell r="D91" t="str">
            <v>F-GV 4㎟</v>
          </cell>
          <cell r="E91" t="str">
            <v>M</v>
          </cell>
          <cell r="H91">
            <v>985</v>
          </cell>
          <cell r="I91">
            <v>110</v>
          </cell>
          <cell r="O91">
            <v>110</v>
          </cell>
          <cell r="P91" t="str">
            <v>내선전공</v>
          </cell>
          <cell r="Q91">
            <v>0.01</v>
          </cell>
          <cell r="R91">
            <v>0.01</v>
          </cell>
          <cell r="U91">
            <v>0</v>
          </cell>
          <cell r="V91">
            <v>1</v>
          </cell>
          <cell r="W91" t="str">
            <v>전3-38</v>
          </cell>
          <cell r="X91">
            <v>0.1</v>
          </cell>
          <cell r="Y91" t="str">
            <v>통신내선공</v>
          </cell>
          <cell r="Z91">
            <v>0.01</v>
          </cell>
          <cell r="AA91">
            <v>0.01</v>
          </cell>
          <cell r="AD91">
            <v>0</v>
          </cell>
          <cell r="AE91">
            <v>1</v>
          </cell>
          <cell r="AF91" t="str">
            <v>통3-4-2</v>
          </cell>
          <cell r="AG91">
            <v>0.1</v>
          </cell>
        </row>
        <row r="92">
          <cell r="B92">
            <v>123</v>
          </cell>
          <cell r="C92" t="str">
            <v>접지용 전선</v>
          </cell>
          <cell r="D92" t="str">
            <v>F-GV 6㎟</v>
          </cell>
          <cell r="E92" t="str">
            <v>M</v>
          </cell>
          <cell r="H92">
            <v>985</v>
          </cell>
          <cell r="I92">
            <v>507</v>
          </cell>
          <cell r="O92">
            <v>507</v>
          </cell>
          <cell r="P92" t="str">
            <v>내선전공</v>
          </cell>
          <cell r="Q92">
            <v>0.01</v>
          </cell>
          <cell r="R92">
            <v>0.01</v>
          </cell>
          <cell r="U92">
            <v>0</v>
          </cell>
          <cell r="V92">
            <v>1</v>
          </cell>
          <cell r="W92" t="str">
            <v>전3-38</v>
          </cell>
          <cell r="X92">
            <v>0.1</v>
          </cell>
          <cell r="Y92" t="str">
            <v>통신내선공</v>
          </cell>
          <cell r="Z92">
            <v>0.01</v>
          </cell>
          <cell r="AA92">
            <v>0.01</v>
          </cell>
          <cell r="AD92">
            <v>0</v>
          </cell>
          <cell r="AE92">
            <v>1</v>
          </cell>
          <cell r="AF92" t="str">
            <v>통3-4-2</v>
          </cell>
          <cell r="AG92">
            <v>0.1</v>
          </cell>
        </row>
        <row r="93">
          <cell r="B93">
            <v>124</v>
          </cell>
          <cell r="C93" t="str">
            <v>접지용 전선</v>
          </cell>
          <cell r="D93" t="str">
            <v>F-GV 16㎟</v>
          </cell>
          <cell r="E93" t="str">
            <v>M</v>
          </cell>
          <cell r="H93">
            <v>985</v>
          </cell>
          <cell r="I93">
            <v>1313</v>
          </cell>
          <cell r="O93">
            <v>1313</v>
          </cell>
          <cell r="P93" t="str">
            <v>내선전공</v>
          </cell>
          <cell r="Q93">
            <v>0.01</v>
          </cell>
          <cell r="R93">
            <v>0.01</v>
          </cell>
          <cell r="U93">
            <v>0</v>
          </cell>
          <cell r="V93">
            <v>1</v>
          </cell>
          <cell r="W93" t="str">
            <v>전3-38</v>
          </cell>
          <cell r="X93">
            <v>0.1</v>
          </cell>
          <cell r="Y93" t="str">
            <v>통신외선공</v>
          </cell>
          <cell r="Z93">
            <v>0.01</v>
          </cell>
          <cell r="AA93">
            <v>0.01</v>
          </cell>
          <cell r="AD93">
            <v>0</v>
          </cell>
          <cell r="AE93">
            <v>1</v>
          </cell>
          <cell r="AF93" t="str">
            <v>통3-4-2</v>
          </cell>
          <cell r="AG93">
            <v>0.1</v>
          </cell>
        </row>
        <row r="94">
          <cell r="B94">
            <v>125</v>
          </cell>
          <cell r="C94" t="str">
            <v>접지용 전선</v>
          </cell>
          <cell r="D94" t="str">
            <v>F-GV 22㎟</v>
          </cell>
          <cell r="E94" t="str">
            <v>M</v>
          </cell>
          <cell r="F94">
            <v>858</v>
          </cell>
          <cell r="G94">
            <v>1189</v>
          </cell>
          <cell r="H94">
            <v>938</v>
          </cell>
          <cell r="I94">
            <v>1444</v>
          </cell>
          <cell r="O94">
            <v>1189</v>
          </cell>
          <cell r="P94" t="str">
            <v>내선전공</v>
          </cell>
          <cell r="Q94">
            <v>1.2E-2</v>
          </cell>
          <cell r="R94">
            <v>1.2E-2</v>
          </cell>
          <cell r="U94">
            <v>0</v>
          </cell>
          <cell r="V94">
            <v>1</v>
          </cell>
          <cell r="W94" t="str">
            <v>전3-72</v>
          </cell>
          <cell r="X94">
            <v>0.1</v>
          </cell>
          <cell r="Y94" t="str">
            <v>통신내선공</v>
          </cell>
          <cell r="Z94">
            <v>1.2E-2</v>
          </cell>
          <cell r="AA94">
            <v>1.2E-2</v>
          </cell>
          <cell r="AD94">
            <v>0</v>
          </cell>
          <cell r="AE94">
            <v>1</v>
          </cell>
          <cell r="AF94" t="str">
            <v>통3-4-2</v>
          </cell>
          <cell r="AG94">
            <v>0.1</v>
          </cell>
        </row>
        <row r="95">
          <cell r="B95">
            <v>126</v>
          </cell>
          <cell r="C95" t="str">
            <v>접지용 전선</v>
          </cell>
          <cell r="D95" t="str">
            <v>F-GV 38㎟</v>
          </cell>
          <cell r="E95" t="str">
            <v>M</v>
          </cell>
          <cell r="F95">
            <v>858</v>
          </cell>
          <cell r="G95">
            <v>1889</v>
          </cell>
          <cell r="H95">
            <v>938</v>
          </cell>
          <cell r="I95">
            <v>2224</v>
          </cell>
          <cell r="O95">
            <v>1889</v>
          </cell>
          <cell r="P95" t="str">
            <v>내선전공</v>
          </cell>
          <cell r="Q95">
            <v>1.2E-2</v>
          </cell>
          <cell r="R95">
            <v>1.2E-2</v>
          </cell>
          <cell r="U95">
            <v>0</v>
          </cell>
          <cell r="V95">
            <v>1</v>
          </cell>
          <cell r="W95" t="str">
            <v>전3-72</v>
          </cell>
          <cell r="X95">
            <v>0.1</v>
          </cell>
          <cell r="Y95" t="str">
            <v>통신내선공</v>
          </cell>
          <cell r="Z95">
            <v>1.2E-2</v>
          </cell>
          <cell r="AA95">
            <v>1.2E-2</v>
          </cell>
          <cell r="AD95">
            <v>0</v>
          </cell>
          <cell r="AE95">
            <v>1</v>
          </cell>
          <cell r="AF95" t="str">
            <v>통3-4-2</v>
          </cell>
          <cell r="AG95">
            <v>0.1</v>
          </cell>
        </row>
        <row r="96">
          <cell r="B96">
            <v>127</v>
          </cell>
          <cell r="C96" t="str">
            <v>접지용 전선</v>
          </cell>
          <cell r="D96" t="str">
            <v>F-GV 60㎟</v>
          </cell>
          <cell r="E96" t="str">
            <v>M</v>
          </cell>
          <cell r="F96">
            <v>858</v>
          </cell>
          <cell r="G96">
            <v>2973</v>
          </cell>
          <cell r="H96">
            <v>938</v>
          </cell>
          <cell r="I96">
            <v>3451</v>
          </cell>
          <cell r="O96">
            <v>2973</v>
          </cell>
          <cell r="P96" t="str">
            <v>내선전공</v>
          </cell>
          <cell r="Q96">
            <v>1.4999999999999999E-2</v>
          </cell>
          <cell r="R96">
            <v>1.4999999999999999E-2</v>
          </cell>
          <cell r="U96">
            <v>0</v>
          </cell>
          <cell r="V96">
            <v>1</v>
          </cell>
          <cell r="W96" t="str">
            <v>전3-72</v>
          </cell>
          <cell r="X96">
            <v>0.1</v>
          </cell>
          <cell r="Y96" t="str">
            <v>통신내선공</v>
          </cell>
          <cell r="Z96">
            <v>1.4999999999999999E-2</v>
          </cell>
          <cell r="AA96">
            <v>1.4999999999999999E-2</v>
          </cell>
          <cell r="AD96">
            <v>0</v>
          </cell>
          <cell r="AE96">
            <v>1</v>
          </cell>
          <cell r="AF96" t="str">
            <v>통3-4-2</v>
          </cell>
          <cell r="AG96">
            <v>0.1</v>
          </cell>
        </row>
        <row r="97">
          <cell r="B97">
            <v>128</v>
          </cell>
          <cell r="C97" t="str">
            <v>접지용 전선</v>
          </cell>
          <cell r="D97" t="str">
            <v>F-GV 100㎟</v>
          </cell>
          <cell r="E97" t="str">
            <v>M</v>
          </cell>
          <cell r="F97">
            <v>858</v>
          </cell>
          <cell r="G97">
            <v>4670</v>
          </cell>
          <cell r="H97">
            <v>938</v>
          </cell>
          <cell r="I97">
            <v>5489</v>
          </cell>
          <cell r="O97">
            <v>4670</v>
          </cell>
          <cell r="P97" t="str">
            <v>내선전공</v>
          </cell>
          <cell r="Q97">
            <v>0.02</v>
          </cell>
          <cell r="R97">
            <v>0.02</v>
          </cell>
          <cell r="U97">
            <v>0</v>
          </cell>
          <cell r="V97">
            <v>1</v>
          </cell>
          <cell r="W97" t="str">
            <v>전3-72</v>
          </cell>
          <cell r="X97">
            <v>0.1</v>
          </cell>
          <cell r="Y97" t="str">
            <v>통신내선공</v>
          </cell>
          <cell r="Z97">
            <v>0.02</v>
          </cell>
          <cell r="AA97">
            <v>0.02</v>
          </cell>
          <cell r="AD97">
            <v>0</v>
          </cell>
          <cell r="AE97">
            <v>1</v>
          </cell>
          <cell r="AF97" t="str">
            <v>통3-4-2</v>
          </cell>
          <cell r="AG97">
            <v>0.1</v>
          </cell>
        </row>
        <row r="98">
          <cell r="B98">
            <v>129</v>
          </cell>
          <cell r="C98" t="str">
            <v>접지용 전선</v>
          </cell>
          <cell r="D98" t="str">
            <v>F-GV 150㎟</v>
          </cell>
          <cell r="E98" t="str">
            <v>M</v>
          </cell>
          <cell r="F98">
            <v>858</v>
          </cell>
          <cell r="G98">
            <v>6983</v>
          </cell>
          <cell r="H98">
            <v>938</v>
          </cell>
          <cell r="I98">
            <v>8221</v>
          </cell>
          <cell r="O98">
            <v>6983</v>
          </cell>
          <cell r="P98" t="str">
            <v>내선전공</v>
          </cell>
          <cell r="Q98">
            <v>0.02</v>
          </cell>
          <cell r="R98">
            <v>0.02</v>
          </cell>
          <cell r="U98">
            <v>0</v>
          </cell>
          <cell r="V98">
            <v>1</v>
          </cell>
          <cell r="W98" t="str">
            <v>전3-72</v>
          </cell>
          <cell r="X98">
            <v>0.1</v>
          </cell>
          <cell r="Y98" t="str">
            <v>통신내선공</v>
          </cell>
          <cell r="Z98">
            <v>0.02</v>
          </cell>
          <cell r="AA98">
            <v>0.02</v>
          </cell>
          <cell r="AD98">
            <v>0</v>
          </cell>
          <cell r="AE98">
            <v>1</v>
          </cell>
          <cell r="AF98" t="str">
            <v>통3-4-2</v>
          </cell>
          <cell r="AG98">
            <v>0.1</v>
          </cell>
        </row>
        <row r="99">
          <cell r="B99">
            <v>130</v>
          </cell>
          <cell r="C99" t="str">
            <v>접지용 전선</v>
          </cell>
          <cell r="D99" t="str">
            <v>F-GV 200㎟</v>
          </cell>
          <cell r="E99" t="str">
            <v>M</v>
          </cell>
          <cell r="F99">
            <v>858</v>
          </cell>
          <cell r="G99">
            <v>9265</v>
          </cell>
          <cell r="H99">
            <v>938</v>
          </cell>
          <cell r="I99">
            <v>10413</v>
          </cell>
          <cell r="O99">
            <v>9265</v>
          </cell>
          <cell r="P99" t="str">
            <v>내선전공</v>
          </cell>
          <cell r="Q99">
            <v>2.5000000000000001E-2</v>
          </cell>
          <cell r="R99">
            <v>2.5000000000000001E-2</v>
          </cell>
          <cell r="U99">
            <v>0</v>
          </cell>
          <cell r="V99">
            <v>1</v>
          </cell>
          <cell r="W99" t="str">
            <v>전3-72</v>
          </cell>
          <cell r="X99">
            <v>0.1</v>
          </cell>
          <cell r="Y99" t="str">
            <v>통신내선공</v>
          </cell>
          <cell r="Z99">
            <v>2.5000000000000001E-2</v>
          </cell>
          <cell r="AA99">
            <v>2.5000000000000001E-2</v>
          </cell>
          <cell r="AD99">
            <v>0</v>
          </cell>
          <cell r="AE99">
            <v>1</v>
          </cell>
          <cell r="AF99" t="str">
            <v>통3-4-2</v>
          </cell>
          <cell r="AG99">
            <v>0.1</v>
          </cell>
        </row>
        <row r="100">
          <cell r="B100">
            <v>131</v>
          </cell>
          <cell r="C100" t="str">
            <v>접지용 전선</v>
          </cell>
          <cell r="D100" t="str">
            <v>F-GV 250㎟</v>
          </cell>
          <cell r="E100" t="str">
            <v>M</v>
          </cell>
          <cell r="F100">
            <v>858</v>
          </cell>
          <cell r="G100">
            <v>11641</v>
          </cell>
          <cell r="H100">
            <v>938</v>
          </cell>
          <cell r="I100">
            <v>13909</v>
          </cell>
          <cell r="O100">
            <v>11641</v>
          </cell>
          <cell r="P100" t="str">
            <v>내선전공</v>
          </cell>
          <cell r="Q100">
            <v>2.5000000000000001E-2</v>
          </cell>
          <cell r="R100">
            <v>2.5000000000000001E-2</v>
          </cell>
          <cell r="U100">
            <v>0</v>
          </cell>
          <cell r="V100">
            <v>1</v>
          </cell>
          <cell r="W100" t="str">
            <v>전3-72</v>
          </cell>
          <cell r="X100">
            <v>0.1</v>
          </cell>
          <cell r="Y100" t="str">
            <v>통신내선공</v>
          </cell>
          <cell r="Z100">
            <v>2.5000000000000001E-2</v>
          </cell>
          <cell r="AA100">
            <v>2.5000000000000001E-2</v>
          </cell>
          <cell r="AD100">
            <v>0</v>
          </cell>
          <cell r="AE100">
            <v>1</v>
          </cell>
          <cell r="AF100" t="str">
            <v>통3-4-2</v>
          </cell>
          <cell r="AG100">
            <v>0.1</v>
          </cell>
        </row>
        <row r="101">
          <cell r="B101">
            <v>132</v>
          </cell>
          <cell r="C101" t="str">
            <v>접지용 전선</v>
          </cell>
          <cell r="D101" t="str">
            <v>F-GV 325㎟</v>
          </cell>
          <cell r="E101" t="str">
            <v>M</v>
          </cell>
          <cell r="F101">
            <v>858</v>
          </cell>
          <cell r="G101">
            <v>14738</v>
          </cell>
          <cell r="H101">
            <v>938</v>
          </cell>
          <cell r="I101">
            <v>17944</v>
          </cell>
          <cell r="O101">
            <v>14738</v>
          </cell>
          <cell r="P101" t="str">
            <v>내선전공</v>
          </cell>
          <cell r="Q101">
            <v>2.5000000000000001E-2</v>
          </cell>
          <cell r="R101">
            <v>2.5000000000000001E-2</v>
          </cell>
          <cell r="U101">
            <v>0</v>
          </cell>
          <cell r="V101">
            <v>1</v>
          </cell>
          <cell r="W101" t="str">
            <v>전3-72</v>
          </cell>
          <cell r="X101">
            <v>0.1</v>
          </cell>
          <cell r="Y101" t="str">
            <v>통신내선공</v>
          </cell>
          <cell r="Z101">
            <v>2.5000000000000001E-2</v>
          </cell>
          <cell r="AA101">
            <v>2.5000000000000001E-2</v>
          </cell>
          <cell r="AD101">
            <v>0</v>
          </cell>
          <cell r="AE101">
            <v>1</v>
          </cell>
          <cell r="AF101" t="str">
            <v>통3-4-2</v>
          </cell>
          <cell r="AG101">
            <v>0.1</v>
          </cell>
        </row>
        <row r="102">
          <cell r="B102">
            <v>141</v>
          </cell>
          <cell r="C102" t="str">
            <v>연동연선</v>
          </cell>
          <cell r="D102" t="str">
            <v>AS 5.5㎟</v>
          </cell>
          <cell r="E102" t="str">
            <v>M</v>
          </cell>
          <cell r="F102">
            <v>870</v>
          </cell>
          <cell r="G102">
            <v>220</v>
          </cell>
          <cell r="H102">
            <v>951</v>
          </cell>
          <cell r="I102">
            <v>326</v>
          </cell>
          <cell r="O102">
            <v>220</v>
          </cell>
          <cell r="P102" t="str">
            <v>내선전공</v>
          </cell>
          <cell r="Q102">
            <v>0.01</v>
          </cell>
          <cell r="R102">
            <v>0.01</v>
          </cell>
          <cell r="U102">
            <v>0</v>
          </cell>
          <cell r="V102">
            <v>1</v>
          </cell>
          <cell r="W102" t="str">
            <v>전3-72</v>
          </cell>
          <cell r="X102">
            <v>0.1</v>
          </cell>
          <cell r="Y102" t="str">
            <v>통신내선공</v>
          </cell>
          <cell r="Z102">
            <v>0.01</v>
          </cell>
          <cell r="AA102">
            <v>0.01</v>
          </cell>
          <cell r="AD102">
            <v>0</v>
          </cell>
          <cell r="AE102">
            <v>1</v>
          </cell>
          <cell r="AF102" t="str">
            <v>통3-4-2</v>
          </cell>
          <cell r="AG102">
            <v>0.1</v>
          </cell>
        </row>
        <row r="103">
          <cell r="B103">
            <v>142</v>
          </cell>
          <cell r="C103" t="str">
            <v>연동연선</v>
          </cell>
          <cell r="D103" t="str">
            <v>AS 8㎟</v>
          </cell>
          <cell r="E103" t="str">
            <v>M</v>
          </cell>
          <cell r="F103">
            <v>870</v>
          </cell>
          <cell r="G103">
            <v>319</v>
          </cell>
          <cell r="H103">
            <v>951</v>
          </cell>
          <cell r="I103">
            <v>469</v>
          </cell>
          <cell r="O103">
            <v>319</v>
          </cell>
          <cell r="P103" t="str">
            <v>내선전공</v>
          </cell>
          <cell r="Q103">
            <v>0.01</v>
          </cell>
          <cell r="R103">
            <v>0.01</v>
          </cell>
          <cell r="U103">
            <v>0</v>
          </cell>
          <cell r="V103">
            <v>1</v>
          </cell>
          <cell r="W103" t="str">
            <v>전3-72</v>
          </cell>
          <cell r="X103">
            <v>0.1</v>
          </cell>
          <cell r="Y103" t="str">
            <v>통신내선공</v>
          </cell>
          <cell r="Z103">
            <v>0.01</v>
          </cell>
          <cell r="AA103">
            <v>0.01</v>
          </cell>
          <cell r="AD103">
            <v>0</v>
          </cell>
          <cell r="AE103">
            <v>1</v>
          </cell>
          <cell r="AF103" t="str">
            <v>통3-4-2</v>
          </cell>
          <cell r="AG103">
            <v>0.1</v>
          </cell>
        </row>
        <row r="104">
          <cell r="B104">
            <v>143</v>
          </cell>
          <cell r="C104" t="str">
            <v>연동연선</v>
          </cell>
          <cell r="D104" t="str">
            <v>AS 14㎟</v>
          </cell>
          <cell r="E104" t="str">
            <v>M</v>
          </cell>
          <cell r="F104">
            <v>870</v>
          </cell>
          <cell r="G104">
            <v>656</v>
          </cell>
          <cell r="H104">
            <v>951</v>
          </cell>
          <cell r="I104">
            <v>816</v>
          </cell>
          <cell r="O104">
            <v>656</v>
          </cell>
          <cell r="P104" t="str">
            <v>내선전공</v>
          </cell>
          <cell r="Q104">
            <v>0.01</v>
          </cell>
          <cell r="R104">
            <v>0.01</v>
          </cell>
          <cell r="U104">
            <v>0</v>
          </cell>
          <cell r="V104">
            <v>1</v>
          </cell>
          <cell r="W104" t="str">
            <v>전3-72</v>
          </cell>
          <cell r="X104">
            <v>0.1</v>
          </cell>
          <cell r="Y104" t="str">
            <v>통신내선공</v>
          </cell>
          <cell r="Z104">
            <v>0.01</v>
          </cell>
          <cell r="AA104">
            <v>0.01</v>
          </cell>
          <cell r="AD104">
            <v>0</v>
          </cell>
          <cell r="AE104">
            <v>1</v>
          </cell>
          <cell r="AF104" t="str">
            <v>통3-4-2</v>
          </cell>
          <cell r="AG104">
            <v>0.1</v>
          </cell>
        </row>
        <row r="105">
          <cell r="B105">
            <v>144</v>
          </cell>
          <cell r="C105" t="str">
            <v>연동연선</v>
          </cell>
          <cell r="D105" t="str">
            <v>AS 22㎟</v>
          </cell>
          <cell r="E105" t="str">
            <v>M</v>
          </cell>
          <cell r="F105">
            <v>870</v>
          </cell>
          <cell r="G105">
            <v>999</v>
          </cell>
          <cell r="H105">
            <v>951</v>
          </cell>
          <cell r="I105">
            <v>1255</v>
          </cell>
          <cell r="O105">
            <v>999</v>
          </cell>
          <cell r="P105" t="str">
            <v>내선전공</v>
          </cell>
          <cell r="Q105">
            <v>1.2E-2</v>
          </cell>
          <cell r="R105">
            <v>1.2E-2</v>
          </cell>
          <cell r="U105">
            <v>0</v>
          </cell>
          <cell r="V105">
            <v>1</v>
          </cell>
          <cell r="W105" t="str">
            <v>전3-72</v>
          </cell>
          <cell r="X105">
            <v>0.1</v>
          </cell>
          <cell r="Y105" t="str">
            <v>통신내선공</v>
          </cell>
          <cell r="Z105">
            <v>1.2E-2</v>
          </cell>
          <cell r="AA105">
            <v>1.2E-2</v>
          </cell>
          <cell r="AD105">
            <v>0</v>
          </cell>
          <cell r="AE105">
            <v>1</v>
          </cell>
          <cell r="AF105" t="str">
            <v>통3-4-2</v>
          </cell>
          <cell r="AG105">
            <v>0.1</v>
          </cell>
        </row>
        <row r="106">
          <cell r="B106">
            <v>145</v>
          </cell>
          <cell r="C106" t="str">
            <v>연동연선</v>
          </cell>
          <cell r="D106" t="str">
            <v>AS 38㎟</v>
          </cell>
          <cell r="E106" t="str">
            <v>M</v>
          </cell>
          <cell r="F106">
            <v>870</v>
          </cell>
          <cell r="G106">
            <v>1583</v>
          </cell>
          <cell r="H106">
            <v>951</v>
          </cell>
          <cell r="I106">
            <v>2121</v>
          </cell>
          <cell r="O106">
            <v>1583</v>
          </cell>
          <cell r="P106" t="str">
            <v>내선전공</v>
          </cell>
          <cell r="Q106">
            <v>1.2E-2</v>
          </cell>
          <cell r="R106">
            <v>1.2E-2</v>
          </cell>
          <cell r="U106">
            <v>0</v>
          </cell>
          <cell r="V106">
            <v>1</v>
          </cell>
          <cell r="W106" t="str">
            <v>전3-72</v>
          </cell>
          <cell r="X106">
            <v>0.1</v>
          </cell>
          <cell r="Y106" t="str">
            <v>통신내선공</v>
          </cell>
          <cell r="Z106">
            <v>1.2E-2</v>
          </cell>
          <cell r="AA106">
            <v>1.2E-2</v>
          </cell>
          <cell r="AD106">
            <v>0</v>
          </cell>
          <cell r="AE106">
            <v>1</v>
          </cell>
          <cell r="AF106" t="str">
            <v>통3-4-2</v>
          </cell>
          <cell r="AG106">
            <v>0.1</v>
          </cell>
        </row>
        <row r="107">
          <cell r="B107">
            <v>146</v>
          </cell>
          <cell r="C107" t="str">
            <v>연동연선</v>
          </cell>
          <cell r="D107" t="str">
            <v>AS 60㎟</v>
          </cell>
          <cell r="E107" t="str">
            <v>M</v>
          </cell>
          <cell r="F107">
            <v>870</v>
          </cell>
          <cell r="G107">
            <v>2529</v>
          </cell>
          <cell r="H107">
            <v>951</v>
          </cell>
          <cell r="I107">
            <v>3370</v>
          </cell>
          <cell r="O107">
            <v>2529</v>
          </cell>
          <cell r="P107" t="str">
            <v>내선전공</v>
          </cell>
          <cell r="Q107">
            <v>1.4999999999999999E-2</v>
          </cell>
          <cell r="R107">
            <v>1.4999999999999999E-2</v>
          </cell>
          <cell r="U107">
            <v>0</v>
          </cell>
          <cell r="V107">
            <v>1</v>
          </cell>
          <cell r="W107" t="str">
            <v>전3-72</v>
          </cell>
          <cell r="X107">
            <v>0.1</v>
          </cell>
          <cell r="Y107" t="str">
            <v>통신내선공</v>
          </cell>
          <cell r="Z107">
            <v>1.4999999999999999E-2</v>
          </cell>
          <cell r="AA107">
            <v>1.4999999999999999E-2</v>
          </cell>
          <cell r="AD107">
            <v>0</v>
          </cell>
          <cell r="AE107">
            <v>1</v>
          </cell>
          <cell r="AF107" t="str">
            <v>통3-4-2</v>
          </cell>
          <cell r="AG107">
            <v>0.1</v>
          </cell>
        </row>
        <row r="108">
          <cell r="B108">
            <v>147</v>
          </cell>
          <cell r="C108" t="str">
            <v>연동연선</v>
          </cell>
          <cell r="D108" t="str">
            <v>AS 100㎟</v>
          </cell>
          <cell r="E108" t="str">
            <v>M</v>
          </cell>
          <cell r="F108">
            <v>870</v>
          </cell>
          <cell r="G108">
            <v>4596</v>
          </cell>
          <cell r="H108">
            <v>951</v>
          </cell>
          <cell r="I108">
            <v>5360</v>
          </cell>
          <cell r="O108">
            <v>4596</v>
          </cell>
          <cell r="P108" t="str">
            <v>내선전공</v>
          </cell>
          <cell r="Q108">
            <v>0.02</v>
          </cell>
          <cell r="R108">
            <v>0.02</v>
          </cell>
          <cell r="U108">
            <v>0</v>
          </cell>
          <cell r="V108">
            <v>1</v>
          </cell>
          <cell r="W108" t="str">
            <v>전3-72</v>
          </cell>
          <cell r="X108">
            <v>0.1</v>
          </cell>
          <cell r="Y108" t="str">
            <v>통신내선공</v>
          </cell>
          <cell r="Z108">
            <v>0.02</v>
          </cell>
          <cell r="AA108">
            <v>0.02</v>
          </cell>
          <cell r="AD108">
            <v>0</v>
          </cell>
          <cell r="AE108">
            <v>1</v>
          </cell>
          <cell r="AF108" t="str">
            <v>통3-4-2</v>
          </cell>
          <cell r="AG108">
            <v>0.1</v>
          </cell>
        </row>
        <row r="109">
          <cell r="B109">
            <v>151</v>
          </cell>
          <cell r="C109" t="str">
            <v>600V CV 케이블</v>
          </cell>
          <cell r="D109" t="str">
            <v>CV 5.5㎟/1C</v>
          </cell>
          <cell r="E109" t="str">
            <v>M</v>
          </cell>
          <cell r="F109">
            <v>861</v>
          </cell>
          <cell r="G109">
            <v>420</v>
          </cell>
          <cell r="H109">
            <v>949</v>
          </cell>
          <cell r="I109">
            <v>455</v>
          </cell>
          <cell r="O109">
            <v>420</v>
          </cell>
          <cell r="P109" t="str">
            <v>저압케이블전공</v>
          </cell>
          <cell r="Q109">
            <v>1.2999999999999999E-2</v>
          </cell>
          <cell r="R109">
            <v>1.2999999999999999E-2</v>
          </cell>
          <cell r="U109">
            <v>0</v>
          </cell>
          <cell r="V109">
            <v>1</v>
          </cell>
          <cell r="W109" t="str">
            <v>전7-9</v>
          </cell>
          <cell r="X109">
            <v>0.05</v>
          </cell>
          <cell r="Y109" t="str">
            <v>통신케이블전공</v>
          </cell>
          <cell r="Z109">
            <v>1.2999999999999999E-2</v>
          </cell>
          <cell r="AA109">
            <v>1.2999999999999999E-2</v>
          </cell>
          <cell r="AD109">
            <v>0</v>
          </cell>
          <cell r="AE109">
            <v>1</v>
          </cell>
          <cell r="AF109" t="str">
            <v>통6-18</v>
          </cell>
          <cell r="AG109">
            <v>0.05</v>
          </cell>
        </row>
        <row r="110">
          <cell r="B110">
            <v>152</v>
          </cell>
          <cell r="C110" t="str">
            <v>600V CV 케이블</v>
          </cell>
          <cell r="D110" t="str">
            <v>CV 8㎟/1C</v>
          </cell>
          <cell r="E110" t="str">
            <v>M</v>
          </cell>
          <cell r="F110">
            <v>861</v>
          </cell>
          <cell r="G110">
            <v>555</v>
          </cell>
          <cell r="H110">
            <v>949</v>
          </cell>
          <cell r="I110">
            <v>602</v>
          </cell>
          <cell r="O110">
            <v>555</v>
          </cell>
          <cell r="P110" t="str">
            <v>저압케이블전공</v>
          </cell>
          <cell r="Q110">
            <v>1.4E-2</v>
          </cell>
          <cell r="R110">
            <v>1.4E-2</v>
          </cell>
          <cell r="U110">
            <v>0</v>
          </cell>
          <cell r="V110">
            <v>1</v>
          </cell>
          <cell r="W110" t="str">
            <v>전7-9</v>
          </cell>
          <cell r="X110">
            <v>0.05</v>
          </cell>
          <cell r="Y110" t="str">
            <v>통신케이블전공</v>
          </cell>
          <cell r="Z110">
            <v>1.4E-2</v>
          </cell>
          <cell r="AA110">
            <v>1.4E-2</v>
          </cell>
          <cell r="AD110">
            <v>0</v>
          </cell>
          <cell r="AE110">
            <v>1</v>
          </cell>
          <cell r="AF110" t="str">
            <v>통6-18</v>
          </cell>
          <cell r="AG110">
            <v>0.05</v>
          </cell>
        </row>
        <row r="111">
          <cell r="B111">
            <v>153</v>
          </cell>
          <cell r="C111" t="str">
            <v>600V CV 케이블</v>
          </cell>
          <cell r="D111" t="str">
            <v>CV 14㎟/1C</v>
          </cell>
          <cell r="E111" t="str">
            <v>M</v>
          </cell>
          <cell r="F111">
            <v>861</v>
          </cell>
          <cell r="G111">
            <v>858</v>
          </cell>
          <cell r="H111">
            <v>949</v>
          </cell>
          <cell r="I111">
            <v>925</v>
          </cell>
          <cell r="O111">
            <v>858</v>
          </cell>
          <cell r="P111" t="str">
            <v>저압케이블전공</v>
          </cell>
          <cell r="Q111">
            <v>0.02</v>
          </cell>
          <cell r="R111">
            <v>0.02</v>
          </cell>
          <cell r="U111">
            <v>0</v>
          </cell>
          <cell r="V111">
            <v>1</v>
          </cell>
          <cell r="W111" t="str">
            <v>전7-9</v>
          </cell>
          <cell r="X111">
            <v>0.05</v>
          </cell>
          <cell r="Y111" t="str">
            <v>통신케이블전공</v>
          </cell>
          <cell r="Z111">
            <v>0.02</v>
          </cell>
          <cell r="AA111">
            <v>0.02</v>
          </cell>
          <cell r="AD111">
            <v>0</v>
          </cell>
          <cell r="AE111">
            <v>1</v>
          </cell>
          <cell r="AF111" t="str">
            <v>통6-18</v>
          </cell>
          <cell r="AG111">
            <v>0.05</v>
          </cell>
        </row>
        <row r="112">
          <cell r="B112">
            <v>154</v>
          </cell>
          <cell r="C112" t="str">
            <v>600V CV 케이블</v>
          </cell>
          <cell r="D112" t="str">
            <v>CV 22㎟/1C</v>
          </cell>
          <cell r="E112" t="str">
            <v>M</v>
          </cell>
          <cell r="F112">
            <v>861</v>
          </cell>
          <cell r="G112">
            <v>1258</v>
          </cell>
          <cell r="H112">
            <v>949</v>
          </cell>
          <cell r="I112">
            <v>1336</v>
          </cell>
          <cell r="O112">
            <v>1258</v>
          </cell>
          <cell r="P112" t="str">
            <v>저압케이블전공</v>
          </cell>
          <cell r="Q112">
            <v>2.5999999999999999E-2</v>
          </cell>
          <cell r="R112">
            <v>2.5999999999999999E-2</v>
          </cell>
          <cell r="U112">
            <v>0</v>
          </cell>
          <cell r="V112">
            <v>1</v>
          </cell>
          <cell r="W112" t="str">
            <v>전7-9</v>
          </cell>
          <cell r="X112">
            <v>0.05</v>
          </cell>
          <cell r="Y112" t="str">
            <v>통신케이블전공</v>
          </cell>
          <cell r="Z112">
            <v>2.5999999999999999E-2</v>
          </cell>
          <cell r="AA112">
            <v>2.5999999999999999E-2</v>
          </cell>
          <cell r="AD112">
            <v>0</v>
          </cell>
          <cell r="AE112">
            <v>1</v>
          </cell>
          <cell r="AF112" t="str">
            <v>통6-18</v>
          </cell>
          <cell r="AG112">
            <v>0.05</v>
          </cell>
        </row>
        <row r="113">
          <cell r="B113">
            <v>155</v>
          </cell>
          <cell r="C113" t="str">
            <v>600V CV 케이블</v>
          </cell>
          <cell r="D113" t="str">
            <v>CV 38㎟/1C</v>
          </cell>
          <cell r="E113" t="str">
            <v>M</v>
          </cell>
          <cell r="F113">
            <v>861</v>
          </cell>
          <cell r="G113">
            <v>2000</v>
          </cell>
          <cell r="H113">
            <v>949</v>
          </cell>
          <cell r="I113">
            <v>2089</v>
          </cell>
          <cell r="O113">
            <v>2000</v>
          </cell>
          <cell r="P113" t="str">
            <v>저압케이블전공</v>
          </cell>
          <cell r="Q113">
            <v>3.5999999999999997E-2</v>
          </cell>
          <cell r="R113">
            <v>3.5999999999999997E-2</v>
          </cell>
          <cell r="U113">
            <v>0</v>
          </cell>
          <cell r="V113">
            <v>1</v>
          </cell>
          <cell r="W113" t="str">
            <v>전7-9</v>
          </cell>
          <cell r="X113">
            <v>0.05</v>
          </cell>
          <cell r="Y113" t="str">
            <v>통신케이블전공</v>
          </cell>
          <cell r="Z113">
            <v>3.5999999999999997E-2</v>
          </cell>
          <cell r="AA113">
            <v>3.5999999999999997E-2</v>
          </cell>
          <cell r="AD113">
            <v>0</v>
          </cell>
          <cell r="AE113">
            <v>1</v>
          </cell>
          <cell r="AF113" t="str">
            <v>통6-18</v>
          </cell>
          <cell r="AG113">
            <v>0.05</v>
          </cell>
        </row>
        <row r="114">
          <cell r="B114">
            <v>156</v>
          </cell>
          <cell r="C114" t="str">
            <v>600V CV 케이블</v>
          </cell>
          <cell r="D114" t="str">
            <v>CV 60㎟/1C</v>
          </cell>
          <cell r="E114" t="str">
            <v>M</v>
          </cell>
          <cell r="F114">
            <v>861</v>
          </cell>
          <cell r="G114">
            <v>3146</v>
          </cell>
          <cell r="H114">
            <v>949</v>
          </cell>
          <cell r="I114">
            <v>3272</v>
          </cell>
          <cell r="O114">
            <v>3146</v>
          </cell>
          <cell r="P114" t="str">
            <v>저압케이블전공</v>
          </cell>
          <cell r="Q114">
            <v>4.9000000000000002E-2</v>
          </cell>
          <cell r="R114">
            <v>4.9000000000000002E-2</v>
          </cell>
          <cell r="U114">
            <v>0</v>
          </cell>
          <cell r="V114">
            <v>1</v>
          </cell>
          <cell r="W114" t="str">
            <v>전7-9</v>
          </cell>
          <cell r="X114">
            <v>0.05</v>
          </cell>
          <cell r="Y114" t="str">
            <v>통신케이블전공</v>
          </cell>
          <cell r="Z114">
            <v>4.9000000000000002E-2</v>
          </cell>
          <cell r="AA114">
            <v>4.9000000000000002E-2</v>
          </cell>
          <cell r="AD114">
            <v>0</v>
          </cell>
          <cell r="AE114">
            <v>1</v>
          </cell>
          <cell r="AF114" t="str">
            <v>통6-18</v>
          </cell>
          <cell r="AG114">
            <v>0.05</v>
          </cell>
        </row>
        <row r="115">
          <cell r="B115">
            <v>157</v>
          </cell>
          <cell r="C115" t="str">
            <v>600V CV 케이블</v>
          </cell>
          <cell r="D115" t="str">
            <v>CV 100㎟/1C</v>
          </cell>
          <cell r="E115" t="str">
            <v>M</v>
          </cell>
          <cell r="F115">
            <v>861</v>
          </cell>
          <cell r="G115">
            <v>5081</v>
          </cell>
          <cell r="H115">
            <v>949</v>
          </cell>
          <cell r="I115">
            <v>5295</v>
          </cell>
          <cell r="O115">
            <v>5081</v>
          </cell>
          <cell r="P115" t="str">
            <v>저압케이블전공</v>
          </cell>
          <cell r="Q115">
            <v>7.0999999999999994E-2</v>
          </cell>
          <cell r="R115">
            <v>7.0999999999999994E-2</v>
          </cell>
          <cell r="U115">
            <v>0</v>
          </cell>
          <cell r="V115">
            <v>1</v>
          </cell>
          <cell r="W115" t="str">
            <v>전7-9</v>
          </cell>
          <cell r="X115">
            <v>0.05</v>
          </cell>
          <cell r="Y115" t="str">
            <v>통신케이블전공</v>
          </cell>
          <cell r="Z115">
            <v>7.0999999999999994E-2</v>
          </cell>
          <cell r="AA115">
            <v>7.0999999999999994E-2</v>
          </cell>
          <cell r="AD115">
            <v>0</v>
          </cell>
          <cell r="AE115">
            <v>1</v>
          </cell>
          <cell r="AF115" t="str">
            <v>통6-18</v>
          </cell>
          <cell r="AG115">
            <v>0.05</v>
          </cell>
        </row>
        <row r="116">
          <cell r="B116">
            <v>158</v>
          </cell>
          <cell r="C116" t="str">
            <v>600V CV 케이블</v>
          </cell>
          <cell r="D116" t="str">
            <v>CV 150㎟/1C</v>
          </cell>
          <cell r="E116" t="str">
            <v>M</v>
          </cell>
          <cell r="F116">
            <v>861</v>
          </cell>
          <cell r="G116">
            <v>7595</v>
          </cell>
          <cell r="H116">
            <v>949</v>
          </cell>
          <cell r="I116">
            <v>7812</v>
          </cell>
          <cell r="O116">
            <v>7595</v>
          </cell>
          <cell r="P116" t="str">
            <v>저압케이블전공</v>
          </cell>
          <cell r="Q116">
            <v>9.7000000000000003E-2</v>
          </cell>
          <cell r="R116">
            <v>9.7000000000000003E-2</v>
          </cell>
          <cell r="U116">
            <v>0</v>
          </cell>
          <cell r="V116">
            <v>1</v>
          </cell>
          <cell r="W116" t="str">
            <v>전7-9</v>
          </cell>
          <cell r="X116">
            <v>0.05</v>
          </cell>
          <cell r="Y116" t="str">
            <v>통신케이블전공</v>
          </cell>
          <cell r="Z116">
            <v>9.7000000000000003E-2</v>
          </cell>
          <cell r="AA116">
            <v>9.7000000000000003E-2</v>
          </cell>
          <cell r="AD116">
            <v>0</v>
          </cell>
          <cell r="AE116">
            <v>1</v>
          </cell>
          <cell r="AF116" t="str">
            <v>통6-18</v>
          </cell>
          <cell r="AG116">
            <v>0.05</v>
          </cell>
        </row>
        <row r="117">
          <cell r="B117">
            <v>159</v>
          </cell>
          <cell r="C117" t="str">
            <v>600V CV 케이블</v>
          </cell>
          <cell r="D117" t="str">
            <v>CV 200㎟/1C</v>
          </cell>
          <cell r="E117" t="str">
            <v>M</v>
          </cell>
          <cell r="F117">
            <v>861</v>
          </cell>
          <cell r="G117">
            <v>10076</v>
          </cell>
          <cell r="H117">
            <v>949</v>
          </cell>
          <cell r="I117">
            <v>11044</v>
          </cell>
          <cell r="O117">
            <v>10076</v>
          </cell>
          <cell r="P117" t="str">
            <v>저압케이블전공</v>
          </cell>
          <cell r="Q117">
            <v>0.11700000000000001</v>
          </cell>
          <cell r="R117">
            <v>0.11700000000000001</v>
          </cell>
          <cell r="U117">
            <v>0</v>
          </cell>
          <cell r="V117">
            <v>1</v>
          </cell>
          <cell r="W117" t="str">
            <v>전7-9</v>
          </cell>
          <cell r="X117">
            <v>0.05</v>
          </cell>
          <cell r="Y117" t="str">
            <v>통신케이블전공</v>
          </cell>
          <cell r="Z117">
            <v>0.11700000000000001</v>
          </cell>
          <cell r="AA117">
            <v>0.11700000000000001</v>
          </cell>
          <cell r="AD117">
            <v>0</v>
          </cell>
          <cell r="AE117">
            <v>1</v>
          </cell>
          <cell r="AF117" t="str">
            <v>통6-18</v>
          </cell>
          <cell r="AG117">
            <v>0.05</v>
          </cell>
        </row>
        <row r="118">
          <cell r="B118">
            <v>160</v>
          </cell>
          <cell r="C118" t="str">
            <v>600V CV 케이블</v>
          </cell>
          <cell r="D118" t="str">
            <v>CV 250㎟/1C</v>
          </cell>
          <cell r="E118" t="str">
            <v>M</v>
          </cell>
          <cell r="F118">
            <v>861</v>
          </cell>
          <cell r="G118">
            <v>12662</v>
          </cell>
          <cell r="H118">
            <v>949</v>
          </cell>
          <cell r="I118">
            <v>13446</v>
          </cell>
          <cell r="O118">
            <v>12662</v>
          </cell>
          <cell r="P118" t="str">
            <v>저압케이블전공</v>
          </cell>
          <cell r="Q118">
            <v>0.14199999999999999</v>
          </cell>
          <cell r="R118">
            <v>0.14199999999999999</v>
          </cell>
          <cell r="U118">
            <v>0</v>
          </cell>
          <cell r="V118">
            <v>1</v>
          </cell>
          <cell r="W118" t="str">
            <v>전7-9</v>
          </cell>
          <cell r="X118">
            <v>0.05</v>
          </cell>
          <cell r="Y118" t="str">
            <v>통신케이블전공</v>
          </cell>
          <cell r="Z118">
            <v>0.14199999999999999</v>
          </cell>
          <cell r="AA118">
            <v>0.14199999999999999</v>
          </cell>
          <cell r="AD118">
            <v>0</v>
          </cell>
          <cell r="AE118">
            <v>1</v>
          </cell>
          <cell r="AF118" t="str">
            <v>통6-18</v>
          </cell>
          <cell r="AG118">
            <v>0.05</v>
          </cell>
        </row>
        <row r="119">
          <cell r="B119">
            <v>170</v>
          </cell>
          <cell r="C119" t="str">
            <v>600V CV 케이블</v>
          </cell>
          <cell r="D119" t="str">
            <v>CV 2㎟/2C</v>
          </cell>
          <cell r="E119" t="str">
            <v>M</v>
          </cell>
          <cell r="F119">
            <v>861</v>
          </cell>
          <cell r="G119">
            <v>521</v>
          </cell>
          <cell r="H119">
            <v>949</v>
          </cell>
          <cell r="I119">
            <v>564</v>
          </cell>
          <cell r="O119">
            <v>521</v>
          </cell>
          <cell r="P119" t="str">
            <v>저압케이블전공</v>
          </cell>
          <cell r="Q119">
            <v>1.4E-2</v>
          </cell>
          <cell r="R119">
            <v>1.4E-2</v>
          </cell>
          <cell r="U119">
            <v>0</v>
          </cell>
          <cell r="V119">
            <v>1</v>
          </cell>
          <cell r="W119" t="str">
            <v>전7-9</v>
          </cell>
          <cell r="X119">
            <v>0.05</v>
          </cell>
          <cell r="Y119" t="str">
            <v>통신케이블전공</v>
          </cell>
          <cell r="Z119">
            <v>1.4E-2</v>
          </cell>
          <cell r="AA119">
            <v>1.4E-2</v>
          </cell>
          <cell r="AD119">
            <v>0</v>
          </cell>
          <cell r="AE119">
            <v>1</v>
          </cell>
          <cell r="AF119" t="str">
            <v>통6-18</v>
          </cell>
          <cell r="AG119">
            <v>0.05</v>
          </cell>
        </row>
        <row r="120">
          <cell r="B120">
            <v>171</v>
          </cell>
          <cell r="C120" t="str">
            <v>600V CV 케이블</v>
          </cell>
          <cell r="D120" t="str">
            <v>CV 3.5㎟/2C</v>
          </cell>
          <cell r="E120" t="str">
            <v>M</v>
          </cell>
          <cell r="F120">
            <v>893</v>
          </cell>
          <cell r="G120">
            <v>830</v>
          </cell>
          <cell r="H120">
            <v>986</v>
          </cell>
          <cell r="I120">
            <v>965</v>
          </cell>
          <cell r="O120">
            <v>830</v>
          </cell>
          <cell r="P120" t="str">
            <v>저압케이블전공</v>
          </cell>
          <cell r="Q120">
            <v>1.6E-2</v>
          </cell>
          <cell r="R120">
            <v>1.6E-2</v>
          </cell>
          <cell r="U120">
            <v>0</v>
          </cell>
          <cell r="V120">
            <v>1</v>
          </cell>
          <cell r="W120" t="str">
            <v>전5-13</v>
          </cell>
          <cell r="X120">
            <v>0.05</v>
          </cell>
          <cell r="Y120" t="str">
            <v>통신케이블전공</v>
          </cell>
          <cell r="Z120">
            <v>1.6E-2</v>
          </cell>
          <cell r="AA120">
            <v>1.6E-2</v>
          </cell>
          <cell r="AD120">
            <v>0</v>
          </cell>
          <cell r="AE120">
            <v>1</v>
          </cell>
          <cell r="AF120" t="str">
            <v>통6-18</v>
          </cell>
          <cell r="AG120">
            <v>0.05</v>
          </cell>
        </row>
        <row r="121">
          <cell r="B121">
            <v>172</v>
          </cell>
          <cell r="C121" t="str">
            <v>600V CV 케이블</v>
          </cell>
          <cell r="D121" t="str">
            <v>CV 6㎟/2C</v>
          </cell>
          <cell r="E121" t="str">
            <v>M</v>
          </cell>
          <cell r="H121">
            <v>986</v>
          </cell>
          <cell r="I121">
            <v>1519</v>
          </cell>
          <cell r="O121">
            <v>1519</v>
          </cell>
          <cell r="P121" t="str">
            <v>저압케이블전공</v>
          </cell>
          <cell r="Q121">
            <v>1.7999999999999999E-2</v>
          </cell>
          <cell r="R121">
            <v>1.7999999999999999E-2</v>
          </cell>
          <cell r="U121">
            <v>0</v>
          </cell>
          <cell r="V121">
            <v>1</v>
          </cell>
          <cell r="W121" t="str">
            <v>전5-13</v>
          </cell>
          <cell r="X121">
            <v>0.05</v>
          </cell>
          <cell r="Y121" t="str">
            <v>통신케이블전공</v>
          </cell>
          <cell r="Z121">
            <v>1.7999999999999999E-2</v>
          </cell>
          <cell r="AA121">
            <v>1.7999999999999999E-2</v>
          </cell>
          <cell r="AD121">
            <v>0</v>
          </cell>
          <cell r="AE121">
            <v>1</v>
          </cell>
          <cell r="AF121" t="str">
            <v>통6-18</v>
          </cell>
          <cell r="AG121">
            <v>0.05</v>
          </cell>
        </row>
        <row r="122">
          <cell r="B122">
            <v>173</v>
          </cell>
          <cell r="C122" t="str">
            <v>600V CV 케이블</v>
          </cell>
          <cell r="D122" t="str">
            <v>CV 8㎟/2C</v>
          </cell>
          <cell r="E122" t="str">
            <v>M</v>
          </cell>
          <cell r="F122">
            <v>893</v>
          </cell>
          <cell r="G122">
            <v>1522</v>
          </cell>
          <cell r="H122">
            <v>986</v>
          </cell>
          <cell r="I122">
            <v>1767</v>
          </cell>
          <cell r="O122">
            <v>1522</v>
          </cell>
          <cell r="P122" t="str">
            <v>저압케이블전공</v>
          </cell>
          <cell r="Q122">
            <v>0.02</v>
          </cell>
          <cell r="R122">
            <v>0.02</v>
          </cell>
          <cell r="U122">
            <v>0</v>
          </cell>
          <cell r="V122">
            <v>1</v>
          </cell>
          <cell r="W122" t="str">
            <v>전5-13</v>
          </cell>
          <cell r="X122">
            <v>0.05</v>
          </cell>
          <cell r="Y122" t="str">
            <v>통신케이블전공</v>
          </cell>
          <cell r="Z122">
            <v>0.02</v>
          </cell>
          <cell r="AA122">
            <v>0.02</v>
          </cell>
          <cell r="AD122">
            <v>0</v>
          </cell>
          <cell r="AE122">
            <v>1</v>
          </cell>
          <cell r="AF122" t="str">
            <v>통6-18</v>
          </cell>
          <cell r="AG122">
            <v>0.05</v>
          </cell>
        </row>
        <row r="123">
          <cell r="B123">
            <v>17733</v>
          </cell>
          <cell r="C123" t="str">
            <v>600V CV 케이블</v>
          </cell>
          <cell r="D123" t="str">
            <v>CV 14㎟/2C</v>
          </cell>
          <cell r="E123" t="str">
            <v>M</v>
          </cell>
          <cell r="F123">
            <v>893</v>
          </cell>
          <cell r="G123">
            <v>1873</v>
          </cell>
          <cell r="H123">
            <v>986</v>
          </cell>
          <cell r="I123">
            <v>2617</v>
          </cell>
          <cell r="O123">
            <v>1873</v>
          </cell>
          <cell r="P123" t="str">
            <v>저압케이블전공</v>
          </cell>
          <cell r="Q123">
            <v>2.8000000000000001E-2</v>
          </cell>
          <cell r="R123">
            <v>2.8000000000000001E-2</v>
          </cell>
          <cell r="U123">
            <v>0</v>
          </cell>
          <cell r="V123">
            <v>1</v>
          </cell>
          <cell r="W123" t="str">
            <v>전7-9</v>
          </cell>
          <cell r="X123">
            <v>0.05</v>
          </cell>
          <cell r="Y123" t="str">
            <v>통신케이블전공</v>
          </cell>
          <cell r="Z123">
            <v>2.8000000000000001E-2</v>
          </cell>
          <cell r="AA123">
            <v>2.8000000000000001E-2</v>
          </cell>
          <cell r="AD123">
            <v>0</v>
          </cell>
          <cell r="AE123">
            <v>1</v>
          </cell>
          <cell r="AF123" t="str">
            <v>통6-18</v>
          </cell>
          <cell r="AG123">
            <v>0.05</v>
          </cell>
        </row>
        <row r="124">
          <cell r="B124">
            <v>174</v>
          </cell>
          <cell r="C124" t="str">
            <v>600V CV 케이블</v>
          </cell>
          <cell r="D124" t="str">
            <v>CV 22㎟/2C</v>
          </cell>
          <cell r="E124" t="str">
            <v>M</v>
          </cell>
          <cell r="F124">
            <v>893</v>
          </cell>
          <cell r="G124">
            <v>2701</v>
          </cell>
          <cell r="H124">
            <v>986</v>
          </cell>
          <cell r="I124">
            <v>3727</v>
          </cell>
          <cell r="O124">
            <v>2701</v>
          </cell>
          <cell r="P124" t="str">
            <v>저압케이블전공</v>
          </cell>
          <cell r="Q124">
            <v>3.6400000000000002E-2</v>
          </cell>
          <cell r="R124">
            <v>3.5999999999999997E-2</v>
          </cell>
          <cell r="U124">
            <v>0</v>
          </cell>
          <cell r="V124">
            <v>1</v>
          </cell>
          <cell r="W124" t="str">
            <v>전7-9</v>
          </cell>
          <cell r="X124">
            <v>0.05</v>
          </cell>
          <cell r="Y124" t="str">
            <v>통신케이블전공</v>
          </cell>
          <cell r="Z124">
            <v>3.6400000000000002E-2</v>
          </cell>
          <cell r="AA124">
            <v>3.5999999999999997E-2</v>
          </cell>
          <cell r="AD124">
            <v>0</v>
          </cell>
          <cell r="AE124">
            <v>1</v>
          </cell>
          <cell r="AF124" t="str">
            <v>통6-18</v>
          </cell>
          <cell r="AG124">
            <v>0.05</v>
          </cell>
        </row>
        <row r="125">
          <cell r="B125">
            <v>181</v>
          </cell>
          <cell r="C125" t="str">
            <v>600V CV 케이블</v>
          </cell>
          <cell r="D125" t="str">
            <v>CV 3.5㎟/3C</v>
          </cell>
          <cell r="E125" t="str">
            <v>M</v>
          </cell>
          <cell r="F125">
            <v>893</v>
          </cell>
          <cell r="G125">
            <v>929</v>
          </cell>
          <cell r="H125">
            <v>986</v>
          </cell>
          <cell r="I125">
            <v>1006</v>
          </cell>
          <cell r="O125">
            <v>929</v>
          </cell>
          <cell r="P125" t="str">
            <v>저압케이블전공</v>
          </cell>
          <cell r="Q125">
            <v>2.1999999999999999E-2</v>
          </cell>
          <cell r="R125">
            <v>2.1999999999999999E-2</v>
          </cell>
          <cell r="U125">
            <v>0</v>
          </cell>
          <cell r="V125">
            <v>1</v>
          </cell>
          <cell r="W125" t="str">
            <v>전7-9</v>
          </cell>
          <cell r="X125">
            <v>0.05</v>
          </cell>
          <cell r="Y125" t="str">
            <v>통신케이블전공</v>
          </cell>
          <cell r="Z125">
            <v>2.1999999999999999E-2</v>
          </cell>
          <cell r="AA125">
            <v>2.1999999999999999E-2</v>
          </cell>
          <cell r="AD125">
            <v>0</v>
          </cell>
          <cell r="AE125">
            <v>1</v>
          </cell>
          <cell r="AF125" t="str">
            <v>통6-18</v>
          </cell>
          <cell r="AG125">
            <v>0.05</v>
          </cell>
        </row>
        <row r="126">
          <cell r="B126">
            <v>182</v>
          </cell>
          <cell r="C126" t="str">
            <v>600V CV 케이블</v>
          </cell>
          <cell r="D126" t="str">
            <v>CV 5.5㎟/3C</v>
          </cell>
          <cell r="E126" t="str">
            <v>M</v>
          </cell>
          <cell r="F126">
            <v>893</v>
          </cell>
          <cell r="G126">
            <v>1280</v>
          </cell>
          <cell r="H126">
            <v>986</v>
          </cell>
          <cell r="I126">
            <v>1386</v>
          </cell>
          <cell r="O126">
            <v>1280</v>
          </cell>
          <cell r="P126" t="str">
            <v>저압케이블전공</v>
          </cell>
          <cell r="Q126">
            <v>2.5999999999999999E-2</v>
          </cell>
          <cell r="R126">
            <v>2.5999999999999999E-2</v>
          </cell>
          <cell r="U126">
            <v>0</v>
          </cell>
          <cell r="V126">
            <v>1</v>
          </cell>
          <cell r="W126" t="str">
            <v>전7-9</v>
          </cell>
          <cell r="X126">
            <v>0.05</v>
          </cell>
          <cell r="Y126" t="str">
            <v>통신케이블전공</v>
          </cell>
          <cell r="Z126">
            <v>2.5999999999999999E-2</v>
          </cell>
          <cell r="AA126">
            <v>2.5999999999999999E-2</v>
          </cell>
          <cell r="AD126">
            <v>0</v>
          </cell>
          <cell r="AE126">
            <v>1</v>
          </cell>
          <cell r="AF126" t="str">
            <v>통6-18</v>
          </cell>
          <cell r="AG126">
            <v>0.05</v>
          </cell>
        </row>
        <row r="127">
          <cell r="B127">
            <v>183</v>
          </cell>
          <cell r="C127" t="str">
            <v>600V CV 케이블</v>
          </cell>
          <cell r="D127" t="str">
            <v>CV 8㎟/3C</v>
          </cell>
          <cell r="E127" t="str">
            <v>M</v>
          </cell>
          <cell r="F127">
            <v>893</v>
          </cell>
          <cell r="G127">
            <v>1666</v>
          </cell>
          <cell r="H127">
            <v>986</v>
          </cell>
          <cell r="I127">
            <v>1805</v>
          </cell>
          <cell r="O127">
            <v>1666</v>
          </cell>
          <cell r="P127" t="str">
            <v>저압케이블전공</v>
          </cell>
          <cell r="Q127">
            <v>2.9000000000000001E-2</v>
          </cell>
          <cell r="R127">
            <v>2.9000000000000001E-2</v>
          </cell>
          <cell r="U127">
            <v>0</v>
          </cell>
          <cell r="V127">
            <v>1</v>
          </cell>
          <cell r="W127" t="str">
            <v>전7-9</v>
          </cell>
          <cell r="X127">
            <v>0.05</v>
          </cell>
          <cell r="Y127" t="str">
            <v>통신케이블전공</v>
          </cell>
          <cell r="Z127">
            <v>2.9000000000000001E-2</v>
          </cell>
          <cell r="AA127">
            <v>2.9000000000000001E-2</v>
          </cell>
          <cell r="AD127">
            <v>0</v>
          </cell>
          <cell r="AE127">
            <v>1</v>
          </cell>
          <cell r="AF127" t="str">
            <v>통6-18</v>
          </cell>
          <cell r="AG127">
            <v>0.05</v>
          </cell>
        </row>
        <row r="128">
          <cell r="B128">
            <v>184</v>
          </cell>
          <cell r="C128" t="str">
            <v>600V CV 케이블</v>
          </cell>
          <cell r="D128" t="str">
            <v>CV 14㎟/3C</v>
          </cell>
          <cell r="E128" t="str">
            <v>M</v>
          </cell>
          <cell r="F128">
            <v>893</v>
          </cell>
          <cell r="G128">
            <v>2611</v>
          </cell>
          <cell r="H128">
            <v>986</v>
          </cell>
          <cell r="I128">
            <v>2805</v>
          </cell>
          <cell r="O128">
            <v>2611</v>
          </cell>
          <cell r="P128" t="str">
            <v>저압케이블전공</v>
          </cell>
          <cell r="Q128">
            <v>0.04</v>
          </cell>
          <cell r="R128">
            <v>0.04</v>
          </cell>
          <cell r="U128">
            <v>0</v>
          </cell>
          <cell r="V128">
            <v>1</v>
          </cell>
          <cell r="W128" t="str">
            <v>전7-9</v>
          </cell>
          <cell r="X128">
            <v>0.05</v>
          </cell>
          <cell r="Y128" t="str">
            <v>통신케이블전공</v>
          </cell>
          <cell r="Z128">
            <v>0.04</v>
          </cell>
          <cell r="AA128">
            <v>0.04</v>
          </cell>
          <cell r="AD128">
            <v>0</v>
          </cell>
          <cell r="AE128">
            <v>1</v>
          </cell>
          <cell r="AF128" t="str">
            <v>통6-18</v>
          </cell>
          <cell r="AG128">
            <v>0.05</v>
          </cell>
        </row>
        <row r="129">
          <cell r="B129">
            <v>185</v>
          </cell>
          <cell r="C129" t="str">
            <v>600V CV 케이블</v>
          </cell>
          <cell r="D129" t="str">
            <v>CV 22㎟/3C</v>
          </cell>
          <cell r="E129" t="str">
            <v>M</v>
          </cell>
          <cell r="F129">
            <v>893</v>
          </cell>
          <cell r="G129">
            <v>3800</v>
          </cell>
          <cell r="H129">
            <v>986</v>
          </cell>
          <cell r="I129">
            <v>4039</v>
          </cell>
          <cell r="O129">
            <v>3800</v>
          </cell>
          <cell r="P129" t="str">
            <v>저압케이블전공</v>
          </cell>
          <cell r="Q129">
            <v>5.1999999999999998E-2</v>
          </cell>
          <cell r="R129">
            <v>5.1999999999999998E-2</v>
          </cell>
          <cell r="U129">
            <v>0</v>
          </cell>
          <cell r="V129">
            <v>1</v>
          </cell>
          <cell r="W129" t="str">
            <v>전7-9</v>
          </cell>
          <cell r="X129">
            <v>0.05</v>
          </cell>
          <cell r="Y129" t="str">
            <v>통신케이블전공</v>
          </cell>
          <cell r="Z129">
            <v>5.1999999999999998E-2</v>
          </cell>
          <cell r="AA129">
            <v>5.1999999999999998E-2</v>
          </cell>
          <cell r="AD129">
            <v>0</v>
          </cell>
          <cell r="AE129">
            <v>1</v>
          </cell>
          <cell r="AF129" t="str">
            <v>통6-18</v>
          </cell>
          <cell r="AG129">
            <v>0.05</v>
          </cell>
        </row>
        <row r="130">
          <cell r="B130">
            <v>186</v>
          </cell>
          <cell r="C130" t="str">
            <v>600V CV 케이블</v>
          </cell>
          <cell r="D130" t="str">
            <v>CV 38㎟/3C</v>
          </cell>
          <cell r="E130" t="str">
            <v>M</v>
          </cell>
          <cell r="F130">
            <v>893</v>
          </cell>
          <cell r="G130">
            <v>6236</v>
          </cell>
          <cell r="H130">
            <v>986</v>
          </cell>
          <cell r="I130">
            <v>6493</v>
          </cell>
          <cell r="O130">
            <v>6236</v>
          </cell>
          <cell r="P130" t="str">
            <v>저압케이블전공</v>
          </cell>
          <cell r="Q130">
            <v>7.1999999999999995E-2</v>
          </cell>
          <cell r="R130">
            <v>7.1999999999999995E-2</v>
          </cell>
          <cell r="U130">
            <v>0</v>
          </cell>
          <cell r="V130">
            <v>1</v>
          </cell>
          <cell r="W130" t="str">
            <v>전7-9</v>
          </cell>
          <cell r="X130">
            <v>0.05</v>
          </cell>
          <cell r="Y130" t="str">
            <v>통신케이블전공</v>
          </cell>
          <cell r="Z130">
            <v>7.1999999999999995E-2</v>
          </cell>
          <cell r="AA130">
            <v>7.1999999999999995E-2</v>
          </cell>
          <cell r="AD130">
            <v>0</v>
          </cell>
          <cell r="AE130">
            <v>1</v>
          </cell>
          <cell r="AF130" t="str">
            <v>통6-18</v>
          </cell>
          <cell r="AG130">
            <v>0.05</v>
          </cell>
        </row>
        <row r="131">
          <cell r="B131">
            <v>187</v>
          </cell>
          <cell r="C131" t="str">
            <v>600V CV 케이블</v>
          </cell>
          <cell r="D131" t="str">
            <v>CV 60㎟/3C</v>
          </cell>
          <cell r="E131" t="str">
            <v>M</v>
          </cell>
          <cell r="F131">
            <v>893</v>
          </cell>
          <cell r="G131">
            <v>10004</v>
          </cell>
          <cell r="H131">
            <v>986</v>
          </cell>
          <cell r="I131">
            <v>10285</v>
          </cell>
          <cell r="O131">
            <v>10004</v>
          </cell>
          <cell r="P131" t="str">
            <v>저압케이블전공</v>
          </cell>
          <cell r="Q131">
            <v>9.8000000000000004E-2</v>
          </cell>
          <cell r="R131">
            <v>9.8000000000000004E-2</v>
          </cell>
          <cell r="U131">
            <v>0</v>
          </cell>
          <cell r="V131">
            <v>1</v>
          </cell>
          <cell r="W131" t="str">
            <v>전7-9</v>
          </cell>
          <cell r="X131">
            <v>0.05</v>
          </cell>
          <cell r="Y131" t="str">
            <v>통신케이블전공</v>
          </cell>
          <cell r="Z131">
            <v>9.8000000000000004E-2</v>
          </cell>
          <cell r="AA131">
            <v>9.8000000000000004E-2</v>
          </cell>
          <cell r="AD131">
            <v>0</v>
          </cell>
          <cell r="AE131">
            <v>1</v>
          </cell>
          <cell r="AF131" t="str">
            <v>통6-18</v>
          </cell>
          <cell r="AG131">
            <v>0.05</v>
          </cell>
        </row>
        <row r="132">
          <cell r="B132">
            <v>191</v>
          </cell>
          <cell r="C132" t="str">
            <v>600V CV 케이블</v>
          </cell>
          <cell r="D132" t="str">
            <v>CV 6㎟/4C</v>
          </cell>
          <cell r="E132" t="str">
            <v>M</v>
          </cell>
          <cell r="H132">
            <v>986</v>
          </cell>
          <cell r="I132">
            <v>3004</v>
          </cell>
          <cell r="O132">
            <v>3004</v>
          </cell>
          <cell r="P132" t="str">
            <v>저압케이블전공</v>
          </cell>
          <cell r="Q132">
            <v>3.4000000000000002E-2</v>
          </cell>
          <cell r="R132">
            <v>3.4000000000000002E-2</v>
          </cell>
          <cell r="U132">
            <v>0</v>
          </cell>
          <cell r="V132">
            <v>1</v>
          </cell>
          <cell r="W132" t="str">
            <v>전5-13</v>
          </cell>
          <cell r="X132">
            <v>0.05</v>
          </cell>
          <cell r="Y132" t="str">
            <v>통신케이블전공</v>
          </cell>
          <cell r="Z132">
            <v>3.4000000000000002E-2</v>
          </cell>
          <cell r="AA132">
            <v>3.4000000000000002E-2</v>
          </cell>
          <cell r="AD132">
            <v>0</v>
          </cell>
          <cell r="AE132">
            <v>1</v>
          </cell>
          <cell r="AF132" t="str">
            <v>통6-18</v>
          </cell>
          <cell r="AG132">
            <v>0.05</v>
          </cell>
        </row>
        <row r="133">
          <cell r="B133">
            <v>192</v>
          </cell>
          <cell r="C133" t="str">
            <v>600V CV 케이블</v>
          </cell>
          <cell r="D133" t="str">
            <v>CV 8㎟/4C</v>
          </cell>
          <cell r="E133" t="str">
            <v>M</v>
          </cell>
          <cell r="F133">
            <v>893</v>
          </cell>
          <cell r="G133">
            <v>2514</v>
          </cell>
          <cell r="H133">
            <v>986</v>
          </cell>
          <cell r="I133">
            <v>2915</v>
          </cell>
          <cell r="O133">
            <v>2514</v>
          </cell>
          <cell r="P133" t="str">
            <v>저압케이블전공</v>
          </cell>
          <cell r="Q133">
            <v>3.9E-2</v>
          </cell>
          <cell r="R133">
            <v>3.9E-2</v>
          </cell>
          <cell r="U133">
            <v>0</v>
          </cell>
          <cell r="V133">
            <v>1</v>
          </cell>
          <cell r="W133" t="str">
            <v>전5-13</v>
          </cell>
          <cell r="X133">
            <v>0.05</v>
          </cell>
          <cell r="Y133" t="str">
            <v>통신케이블전공</v>
          </cell>
          <cell r="Z133">
            <v>3.9E-2</v>
          </cell>
          <cell r="AA133">
            <v>3.9E-2</v>
          </cell>
          <cell r="AD133">
            <v>0</v>
          </cell>
          <cell r="AE133">
            <v>1</v>
          </cell>
          <cell r="AF133" t="str">
            <v>통6-18</v>
          </cell>
          <cell r="AG133">
            <v>0.05</v>
          </cell>
        </row>
        <row r="134">
          <cell r="B134">
            <v>193</v>
          </cell>
          <cell r="C134" t="str">
            <v>600V CV 케이블</v>
          </cell>
          <cell r="D134" t="str">
            <v>CV 14㎟/4C</v>
          </cell>
          <cell r="E134" t="str">
            <v>M</v>
          </cell>
          <cell r="F134">
            <v>893</v>
          </cell>
          <cell r="G134">
            <v>4062</v>
          </cell>
          <cell r="H134">
            <v>986</v>
          </cell>
          <cell r="I134">
            <v>4547</v>
          </cell>
          <cell r="O134">
            <v>4062</v>
          </cell>
          <cell r="P134" t="str">
            <v>저압케이블전공</v>
          </cell>
          <cell r="Q134">
            <v>5.1999999999999998E-2</v>
          </cell>
          <cell r="R134">
            <v>5.1999999999999998E-2</v>
          </cell>
          <cell r="U134">
            <v>0</v>
          </cell>
          <cell r="V134">
            <v>1</v>
          </cell>
          <cell r="W134" t="str">
            <v>전5-11</v>
          </cell>
          <cell r="X134">
            <v>0.05</v>
          </cell>
          <cell r="Y134" t="str">
            <v>통신케이블전공</v>
          </cell>
          <cell r="Z134">
            <v>5.1999999999999998E-2</v>
          </cell>
          <cell r="AA134">
            <v>5.1999999999999998E-2</v>
          </cell>
          <cell r="AD134">
            <v>0</v>
          </cell>
          <cell r="AE134">
            <v>1</v>
          </cell>
          <cell r="AF134" t="str">
            <v>통6-18</v>
          </cell>
          <cell r="AG134">
            <v>0.05</v>
          </cell>
        </row>
        <row r="135">
          <cell r="B135">
            <v>194</v>
          </cell>
          <cell r="C135" t="str">
            <v>600V CV 케이블</v>
          </cell>
          <cell r="D135" t="str">
            <v>CV 25㎟/4C</v>
          </cell>
          <cell r="E135" t="str">
            <v>M</v>
          </cell>
          <cell r="H135">
            <v>986</v>
          </cell>
          <cell r="I135">
            <v>9250</v>
          </cell>
          <cell r="O135">
            <v>9250</v>
          </cell>
          <cell r="P135" t="str">
            <v>저압케이블전공</v>
          </cell>
          <cell r="Q135">
            <v>6.7599999999999993E-2</v>
          </cell>
          <cell r="R135">
            <v>6.7000000000000004E-2</v>
          </cell>
          <cell r="U135">
            <v>0</v>
          </cell>
          <cell r="V135">
            <v>1</v>
          </cell>
          <cell r="W135" t="str">
            <v>전5-11</v>
          </cell>
          <cell r="X135">
            <v>0.05</v>
          </cell>
          <cell r="Y135" t="str">
            <v>통신케이블전공</v>
          </cell>
          <cell r="Z135">
            <v>6.7599999999999993E-2</v>
          </cell>
          <cell r="AA135">
            <v>6.7000000000000004E-2</v>
          </cell>
          <cell r="AD135">
            <v>0</v>
          </cell>
          <cell r="AE135">
            <v>1</v>
          </cell>
          <cell r="AF135" t="str">
            <v>통6-18</v>
          </cell>
          <cell r="AG135">
            <v>0.05</v>
          </cell>
        </row>
        <row r="136">
          <cell r="B136">
            <v>195</v>
          </cell>
          <cell r="C136" t="str">
            <v>600V CV 케이블</v>
          </cell>
          <cell r="D136" t="str">
            <v>CV 38㎟/4C</v>
          </cell>
          <cell r="E136" t="str">
            <v>M</v>
          </cell>
          <cell r="F136">
            <v>861</v>
          </cell>
          <cell r="G136">
            <v>8136</v>
          </cell>
          <cell r="H136">
            <v>949</v>
          </cell>
          <cell r="I136">
            <v>8465</v>
          </cell>
          <cell r="O136">
            <v>8136</v>
          </cell>
          <cell r="P136" t="str">
            <v>저압케이블전공</v>
          </cell>
          <cell r="Q136">
            <v>9.3600000000000003E-2</v>
          </cell>
          <cell r="R136">
            <v>9.2999999999999999E-2</v>
          </cell>
          <cell r="U136">
            <v>0</v>
          </cell>
          <cell r="V136">
            <v>1</v>
          </cell>
          <cell r="W136" t="str">
            <v>전7-9</v>
          </cell>
          <cell r="X136">
            <v>0.05</v>
          </cell>
          <cell r="Y136" t="str">
            <v>통신케이블전공</v>
          </cell>
          <cell r="Z136">
            <v>9.3600000000000003E-2</v>
          </cell>
          <cell r="AA136">
            <v>9.2999999999999999E-2</v>
          </cell>
          <cell r="AD136">
            <v>0</v>
          </cell>
          <cell r="AE136">
            <v>1</v>
          </cell>
          <cell r="AF136" t="str">
            <v>통6-18</v>
          </cell>
          <cell r="AG136">
            <v>0.05</v>
          </cell>
        </row>
        <row r="137">
          <cell r="B137">
            <v>196</v>
          </cell>
          <cell r="C137" t="str">
            <v>600V CV 케이블</v>
          </cell>
          <cell r="D137" t="str">
            <v>CV 60㎟/4C</v>
          </cell>
          <cell r="E137" t="str">
            <v>M</v>
          </cell>
          <cell r="F137">
            <v>861</v>
          </cell>
          <cell r="G137">
            <v>13077</v>
          </cell>
          <cell r="H137">
            <v>949</v>
          </cell>
          <cell r="I137">
            <v>13388</v>
          </cell>
          <cell r="O137">
            <v>13077</v>
          </cell>
          <cell r="P137" t="str">
            <v>저압케이블전공</v>
          </cell>
          <cell r="Q137">
            <v>0.12740000000000001</v>
          </cell>
          <cell r="R137">
            <v>0.127</v>
          </cell>
          <cell r="U137">
            <v>0</v>
          </cell>
          <cell r="V137">
            <v>1</v>
          </cell>
          <cell r="W137" t="str">
            <v>전7-9</v>
          </cell>
          <cell r="X137">
            <v>0.05</v>
          </cell>
          <cell r="Y137" t="str">
            <v>통신케이블전공</v>
          </cell>
          <cell r="Z137">
            <v>0.12740000000000001</v>
          </cell>
          <cell r="AA137">
            <v>0.127</v>
          </cell>
          <cell r="AD137">
            <v>0</v>
          </cell>
          <cell r="AE137">
            <v>1</v>
          </cell>
          <cell r="AF137" t="str">
            <v>통6-18</v>
          </cell>
          <cell r="AG137">
            <v>0.05</v>
          </cell>
        </row>
        <row r="138">
          <cell r="B138">
            <v>197</v>
          </cell>
          <cell r="C138" t="str">
            <v>600V CV 케이블(옥외)</v>
          </cell>
          <cell r="D138" t="str">
            <v>CV 5.5㎟/2C</v>
          </cell>
          <cell r="E138" t="str">
            <v>M</v>
          </cell>
          <cell r="F138">
            <v>861</v>
          </cell>
          <cell r="G138">
            <v>958</v>
          </cell>
          <cell r="H138">
            <v>949</v>
          </cell>
          <cell r="I138">
            <v>1039</v>
          </cell>
          <cell r="O138">
            <v>958</v>
          </cell>
          <cell r="P138" t="str">
            <v>저압케이블전공</v>
          </cell>
          <cell r="Q138">
            <v>1.7999999999999999E-2</v>
          </cell>
          <cell r="R138">
            <v>1.7999999999999999E-2</v>
          </cell>
          <cell r="U138">
            <v>0</v>
          </cell>
          <cell r="V138">
            <v>1</v>
          </cell>
          <cell r="W138" t="str">
            <v>전7-9</v>
          </cell>
          <cell r="X138">
            <v>0.03</v>
          </cell>
          <cell r="AA138">
            <v>0</v>
          </cell>
          <cell r="AD138">
            <v>0</v>
          </cell>
          <cell r="AE138">
            <v>1</v>
          </cell>
          <cell r="AG138">
            <v>0.03</v>
          </cell>
        </row>
        <row r="139">
          <cell r="B139">
            <v>198</v>
          </cell>
          <cell r="C139" t="str">
            <v>600V CV 케이블(옥외)</v>
          </cell>
          <cell r="D139" t="str">
            <v>CV 8㎟/2C</v>
          </cell>
          <cell r="E139" t="str">
            <v>M</v>
          </cell>
          <cell r="F139">
            <v>861</v>
          </cell>
          <cell r="G139">
            <v>1280</v>
          </cell>
          <cell r="H139">
            <v>949</v>
          </cell>
          <cell r="I139">
            <v>1386</v>
          </cell>
          <cell r="O139">
            <v>1280</v>
          </cell>
          <cell r="P139" t="str">
            <v>저압케이블전공</v>
          </cell>
          <cell r="Q139">
            <v>0.02</v>
          </cell>
          <cell r="R139">
            <v>0.02</v>
          </cell>
          <cell r="U139">
            <v>0</v>
          </cell>
          <cell r="V139">
            <v>1</v>
          </cell>
          <cell r="W139" t="str">
            <v>전7-9</v>
          </cell>
          <cell r="X139">
            <v>0.03</v>
          </cell>
          <cell r="AA139">
            <v>0</v>
          </cell>
          <cell r="AD139">
            <v>0</v>
          </cell>
          <cell r="AE139">
            <v>1</v>
          </cell>
          <cell r="AG139">
            <v>0.03</v>
          </cell>
        </row>
        <row r="140">
          <cell r="B140">
            <v>247</v>
          </cell>
          <cell r="C140" t="str">
            <v>6600V CV 케이블</v>
          </cell>
          <cell r="D140" t="str">
            <v>CV 38㎟/3C</v>
          </cell>
          <cell r="E140" t="str">
            <v>M</v>
          </cell>
          <cell r="F140">
            <v>861</v>
          </cell>
          <cell r="G140">
            <v>6236</v>
          </cell>
          <cell r="H140">
            <v>949</v>
          </cell>
          <cell r="I140">
            <v>6243</v>
          </cell>
          <cell r="O140">
            <v>6236</v>
          </cell>
          <cell r="P140" t="str">
            <v>고압케이블전공</v>
          </cell>
          <cell r="Q140">
            <v>0.79200000000000004</v>
          </cell>
          <cell r="R140">
            <v>0.79200000000000004</v>
          </cell>
          <cell r="U140">
            <v>0</v>
          </cell>
          <cell r="V140">
            <v>1</v>
          </cell>
          <cell r="W140" t="str">
            <v>전7-9</v>
          </cell>
          <cell r="X140">
            <v>0.05</v>
          </cell>
          <cell r="Y140" t="str">
            <v>통신케이블전공</v>
          </cell>
          <cell r="Z140">
            <v>0.79200000000000004</v>
          </cell>
          <cell r="AA140">
            <v>0.79200000000000004</v>
          </cell>
          <cell r="AD140">
            <v>0</v>
          </cell>
          <cell r="AE140">
            <v>1</v>
          </cell>
          <cell r="AF140" t="str">
            <v>통6-18</v>
          </cell>
          <cell r="AG140">
            <v>0.05</v>
          </cell>
        </row>
        <row r="141">
          <cell r="B141">
            <v>201</v>
          </cell>
          <cell r="C141" t="str">
            <v>600V 난연케이블</v>
          </cell>
          <cell r="D141" t="str">
            <v>F-CV 5.5㎟/1C</v>
          </cell>
          <cell r="E141" t="str">
            <v>M</v>
          </cell>
          <cell r="H141">
            <v>949</v>
          </cell>
          <cell r="I141">
            <v>554</v>
          </cell>
          <cell r="O141">
            <v>554</v>
          </cell>
          <cell r="P141" t="str">
            <v>저압케이블전공</v>
          </cell>
          <cell r="Q141">
            <v>1.2999999999999999E-2</v>
          </cell>
          <cell r="R141">
            <v>1.2999999999999999E-2</v>
          </cell>
          <cell r="U141">
            <v>0</v>
          </cell>
          <cell r="V141">
            <v>1</v>
          </cell>
          <cell r="W141" t="str">
            <v>전7-9</v>
          </cell>
          <cell r="X141">
            <v>0.05</v>
          </cell>
          <cell r="Y141" t="str">
            <v>통신케이블전공</v>
          </cell>
          <cell r="Z141">
            <v>1.2999999999999999E-2</v>
          </cell>
          <cell r="AA141">
            <v>1.2999999999999999E-2</v>
          </cell>
          <cell r="AD141">
            <v>0</v>
          </cell>
          <cell r="AE141">
            <v>1</v>
          </cell>
          <cell r="AF141" t="str">
            <v>통6-18</v>
          </cell>
          <cell r="AG141">
            <v>0.05</v>
          </cell>
        </row>
        <row r="142">
          <cell r="B142">
            <v>202</v>
          </cell>
          <cell r="C142" t="str">
            <v>600V 난연케이블</v>
          </cell>
          <cell r="D142" t="str">
            <v>F-CV 8㎟/1C</v>
          </cell>
          <cell r="E142" t="str">
            <v>M</v>
          </cell>
          <cell r="H142">
            <v>949</v>
          </cell>
          <cell r="I142">
            <v>720</v>
          </cell>
          <cell r="O142">
            <v>720</v>
          </cell>
          <cell r="P142" t="str">
            <v>저압케이블전공</v>
          </cell>
          <cell r="Q142">
            <v>1.4E-2</v>
          </cell>
          <cell r="R142">
            <v>1.4E-2</v>
          </cell>
          <cell r="U142">
            <v>0</v>
          </cell>
          <cell r="V142">
            <v>1</v>
          </cell>
          <cell r="W142" t="str">
            <v>전7-9</v>
          </cell>
          <cell r="X142">
            <v>0.05</v>
          </cell>
          <cell r="Y142" t="str">
            <v>통신케이블전공</v>
          </cell>
          <cell r="Z142">
            <v>1.4E-2</v>
          </cell>
          <cell r="AA142">
            <v>1.4E-2</v>
          </cell>
          <cell r="AD142">
            <v>0</v>
          </cell>
          <cell r="AE142">
            <v>1</v>
          </cell>
          <cell r="AF142" t="str">
            <v>통6-18</v>
          </cell>
          <cell r="AG142">
            <v>0.05</v>
          </cell>
        </row>
        <row r="143">
          <cell r="B143">
            <v>203</v>
          </cell>
          <cell r="C143" t="str">
            <v>600V 난연케이블</v>
          </cell>
          <cell r="D143" t="str">
            <v>F-CV 14㎟/1C</v>
          </cell>
          <cell r="E143" t="str">
            <v>M</v>
          </cell>
          <cell r="H143">
            <v>949</v>
          </cell>
          <cell r="I143">
            <v>1091</v>
          </cell>
          <cell r="O143">
            <v>1091</v>
          </cell>
          <cell r="P143" t="str">
            <v>저압케이블전공</v>
          </cell>
          <cell r="Q143">
            <v>0.02</v>
          </cell>
          <cell r="R143">
            <v>0.02</v>
          </cell>
          <cell r="U143">
            <v>0</v>
          </cell>
          <cell r="V143">
            <v>1</v>
          </cell>
          <cell r="W143" t="str">
            <v>전7-9</v>
          </cell>
          <cell r="X143">
            <v>0.05</v>
          </cell>
          <cell r="Y143" t="str">
            <v>통신케이블전공</v>
          </cell>
          <cell r="Z143">
            <v>0.02</v>
          </cell>
          <cell r="AA143">
            <v>0.02</v>
          </cell>
          <cell r="AD143">
            <v>0</v>
          </cell>
          <cell r="AE143">
            <v>1</v>
          </cell>
          <cell r="AF143" t="str">
            <v>통6-18</v>
          </cell>
          <cell r="AG143">
            <v>0.05</v>
          </cell>
        </row>
        <row r="144">
          <cell r="B144">
            <v>204</v>
          </cell>
          <cell r="C144" t="str">
            <v>600V 난연케이블</v>
          </cell>
          <cell r="D144" t="str">
            <v>F-CV 22㎟/1C</v>
          </cell>
          <cell r="E144" t="str">
            <v>M</v>
          </cell>
          <cell r="H144">
            <v>949</v>
          </cell>
          <cell r="I144">
            <v>1566</v>
          </cell>
          <cell r="O144">
            <v>1566</v>
          </cell>
          <cell r="P144" t="str">
            <v>저압케이블전공</v>
          </cell>
          <cell r="Q144">
            <v>2.5999999999999999E-2</v>
          </cell>
          <cell r="R144">
            <v>2.5999999999999999E-2</v>
          </cell>
          <cell r="U144">
            <v>0</v>
          </cell>
          <cell r="V144">
            <v>1</v>
          </cell>
          <cell r="W144" t="str">
            <v>전7-9</v>
          </cell>
          <cell r="X144">
            <v>0.05</v>
          </cell>
          <cell r="Y144" t="str">
            <v>통신케이블전공</v>
          </cell>
          <cell r="Z144">
            <v>2.5999999999999999E-2</v>
          </cell>
          <cell r="AA144">
            <v>2.5999999999999999E-2</v>
          </cell>
          <cell r="AD144">
            <v>0</v>
          </cell>
          <cell r="AE144">
            <v>1</v>
          </cell>
          <cell r="AF144" t="str">
            <v>통6-18</v>
          </cell>
          <cell r="AG144">
            <v>0.05</v>
          </cell>
        </row>
        <row r="145">
          <cell r="B145">
            <v>205</v>
          </cell>
          <cell r="C145" t="str">
            <v>600V 난연케이블</v>
          </cell>
          <cell r="D145" t="str">
            <v>F-CV 38㎟/1C</v>
          </cell>
          <cell r="E145" t="str">
            <v>M</v>
          </cell>
          <cell r="H145">
            <v>949</v>
          </cell>
          <cell r="I145">
            <v>2420</v>
          </cell>
          <cell r="O145">
            <v>2420</v>
          </cell>
          <cell r="P145" t="str">
            <v>저압케이블전공</v>
          </cell>
          <cell r="Q145">
            <v>3.5999999999999997E-2</v>
          </cell>
          <cell r="R145">
            <v>3.5999999999999997E-2</v>
          </cell>
          <cell r="U145">
            <v>0</v>
          </cell>
          <cell r="V145">
            <v>1</v>
          </cell>
          <cell r="W145" t="str">
            <v>전7-9</v>
          </cell>
          <cell r="X145">
            <v>0.05</v>
          </cell>
          <cell r="Y145" t="str">
            <v>통신케이블전공</v>
          </cell>
          <cell r="Z145">
            <v>3.5999999999999997E-2</v>
          </cell>
          <cell r="AA145">
            <v>3.5999999999999997E-2</v>
          </cell>
          <cell r="AD145">
            <v>0</v>
          </cell>
          <cell r="AE145">
            <v>1</v>
          </cell>
          <cell r="AF145" t="str">
            <v>통6-18</v>
          </cell>
          <cell r="AG145">
            <v>0.05</v>
          </cell>
        </row>
        <row r="146">
          <cell r="B146">
            <v>206</v>
          </cell>
          <cell r="C146" t="str">
            <v>600V 난연케이블</v>
          </cell>
          <cell r="D146" t="str">
            <v>F-CV 60㎟/1C</v>
          </cell>
          <cell r="E146" t="str">
            <v>M</v>
          </cell>
          <cell r="H146">
            <v>949</v>
          </cell>
          <cell r="I146">
            <v>3766</v>
          </cell>
          <cell r="O146">
            <v>3766</v>
          </cell>
          <cell r="P146" t="str">
            <v>저압케이블전공</v>
          </cell>
          <cell r="Q146">
            <v>4.9000000000000002E-2</v>
          </cell>
          <cell r="R146">
            <v>4.9000000000000002E-2</v>
          </cell>
          <cell r="U146">
            <v>0</v>
          </cell>
          <cell r="V146">
            <v>1</v>
          </cell>
          <cell r="W146" t="str">
            <v>전7-9</v>
          </cell>
          <cell r="X146">
            <v>0.05</v>
          </cell>
          <cell r="Y146" t="str">
            <v>통신케이블전공</v>
          </cell>
          <cell r="Z146">
            <v>4.9000000000000002E-2</v>
          </cell>
          <cell r="AA146">
            <v>4.9000000000000002E-2</v>
          </cell>
          <cell r="AD146">
            <v>0</v>
          </cell>
          <cell r="AE146">
            <v>1</v>
          </cell>
          <cell r="AF146" t="str">
            <v>통6-18</v>
          </cell>
          <cell r="AG146">
            <v>0.05</v>
          </cell>
        </row>
        <row r="147">
          <cell r="B147">
            <v>207</v>
          </cell>
          <cell r="C147" t="str">
            <v>600V 난연케이블</v>
          </cell>
          <cell r="D147" t="str">
            <v>F-CV 100㎟/1C</v>
          </cell>
          <cell r="E147" t="str">
            <v>M</v>
          </cell>
          <cell r="H147">
            <v>949</v>
          </cell>
          <cell r="I147">
            <v>6015</v>
          </cell>
          <cell r="O147">
            <v>6015</v>
          </cell>
          <cell r="P147" t="str">
            <v>저압케이블전공</v>
          </cell>
          <cell r="Q147">
            <v>7.0999999999999994E-2</v>
          </cell>
          <cell r="R147">
            <v>7.0999999999999994E-2</v>
          </cell>
          <cell r="U147">
            <v>0</v>
          </cell>
          <cell r="V147">
            <v>1</v>
          </cell>
          <cell r="W147" t="str">
            <v>전7-9</v>
          </cell>
          <cell r="X147">
            <v>0.05</v>
          </cell>
          <cell r="Y147" t="str">
            <v>통신케이블전공</v>
          </cell>
          <cell r="Z147">
            <v>7.0999999999999994E-2</v>
          </cell>
          <cell r="AA147">
            <v>7.0999999999999994E-2</v>
          </cell>
          <cell r="AD147">
            <v>0</v>
          </cell>
          <cell r="AE147">
            <v>1</v>
          </cell>
          <cell r="AF147" t="str">
            <v>통6-18</v>
          </cell>
          <cell r="AG147">
            <v>0.05</v>
          </cell>
        </row>
        <row r="148">
          <cell r="B148">
            <v>208</v>
          </cell>
          <cell r="C148" t="str">
            <v>600V 난연케이블</v>
          </cell>
          <cell r="D148" t="str">
            <v>F-CV 150㎟/1C</v>
          </cell>
          <cell r="E148" t="str">
            <v>M</v>
          </cell>
          <cell r="H148">
            <v>949</v>
          </cell>
          <cell r="I148">
            <v>8855</v>
          </cell>
          <cell r="O148">
            <v>8855</v>
          </cell>
          <cell r="P148" t="str">
            <v>저압케이블전공</v>
          </cell>
          <cell r="Q148">
            <v>9.7000000000000003E-2</v>
          </cell>
          <cell r="R148">
            <v>9.7000000000000003E-2</v>
          </cell>
          <cell r="U148">
            <v>0</v>
          </cell>
          <cell r="V148">
            <v>1</v>
          </cell>
          <cell r="W148" t="str">
            <v>전7-9</v>
          </cell>
          <cell r="X148">
            <v>0.05</v>
          </cell>
          <cell r="Y148" t="str">
            <v>통신케이블전공</v>
          </cell>
          <cell r="Z148">
            <v>9.7000000000000003E-2</v>
          </cell>
          <cell r="AA148">
            <v>9.7000000000000003E-2</v>
          </cell>
          <cell r="AD148">
            <v>0</v>
          </cell>
          <cell r="AE148">
            <v>1</v>
          </cell>
          <cell r="AF148" t="str">
            <v>통6-18</v>
          </cell>
          <cell r="AG148">
            <v>0.05</v>
          </cell>
        </row>
        <row r="149">
          <cell r="B149">
            <v>209</v>
          </cell>
          <cell r="C149" t="str">
            <v>600V 난연케이블</v>
          </cell>
          <cell r="D149" t="str">
            <v>F-CV 200㎟/1C</v>
          </cell>
          <cell r="E149" t="str">
            <v>M</v>
          </cell>
          <cell r="H149">
            <v>949</v>
          </cell>
          <cell r="I149">
            <v>12173</v>
          </cell>
          <cell r="O149">
            <v>12173</v>
          </cell>
          <cell r="P149" t="str">
            <v>저압케이블전공</v>
          </cell>
          <cell r="Q149">
            <v>0.11700000000000001</v>
          </cell>
          <cell r="R149">
            <v>0.11700000000000001</v>
          </cell>
          <cell r="U149">
            <v>0</v>
          </cell>
          <cell r="V149">
            <v>1</v>
          </cell>
          <cell r="W149" t="str">
            <v>전7-9</v>
          </cell>
          <cell r="X149">
            <v>0.05</v>
          </cell>
          <cell r="Y149" t="str">
            <v>통신케이블전공</v>
          </cell>
          <cell r="Z149">
            <v>0.11700000000000001</v>
          </cell>
          <cell r="AA149">
            <v>0.11700000000000001</v>
          </cell>
          <cell r="AD149">
            <v>0</v>
          </cell>
          <cell r="AE149">
            <v>1</v>
          </cell>
          <cell r="AF149" t="str">
            <v>통6-18</v>
          </cell>
          <cell r="AG149">
            <v>0.05</v>
          </cell>
        </row>
        <row r="150">
          <cell r="B150">
            <v>210</v>
          </cell>
          <cell r="C150" t="str">
            <v>600V 난연케이블</v>
          </cell>
          <cell r="D150" t="str">
            <v>F-CV 250㎟/1C</v>
          </cell>
          <cell r="E150" t="str">
            <v>M</v>
          </cell>
          <cell r="H150">
            <v>949</v>
          </cell>
          <cell r="I150">
            <v>14825</v>
          </cell>
          <cell r="O150">
            <v>14825</v>
          </cell>
          <cell r="P150" t="str">
            <v>저압케이블전공</v>
          </cell>
          <cell r="Q150">
            <v>0.14199999999999999</v>
          </cell>
          <cell r="R150">
            <v>0.14199999999999999</v>
          </cell>
          <cell r="U150">
            <v>0</v>
          </cell>
          <cell r="V150">
            <v>1</v>
          </cell>
          <cell r="W150" t="str">
            <v>전7-9</v>
          </cell>
          <cell r="X150">
            <v>0.05</v>
          </cell>
          <cell r="Y150" t="str">
            <v>통신케이블전공</v>
          </cell>
          <cell r="Z150">
            <v>0.14199999999999999</v>
          </cell>
          <cell r="AA150">
            <v>0.14199999999999999</v>
          </cell>
          <cell r="AD150">
            <v>0</v>
          </cell>
          <cell r="AE150">
            <v>1</v>
          </cell>
          <cell r="AF150" t="str">
            <v>통6-18</v>
          </cell>
          <cell r="AG150">
            <v>0.05</v>
          </cell>
        </row>
        <row r="151">
          <cell r="B151">
            <v>220</v>
          </cell>
          <cell r="C151" t="str">
            <v>600V 난연케이블</v>
          </cell>
          <cell r="D151" t="str">
            <v>F-CV 2㎟/2C</v>
          </cell>
          <cell r="E151" t="str">
            <v>M</v>
          </cell>
          <cell r="H151">
            <v>949</v>
          </cell>
          <cell r="I151">
            <v>724</v>
          </cell>
          <cell r="O151">
            <v>724</v>
          </cell>
          <cell r="P151" t="str">
            <v>저압케이블전공</v>
          </cell>
          <cell r="Q151">
            <v>1.4E-2</v>
          </cell>
          <cell r="R151">
            <v>1.4E-2</v>
          </cell>
          <cell r="U151">
            <v>0</v>
          </cell>
          <cell r="V151">
            <v>1</v>
          </cell>
          <cell r="W151" t="str">
            <v>전7-9</v>
          </cell>
          <cell r="X151">
            <v>0.05</v>
          </cell>
          <cell r="Y151" t="str">
            <v>통신케이블전공</v>
          </cell>
          <cell r="Z151">
            <v>1.4E-2</v>
          </cell>
          <cell r="AA151">
            <v>1.4E-2</v>
          </cell>
          <cell r="AD151">
            <v>0</v>
          </cell>
          <cell r="AE151">
            <v>1</v>
          </cell>
          <cell r="AF151" t="str">
            <v>통6-18</v>
          </cell>
          <cell r="AG151">
            <v>0.05</v>
          </cell>
        </row>
        <row r="152">
          <cell r="B152">
            <v>221</v>
          </cell>
          <cell r="C152" t="str">
            <v>600V 난연케이블</v>
          </cell>
          <cell r="D152" t="str">
            <v>F-CV 3.5㎟/2C</v>
          </cell>
          <cell r="E152" t="str">
            <v>M</v>
          </cell>
          <cell r="H152">
            <v>949</v>
          </cell>
          <cell r="I152">
            <v>943</v>
          </cell>
          <cell r="O152">
            <v>943</v>
          </cell>
          <cell r="P152" t="str">
            <v>저압케이블전공</v>
          </cell>
          <cell r="Q152">
            <v>1.6E-2</v>
          </cell>
          <cell r="R152">
            <v>1.6E-2</v>
          </cell>
          <cell r="U152">
            <v>0</v>
          </cell>
          <cell r="V152">
            <v>1</v>
          </cell>
          <cell r="W152" t="str">
            <v>전7-9</v>
          </cell>
          <cell r="X152">
            <v>0.05</v>
          </cell>
          <cell r="Y152" t="str">
            <v>통신케이블전공</v>
          </cell>
          <cell r="Z152">
            <v>1.6E-2</v>
          </cell>
          <cell r="AA152">
            <v>1.6E-2</v>
          </cell>
          <cell r="AD152">
            <v>0</v>
          </cell>
          <cell r="AE152">
            <v>1</v>
          </cell>
          <cell r="AF152" t="str">
            <v>통6-18</v>
          </cell>
          <cell r="AG152">
            <v>0.05</v>
          </cell>
        </row>
        <row r="153">
          <cell r="B153">
            <v>222</v>
          </cell>
          <cell r="C153" t="str">
            <v>600V 난연케이블</v>
          </cell>
          <cell r="D153" t="str">
            <v>F-CV 5.5㎟/2C</v>
          </cell>
          <cell r="E153" t="str">
            <v>M</v>
          </cell>
          <cell r="H153">
            <v>949</v>
          </cell>
          <cell r="I153">
            <v>1266</v>
          </cell>
          <cell r="O153">
            <v>1266</v>
          </cell>
          <cell r="P153" t="str">
            <v>저압케이블전공</v>
          </cell>
          <cell r="Q153">
            <v>1.7999999999999999E-2</v>
          </cell>
          <cell r="R153">
            <v>1.7999999999999999E-2</v>
          </cell>
          <cell r="U153">
            <v>0</v>
          </cell>
          <cell r="V153">
            <v>1</v>
          </cell>
          <cell r="W153" t="str">
            <v>전7-9</v>
          </cell>
          <cell r="X153">
            <v>0.05</v>
          </cell>
          <cell r="Y153" t="str">
            <v>통신케이블전공</v>
          </cell>
          <cell r="Z153">
            <v>1.7999999999999999E-2</v>
          </cell>
          <cell r="AA153">
            <v>1.7999999999999999E-2</v>
          </cell>
          <cell r="AD153">
            <v>0</v>
          </cell>
          <cell r="AE153">
            <v>1</v>
          </cell>
          <cell r="AF153" t="str">
            <v>통6-18</v>
          </cell>
          <cell r="AG153">
            <v>0.05</v>
          </cell>
        </row>
        <row r="154">
          <cell r="B154">
            <v>223</v>
          </cell>
          <cell r="C154" t="str">
            <v>600V 난연케이블</v>
          </cell>
          <cell r="D154" t="str">
            <v>F-CV 8㎟/2C</v>
          </cell>
          <cell r="E154" t="str">
            <v>M</v>
          </cell>
          <cell r="H154">
            <v>949</v>
          </cell>
          <cell r="I154">
            <v>1658</v>
          </cell>
          <cell r="O154">
            <v>1658</v>
          </cell>
          <cell r="P154" t="str">
            <v>저압케이블전공</v>
          </cell>
          <cell r="Q154">
            <v>0.02</v>
          </cell>
          <cell r="R154">
            <v>0.02</v>
          </cell>
          <cell r="U154">
            <v>0</v>
          </cell>
          <cell r="V154">
            <v>1</v>
          </cell>
          <cell r="W154" t="str">
            <v>전7-9</v>
          </cell>
          <cell r="X154">
            <v>0.05</v>
          </cell>
          <cell r="Y154" t="str">
            <v>통신케이블전공</v>
          </cell>
          <cell r="Z154">
            <v>0.02</v>
          </cell>
          <cell r="AA154">
            <v>0.02</v>
          </cell>
          <cell r="AD154">
            <v>0</v>
          </cell>
          <cell r="AE154">
            <v>1</v>
          </cell>
          <cell r="AF154" t="str">
            <v>통6-18</v>
          </cell>
          <cell r="AG154">
            <v>0.05</v>
          </cell>
        </row>
        <row r="155">
          <cell r="B155">
            <v>224</v>
          </cell>
          <cell r="C155" t="str">
            <v>600V 난연케이블</v>
          </cell>
          <cell r="D155" t="str">
            <v>F-CV 14㎟/2C</v>
          </cell>
          <cell r="E155" t="str">
            <v>M</v>
          </cell>
          <cell r="H155">
            <v>949</v>
          </cell>
          <cell r="I155">
            <v>2425</v>
          </cell>
          <cell r="O155">
            <v>2425</v>
          </cell>
          <cell r="P155" t="str">
            <v>저압케이블전공</v>
          </cell>
          <cell r="Q155">
            <v>2.8000000000000001E-2</v>
          </cell>
          <cell r="R155">
            <v>2.8000000000000001E-2</v>
          </cell>
          <cell r="U155">
            <v>0</v>
          </cell>
          <cell r="V155">
            <v>1</v>
          </cell>
          <cell r="W155" t="str">
            <v>전7-9</v>
          </cell>
          <cell r="X155">
            <v>0.05</v>
          </cell>
          <cell r="Y155" t="str">
            <v>통신케이블전공</v>
          </cell>
          <cell r="Z155">
            <v>2.8000000000000001E-2</v>
          </cell>
          <cell r="AA155">
            <v>2.8000000000000001E-2</v>
          </cell>
          <cell r="AD155">
            <v>0</v>
          </cell>
          <cell r="AE155">
            <v>1</v>
          </cell>
          <cell r="AF155" t="str">
            <v>통6-18</v>
          </cell>
          <cell r="AG155">
            <v>0.05</v>
          </cell>
        </row>
        <row r="156">
          <cell r="B156">
            <v>2241</v>
          </cell>
          <cell r="C156" t="str">
            <v>600V 난연케이블</v>
          </cell>
          <cell r="D156" t="str">
            <v>F-CV 22㎟/2C</v>
          </cell>
          <cell r="E156" t="str">
            <v>M</v>
          </cell>
          <cell r="H156">
            <v>949</v>
          </cell>
          <cell r="I156">
            <v>3427</v>
          </cell>
          <cell r="O156">
            <v>3427</v>
          </cell>
          <cell r="P156" t="str">
            <v>저압케이블전공</v>
          </cell>
          <cell r="Q156">
            <v>3.6400000000000002E-2</v>
          </cell>
          <cell r="R156">
            <v>3.5999999999999997E-2</v>
          </cell>
          <cell r="U156">
            <v>0</v>
          </cell>
          <cell r="V156">
            <v>1</v>
          </cell>
          <cell r="W156" t="str">
            <v>전7-9</v>
          </cell>
          <cell r="X156">
            <v>0.05</v>
          </cell>
          <cell r="Y156" t="str">
            <v>통신케이블전공</v>
          </cell>
          <cell r="Z156">
            <v>3.6400000000000002E-2</v>
          </cell>
          <cell r="AA156">
            <v>3.5999999999999997E-2</v>
          </cell>
          <cell r="AD156">
            <v>0</v>
          </cell>
          <cell r="AE156">
            <v>1</v>
          </cell>
          <cell r="AF156" t="str">
            <v>통6-18</v>
          </cell>
          <cell r="AG156">
            <v>0.05</v>
          </cell>
        </row>
        <row r="157">
          <cell r="B157">
            <v>230</v>
          </cell>
          <cell r="C157" t="str">
            <v>600V 난연케이블</v>
          </cell>
          <cell r="D157" t="str">
            <v>F-CV 2.0㎟/3C</v>
          </cell>
          <cell r="E157" t="str">
            <v>M</v>
          </cell>
          <cell r="H157">
            <v>949</v>
          </cell>
          <cell r="I157">
            <v>899</v>
          </cell>
          <cell r="O157">
            <v>899</v>
          </cell>
          <cell r="P157" t="str">
            <v>저압케이블전공</v>
          </cell>
          <cell r="Q157">
            <v>1.9E-2</v>
          </cell>
          <cell r="R157">
            <v>1.9E-2</v>
          </cell>
          <cell r="U157">
            <v>0</v>
          </cell>
          <cell r="V157">
            <v>1</v>
          </cell>
          <cell r="W157" t="str">
            <v>전7-9</v>
          </cell>
          <cell r="X157">
            <v>0.05</v>
          </cell>
          <cell r="Y157" t="str">
            <v>통신케이블전공</v>
          </cell>
          <cell r="Z157">
            <v>1.9E-2</v>
          </cell>
          <cell r="AA157">
            <v>1.9E-2</v>
          </cell>
          <cell r="AD157">
            <v>0</v>
          </cell>
          <cell r="AE157">
            <v>1</v>
          </cell>
          <cell r="AF157" t="str">
            <v>통6-18</v>
          </cell>
          <cell r="AG157">
            <v>0.05</v>
          </cell>
        </row>
        <row r="158">
          <cell r="B158">
            <v>231</v>
          </cell>
          <cell r="C158" t="str">
            <v>600V 난연케이블</v>
          </cell>
          <cell r="D158" t="str">
            <v>F-CV 3.5㎟/3C</v>
          </cell>
          <cell r="E158" t="str">
            <v>M</v>
          </cell>
          <cell r="H158">
            <v>949</v>
          </cell>
          <cell r="I158">
            <v>1253</v>
          </cell>
          <cell r="O158">
            <v>1253</v>
          </cell>
          <cell r="P158" t="str">
            <v>저압케이블전공</v>
          </cell>
          <cell r="Q158">
            <v>2.1999999999999999E-2</v>
          </cell>
          <cell r="R158">
            <v>2.1999999999999999E-2</v>
          </cell>
          <cell r="U158">
            <v>0</v>
          </cell>
          <cell r="V158">
            <v>1</v>
          </cell>
          <cell r="W158" t="str">
            <v>전7-9</v>
          </cell>
          <cell r="X158">
            <v>0.05</v>
          </cell>
          <cell r="Y158" t="str">
            <v>통신케이블전공</v>
          </cell>
          <cell r="Z158">
            <v>2.1999999999999999E-2</v>
          </cell>
          <cell r="AA158">
            <v>2.1999999999999999E-2</v>
          </cell>
          <cell r="AD158">
            <v>0</v>
          </cell>
          <cell r="AE158">
            <v>1</v>
          </cell>
          <cell r="AF158" t="str">
            <v>통6-18</v>
          </cell>
          <cell r="AG158">
            <v>0.05</v>
          </cell>
        </row>
        <row r="159">
          <cell r="B159">
            <v>232</v>
          </cell>
          <cell r="C159" t="str">
            <v>600V 난연케이블</v>
          </cell>
          <cell r="D159" t="str">
            <v>F-CV 5.5㎟/3C</v>
          </cell>
          <cell r="E159" t="str">
            <v>M</v>
          </cell>
          <cell r="H159">
            <v>949</v>
          </cell>
          <cell r="I159">
            <v>1690</v>
          </cell>
          <cell r="O159">
            <v>1690</v>
          </cell>
          <cell r="P159" t="str">
            <v>저압케이블전공</v>
          </cell>
          <cell r="Q159">
            <v>2.5999999999999999E-2</v>
          </cell>
          <cell r="R159">
            <v>2.5999999999999999E-2</v>
          </cell>
          <cell r="U159">
            <v>0</v>
          </cell>
          <cell r="V159">
            <v>1</v>
          </cell>
          <cell r="W159" t="str">
            <v>전7-9</v>
          </cell>
          <cell r="X159">
            <v>0.05</v>
          </cell>
          <cell r="Y159" t="str">
            <v>통신케이블전공</v>
          </cell>
          <cell r="Z159">
            <v>2.5999999999999999E-2</v>
          </cell>
          <cell r="AA159">
            <v>2.5999999999999999E-2</v>
          </cell>
          <cell r="AD159">
            <v>0</v>
          </cell>
          <cell r="AE159">
            <v>1</v>
          </cell>
          <cell r="AF159" t="str">
            <v>통6-18</v>
          </cell>
          <cell r="AG159">
            <v>0.05</v>
          </cell>
        </row>
        <row r="160">
          <cell r="B160">
            <v>233</v>
          </cell>
          <cell r="C160" t="str">
            <v>600V 난연케이블</v>
          </cell>
          <cell r="D160" t="str">
            <v>F-CV 8㎟/3C</v>
          </cell>
          <cell r="E160" t="str">
            <v>M</v>
          </cell>
          <cell r="H160">
            <v>949</v>
          </cell>
          <cell r="I160">
            <v>2159</v>
          </cell>
          <cell r="O160">
            <v>2159</v>
          </cell>
          <cell r="P160" t="str">
            <v>저압케이블전공</v>
          </cell>
          <cell r="Q160">
            <v>2.9000000000000001E-2</v>
          </cell>
          <cell r="R160">
            <v>2.9000000000000001E-2</v>
          </cell>
          <cell r="U160">
            <v>0</v>
          </cell>
          <cell r="V160">
            <v>1</v>
          </cell>
          <cell r="W160" t="str">
            <v>전7-9</v>
          </cell>
          <cell r="X160">
            <v>0.05</v>
          </cell>
          <cell r="Y160" t="str">
            <v>통신케이블전공</v>
          </cell>
          <cell r="Z160">
            <v>2.9000000000000001E-2</v>
          </cell>
          <cell r="AA160">
            <v>2.9000000000000001E-2</v>
          </cell>
          <cell r="AD160">
            <v>0</v>
          </cell>
          <cell r="AE160">
            <v>1</v>
          </cell>
          <cell r="AF160" t="str">
            <v>통6-18</v>
          </cell>
          <cell r="AG160">
            <v>0.05</v>
          </cell>
        </row>
        <row r="161">
          <cell r="B161">
            <v>234</v>
          </cell>
          <cell r="C161" t="str">
            <v>600V 난연케이블</v>
          </cell>
          <cell r="D161" t="str">
            <v>F-CV 14㎟/3C</v>
          </cell>
          <cell r="E161" t="str">
            <v>M</v>
          </cell>
          <cell r="H161">
            <v>949</v>
          </cell>
          <cell r="I161">
            <v>3314</v>
          </cell>
          <cell r="O161">
            <v>3314</v>
          </cell>
          <cell r="P161" t="str">
            <v>저압케이블전공</v>
          </cell>
          <cell r="Q161">
            <v>0.04</v>
          </cell>
          <cell r="R161">
            <v>0.04</v>
          </cell>
          <cell r="U161">
            <v>0</v>
          </cell>
          <cell r="V161">
            <v>1</v>
          </cell>
          <cell r="W161" t="str">
            <v>전7-9</v>
          </cell>
          <cell r="X161">
            <v>0.05</v>
          </cell>
          <cell r="Y161" t="str">
            <v>통신케이블전공</v>
          </cell>
          <cell r="Z161">
            <v>0.04</v>
          </cell>
          <cell r="AA161">
            <v>0.04</v>
          </cell>
          <cell r="AD161">
            <v>0</v>
          </cell>
          <cell r="AE161">
            <v>1</v>
          </cell>
          <cell r="AF161" t="str">
            <v>통6-18</v>
          </cell>
          <cell r="AG161">
            <v>0.05</v>
          </cell>
        </row>
        <row r="162">
          <cell r="B162">
            <v>235</v>
          </cell>
          <cell r="C162" t="str">
            <v>600V 난연케이블</v>
          </cell>
          <cell r="D162" t="str">
            <v>F-CV 22㎟/3C</v>
          </cell>
          <cell r="E162" t="str">
            <v>M</v>
          </cell>
          <cell r="H162">
            <v>949</v>
          </cell>
          <cell r="I162">
            <v>4735</v>
          </cell>
          <cell r="O162">
            <v>4735</v>
          </cell>
          <cell r="P162" t="str">
            <v>저압케이블전공</v>
          </cell>
          <cell r="Q162">
            <v>5.1999999999999998E-2</v>
          </cell>
          <cell r="R162">
            <v>5.1999999999999998E-2</v>
          </cell>
          <cell r="U162">
            <v>0</v>
          </cell>
          <cell r="V162">
            <v>1</v>
          </cell>
          <cell r="W162" t="str">
            <v>전7-9</v>
          </cell>
          <cell r="X162">
            <v>0.05</v>
          </cell>
          <cell r="Y162" t="str">
            <v>통신케이블전공</v>
          </cell>
          <cell r="Z162">
            <v>5.1999999999999998E-2</v>
          </cell>
          <cell r="AA162">
            <v>5.1999999999999998E-2</v>
          </cell>
          <cell r="AD162">
            <v>0</v>
          </cell>
          <cell r="AE162">
            <v>1</v>
          </cell>
          <cell r="AF162" t="str">
            <v>통6-18</v>
          </cell>
          <cell r="AG162">
            <v>0.05</v>
          </cell>
        </row>
        <row r="163">
          <cell r="B163">
            <v>236</v>
          </cell>
          <cell r="C163" t="str">
            <v>600V 난연케이블</v>
          </cell>
          <cell r="D163" t="str">
            <v>F-CV 38㎟/3C</v>
          </cell>
          <cell r="E163" t="str">
            <v>M</v>
          </cell>
          <cell r="H163">
            <v>949</v>
          </cell>
          <cell r="I163">
            <v>7529</v>
          </cell>
          <cell r="O163">
            <v>7529</v>
          </cell>
          <cell r="P163" t="str">
            <v>저압케이블전공</v>
          </cell>
          <cell r="Q163">
            <v>7.1999999999999995E-2</v>
          </cell>
          <cell r="R163">
            <v>7.1999999999999995E-2</v>
          </cell>
          <cell r="U163">
            <v>0</v>
          </cell>
          <cell r="V163">
            <v>1</v>
          </cell>
          <cell r="W163" t="str">
            <v>전7-9</v>
          </cell>
          <cell r="X163">
            <v>0.05</v>
          </cell>
          <cell r="Y163" t="str">
            <v>통신케이블전공</v>
          </cell>
          <cell r="Z163">
            <v>7.1999999999999995E-2</v>
          </cell>
          <cell r="AA163">
            <v>7.1999999999999995E-2</v>
          </cell>
          <cell r="AD163">
            <v>0</v>
          </cell>
          <cell r="AE163">
            <v>1</v>
          </cell>
          <cell r="AF163" t="str">
            <v>통6-18</v>
          </cell>
          <cell r="AG163">
            <v>0.05</v>
          </cell>
        </row>
        <row r="164">
          <cell r="B164">
            <v>2361</v>
          </cell>
          <cell r="C164" t="str">
            <v>600V 난연케이블</v>
          </cell>
          <cell r="D164" t="str">
            <v>F-CV 60㎟/3C</v>
          </cell>
          <cell r="E164" t="str">
            <v>M</v>
          </cell>
          <cell r="H164">
            <v>949</v>
          </cell>
          <cell r="I164">
            <v>11837</v>
          </cell>
          <cell r="O164">
            <v>11837</v>
          </cell>
          <cell r="P164" t="str">
            <v>저압케이블전공</v>
          </cell>
          <cell r="Q164">
            <v>9.8000000000000004E-2</v>
          </cell>
          <cell r="R164">
            <v>9.8000000000000004E-2</v>
          </cell>
          <cell r="U164">
            <v>0</v>
          </cell>
          <cell r="V164">
            <v>1</v>
          </cell>
          <cell r="W164" t="str">
            <v>전7-9</v>
          </cell>
          <cell r="X164">
            <v>0.05</v>
          </cell>
          <cell r="Y164" t="str">
            <v>통신케이블전공</v>
          </cell>
          <cell r="Z164">
            <v>9.8000000000000004E-2</v>
          </cell>
          <cell r="AA164">
            <v>9.8000000000000004E-2</v>
          </cell>
          <cell r="AD164">
            <v>0</v>
          </cell>
          <cell r="AE164">
            <v>1</v>
          </cell>
          <cell r="AF164" t="str">
            <v>통6-18</v>
          </cell>
          <cell r="AG164">
            <v>0.05</v>
          </cell>
        </row>
        <row r="165">
          <cell r="B165">
            <v>241</v>
          </cell>
          <cell r="C165" t="str">
            <v>600V 난연케이블</v>
          </cell>
          <cell r="D165" t="str">
            <v>F-CV 5.5㎟/4C</v>
          </cell>
          <cell r="E165" t="str">
            <v>M</v>
          </cell>
          <cell r="H165">
            <v>949</v>
          </cell>
          <cell r="I165">
            <v>2112</v>
          </cell>
          <cell r="O165">
            <v>2112</v>
          </cell>
          <cell r="P165" t="str">
            <v>저압케이블전공</v>
          </cell>
          <cell r="Q165">
            <v>3.4000000000000002E-2</v>
          </cell>
          <cell r="R165">
            <v>3.4000000000000002E-2</v>
          </cell>
          <cell r="U165">
            <v>0</v>
          </cell>
          <cell r="V165">
            <v>1</v>
          </cell>
          <cell r="W165" t="str">
            <v>전7-9</v>
          </cell>
          <cell r="X165">
            <v>0.05</v>
          </cell>
          <cell r="Y165" t="str">
            <v>통신케이블전공</v>
          </cell>
          <cell r="Z165">
            <v>3.4000000000000002E-2</v>
          </cell>
          <cell r="AA165">
            <v>3.4000000000000002E-2</v>
          </cell>
          <cell r="AD165">
            <v>0</v>
          </cell>
          <cell r="AE165">
            <v>1</v>
          </cell>
          <cell r="AF165" t="str">
            <v>통6-18</v>
          </cell>
          <cell r="AG165">
            <v>0.05</v>
          </cell>
        </row>
        <row r="166">
          <cell r="B166">
            <v>242</v>
          </cell>
          <cell r="C166" t="str">
            <v>600V 난연케이블</v>
          </cell>
          <cell r="D166" t="str">
            <v>F-CV 8㎟/4C</v>
          </cell>
          <cell r="E166" t="str">
            <v>M</v>
          </cell>
          <cell r="H166">
            <v>949</v>
          </cell>
          <cell r="I166">
            <v>2737</v>
          </cell>
          <cell r="O166">
            <v>2737</v>
          </cell>
          <cell r="P166" t="str">
            <v>저압케이블전공</v>
          </cell>
          <cell r="Q166">
            <v>3.9E-2</v>
          </cell>
          <cell r="R166">
            <v>3.9E-2</v>
          </cell>
          <cell r="U166">
            <v>0</v>
          </cell>
          <cell r="V166">
            <v>1</v>
          </cell>
          <cell r="W166" t="str">
            <v>전7-9</v>
          </cell>
          <cell r="X166">
            <v>0.05</v>
          </cell>
          <cell r="Y166" t="str">
            <v>통신케이블전공</v>
          </cell>
          <cell r="Z166">
            <v>3.9E-2</v>
          </cell>
          <cell r="AA166">
            <v>3.9E-2</v>
          </cell>
          <cell r="AD166">
            <v>0</v>
          </cell>
          <cell r="AE166">
            <v>1</v>
          </cell>
          <cell r="AF166" t="str">
            <v>통6-18</v>
          </cell>
          <cell r="AG166">
            <v>0.05</v>
          </cell>
        </row>
        <row r="167">
          <cell r="B167">
            <v>243</v>
          </cell>
          <cell r="C167" t="str">
            <v>600V 난연케이블</v>
          </cell>
          <cell r="D167" t="str">
            <v>F-CV 14㎟/4C</v>
          </cell>
          <cell r="E167" t="str">
            <v>M</v>
          </cell>
          <cell r="H167">
            <v>949</v>
          </cell>
          <cell r="I167">
            <v>4217</v>
          </cell>
          <cell r="O167">
            <v>4217</v>
          </cell>
          <cell r="P167" t="str">
            <v>저압케이블전공</v>
          </cell>
          <cell r="Q167">
            <v>5.1999999999999998E-2</v>
          </cell>
          <cell r="R167">
            <v>5.1999999999999998E-2</v>
          </cell>
          <cell r="U167">
            <v>0</v>
          </cell>
          <cell r="V167">
            <v>1</v>
          </cell>
          <cell r="W167" t="str">
            <v>전7-9</v>
          </cell>
          <cell r="X167">
            <v>0.05</v>
          </cell>
          <cell r="Y167" t="str">
            <v>통신케이블전공</v>
          </cell>
          <cell r="Z167">
            <v>5.1999999999999998E-2</v>
          </cell>
          <cell r="AA167">
            <v>5.1999999999999998E-2</v>
          </cell>
          <cell r="AD167">
            <v>0</v>
          </cell>
          <cell r="AE167">
            <v>1</v>
          </cell>
          <cell r="AF167" t="str">
            <v>통6-18</v>
          </cell>
          <cell r="AG167">
            <v>0.05</v>
          </cell>
        </row>
        <row r="168">
          <cell r="B168">
            <v>244</v>
          </cell>
          <cell r="C168" t="str">
            <v>600V 난연케이블</v>
          </cell>
          <cell r="D168" t="str">
            <v>F-CV 22㎟/4C</v>
          </cell>
          <cell r="E168" t="str">
            <v>M</v>
          </cell>
          <cell r="H168">
            <v>949</v>
          </cell>
          <cell r="I168">
            <v>6230</v>
          </cell>
          <cell r="O168">
            <v>6230</v>
          </cell>
          <cell r="P168" t="str">
            <v>저압케이블전공</v>
          </cell>
          <cell r="Q168">
            <v>6.7599999999999993E-2</v>
          </cell>
          <cell r="R168">
            <v>6.7000000000000004E-2</v>
          </cell>
          <cell r="U168">
            <v>0</v>
          </cell>
          <cell r="V168">
            <v>1</v>
          </cell>
          <cell r="W168" t="str">
            <v>전7-9</v>
          </cell>
          <cell r="X168">
            <v>0.05</v>
          </cell>
          <cell r="Y168" t="str">
            <v>통신케이블전공</v>
          </cell>
          <cell r="Z168">
            <v>6.7599999999999993E-2</v>
          </cell>
          <cell r="AA168">
            <v>6.7000000000000004E-2</v>
          </cell>
          <cell r="AD168">
            <v>0</v>
          </cell>
          <cell r="AE168">
            <v>1</v>
          </cell>
          <cell r="AF168" t="str">
            <v>통6-18</v>
          </cell>
          <cell r="AG168">
            <v>0.05</v>
          </cell>
        </row>
        <row r="169">
          <cell r="B169">
            <v>245</v>
          </cell>
          <cell r="C169" t="str">
            <v>600V 난연케이블</v>
          </cell>
          <cell r="D169" t="str">
            <v>F-CV 38㎟/4C</v>
          </cell>
          <cell r="E169" t="str">
            <v>M</v>
          </cell>
          <cell r="H169">
            <v>949</v>
          </cell>
          <cell r="I169">
            <v>9812</v>
          </cell>
          <cell r="O169">
            <v>9812</v>
          </cell>
          <cell r="P169" t="str">
            <v>저압케이블전공</v>
          </cell>
          <cell r="Q169">
            <v>9.3600000000000003E-2</v>
          </cell>
          <cell r="R169">
            <v>9.2999999999999999E-2</v>
          </cell>
          <cell r="U169">
            <v>0</v>
          </cell>
          <cell r="V169">
            <v>1</v>
          </cell>
          <cell r="W169" t="str">
            <v>전7-9</v>
          </cell>
          <cell r="X169">
            <v>0.05</v>
          </cell>
          <cell r="Y169" t="str">
            <v>통신케이블전공</v>
          </cell>
          <cell r="Z169">
            <v>9.3600000000000003E-2</v>
          </cell>
          <cell r="AA169">
            <v>9.2999999999999999E-2</v>
          </cell>
          <cell r="AD169">
            <v>0</v>
          </cell>
          <cell r="AE169">
            <v>1</v>
          </cell>
          <cell r="AF169" t="str">
            <v>통6-18</v>
          </cell>
          <cell r="AG169">
            <v>0.05</v>
          </cell>
        </row>
        <row r="170">
          <cell r="B170">
            <v>246</v>
          </cell>
          <cell r="C170" t="str">
            <v>600V 난연케이블</v>
          </cell>
          <cell r="D170" t="str">
            <v>F-CV 60㎟/4C</v>
          </cell>
          <cell r="E170" t="str">
            <v>M</v>
          </cell>
          <cell r="H170">
            <v>949</v>
          </cell>
          <cell r="I170">
            <v>15408</v>
          </cell>
          <cell r="O170">
            <v>15408</v>
          </cell>
          <cell r="P170" t="str">
            <v>저압케이블전공</v>
          </cell>
          <cell r="Q170">
            <v>0.12740000000000001</v>
          </cell>
          <cell r="R170">
            <v>0.127</v>
          </cell>
          <cell r="U170">
            <v>0</v>
          </cell>
          <cell r="V170">
            <v>1</v>
          </cell>
          <cell r="W170" t="str">
            <v>전7-9</v>
          </cell>
          <cell r="X170">
            <v>0.05</v>
          </cell>
          <cell r="Y170" t="str">
            <v>통신케이블전공</v>
          </cell>
          <cell r="Z170">
            <v>0.12740000000000001</v>
          </cell>
          <cell r="AA170">
            <v>0.127</v>
          </cell>
          <cell r="AD170">
            <v>0</v>
          </cell>
          <cell r="AE170">
            <v>1</v>
          </cell>
          <cell r="AF170" t="str">
            <v>통6-18</v>
          </cell>
          <cell r="AG170">
            <v>0.05</v>
          </cell>
        </row>
        <row r="171">
          <cell r="B171">
            <v>251</v>
          </cell>
          <cell r="C171" t="str">
            <v>난연성내화케이블</v>
          </cell>
          <cell r="D171" t="str">
            <v>F-FR-8 5.5㎟/1C</v>
          </cell>
          <cell r="E171" t="str">
            <v>M</v>
          </cell>
          <cell r="F171">
            <v>862</v>
          </cell>
          <cell r="G171">
            <v>984</v>
          </cell>
          <cell r="H171">
            <v>943</v>
          </cell>
          <cell r="I171">
            <v>1105</v>
          </cell>
          <cell r="O171">
            <v>984</v>
          </cell>
          <cell r="P171" t="str">
            <v>저압케이블전공</v>
          </cell>
          <cell r="Q171">
            <v>1.2999999999999999E-2</v>
          </cell>
          <cell r="R171">
            <v>1.2999999999999999E-2</v>
          </cell>
          <cell r="U171">
            <v>0</v>
          </cell>
          <cell r="V171">
            <v>1</v>
          </cell>
          <cell r="W171" t="str">
            <v>전7-9</v>
          </cell>
          <cell r="X171">
            <v>0.05</v>
          </cell>
          <cell r="Y171" t="str">
            <v>통신케이블전공</v>
          </cell>
          <cell r="Z171">
            <v>1.2999999999999999E-2</v>
          </cell>
          <cell r="AA171">
            <v>1.2999999999999999E-2</v>
          </cell>
          <cell r="AD171">
            <v>0</v>
          </cell>
          <cell r="AE171">
            <v>1</v>
          </cell>
          <cell r="AF171" t="str">
            <v>통6-18</v>
          </cell>
          <cell r="AG171">
            <v>0.05</v>
          </cell>
        </row>
        <row r="172">
          <cell r="B172">
            <v>252</v>
          </cell>
          <cell r="C172" t="str">
            <v>난연성내화케이블</v>
          </cell>
          <cell r="D172" t="str">
            <v>F-FR-8 8㎟/1C</v>
          </cell>
          <cell r="E172" t="str">
            <v>M</v>
          </cell>
          <cell r="F172">
            <v>862</v>
          </cell>
          <cell r="G172">
            <v>1266</v>
          </cell>
          <cell r="H172">
            <v>943</v>
          </cell>
          <cell r="I172">
            <v>1420</v>
          </cell>
          <cell r="O172">
            <v>1266</v>
          </cell>
          <cell r="P172" t="str">
            <v>저압케이블전공</v>
          </cell>
          <cell r="Q172">
            <v>1.4E-2</v>
          </cell>
          <cell r="R172">
            <v>1.4E-2</v>
          </cell>
          <cell r="U172">
            <v>0</v>
          </cell>
          <cell r="V172">
            <v>1</v>
          </cell>
          <cell r="W172" t="str">
            <v>전7-9</v>
          </cell>
          <cell r="X172">
            <v>0.05</v>
          </cell>
          <cell r="Y172" t="str">
            <v>통신케이블전공</v>
          </cell>
          <cell r="Z172">
            <v>1.4E-2</v>
          </cell>
          <cell r="AA172">
            <v>1.4E-2</v>
          </cell>
          <cell r="AD172">
            <v>0</v>
          </cell>
          <cell r="AE172">
            <v>1</v>
          </cell>
          <cell r="AF172" t="str">
            <v>통6-18</v>
          </cell>
          <cell r="AG172">
            <v>0.05</v>
          </cell>
        </row>
        <row r="173">
          <cell r="B173">
            <v>253</v>
          </cell>
          <cell r="C173" t="str">
            <v>난연성내화케이블</v>
          </cell>
          <cell r="D173" t="str">
            <v>F-FR-8 14㎟/1C</v>
          </cell>
          <cell r="E173" t="str">
            <v>M</v>
          </cell>
          <cell r="F173">
            <v>862</v>
          </cell>
          <cell r="G173">
            <v>1403</v>
          </cell>
          <cell r="H173">
            <v>943</v>
          </cell>
          <cell r="I173">
            <v>1574</v>
          </cell>
          <cell r="O173">
            <v>1403</v>
          </cell>
          <cell r="P173" t="str">
            <v>저압케이블전공</v>
          </cell>
          <cell r="Q173">
            <v>0.02</v>
          </cell>
          <cell r="R173">
            <v>0.02</v>
          </cell>
          <cell r="U173">
            <v>0</v>
          </cell>
          <cell r="V173">
            <v>1</v>
          </cell>
          <cell r="W173" t="str">
            <v>전7-9</v>
          </cell>
          <cell r="X173">
            <v>0.05</v>
          </cell>
          <cell r="Y173" t="str">
            <v>통신케이블전공</v>
          </cell>
          <cell r="Z173">
            <v>0.02</v>
          </cell>
          <cell r="AA173">
            <v>0.02</v>
          </cell>
          <cell r="AD173">
            <v>0</v>
          </cell>
          <cell r="AE173">
            <v>1</v>
          </cell>
          <cell r="AF173" t="str">
            <v>통6-18</v>
          </cell>
          <cell r="AG173">
            <v>0.05</v>
          </cell>
        </row>
        <row r="174">
          <cell r="B174">
            <v>254</v>
          </cell>
          <cell r="C174" t="str">
            <v>난연성내화케이블</v>
          </cell>
          <cell r="D174" t="str">
            <v>F-FR-8 22㎟/1C</v>
          </cell>
          <cell r="E174" t="str">
            <v>M</v>
          </cell>
          <cell r="F174">
            <v>862</v>
          </cell>
          <cell r="G174">
            <v>1886</v>
          </cell>
          <cell r="H174">
            <v>943</v>
          </cell>
          <cell r="I174">
            <v>2118</v>
          </cell>
          <cell r="O174">
            <v>1886</v>
          </cell>
          <cell r="P174" t="str">
            <v>저압케이블전공</v>
          </cell>
          <cell r="Q174">
            <v>2.5999999999999999E-2</v>
          </cell>
          <cell r="R174">
            <v>2.5999999999999999E-2</v>
          </cell>
          <cell r="U174">
            <v>0</v>
          </cell>
          <cell r="V174">
            <v>1</v>
          </cell>
          <cell r="W174" t="str">
            <v>전7-9</v>
          </cell>
          <cell r="X174">
            <v>0.05</v>
          </cell>
          <cell r="Y174" t="str">
            <v>통신케이블전공</v>
          </cell>
          <cell r="Z174">
            <v>2.5999999999999999E-2</v>
          </cell>
          <cell r="AA174">
            <v>2.5999999999999999E-2</v>
          </cell>
          <cell r="AD174">
            <v>0</v>
          </cell>
          <cell r="AE174">
            <v>1</v>
          </cell>
          <cell r="AF174" t="str">
            <v>통6-18</v>
          </cell>
          <cell r="AG174">
            <v>0.05</v>
          </cell>
        </row>
        <row r="175">
          <cell r="B175">
            <v>255</v>
          </cell>
          <cell r="C175" t="str">
            <v>난연성내화케이블</v>
          </cell>
          <cell r="D175" t="str">
            <v>F-FR-8 38㎟/1C</v>
          </cell>
          <cell r="E175" t="str">
            <v>M</v>
          </cell>
          <cell r="F175">
            <v>862</v>
          </cell>
          <cell r="G175">
            <v>2822</v>
          </cell>
          <cell r="H175">
            <v>943</v>
          </cell>
          <cell r="I175">
            <v>3167</v>
          </cell>
          <cell r="O175">
            <v>2822</v>
          </cell>
          <cell r="P175" t="str">
            <v>저압케이블전공</v>
          </cell>
          <cell r="Q175">
            <v>3.5999999999999997E-2</v>
          </cell>
          <cell r="R175">
            <v>3.5999999999999997E-2</v>
          </cell>
          <cell r="U175">
            <v>0</v>
          </cell>
          <cell r="V175">
            <v>1</v>
          </cell>
          <cell r="W175" t="str">
            <v>전7-9</v>
          </cell>
          <cell r="X175">
            <v>0.05</v>
          </cell>
          <cell r="Y175" t="str">
            <v>통신케이블전공</v>
          </cell>
          <cell r="Z175">
            <v>3.5999999999999997E-2</v>
          </cell>
          <cell r="AA175">
            <v>3.5999999999999997E-2</v>
          </cell>
          <cell r="AD175">
            <v>0</v>
          </cell>
          <cell r="AE175">
            <v>1</v>
          </cell>
          <cell r="AF175" t="str">
            <v>통6-18</v>
          </cell>
          <cell r="AG175">
            <v>0.05</v>
          </cell>
        </row>
        <row r="176">
          <cell r="B176">
            <v>256</v>
          </cell>
          <cell r="C176" t="str">
            <v>난연성내화케이블</v>
          </cell>
          <cell r="D176" t="str">
            <v>F-FR-8 60㎟/1C</v>
          </cell>
          <cell r="E176" t="str">
            <v>M</v>
          </cell>
          <cell r="F176">
            <v>862</v>
          </cell>
          <cell r="G176">
            <v>4224</v>
          </cell>
          <cell r="H176">
            <v>943</v>
          </cell>
          <cell r="I176">
            <v>4742</v>
          </cell>
          <cell r="O176">
            <v>4224</v>
          </cell>
          <cell r="P176" t="str">
            <v>저압케이블전공</v>
          </cell>
          <cell r="Q176">
            <v>4.9000000000000002E-2</v>
          </cell>
          <cell r="R176">
            <v>4.9000000000000002E-2</v>
          </cell>
          <cell r="U176">
            <v>0</v>
          </cell>
          <cell r="V176">
            <v>1</v>
          </cell>
          <cell r="W176" t="str">
            <v>전7-9</v>
          </cell>
          <cell r="X176">
            <v>0.05</v>
          </cell>
          <cell r="Y176" t="str">
            <v>통신케이블전공</v>
          </cell>
          <cell r="Z176">
            <v>4.9000000000000002E-2</v>
          </cell>
          <cell r="AA176">
            <v>4.9000000000000002E-2</v>
          </cell>
          <cell r="AD176">
            <v>0</v>
          </cell>
          <cell r="AE176">
            <v>1</v>
          </cell>
          <cell r="AF176" t="str">
            <v>통6-18</v>
          </cell>
          <cell r="AG176">
            <v>0.05</v>
          </cell>
        </row>
        <row r="177">
          <cell r="B177">
            <v>257</v>
          </cell>
          <cell r="C177" t="str">
            <v>난연성내화케이블</v>
          </cell>
          <cell r="D177" t="str">
            <v>F-FR-8 100㎟/1C</v>
          </cell>
          <cell r="E177" t="str">
            <v>M</v>
          </cell>
          <cell r="F177">
            <v>862</v>
          </cell>
          <cell r="G177">
            <v>6411</v>
          </cell>
          <cell r="H177">
            <v>943</v>
          </cell>
          <cell r="I177">
            <v>7197</v>
          </cell>
          <cell r="O177">
            <v>6411</v>
          </cell>
          <cell r="P177" t="str">
            <v>저압케이블전공</v>
          </cell>
          <cell r="Q177">
            <v>7.0999999999999994E-2</v>
          </cell>
          <cell r="R177">
            <v>7.0999999999999994E-2</v>
          </cell>
          <cell r="U177">
            <v>0</v>
          </cell>
          <cell r="V177">
            <v>1</v>
          </cell>
          <cell r="W177" t="str">
            <v>전7-9</v>
          </cell>
          <cell r="X177">
            <v>0.05</v>
          </cell>
          <cell r="Y177" t="str">
            <v>통신케이블전공</v>
          </cell>
          <cell r="Z177">
            <v>7.0999999999999994E-2</v>
          </cell>
          <cell r="AA177">
            <v>7.0999999999999994E-2</v>
          </cell>
          <cell r="AD177">
            <v>0</v>
          </cell>
          <cell r="AE177">
            <v>1</v>
          </cell>
          <cell r="AF177" t="str">
            <v>통6-18</v>
          </cell>
          <cell r="AG177">
            <v>0.05</v>
          </cell>
        </row>
        <row r="178">
          <cell r="B178">
            <v>258</v>
          </cell>
          <cell r="C178" t="str">
            <v>난연성내화케이블</v>
          </cell>
          <cell r="D178" t="str">
            <v>F-FR-8 150㎟/1C</v>
          </cell>
          <cell r="E178" t="str">
            <v>M</v>
          </cell>
          <cell r="F178">
            <v>862</v>
          </cell>
          <cell r="G178">
            <v>9646</v>
          </cell>
          <cell r="H178">
            <v>943</v>
          </cell>
          <cell r="I178">
            <v>10310</v>
          </cell>
          <cell r="O178">
            <v>9646</v>
          </cell>
          <cell r="P178" t="str">
            <v>저압케이블전공</v>
          </cell>
          <cell r="Q178">
            <v>9.7000000000000003E-2</v>
          </cell>
          <cell r="R178">
            <v>9.7000000000000003E-2</v>
          </cell>
          <cell r="U178">
            <v>0</v>
          </cell>
          <cell r="V178">
            <v>1</v>
          </cell>
          <cell r="W178" t="str">
            <v>전7-9</v>
          </cell>
          <cell r="X178">
            <v>0.05</v>
          </cell>
          <cell r="Y178" t="str">
            <v>통신케이블전공</v>
          </cell>
          <cell r="Z178">
            <v>9.7000000000000003E-2</v>
          </cell>
          <cell r="AA178">
            <v>9.7000000000000003E-2</v>
          </cell>
          <cell r="AD178">
            <v>0</v>
          </cell>
          <cell r="AE178">
            <v>1</v>
          </cell>
          <cell r="AF178" t="str">
            <v>통6-18</v>
          </cell>
          <cell r="AG178">
            <v>0.05</v>
          </cell>
        </row>
        <row r="179">
          <cell r="B179">
            <v>259</v>
          </cell>
          <cell r="C179" t="str">
            <v>난연성내화케이블</v>
          </cell>
          <cell r="D179" t="str">
            <v>F-FR-8 200㎟/1C</v>
          </cell>
          <cell r="E179" t="str">
            <v>M</v>
          </cell>
          <cell r="F179">
            <v>862</v>
          </cell>
          <cell r="G179">
            <v>12498</v>
          </cell>
          <cell r="H179">
            <v>943</v>
          </cell>
          <cell r="I179">
            <v>13362</v>
          </cell>
          <cell r="O179">
            <v>12498</v>
          </cell>
          <cell r="P179" t="str">
            <v>저압케이블전공</v>
          </cell>
          <cell r="Q179">
            <v>0.11700000000000001</v>
          </cell>
          <cell r="R179">
            <v>0.11700000000000001</v>
          </cell>
          <cell r="U179">
            <v>0</v>
          </cell>
          <cell r="V179">
            <v>1</v>
          </cell>
          <cell r="W179" t="str">
            <v>전7-9</v>
          </cell>
          <cell r="X179">
            <v>0.05</v>
          </cell>
          <cell r="Y179" t="str">
            <v>통신케이블전공</v>
          </cell>
          <cell r="Z179">
            <v>0.11700000000000001</v>
          </cell>
          <cell r="AA179">
            <v>0.11700000000000001</v>
          </cell>
          <cell r="AD179">
            <v>0</v>
          </cell>
          <cell r="AE179">
            <v>1</v>
          </cell>
          <cell r="AF179" t="str">
            <v>통6-18</v>
          </cell>
          <cell r="AG179">
            <v>0.05</v>
          </cell>
        </row>
        <row r="180">
          <cell r="B180">
            <v>260</v>
          </cell>
          <cell r="C180" t="str">
            <v>난연성내화케이블</v>
          </cell>
          <cell r="D180" t="str">
            <v>F-FR-8 250㎟/1C</v>
          </cell>
          <cell r="E180" t="str">
            <v>M</v>
          </cell>
          <cell r="F180">
            <v>862</v>
          </cell>
          <cell r="G180">
            <v>15221</v>
          </cell>
          <cell r="H180">
            <v>943</v>
          </cell>
          <cell r="I180">
            <v>16273</v>
          </cell>
          <cell r="O180">
            <v>15221</v>
          </cell>
          <cell r="P180" t="str">
            <v>저압케이블전공</v>
          </cell>
          <cell r="Q180">
            <v>0.14199999999999999</v>
          </cell>
          <cell r="R180">
            <v>0.14199999999999999</v>
          </cell>
          <cell r="U180">
            <v>0</v>
          </cell>
          <cell r="V180">
            <v>1</v>
          </cell>
          <cell r="W180" t="str">
            <v>전7-9</v>
          </cell>
          <cell r="X180">
            <v>0.05</v>
          </cell>
          <cell r="Y180" t="str">
            <v>통신케이블전공</v>
          </cell>
          <cell r="Z180">
            <v>0.14199999999999999</v>
          </cell>
          <cell r="AA180">
            <v>0.14199999999999999</v>
          </cell>
          <cell r="AD180">
            <v>0</v>
          </cell>
          <cell r="AE180">
            <v>1</v>
          </cell>
          <cell r="AF180" t="str">
            <v>통6-18</v>
          </cell>
          <cell r="AG180">
            <v>0.05</v>
          </cell>
        </row>
        <row r="181">
          <cell r="B181">
            <v>2711</v>
          </cell>
          <cell r="C181" t="str">
            <v>난연성내화케이블</v>
          </cell>
          <cell r="D181" t="str">
            <v>F-FR-8 2㎟/2C</v>
          </cell>
          <cell r="E181" t="str">
            <v>M</v>
          </cell>
          <cell r="F181">
            <v>862</v>
          </cell>
          <cell r="G181">
            <v>1344</v>
          </cell>
          <cell r="H181">
            <v>943</v>
          </cell>
          <cell r="I181">
            <v>1509</v>
          </cell>
          <cell r="O181">
            <v>1344</v>
          </cell>
          <cell r="P181" t="str">
            <v>저압케이블전공</v>
          </cell>
          <cell r="Q181">
            <v>1.4E-2</v>
          </cell>
          <cell r="R181">
            <v>1.4E-2</v>
          </cell>
          <cell r="U181">
            <v>0</v>
          </cell>
          <cell r="V181">
            <v>1</v>
          </cell>
          <cell r="W181" t="str">
            <v>전7-9</v>
          </cell>
          <cell r="X181">
            <v>0.05</v>
          </cell>
          <cell r="Y181" t="str">
            <v>통신케이블전공</v>
          </cell>
          <cell r="Z181">
            <v>1.4E-2</v>
          </cell>
          <cell r="AA181">
            <v>1.4E-2</v>
          </cell>
          <cell r="AD181">
            <v>0</v>
          </cell>
          <cell r="AE181">
            <v>1</v>
          </cell>
          <cell r="AF181" t="str">
            <v>통6-18</v>
          </cell>
          <cell r="AG181">
            <v>0.05</v>
          </cell>
        </row>
        <row r="182">
          <cell r="B182">
            <v>2712</v>
          </cell>
          <cell r="C182" t="str">
            <v>난연성내화케이블</v>
          </cell>
          <cell r="D182" t="str">
            <v>F-FR-8 3.5㎟/2C</v>
          </cell>
          <cell r="E182" t="str">
            <v>M</v>
          </cell>
          <cell r="F182">
            <v>862</v>
          </cell>
          <cell r="G182">
            <v>1878</v>
          </cell>
          <cell r="H182">
            <v>943</v>
          </cell>
          <cell r="I182">
            <v>2107</v>
          </cell>
          <cell r="O182">
            <v>1878</v>
          </cell>
          <cell r="P182" t="str">
            <v>저압케이블전공</v>
          </cell>
          <cell r="Q182">
            <v>1.6E-2</v>
          </cell>
          <cell r="R182">
            <v>1.6E-2</v>
          </cell>
          <cell r="U182">
            <v>0</v>
          </cell>
          <cell r="V182">
            <v>1</v>
          </cell>
          <cell r="W182" t="str">
            <v>전7-9</v>
          </cell>
          <cell r="X182">
            <v>0.05</v>
          </cell>
          <cell r="Y182" t="str">
            <v>통신케이블전공</v>
          </cell>
          <cell r="Z182">
            <v>1.6E-2</v>
          </cell>
          <cell r="AA182">
            <v>1.6E-2</v>
          </cell>
          <cell r="AD182">
            <v>0</v>
          </cell>
          <cell r="AE182">
            <v>1</v>
          </cell>
          <cell r="AF182" t="str">
            <v>통6-18</v>
          </cell>
          <cell r="AG182">
            <v>0.05</v>
          </cell>
        </row>
        <row r="183">
          <cell r="B183">
            <v>271</v>
          </cell>
          <cell r="C183" t="str">
            <v>난연성내화케이블</v>
          </cell>
          <cell r="D183" t="str">
            <v>F-FR-8 5.5㎟/2C</v>
          </cell>
          <cell r="E183" t="str">
            <v>M</v>
          </cell>
          <cell r="F183">
            <v>862</v>
          </cell>
          <cell r="G183">
            <v>2387</v>
          </cell>
          <cell r="H183">
            <v>943</v>
          </cell>
          <cell r="I183">
            <v>2681</v>
          </cell>
          <cell r="O183">
            <v>2387</v>
          </cell>
          <cell r="P183" t="str">
            <v>저압케이블전공</v>
          </cell>
          <cell r="Q183">
            <v>1.7999999999999999E-2</v>
          </cell>
          <cell r="R183">
            <v>1.7999999999999999E-2</v>
          </cell>
          <cell r="U183">
            <v>0</v>
          </cell>
          <cell r="V183">
            <v>1</v>
          </cell>
          <cell r="W183" t="str">
            <v>전7-9</v>
          </cell>
          <cell r="X183">
            <v>0.05</v>
          </cell>
          <cell r="Y183" t="str">
            <v>통신케이블전공</v>
          </cell>
          <cell r="Z183">
            <v>1.7999999999999999E-2</v>
          </cell>
          <cell r="AA183">
            <v>1.7999999999999999E-2</v>
          </cell>
          <cell r="AD183">
            <v>0</v>
          </cell>
          <cell r="AE183">
            <v>1</v>
          </cell>
          <cell r="AF183" t="str">
            <v>통6-18</v>
          </cell>
          <cell r="AG183">
            <v>0.05</v>
          </cell>
        </row>
        <row r="184">
          <cell r="B184">
            <v>272</v>
          </cell>
          <cell r="C184" t="str">
            <v>난연성내화케이블</v>
          </cell>
          <cell r="D184" t="str">
            <v>F-FR-8 8㎟/2C</v>
          </cell>
          <cell r="E184" t="str">
            <v>M</v>
          </cell>
          <cell r="F184">
            <v>862</v>
          </cell>
          <cell r="G184">
            <v>2761</v>
          </cell>
          <cell r="H184">
            <v>943</v>
          </cell>
          <cell r="I184">
            <v>3099</v>
          </cell>
          <cell r="O184">
            <v>2761</v>
          </cell>
          <cell r="P184" t="str">
            <v>저압케이블전공</v>
          </cell>
          <cell r="Q184">
            <v>0.02</v>
          </cell>
          <cell r="R184">
            <v>0.02</v>
          </cell>
          <cell r="U184">
            <v>0</v>
          </cell>
          <cell r="V184">
            <v>1</v>
          </cell>
          <cell r="W184" t="str">
            <v>전7-9</v>
          </cell>
          <cell r="X184">
            <v>0.05</v>
          </cell>
          <cell r="Y184" t="str">
            <v>통신케이블전공</v>
          </cell>
          <cell r="Z184">
            <v>0.02</v>
          </cell>
          <cell r="AA184">
            <v>0.02</v>
          </cell>
          <cell r="AD184">
            <v>0</v>
          </cell>
          <cell r="AE184">
            <v>1</v>
          </cell>
          <cell r="AF184" t="str">
            <v>통6-18</v>
          </cell>
          <cell r="AG184">
            <v>0.05</v>
          </cell>
        </row>
        <row r="185">
          <cell r="C185" t="str">
            <v>난연성내화케이블</v>
          </cell>
          <cell r="D185" t="str">
            <v>F-FR-8 14㎟/2C</v>
          </cell>
          <cell r="E185" t="str">
            <v>M</v>
          </cell>
          <cell r="F185">
            <v>862</v>
          </cell>
          <cell r="G185">
            <v>3082</v>
          </cell>
          <cell r="H185">
            <v>943</v>
          </cell>
          <cell r="I185">
            <v>3459</v>
          </cell>
          <cell r="O185">
            <v>3082</v>
          </cell>
          <cell r="P185" t="str">
            <v>저압케이블전공</v>
          </cell>
          <cell r="Q185">
            <v>2.8000000000000001E-2</v>
          </cell>
          <cell r="R185">
            <v>2.8000000000000001E-2</v>
          </cell>
          <cell r="U185">
            <v>0</v>
          </cell>
          <cell r="V185">
            <v>1</v>
          </cell>
          <cell r="W185" t="str">
            <v>전7-9</v>
          </cell>
          <cell r="X185">
            <v>0.05</v>
          </cell>
          <cell r="Y185" t="str">
            <v>통신케이블전공</v>
          </cell>
          <cell r="Z185">
            <v>2.8000000000000001E-2</v>
          </cell>
          <cell r="AA185">
            <v>2.8000000000000001E-2</v>
          </cell>
          <cell r="AD185">
            <v>0</v>
          </cell>
          <cell r="AE185">
            <v>1</v>
          </cell>
          <cell r="AF185" t="str">
            <v>통6-18</v>
          </cell>
          <cell r="AG185">
            <v>0.05</v>
          </cell>
        </row>
        <row r="186">
          <cell r="C186" t="str">
            <v>난연성내화케이블</v>
          </cell>
          <cell r="D186" t="str">
            <v>F-FR-8 22㎟/2C</v>
          </cell>
          <cell r="E186" t="str">
            <v>M</v>
          </cell>
          <cell r="F186">
            <v>862</v>
          </cell>
          <cell r="G186">
            <v>4179</v>
          </cell>
          <cell r="H186">
            <v>943</v>
          </cell>
          <cell r="I186">
            <v>4693</v>
          </cell>
          <cell r="O186">
            <v>4179</v>
          </cell>
          <cell r="P186" t="str">
            <v>저압케이블전공</v>
          </cell>
          <cell r="Q186">
            <v>3.6400000000000002E-2</v>
          </cell>
          <cell r="R186">
            <v>3.5999999999999997E-2</v>
          </cell>
          <cell r="U186">
            <v>0</v>
          </cell>
          <cell r="V186">
            <v>1</v>
          </cell>
          <cell r="W186" t="str">
            <v>전7-9</v>
          </cell>
          <cell r="X186">
            <v>0.05</v>
          </cell>
          <cell r="Y186" t="str">
            <v>통신케이블전공</v>
          </cell>
          <cell r="Z186">
            <v>3.6400000000000002E-2</v>
          </cell>
          <cell r="AA186">
            <v>3.5999999999999997E-2</v>
          </cell>
          <cell r="AD186">
            <v>0</v>
          </cell>
          <cell r="AE186">
            <v>1</v>
          </cell>
          <cell r="AF186" t="str">
            <v>통6-18</v>
          </cell>
          <cell r="AG186">
            <v>0.05</v>
          </cell>
        </row>
        <row r="187">
          <cell r="B187">
            <v>281</v>
          </cell>
          <cell r="C187" t="str">
            <v>난연성내화케이블</v>
          </cell>
          <cell r="D187" t="str">
            <v>F-FR-8 3.5㎟/3C</v>
          </cell>
          <cell r="E187" t="str">
            <v>M</v>
          </cell>
          <cell r="F187">
            <v>862</v>
          </cell>
          <cell r="G187">
            <v>2525</v>
          </cell>
          <cell r="H187">
            <v>943</v>
          </cell>
          <cell r="I187">
            <v>2835</v>
          </cell>
          <cell r="O187">
            <v>2525</v>
          </cell>
          <cell r="P187" t="str">
            <v>저압케이블전공</v>
          </cell>
          <cell r="Q187">
            <v>2.1999999999999999E-2</v>
          </cell>
          <cell r="R187">
            <v>2.1999999999999999E-2</v>
          </cell>
          <cell r="U187">
            <v>0</v>
          </cell>
          <cell r="V187">
            <v>1</v>
          </cell>
          <cell r="W187" t="str">
            <v>전7-9</v>
          </cell>
          <cell r="X187">
            <v>0.05</v>
          </cell>
          <cell r="Y187" t="str">
            <v>통신케이블전공</v>
          </cell>
          <cell r="Z187">
            <v>2.1999999999999999E-2</v>
          </cell>
          <cell r="AA187">
            <v>2.1999999999999999E-2</v>
          </cell>
          <cell r="AD187">
            <v>0</v>
          </cell>
          <cell r="AE187">
            <v>1</v>
          </cell>
          <cell r="AF187" t="str">
            <v>통6-18</v>
          </cell>
          <cell r="AG187">
            <v>0.05</v>
          </cell>
        </row>
        <row r="188">
          <cell r="B188">
            <v>282</v>
          </cell>
          <cell r="C188" t="str">
            <v>난연성내화케이블</v>
          </cell>
          <cell r="D188" t="str">
            <v>F-FR-8 5.5㎟/3C</v>
          </cell>
          <cell r="E188" t="str">
            <v>M</v>
          </cell>
          <cell r="F188">
            <v>862</v>
          </cell>
          <cell r="G188">
            <v>3163</v>
          </cell>
          <cell r="H188">
            <v>943</v>
          </cell>
          <cell r="I188">
            <v>3551</v>
          </cell>
          <cell r="O188">
            <v>3163</v>
          </cell>
          <cell r="P188" t="str">
            <v>저압케이블전공</v>
          </cell>
          <cell r="Q188">
            <v>2.5999999999999999E-2</v>
          </cell>
          <cell r="R188">
            <v>2.5999999999999999E-2</v>
          </cell>
          <cell r="U188">
            <v>0</v>
          </cell>
          <cell r="V188">
            <v>1</v>
          </cell>
          <cell r="W188" t="str">
            <v>전7-9</v>
          </cell>
          <cell r="X188">
            <v>0.05</v>
          </cell>
          <cell r="Y188" t="str">
            <v>통신케이블전공</v>
          </cell>
          <cell r="Z188">
            <v>2.5999999999999999E-2</v>
          </cell>
          <cell r="AA188">
            <v>2.5999999999999999E-2</v>
          </cell>
          <cell r="AD188">
            <v>0</v>
          </cell>
          <cell r="AE188">
            <v>1</v>
          </cell>
          <cell r="AF188" t="str">
            <v>통6-18</v>
          </cell>
          <cell r="AG188">
            <v>0.05</v>
          </cell>
        </row>
        <row r="189">
          <cell r="B189">
            <v>283</v>
          </cell>
          <cell r="C189" t="str">
            <v>난연성내화케이블</v>
          </cell>
          <cell r="D189" t="str">
            <v>F-FR-8 8㎟/3C</v>
          </cell>
          <cell r="E189" t="str">
            <v>M</v>
          </cell>
          <cell r="F189">
            <v>862</v>
          </cell>
          <cell r="G189">
            <v>3721</v>
          </cell>
          <cell r="H189">
            <v>943</v>
          </cell>
          <cell r="I189">
            <v>4178</v>
          </cell>
          <cell r="O189">
            <v>3721</v>
          </cell>
          <cell r="P189" t="str">
            <v>저압케이블전공</v>
          </cell>
          <cell r="Q189">
            <v>2.9000000000000001E-2</v>
          </cell>
          <cell r="R189">
            <v>2.9000000000000001E-2</v>
          </cell>
          <cell r="U189">
            <v>0</v>
          </cell>
          <cell r="V189">
            <v>1</v>
          </cell>
          <cell r="W189" t="str">
            <v>전7-9</v>
          </cell>
          <cell r="X189">
            <v>0.05</v>
          </cell>
          <cell r="Y189" t="str">
            <v>통신케이블전공</v>
          </cell>
          <cell r="Z189">
            <v>2.9000000000000001E-2</v>
          </cell>
          <cell r="AA189">
            <v>2.9000000000000001E-2</v>
          </cell>
          <cell r="AD189">
            <v>0</v>
          </cell>
          <cell r="AE189">
            <v>1</v>
          </cell>
          <cell r="AF189" t="str">
            <v>통6-18</v>
          </cell>
          <cell r="AG189">
            <v>0.05</v>
          </cell>
        </row>
        <row r="190">
          <cell r="B190">
            <v>284</v>
          </cell>
          <cell r="C190" t="str">
            <v>난연성내화케이블</v>
          </cell>
          <cell r="D190" t="str">
            <v>F-FR-8 14㎟/3C</v>
          </cell>
          <cell r="E190" t="str">
            <v>M</v>
          </cell>
          <cell r="F190">
            <v>862</v>
          </cell>
          <cell r="G190">
            <v>4186</v>
          </cell>
          <cell r="H190">
            <v>943</v>
          </cell>
          <cell r="I190">
            <v>4468</v>
          </cell>
          <cell r="O190">
            <v>4186</v>
          </cell>
          <cell r="P190" t="str">
            <v>저압케이블전공</v>
          </cell>
          <cell r="Q190">
            <v>0.04</v>
          </cell>
          <cell r="R190">
            <v>0.04</v>
          </cell>
          <cell r="U190">
            <v>0</v>
          </cell>
          <cell r="V190">
            <v>1</v>
          </cell>
          <cell r="W190" t="str">
            <v>전7-9</v>
          </cell>
          <cell r="X190">
            <v>0.05</v>
          </cell>
          <cell r="Y190" t="str">
            <v>통신케이블전공</v>
          </cell>
          <cell r="Z190">
            <v>0.04</v>
          </cell>
          <cell r="AA190">
            <v>0.04</v>
          </cell>
          <cell r="AD190">
            <v>0</v>
          </cell>
          <cell r="AE190">
            <v>1</v>
          </cell>
          <cell r="AF190" t="str">
            <v>통6-18</v>
          </cell>
          <cell r="AG190">
            <v>0.05</v>
          </cell>
        </row>
        <row r="191">
          <cell r="B191">
            <v>285</v>
          </cell>
          <cell r="C191" t="str">
            <v>난연성내화케이블</v>
          </cell>
          <cell r="D191" t="str">
            <v>F-FR-8 22㎟/3C</v>
          </cell>
          <cell r="E191" t="str">
            <v>M</v>
          </cell>
          <cell r="F191">
            <v>862</v>
          </cell>
          <cell r="G191">
            <v>5382</v>
          </cell>
          <cell r="H191">
            <v>943</v>
          </cell>
          <cell r="I191">
            <v>6042</v>
          </cell>
          <cell r="O191">
            <v>5382</v>
          </cell>
          <cell r="P191" t="str">
            <v>저압케이블전공</v>
          </cell>
          <cell r="Q191">
            <v>5.1999999999999998E-2</v>
          </cell>
          <cell r="R191">
            <v>5.1999999999999998E-2</v>
          </cell>
          <cell r="U191">
            <v>0</v>
          </cell>
          <cell r="V191">
            <v>1</v>
          </cell>
          <cell r="W191" t="str">
            <v>전7-9</v>
          </cell>
          <cell r="X191">
            <v>0.05</v>
          </cell>
          <cell r="Y191" t="str">
            <v>통신케이블전공</v>
          </cell>
          <cell r="Z191">
            <v>5.1999999999999998E-2</v>
          </cell>
          <cell r="AA191">
            <v>5.1999999999999998E-2</v>
          </cell>
          <cell r="AD191">
            <v>0</v>
          </cell>
          <cell r="AE191">
            <v>1</v>
          </cell>
          <cell r="AF191" t="str">
            <v>통6-18</v>
          </cell>
          <cell r="AG191">
            <v>0.05</v>
          </cell>
        </row>
        <row r="192">
          <cell r="C192" t="str">
            <v>난연성내화케이블</v>
          </cell>
          <cell r="D192" t="str">
            <v>F-FR-8 38㎟/3C</v>
          </cell>
          <cell r="E192" t="str">
            <v>M</v>
          </cell>
          <cell r="F192">
            <v>862</v>
          </cell>
          <cell r="G192">
            <v>8388</v>
          </cell>
          <cell r="H192">
            <v>943</v>
          </cell>
          <cell r="I192">
            <v>9418</v>
          </cell>
          <cell r="O192">
            <v>8388</v>
          </cell>
          <cell r="P192" t="str">
            <v>저압케이블전공</v>
          </cell>
          <cell r="Q192">
            <v>7.1999999999999995E-2</v>
          </cell>
          <cell r="R192">
            <v>7.1999999999999995E-2</v>
          </cell>
          <cell r="U192">
            <v>0</v>
          </cell>
          <cell r="V192">
            <v>1</v>
          </cell>
          <cell r="W192" t="str">
            <v>전7-9</v>
          </cell>
          <cell r="X192">
            <v>0.05</v>
          </cell>
          <cell r="Y192" t="str">
            <v>통신케이블전공</v>
          </cell>
          <cell r="Z192">
            <v>7.1999999999999995E-2</v>
          </cell>
          <cell r="AA192">
            <v>7.1999999999999995E-2</v>
          </cell>
          <cell r="AD192">
            <v>0</v>
          </cell>
          <cell r="AE192">
            <v>1</v>
          </cell>
          <cell r="AF192" t="str">
            <v>통6-18</v>
          </cell>
          <cell r="AG192">
            <v>0.05</v>
          </cell>
        </row>
        <row r="193">
          <cell r="C193" t="str">
            <v>난연성내화케이블</v>
          </cell>
          <cell r="D193" t="str">
            <v>F-FR-8 60㎟/3C</v>
          </cell>
          <cell r="E193" t="str">
            <v>M</v>
          </cell>
          <cell r="F193">
            <v>862</v>
          </cell>
          <cell r="G193">
            <v>12858</v>
          </cell>
          <cell r="H193">
            <v>943</v>
          </cell>
          <cell r="I193">
            <v>14434</v>
          </cell>
          <cell r="O193">
            <v>12858</v>
          </cell>
          <cell r="P193" t="str">
            <v>저압케이블전공</v>
          </cell>
          <cell r="Q193">
            <v>9.8000000000000004E-2</v>
          </cell>
          <cell r="R193">
            <v>9.8000000000000004E-2</v>
          </cell>
          <cell r="U193">
            <v>0</v>
          </cell>
          <cell r="V193">
            <v>1</v>
          </cell>
          <cell r="W193" t="str">
            <v>전7-9</v>
          </cell>
          <cell r="X193">
            <v>0.05</v>
          </cell>
          <cell r="Y193" t="str">
            <v>통신케이블전공</v>
          </cell>
          <cell r="Z193">
            <v>9.8000000000000004E-2</v>
          </cell>
          <cell r="AA193">
            <v>9.8000000000000004E-2</v>
          </cell>
          <cell r="AD193">
            <v>0</v>
          </cell>
          <cell r="AE193">
            <v>1</v>
          </cell>
          <cell r="AF193" t="str">
            <v>통6-18</v>
          </cell>
          <cell r="AG193">
            <v>0.05</v>
          </cell>
        </row>
        <row r="194">
          <cell r="B194">
            <v>290</v>
          </cell>
          <cell r="C194" t="str">
            <v>난연성내화케이블</v>
          </cell>
          <cell r="D194" t="str">
            <v>F-FR-8 2㎟/4C</v>
          </cell>
          <cell r="E194" t="str">
            <v>M</v>
          </cell>
          <cell r="F194">
            <v>862</v>
          </cell>
          <cell r="G194">
            <v>2584</v>
          </cell>
          <cell r="H194">
            <v>943</v>
          </cell>
          <cell r="I194">
            <v>2900</v>
          </cell>
          <cell r="O194">
            <v>2584</v>
          </cell>
          <cell r="P194" t="str">
            <v>저압케이블전공</v>
          </cell>
          <cell r="Q194">
            <v>2.5999999999999999E-2</v>
          </cell>
          <cell r="R194">
            <v>2.5999999999999999E-2</v>
          </cell>
          <cell r="U194">
            <v>0</v>
          </cell>
          <cell r="V194">
            <v>1</v>
          </cell>
          <cell r="W194" t="str">
            <v>전7-9</v>
          </cell>
          <cell r="X194">
            <v>0.05</v>
          </cell>
          <cell r="Y194" t="str">
            <v>통신케이블전공</v>
          </cell>
          <cell r="Z194">
            <v>3.4000000000000002E-2</v>
          </cell>
          <cell r="AA194">
            <v>3.4000000000000002E-2</v>
          </cell>
          <cell r="AD194">
            <v>0</v>
          </cell>
          <cell r="AE194">
            <v>1</v>
          </cell>
          <cell r="AF194" t="str">
            <v>통6-18</v>
          </cell>
          <cell r="AG194">
            <v>0.05</v>
          </cell>
        </row>
        <row r="195">
          <cell r="B195">
            <v>291</v>
          </cell>
          <cell r="C195" t="str">
            <v>난연성내화케이블</v>
          </cell>
          <cell r="D195" t="str">
            <v>F-FR-8 5.5㎟/4C</v>
          </cell>
          <cell r="E195" t="str">
            <v>M</v>
          </cell>
          <cell r="F195">
            <v>862</v>
          </cell>
          <cell r="G195">
            <v>3143</v>
          </cell>
          <cell r="H195">
            <v>943</v>
          </cell>
          <cell r="I195">
            <v>4529</v>
          </cell>
          <cell r="O195">
            <v>3143</v>
          </cell>
          <cell r="P195" t="str">
            <v>저압케이블전공</v>
          </cell>
          <cell r="Q195">
            <v>3.4000000000000002E-2</v>
          </cell>
          <cell r="R195">
            <v>3.4000000000000002E-2</v>
          </cell>
          <cell r="U195">
            <v>0</v>
          </cell>
          <cell r="V195">
            <v>1</v>
          </cell>
          <cell r="W195" t="str">
            <v>전7-9</v>
          </cell>
          <cell r="X195">
            <v>0.05</v>
          </cell>
          <cell r="Y195" t="str">
            <v>통신케이블전공</v>
          </cell>
          <cell r="Z195">
            <v>3.4000000000000002E-2</v>
          </cell>
          <cell r="AA195">
            <v>3.4000000000000002E-2</v>
          </cell>
          <cell r="AD195">
            <v>0</v>
          </cell>
          <cell r="AE195">
            <v>1</v>
          </cell>
          <cell r="AF195" t="str">
            <v>통6-18</v>
          </cell>
          <cell r="AG195">
            <v>0.05</v>
          </cell>
        </row>
        <row r="196">
          <cell r="B196">
            <v>292</v>
          </cell>
          <cell r="C196" t="str">
            <v>난연성내화케이블</v>
          </cell>
          <cell r="D196" t="str">
            <v>F-FR-8 8㎟/4C</v>
          </cell>
          <cell r="E196" t="str">
            <v>M</v>
          </cell>
          <cell r="F196">
            <v>862</v>
          </cell>
          <cell r="G196">
            <v>4034</v>
          </cell>
          <cell r="H196">
            <v>943</v>
          </cell>
          <cell r="I196">
            <v>5267</v>
          </cell>
          <cell r="O196">
            <v>4034</v>
          </cell>
          <cell r="P196" t="str">
            <v>저압케이블전공</v>
          </cell>
          <cell r="Q196">
            <v>3.9E-2</v>
          </cell>
          <cell r="R196">
            <v>3.9E-2</v>
          </cell>
          <cell r="U196">
            <v>0</v>
          </cell>
          <cell r="V196">
            <v>1</v>
          </cell>
          <cell r="W196" t="str">
            <v>전7-9</v>
          </cell>
          <cell r="X196">
            <v>0.05</v>
          </cell>
          <cell r="Y196" t="str">
            <v>통신케이블전공</v>
          </cell>
          <cell r="Z196">
            <v>3.9E-2</v>
          </cell>
          <cell r="AA196">
            <v>3.9E-2</v>
          </cell>
          <cell r="AD196">
            <v>0</v>
          </cell>
          <cell r="AE196">
            <v>1</v>
          </cell>
          <cell r="AF196" t="str">
            <v>통6-18</v>
          </cell>
          <cell r="AG196">
            <v>0.05</v>
          </cell>
        </row>
        <row r="197">
          <cell r="B197">
            <v>293</v>
          </cell>
          <cell r="C197" t="str">
            <v>난연성내화케이블</v>
          </cell>
          <cell r="D197" t="str">
            <v>F-FR-8 14㎟/4C</v>
          </cell>
          <cell r="E197" t="str">
            <v>M</v>
          </cell>
          <cell r="F197">
            <v>862</v>
          </cell>
          <cell r="G197">
            <v>5003</v>
          </cell>
          <cell r="H197">
            <v>943</v>
          </cell>
          <cell r="I197">
            <v>5616</v>
          </cell>
          <cell r="O197">
            <v>5003</v>
          </cell>
          <cell r="P197" t="str">
            <v>저압케이블전공</v>
          </cell>
          <cell r="Q197">
            <v>5.1999999999999998E-2</v>
          </cell>
          <cell r="R197">
            <v>5.1999999999999998E-2</v>
          </cell>
          <cell r="U197">
            <v>0</v>
          </cell>
          <cell r="V197">
            <v>1</v>
          </cell>
          <cell r="W197" t="str">
            <v>전7-9</v>
          </cell>
          <cell r="X197">
            <v>0.05</v>
          </cell>
          <cell r="Y197" t="str">
            <v>통신케이블전공</v>
          </cell>
          <cell r="Z197">
            <v>5.1999999999999998E-2</v>
          </cell>
          <cell r="AA197">
            <v>5.1999999999999998E-2</v>
          </cell>
          <cell r="AD197">
            <v>0</v>
          </cell>
          <cell r="AE197">
            <v>1</v>
          </cell>
          <cell r="AF197" t="str">
            <v>통6-18</v>
          </cell>
          <cell r="AG197">
            <v>0.05</v>
          </cell>
        </row>
        <row r="198">
          <cell r="B198">
            <v>294</v>
          </cell>
          <cell r="C198" t="str">
            <v>난연성내화케이블</v>
          </cell>
          <cell r="D198" t="str">
            <v>F-FR-8 22㎟/4C</v>
          </cell>
          <cell r="E198" t="str">
            <v>M</v>
          </cell>
          <cell r="F198">
            <v>862</v>
          </cell>
          <cell r="G198">
            <v>7144</v>
          </cell>
          <cell r="H198">
            <v>943</v>
          </cell>
          <cell r="I198">
            <v>8019</v>
          </cell>
          <cell r="O198">
            <v>7144</v>
          </cell>
          <cell r="P198" t="str">
            <v>저압케이블전공</v>
          </cell>
          <cell r="Q198">
            <v>6.7599999999999993E-2</v>
          </cell>
          <cell r="R198">
            <v>6.7000000000000004E-2</v>
          </cell>
          <cell r="U198">
            <v>0</v>
          </cell>
          <cell r="V198">
            <v>1</v>
          </cell>
          <cell r="W198" t="str">
            <v>전7-9</v>
          </cell>
          <cell r="X198">
            <v>0.05</v>
          </cell>
          <cell r="Y198" t="str">
            <v>통신케이블전공</v>
          </cell>
          <cell r="Z198">
            <v>6.7599999999999993E-2</v>
          </cell>
          <cell r="AA198">
            <v>6.7000000000000004E-2</v>
          </cell>
          <cell r="AD198">
            <v>0</v>
          </cell>
          <cell r="AE198">
            <v>1</v>
          </cell>
          <cell r="AF198" t="str">
            <v>통6-18</v>
          </cell>
          <cell r="AG198">
            <v>0.05</v>
          </cell>
        </row>
        <row r="199">
          <cell r="B199">
            <v>295</v>
          </cell>
          <cell r="C199" t="str">
            <v>난연성내화케이블</v>
          </cell>
          <cell r="D199" t="str">
            <v>F-FR-8 38㎟/4C</v>
          </cell>
          <cell r="E199" t="str">
            <v>M</v>
          </cell>
          <cell r="F199">
            <v>862</v>
          </cell>
          <cell r="G199">
            <v>11294</v>
          </cell>
          <cell r="H199">
            <v>943</v>
          </cell>
          <cell r="I199">
            <v>12679</v>
          </cell>
          <cell r="O199">
            <v>11294</v>
          </cell>
          <cell r="P199" t="str">
            <v>저압케이블전공</v>
          </cell>
          <cell r="Q199">
            <v>9.3600000000000003E-2</v>
          </cell>
          <cell r="R199">
            <v>9.2999999999999999E-2</v>
          </cell>
          <cell r="U199">
            <v>0</v>
          </cell>
          <cell r="V199">
            <v>1</v>
          </cell>
          <cell r="W199" t="str">
            <v>전7-9</v>
          </cell>
          <cell r="X199">
            <v>0.05</v>
          </cell>
          <cell r="Y199" t="str">
            <v>통신케이블전공</v>
          </cell>
          <cell r="Z199">
            <v>9.3600000000000003E-2</v>
          </cell>
          <cell r="AA199">
            <v>9.2999999999999999E-2</v>
          </cell>
          <cell r="AD199">
            <v>0</v>
          </cell>
          <cell r="AE199">
            <v>1</v>
          </cell>
          <cell r="AF199" t="str">
            <v>통6-18</v>
          </cell>
          <cell r="AG199">
            <v>0.05</v>
          </cell>
        </row>
        <row r="200">
          <cell r="B200">
            <v>296</v>
          </cell>
          <cell r="C200" t="str">
            <v>난연성내화케이블</v>
          </cell>
          <cell r="D200" t="str">
            <v>F-FR-8 60㎟/4C</v>
          </cell>
          <cell r="E200" t="str">
            <v>M</v>
          </cell>
          <cell r="F200">
            <v>862</v>
          </cell>
          <cell r="G200">
            <v>16720</v>
          </cell>
          <cell r="H200">
            <v>943</v>
          </cell>
          <cell r="I200">
            <v>18768</v>
          </cell>
          <cell r="O200">
            <v>16720</v>
          </cell>
          <cell r="P200" t="str">
            <v>저압케이블전공</v>
          </cell>
          <cell r="Q200">
            <v>0.12740000000000001</v>
          </cell>
          <cell r="R200">
            <v>0.127</v>
          </cell>
          <cell r="U200">
            <v>0</v>
          </cell>
          <cell r="V200">
            <v>1</v>
          </cell>
          <cell r="W200" t="str">
            <v>전7-9</v>
          </cell>
          <cell r="X200">
            <v>0.05</v>
          </cell>
          <cell r="Y200" t="str">
            <v>통신케이블전공</v>
          </cell>
          <cell r="Z200">
            <v>0.12740000000000001</v>
          </cell>
          <cell r="AA200">
            <v>0.127</v>
          </cell>
          <cell r="AD200">
            <v>0</v>
          </cell>
          <cell r="AE200">
            <v>1</v>
          </cell>
          <cell r="AF200" t="str">
            <v>통6-18</v>
          </cell>
          <cell r="AG200">
            <v>0.05</v>
          </cell>
        </row>
        <row r="201">
          <cell r="B201">
            <v>301</v>
          </cell>
          <cell r="C201" t="str">
            <v>특고케이블</v>
          </cell>
          <cell r="D201" t="str">
            <v>CNCV-W 23KV 60㎟</v>
          </cell>
          <cell r="E201" t="str">
            <v>m</v>
          </cell>
          <cell r="F201">
            <v>860</v>
          </cell>
          <cell r="G201">
            <v>8751</v>
          </cell>
          <cell r="H201">
            <v>949</v>
          </cell>
          <cell r="I201">
            <v>10489</v>
          </cell>
          <cell r="O201">
            <v>8751</v>
          </cell>
          <cell r="P201" t="str">
            <v>특고압케이블전공</v>
          </cell>
          <cell r="Q201">
            <v>1.7000000000000001E-2</v>
          </cell>
          <cell r="R201">
            <v>1.7000000000000001E-2</v>
          </cell>
          <cell r="S201" t="str">
            <v>보통인부</v>
          </cell>
          <cell r="T201">
            <v>1.7000000000000001E-2</v>
          </cell>
          <cell r="U201">
            <v>1.7000000000000001E-2</v>
          </cell>
          <cell r="V201">
            <v>1</v>
          </cell>
          <cell r="W201" t="str">
            <v>전5-38</v>
          </cell>
          <cell r="X201">
            <v>0.03</v>
          </cell>
          <cell r="AA201">
            <v>0</v>
          </cell>
          <cell r="AD201">
            <v>0</v>
          </cell>
          <cell r="AE201">
            <v>1</v>
          </cell>
          <cell r="AG201">
            <v>0.03</v>
          </cell>
        </row>
        <row r="202">
          <cell r="B202">
            <v>302</v>
          </cell>
          <cell r="C202" t="str">
            <v>자기수축단말처리재</v>
          </cell>
          <cell r="D202" t="str">
            <v>25KV 60㎟/1C (옥내형)</v>
          </cell>
          <cell r="E202" t="str">
            <v>조</v>
          </cell>
          <cell r="F202">
            <v>880</v>
          </cell>
          <cell r="G202">
            <v>228900</v>
          </cell>
          <cell r="H202">
            <v>959</v>
          </cell>
          <cell r="I202">
            <v>222000</v>
          </cell>
          <cell r="O202">
            <v>222000</v>
          </cell>
          <cell r="P202" t="str">
            <v>특고압케이블전공</v>
          </cell>
          <cell r="Q202">
            <v>1.89</v>
          </cell>
          <cell r="R202">
            <v>1.89</v>
          </cell>
          <cell r="U202">
            <v>0</v>
          </cell>
          <cell r="V202">
            <v>1</v>
          </cell>
          <cell r="W202" t="str">
            <v>전5-40</v>
          </cell>
          <cell r="AA202">
            <v>0</v>
          </cell>
          <cell r="AD202">
            <v>0</v>
          </cell>
          <cell r="AE202">
            <v>1</v>
          </cell>
          <cell r="AG202">
            <v>0</v>
          </cell>
        </row>
        <row r="203">
          <cell r="B203">
            <v>30222</v>
          </cell>
          <cell r="C203" t="str">
            <v>자기수축단말처리재</v>
          </cell>
          <cell r="D203" t="str">
            <v>25KV 60㎟/1C (옥외형)</v>
          </cell>
          <cell r="E203" t="str">
            <v>조</v>
          </cell>
          <cell r="F203">
            <v>880</v>
          </cell>
          <cell r="G203">
            <v>260200</v>
          </cell>
          <cell r="H203">
            <v>959</v>
          </cell>
          <cell r="I203">
            <v>222000</v>
          </cell>
          <cell r="O203">
            <v>222000</v>
          </cell>
          <cell r="P203" t="str">
            <v>특고압케이블전공</v>
          </cell>
          <cell r="Q203">
            <v>1.05</v>
          </cell>
          <cell r="R203">
            <v>1.05</v>
          </cell>
          <cell r="U203">
            <v>0</v>
          </cell>
          <cell r="V203">
            <v>1</v>
          </cell>
          <cell r="W203" t="str">
            <v>전5-40</v>
          </cell>
          <cell r="AA203">
            <v>0</v>
          </cell>
          <cell r="AD203">
            <v>0</v>
          </cell>
          <cell r="AE203">
            <v>1</v>
          </cell>
          <cell r="AG203">
            <v>0</v>
          </cell>
        </row>
        <row r="204">
          <cell r="B204">
            <v>30211</v>
          </cell>
          <cell r="C204" t="str">
            <v>자기수축단말처리재</v>
          </cell>
          <cell r="D204" t="str">
            <v>6.9KV 38㎟/1C (옥외형)</v>
          </cell>
          <cell r="E204" t="str">
            <v>조</v>
          </cell>
          <cell r="F204">
            <v>880</v>
          </cell>
          <cell r="G204">
            <v>146900</v>
          </cell>
          <cell r="H204">
            <v>959</v>
          </cell>
          <cell r="I204">
            <v>157000</v>
          </cell>
          <cell r="O204">
            <v>146900</v>
          </cell>
          <cell r="P204" t="str">
            <v>고압케이블전공</v>
          </cell>
          <cell r="Q204">
            <v>0.66</v>
          </cell>
          <cell r="R204">
            <v>0.66</v>
          </cell>
          <cell r="U204">
            <v>0</v>
          </cell>
          <cell r="V204">
            <v>1</v>
          </cell>
          <cell r="W204" t="str">
            <v>전5-40</v>
          </cell>
          <cell r="AA204">
            <v>0</v>
          </cell>
          <cell r="AD204">
            <v>0</v>
          </cell>
          <cell r="AE204">
            <v>1</v>
          </cell>
          <cell r="AG204">
            <v>0</v>
          </cell>
        </row>
        <row r="205">
          <cell r="B205">
            <v>303</v>
          </cell>
          <cell r="C205" t="str">
            <v>강심알루미늄 절연전선</v>
          </cell>
          <cell r="D205" t="str">
            <v>ACSR-OC 58㎟</v>
          </cell>
          <cell r="E205" t="str">
            <v>M</v>
          </cell>
          <cell r="F205">
            <v>871</v>
          </cell>
          <cell r="G205">
            <v>1359</v>
          </cell>
          <cell r="H205">
            <v>950</v>
          </cell>
          <cell r="I205">
            <v>1378</v>
          </cell>
          <cell r="O205">
            <v>1359</v>
          </cell>
          <cell r="P205" t="str">
            <v>배전전공</v>
          </cell>
          <cell r="Q205">
            <v>8.8000000000000005E-3</v>
          </cell>
          <cell r="R205">
            <v>8.0000000000000002E-3</v>
          </cell>
          <cell r="S205" t="str">
            <v>보통인부</v>
          </cell>
          <cell r="T205">
            <v>4.4000000000000003E-3</v>
          </cell>
          <cell r="U205">
            <v>4.0000000000000001E-3</v>
          </cell>
          <cell r="V205">
            <v>1</v>
          </cell>
          <cell r="W205" t="str">
            <v>전5-19</v>
          </cell>
          <cell r="X205">
            <v>0.03</v>
          </cell>
          <cell r="AA205">
            <v>0</v>
          </cell>
          <cell r="AD205">
            <v>0</v>
          </cell>
          <cell r="AE205">
            <v>1</v>
          </cell>
          <cell r="AG205">
            <v>0.03</v>
          </cell>
        </row>
        <row r="206">
          <cell r="B206">
            <v>304</v>
          </cell>
          <cell r="C206" t="str">
            <v>강심알루미늄 연선</v>
          </cell>
          <cell r="D206" t="str">
            <v>ACSR  58㎟</v>
          </cell>
          <cell r="E206" t="str">
            <v>M</v>
          </cell>
          <cell r="F206">
            <v>871</v>
          </cell>
          <cell r="G206">
            <v>728</v>
          </cell>
          <cell r="H206">
            <v>950</v>
          </cell>
          <cell r="I206">
            <v>861</v>
          </cell>
          <cell r="O206">
            <v>728</v>
          </cell>
          <cell r="P206" t="str">
            <v>배전전공</v>
          </cell>
          <cell r="Q206">
            <v>8.8000000000000005E-3</v>
          </cell>
          <cell r="R206">
            <v>8.0000000000000002E-3</v>
          </cell>
          <cell r="S206" t="str">
            <v>보통인부</v>
          </cell>
          <cell r="T206">
            <v>4.4000000000000003E-3</v>
          </cell>
          <cell r="U206">
            <v>4.0000000000000001E-3</v>
          </cell>
          <cell r="V206">
            <v>1</v>
          </cell>
          <cell r="W206" t="str">
            <v>전5-19</v>
          </cell>
          <cell r="X206">
            <v>0.03</v>
          </cell>
          <cell r="AA206">
            <v>0</v>
          </cell>
          <cell r="AD206">
            <v>0</v>
          </cell>
          <cell r="AE206">
            <v>1</v>
          </cell>
          <cell r="AG206">
            <v>0.03</v>
          </cell>
        </row>
        <row r="207">
          <cell r="B207">
            <v>305</v>
          </cell>
          <cell r="C207" t="str">
            <v>OC</v>
          </cell>
          <cell r="D207" t="str">
            <v>5.0MM</v>
          </cell>
          <cell r="E207" t="str">
            <v>M</v>
          </cell>
          <cell r="L207">
            <v>1047</v>
          </cell>
          <cell r="O207">
            <v>1047</v>
          </cell>
          <cell r="P207" t="str">
            <v>배전전공</v>
          </cell>
          <cell r="Q207">
            <v>2E-3</v>
          </cell>
          <cell r="R207">
            <v>2E-3</v>
          </cell>
          <cell r="S207" t="str">
            <v>보통인부</v>
          </cell>
          <cell r="T207">
            <v>1E-3</v>
          </cell>
          <cell r="U207">
            <v>1E-3</v>
          </cell>
          <cell r="V207">
            <v>1</v>
          </cell>
          <cell r="W207" t="str">
            <v>전5-19</v>
          </cell>
          <cell r="X207">
            <v>0.03</v>
          </cell>
          <cell r="AA207">
            <v>0</v>
          </cell>
          <cell r="AD207">
            <v>0</v>
          </cell>
          <cell r="AE207">
            <v>1</v>
          </cell>
          <cell r="AG207">
            <v>0.03</v>
          </cell>
        </row>
        <row r="208">
          <cell r="B208">
            <v>300</v>
          </cell>
          <cell r="C208" t="str">
            <v>제어용 전선</v>
          </cell>
          <cell r="D208" t="str">
            <v>RS 485</v>
          </cell>
          <cell r="E208" t="str">
            <v>M</v>
          </cell>
          <cell r="L208">
            <v>660</v>
          </cell>
          <cell r="O208">
            <v>660</v>
          </cell>
          <cell r="P208" t="str">
            <v>통신케이블전공</v>
          </cell>
          <cell r="Q208">
            <v>2.3400000000000001E-2</v>
          </cell>
          <cell r="R208">
            <v>2.3E-2</v>
          </cell>
          <cell r="U208">
            <v>0</v>
          </cell>
          <cell r="V208">
            <v>1</v>
          </cell>
          <cell r="W208" t="str">
            <v>통8-1-1</v>
          </cell>
          <cell r="X208">
            <v>0.1</v>
          </cell>
          <cell r="AA208">
            <v>0</v>
          </cell>
          <cell r="AD208">
            <v>0</v>
          </cell>
          <cell r="AE208">
            <v>1</v>
          </cell>
          <cell r="AG208">
            <v>0.1</v>
          </cell>
        </row>
        <row r="209">
          <cell r="B209">
            <v>313</v>
          </cell>
          <cell r="C209" t="str">
            <v>제어용 차폐 케이블</v>
          </cell>
          <cell r="D209" t="str">
            <v>CVV-SB 1.25㎟/2C</v>
          </cell>
          <cell r="E209" t="str">
            <v>M</v>
          </cell>
          <cell r="F209">
            <v>859</v>
          </cell>
          <cell r="G209">
            <v>715</v>
          </cell>
          <cell r="H209">
            <v>940</v>
          </cell>
          <cell r="I209">
            <v>895</v>
          </cell>
          <cell r="O209">
            <v>715</v>
          </cell>
          <cell r="P209" t="str">
            <v>저압케이블전공</v>
          </cell>
          <cell r="Q209">
            <v>1.6799999999999999E-2</v>
          </cell>
          <cell r="R209">
            <v>1.6E-2</v>
          </cell>
          <cell r="U209">
            <v>0</v>
          </cell>
          <cell r="V209">
            <v>1</v>
          </cell>
          <cell r="W209" t="str">
            <v>전7-10</v>
          </cell>
          <cell r="X209">
            <v>0.05</v>
          </cell>
          <cell r="Y209" t="str">
            <v>통신케이블전공</v>
          </cell>
          <cell r="Z209">
            <v>1.6799999999999999E-2</v>
          </cell>
          <cell r="AA209">
            <v>1.6E-2</v>
          </cell>
          <cell r="AD209">
            <v>0</v>
          </cell>
          <cell r="AE209">
            <v>1</v>
          </cell>
          <cell r="AF209" t="str">
            <v>통3-1-35</v>
          </cell>
          <cell r="AG209">
            <v>0.05</v>
          </cell>
        </row>
        <row r="210">
          <cell r="B210">
            <v>3313</v>
          </cell>
          <cell r="C210" t="str">
            <v>제어용 차폐 케이블</v>
          </cell>
          <cell r="D210" t="str">
            <v>CVV-SB 1.25㎟/4C</v>
          </cell>
          <cell r="E210" t="str">
            <v>M</v>
          </cell>
          <cell r="F210">
            <v>859</v>
          </cell>
          <cell r="G210">
            <v>963</v>
          </cell>
          <cell r="H210">
            <v>940</v>
          </cell>
          <cell r="I210">
            <v>1205</v>
          </cell>
          <cell r="O210">
            <v>963</v>
          </cell>
          <cell r="P210" t="str">
            <v>저압케이블전공</v>
          </cell>
          <cell r="Q210">
            <v>3.1199999999999999E-2</v>
          </cell>
          <cell r="R210">
            <v>3.1E-2</v>
          </cell>
          <cell r="U210">
            <v>0</v>
          </cell>
          <cell r="V210">
            <v>1</v>
          </cell>
          <cell r="W210" t="str">
            <v>전7-10</v>
          </cell>
          <cell r="X210">
            <v>0.05</v>
          </cell>
          <cell r="Y210" t="str">
            <v>통신케이블전공</v>
          </cell>
          <cell r="Z210">
            <v>3.1199999999999999E-2</v>
          </cell>
          <cell r="AA210">
            <v>3.1E-2</v>
          </cell>
          <cell r="AD210">
            <v>0</v>
          </cell>
          <cell r="AE210">
            <v>1</v>
          </cell>
          <cell r="AF210" t="str">
            <v>통3-1-35</v>
          </cell>
          <cell r="AG210">
            <v>0.05</v>
          </cell>
        </row>
        <row r="211">
          <cell r="B211">
            <v>33313</v>
          </cell>
          <cell r="C211" t="str">
            <v>제어용 차폐 케이블</v>
          </cell>
          <cell r="D211" t="str">
            <v>CVV-SB 2㎟/4C</v>
          </cell>
          <cell r="E211" t="str">
            <v>M</v>
          </cell>
          <cell r="F211">
            <v>859</v>
          </cell>
          <cell r="G211">
            <v>1275</v>
          </cell>
          <cell r="H211">
            <v>940</v>
          </cell>
          <cell r="I211">
            <v>1564</v>
          </cell>
          <cell r="O211">
            <v>1275</v>
          </cell>
          <cell r="P211" t="str">
            <v>저압케이블전공</v>
          </cell>
          <cell r="Q211">
            <v>3.1199999999999999E-2</v>
          </cell>
          <cell r="R211">
            <v>3.1E-2</v>
          </cell>
          <cell r="U211">
            <v>0</v>
          </cell>
          <cell r="V211">
            <v>1</v>
          </cell>
          <cell r="W211" t="str">
            <v>전7-10</v>
          </cell>
          <cell r="X211">
            <v>0.05</v>
          </cell>
          <cell r="Y211" t="str">
            <v>통신케이블전공</v>
          </cell>
          <cell r="Z211">
            <v>3.1199999999999999E-2</v>
          </cell>
          <cell r="AA211">
            <v>3.1E-2</v>
          </cell>
          <cell r="AD211">
            <v>0</v>
          </cell>
          <cell r="AE211">
            <v>1</v>
          </cell>
          <cell r="AF211" t="str">
            <v>통3-1-35</v>
          </cell>
          <cell r="AG211">
            <v>0.05</v>
          </cell>
        </row>
        <row r="212">
          <cell r="B212">
            <v>3314</v>
          </cell>
          <cell r="C212" t="str">
            <v>제어용 차폐 케이블</v>
          </cell>
          <cell r="D212" t="str">
            <v>F-CVV-S 1.25㎟/4C</v>
          </cell>
          <cell r="E212" t="str">
            <v>M</v>
          </cell>
          <cell r="F212">
            <v>860</v>
          </cell>
          <cell r="G212">
            <v>972</v>
          </cell>
          <cell r="O212">
            <v>972</v>
          </cell>
          <cell r="P212" t="str">
            <v>저압케이블전공</v>
          </cell>
          <cell r="Q212">
            <v>3.1199999999999999E-2</v>
          </cell>
          <cell r="R212">
            <v>3.1E-2</v>
          </cell>
          <cell r="U212">
            <v>0</v>
          </cell>
          <cell r="V212">
            <v>1</v>
          </cell>
          <cell r="W212" t="str">
            <v>전7-10</v>
          </cell>
          <cell r="X212">
            <v>0.05</v>
          </cell>
          <cell r="Y212" t="str">
            <v>통신케이블전공</v>
          </cell>
          <cell r="Z212">
            <v>3.1199999999999999E-2</v>
          </cell>
          <cell r="AA212">
            <v>3.1E-2</v>
          </cell>
          <cell r="AD212">
            <v>0</v>
          </cell>
          <cell r="AE212">
            <v>1</v>
          </cell>
          <cell r="AF212" t="str">
            <v>통3-1-35</v>
          </cell>
          <cell r="AG212">
            <v>0.05</v>
          </cell>
        </row>
        <row r="213">
          <cell r="B213">
            <v>314</v>
          </cell>
          <cell r="C213" t="str">
            <v>제어용 차폐 케이블</v>
          </cell>
          <cell r="D213" t="str">
            <v>F-CVV-S 1.25㎟/6C</v>
          </cell>
          <cell r="E213" t="str">
            <v>M</v>
          </cell>
          <cell r="F213">
            <v>860</v>
          </cell>
          <cell r="G213">
            <v>1256</v>
          </cell>
          <cell r="O213">
            <v>1256</v>
          </cell>
          <cell r="P213" t="str">
            <v>저압케이블전공</v>
          </cell>
          <cell r="Q213">
            <v>4.2000000000000003E-2</v>
          </cell>
          <cell r="R213">
            <v>4.2000000000000003E-2</v>
          </cell>
          <cell r="U213">
            <v>0</v>
          </cell>
          <cell r="V213">
            <v>1</v>
          </cell>
          <cell r="W213" t="str">
            <v>전7-10</v>
          </cell>
          <cell r="X213">
            <v>0.05</v>
          </cell>
          <cell r="Y213" t="str">
            <v>통신케이블전공</v>
          </cell>
          <cell r="Z213">
            <v>4.2000000000000003E-2</v>
          </cell>
          <cell r="AA213">
            <v>4.2000000000000003E-2</v>
          </cell>
          <cell r="AD213">
            <v>0</v>
          </cell>
          <cell r="AE213">
            <v>1</v>
          </cell>
          <cell r="AF213" t="str">
            <v>통3-1-35</v>
          </cell>
          <cell r="AG213">
            <v>0.05</v>
          </cell>
        </row>
        <row r="214">
          <cell r="B214">
            <v>311</v>
          </cell>
          <cell r="C214" t="str">
            <v>제어용 차폐 케이블</v>
          </cell>
          <cell r="D214" t="str">
            <v>FCVV-SB 2㎟/2C</v>
          </cell>
          <cell r="E214" t="str">
            <v>M</v>
          </cell>
          <cell r="F214">
            <v>859</v>
          </cell>
          <cell r="G214">
            <v>728</v>
          </cell>
          <cell r="H214">
            <v>940</v>
          </cell>
          <cell r="I214">
            <v>841</v>
          </cell>
          <cell r="O214">
            <v>728</v>
          </cell>
          <cell r="P214" t="str">
            <v>저압케이블전공</v>
          </cell>
          <cell r="Q214">
            <v>1.6799999999999999E-2</v>
          </cell>
          <cell r="R214">
            <v>1.6E-2</v>
          </cell>
          <cell r="U214">
            <v>0</v>
          </cell>
          <cell r="V214">
            <v>1</v>
          </cell>
          <cell r="W214" t="str">
            <v>전7-10</v>
          </cell>
          <cell r="X214">
            <v>0.05</v>
          </cell>
          <cell r="Y214" t="str">
            <v>통신케이블전공</v>
          </cell>
          <cell r="Z214">
            <v>1.6799999999999999E-2</v>
          </cell>
          <cell r="AA214">
            <v>1.6E-2</v>
          </cell>
          <cell r="AD214">
            <v>0</v>
          </cell>
          <cell r="AE214">
            <v>1</v>
          </cell>
          <cell r="AF214" t="str">
            <v>통3-1-35</v>
          </cell>
          <cell r="AG214">
            <v>0.05</v>
          </cell>
        </row>
        <row r="215">
          <cell r="B215">
            <v>312</v>
          </cell>
          <cell r="C215" t="str">
            <v>제어용 차폐 케이블</v>
          </cell>
          <cell r="D215" t="str">
            <v>CVV-S 2㎟/3C</v>
          </cell>
          <cell r="E215" t="str">
            <v>M</v>
          </cell>
          <cell r="F215">
            <v>859</v>
          </cell>
          <cell r="G215">
            <v>853</v>
          </cell>
          <cell r="H215">
            <v>940</v>
          </cell>
          <cell r="I215">
            <v>975</v>
          </cell>
          <cell r="O215">
            <v>853</v>
          </cell>
          <cell r="P215" t="str">
            <v>저압케이블전공</v>
          </cell>
          <cell r="Q215">
            <v>2.2799999999999997E-2</v>
          </cell>
          <cell r="R215">
            <v>2.1999999999999999E-2</v>
          </cell>
          <cell r="U215">
            <v>0</v>
          </cell>
          <cell r="V215">
            <v>1</v>
          </cell>
          <cell r="W215" t="str">
            <v>전7-10</v>
          </cell>
          <cell r="X215">
            <v>0.05</v>
          </cell>
          <cell r="Y215" t="str">
            <v>통신케이블전공</v>
          </cell>
          <cell r="Z215">
            <v>2.2799999999999997E-2</v>
          </cell>
          <cell r="AA215">
            <v>2.1999999999999999E-2</v>
          </cell>
          <cell r="AD215">
            <v>0</v>
          </cell>
          <cell r="AE215">
            <v>1</v>
          </cell>
          <cell r="AF215" t="str">
            <v>통3-1-35</v>
          </cell>
          <cell r="AG215">
            <v>0.05</v>
          </cell>
        </row>
        <row r="216">
          <cell r="B216">
            <v>313</v>
          </cell>
          <cell r="C216" t="str">
            <v>제어용 차폐 케이블</v>
          </cell>
          <cell r="D216" t="str">
            <v>CVV-S 2㎟/4C</v>
          </cell>
          <cell r="E216" t="str">
            <v>M</v>
          </cell>
          <cell r="F216">
            <v>859</v>
          </cell>
          <cell r="G216">
            <v>1080</v>
          </cell>
          <cell r="H216">
            <v>940</v>
          </cell>
          <cell r="I216">
            <v>1246</v>
          </cell>
          <cell r="O216">
            <v>1080</v>
          </cell>
          <cell r="P216" t="str">
            <v>저압케이블전공</v>
          </cell>
          <cell r="Q216">
            <v>3.1199999999999999E-2</v>
          </cell>
          <cell r="R216">
            <v>3.1E-2</v>
          </cell>
          <cell r="U216">
            <v>0</v>
          </cell>
          <cell r="V216">
            <v>1</v>
          </cell>
          <cell r="W216" t="str">
            <v>전7-10</v>
          </cell>
          <cell r="X216">
            <v>0.05</v>
          </cell>
          <cell r="Y216" t="str">
            <v>통신케이블전공</v>
          </cell>
          <cell r="Z216">
            <v>3.1199999999999999E-2</v>
          </cell>
          <cell r="AA216">
            <v>3.1E-2</v>
          </cell>
          <cell r="AD216">
            <v>0</v>
          </cell>
          <cell r="AE216">
            <v>1</v>
          </cell>
          <cell r="AF216" t="str">
            <v>통3-1-35</v>
          </cell>
          <cell r="AG216">
            <v>0.05</v>
          </cell>
        </row>
        <row r="217">
          <cell r="B217">
            <v>314</v>
          </cell>
          <cell r="C217" t="str">
            <v>제어용 차폐 케이블</v>
          </cell>
          <cell r="D217" t="str">
            <v>CVV-S 2㎟/5C</v>
          </cell>
          <cell r="E217" t="str">
            <v>M</v>
          </cell>
          <cell r="F217">
            <v>859</v>
          </cell>
          <cell r="G217">
            <v>1248</v>
          </cell>
          <cell r="H217">
            <v>940</v>
          </cell>
          <cell r="I217">
            <v>1442</v>
          </cell>
          <cell r="O217">
            <v>1248</v>
          </cell>
          <cell r="P217" t="str">
            <v>저압케이블전공</v>
          </cell>
          <cell r="Q217">
            <v>3.8399999999999997E-2</v>
          </cell>
          <cell r="R217">
            <v>3.7999999999999999E-2</v>
          </cell>
          <cell r="U217">
            <v>0</v>
          </cell>
          <cell r="V217">
            <v>1</v>
          </cell>
          <cell r="W217" t="str">
            <v>전7-10</v>
          </cell>
          <cell r="X217">
            <v>0.05</v>
          </cell>
          <cell r="Y217" t="str">
            <v>통신케이블전공</v>
          </cell>
          <cell r="Z217">
            <v>3.8399999999999997E-2</v>
          </cell>
          <cell r="AA217">
            <v>3.7999999999999999E-2</v>
          </cell>
          <cell r="AD217">
            <v>0</v>
          </cell>
          <cell r="AE217">
            <v>1</v>
          </cell>
          <cell r="AF217" t="str">
            <v>통3-1-35</v>
          </cell>
          <cell r="AG217">
            <v>0.05</v>
          </cell>
        </row>
        <row r="218">
          <cell r="B218">
            <v>315</v>
          </cell>
          <cell r="C218" t="str">
            <v>제어용 차폐 케이블</v>
          </cell>
          <cell r="D218" t="str">
            <v>CVV-S 2㎟/6C</v>
          </cell>
          <cell r="E218" t="str">
            <v>M</v>
          </cell>
          <cell r="F218">
            <v>859</v>
          </cell>
          <cell r="G218">
            <v>1408</v>
          </cell>
          <cell r="H218">
            <v>940</v>
          </cell>
          <cell r="I218">
            <v>1622</v>
          </cell>
          <cell r="O218">
            <v>1408</v>
          </cell>
          <cell r="P218" t="str">
            <v>저압케이블전공</v>
          </cell>
          <cell r="Q218">
            <v>4.2000000000000003E-2</v>
          </cell>
          <cell r="R218">
            <v>4.2000000000000003E-2</v>
          </cell>
          <cell r="U218">
            <v>0</v>
          </cell>
          <cell r="V218">
            <v>1</v>
          </cell>
          <cell r="W218" t="str">
            <v>전7-10</v>
          </cell>
          <cell r="X218">
            <v>0.05</v>
          </cell>
          <cell r="Y218" t="str">
            <v>통신케이블전공</v>
          </cell>
          <cell r="Z218">
            <v>4.2000000000000003E-2</v>
          </cell>
          <cell r="AA218">
            <v>4.2000000000000003E-2</v>
          </cell>
          <cell r="AD218">
            <v>0</v>
          </cell>
          <cell r="AE218">
            <v>1</v>
          </cell>
          <cell r="AF218" t="str">
            <v>통3-1-35</v>
          </cell>
          <cell r="AG218">
            <v>0.05</v>
          </cell>
        </row>
        <row r="219">
          <cell r="B219">
            <v>316</v>
          </cell>
          <cell r="C219" t="str">
            <v>제어용 차폐 케이블</v>
          </cell>
          <cell r="D219" t="str">
            <v>CVV-S 2㎟/7C</v>
          </cell>
          <cell r="E219" t="str">
            <v>M</v>
          </cell>
          <cell r="F219">
            <v>859</v>
          </cell>
          <cell r="G219">
            <v>1461</v>
          </cell>
          <cell r="H219">
            <v>940</v>
          </cell>
          <cell r="I219">
            <v>1686</v>
          </cell>
          <cell r="O219">
            <v>1461</v>
          </cell>
          <cell r="P219" t="str">
            <v>저압케이블전공</v>
          </cell>
          <cell r="Q219">
            <v>4.6800000000000001E-2</v>
          </cell>
          <cell r="R219">
            <v>4.5999999999999999E-2</v>
          </cell>
          <cell r="U219">
            <v>0</v>
          </cell>
          <cell r="V219">
            <v>1</v>
          </cell>
          <cell r="W219" t="str">
            <v>전7-10</v>
          </cell>
          <cell r="X219">
            <v>0.05</v>
          </cell>
          <cell r="Y219" t="str">
            <v>통신케이블전공</v>
          </cell>
          <cell r="Z219">
            <v>4.6800000000000001E-2</v>
          </cell>
          <cell r="AA219">
            <v>4.5999999999999999E-2</v>
          </cell>
          <cell r="AD219">
            <v>0</v>
          </cell>
          <cell r="AE219">
            <v>1</v>
          </cell>
          <cell r="AF219" t="str">
            <v>통3-1-35</v>
          </cell>
          <cell r="AG219">
            <v>0.05</v>
          </cell>
        </row>
        <row r="220">
          <cell r="B220">
            <v>317</v>
          </cell>
          <cell r="C220" t="str">
            <v>제어용 차폐 케이블</v>
          </cell>
          <cell r="D220" t="str">
            <v>CVV-S 2㎟/8C</v>
          </cell>
          <cell r="E220" t="str">
            <v>M</v>
          </cell>
          <cell r="F220">
            <v>859</v>
          </cell>
          <cell r="G220">
            <v>1676</v>
          </cell>
          <cell r="H220">
            <v>940</v>
          </cell>
          <cell r="I220">
            <v>1937</v>
          </cell>
          <cell r="O220">
            <v>1676</v>
          </cell>
          <cell r="P220" t="str">
            <v>저압케이블전공</v>
          </cell>
          <cell r="Q220">
            <v>5.04E-2</v>
          </cell>
          <cell r="R220">
            <v>0.05</v>
          </cell>
          <cell r="U220">
            <v>0</v>
          </cell>
          <cell r="V220">
            <v>1</v>
          </cell>
          <cell r="W220" t="str">
            <v>전7-10</v>
          </cell>
          <cell r="X220">
            <v>0.05</v>
          </cell>
          <cell r="Y220" t="str">
            <v>통신케이블전공</v>
          </cell>
          <cell r="Z220">
            <v>5.04E-2</v>
          </cell>
          <cell r="AA220">
            <v>0.05</v>
          </cell>
          <cell r="AD220">
            <v>0</v>
          </cell>
          <cell r="AE220">
            <v>1</v>
          </cell>
          <cell r="AF220" t="str">
            <v>통3-1-35</v>
          </cell>
          <cell r="AG220">
            <v>0.05</v>
          </cell>
        </row>
        <row r="221">
          <cell r="B221">
            <v>318</v>
          </cell>
          <cell r="C221" t="str">
            <v>제어용 차폐 케이블</v>
          </cell>
          <cell r="D221" t="str">
            <v>CVV-S 2㎟/10C</v>
          </cell>
          <cell r="E221" t="str">
            <v>M</v>
          </cell>
          <cell r="F221">
            <v>859</v>
          </cell>
          <cell r="G221">
            <v>2064</v>
          </cell>
          <cell r="H221">
            <v>940</v>
          </cell>
          <cell r="I221">
            <v>2383</v>
          </cell>
          <cell r="O221">
            <v>2064</v>
          </cell>
          <cell r="P221" t="str">
            <v>저압케이블전공</v>
          </cell>
          <cell r="Q221">
            <v>5.7599999999999998E-2</v>
          </cell>
          <cell r="R221">
            <v>5.7000000000000002E-2</v>
          </cell>
          <cell r="U221">
            <v>0</v>
          </cell>
          <cell r="V221">
            <v>1</v>
          </cell>
          <cell r="W221" t="str">
            <v>전7-10</v>
          </cell>
          <cell r="X221">
            <v>0.05</v>
          </cell>
          <cell r="Y221" t="str">
            <v>통신케이블전공</v>
          </cell>
          <cell r="Z221">
            <v>5.7599999999999998E-2</v>
          </cell>
          <cell r="AA221">
            <v>5.7000000000000002E-2</v>
          </cell>
          <cell r="AD221">
            <v>0</v>
          </cell>
          <cell r="AE221">
            <v>1</v>
          </cell>
          <cell r="AF221" t="str">
            <v>통3-1-35</v>
          </cell>
          <cell r="AG221">
            <v>0.05</v>
          </cell>
        </row>
        <row r="222">
          <cell r="B222">
            <v>319</v>
          </cell>
          <cell r="C222" t="str">
            <v>제어용 차폐 케이블</v>
          </cell>
          <cell r="D222" t="str">
            <v>CVV-S 2㎟/12C</v>
          </cell>
          <cell r="E222" t="str">
            <v>M</v>
          </cell>
          <cell r="F222">
            <v>859</v>
          </cell>
          <cell r="G222">
            <v>2226</v>
          </cell>
          <cell r="H222">
            <v>940</v>
          </cell>
          <cell r="I222">
            <v>2548</v>
          </cell>
          <cell r="O222">
            <v>2226</v>
          </cell>
          <cell r="P222" t="str">
            <v>저압케이블전공</v>
          </cell>
          <cell r="Q222">
            <v>6.4799999999999996E-2</v>
          </cell>
          <cell r="R222">
            <v>6.4000000000000001E-2</v>
          </cell>
          <cell r="U222">
            <v>0</v>
          </cell>
          <cell r="V222">
            <v>1</v>
          </cell>
          <cell r="W222" t="str">
            <v>전7-10</v>
          </cell>
          <cell r="X222">
            <v>0.05</v>
          </cell>
          <cell r="Y222" t="str">
            <v>통신케이블전공</v>
          </cell>
          <cell r="Z222">
            <v>6.4799999999999996E-2</v>
          </cell>
          <cell r="AA222">
            <v>6.4000000000000001E-2</v>
          </cell>
          <cell r="AD222">
            <v>0</v>
          </cell>
          <cell r="AE222">
            <v>1</v>
          </cell>
          <cell r="AF222" t="str">
            <v>통3-1-35</v>
          </cell>
          <cell r="AG222">
            <v>0.05</v>
          </cell>
        </row>
        <row r="223">
          <cell r="B223">
            <v>320</v>
          </cell>
          <cell r="C223" t="str">
            <v>제어용 차폐 케이블</v>
          </cell>
          <cell r="D223" t="str">
            <v>CVV-S 2㎟/15C</v>
          </cell>
          <cell r="E223" t="str">
            <v>M</v>
          </cell>
          <cell r="F223">
            <v>859</v>
          </cell>
          <cell r="G223">
            <v>2663</v>
          </cell>
          <cell r="H223">
            <v>940</v>
          </cell>
          <cell r="I223">
            <v>3074</v>
          </cell>
          <cell r="O223">
            <v>2663</v>
          </cell>
          <cell r="P223" t="str">
            <v>저압케이블전공</v>
          </cell>
          <cell r="Q223">
            <v>7.0799999999999988E-2</v>
          </cell>
          <cell r="R223">
            <v>7.0000000000000007E-2</v>
          </cell>
          <cell r="U223">
            <v>0</v>
          </cell>
          <cell r="V223">
            <v>1</v>
          </cell>
          <cell r="W223" t="str">
            <v>전7-10</v>
          </cell>
          <cell r="X223">
            <v>0.05</v>
          </cell>
          <cell r="Y223" t="str">
            <v>통신케이블전공</v>
          </cell>
          <cell r="Z223">
            <v>7.0799999999999988E-2</v>
          </cell>
          <cell r="AA223">
            <v>7.0000000000000007E-2</v>
          </cell>
          <cell r="AD223">
            <v>0</v>
          </cell>
          <cell r="AE223">
            <v>1</v>
          </cell>
          <cell r="AF223" t="str">
            <v>통3-1-35</v>
          </cell>
          <cell r="AG223">
            <v>0.05</v>
          </cell>
        </row>
        <row r="224">
          <cell r="B224">
            <v>321</v>
          </cell>
          <cell r="C224" t="str">
            <v>제어용 차폐 케이블</v>
          </cell>
          <cell r="D224" t="str">
            <v>CVV-S 2㎟/20C</v>
          </cell>
          <cell r="E224" t="str">
            <v>M</v>
          </cell>
          <cell r="F224">
            <v>859</v>
          </cell>
          <cell r="G224">
            <v>3512</v>
          </cell>
          <cell r="H224">
            <v>940</v>
          </cell>
          <cell r="I224">
            <v>4015</v>
          </cell>
          <cell r="O224">
            <v>3512</v>
          </cell>
          <cell r="P224" t="str">
            <v>저압케이블전공</v>
          </cell>
          <cell r="Q224">
            <v>8.6399999999999991E-2</v>
          </cell>
          <cell r="R224">
            <v>8.5999999999999993E-2</v>
          </cell>
          <cell r="U224">
            <v>0</v>
          </cell>
          <cell r="V224">
            <v>1</v>
          </cell>
          <cell r="W224" t="str">
            <v>전7-10</v>
          </cell>
          <cell r="X224">
            <v>0.05</v>
          </cell>
          <cell r="Y224" t="str">
            <v>통신케이블전공</v>
          </cell>
          <cell r="Z224">
            <v>8.6399999999999991E-2</v>
          </cell>
          <cell r="AA224">
            <v>8.5999999999999993E-2</v>
          </cell>
          <cell r="AD224">
            <v>0</v>
          </cell>
          <cell r="AE224">
            <v>1</v>
          </cell>
          <cell r="AF224" t="str">
            <v>통3-1-35</v>
          </cell>
          <cell r="AG224">
            <v>0.05</v>
          </cell>
        </row>
        <row r="225">
          <cell r="B225">
            <v>322</v>
          </cell>
          <cell r="C225" t="str">
            <v>제어용 차폐 케이블</v>
          </cell>
          <cell r="D225" t="str">
            <v>CVV-S 2㎟/25C</v>
          </cell>
          <cell r="E225" t="str">
            <v>M</v>
          </cell>
          <cell r="F225">
            <v>859</v>
          </cell>
          <cell r="G225">
            <v>4532</v>
          </cell>
          <cell r="H225">
            <v>940</v>
          </cell>
          <cell r="I225">
            <v>5004</v>
          </cell>
          <cell r="O225">
            <v>4532</v>
          </cell>
          <cell r="P225" t="str">
            <v>저압케이블전공</v>
          </cell>
          <cell r="Q225">
            <v>0.1008</v>
          </cell>
          <cell r="R225">
            <v>0.1</v>
          </cell>
          <cell r="U225">
            <v>0</v>
          </cell>
          <cell r="V225">
            <v>1</v>
          </cell>
          <cell r="W225" t="str">
            <v>전7-10</v>
          </cell>
          <cell r="X225">
            <v>0.05</v>
          </cell>
          <cell r="Y225" t="str">
            <v>통신케이블전공</v>
          </cell>
          <cell r="Z225">
            <v>0.1008</v>
          </cell>
          <cell r="AA225">
            <v>0.1</v>
          </cell>
          <cell r="AD225">
            <v>0</v>
          </cell>
          <cell r="AE225">
            <v>1</v>
          </cell>
          <cell r="AF225" t="str">
            <v>통3-1-35</v>
          </cell>
          <cell r="AG225">
            <v>0.05</v>
          </cell>
        </row>
        <row r="226">
          <cell r="B226">
            <v>323</v>
          </cell>
          <cell r="C226" t="str">
            <v>제어용 차폐 케이블</v>
          </cell>
          <cell r="D226" t="str">
            <v>CVV-S 2㎟/30C</v>
          </cell>
          <cell r="E226" t="str">
            <v>M</v>
          </cell>
          <cell r="F226">
            <v>859</v>
          </cell>
          <cell r="G226">
            <v>5001</v>
          </cell>
          <cell r="H226">
            <v>940</v>
          </cell>
          <cell r="I226">
            <v>5724</v>
          </cell>
          <cell r="O226">
            <v>5001</v>
          </cell>
          <cell r="P226" t="str">
            <v>저압케이블전공</v>
          </cell>
          <cell r="Q226">
            <v>0.1176</v>
          </cell>
          <cell r="R226">
            <v>0.11700000000000001</v>
          </cell>
          <cell r="U226">
            <v>0</v>
          </cell>
          <cell r="V226">
            <v>1</v>
          </cell>
          <cell r="W226" t="str">
            <v>전7-10</v>
          </cell>
          <cell r="X226">
            <v>0.05</v>
          </cell>
          <cell r="Y226" t="str">
            <v>통신케이블전공</v>
          </cell>
          <cell r="Z226">
            <v>0.1176</v>
          </cell>
          <cell r="AA226">
            <v>0.11700000000000001</v>
          </cell>
          <cell r="AD226">
            <v>0</v>
          </cell>
          <cell r="AE226">
            <v>1</v>
          </cell>
          <cell r="AF226" t="str">
            <v>통3-1-35</v>
          </cell>
          <cell r="AG226">
            <v>0.05</v>
          </cell>
        </row>
        <row r="227">
          <cell r="B227">
            <v>324</v>
          </cell>
          <cell r="C227" t="str">
            <v>제어용 차폐 케이블</v>
          </cell>
          <cell r="D227" t="str">
            <v>CVV-S 2㎟/40C</v>
          </cell>
          <cell r="E227" t="str">
            <v>M</v>
          </cell>
          <cell r="F227">
            <v>859</v>
          </cell>
          <cell r="G227">
            <v>6499</v>
          </cell>
          <cell r="H227">
            <v>940</v>
          </cell>
          <cell r="I227">
            <v>7439</v>
          </cell>
          <cell r="O227">
            <v>6499</v>
          </cell>
          <cell r="P227" t="str">
            <v>저압케이블전공</v>
          </cell>
          <cell r="Q227">
            <v>0.13439999999999999</v>
          </cell>
          <cell r="R227">
            <v>0.13400000000000001</v>
          </cell>
          <cell r="U227">
            <v>0</v>
          </cell>
          <cell r="V227">
            <v>1</v>
          </cell>
          <cell r="W227" t="str">
            <v>전7-10</v>
          </cell>
          <cell r="X227">
            <v>0.05</v>
          </cell>
          <cell r="Y227" t="str">
            <v>통신케이블전공</v>
          </cell>
          <cell r="Z227">
            <v>0.13439999999999999</v>
          </cell>
          <cell r="AA227">
            <v>0.13400000000000001</v>
          </cell>
          <cell r="AD227">
            <v>0</v>
          </cell>
          <cell r="AE227">
            <v>1</v>
          </cell>
          <cell r="AF227" t="str">
            <v>통3-1-35</v>
          </cell>
          <cell r="AG227">
            <v>0.05</v>
          </cell>
        </row>
        <row r="228">
          <cell r="B228">
            <v>325</v>
          </cell>
          <cell r="C228" t="str">
            <v>제어용 차폐 케이블</v>
          </cell>
          <cell r="D228" t="str">
            <v>CVV-S 2㎟/50C</v>
          </cell>
          <cell r="E228" t="str">
            <v>M</v>
          </cell>
          <cell r="F228">
            <v>859</v>
          </cell>
          <cell r="G228">
            <v>8632</v>
          </cell>
          <cell r="H228">
            <v>940</v>
          </cell>
          <cell r="I228">
            <v>9012</v>
          </cell>
          <cell r="O228">
            <v>8632</v>
          </cell>
          <cell r="P228" t="str">
            <v>저압케이블전공</v>
          </cell>
          <cell r="Q228">
            <v>0.13439999999999999</v>
          </cell>
          <cell r="R228">
            <v>0.13400000000000001</v>
          </cell>
          <cell r="U228">
            <v>0</v>
          </cell>
          <cell r="V228">
            <v>1</v>
          </cell>
          <cell r="W228" t="str">
            <v>전7-10</v>
          </cell>
          <cell r="X228">
            <v>0.05</v>
          </cell>
          <cell r="Y228" t="str">
            <v>통신케이블전공</v>
          </cell>
          <cell r="Z228">
            <v>0.13439999999999999</v>
          </cell>
          <cell r="AA228">
            <v>0.13400000000000001</v>
          </cell>
          <cell r="AD228">
            <v>0</v>
          </cell>
          <cell r="AE228">
            <v>1</v>
          </cell>
          <cell r="AF228" t="str">
            <v>통3-1-35</v>
          </cell>
          <cell r="AG228">
            <v>0.05</v>
          </cell>
        </row>
        <row r="229">
          <cell r="B229">
            <v>331</v>
          </cell>
          <cell r="C229" t="str">
            <v>제어용 케이블</v>
          </cell>
          <cell r="D229" t="str">
            <v>CVV 2㎟/2C</v>
          </cell>
          <cell r="E229" t="str">
            <v>M</v>
          </cell>
          <cell r="F229">
            <v>859</v>
          </cell>
          <cell r="G229">
            <v>522</v>
          </cell>
          <cell r="H229">
            <v>939</v>
          </cell>
          <cell r="I229">
            <v>631</v>
          </cell>
          <cell r="O229">
            <v>522</v>
          </cell>
          <cell r="P229" t="str">
            <v>저압케이블전공</v>
          </cell>
          <cell r="Q229">
            <v>1.4E-2</v>
          </cell>
          <cell r="R229">
            <v>1.4E-2</v>
          </cell>
          <cell r="U229">
            <v>0</v>
          </cell>
          <cell r="V229">
            <v>1</v>
          </cell>
          <cell r="W229" t="str">
            <v>전7-10</v>
          </cell>
          <cell r="X229">
            <v>0.05</v>
          </cell>
          <cell r="Y229" t="str">
            <v>통신케이블전공</v>
          </cell>
          <cell r="Z229">
            <v>1.4E-2</v>
          </cell>
          <cell r="AA229">
            <v>1.4E-2</v>
          </cell>
          <cell r="AD229">
            <v>0</v>
          </cell>
          <cell r="AE229">
            <v>1</v>
          </cell>
          <cell r="AF229" t="str">
            <v>통3-1-35</v>
          </cell>
          <cell r="AG229">
            <v>0.05</v>
          </cell>
        </row>
        <row r="230">
          <cell r="B230">
            <v>332</v>
          </cell>
          <cell r="C230" t="str">
            <v>제어용 케이블</v>
          </cell>
          <cell r="D230" t="str">
            <v>CVV 2㎟/3C</v>
          </cell>
          <cell r="E230" t="str">
            <v>M</v>
          </cell>
          <cell r="F230">
            <v>859</v>
          </cell>
          <cell r="G230">
            <v>656</v>
          </cell>
          <cell r="H230">
            <v>939</v>
          </cell>
          <cell r="I230">
            <v>757</v>
          </cell>
          <cell r="O230">
            <v>656</v>
          </cell>
          <cell r="P230" t="str">
            <v>저압케이블전공</v>
          </cell>
          <cell r="Q230">
            <v>1.9E-2</v>
          </cell>
          <cell r="R230">
            <v>1.9E-2</v>
          </cell>
          <cell r="U230">
            <v>0</v>
          </cell>
          <cell r="V230">
            <v>1</v>
          </cell>
          <cell r="W230" t="str">
            <v>전7-10</v>
          </cell>
          <cell r="X230">
            <v>0.05</v>
          </cell>
          <cell r="Y230" t="str">
            <v>통신케이블전공</v>
          </cell>
          <cell r="Z230">
            <v>1.9E-2</v>
          </cell>
          <cell r="AA230">
            <v>1.9E-2</v>
          </cell>
          <cell r="AD230">
            <v>0</v>
          </cell>
          <cell r="AE230">
            <v>1</v>
          </cell>
          <cell r="AF230" t="str">
            <v>통3-1-35</v>
          </cell>
          <cell r="AG230">
            <v>0.05</v>
          </cell>
        </row>
        <row r="231">
          <cell r="B231">
            <v>333</v>
          </cell>
          <cell r="C231" t="str">
            <v>제어용 케이블</v>
          </cell>
          <cell r="D231" t="str">
            <v>CVV 2㎟/4C</v>
          </cell>
          <cell r="E231" t="str">
            <v>M</v>
          </cell>
          <cell r="F231">
            <v>859</v>
          </cell>
          <cell r="G231">
            <v>794</v>
          </cell>
          <cell r="H231">
            <v>939</v>
          </cell>
          <cell r="I231">
            <v>954</v>
          </cell>
          <cell r="O231">
            <v>794</v>
          </cell>
          <cell r="P231" t="str">
            <v>저압케이블전공</v>
          </cell>
          <cell r="Q231">
            <v>2.5999999999999999E-2</v>
          </cell>
          <cell r="R231">
            <v>2.5999999999999999E-2</v>
          </cell>
          <cell r="U231">
            <v>0</v>
          </cell>
          <cell r="V231">
            <v>1</v>
          </cell>
          <cell r="W231" t="str">
            <v>전7-10</v>
          </cell>
          <cell r="X231">
            <v>0.05</v>
          </cell>
          <cell r="Y231" t="str">
            <v>통신케이블전공</v>
          </cell>
          <cell r="Z231">
            <v>2.5999999999999999E-2</v>
          </cell>
          <cell r="AA231">
            <v>2.5999999999999999E-2</v>
          </cell>
          <cell r="AD231">
            <v>0</v>
          </cell>
          <cell r="AE231">
            <v>1</v>
          </cell>
          <cell r="AF231" t="str">
            <v>통3-1-35</v>
          </cell>
          <cell r="AG231">
            <v>0.05</v>
          </cell>
        </row>
        <row r="232">
          <cell r="B232">
            <v>334</v>
          </cell>
          <cell r="C232" t="str">
            <v>제어용 케이블</v>
          </cell>
          <cell r="D232" t="str">
            <v>CVV 2㎟/5C</v>
          </cell>
          <cell r="E232" t="str">
            <v>M</v>
          </cell>
          <cell r="F232">
            <v>859</v>
          </cell>
          <cell r="G232">
            <v>943</v>
          </cell>
          <cell r="H232">
            <v>939</v>
          </cell>
          <cell r="I232">
            <v>1110</v>
          </cell>
          <cell r="O232">
            <v>943</v>
          </cell>
          <cell r="P232" t="str">
            <v>저압케이블전공</v>
          </cell>
          <cell r="Q232">
            <v>3.2000000000000001E-2</v>
          </cell>
          <cell r="R232">
            <v>3.2000000000000001E-2</v>
          </cell>
          <cell r="U232">
            <v>0</v>
          </cell>
          <cell r="V232">
            <v>1</v>
          </cell>
          <cell r="W232" t="str">
            <v>전7-10</v>
          </cell>
          <cell r="X232">
            <v>0.05</v>
          </cell>
          <cell r="Y232" t="str">
            <v>통신케이블전공</v>
          </cell>
          <cell r="Z232">
            <v>3.2000000000000001E-2</v>
          </cell>
          <cell r="AA232">
            <v>3.2000000000000001E-2</v>
          </cell>
          <cell r="AD232">
            <v>0</v>
          </cell>
          <cell r="AE232">
            <v>1</v>
          </cell>
          <cell r="AF232" t="str">
            <v>통3-1-35</v>
          </cell>
          <cell r="AG232">
            <v>0.05</v>
          </cell>
        </row>
        <row r="233">
          <cell r="B233">
            <v>335</v>
          </cell>
          <cell r="C233" t="str">
            <v>제어용 케이블</v>
          </cell>
          <cell r="D233" t="str">
            <v>CVV 2㎟/6C</v>
          </cell>
          <cell r="E233" t="str">
            <v>M</v>
          </cell>
          <cell r="F233">
            <v>859</v>
          </cell>
          <cell r="G233">
            <v>1102</v>
          </cell>
          <cell r="H233">
            <v>939</v>
          </cell>
          <cell r="I233">
            <v>1275</v>
          </cell>
          <cell r="O233">
            <v>1102</v>
          </cell>
          <cell r="P233" t="str">
            <v>저압케이블전공</v>
          </cell>
          <cell r="Q233">
            <v>3.5000000000000003E-2</v>
          </cell>
          <cell r="R233">
            <v>3.5000000000000003E-2</v>
          </cell>
          <cell r="U233">
            <v>0</v>
          </cell>
          <cell r="V233">
            <v>1</v>
          </cell>
          <cell r="W233" t="str">
            <v>전7-10</v>
          </cell>
          <cell r="X233">
            <v>0.05</v>
          </cell>
          <cell r="Y233" t="str">
            <v>통신케이블전공</v>
          </cell>
          <cell r="Z233">
            <v>3.5000000000000003E-2</v>
          </cell>
          <cell r="AA233">
            <v>3.5000000000000003E-2</v>
          </cell>
          <cell r="AD233">
            <v>0</v>
          </cell>
          <cell r="AE233">
            <v>1</v>
          </cell>
          <cell r="AF233" t="str">
            <v>통3-1-35</v>
          </cell>
          <cell r="AG233">
            <v>0.05</v>
          </cell>
        </row>
        <row r="234">
          <cell r="B234">
            <v>336</v>
          </cell>
          <cell r="C234" t="str">
            <v>제어용 케이블</v>
          </cell>
          <cell r="D234" t="str">
            <v>CVV 2㎟/7C</v>
          </cell>
          <cell r="E234" t="str">
            <v>M</v>
          </cell>
          <cell r="F234">
            <v>859</v>
          </cell>
          <cell r="G234">
            <v>1204</v>
          </cell>
          <cell r="H234">
            <v>939</v>
          </cell>
          <cell r="I234">
            <v>1405</v>
          </cell>
          <cell r="O234">
            <v>1204</v>
          </cell>
          <cell r="P234" t="str">
            <v>저압케이블전공</v>
          </cell>
          <cell r="Q234">
            <v>3.9E-2</v>
          </cell>
          <cell r="R234">
            <v>3.9E-2</v>
          </cell>
          <cell r="U234">
            <v>0</v>
          </cell>
          <cell r="V234">
            <v>1</v>
          </cell>
          <cell r="W234" t="str">
            <v>전7-10</v>
          </cell>
          <cell r="X234">
            <v>0.05</v>
          </cell>
          <cell r="Y234" t="str">
            <v>통신케이블전공</v>
          </cell>
          <cell r="Z234">
            <v>3.9E-2</v>
          </cell>
          <cell r="AA234">
            <v>3.9E-2</v>
          </cell>
          <cell r="AD234">
            <v>0</v>
          </cell>
          <cell r="AE234">
            <v>1</v>
          </cell>
          <cell r="AF234" t="str">
            <v>통3-1-35</v>
          </cell>
          <cell r="AG234">
            <v>0.05</v>
          </cell>
        </row>
        <row r="235">
          <cell r="B235">
            <v>337</v>
          </cell>
          <cell r="C235" t="str">
            <v>제어용 케이블</v>
          </cell>
          <cell r="D235" t="str">
            <v>CVV 2㎟/8C</v>
          </cell>
          <cell r="E235" t="str">
            <v>M</v>
          </cell>
          <cell r="F235">
            <v>859</v>
          </cell>
          <cell r="G235">
            <v>1365</v>
          </cell>
          <cell r="H235">
            <v>939</v>
          </cell>
          <cell r="I235">
            <v>1597</v>
          </cell>
          <cell r="O235">
            <v>1365</v>
          </cell>
          <cell r="P235" t="str">
            <v>저압케이블전공</v>
          </cell>
          <cell r="Q235">
            <v>4.2000000000000003E-2</v>
          </cell>
          <cell r="R235">
            <v>4.2000000000000003E-2</v>
          </cell>
          <cell r="U235">
            <v>0</v>
          </cell>
          <cell r="V235">
            <v>1</v>
          </cell>
          <cell r="W235" t="str">
            <v>전7-10</v>
          </cell>
          <cell r="X235">
            <v>0.05</v>
          </cell>
          <cell r="Y235" t="str">
            <v>통신케이블전공</v>
          </cell>
          <cell r="Z235">
            <v>4.2000000000000003E-2</v>
          </cell>
          <cell r="AA235">
            <v>4.2000000000000003E-2</v>
          </cell>
          <cell r="AD235">
            <v>0</v>
          </cell>
          <cell r="AE235">
            <v>1</v>
          </cell>
          <cell r="AF235" t="str">
            <v>통3-1-35</v>
          </cell>
          <cell r="AG235">
            <v>0.05</v>
          </cell>
        </row>
        <row r="236">
          <cell r="B236">
            <v>338</v>
          </cell>
          <cell r="C236" t="str">
            <v>제어용 케이블</v>
          </cell>
          <cell r="D236" t="str">
            <v>CVV 2㎟/10C</v>
          </cell>
          <cell r="E236" t="str">
            <v>M</v>
          </cell>
          <cell r="F236">
            <v>859</v>
          </cell>
          <cell r="G236">
            <v>1688</v>
          </cell>
          <cell r="H236">
            <v>939</v>
          </cell>
          <cell r="I236">
            <v>1967</v>
          </cell>
          <cell r="O236">
            <v>1688</v>
          </cell>
          <cell r="P236" t="str">
            <v>저압케이블전공</v>
          </cell>
          <cell r="Q236">
            <v>4.8000000000000001E-2</v>
          </cell>
          <cell r="R236">
            <v>4.8000000000000001E-2</v>
          </cell>
          <cell r="U236">
            <v>0</v>
          </cell>
          <cell r="V236">
            <v>1</v>
          </cell>
          <cell r="W236" t="str">
            <v>전7-10</v>
          </cell>
          <cell r="X236">
            <v>0.05</v>
          </cell>
          <cell r="Y236" t="str">
            <v>통신케이블전공</v>
          </cell>
          <cell r="Z236">
            <v>4.8000000000000001E-2</v>
          </cell>
          <cell r="AA236">
            <v>4.8000000000000001E-2</v>
          </cell>
          <cell r="AD236">
            <v>0</v>
          </cell>
          <cell r="AE236">
            <v>1</v>
          </cell>
          <cell r="AF236" t="str">
            <v>통3-1-35</v>
          </cell>
          <cell r="AG236">
            <v>0.05</v>
          </cell>
        </row>
        <row r="237">
          <cell r="B237">
            <v>339</v>
          </cell>
          <cell r="C237" t="str">
            <v>제어용 케이블</v>
          </cell>
          <cell r="D237" t="str">
            <v>CVV 2㎟/12C</v>
          </cell>
          <cell r="E237" t="str">
            <v>M</v>
          </cell>
          <cell r="F237">
            <v>859</v>
          </cell>
          <cell r="G237">
            <v>1995</v>
          </cell>
          <cell r="H237">
            <v>939</v>
          </cell>
          <cell r="I237">
            <v>2257</v>
          </cell>
          <cell r="O237">
            <v>1995</v>
          </cell>
          <cell r="P237" t="str">
            <v>저압케이블전공</v>
          </cell>
          <cell r="Q237">
            <v>5.3999999999999999E-2</v>
          </cell>
          <cell r="R237">
            <v>5.3999999999999999E-2</v>
          </cell>
          <cell r="U237">
            <v>0</v>
          </cell>
          <cell r="V237">
            <v>1</v>
          </cell>
          <cell r="W237" t="str">
            <v>전7-10</v>
          </cell>
          <cell r="X237">
            <v>0.05</v>
          </cell>
          <cell r="Y237" t="str">
            <v>통신케이블전공</v>
          </cell>
          <cell r="Z237">
            <v>5.3999999999999999E-2</v>
          </cell>
          <cell r="AA237">
            <v>5.3999999999999999E-2</v>
          </cell>
          <cell r="AD237">
            <v>0</v>
          </cell>
          <cell r="AE237">
            <v>1</v>
          </cell>
          <cell r="AF237" t="str">
            <v>통3-1-35</v>
          </cell>
          <cell r="AG237">
            <v>0.05</v>
          </cell>
        </row>
        <row r="238">
          <cell r="B238">
            <v>340</v>
          </cell>
          <cell r="C238" t="str">
            <v>제어용 케이블</v>
          </cell>
          <cell r="D238" t="str">
            <v>CVV 2㎟/15C</v>
          </cell>
          <cell r="E238" t="str">
            <v>M</v>
          </cell>
          <cell r="F238">
            <v>859</v>
          </cell>
          <cell r="G238">
            <v>2378</v>
          </cell>
          <cell r="H238">
            <v>939</v>
          </cell>
          <cell r="I238">
            <v>2800</v>
          </cell>
          <cell r="O238">
            <v>2378</v>
          </cell>
          <cell r="P238" t="str">
            <v>저압케이블전공</v>
          </cell>
          <cell r="Q238">
            <v>5.8999999999999997E-2</v>
          </cell>
          <cell r="R238">
            <v>5.8999999999999997E-2</v>
          </cell>
          <cell r="U238">
            <v>0</v>
          </cell>
          <cell r="V238">
            <v>1</v>
          </cell>
          <cell r="W238" t="str">
            <v>전7-10</v>
          </cell>
          <cell r="X238">
            <v>0.05</v>
          </cell>
          <cell r="Y238" t="str">
            <v>통신케이블전공</v>
          </cell>
          <cell r="Z238">
            <v>5.8999999999999997E-2</v>
          </cell>
          <cell r="AA238">
            <v>5.8999999999999997E-2</v>
          </cell>
          <cell r="AD238">
            <v>0</v>
          </cell>
          <cell r="AE238">
            <v>1</v>
          </cell>
          <cell r="AF238" t="str">
            <v>통3-1-35</v>
          </cell>
          <cell r="AG238">
            <v>0.05</v>
          </cell>
        </row>
        <row r="239">
          <cell r="B239">
            <v>341</v>
          </cell>
          <cell r="C239" t="str">
            <v>제어용 케이블</v>
          </cell>
          <cell r="D239" t="str">
            <v>CVV 2㎟/20C</v>
          </cell>
          <cell r="E239" t="str">
            <v>M</v>
          </cell>
          <cell r="F239">
            <v>859</v>
          </cell>
          <cell r="G239">
            <v>3035</v>
          </cell>
          <cell r="H239">
            <v>939</v>
          </cell>
          <cell r="I239">
            <v>3574</v>
          </cell>
          <cell r="O239">
            <v>3035</v>
          </cell>
          <cell r="P239" t="str">
            <v>저압케이블전공</v>
          </cell>
          <cell r="Q239">
            <v>7.1999999999999995E-2</v>
          </cell>
          <cell r="R239">
            <v>7.1999999999999995E-2</v>
          </cell>
          <cell r="U239">
            <v>0</v>
          </cell>
          <cell r="V239">
            <v>1</v>
          </cell>
          <cell r="W239" t="str">
            <v>전7-10</v>
          </cell>
          <cell r="X239">
            <v>0.05</v>
          </cell>
          <cell r="Y239" t="str">
            <v>통신케이블전공</v>
          </cell>
          <cell r="Z239">
            <v>7.1999999999999995E-2</v>
          </cell>
          <cell r="AA239">
            <v>7.1999999999999995E-2</v>
          </cell>
          <cell r="AD239">
            <v>0</v>
          </cell>
          <cell r="AE239">
            <v>1</v>
          </cell>
          <cell r="AF239" t="str">
            <v>통3-1-35</v>
          </cell>
          <cell r="AG239">
            <v>0.05</v>
          </cell>
        </row>
        <row r="240">
          <cell r="B240">
            <v>342</v>
          </cell>
          <cell r="C240" t="str">
            <v>제어용 케이블</v>
          </cell>
          <cell r="D240" t="str">
            <v>CVV 2㎟/25C</v>
          </cell>
          <cell r="E240" t="str">
            <v>M</v>
          </cell>
          <cell r="F240">
            <v>859</v>
          </cell>
          <cell r="G240">
            <v>3769</v>
          </cell>
          <cell r="H240">
            <v>939</v>
          </cell>
          <cell r="I240">
            <v>4395</v>
          </cell>
          <cell r="O240">
            <v>3769</v>
          </cell>
          <cell r="P240" t="str">
            <v>저압케이블전공</v>
          </cell>
          <cell r="Q240">
            <v>8.4000000000000005E-2</v>
          </cell>
          <cell r="R240">
            <v>8.4000000000000005E-2</v>
          </cell>
          <cell r="U240">
            <v>0</v>
          </cell>
          <cell r="V240">
            <v>1</v>
          </cell>
          <cell r="W240" t="str">
            <v>전7-10</v>
          </cell>
          <cell r="X240">
            <v>0.05</v>
          </cell>
          <cell r="Y240" t="str">
            <v>통신케이블전공</v>
          </cell>
          <cell r="Z240">
            <v>8.4000000000000005E-2</v>
          </cell>
          <cell r="AA240">
            <v>8.4000000000000005E-2</v>
          </cell>
          <cell r="AD240">
            <v>0</v>
          </cell>
          <cell r="AE240">
            <v>1</v>
          </cell>
          <cell r="AF240" t="str">
            <v>통3-1-35</v>
          </cell>
          <cell r="AG240">
            <v>0.05</v>
          </cell>
        </row>
        <row r="241">
          <cell r="B241">
            <v>343</v>
          </cell>
          <cell r="C241" t="str">
            <v>제어용 케이블</v>
          </cell>
          <cell r="D241" t="str">
            <v>CVV 2㎟/30C</v>
          </cell>
          <cell r="E241" t="str">
            <v>M</v>
          </cell>
          <cell r="F241">
            <v>859</v>
          </cell>
          <cell r="G241">
            <v>4434</v>
          </cell>
          <cell r="H241">
            <v>939</v>
          </cell>
          <cell r="I241">
            <v>5172</v>
          </cell>
          <cell r="O241">
            <v>4434</v>
          </cell>
          <cell r="P241" t="str">
            <v>저압케이블전공</v>
          </cell>
          <cell r="Q241">
            <v>9.8000000000000004E-2</v>
          </cell>
          <cell r="R241">
            <v>9.8000000000000004E-2</v>
          </cell>
          <cell r="U241">
            <v>0</v>
          </cell>
          <cell r="V241">
            <v>1</v>
          </cell>
          <cell r="W241" t="str">
            <v>전7-10</v>
          </cell>
          <cell r="X241">
            <v>0.05</v>
          </cell>
          <cell r="Y241" t="str">
            <v>통신케이블전공</v>
          </cell>
          <cell r="Z241">
            <v>9.8000000000000004E-2</v>
          </cell>
          <cell r="AA241">
            <v>9.8000000000000004E-2</v>
          </cell>
          <cell r="AD241">
            <v>0</v>
          </cell>
          <cell r="AE241">
            <v>1</v>
          </cell>
          <cell r="AF241" t="str">
            <v>통3-1-35</v>
          </cell>
          <cell r="AG241">
            <v>0.05</v>
          </cell>
        </row>
        <row r="242">
          <cell r="B242">
            <v>344</v>
          </cell>
          <cell r="C242" t="str">
            <v>제어용 케이블</v>
          </cell>
          <cell r="D242" t="str">
            <v>CVV 2㎟/40C</v>
          </cell>
          <cell r="E242" t="str">
            <v>M</v>
          </cell>
          <cell r="F242">
            <v>859</v>
          </cell>
          <cell r="G242">
            <v>5987</v>
          </cell>
          <cell r="H242">
            <v>939</v>
          </cell>
          <cell r="I242">
            <v>6915</v>
          </cell>
          <cell r="O242">
            <v>5987</v>
          </cell>
          <cell r="P242" t="str">
            <v>저압케이블전공</v>
          </cell>
          <cell r="Q242">
            <v>0.112</v>
          </cell>
          <cell r="R242">
            <v>0.112</v>
          </cell>
          <cell r="U242">
            <v>0</v>
          </cell>
          <cell r="V242">
            <v>1</v>
          </cell>
          <cell r="W242" t="str">
            <v>전7-10</v>
          </cell>
          <cell r="X242">
            <v>0.05</v>
          </cell>
          <cell r="Y242" t="str">
            <v>통신케이블전공</v>
          </cell>
          <cell r="Z242">
            <v>0.112</v>
          </cell>
          <cell r="AA242">
            <v>0.112</v>
          </cell>
          <cell r="AD242">
            <v>0</v>
          </cell>
          <cell r="AE242">
            <v>1</v>
          </cell>
          <cell r="AF242" t="str">
            <v>통3-1-35</v>
          </cell>
          <cell r="AG242">
            <v>0.05</v>
          </cell>
        </row>
        <row r="243">
          <cell r="B243">
            <v>345</v>
          </cell>
          <cell r="C243" t="str">
            <v>제어용 케이블</v>
          </cell>
          <cell r="D243" t="str">
            <v>CVV 2㎟/50C</v>
          </cell>
          <cell r="E243" t="str">
            <v>M</v>
          </cell>
          <cell r="F243">
            <v>859</v>
          </cell>
          <cell r="G243">
            <v>7697</v>
          </cell>
          <cell r="H243">
            <v>939</v>
          </cell>
          <cell r="I243">
            <v>8385</v>
          </cell>
          <cell r="O243">
            <v>7697</v>
          </cell>
          <cell r="P243" t="str">
            <v>저압케이블전공</v>
          </cell>
          <cell r="Q243">
            <v>0.112</v>
          </cell>
          <cell r="R243">
            <v>0.112</v>
          </cell>
          <cell r="U243">
            <v>0</v>
          </cell>
          <cell r="V243">
            <v>1</v>
          </cell>
          <cell r="W243" t="str">
            <v>전7-10</v>
          </cell>
          <cell r="X243">
            <v>0.05</v>
          </cell>
          <cell r="Y243" t="str">
            <v>통신케이블전공</v>
          </cell>
          <cell r="Z243">
            <v>0.112</v>
          </cell>
          <cell r="AA243">
            <v>0.112</v>
          </cell>
          <cell r="AD243">
            <v>0</v>
          </cell>
          <cell r="AE243">
            <v>1</v>
          </cell>
          <cell r="AF243" t="str">
            <v>통3-1-35</v>
          </cell>
          <cell r="AG243">
            <v>0.05</v>
          </cell>
        </row>
        <row r="244">
          <cell r="B244">
            <v>346</v>
          </cell>
          <cell r="C244" t="str">
            <v>제어용 케이블</v>
          </cell>
          <cell r="D244" t="str">
            <v>F-CVV 3.5㎟/3C</v>
          </cell>
          <cell r="E244" t="str">
            <v>M</v>
          </cell>
          <cell r="F244">
            <v>860</v>
          </cell>
          <cell r="G244">
            <v>1155</v>
          </cell>
          <cell r="O244">
            <v>1155</v>
          </cell>
          <cell r="P244" t="str">
            <v>저압케이블전공</v>
          </cell>
          <cell r="Q244">
            <v>2.1999999999999999E-2</v>
          </cell>
          <cell r="R244">
            <v>2.1999999999999999E-2</v>
          </cell>
          <cell r="U244">
            <v>0</v>
          </cell>
          <cell r="V244">
            <v>1</v>
          </cell>
          <cell r="W244" t="str">
            <v>전7-10</v>
          </cell>
          <cell r="X244">
            <v>0.05</v>
          </cell>
          <cell r="Y244" t="str">
            <v>통신케이블전공</v>
          </cell>
          <cell r="Z244">
            <v>2.1999999999999999E-2</v>
          </cell>
          <cell r="AA244">
            <v>2.1999999999999999E-2</v>
          </cell>
          <cell r="AD244">
            <v>0</v>
          </cell>
          <cell r="AE244">
            <v>1</v>
          </cell>
          <cell r="AF244" t="str">
            <v>통3-1-35</v>
          </cell>
          <cell r="AG244">
            <v>0.05</v>
          </cell>
        </row>
        <row r="245">
          <cell r="B245">
            <v>351</v>
          </cell>
          <cell r="C245" t="str">
            <v>제어용 케이블</v>
          </cell>
          <cell r="D245" t="str">
            <v>CVV 1.25㎟/30C</v>
          </cell>
          <cell r="E245" t="str">
            <v>M</v>
          </cell>
          <cell r="F245">
            <v>859</v>
          </cell>
          <cell r="G245">
            <v>2911</v>
          </cell>
          <cell r="H245">
            <v>939</v>
          </cell>
          <cell r="I245">
            <v>3392</v>
          </cell>
          <cell r="O245">
            <v>2911</v>
          </cell>
          <cell r="P245" t="str">
            <v>저압케이블전공</v>
          </cell>
          <cell r="Q245">
            <v>9.8000000000000004E-2</v>
          </cell>
          <cell r="R245">
            <v>9.8000000000000004E-2</v>
          </cell>
          <cell r="U245">
            <v>0</v>
          </cell>
          <cell r="V245">
            <v>1</v>
          </cell>
          <cell r="W245" t="str">
            <v>전7-10</v>
          </cell>
          <cell r="X245">
            <v>0.05</v>
          </cell>
          <cell r="Y245" t="str">
            <v>통신케이블전공</v>
          </cell>
          <cell r="Z245">
            <v>9.8000000000000004E-2</v>
          </cell>
          <cell r="AA245">
            <v>9.8000000000000004E-2</v>
          </cell>
          <cell r="AD245">
            <v>0</v>
          </cell>
          <cell r="AE245">
            <v>1</v>
          </cell>
          <cell r="AF245" t="str">
            <v>통3-1-35</v>
          </cell>
          <cell r="AG245">
            <v>0.05</v>
          </cell>
        </row>
        <row r="246">
          <cell r="B246">
            <v>352</v>
          </cell>
          <cell r="C246" t="str">
            <v>제어용 케이블</v>
          </cell>
          <cell r="D246" t="str">
            <v>CVV 1.25㎟/3C</v>
          </cell>
          <cell r="E246" t="str">
            <v>M</v>
          </cell>
          <cell r="F246">
            <v>859</v>
          </cell>
          <cell r="G246">
            <v>501</v>
          </cell>
          <cell r="H246">
            <v>939</v>
          </cell>
          <cell r="I246">
            <v>608</v>
          </cell>
          <cell r="O246">
            <v>501</v>
          </cell>
          <cell r="P246" t="str">
            <v>저압케이블전공</v>
          </cell>
          <cell r="Q246">
            <v>1.9E-2</v>
          </cell>
          <cell r="R246">
            <v>1.9E-2</v>
          </cell>
          <cell r="U246">
            <v>0</v>
          </cell>
          <cell r="V246">
            <v>1</v>
          </cell>
          <cell r="W246" t="str">
            <v>전7-10</v>
          </cell>
          <cell r="X246">
            <v>0.05</v>
          </cell>
          <cell r="Y246" t="str">
            <v>통신케이블전공</v>
          </cell>
          <cell r="Z246">
            <v>1.9E-2</v>
          </cell>
          <cell r="AA246">
            <v>1.9E-2</v>
          </cell>
          <cell r="AD246">
            <v>0</v>
          </cell>
          <cell r="AE246">
            <v>1</v>
          </cell>
          <cell r="AF246" t="str">
            <v>통3-1-35</v>
          </cell>
          <cell r="AG246">
            <v>0.05</v>
          </cell>
        </row>
        <row r="247">
          <cell r="B247">
            <v>361</v>
          </cell>
          <cell r="C247" t="str">
            <v>내열전선</v>
          </cell>
          <cell r="D247" t="str">
            <v>F-FR-3 1.2mm/4C</v>
          </cell>
          <cell r="E247" t="str">
            <v>M</v>
          </cell>
          <cell r="F247">
            <v>863</v>
          </cell>
          <cell r="G247">
            <v>1025</v>
          </cell>
          <cell r="H247">
            <v>944</v>
          </cell>
          <cell r="I247">
            <v>1231</v>
          </cell>
          <cell r="O247">
            <v>1025</v>
          </cell>
          <cell r="P247" t="str">
            <v>저압케이블전공</v>
          </cell>
          <cell r="Q247">
            <v>2.5999999999999999E-2</v>
          </cell>
          <cell r="R247">
            <v>2.5999999999999999E-2</v>
          </cell>
          <cell r="U247">
            <v>0</v>
          </cell>
          <cell r="V247">
            <v>1</v>
          </cell>
          <cell r="W247" t="str">
            <v>전7-10</v>
          </cell>
          <cell r="X247">
            <v>0.05</v>
          </cell>
          <cell r="Y247" t="str">
            <v>통신케이블전공</v>
          </cell>
          <cell r="Z247">
            <v>2.5999999999999999E-2</v>
          </cell>
          <cell r="AA247">
            <v>2.5999999999999999E-2</v>
          </cell>
          <cell r="AD247">
            <v>0</v>
          </cell>
          <cell r="AE247">
            <v>1</v>
          </cell>
          <cell r="AF247" t="str">
            <v>통3-1-35</v>
          </cell>
          <cell r="AG247">
            <v>0.05</v>
          </cell>
        </row>
        <row r="248">
          <cell r="B248">
            <v>371</v>
          </cell>
          <cell r="C248" t="str">
            <v>내열전선</v>
          </cell>
          <cell r="D248" t="str">
            <v>F-FR-3 2㎟/2C</v>
          </cell>
          <cell r="E248" t="str">
            <v>M</v>
          </cell>
          <cell r="F248">
            <v>863</v>
          </cell>
          <cell r="G248">
            <v>936</v>
          </cell>
          <cell r="H248">
            <v>944</v>
          </cell>
          <cell r="I248">
            <v>1171</v>
          </cell>
          <cell r="O248">
            <v>936</v>
          </cell>
          <cell r="P248" t="str">
            <v>저압케이블전공</v>
          </cell>
          <cell r="Q248">
            <v>1.4E-2</v>
          </cell>
          <cell r="R248">
            <v>1.4E-2</v>
          </cell>
          <cell r="U248">
            <v>0</v>
          </cell>
          <cell r="V248">
            <v>1</v>
          </cell>
          <cell r="W248" t="str">
            <v>전7-10</v>
          </cell>
          <cell r="X248">
            <v>0.05</v>
          </cell>
          <cell r="Y248" t="str">
            <v>통신케이블전공</v>
          </cell>
          <cell r="Z248">
            <v>1.4E-2</v>
          </cell>
          <cell r="AA248">
            <v>1.4E-2</v>
          </cell>
          <cell r="AD248">
            <v>0</v>
          </cell>
          <cell r="AE248">
            <v>1</v>
          </cell>
          <cell r="AF248" t="str">
            <v>통3-1-35</v>
          </cell>
          <cell r="AG248">
            <v>0.05</v>
          </cell>
        </row>
        <row r="249">
          <cell r="B249">
            <v>372</v>
          </cell>
          <cell r="C249" t="str">
            <v>내열전선</v>
          </cell>
          <cell r="D249" t="str">
            <v>F-FR-3 2㎟/3C</v>
          </cell>
          <cell r="E249" t="str">
            <v>M</v>
          </cell>
          <cell r="F249">
            <v>863</v>
          </cell>
          <cell r="G249">
            <v>1110</v>
          </cell>
          <cell r="H249">
            <v>944</v>
          </cell>
          <cell r="I249">
            <v>1388</v>
          </cell>
          <cell r="O249">
            <v>1110</v>
          </cell>
          <cell r="P249" t="str">
            <v>저압케이블전공</v>
          </cell>
          <cell r="Q249">
            <v>1.9E-2</v>
          </cell>
          <cell r="R249">
            <v>1.9E-2</v>
          </cell>
          <cell r="U249">
            <v>0</v>
          </cell>
          <cell r="V249">
            <v>1</v>
          </cell>
          <cell r="W249" t="str">
            <v>전7-10</v>
          </cell>
          <cell r="X249">
            <v>0.05</v>
          </cell>
          <cell r="Y249" t="str">
            <v>통신케이블전공</v>
          </cell>
          <cell r="Z249">
            <v>1.9E-2</v>
          </cell>
          <cell r="AA249">
            <v>1.9E-2</v>
          </cell>
          <cell r="AD249">
            <v>0</v>
          </cell>
          <cell r="AE249">
            <v>1</v>
          </cell>
          <cell r="AF249" t="str">
            <v>통3-1-35</v>
          </cell>
          <cell r="AG249">
            <v>0.05</v>
          </cell>
        </row>
        <row r="250">
          <cell r="B250">
            <v>373</v>
          </cell>
          <cell r="C250" t="str">
            <v>내열전선</v>
          </cell>
          <cell r="D250" t="str">
            <v>F-FR-3 2㎟/4C</v>
          </cell>
          <cell r="E250" t="str">
            <v>M</v>
          </cell>
          <cell r="F250">
            <v>863</v>
          </cell>
          <cell r="G250">
            <v>1292</v>
          </cell>
          <cell r="H250">
            <v>944</v>
          </cell>
          <cell r="I250">
            <v>1617</v>
          </cell>
          <cell r="O250">
            <v>1292</v>
          </cell>
          <cell r="P250" t="str">
            <v>저압케이블전공</v>
          </cell>
          <cell r="Q250">
            <v>2.5999999999999999E-2</v>
          </cell>
          <cell r="R250">
            <v>2.5999999999999999E-2</v>
          </cell>
          <cell r="U250">
            <v>0</v>
          </cell>
          <cell r="V250">
            <v>1</v>
          </cell>
          <cell r="W250" t="str">
            <v>전7-10</v>
          </cell>
          <cell r="X250">
            <v>0.05</v>
          </cell>
          <cell r="Y250" t="str">
            <v>통신케이블전공</v>
          </cell>
          <cell r="Z250">
            <v>2.5999999999999999E-2</v>
          </cell>
          <cell r="AA250">
            <v>2.5999999999999999E-2</v>
          </cell>
          <cell r="AD250">
            <v>0</v>
          </cell>
          <cell r="AE250">
            <v>1</v>
          </cell>
          <cell r="AF250" t="str">
            <v>통3-1-35</v>
          </cell>
          <cell r="AG250">
            <v>0.05</v>
          </cell>
        </row>
        <row r="251">
          <cell r="B251">
            <v>374</v>
          </cell>
          <cell r="C251" t="str">
            <v>내열전선</v>
          </cell>
          <cell r="D251" t="str">
            <v>F-FR-3 2㎟/5C</v>
          </cell>
          <cell r="E251" t="str">
            <v>M</v>
          </cell>
          <cell r="F251">
            <v>863</v>
          </cell>
          <cell r="G251">
            <v>1488</v>
          </cell>
          <cell r="H251">
            <v>944</v>
          </cell>
          <cell r="I251">
            <v>1860</v>
          </cell>
          <cell r="O251">
            <v>1488</v>
          </cell>
          <cell r="P251" t="str">
            <v>저압케이블전공</v>
          </cell>
          <cell r="Q251">
            <v>3.2000000000000001E-2</v>
          </cell>
          <cell r="R251">
            <v>3.2000000000000001E-2</v>
          </cell>
          <cell r="U251">
            <v>0</v>
          </cell>
          <cell r="V251">
            <v>1</v>
          </cell>
          <cell r="W251" t="str">
            <v>전7-10</v>
          </cell>
          <cell r="X251">
            <v>0.05</v>
          </cell>
          <cell r="Y251" t="str">
            <v>통신케이블전공</v>
          </cell>
          <cell r="Z251">
            <v>3.2000000000000001E-2</v>
          </cell>
          <cell r="AA251">
            <v>3.2000000000000001E-2</v>
          </cell>
          <cell r="AD251">
            <v>0</v>
          </cell>
          <cell r="AE251">
            <v>1</v>
          </cell>
          <cell r="AF251" t="str">
            <v>통3-1-35</v>
          </cell>
          <cell r="AG251">
            <v>0.05</v>
          </cell>
        </row>
        <row r="252">
          <cell r="B252">
            <v>375</v>
          </cell>
          <cell r="C252" t="str">
            <v>내열전선</v>
          </cell>
          <cell r="D252" t="str">
            <v>F-FR-3 2㎟/6C</v>
          </cell>
          <cell r="E252" t="str">
            <v>M</v>
          </cell>
          <cell r="F252">
            <v>863</v>
          </cell>
          <cell r="G252">
            <v>1694</v>
          </cell>
          <cell r="H252">
            <v>944</v>
          </cell>
          <cell r="I252">
            <v>2118</v>
          </cell>
          <cell r="O252">
            <v>1694</v>
          </cell>
          <cell r="P252" t="str">
            <v>저압케이블전공</v>
          </cell>
          <cell r="Q252">
            <v>3.5000000000000003E-2</v>
          </cell>
          <cell r="R252">
            <v>3.5000000000000003E-2</v>
          </cell>
          <cell r="U252">
            <v>0</v>
          </cell>
          <cell r="V252">
            <v>1</v>
          </cell>
          <cell r="W252" t="str">
            <v>전7-10</v>
          </cell>
          <cell r="X252">
            <v>0.05</v>
          </cell>
          <cell r="Y252" t="str">
            <v>통신케이블전공</v>
          </cell>
          <cell r="Z252">
            <v>3.5000000000000003E-2</v>
          </cell>
          <cell r="AA252">
            <v>3.5000000000000003E-2</v>
          </cell>
          <cell r="AD252">
            <v>0</v>
          </cell>
          <cell r="AE252">
            <v>1</v>
          </cell>
          <cell r="AF252" t="str">
            <v>통3-1-35</v>
          </cell>
          <cell r="AG252">
            <v>0.05</v>
          </cell>
        </row>
        <row r="253">
          <cell r="B253">
            <v>376</v>
          </cell>
          <cell r="C253" t="str">
            <v>내열전선</v>
          </cell>
          <cell r="D253" t="str">
            <v>F-FR-3 2㎟/7C</v>
          </cell>
          <cell r="E253" t="str">
            <v>M</v>
          </cell>
          <cell r="F253">
            <v>863</v>
          </cell>
          <cell r="G253">
            <v>1854</v>
          </cell>
          <cell r="H253">
            <v>944</v>
          </cell>
          <cell r="I253">
            <v>2317</v>
          </cell>
          <cell r="O253">
            <v>1854</v>
          </cell>
          <cell r="P253" t="str">
            <v>저압케이블전공</v>
          </cell>
          <cell r="Q253">
            <v>3.9E-2</v>
          </cell>
          <cell r="R253">
            <v>3.9E-2</v>
          </cell>
          <cell r="U253">
            <v>0</v>
          </cell>
          <cell r="V253">
            <v>1</v>
          </cell>
          <cell r="W253" t="str">
            <v>전7-10</v>
          </cell>
          <cell r="X253">
            <v>0.05</v>
          </cell>
          <cell r="Y253" t="str">
            <v>통신케이블전공</v>
          </cell>
          <cell r="Z253">
            <v>3.9E-2</v>
          </cell>
          <cell r="AA253">
            <v>3.9E-2</v>
          </cell>
          <cell r="AD253">
            <v>0</v>
          </cell>
          <cell r="AE253">
            <v>1</v>
          </cell>
          <cell r="AF253" t="str">
            <v>통3-1-35</v>
          </cell>
          <cell r="AG253">
            <v>0.05</v>
          </cell>
        </row>
        <row r="254">
          <cell r="B254">
            <v>377</v>
          </cell>
          <cell r="C254" t="str">
            <v>내열전선</v>
          </cell>
          <cell r="D254" t="str">
            <v>F-FR-3 2㎟/8C</v>
          </cell>
          <cell r="E254" t="str">
            <v>M</v>
          </cell>
          <cell r="F254">
            <v>863</v>
          </cell>
          <cell r="G254">
            <v>2054</v>
          </cell>
          <cell r="H254">
            <v>944</v>
          </cell>
          <cell r="I254">
            <v>2566</v>
          </cell>
          <cell r="O254">
            <v>2054</v>
          </cell>
          <cell r="P254" t="str">
            <v>저압케이블전공</v>
          </cell>
          <cell r="Q254">
            <v>4.2000000000000003E-2</v>
          </cell>
          <cell r="R254">
            <v>4.2000000000000003E-2</v>
          </cell>
          <cell r="U254">
            <v>0</v>
          </cell>
          <cell r="V254">
            <v>1</v>
          </cell>
          <cell r="W254" t="str">
            <v>전7-10</v>
          </cell>
          <cell r="X254">
            <v>0.05</v>
          </cell>
          <cell r="Y254" t="str">
            <v>통신케이블전공</v>
          </cell>
          <cell r="Z254">
            <v>4.2000000000000003E-2</v>
          </cell>
          <cell r="AA254">
            <v>4.2000000000000003E-2</v>
          </cell>
          <cell r="AD254">
            <v>0</v>
          </cell>
          <cell r="AE254">
            <v>1</v>
          </cell>
          <cell r="AF254" t="str">
            <v>통3-1-35</v>
          </cell>
          <cell r="AG254">
            <v>0.05</v>
          </cell>
        </row>
        <row r="255">
          <cell r="B255">
            <v>378</v>
          </cell>
          <cell r="C255" t="str">
            <v>내열전선</v>
          </cell>
          <cell r="D255" t="str">
            <v>F-FR-3 2㎟/10C</v>
          </cell>
          <cell r="E255" t="str">
            <v>M</v>
          </cell>
          <cell r="F255">
            <v>863</v>
          </cell>
          <cell r="G255">
            <v>2516</v>
          </cell>
          <cell r="H255">
            <v>944</v>
          </cell>
          <cell r="I255">
            <v>3146</v>
          </cell>
          <cell r="O255">
            <v>2516</v>
          </cell>
          <cell r="P255" t="str">
            <v>저압케이블전공</v>
          </cell>
          <cell r="Q255">
            <v>4.8000000000000001E-2</v>
          </cell>
          <cell r="R255">
            <v>4.8000000000000001E-2</v>
          </cell>
          <cell r="U255">
            <v>0</v>
          </cell>
          <cell r="V255">
            <v>1</v>
          </cell>
          <cell r="W255" t="str">
            <v>전7-10</v>
          </cell>
          <cell r="X255">
            <v>0.05</v>
          </cell>
          <cell r="Y255" t="str">
            <v>통신케이블전공</v>
          </cell>
          <cell r="Z255">
            <v>4.8000000000000001E-2</v>
          </cell>
          <cell r="AA255">
            <v>4.8000000000000001E-2</v>
          </cell>
          <cell r="AD255">
            <v>0</v>
          </cell>
          <cell r="AE255">
            <v>1</v>
          </cell>
          <cell r="AF255" t="str">
            <v>통3-1-35</v>
          </cell>
          <cell r="AG255">
            <v>0.05</v>
          </cell>
        </row>
        <row r="256">
          <cell r="B256">
            <v>379</v>
          </cell>
          <cell r="C256" t="str">
            <v>내열전선</v>
          </cell>
          <cell r="D256" t="str">
            <v>F-FR-3 2㎟/12C</v>
          </cell>
          <cell r="E256" t="str">
            <v>M</v>
          </cell>
          <cell r="F256">
            <v>863</v>
          </cell>
          <cell r="G256">
            <v>2771</v>
          </cell>
          <cell r="H256">
            <v>944</v>
          </cell>
          <cell r="I256">
            <v>3464</v>
          </cell>
          <cell r="O256">
            <v>2771</v>
          </cell>
          <cell r="P256" t="str">
            <v>저압케이블전공</v>
          </cell>
          <cell r="Q256">
            <v>5.3999999999999999E-2</v>
          </cell>
          <cell r="R256">
            <v>5.3999999999999999E-2</v>
          </cell>
          <cell r="U256">
            <v>0</v>
          </cell>
          <cell r="V256">
            <v>1</v>
          </cell>
          <cell r="W256" t="str">
            <v>전7-10</v>
          </cell>
          <cell r="X256">
            <v>0.05</v>
          </cell>
          <cell r="Y256" t="str">
            <v>통신케이블전공</v>
          </cell>
          <cell r="Z256">
            <v>5.3999999999999999E-2</v>
          </cell>
          <cell r="AA256">
            <v>5.3999999999999999E-2</v>
          </cell>
          <cell r="AD256">
            <v>0</v>
          </cell>
          <cell r="AE256">
            <v>1</v>
          </cell>
          <cell r="AF256" t="str">
            <v>통3-1-35</v>
          </cell>
          <cell r="AG256">
            <v>0.05</v>
          </cell>
        </row>
        <row r="257">
          <cell r="B257">
            <v>380</v>
          </cell>
          <cell r="C257" t="str">
            <v>내열전선</v>
          </cell>
          <cell r="D257" t="str">
            <v>F-FR-3 2㎟/15C</v>
          </cell>
          <cell r="E257" t="str">
            <v>M</v>
          </cell>
          <cell r="F257">
            <v>863</v>
          </cell>
          <cell r="G257">
            <v>3351</v>
          </cell>
          <cell r="H257">
            <v>944</v>
          </cell>
          <cell r="I257">
            <v>4188</v>
          </cell>
          <cell r="O257">
            <v>3351</v>
          </cell>
          <cell r="P257" t="str">
            <v>저압케이블전공</v>
          </cell>
          <cell r="Q257">
            <v>5.8999999999999997E-2</v>
          </cell>
          <cell r="R257">
            <v>5.8999999999999997E-2</v>
          </cell>
          <cell r="U257">
            <v>0</v>
          </cell>
          <cell r="V257">
            <v>1</v>
          </cell>
          <cell r="W257" t="str">
            <v>전7-10</v>
          </cell>
          <cell r="X257">
            <v>0.05</v>
          </cell>
          <cell r="Y257" t="str">
            <v>통신케이블전공</v>
          </cell>
          <cell r="Z257">
            <v>5.8999999999999997E-2</v>
          </cell>
          <cell r="AA257">
            <v>5.8999999999999997E-2</v>
          </cell>
          <cell r="AD257">
            <v>0</v>
          </cell>
          <cell r="AE257">
            <v>1</v>
          </cell>
          <cell r="AF257" t="str">
            <v>통3-1-35</v>
          </cell>
          <cell r="AG257">
            <v>0.05</v>
          </cell>
        </row>
        <row r="258">
          <cell r="B258">
            <v>381</v>
          </cell>
          <cell r="C258" t="str">
            <v>내열전선</v>
          </cell>
          <cell r="D258" t="str">
            <v>F-FR-3 2㎟/20C</v>
          </cell>
          <cell r="E258" t="str">
            <v>M</v>
          </cell>
          <cell r="F258">
            <v>863</v>
          </cell>
          <cell r="G258">
            <v>4151</v>
          </cell>
          <cell r="H258">
            <v>944</v>
          </cell>
          <cell r="I258">
            <v>5187</v>
          </cell>
          <cell r="O258">
            <v>4151</v>
          </cell>
          <cell r="P258" t="str">
            <v>저압케이블전공</v>
          </cell>
          <cell r="Q258">
            <v>7.1999999999999995E-2</v>
          </cell>
          <cell r="R258">
            <v>7.1999999999999995E-2</v>
          </cell>
          <cell r="U258">
            <v>0</v>
          </cell>
          <cell r="V258">
            <v>1</v>
          </cell>
          <cell r="W258" t="str">
            <v>전7-10</v>
          </cell>
          <cell r="X258">
            <v>0.05</v>
          </cell>
          <cell r="Y258" t="str">
            <v>통신케이블전공</v>
          </cell>
          <cell r="Z258">
            <v>7.1999999999999995E-2</v>
          </cell>
          <cell r="AA258">
            <v>7.1999999999999995E-2</v>
          </cell>
          <cell r="AD258">
            <v>0</v>
          </cell>
          <cell r="AE258">
            <v>1</v>
          </cell>
          <cell r="AF258" t="str">
            <v>통3-1-35</v>
          </cell>
          <cell r="AG258">
            <v>0.05</v>
          </cell>
        </row>
        <row r="259">
          <cell r="B259">
            <v>382</v>
          </cell>
          <cell r="C259" t="str">
            <v>내열전선</v>
          </cell>
          <cell r="D259" t="str">
            <v>F-FR-3 2㎟/25C</v>
          </cell>
          <cell r="E259" t="str">
            <v>M</v>
          </cell>
          <cell r="F259">
            <v>863</v>
          </cell>
          <cell r="G259">
            <v>4799</v>
          </cell>
          <cell r="H259">
            <v>944</v>
          </cell>
          <cell r="I259">
            <v>5996</v>
          </cell>
          <cell r="O259">
            <v>4799</v>
          </cell>
          <cell r="P259" t="str">
            <v>저압케이블전공</v>
          </cell>
          <cell r="Q259">
            <v>8.4000000000000005E-2</v>
          </cell>
          <cell r="R259">
            <v>8.4000000000000005E-2</v>
          </cell>
          <cell r="U259">
            <v>0</v>
          </cell>
          <cell r="V259">
            <v>1</v>
          </cell>
          <cell r="W259" t="str">
            <v>전7-10</v>
          </cell>
          <cell r="X259">
            <v>0.05</v>
          </cell>
          <cell r="Y259" t="str">
            <v>통신케이블전공</v>
          </cell>
          <cell r="Z259">
            <v>8.4000000000000005E-2</v>
          </cell>
          <cell r="AA259">
            <v>8.4000000000000005E-2</v>
          </cell>
          <cell r="AD259">
            <v>0</v>
          </cell>
          <cell r="AE259">
            <v>1</v>
          </cell>
          <cell r="AF259" t="str">
            <v>통3-1-35</v>
          </cell>
          <cell r="AG259">
            <v>0.05</v>
          </cell>
        </row>
        <row r="260">
          <cell r="B260">
            <v>383</v>
          </cell>
          <cell r="C260" t="str">
            <v>내열전선</v>
          </cell>
          <cell r="D260" t="str">
            <v>F-FR-3 2㎟/30C</v>
          </cell>
          <cell r="E260" t="str">
            <v>M</v>
          </cell>
          <cell r="F260">
            <v>863</v>
          </cell>
          <cell r="G260">
            <v>5651</v>
          </cell>
          <cell r="H260">
            <v>944</v>
          </cell>
          <cell r="I260">
            <v>6925</v>
          </cell>
          <cell r="O260">
            <v>5651</v>
          </cell>
          <cell r="P260" t="str">
            <v>저압케이블전공</v>
          </cell>
          <cell r="Q260">
            <v>9.8000000000000004E-2</v>
          </cell>
          <cell r="R260">
            <v>9.8000000000000004E-2</v>
          </cell>
          <cell r="U260">
            <v>0</v>
          </cell>
          <cell r="V260">
            <v>1</v>
          </cell>
          <cell r="W260" t="str">
            <v>전7-10</v>
          </cell>
          <cell r="X260">
            <v>0.05</v>
          </cell>
          <cell r="Y260" t="str">
            <v>통신케이블전공</v>
          </cell>
          <cell r="Z260">
            <v>9.8000000000000004E-2</v>
          </cell>
          <cell r="AA260">
            <v>9.8000000000000004E-2</v>
          </cell>
          <cell r="AD260">
            <v>0</v>
          </cell>
          <cell r="AE260">
            <v>1</v>
          </cell>
          <cell r="AF260" t="str">
            <v>통3-1-35</v>
          </cell>
          <cell r="AG260">
            <v>0.05</v>
          </cell>
        </row>
        <row r="261">
          <cell r="B261">
            <v>384</v>
          </cell>
          <cell r="C261" t="str">
            <v>내열전선</v>
          </cell>
          <cell r="D261" t="str">
            <v>F-FR-3 2㎟/40C</v>
          </cell>
          <cell r="E261" t="str">
            <v>M</v>
          </cell>
          <cell r="F261">
            <v>863</v>
          </cell>
          <cell r="G261">
            <v>7192</v>
          </cell>
          <cell r="H261">
            <v>944</v>
          </cell>
          <cell r="I261">
            <v>8987</v>
          </cell>
          <cell r="O261">
            <v>7192</v>
          </cell>
          <cell r="P261" t="str">
            <v>저압케이블전공</v>
          </cell>
          <cell r="Q261">
            <v>0.112</v>
          </cell>
          <cell r="R261">
            <v>0.112</v>
          </cell>
          <cell r="U261">
            <v>0</v>
          </cell>
          <cell r="V261">
            <v>1</v>
          </cell>
          <cell r="W261" t="str">
            <v>전7-10</v>
          </cell>
          <cell r="X261">
            <v>0.05</v>
          </cell>
          <cell r="Y261" t="str">
            <v>통신케이블전공</v>
          </cell>
          <cell r="Z261">
            <v>0.112</v>
          </cell>
          <cell r="AA261">
            <v>0.112</v>
          </cell>
          <cell r="AD261">
            <v>0</v>
          </cell>
          <cell r="AE261">
            <v>1</v>
          </cell>
          <cell r="AF261" t="str">
            <v>통3-1-35</v>
          </cell>
          <cell r="AG261">
            <v>0.05</v>
          </cell>
        </row>
        <row r="262">
          <cell r="B262">
            <v>385</v>
          </cell>
          <cell r="C262" t="str">
            <v>내열전선</v>
          </cell>
          <cell r="D262" t="str">
            <v>F-FR-3 2㎟/50C</v>
          </cell>
          <cell r="E262" t="str">
            <v>M</v>
          </cell>
          <cell r="F262">
            <v>863</v>
          </cell>
          <cell r="G262">
            <v>8775</v>
          </cell>
          <cell r="H262">
            <v>944</v>
          </cell>
          <cell r="I262">
            <v>10968</v>
          </cell>
          <cell r="O262">
            <v>8775</v>
          </cell>
          <cell r="P262" t="str">
            <v>저압케이블전공</v>
          </cell>
          <cell r="Q262">
            <v>0.112</v>
          </cell>
          <cell r="R262">
            <v>0.112</v>
          </cell>
          <cell r="U262">
            <v>0</v>
          </cell>
          <cell r="V262">
            <v>1</v>
          </cell>
          <cell r="W262" t="str">
            <v>전7-10</v>
          </cell>
          <cell r="X262">
            <v>0.05</v>
          </cell>
          <cell r="Y262" t="str">
            <v>통신케이블전공</v>
          </cell>
          <cell r="Z262">
            <v>0.112</v>
          </cell>
          <cell r="AA262">
            <v>0.112</v>
          </cell>
          <cell r="AD262">
            <v>0</v>
          </cell>
          <cell r="AE262">
            <v>1</v>
          </cell>
          <cell r="AF262" t="str">
            <v>통3-1-35</v>
          </cell>
          <cell r="AG262">
            <v>0.05</v>
          </cell>
        </row>
        <row r="263">
          <cell r="B263">
            <v>391</v>
          </cell>
          <cell r="C263" t="str">
            <v>내열전선</v>
          </cell>
          <cell r="D263" t="str">
            <v>F-FR-3 1.6mm/2C</v>
          </cell>
          <cell r="E263" t="str">
            <v>M</v>
          </cell>
          <cell r="F263">
            <v>863</v>
          </cell>
          <cell r="G263">
            <v>810</v>
          </cell>
          <cell r="H263">
            <v>944</v>
          </cell>
          <cell r="I263">
            <v>1014</v>
          </cell>
          <cell r="O263">
            <v>810</v>
          </cell>
          <cell r="P263" t="str">
            <v>저압케이블전공</v>
          </cell>
          <cell r="Q263">
            <v>1.4E-2</v>
          </cell>
          <cell r="R263">
            <v>1.4E-2</v>
          </cell>
          <cell r="U263">
            <v>0</v>
          </cell>
          <cell r="V263">
            <v>1</v>
          </cell>
          <cell r="W263" t="str">
            <v>전7-10</v>
          </cell>
          <cell r="X263">
            <v>0.05</v>
          </cell>
          <cell r="Y263" t="str">
            <v>통신케이블전공</v>
          </cell>
          <cell r="Z263">
            <v>1.4E-2</v>
          </cell>
          <cell r="AA263">
            <v>1.4E-2</v>
          </cell>
          <cell r="AD263">
            <v>0</v>
          </cell>
          <cell r="AE263">
            <v>1</v>
          </cell>
          <cell r="AF263" t="str">
            <v>통3-1-35</v>
          </cell>
          <cell r="AG263">
            <v>0.05</v>
          </cell>
        </row>
        <row r="264">
          <cell r="B264">
            <v>392</v>
          </cell>
          <cell r="C264" t="str">
            <v>내열전선</v>
          </cell>
          <cell r="D264" t="str">
            <v>F-FR-3 1.6mm/3C</v>
          </cell>
          <cell r="E264" t="str">
            <v>M</v>
          </cell>
          <cell r="F264">
            <v>863</v>
          </cell>
          <cell r="G264">
            <v>973</v>
          </cell>
          <cell r="H264">
            <v>944</v>
          </cell>
          <cell r="I264">
            <v>1215</v>
          </cell>
          <cell r="O264">
            <v>973</v>
          </cell>
          <cell r="P264" t="str">
            <v>저압케이블전공</v>
          </cell>
          <cell r="Q264">
            <v>1.9E-2</v>
          </cell>
          <cell r="R264">
            <v>1.9E-2</v>
          </cell>
          <cell r="U264">
            <v>0</v>
          </cell>
          <cell r="V264">
            <v>1</v>
          </cell>
          <cell r="W264" t="str">
            <v>전7-10</v>
          </cell>
          <cell r="X264">
            <v>0.05</v>
          </cell>
          <cell r="Y264" t="str">
            <v>통신케이블전공</v>
          </cell>
          <cell r="Z264">
            <v>1.9E-2</v>
          </cell>
          <cell r="AA264">
            <v>1.9E-2</v>
          </cell>
          <cell r="AD264">
            <v>0</v>
          </cell>
          <cell r="AE264">
            <v>1</v>
          </cell>
          <cell r="AF264" t="str">
            <v>통3-1-35</v>
          </cell>
          <cell r="AG264">
            <v>0.05</v>
          </cell>
        </row>
        <row r="265">
          <cell r="B265">
            <v>393</v>
          </cell>
          <cell r="C265" t="str">
            <v>내열전선</v>
          </cell>
          <cell r="D265" t="str">
            <v>F-FR-3 1.6mm/4C</v>
          </cell>
          <cell r="E265" t="str">
            <v>M</v>
          </cell>
          <cell r="F265">
            <v>863</v>
          </cell>
          <cell r="G265">
            <v>1179</v>
          </cell>
          <cell r="H265">
            <v>944</v>
          </cell>
          <cell r="I265">
            <v>1473</v>
          </cell>
          <cell r="O265">
            <v>1179</v>
          </cell>
          <cell r="P265" t="str">
            <v>저압케이블전공</v>
          </cell>
          <cell r="Q265">
            <v>2.5999999999999999E-2</v>
          </cell>
          <cell r="R265">
            <v>2.5999999999999999E-2</v>
          </cell>
          <cell r="U265">
            <v>0</v>
          </cell>
          <cell r="V265">
            <v>1</v>
          </cell>
          <cell r="W265" t="str">
            <v>전7-10</v>
          </cell>
          <cell r="X265">
            <v>0.05</v>
          </cell>
          <cell r="Y265" t="str">
            <v>통신케이블전공</v>
          </cell>
          <cell r="Z265">
            <v>2.5999999999999999E-2</v>
          </cell>
          <cell r="AA265">
            <v>2.5999999999999999E-2</v>
          </cell>
          <cell r="AD265">
            <v>0</v>
          </cell>
          <cell r="AE265">
            <v>1</v>
          </cell>
          <cell r="AF265" t="str">
            <v>통3-1-35</v>
          </cell>
          <cell r="AG265">
            <v>0.05</v>
          </cell>
        </row>
        <row r="266">
          <cell r="B266">
            <v>394</v>
          </cell>
          <cell r="C266" t="str">
            <v>내열전선</v>
          </cell>
          <cell r="D266" t="str">
            <v>F-FR-3 1.6mm/5C</v>
          </cell>
          <cell r="E266" t="str">
            <v>M</v>
          </cell>
          <cell r="F266">
            <v>863</v>
          </cell>
          <cell r="G266">
            <v>1360</v>
          </cell>
          <cell r="H266">
            <v>944</v>
          </cell>
          <cell r="I266">
            <v>1701</v>
          </cell>
          <cell r="O266">
            <v>1360</v>
          </cell>
          <cell r="P266" t="str">
            <v>저압케이블전공</v>
          </cell>
          <cell r="Q266">
            <v>3.2000000000000001E-2</v>
          </cell>
          <cell r="R266">
            <v>3.2000000000000001E-2</v>
          </cell>
          <cell r="U266">
            <v>0</v>
          </cell>
          <cell r="V266">
            <v>1</v>
          </cell>
          <cell r="W266" t="str">
            <v>전7-10</v>
          </cell>
          <cell r="X266">
            <v>0.05</v>
          </cell>
          <cell r="Y266" t="str">
            <v>통신케이블전공</v>
          </cell>
          <cell r="Z266">
            <v>3.2000000000000001E-2</v>
          </cell>
          <cell r="AA266">
            <v>3.2000000000000001E-2</v>
          </cell>
          <cell r="AD266">
            <v>0</v>
          </cell>
          <cell r="AE266">
            <v>1</v>
          </cell>
          <cell r="AF266" t="str">
            <v>통3-1-35</v>
          </cell>
          <cell r="AG266">
            <v>0.05</v>
          </cell>
        </row>
        <row r="267">
          <cell r="B267">
            <v>395</v>
          </cell>
          <cell r="C267" t="str">
            <v>내열전선</v>
          </cell>
          <cell r="D267" t="str">
            <v>F-FR-3 1.6mm/6C</v>
          </cell>
          <cell r="E267" t="str">
            <v>M</v>
          </cell>
          <cell r="F267">
            <v>863</v>
          </cell>
          <cell r="G267">
            <v>1544</v>
          </cell>
          <cell r="H267">
            <v>944</v>
          </cell>
          <cell r="I267">
            <v>1929</v>
          </cell>
          <cell r="O267">
            <v>1544</v>
          </cell>
          <cell r="P267" t="str">
            <v>저압케이블전공</v>
          </cell>
          <cell r="Q267">
            <v>3.5000000000000003E-2</v>
          </cell>
          <cell r="R267">
            <v>3.5000000000000003E-2</v>
          </cell>
          <cell r="U267">
            <v>0</v>
          </cell>
          <cell r="V267">
            <v>1</v>
          </cell>
          <cell r="W267" t="str">
            <v>전7-10</v>
          </cell>
          <cell r="X267">
            <v>0.05</v>
          </cell>
          <cell r="Y267" t="str">
            <v>통신케이블전공</v>
          </cell>
          <cell r="Z267">
            <v>3.5000000000000003E-2</v>
          </cell>
          <cell r="AA267">
            <v>3.5000000000000003E-2</v>
          </cell>
          <cell r="AD267">
            <v>0</v>
          </cell>
          <cell r="AE267">
            <v>1</v>
          </cell>
          <cell r="AF267" t="str">
            <v>통3-1-35</v>
          </cell>
          <cell r="AG267">
            <v>0.05</v>
          </cell>
        </row>
        <row r="268">
          <cell r="B268">
            <v>396</v>
          </cell>
          <cell r="C268" t="str">
            <v>내열전선</v>
          </cell>
          <cell r="D268" t="str">
            <v>F-FR-3 1.6mm/7C</v>
          </cell>
          <cell r="E268" t="str">
            <v>M</v>
          </cell>
          <cell r="F268">
            <v>863</v>
          </cell>
          <cell r="G268">
            <v>1682</v>
          </cell>
          <cell r="H268">
            <v>944</v>
          </cell>
          <cell r="I268">
            <v>2100</v>
          </cell>
          <cell r="O268">
            <v>1682</v>
          </cell>
          <cell r="P268" t="str">
            <v>저압케이블전공</v>
          </cell>
          <cell r="Q268">
            <v>3.9E-2</v>
          </cell>
          <cell r="R268">
            <v>3.9E-2</v>
          </cell>
          <cell r="U268">
            <v>0</v>
          </cell>
          <cell r="V268">
            <v>1</v>
          </cell>
          <cell r="W268" t="str">
            <v>전7-10</v>
          </cell>
          <cell r="X268">
            <v>0.05</v>
          </cell>
          <cell r="Y268" t="str">
            <v>통신케이블전공</v>
          </cell>
          <cell r="Z268">
            <v>3.9E-2</v>
          </cell>
          <cell r="AA268">
            <v>3.9E-2</v>
          </cell>
          <cell r="AD268">
            <v>0</v>
          </cell>
          <cell r="AE268">
            <v>1</v>
          </cell>
          <cell r="AF268" t="str">
            <v>통3-1-35</v>
          </cell>
          <cell r="AG268">
            <v>0.05</v>
          </cell>
        </row>
        <row r="269">
          <cell r="B269">
            <v>397</v>
          </cell>
          <cell r="C269" t="str">
            <v>내열전선</v>
          </cell>
          <cell r="D269" t="str">
            <v>F-FR-3 1.6mm/8C</v>
          </cell>
          <cell r="E269" t="str">
            <v>M</v>
          </cell>
          <cell r="F269">
            <v>863</v>
          </cell>
          <cell r="G269">
            <v>1868</v>
          </cell>
          <cell r="H269">
            <v>944</v>
          </cell>
          <cell r="I269">
            <v>2333</v>
          </cell>
          <cell r="O269">
            <v>1868</v>
          </cell>
          <cell r="P269" t="str">
            <v>저압케이블전공</v>
          </cell>
          <cell r="Q269">
            <v>4.2000000000000003E-2</v>
          </cell>
          <cell r="R269">
            <v>4.2000000000000003E-2</v>
          </cell>
          <cell r="U269">
            <v>0</v>
          </cell>
          <cell r="V269">
            <v>1</v>
          </cell>
          <cell r="W269" t="str">
            <v>전7-10</v>
          </cell>
          <cell r="X269">
            <v>0.05</v>
          </cell>
          <cell r="Y269" t="str">
            <v>통신케이블전공</v>
          </cell>
          <cell r="Z269">
            <v>4.2000000000000003E-2</v>
          </cell>
          <cell r="AA269">
            <v>4.2000000000000003E-2</v>
          </cell>
          <cell r="AD269">
            <v>0</v>
          </cell>
          <cell r="AE269">
            <v>1</v>
          </cell>
          <cell r="AF269" t="str">
            <v>통3-1-35</v>
          </cell>
          <cell r="AG269">
            <v>0.05</v>
          </cell>
        </row>
        <row r="270">
          <cell r="B270">
            <v>398</v>
          </cell>
          <cell r="C270" t="str">
            <v>내열전선</v>
          </cell>
          <cell r="D270" t="str">
            <v>F-FR-3 1.6mm/10C</v>
          </cell>
          <cell r="E270" t="str">
            <v>M</v>
          </cell>
          <cell r="F270">
            <v>863</v>
          </cell>
          <cell r="G270">
            <v>2270</v>
          </cell>
          <cell r="H270">
            <v>944</v>
          </cell>
          <cell r="I270">
            <v>2837</v>
          </cell>
          <cell r="O270">
            <v>2270</v>
          </cell>
          <cell r="P270" t="str">
            <v>저압케이블전공</v>
          </cell>
          <cell r="Q270">
            <v>4.8000000000000001E-2</v>
          </cell>
          <cell r="R270">
            <v>4.8000000000000001E-2</v>
          </cell>
          <cell r="U270">
            <v>0</v>
          </cell>
          <cell r="V270">
            <v>1</v>
          </cell>
          <cell r="W270" t="str">
            <v>전7-10</v>
          </cell>
          <cell r="X270">
            <v>0.05</v>
          </cell>
          <cell r="Y270" t="str">
            <v>통신케이블전공</v>
          </cell>
          <cell r="Z270">
            <v>4.8000000000000001E-2</v>
          </cell>
          <cell r="AA270">
            <v>4.8000000000000001E-2</v>
          </cell>
          <cell r="AD270">
            <v>0</v>
          </cell>
          <cell r="AE270">
            <v>1</v>
          </cell>
          <cell r="AF270" t="str">
            <v>통3-1-35</v>
          </cell>
          <cell r="AG270">
            <v>0.05</v>
          </cell>
        </row>
        <row r="271">
          <cell r="B271">
            <v>399</v>
          </cell>
          <cell r="C271" t="str">
            <v>내열전선</v>
          </cell>
          <cell r="D271" t="str">
            <v>F-FR-3 1.6mm/12C</v>
          </cell>
          <cell r="E271" t="str">
            <v>M</v>
          </cell>
          <cell r="F271">
            <v>863</v>
          </cell>
          <cell r="G271">
            <v>2520</v>
          </cell>
          <cell r="H271">
            <v>944</v>
          </cell>
          <cell r="I271">
            <v>3150</v>
          </cell>
          <cell r="O271">
            <v>2520</v>
          </cell>
          <cell r="P271" t="str">
            <v>저압케이블전공</v>
          </cell>
          <cell r="Q271">
            <v>5.3999999999999999E-2</v>
          </cell>
          <cell r="R271">
            <v>5.3999999999999999E-2</v>
          </cell>
          <cell r="U271">
            <v>0</v>
          </cell>
          <cell r="V271">
            <v>1</v>
          </cell>
          <cell r="W271" t="str">
            <v>전7-10</v>
          </cell>
          <cell r="X271">
            <v>0.05</v>
          </cell>
          <cell r="Y271" t="str">
            <v>통신케이블전공</v>
          </cell>
          <cell r="Z271">
            <v>5.3999999999999999E-2</v>
          </cell>
          <cell r="AA271">
            <v>5.3999999999999999E-2</v>
          </cell>
          <cell r="AD271">
            <v>0</v>
          </cell>
          <cell r="AE271">
            <v>1</v>
          </cell>
          <cell r="AF271" t="str">
            <v>통3-1-35</v>
          </cell>
          <cell r="AG271">
            <v>0.05</v>
          </cell>
        </row>
        <row r="272">
          <cell r="B272">
            <v>400</v>
          </cell>
          <cell r="C272" t="str">
            <v>내열전선</v>
          </cell>
          <cell r="D272" t="str">
            <v>F-FR-3 1.6mm/15C</v>
          </cell>
          <cell r="E272" t="str">
            <v>M</v>
          </cell>
          <cell r="F272">
            <v>863</v>
          </cell>
          <cell r="G272">
            <v>2966</v>
          </cell>
          <cell r="H272">
            <v>944</v>
          </cell>
          <cell r="I272">
            <v>3707</v>
          </cell>
          <cell r="O272">
            <v>2966</v>
          </cell>
          <cell r="P272" t="str">
            <v>저압케이블전공</v>
          </cell>
          <cell r="Q272">
            <v>5.8999999999999997E-2</v>
          </cell>
          <cell r="R272">
            <v>5.8999999999999997E-2</v>
          </cell>
          <cell r="U272">
            <v>0</v>
          </cell>
          <cell r="V272">
            <v>1</v>
          </cell>
          <cell r="W272" t="str">
            <v>전7-10</v>
          </cell>
          <cell r="X272">
            <v>0.05</v>
          </cell>
          <cell r="Y272" t="str">
            <v>통신케이블전공</v>
          </cell>
          <cell r="Z272">
            <v>5.8999999999999997E-2</v>
          </cell>
          <cell r="AA272">
            <v>5.8999999999999997E-2</v>
          </cell>
          <cell r="AD272">
            <v>0</v>
          </cell>
          <cell r="AE272">
            <v>1</v>
          </cell>
          <cell r="AF272" t="str">
            <v>통3-1-35</v>
          </cell>
          <cell r="AG272">
            <v>0.05</v>
          </cell>
        </row>
        <row r="273">
          <cell r="B273">
            <v>401</v>
          </cell>
          <cell r="C273" t="str">
            <v>내열전선</v>
          </cell>
          <cell r="D273" t="str">
            <v>F-FR-3 1.6mm/20C</v>
          </cell>
          <cell r="E273" t="str">
            <v>M</v>
          </cell>
          <cell r="F273">
            <v>863</v>
          </cell>
          <cell r="G273">
            <v>3909</v>
          </cell>
          <cell r="H273">
            <v>944</v>
          </cell>
          <cell r="I273">
            <v>4790</v>
          </cell>
          <cell r="O273">
            <v>3909</v>
          </cell>
          <cell r="P273" t="str">
            <v>저압케이블전공</v>
          </cell>
          <cell r="Q273">
            <v>7.1999999999999995E-2</v>
          </cell>
          <cell r="R273">
            <v>7.1999999999999995E-2</v>
          </cell>
          <cell r="U273">
            <v>0</v>
          </cell>
          <cell r="V273">
            <v>1</v>
          </cell>
          <cell r="W273" t="str">
            <v>전7-10</v>
          </cell>
          <cell r="X273">
            <v>0.05</v>
          </cell>
          <cell r="Y273" t="str">
            <v>통신케이블전공</v>
          </cell>
          <cell r="Z273">
            <v>7.1999999999999995E-2</v>
          </cell>
          <cell r="AA273">
            <v>7.1999999999999995E-2</v>
          </cell>
          <cell r="AD273">
            <v>0</v>
          </cell>
          <cell r="AE273">
            <v>1</v>
          </cell>
          <cell r="AF273" t="str">
            <v>통3-1-35</v>
          </cell>
          <cell r="AG273">
            <v>0.05</v>
          </cell>
        </row>
        <row r="274">
          <cell r="B274">
            <v>402</v>
          </cell>
          <cell r="C274" t="str">
            <v>내열전선</v>
          </cell>
          <cell r="D274" t="str">
            <v>F-FR-3 1.6mm/25C</v>
          </cell>
          <cell r="E274" t="str">
            <v>M</v>
          </cell>
          <cell r="F274">
            <v>863</v>
          </cell>
          <cell r="G274">
            <v>4321</v>
          </cell>
          <cell r="H274">
            <v>944</v>
          </cell>
          <cell r="I274">
            <v>5399</v>
          </cell>
          <cell r="O274">
            <v>4321</v>
          </cell>
          <cell r="P274" t="str">
            <v>저압케이블전공</v>
          </cell>
          <cell r="Q274">
            <v>8.4000000000000005E-2</v>
          </cell>
          <cell r="R274">
            <v>8.4000000000000005E-2</v>
          </cell>
          <cell r="U274">
            <v>0</v>
          </cell>
          <cell r="V274">
            <v>1</v>
          </cell>
          <cell r="W274" t="str">
            <v>전7-10</v>
          </cell>
          <cell r="X274">
            <v>0.05</v>
          </cell>
          <cell r="Y274" t="str">
            <v>통신케이블전공</v>
          </cell>
          <cell r="Z274">
            <v>8.4000000000000005E-2</v>
          </cell>
          <cell r="AA274">
            <v>8.4000000000000005E-2</v>
          </cell>
          <cell r="AD274">
            <v>0</v>
          </cell>
          <cell r="AE274">
            <v>1</v>
          </cell>
          <cell r="AF274" t="str">
            <v>통3-1-35</v>
          </cell>
          <cell r="AG274">
            <v>0.05</v>
          </cell>
        </row>
        <row r="275">
          <cell r="B275">
            <v>403</v>
          </cell>
          <cell r="C275" t="str">
            <v>내열전선</v>
          </cell>
          <cell r="D275" t="str">
            <v>F-FR-3 1.6mm/30C</v>
          </cell>
          <cell r="E275" t="str">
            <v>M</v>
          </cell>
          <cell r="F275">
            <v>863</v>
          </cell>
          <cell r="G275">
            <v>5465</v>
          </cell>
          <cell r="H275">
            <v>944</v>
          </cell>
          <cell r="I275">
            <v>6567</v>
          </cell>
          <cell r="O275">
            <v>5465</v>
          </cell>
          <cell r="P275" t="str">
            <v>저압케이블전공</v>
          </cell>
          <cell r="Q275">
            <v>9.8000000000000004E-2</v>
          </cell>
          <cell r="R275">
            <v>9.8000000000000004E-2</v>
          </cell>
          <cell r="U275">
            <v>0</v>
          </cell>
          <cell r="V275">
            <v>1</v>
          </cell>
          <cell r="W275" t="str">
            <v>전7-10</v>
          </cell>
          <cell r="X275">
            <v>0.05</v>
          </cell>
          <cell r="Y275" t="str">
            <v>통신케이블전공</v>
          </cell>
          <cell r="Z275">
            <v>9.8000000000000004E-2</v>
          </cell>
          <cell r="AA275">
            <v>9.8000000000000004E-2</v>
          </cell>
          <cell r="AD275">
            <v>0</v>
          </cell>
          <cell r="AE275">
            <v>1</v>
          </cell>
          <cell r="AF275" t="str">
            <v>통3-1-35</v>
          </cell>
          <cell r="AG275">
            <v>0.05</v>
          </cell>
        </row>
        <row r="276">
          <cell r="B276">
            <v>404</v>
          </cell>
          <cell r="C276" t="str">
            <v>내열전선</v>
          </cell>
          <cell r="D276" t="str">
            <v>F-FR-3 1.6mm/40C</v>
          </cell>
          <cell r="E276" t="str">
            <v>M</v>
          </cell>
          <cell r="F276">
            <v>863</v>
          </cell>
          <cell r="G276">
            <v>6821</v>
          </cell>
          <cell r="H276">
            <v>944</v>
          </cell>
          <cell r="I276">
            <v>8198</v>
          </cell>
          <cell r="O276">
            <v>6821</v>
          </cell>
          <cell r="P276" t="str">
            <v>저압케이블전공</v>
          </cell>
          <cell r="Q276">
            <v>0.112</v>
          </cell>
          <cell r="R276">
            <v>0.112</v>
          </cell>
          <cell r="U276">
            <v>0</v>
          </cell>
          <cell r="V276">
            <v>1</v>
          </cell>
          <cell r="W276" t="str">
            <v>전7-10</v>
          </cell>
          <cell r="X276">
            <v>0.05</v>
          </cell>
          <cell r="Y276" t="str">
            <v>통신케이블전공</v>
          </cell>
          <cell r="Z276">
            <v>0.112</v>
          </cell>
          <cell r="AA276">
            <v>0.112</v>
          </cell>
          <cell r="AD276">
            <v>0</v>
          </cell>
          <cell r="AE276">
            <v>1</v>
          </cell>
          <cell r="AF276" t="str">
            <v>통3-1-35</v>
          </cell>
          <cell r="AG276">
            <v>0.05</v>
          </cell>
        </row>
        <row r="277">
          <cell r="B277">
            <v>405</v>
          </cell>
          <cell r="C277" t="str">
            <v>내열전선</v>
          </cell>
          <cell r="D277" t="str">
            <v>F-FR-3 1.6mm/50C</v>
          </cell>
          <cell r="E277" t="str">
            <v>M</v>
          </cell>
          <cell r="F277">
            <v>863</v>
          </cell>
          <cell r="G277">
            <v>8421</v>
          </cell>
          <cell r="H277">
            <v>944</v>
          </cell>
          <cell r="I277">
            <v>10525</v>
          </cell>
          <cell r="O277">
            <v>8421</v>
          </cell>
          <cell r="P277" t="str">
            <v>저압케이블전공</v>
          </cell>
          <cell r="Q277">
            <v>0.112</v>
          </cell>
          <cell r="R277">
            <v>0.112</v>
          </cell>
          <cell r="U277">
            <v>0</v>
          </cell>
          <cell r="V277">
            <v>1</v>
          </cell>
          <cell r="W277" t="str">
            <v>전7-10</v>
          </cell>
          <cell r="X277">
            <v>0.05</v>
          </cell>
          <cell r="Y277" t="str">
            <v>통신케이블전공</v>
          </cell>
          <cell r="Z277">
            <v>0.112</v>
          </cell>
          <cell r="AA277">
            <v>0.112</v>
          </cell>
          <cell r="AD277">
            <v>0</v>
          </cell>
          <cell r="AE277">
            <v>1</v>
          </cell>
          <cell r="AF277" t="str">
            <v>통3-1-35</v>
          </cell>
          <cell r="AG277">
            <v>0.05</v>
          </cell>
        </row>
        <row r="278">
          <cell r="B278">
            <v>411</v>
          </cell>
          <cell r="C278" t="str">
            <v>TIV 전선</v>
          </cell>
          <cell r="D278" t="str">
            <v>0.8mm/2C</v>
          </cell>
          <cell r="E278" t="str">
            <v>M</v>
          </cell>
          <cell r="F278">
            <v>864</v>
          </cell>
          <cell r="G278">
            <v>71</v>
          </cell>
          <cell r="H278">
            <v>946</v>
          </cell>
          <cell r="I278">
            <v>66</v>
          </cell>
          <cell r="O278">
            <v>66</v>
          </cell>
          <cell r="P278" t="str">
            <v>내선전공</v>
          </cell>
          <cell r="Q278">
            <v>1.4999999999999999E-2</v>
          </cell>
          <cell r="R278">
            <v>1.4999999999999999E-2</v>
          </cell>
          <cell r="U278">
            <v>0</v>
          </cell>
          <cell r="V278">
            <v>1</v>
          </cell>
          <cell r="W278" t="str">
            <v>통3-1-33</v>
          </cell>
          <cell r="X278">
            <v>0.1</v>
          </cell>
          <cell r="Y278" t="str">
            <v>통신내선공</v>
          </cell>
          <cell r="Z278">
            <v>1.4999999999999999E-2</v>
          </cell>
          <cell r="AA278">
            <v>1.4999999999999999E-2</v>
          </cell>
          <cell r="AD278">
            <v>0</v>
          </cell>
          <cell r="AE278">
            <v>1</v>
          </cell>
          <cell r="AF278" t="str">
            <v>통3-1-33</v>
          </cell>
          <cell r="AG278">
            <v>0.1</v>
          </cell>
        </row>
        <row r="279">
          <cell r="B279">
            <v>421</v>
          </cell>
          <cell r="C279" t="str">
            <v>UTP 케이블</v>
          </cell>
          <cell r="D279" t="str">
            <v>CAT.5 4P</v>
          </cell>
          <cell r="E279" t="str">
            <v>M</v>
          </cell>
          <cell r="F279">
            <v>867</v>
          </cell>
          <cell r="G279">
            <v>200</v>
          </cell>
          <cell r="H279">
            <v>944</v>
          </cell>
          <cell r="I279">
            <v>204</v>
          </cell>
          <cell r="O279">
            <v>200</v>
          </cell>
          <cell r="P279" t="str">
            <v>내선전공</v>
          </cell>
          <cell r="Q279">
            <v>1.4999999999999999E-2</v>
          </cell>
          <cell r="R279">
            <v>1.4999999999999999E-2</v>
          </cell>
          <cell r="U279">
            <v>0</v>
          </cell>
          <cell r="V279">
            <v>1</v>
          </cell>
          <cell r="W279" t="str">
            <v>통8-1-1</v>
          </cell>
          <cell r="X279">
            <v>0.05</v>
          </cell>
          <cell r="Y279" t="str">
            <v>통신내선공</v>
          </cell>
          <cell r="Z279">
            <v>1.4999999999999999E-2</v>
          </cell>
          <cell r="AA279">
            <v>1.4999999999999999E-2</v>
          </cell>
          <cell r="AD279">
            <v>0</v>
          </cell>
          <cell r="AE279">
            <v>1</v>
          </cell>
          <cell r="AF279" t="str">
            <v>통8-1-1</v>
          </cell>
          <cell r="AG279">
            <v>0.05</v>
          </cell>
        </row>
        <row r="280">
          <cell r="B280">
            <v>42111</v>
          </cell>
          <cell r="C280" t="str">
            <v>UTP 케이블</v>
          </cell>
          <cell r="D280" t="str">
            <v>CAT.5E 4P</v>
          </cell>
          <cell r="E280" t="str">
            <v>M</v>
          </cell>
          <cell r="F280">
            <v>867</v>
          </cell>
          <cell r="G280">
            <v>220</v>
          </cell>
          <cell r="H280">
            <v>944</v>
          </cell>
          <cell r="I280">
            <v>223</v>
          </cell>
          <cell r="O280">
            <v>220</v>
          </cell>
          <cell r="P280" t="str">
            <v>내선전공</v>
          </cell>
          <cell r="Q280">
            <v>1.4999999999999999E-2</v>
          </cell>
          <cell r="R280">
            <v>1.4999999999999999E-2</v>
          </cell>
          <cell r="U280">
            <v>0</v>
          </cell>
          <cell r="V280">
            <v>1</v>
          </cell>
          <cell r="W280" t="str">
            <v>통8-1-1</v>
          </cell>
          <cell r="X280">
            <v>0.05</v>
          </cell>
          <cell r="Y280" t="str">
            <v>통신내선공</v>
          </cell>
          <cell r="Z280">
            <v>1.4999999999999999E-2</v>
          </cell>
          <cell r="AA280">
            <v>1.4999999999999999E-2</v>
          </cell>
          <cell r="AD280">
            <v>0</v>
          </cell>
          <cell r="AE280">
            <v>1</v>
          </cell>
          <cell r="AF280" t="str">
            <v>통8-1-1</v>
          </cell>
          <cell r="AG280">
            <v>0.05</v>
          </cell>
        </row>
        <row r="281">
          <cell r="B281">
            <v>422</v>
          </cell>
          <cell r="C281" t="str">
            <v>UTP 케이블</v>
          </cell>
          <cell r="D281" t="str">
            <v>CAT.5 25P</v>
          </cell>
          <cell r="E281" t="str">
            <v>M</v>
          </cell>
          <cell r="F281">
            <v>867</v>
          </cell>
          <cell r="G281">
            <v>2000</v>
          </cell>
          <cell r="H281">
            <v>944</v>
          </cell>
          <cell r="I281">
            <v>1855</v>
          </cell>
          <cell r="O281">
            <v>1855</v>
          </cell>
          <cell r="R281">
            <v>0</v>
          </cell>
          <cell r="U281">
            <v>0</v>
          </cell>
          <cell r="V281">
            <v>1</v>
          </cell>
          <cell r="X281">
            <v>0.05</v>
          </cell>
          <cell r="Y281" t="str">
            <v>통신케이블전공</v>
          </cell>
          <cell r="Z281">
            <v>2.3E-2</v>
          </cell>
          <cell r="AA281">
            <v>2.3E-2</v>
          </cell>
          <cell r="AD281">
            <v>0</v>
          </cell>
          <cell r="AE281">
            <v>1</v>
          </cell>
          <cell r="AF281" t="str">
            <v>통8-1-1</v>
          </cell>
          <cell r="AG281">
            <v>0.05</v>
          </cell>
        </row>
        <row r="282">
          <cell r="B282">
            <v>42211</v>
          </cell>
          <cell r="C282" t="str">
            <v>UTP 케이블</v>
          </cell>
          <cell r="D282" t="str">
            <v>CAT.5E 25P</v>
          </cell>
          <cell r="E282" t="str">
            <v>M</v>
          </cell>
          <cell r="F282">
            <v>867</v>
          </cell>
          <cell r="G282">
            <v>2500</v>
          </cell>
          <cell r="H282">
            <v>945</v>
          </cell>
          <cell r="I282">
            <v>3500</v>
          </cell>
          <cell r="O282">
            <v>2500</v>
          </cell>
          <cell r="R282">
            <v>0</v>
          </cell>
          <cell r="U282">
            <v>0</v>
          </cell>
          <cell r="V282">
            <v>1</v>
          </cell>
          <cell r="X282">
            <v>0.05</v>
          </cell>
          <cell r="Y282" t="str">
            <v>통신케이블전공</v>
          </cell>
          <cell r="Z282">
            <v>2.3E-2</v>
          </cell>
          <cell r="AA282">
            <v>2.3E-2</v>
          </cell>
          <cell r="AD282">
            <v>0</v>
          </cell>
          <cell r="AE282">
            <v>1</v>
          </cell>
          <cell r="AF282" t="str">
            <v>통8-1-1</v>
          </cell>
          <cell r="AG282">
            <v>0.05</v>
          </cell>
        </row>
        <row r="283">
          <cell r="B283">
            <v>423</v>
          </cell>
          <cell r="C283" t="str">
            <v>UTP 케이블</v>
          </cell>
          <cell r="D283" t="str">
            <v>CAT.3 4P</v>
          </cell>
          <cell r="E283" t="str">
            <v>M</v>
          </cell>
          <cell r="H283">
            <v>944</v>
          </cell>
          <cell r="I283">
            <v>173</v>
          </cell>
          <cell r="O283">
            <v>173</v>
          </cell>
          <cell r="R283">
            <v>0</v>
          </cell>
          <cell r="U283">
            <v>0</v>
          </cell>
          <cell r="V283">
            <v>1</v>
          </cell>
          <cell r="X283">
            <v>0.05</v>
          </cell>
          <cell r="Y283" t="str">
            <v>통신내선공</v>
          </cell>
          <cell r="Z283">
            <v>1.4999999999999999E-2</v>
          </cell>
          <cell r="AA283">
            <v>1.4999999999999999E-2</v>
          </cell>
          <cell r="AD283">
            <v>0</v>
          </cell>
          <cell r="AE283">
            <v>1</v>
          </cell>
          <cell r="AF283" t="str">
            <v>통8-1-1</v>
          </cell>
          <cell r="AG283">
            <v>0.05</v>
          </cell>
        </row>
        <row r="284">
          <cell r="B284">
            <v>424</v>
          </cell>
          <cell r="C284" t="str">
            <v>UTP 케이블</v>
          </cell>
          <cell r="D284" t="str">
            <v>CAT.3 25P</v>
          </cell>
          <cell r="E284" t="str">
            <v>M</v>
          </cell>
          <cell r="F284">
            <v>867</v>
          </cell>
          <cell r="G284">
            <v>1100</v>
          </cell>
          <cell r="H284">
            <v>944</v>
          </cell>
          <cell r="I284">
            <v>1397</v>
          </cell>
          <cell r="O284">
            <v>1100</v>
          </cell>
          <cell r="R284">
            <v>0</v>
          </cell>
          <cell r="U284">
            <v>0</v>
          </cell>
          <cell r="V284">
            <v>1</v>
          </cell>
          <cell r="X284">
            <v>0.05</v>
          </cell>
          <cell r="Y284" t="str">
            <v>통신케이블전공</v>
          </cell>
          <cell r="Z284">
            <v>2.3E-2</v>
          </cell>
          <cell r="AA284">
            <v>2.3E-2</v>
          </cell>
          <cell r="AD284">
            <v>0</v>
          </cell>
          <cell r="AE284">
            <v>1</v>
          </cell>
          <cell r="AF284" t="str">
            <v>통8-1-1</v>
          </cell>
          <cell r="AG284">
            <v>0.05</v>
          </cell>
        </row>
        <row r="285">
          <cell r="B285">
            <v>42411</v>
          </cell>
          <cell r="C285" t="str">
            <v>UTP 케이블</v>
          </cell>
          <cell r="D285" t="str">
            <v>CAT.3 50P</v>
          </cell>
          <cell r="E285" t="str">
            <v>M</v>
          </cell>
          <cell r="F285">
            <v>867</v>
          </cell>
          <cell r="G285">
            <v>1700</v>
          </cell>
          <cell r="H285">
            <v>944</v>
          </cell>
          <cell r="I285">
            <v>2191</v>
          </cell>
          <cell r="O285">
            <v>1700</v>
          </cell>
          <cell r="R285">
            <v>0</v>
          </cell>
          <cell r="U285">
            <v>0</v>
          </cell>
          <cell r="V285">
            <v>1</v>
          </cell>
          <cell r="X285">
            <v>0.05</v>
          </cell>
          <cell r="Y285" t="str">
            <v>통신케이블전공</v>
          </cell>
          <cell r="Z285">
            <v>3.2000000000000001E-2</v>
          </cell>
          <cell r="AA285">
            <v>3.2000000000000001E-2</v>
          </cell>
          <cell r="AD285">
            <v>0</v>
          </cell>
          <cell r="AE285">
            <v>1</v>
          </cell>
          <cell r="AF285" t="str">
            <v>통8-1-1</v>
          </cell>
          <cell r="AG285">
            <v>0.05</v>
          </cell>
        </row>
        <row r="286">
          <cell r="B286">
            <v>425</v>
          </cell>
          <cell r="C286" t="str">
            <v>UTP 케이블</v>
          </cell>
          <cell r="D286" t="str">
            <v>CAT.3 100P</v>
          </cell>
          <cell r="E286" t="str">
            <v>M</v>
          </cell>
          <cell r="F286">
            <v>867</v>
          </cell>
          <cell r="G286">
            <v>3000</v>
          </cell>
          <cell r="H286">
            <v>944</v>
          </cell>
          <cell r="I286">
            <v>3783</v>
          </cell>
          <cell r="O286">
            <v>3000</v>
          </cell>
          <cell r="R286">
            <v>0</v>
          </cell>
          <cell r="U286">
            <v>0</v>
          </cell>
          <cell r="V286">
            <v>1</v>
          </cell>
          <cell r="X286">
            <v>0.05</v>
          </cell>
          <cell r="Y286" t="str">
            <v>통신케이블전공</v>
          </cell>
          <cell r="Z286">
            <v>4.4999999999999998E-2</v>
          </cell>
          <cell r="AA286">
            <v>4.4999999999999998E-2</v>
          </cell>
          <cell r="AD286">
            <v>0</v>
          </cell>
          <cell r="AE286">
            <v>1</v>
          </cell>
          <cell r="AF286" t="str">
            <v>통8-1-1</v>
          </cell>
          <cell r="AG286">
            <v>0.05</v>
          </cell>
        </row>
        <row r="287">
          <cell r="B287">
            <v>427</v>
          </cell>
          <cell r="C287" t="str">
            <v>UTP 케이블</v>
          </cell>
          <cell r="D287" t="str">
            <v>CAT.3 200P</v>
          </cell>
          <cell r="E287" t="str">
            <v>M</v>
          </cell>
          <cell r="F287">
            <v>867</v>
          </cell>
          <cell r="G287">
            <v>5100</v>
          </cell>
          <cell r="H287">
            <v>944</v>
          </cell>
          <cell r="I287">
            <v>6971</v>
          </cell>
          <cell r="O287">
            <v>5100</v>
          </cell>
          <cell r="R287">
            <v>0</v>
          </cell>
          <cell r="U287">
            <v>0</v>
          </cell>
          <cell r="V287">
            <v>1</v>
          </cell>
          <cell r="X287">
            <v>0.05</v>
          </cell>
          <cell r="Y287" t="str">
            <v>통신케이블전공</v>
          </cell>
          <cell r="Z287">
            <v>8.1000000000000003E-2</v>
          </cell>
          <cell r="AA287">
            <v>8.1000000000000003E-2</v>
          </cell>
          <cell r="AD287">
            <v>0</v>
          </cell>
          <cell r="AE287">
            <v>1</v>
          </cell>
          <cell r="AF287" t="str">
            <v>통8-1-1</v>
          </cell>
          <cell r="AG287">
            <v>0.05</v>
          </cell>
        </row>
        <row r="288">
          <cell r="B288">
            <v>42711</v>
          </cell>
          <cell r="C288" t="str">
            <v>UTP 케이블</v>
          </cell>
          <cell r="D288" t="str">
            <v>CAT.3 300P</v>
          </cell>
          <cell r="E288" t="str">
            <v>M</v>
          </cell>
          <cell r="F288">
            <v>867</v>
          </cell>
          <cell r="G288">
            <v>8200</v>
          </cell>
          <cell r="H288">
            <v>944</v>
          </cell>
          <cell r="I288">
            <v>11548</v>
          </cell>
          <cell r="O288">
            <v>8200</v>
          </cell>
          <cell r="R288">
            <v>0</v>
          </cell>
          <cell r="U288">
            <v>0</v>
          </cell>
          <cell r="V288">
            <v>1</v>
          </cell>
          <cell r="X288">
            <v>0.05</v>
          </cell>
          <cell r="Y288" t="str">
            <v>통신케이블전공</v>
          </cell>
          <cell r="Z288">
            <v>0.11700000000000001</v>
          </cell>
          <cell r="AA288">
            <v>0.11700000000000001</v>
          </cell>
          <cell r="AD288">
            <v>0</v>
          </cell>
          <cell r="AE288">
            <v>1</v>
          </cell>
          <cell r="AF288" t="str">
            <v>통8-1-1</v>
          </cell>
          <cell r="AG288">
            <v>0.05</v>
          </cell>
        </row>
        <row r="289">
          <cell r="B289">
            <v>42712</v>
          </cell>
          <cell r="C289" t="str">
            <v>UTP 케이블</v>
          </cell>
          <cell r="D289" t="str">
            <v>CAT.3 400P</v>
          </cell>
          <cell r="E289" t="str">
            <v>M</v>
          </cell>
          <cell r="F289">
            <v>867</v>
          </cell>
          <cell r="G289">
            <v>12000</v>
          </cell>
          <cell r="H289">
            <v>944</v>
          </cell>
          <cell r="I289">
            <v>15529</v>
          </cell>
          <cell r="O289">
            <v>12000</v>
          </cell>
          <cell r="R289">
            <v>0</v>
          </cell>
          <cell r="U289">
            <v>0</v>
          </cell>
          <cell r="V289">
            <v>1</v>
          </cell>
          <cell r="X289">
            <v>0.05</v>
          </cell>
          <cell r="Y289" t="str">
            <v>통신케이블전공</v>
          </cell>
          <cell r="Z289">
            <v>0.153</v>
          </cell>
          <cell r="AA289">
            <v>0.153</v>
          </cell>
          <cell r="AD289">
            <v>0</v>
          </cell>
          <cell r="AE289">
            <v>1</v>
          </cell>
          <cell r="AF289" t="str">
            <v>통8-1-1</v>
          </cell>
          <cell r="AG289">
            <v>0.05</v>
          </cell>
        </row>
        <row r="290">
          <cell r="B290">
            <v>42712</v>
          </cell>
          <cell r="C290" t="str">
            <v>UTP 케이블</v>
          </cell>
          <cell r="D290" t="str">
            <v>CAT.3 500P</v>
          </cell>
          <cell r="E290" t="str">
            <v>M</v>
          </cell>
          <cell r="F290">
            <v>867</v>
          </cell>
          <cell r="G290">
            <v>15500</v>
          </cell>
          <cell r="O290">
            <v>15500</v>
          </cell>
          <cell r="R290">
            <v>0</v>
          </cell>
          <cell r="U290">
            <v>0</v>
          </cell>
          <cell r="V290">
            <v>1</v>
          </cell>
          <cell r="X290">
            <v>0.05</v>
          </cell>
          <cell r="Y290" t="str">
            <v>통신케이블전공</v>
          </cell>
          <cell r="Z290">
            <v>0.189</v>
          </cell>
          <cell r="AA290">
            <v>0.189</v>
          </cell>
          <cell r="AD290">
            <v>0</v>
          </cell>
          <cell r="AE290">
            <v>1</v>
          </cell>
          <cell r="AF290" t="str">
            <v>통8-1-1</v>
          </cell>
          <cell r="AG290">
            <v>0.05</v>
          </cell>
        </row>
        <row r="291">
          <cell r="B291">
            <v>42712</v>
          </cell>
          <cell r="C291" t="str">
            <v>UTP 케이블</v>
          </cell>
          <cell r="D291" t="str">
            <v>CAT.3 600P</v>
          </cell>
          <cell r="E291" t="str">
            <v>M</v>
          </cell>
          <cell r="F291">
            <v>867</v>
          </cell>
          <cell r="G291">
            <v>19000</v>
          </cell>
          <cell r="O291">
            <v>19000</v>
          </cell>
          <cell r="R291">
            <v>0</v>
          </cell>
          <cell r="U291">
            <v>0</v>
          </cell>
          <cell r="V291">
            <v>1</v>
          </cell>
          <cell r="X291">
            <v>0.05</v>
          </cell>
          <cell r="Y291" t="str">
            <v>통신케이블전공</v>
          </cell>
          <cell r="Z291">
            <v>0.22500000000000001</v>
          </cell>
          <cell r="AA291">
            <v>0.22500000000000001</v>
          </cell>
          <cell r="AD291">
            <v>0</v>
          </cell>
          <cell r="AE291">
            <v>1</v>
          </cell>
          <cell r="AF291" t="str">
            <v>통8-1-1</v>
          </cell>
          <cell r="AG291">
            <v>0.05</v>
          </cell>
        </row>
        <row r="292">
          <cell r="B292">
            <v>431</v>
          </cell>
          <cell r="C292" t="str">
            <v>고발포 동축케이블</v>
          </cell>
          <cell r="D292" t="str">
            <v>HFBT 5C</v>
          </cell>
          <cell r="E292" t="str">
            <v>M</v>
          </cell>
          <cell r="F292">
            <v>870</v>
          </cell>
          <cell r="G292">
            <v>370</v>
          </cell>
          <cell r="H292">
            <v>947</v>
          </cell>
          <cell r="I292">
            <v>360</v>
          </cell>
          <cell r="O292">
            <v>360</v>
          </cell>
          <cell r="R292">
            <v>0</v>
          </cell>
          <cell r="U292">
            <v>0</v>
          </cell>
          <cell r="V292">
            <v>1</v>
          </cell>
          <cell r="X292">
            <v>0.05</v>
          </cell>
          <cell r="Y292" t="str">
            <v>통신케이블전공</v>
          </cell>
          <cell r="Z292">
            <v>1.7999999999999999E-2</v>
          </cell>
          <cell r="AA292">
            <v>1.7999999999999999E-2</v>
          </cell>
          <cell r="AD292">
            <v>0</v>
          </cell>
          <cell r="AE292">
            <v>1</v>
          </cell>
          <cell r="AF292" t="str">
            <v>통5-3-1</v>
          </cell>
          <cell r="AG292">
            <v>0.05</v>
          </cell>
        </row>
        <row r="293">
          <cell r="B293">
            <v>432</v>
          </cell>
          <cell r="C293" t="str">
            <v>고발포 동축케이블</v>
          </cell>
          <cell r="D293" t="str">
            <v>HFBT 7C</v>
          </cell>
          <cell r="E293" t="str">
            <v>M</v>
          </cell>
          <cell r="F293">
            <v>870</v>
          </cell>
          <cell r="G293">
            <v>659</v>
          </cell>
          <cell r="H293">
            <v>947</v>
          </cell>
          <cell r="I293">
            <v>655</v>
          </cell>
          <cell r="O293">
            <v>655</v>
          </cell>
          <cell r="R293">
            <v>0</v>
          </cell>
          <cell r="U293">
            <v>0</v>
          </cell>
          <cell r="V293">
            <v>1</v>
          </cell>
          <cell r="X293">
            <v>0.05</v>
          </cell>
          <cell r="Y293" t="str">
            <v>통신케이블전공</v>
          </cell>
          <cell r="Z293">
            <v>2.1999999999999999E-2</v>
          </cell>
          <cell r="AA293">
            <v>2.1999999999999999E-2</v>
          </cell>
          <cell r="AD293">
            <v>0</v>
          </cell>
          <cell r="AE293">
            <v>1</v>
          </cell>
          <cell r="AF293" t="str">
            <v>통5-3-1</v>
          </cell>
          <cell r="AG293">
            <v>0.05</v>
          </cell>
        </row>
        <row r="294">
          <cell r="B294">
            <v>433</v>
          </cell>
          <cell r="C294" t="str">
            <v>고발포 동축케이블</v>
          </cell>
          <cell r="D294" t="str">
            <v>HFBT 10C</v>
          </cell>
          <cell r="E294" t="str">
            <v>M</v>
          </cell>
          <cell r="F294">
            <v>870</v>
          </cell>
          <cell r="G294">
            <v>1321</v>
          </cell>
          <cell r="H294">
            <v>947</v>
          </cell>
          <cell r="I294">
            <v>1310</v>
          </cell>
          <cell r="O294">
            <v>1310</v>
          </cell>
          <cell r="R294">
            <v>0</v>
          </cell>
          <cell r="U294">
            <v>0</v>
          </cell>
          <cell r="V294">
            <v>1</v>
          </cell>
          <cell r="X294">
            <v>0.05</v>
          </cell>
          <cell r="Y294" t="str">
            <v>통신케이블전공</v>
          </cell>
          <cell r="Z294">
            <v>3.2000000000000001E-2</v>
          </cell>
          <cell r="AA294">
            <v>3.2000000000000001E-2</v>
          </cell>
          <cell r="AD294">
            <v>0</v>
          </cell>
          <cell r="AE294">
            <v>1</v>
          </cell>
          <cell r="AF294" t="str">
            <v>통5-3-1</v>
          </cell>
          <cell r="AG294">
            <v>0.05</v>
          </cell>
        </row>
        <row r="295">
          <cell r="B295">
            <v>434</v>
          </cell>
          <cell r="C295" t="str">
            <v>고주파 동축케이블</v>
          </cell>
          <cell r="D295" t="str">
            <v>ECX 5C-2V</v>
          </cell>
          <cell r="E295" t="str">
            <v>M</v>
          </cell>
          <cell r="F295">
            <v>870</v>
          </cell>
          <cell r="G295">
            <v>455</v>
          </cell>
          <cell r="H295">
            <v>947</v>
          </cell>
          <cell r="I295">
            <v>424</v>
          </cell>
          <cell r="O295">
            <v>424</v>
          </cell>
          <cell r="R295">
            <v>0</v>
          </cell>
          <cell r="U295">
            <v>0</v>
          </cell>
          <cell r="V295">
            <v>1</v>
          </cell>
          <cell r="X295">
            <v>0.05</v>
          </cell>
          <cell r="Y295" t="str">
            <v>통신케이블전공</v>
          </cell>
          <cell r="Z295">
            <v>1.7999999999999999E-2</v>
          </cell>
          <cell r="AA295">
            <v>1.7999999999999999E-2</v>
          </cell>
          <cell r="AD295">
            <v>0</v>
          </cell>
          <cell r="AE295">
            <v>1</v>
          </cell>
          <cell r="AF295" t="str">
            <v>통5-3-1</v>
          </cell>
          <cell r="AG295">
            <v>0.05</v>
          </cell>
        </row>
        <row r="296">
          <cell r="B296">
            <v>441</v>
          </cell>
          <cell r="C296" t="str">
            <v>시내쌍케이블</v>
          </cell>
          <cell r="D296" t="str">
            <v>CPEV 0.5mm-5P</v>
          </cell>
          <cell r="E296" t="str">
            <v>M</v>
          </cell>
          <cell r="F296">
            <v>868</v>
          </cell>
          <cell r="G296">
            <v>626</v>
          </cell>
          <cell r="H296">
            <v>944</v>
          </cell>
          <cell r="I296">
            <v>683</v>
          </cell>
          <cell r="O296">
            <v>626</v>
          </cell>
          <cell r="R296">
            <v>0</v>
          </cell>
          <cell r="U296">
            <v>0</v>
          </cell>
          <cell r="V296">
            <v>1</v>
          </cell>
          <cell r="X296">
            <v>0.05</v>
          </cell>
          <cell r="Y296" t="str">
            <v>통신케이블전공</v>
          </cell>
          <cell r="Z296">
            <v>1.7999999999999999E-2</v>
          </cell>
          <cell r="AA296">
            <v>1.7999999999999999E-2</v>
          </cell>
          <cell r="AD296">
            <v>0</v>
          </cell>
          <cell r="AE296">
            <v>1</v>
          </cell>
          <cell r="AF296" t="str">
            <v>통3-1-33</v>
          </cell>
          <cell r="AG296">
            <v>0.05</v>
          </cell>
        </row>
        <row r="297">
          <cell r="B297">
            <v>442</v>
          </cell>
          <cell r="C297" t="str">
            <v>시내쌍케이블</v>
          </cell>
          <cell r="D297" t="str">
            <v>CPEV 0.5mm-10P</v>
          </cell>
          <cell r="E297" t="str">
            <v>M</v>
          </cell>
          <cell r="F297">
            <v>868</v>
          </cell>
          <cell r="G297">
            <v>722</v>
          </cell>
          <cell r="H297">
            <v>944</v>
          </cell>
          <cell r="I297">
            <v>898</v>
          </cell>
          <cell r="O297">
            <v>722</v>
          </cell>
          <cell r="R297">
            <v>0</v>
          </cell>
          <cell r="U297">
            <v>0</v>
          </cell>
          <cell r="V297">
            <v>1</v>
          </cell>
          <cell r="X297">
            <v>0.05</v>
          </cell>
          <cell r="Y297" t="str">
            <v>통신케이블전공</v>
          </cell>
          <cell r="Z297">
            <v>1.7999999999999999E-2</v>
          </cell>
          <cell r="AA297">
            <v>1.7999999999999999E-2</v>
          </cell>
          <cell r="AD297">
            <v>0</v>
          </cell>
          <cell r="AE297">
            <v>1</v>
          </cell>
          <cell r="AF297" t="str">
            <v>통3-1-33</v>
          </cell>
          <cell r="AG297">
            <v>0.05</v>
          </cell>
        </row>
        <row r="298">
          <cell r="B298">
            <v>443</v>
          </cell>
          <cell r="C298" t="str">
            <v>시내쌍케이블</v>
          </cell>
          <cell r="D298" t="str">
            <v>CPEV 0.5mm-15P</v>
          </cell>
          <cell r="E298" t="str">
            <v>M</v>
          </cell>
          <cell r="F298">
            <v>868</v>
          </cell>
          <cell r="G298">
            <v>882</v>
          </cell>
          <cell r="H298">
            <v>944</v>
          </cell>
          <cell r="I298">
            <v>1080</v>
          </cell>
          <cell r="O298">
            <v>882</v>
          </cell>
          <cell r="R298">
            <v>0</v>
          </cell>
          <cell r="U298">
            <v>0</v>
          </cell>
          <cell r="V298">
            <v>1</v>
          </cell>
          <cell r="X298">
            <v>0.05</v>
          </cell>
          <cell r="Y298" t="str">
            <v>통신케이블전공</v>
          </cell>
          <cell r="Z298">
            <v>2.1999999999999999E-2</v>
          </cell>
          <cell r="AA298">
            <v>2.1999999999999999E-2</v>
          </cell>
          <cell r="AD298">
            <v>0</v>
          </cell>
          <cell r="AE298">
            <v>1</v>
          </cell>
          <cell r="AF298" t="str">
            <v>통3-1-33</v>
          </cell>
          <cell r="AG298">
            <v>0.05</v>
          </cell>
        </row>
        <row r="299">
          <cell r="B299">
            <v>444</v>
          </cell>
          <cell r="C299" t="str">
            <v>시내쌍케이블</v>
          </cell>
          <cell r="D299" t="str">
            <v>CPEV 0.5mm-20P</v>
          </cell>
          <cell r="E299" t="str">
            <v>M</v>
          </cell>
          <cell r="F299">
            <v>868</v>
          </cell>
          <cell r="G299">
            <v>1020</v>
          </cell>
          <cell r="H299">
            <v>944</v>
          </cell>
          <cell r="I299">
            <v>1241</v>
          </cell>
          <cell r="O299">
            <v>1020</v>
          </cell>
          <cell r="R299">
            <v>0</v>
          </cell>
          <cell r="U299">
            <v>0</v>
          </cell>
          <cell r="V299">
            <v>1</v>
          </cell>
          <cell r="X299">
            <v>0.05</v>
          </cell>
          <cell r="Y299" t="str">
            <v>통신케이블전공</v>
          </cell>
          <cell r="Z299">
            <v>2.1999999999999999E-2</v>
          </cell>
          <cell r="AA299">
            <v>2.1999999999999999E-2</v>
          </cell>
          <cell r="AD299">
            <v>0</v>
          </cell>
          <cell r="AE299">
            <v>1</v>
          </cell>
          <cell r="AF299" t="str">
            <v>통3-1-33</v>
          </cell>
          <cell r="AG299">
            <v>0.05</v>
          </cell>
        </row>
        <row r="300">
          <cell r="B300">
            <v>445</v>
          </cell>
          <cell r="C300" t="str">
            <v>시내쌍케이블</v>
          </cell>
          <cell r="D300" t="str">
            <v>CPEV 0.5mm-25P</v>
          </cell>
          <cell r="E300" t="str">
            <v>M</v>
          </cell>
          <cell r="F300">
            <v>868</v>
          </cell>
          <cell r="G300">
            <v>1196</v>
          </cell>
          <cell r="H300">
            <v>944</v>
          </cell>
          <cell r="I300">
            <v>1551</v>
          </cell>
          <cell r="O300">
            <v>1196</v>
          </cell>
          <cell r="R300">
            <v>0</v>
          </cell>
          <cell r="U300">
            <v>0</v>
          </cell>
          <cell r="V300">
            <v>1</v>
          </cell>
          <cell r="X300">
            <v>0.05</v>
          </cell>
          <cell r="Y300" t="str">
            <v>통신케이블전공</v>
          </cell>
          <cell r="Z300">
            <v>2.3E-2</v>
          </cell>
          <cell r="AA300">
            <v>2.3E-2</v>
          </cell>
          <cell r="AD300">
            <v>0</v>
          </cell>
          <cell r="AE300">
            <v>1</v>
          </cell>
          <cell r="AF300" t="str">
            <v>통3-1-33</v>
          </cell>
          <cell r="AG300">
            <v>0.05</v>
          </cell>
        </row>
        <row r="301">
          <cell r="B301">
            <v>446</v>
          </cell>
          <cell r="C301" t="str">
            <v>시내쌍케이블</v>
          </cell>
          <cell r="D301" t="str">
            <v>CPEV 0.5mm-30P</v>
          </cell>
          <cell r="E301" t="str">
            <v>M</v>
          </cell>
          <cell r="F301">
            <v>868</v>
          </cell>
          <cell r="G301">
            <v>1352</v>
          </cell>
          <cell r="H301">
            <v>944</v>
          </cell>
          <cell r="I301">
            <v>1674</v>
          </cell>
          <cell r="O301">
            <v>1352</v>
          </cell>
          <cell r="R301">
            <v>0</v>
          </cell>
          <cell r="U301">
            <v>0</v>
          </cell>
          <cell r="V301">
            <v>1</v>
          </cell>
          <cell r="X301">
            <v>0.05</v>
          </cell>
          <cell r="Y301" t="str">
            <v>통신케이블전공</v>
          </cell>
          <cell r="Z301">
            <v>2.3E-2</v>
          </cell>
          <cell r="AA301">
            <v>2.3E-2</v>
          </cell>
          <cell r="AD301">
            <v>0</v>
          </cell>
          <cell r="AE301">
            <v>1</v>
          </cell>
          <cell r="AF301" t="str">
            <v>통3-1-33</v>
          </cell>
          <cell r="AG301">
            <v>0.05</v>
          </cell>
        </row>
        <row r="302">
          <cell r="B302">
            <v>451</v>
          </cell>
          <cell r="C302" t="str">
            <v>시내쌍케이블</v>
          </cell>
          <cell r="D302" t="str">
            <v>CPEV 0.65mm-5P</v>
          </cell>
          <cell r="E302" t="str">
            <v>M</v>
          </cell>
          <cell r="F302">
            <v>868</v>
          </cell>
          <cell r="G302">
            <v>804</v>
          </cell>
          <cell r="H302">
            <v>944</v>
          </cell>
          <cell r="I302">
            <v>841</v>
          </cell>
          <cell r="O302">
            <v>804</v>
          </cell>
          <cell r="R302">
            <v>0</v>
          </cell>
          <cell r="U302">
            <v>0</v>
          </cell>
          <cell r="V302">
            <v>1</v>
          </cell>
          <cell r="X302">
            <v>0.05</v>
          </cell>
          <cell r="Y302" t="str">
            <v>통신케이블전공</v>
          </cell>
          <cell r="Z302">
            <v>1.7999999999999999E-2</v>
          </cell>
          <cell r="AA302">
            <v>1.7999999999999999E-2</v>
          </cell>
          <cell r="AD302">
            <v>0</v>
          </cell>
          <cell r="AE302">
            <v>1</v>
          </cell>
          <cell r="AF302" t="str">
            <v>통3-1-33</v>
          </cell>
          <cell r="AG302">
            <v>0.05</v>
          </cell>
        </row>
        <row r="303">
          <cell r="B303">
            <v>452</v>
          </cell>
          <cell r="C303" t="str">
            <v>시내쌍케이블</v>
          </cell>
          <cell r="D303" t="str">
            <v>CPEV 0.65mm-10P</v>
          </cell>
          <cell r="E303" t="str">
            <v>M</v>
          </cell>
          <cell r="F303">
            <v>868</v>
          </cell>
          <cell r="G303">
            <v>893</v>
          </cell>
          <cell r="H303">
            <v>944</v>
          </cell>
          <cell r="I303">
            <v>1095</v>
          </cell>
          <cell r="O303">
            <v>893</v>
          </cell>
          <cell r="R303">
            <v>0</v>
          </cell>
          <cell r="U303">
            <v>0</v>
          </cell>
          <cell r="V303">
            <v>1</v>
          </cell>
          <cell r="X303">
            <v>0.05</v>
          </cell>
          <cell r="Y303" t="str">
            <v>통신케이블전공</v>
          </cell>
          <cell r="Z303">
            <v>1.7999999999999999E-2</v>
          </cell>
          <cell r="AA303">
            <v>1.7999999999999999E-2</v>
          </cell>
          <cell r="AD303">
            <v>0</v>
          </cell>
          <cell r="AE303">
            <v>1</v>
          </cell>
          <cell r="AF303" t="str">
            <v>통3-1-33</v>
          </cell>
          <cell r="AG303">
            <v>0.05</v>
          </cell>
        </row>
        <row r="304">
          <cell r="B304">
            <v>453</v>
          </cell>
          <cell r="C304" t="str">
            <v>시내쌍케이블</v>
          </cell>
          <cell r="D304" t="str">
            <v>CPEV 0.65mm-15P</v>
          </cell>
          <cell r="E304" t="str">
            <v>M</v>
          </cell>
          <cell r="F304">
            <v>868</v>
          </cell>
          <cell r="G304">
            <v>1114</v>
          </cell>
          <cell r="H304">
            <v>944</v>
          </cell>
          <cell r="I304">
            <v>1363</v>
          </cell>
          <cell r="O304">
            <v>1114</v>
          </cell>
          <cell r="R304">
            <v>0</v>
          </cell>
          <cell r="U304">
            <v>0</v>
          </cell>
          <cell r="V304">
            <v>1</v>
          </cell>
          <cell r="X304">
            <v>0.05</v>
          </cell>
          <cell r="Y304" t="str">
            <v>통신케이블전공</v>
          </cell>
          <cell r="Z304">
            <v>2.1999999999999999E-2</v>
          </cell>
          <cell r="AA304">
            <v>2.1999999999999999E-2</v>
          </cell>
          <cell r="AD304">
            <v>0</v>
          </cell>
          <cell r="AE304">
            <v>1</v>
          </cell>
          <cell r="AF304" t="str">
            <v>통3-1-33</v>
          </cell>
          <cell r="AG304">
            <v>0.05</v>
          </cell>
        </row>
        <row r="305">
          <cell r="B305">
            <v>454</v>
          </cell>
          <cell r="C305" t="str">
            <v>시내쌍케이블</v>
          </cell>
          <cell r="D305" t="str">
            <v>CPEV 0.65mm-20P</v>
          </cell>
          <cell r="E305" t="str">
            <v>M</v>
          </cell>
          <cell r="F305">
            <v>868</v>
          </cell>
          <cell r="G305">
            <v>1319</v>
          </cell>
          <cell r="H305">
            <v>944</v>
          </cell>
          <cell r="I305">
            <v>1634</v>
          </cell>
          <cell r="O305">
            <v>1319</v>
          </cell>
          <cell r="R305">
            <v>0</v>
          </cell>
          <cell r="U305">
            <v>0</v>
          </cell>
          <cell r="V305">
            <v>1</v>
          </cell>
          <cell r="X305">
            <v>0.05</v>
          </cell>
          <cell r="Y305" t="str">
            <v>통신케이블전공</v>
          </cell>
          <cell r="Z305">
            <v>2.1999999999999999E-2</v>
          </cell>
          <cell r="AA305">
            <v>2.1999999999999999E-2</v>
          </cell>
          <cell r="AD305">
            <v>0</v>
          </cell>
          <cell r="AE305">
            <v>1</v>
          </cell>
          <cell r="AF305" t="str">
            <v>통3-1-33</v>
          </cell>
          <cell r="AG305">
            <v>0.05</v>
          </cell>
        </row>
        <row r="306">
          <cell r="B306">
            <v>1455</v>
          </cell>
          <cell r="C306" t="str">
            <v>시내쌍케이블</v>
          </cell>
          <cell r="D306" t="str">
            <v>CPEV 0.65mm-25P</v>
          </cell>
          <cell r="E306" t="str">
            <v>M</v>
          </cell>
          <cell r="F306">
            <v>868</v>
          </cell>
          <cell r="G306">
            <v>1563</v>
          </cell>
          <cell r="H306">
            <v>944</v>
          </cell>
          <cell r="I306">
            <v>1937</v>
          </cell>
          <cell r="O306">
            <v>1563</v>
          </cell>
          <cell r="R306">
            <v>0</v>
          </cell>
          <cell r="U306">
            <v>0</v>
          </cell>
          <cell r="V306">
            <v>1</v>
          </cell>
          <cell r="X306">
            <v>0.05</v>
          </cell>
          <cell r="Y306" t="str">
            <v>통신케이블전공</v>
          </cell>
          <cell r="Z306">
            <v>2.3E-2</v>
          </cell>
          <cell r="AA306">
            <v>2.3E-2</v>
          </cell>
          <cell r="AD306">
            <v>0</v>
          </cell>
          <cell r="AE306">
            <v>1</v>
          </cell>
          <cell r="AF306" t="str">
            <v>통3-1-33</v>
          </cell>
          <cell r="AG306">
            <v>0.05</v>
          </cell>
        </row>
        <row r="307">
          <cell r="B307">
            <v>455</v>
          </cell>
          <cell r="C307" t="str">
            <v>시내쌍케이블</v>
          </cell>
          <cell r="D307" t="str">
            <v>CPEV 0.65mm-30P</v>
          </cell>
          <cell r="E307" t="str">
            <v>M</v>
          </cell>
          <cell r="F307">
            <v>868</v>
          </cell>
          <cell r="G307">
            <v>1794</v>
          </cell>
          <cell r="H307">
            <v>944</v>
          </cell>
          <cell r="I307">
            <v>2281</v>
          </cell>
          <cell r="O307">
            <v>1794</v>
          </cell>
          <cell r="R307">
            <v>0</v>
          </cell>
          <cell r="U307">
            <v>0</v>
          </cell>
          <cell r="V307">
            <v>1</v>
          </cell>
          <cell r="X307">
            <v>0.05</v>
          </cell>
          <cell r="Y307" t="str">
            <v>통신케이블전공</v>
          </cell>
          <cell r="Z307">
            <v>2.3E-2</v>
          </cell>
          <cell r="AA307">
            <v>2.3E-2</v>
          </cell>
          <cell r="AD307">
            <v>0</v>
          </cell>
          <cell r="AE307">
            <v>1</v>
          </cell>
          <cell r="AF307" t="str">
            <v>통3-1-33</v>
          </cell>
          <cell r="AG307">
            <v>0.05</v>
          </cell>
        </row>
        <row r="308">
          <cell r="B308">
            <v>456</v>
          </cell>
          <cell r="C308" t="str">
            <v>시내쌍케이블</v>
          </cell>
          <cell r="D308" t="str">
            <v>CPEV 0.9mm-5P</v>
          </cell>
          <cell r="E308" t="str">
            <v>M</v>
          </cell>
          <cell r="F308">
            <v>868</v>
          </cell>
          <cell r="G308">
            <v>848</v>
          </cell>
          <cell r="H308">
            <v>944</v>
          </cell>
          <cell r="I308">
            <v>1065</v>
          </cell>
          <cell r="O308">
            <v>848</v>
          </cell>
          <cell r="R308">
            <v>0</v>
          </cell>
          <cell r="U308">
            <v>0</v>
          </cell>
          <cell r="V308">
            <v>1</v>
          </cell>
          <cell r="X308">
            <v>0.05</v>
          </cell>
          <cell r="Y308" t="str">
            <v>통신케이블전공</v>
          </cell>
          <cell r="Z308">
            <v>1.7999999999999999E-2</v>
          </cell>
          <cell r="AA308">
            <v>1.7999999999999999E-2</v>
          </cell>
          <cell r="AD308">
            <v>0</v>
          </cell>
          <cell r="AE308">
            <v>1</v>
          </cell>
          <cell r="AF308" t="str">
            <v>통3-1-33</v>
          </cell>
          <cell r="AG308">
            <v>0.05</v>
          </cell>
        </row>
        <row r="309">
          <cell r="B309">
            <v>461</v>
          </cell>
          <cell r="C309" t="str">
            <v>캡타이어케이블</v>
          </cell>
          <cell r="D309" t="str">
            <v>VCT 0.75㎟/2C</v>
          </cell>
          <cell r="E309" t="str">
            <v>M</v>
          </cell>
          <cell r="F309">
            <v>863</v>
          </cell>
          <cell r="G309">
            <v>290</v>
          </cell>
          <cell r="H309">
            <v>938</v>
          </cell>
          <cell r="I309">
            <v>315</v>
          </cell>
          <cell r="O309">
            <v>290</v>
          </cell>
          <cell r="P309" t="str">
            <v>저압케이블전공</v>
          </cell>
          <cell r="Q309">
            <v>1.4E-2</v>
          </cell>
          <cell r="R309">
            <v>1.4E-2</v>
          </cell>
          <cell r="U309">
            <v>0</v>
          </cell>
          <cell r="V309">
            <v>1</v>
          </cell>
          <cell r="W309" t="str">
            <v>전7-10</v>
          </cell>
          <cell r="X309">
            <v>0.05</v>
          </cell>
          <cell r="Y309" t="str">
            <v>통신케이블전공</v>
          </cell>
          <cell r="Z309">
            <v>1.4E-2</v>
          </cell>
          <cell r="AA309">
            <v>1.4E-2</v>
          </cell>
          <cell r="AD309">
            <v>0</v>
          </cell>
          <cell r="AE309">
            <v>1</v>
          </cell>
          <cell r="AF309" t="str">
            <v>전7-10</v>
          </cell>
          <cell r="AG309">
            <v>0.05</v>
          </cell>
        </row>
        <row r="310">
          <cell r="B310">
            <v>462</v>
          </cell>
          <cell r="C310" t="str">
            <v>캡타이어케이블</v>
          </cell>
          <cell r="D310" t="str">
            <v>VCT 0.75㎟/4C</v>
          </cell>
          <cell r="E310" t="str">
            <v>M</v>
          </cell>
          <cell r="F310">
            <v>863</v>
          </cell>
          <cell r="G310">
            <v>410</v>
          </cell>
          <cell r="H310">
            <v>938</v>
          </cell>
          <cell r="I310">
            <v>438</v>
          </cell>
          <cell r="O310">
            <v>410</v>
          </cell>
          <cell r="P310" t="str">
            <v>저압케이블전공</v>
          </cell>
          <cell r="Q310">
            <v>2.5999999999999999E-2</v>
          </cell>
          <cell r="R310">
            <v>2.5999999999999999E-2</v>
          </cell>
          <cell r="U310">
            <v>0</v>
          </cell>
          <cell r="V310">
            <v>1</v>
          </cell>
          <cell r="W310" t="str">
            <v>전7-10</v>
          </cell>
          <cell r="X310">
            <v>0.05</v>
          </cell>
          <cell r="Y310" t="str">
            <v>통신케이블전공</v>
          </cell>
          <cell r="Z310">
            <v>2.5999999999999999E-2</v>
          </cell>
          <cell r="AA310">
            <v>2.5999999999999999E-2</v>
          </cell>
          <cell r="AD310">
            <v>0</v>
          </cell>
          <cell r="AE310">
            <v>1</v>
          </cell>
          <cell r="AF310" t="str">
            <v>전7-10</v>
          </cell>
          <cell r="AG310">
            <v>0.05</v>
          </cell>
        </row>
        <row r="311">
          <cell r="B311">
            <v>463</v>
          </cell>
          <cell r="C311" t="str">
            <v>캡타이어케이블</v>
          </cell>
          <cell r="D311" t="str">
            <v>VCT 0.75㎟/10C</v>
          </cell>
          <cell r="E311" t="str">
            <v>M</v>
          </cell>
          <cell r="F311">
            <v>863</v>
          </cell>
          <cell r="G311">
            <v>810</v>
          </cell>
          <cell r="O311">
            <v>810</v>
          </cell>
          <cell r="P311" t="str">
            <v>저압케이블전공</v>
          </cell>
          <cell r="Q311">
            <v>4.8000000000000001E-2</v>
          </cell>
          <cell r="R311">
            <v>4.8000000000000001E-2</v>
          </cell>
          <cell r="U311">
            <v>0</v>
          </cell>
          <cell r="V311">
            <v>1</v>
          </cell>
          <cell r="W311" t="str">
            <v>전7-10</v>
          </cell>
          <cell r="X311">
            <v>0.05</v>
          </cell>
          <cell r="Y311" t="str">
            <v>통신케이블전공</v>
          </cell>
          <cell r="Z311">
            <v>4.8000000000000001E-2</v>
          </cell>
          <cell r="AA311">
            <v>4.8000000000000001E-2</v>
          </cell>
          <cell r="AD311">
            <v>0</v>
          </cell>
          <cell r="AE311">
            <v>1</v>
          </cell>
          <cell r="AF311" t="str">
            <v>전7-10</v>
          </cell>
          <cell r="AG311">
            <v>0.05</v>
          </cell>
        </row>
        <row r="312">
          <cell r="B312">
            <v>464</v>
          </cell>
          <cell r="C312" t="str">
            <v>캡타이어케이블</v>
          </cell>
          <cell r="D312" t="str">
            <v>VCT 1.25㎟/2C</v>
          </cell>
          <cell r="E312" t="str">
            <v>M</v>
          </cell>
          <cell r="F312">
            <v>863</v>
          </cell>
          <cell r="G312">
            <v>410</v>
          </cell>
          <cell r="H312">
            <v>938</v>
          </cell>
          <cell r="I312">
            <v>381</v>
          </cell>
          <cell r="O312">
            <v>381</v>
          </cell>
          <cell r="P312" t="str">
            <v>저압케이블전공</v>
          </cell>
          <cell r="Q312">
            <v>1.4E-2</v>
          </cell>
          <cell r="R312">
            <v>1.4E-2</v>
          </cell>
          <cell r="U312">
            <v>0</v>
          </cell>
          <cell r="V312">
            <v>1</v>
          </cell>
          <cell r="W312" t="str">
            <v>전7-10</v>
          </cell>
          <cell r="X312">
            <v>0.05</v>
          </cell>
          <cell r="Y312" t="str">
            <v>통신케이블전공</v>
          </cell>
          <cell r="Z312">
            <v>1.4E-2</v>
          </cell>
          <cell r="AA312">
            <v>1.4E-2</v>
          </cell>
          <cell r="AD312">
            <v>0</v>
          </cell>
          <cell r="AE312">
            <v>1</v>
          </cell>
          <cell r="AF312" t="str">
            <v>전7-10</v>
          </cell>
          <cell r="AG312">
            <v>0.05</v>
          </cell>
        </row>
        <row r="313">
          <cell r="B313">
            <v>465</v>
          </cell>
          <cell r="C313" t="str">
            <v>캡타이어케이블</v>
          </cell>
          <cell r="D313" t="str">
            <v>VCT 1.25㎟/3C</v>
          </cell>
          <cell r="E313" t="str">
            <v>M</v>
          </cell>
          <cell r="F313">
            <v>863</v>
          </cell>
          <cell r="G313">
            <v>500</v>
          </cell>
          <cell r="H313">
            <v>938</v>
          </cell>
          <cell r="I313">
            <v>465</v>
          </cell>
          <cell r="O313">
            <v>465</v>
          </cell>
          <cell r="P313" t="str">
            <v>저압케이블전공</v>
          </cell>
          <cell r="Q313">
            <v>1.9E-2</v>
          </cell>
          <cell r="R313">
            <v>1.9E-2</v>
          </cell>
          <cell r="U313">
            <v>0</v>
          </cell>
          <cell r="V313">
            <v>1</v>
          </cell>
          <cell r="W313" t="str">
            <v>전7-10</v>
          </cell>
          <cell r="X313">
            <v>0.05</v>
          </cell>
          <cell r="Y313" t="str">
            <v>통신케이블전공</v>
          </cell>
          <cell r="Z313">
            <v>1.9E-2</v>
          </cell>
          <cell r="AA313">
            <v>1.9E-2</v>
          </cell>
          <cell r="AD313">
            <v>0</v>
          </cell>
          <cell r="AE313">
            <v>1</v>
          </cell>
          <cell r="AF313" t="str">
            <v>전7-10</v>
          </cell>
          <cell r="AG313">
            <v>0.05</v>
          </cell>
        </row>
        <row r="314">
          <cell r="B314">
            <v>466</v>
          </cell>
          <cell r="C314" t="str">
            <v>캡타이어케이블</v>
          </cell>
          <cell r="D314" t="str">
            <v>VCT 2㎟/2C</v>
          </cell>
          <cell r="E314" t="str">
            <v>M</v>
          </cell>
          <cell r="F314">
            <v>863</v>
          </cell>
          <cell r="G314">
            <v>510</v>
          </cell>
          <cell r="H314">
            <v>938</v>
          </cell>
          <cell r="I314">
            <v>497</v>
          </cell>
          <cell r="O314">
            <v>497</v>
          </cell>
          <cell r="P314" t="str">
            <v>저압케이블전공</v>
          </cell>
          <cell r="Q314">
            <v>1.4E-2</v>
          </cell>
          <cell r="R314">
            <v>1.4E-2</v>
          </cell>
          <cell r="U314">
            <v>0</v>
          </cell>
          <cell r="V314">
            <v>1</v>
          </cell>
          <cell r="W314" t="str">
            <v>전7-10</v>
          </cell>
          <cell r="X314">
            <v>0.05</v>
          </cell>
          <cell r="Y314" t="str">
            <v>통신케이블전공</v>
          </cell>
          <cell r="Z314">
            <v>1.4E-2</v>
          </cell>
          <cell r="AA314">
            <v>1.4E-2</v>
          </cell>
          <cell r="AD314">
            <v>0</v>
          </cell>
          <cell r="AE314">
            <v>1</v>
          </cell>
          <cell r="AF314" t="str">
            <v>전7-10</v>
          </cell>
          <cell r="AG314">
            <v>0.05</v>
          </cell>
        </row>
        <row r="315">
          <cell r="B315">
            <v>467</v>
          </cell>
          <cell r="C315" t="str">
            <v>캡타이어케이블</v>
          </cell>
          <cell r="D315" t="str">
            <v>VCT 2㎟/3C</v>
          </cell>
          <cell r="E315" t="str">
            <v>M</v>
          </cell>
          <cell r="F315">
            <v>863</v>
          </cell>
          <cell r="G315">
            <v>640</v>
          </cell>
          <cell r="H315">
            <v>938</v>
          </cell>
          <cell r="I315">
            <v>594</v>
          </cell>
          <cell r="O315">
            <v>594</v>
          </cell>
          <cell r="P315" t="str">
            <v>저압케이블전공</v>
          </cell>
          <cell r="Q315">
            <v>1.9E-2</v>
          </cell>
          <cell r="R315">
            <v>1.9E-2</v>
          </cell>
          <cell r="U315">
            <v>0</v>
          </cell>
          <cell r="V315">
            <v>1</v>
          </cell>
          <cell r="W315" t="str">
            <v>전7-10</v>
          </cell>
          <cell r="X315">
            <v>0.05</v>
          </cell>
          <cell r="Y315" t="str">
            <v>통신케이블전공</v>
          </cell>
          <cell r="Z315">
            <v>1.9E-2</v>
          </cell>
          <cell r="AA315">
            <v>1.9E-2</v>
          </cell>
          <cell r="AD315">
            <v>0</v>
          </cell>
          <cell r="AE315">
            <v>1</v>
          </cell>
          <cell r="AF315" t="str">
            <v>전7-10</v>
          </cell>
          <cell r="AG315">
            <v>0.05</v>
          </cell>
        </row>
        <row r="316">
          <cell r="B316">
            <v>471</v>
          </cell>
          <cell r="C316" t="str">
            <v>MIC CABLE</v>
          </cell>
          <cell r="D316" t="str">
            <v>MW-3100</v>
          </cell>
          <cell r="E316" t="str">
            <v>M</v>
          </cell>
          <cell r="F316">
            <v>999</v>
          </cell>
          <cell r="G316">
            <v>900</v>
          </cell>
          <cell r="O316">
            <v>900</v>
          </cell>
          <cell r="R316">
            <v>0</v>
          </cell>
          <cell r="U316">
            <v>0</v>
          </cell>
          <cell r="V316">
            <v>1</v>
          </cell>
          <cell r="X316">
            <v>0.05</v>
          </cell>
          <cell r="Y316" t="str">
            <v>통신내선공</v>
          </cell>
          <cell r="Z316">
            <v>1.4999999999999999E-2</v>
          </cell>
          <cell r="AA316">
            <v>1.4999999999999999E-2</v>
          </cell>
          <cell r="AD316">
            <v>0</v>
          </cell>
          <cell r="AE316">
            <v>1</v>
          </cell>
          <cell r="AF316" t="str">
            <v>통5-3-3</v>
          </cell>
          <cell r="AG316">
            <v>0.05</v>
          </cell>
        </row>
        <row r="317">
          <cell r="B317">
            <v>472</v>
          </cell>
          <cell r="C317" t="str">
            <v>SPEAKER CABLE</v>
          </cell>
          <cell r="D317" t="str">
            <v>SW-2100</v>
          </cell>
          <cell r="E317" t="str">
            <v>M</v>
          </cell>
          <cell r="F317">
            <v>999</v>
          </cell>
          <cell r="G317">
            <v>400</v>
          </cell>
          <cell r="O317">
            <v>400</v>
          </cell>
          <cell r="R317">
            <v>0</v>
          </cell>
          <cell r="U317">
            <v>0</v>
          </cell>
          <cell r="V317">
            <v>1</v>
          </cell>
          <cell r="X317">
            <v>0.05</v>
          </cell>
          <cell r="Y317" t="str">
            <v>통신내선공</v>
          </cell>
          <cell r="Z317">
            <v>1.4999999999999999E-2</v>
          </cell>
          <cell r="AA317">
            <v>1.4999999999999999E-2</v>
          </cell>
          <cell r="AD317">
            <v>0</v>
          </cell>
          <cell r="AE317">
            <v>1</v>
          </cell>
          <cell r="AF317" t="str">
            <v>통5-3-3</v>
          </cell>
          <cell r="AG317">
            <v>0.05</v>
          </cell>
        </row>
        <row r="318">
          <cell r="B318">
            <v>473</v>
          </cell>
          <cell r="C318" t="str">
            <v>SPEAKER CABLE</v>
          </cell>
          <cell r="D318" t="str">
            <v>SW-9100</v>
          </cell>
          <cell r="E318" t="str">
            <v>M</v>
          </cell>
          <cell r="F318">
            <v>999</v>
          </cell>
          <cell r="G318">
            <v>2300</v>
          </cell>
          <cell r="O318">
            <v>2300</v>
          </cell>
          <cell r="R318">
            <v>0</v>
          </cell>
          <cell r="U318">
            <v>0</v>
          </cell>
          <cell r="V318">
            <v>1</v>
          </cell>
          <cell r="X318">
            <v>0.05</v>
          </cell>
          <cell r="Y318" t="str">
            <v>통신내선공</v>
          </cell>
          <cell r="Z318">
            <v>1.4999999999999999E-2</v>
          </cell>
          <cell r="AA318">
            <v>1.4999999999999999E-2</v>
          </cell>
          <cell r="AD318">
            <v>0</v>
          </cell>
          <cell r="AE318">
            <v>1</v>
          </cell>
          <cell r="AF318" t="str">
            <v>통5-3-3</v>
          </cell>
          <cell r="AG318">
            <v>0.05</v>
          </cell>
        </row>
        <row r="319">
          <cell r="B319">
            <v>474</v>
          </cell>
          <cell r="C319" t="str">
            <v>SPEAKER CABLE</v>
          </cell>
          <cell r="D319" t="str">
            <v>30심</v>
          </cell>
          <cell r="E319" t="str">
            <v>M</v>
          </cell>
          <cell r="L319">
            <v>1200</v>
          </cell>
          <cell r="O319">
            <v>1200</v>
          </cell>
          <cell r="R319">
            <v>0</v>
          </cell>
          <cell r="U319">
            <v>0</v>
          </cell>
          <cell r="X319">
            <v>0.05</v>
          </cell>
          <cell r="Y319" t="str">
            <v>통신내선공</v>
          </cell>
          <cell r="Z319">
            <v>1.4999999999999999E-2</v>
          </cell>
          <cell r="AA319">
            <v>1.4999999999999999E-2</v>
          </cell>
          <cell r="AD319">
            <v>0</v>
          </cell>
          <cell r="AE319">
            <v>1</v>
          </cell>
          <cell r="AF319" t="str">
            <v>통5-3-3</v>
          </cell>
          <cell r="AG319">
            <v>0.05</v>
          </cell>
        </row>
        <row r="320">
          <cell r="B320">
            <v>475</v>
          </cell>
          <cell r="C320" t="str">
            <v>SPEAKER CABLE</v>
          </cell>
          <cell r="D320" t="str">
            <v>50심</v>
          </cell>
          <cell r="E320" t="str">
            <v>M</v>
          </cell>
          <cell r="L320">
            <v>1940</v>
          </cell>
          <cell r="O320">
            <v>1940</v>
          </cell>
          <cell r="R320">
            <v>0</v>
          </cell>
          <cell r="U320">
            <v>0</v>
          </cell>
          <cell r="X320">
            <v>0.05</v>
          </cell>
          <cell r="Y320" t="str">
            <v>통신내선공</v>
          </cell>
          <cell r="Z320">
            <v>1.4999999999999999E-2</v>
          </cell>
          <cell r="AA320">
            <v>1.4999999999999999E-2</v>
          </cell>
          <cell r="AD320">
            <v>0</v>
          </cell>
          <cell r="AE320">
            <v>1</v>
          </cell>
          <cell r="AF320" t="str">
            <v>통5-3-3</v>
          </cell>
          <cell r="AG320">
            <v>0.05</v>
          </cell>
        </row>
        <row r="321">
          <cell r="B321">
            <v>476</v>
          </cell>
          <cell r="C321" t="str">
            <v>SPEAKER CABLE</v>
          </cell>
          <cell r="D321" t="str">
            <v>연심88P</v>
          </cell>
          <cell r="E321" t="str">
            <v>M</v>
          </cell>
          <cell r="L321">
            <v>1500</v>
          </cell>
          <cell r="O321">
            <v>1500</v>
          </cell>
          <cell r="R321">
            <v>0</v>
          </cell>
          <cell r="U321">
            <v>0</v>
          </cell>
          <cell r="X321">
            <v>0.05</v>
          </cell>
          <cell r="Y321" t="str">
            <v>통신내선공</v>
          </cell>
          <cell r="Z321">
            <v>1.4999999999999999E-2</v>
          </cell>
          <cell r="AA321">
            <v>1.4999999999999999E-2</v>
          </cell>
          <cell r="AD321">
            <v>0</v>
          </cell>
          <cell r="AE321">
            <v>1</v>
          </cell>
          <cell r="AF321" t="str">
            <v>통5-3-3</v>
          </cell>
          <cell r="AG321">
            <v>0.05</v>
          </cell>
        </row>
        <row r="322">
          <cell r="B322">
            <v>477</v>
          </cell>
          <cell r="C322" t="str">
            <v>영상 CABLE</v>
          </cell>
          <cell r="D322" t="str">
            <v>2P shield</v>
          </cell>
          <cell r="E322" t="str">
            <v>M</v>
          </cell>
          <cell r="L322">
            <v>900</v>
          </cell>
          <cell r="O322">
            <v>900</v>
          </cell>
          <cell r="R322">
            <v>0</v>
          </cell>
          <cell r="U322">
            <v>0</v>
          </cell>
          <cell r="X322">
            <v>0.05</v>
          </cell>
          <cell r="Y322" t="str">
            <v>통신내선공</v>
          </cell>
          <cell r="Z322">
            <v>1.4999999999999999E-2</v>
          </cell>
          <cell r="AA322">
            <v>1.4999999999999999E-2</v>
          </cell>
          <cell r="AD322">
            <v>0</v>
          </cell>
          <cell r="AE322">
            <v>1</v>
          </cell>
          <cell r="AF322" t="str">
            <v>통5-3-3</v>
          </cell>
          <cell r="AG322">
            <v>0.05</v>
          </cell>
        </row>
        <row r="323">
          <cell r="B323">
            <v>478</v>
          </cell>
          <cell r="C323" t="str">
            <v>DATA CABLE</v>
          </cell>
          <cell r="D323" t="str">
            <v>RGB 5P</v>
          </cell>
          <cell r="E323" t="str">
            <v>M</v>
          </cell>
          <cell r="L323">
            <v>4500</v>
          </cell>
          <cell r="O323">
            <v>4500</v>
          </cell>
          <cell r="R323">
            <v>0</v>
          </cell>
          <cell r="U323">
            <v>0</v>
          </cell>
          <cell r="X323">
            <v>0.05</v>
          </cell>
          <cell r="Y323" t="str">
            <v>통신내선공</v>
          </cell>
          <cell r="Z323">
            <v>1.4999999999999999E-2</v>
          </cell>
          <cell r="AA323">
            <v>1.4999999999999999E-2</v>
          </cell>
          <cell r="AD323">
            <v>0</v>
          </cell>
          <cell r="AE323">
            <v>1</v>
          </cell>
          <cell r="AF323" t="str">
            <v>통5-3-3</v>
          </cell>
          <cell r="AG323">
            <v>0.05</v>
          </cell>
        </row>
        <row r="324">
          <cell r="C324" t="str">
            <v>2.전선,케이블,접속재</v>
          </cell>
          <cell r="O324">
            <v>0</v>
          </cell>
          <cell r="R324">
            <v>0</v>
          </cell>
          <cell r="U324">
            <v>0</v>
          </cell>
          <cell r="AA324">
            <v>0</v>
          </cell>
          <cell r="AD324">
            <v>0</v>
          </cell>
          <cell r="AG324">
            <v>0</v>
          </cell>
        </row>
        <row r="325">
          <cell r="B325">
            <v>501</v>
          </cell>
          <cell r="C325" t="str">
            <v>노말밴드</v>
          </cell>
          <cell r="D325" t="str">
            <v>ST28</v>
          </cell>
          <cell r="E325" t="str">
            <v>개</v>
          </cell>
          <cell r="F325">
            <v>883</v>
          </cell>
          <cell r="G325">
            <v>1940</v>
          </cell>
          <cell r="H325">
            <v>968</v>
          </cell>
          <cell r="I325">
            <v>2070</v>
          </cell>
          <cell r="O325">
            <v>1940</v>
          </cell>
          <cell r="R325">
            <v>0</v>
          </cell>
          <cell r="U325">
            <v>0</v>
          </cell>
          <cell r="AA325">
            <v>0</v>
          </cell>
          <cell r="AD325">
            <v>0</v>
          </cell>
          <cell r="AG325">
            <v>0</v>
          </cell>
        </row>
        <row r="326">
          <cell r="B326">
            <v>502</v>
          </cell>
          <cell r="C326" t="str">
            <v>노말밴드</v>
          </cell>
          <cell r="D326" t="str">
            <v>ST36</v>
          </cell>
          <cell r="E326" t="str">
            <v>개</v>
          </cell>
          <cell r="F326">
            <v>883</v>
          </cell>
          <cell r="G326">
            <v>2590</v>
          </cell>
          <cell r="H326">
            <v>968</v>
          </cell>
          <cell r="I326">
            <v>2671</v>
          </cell>
          <cell r="O326">
            <v>2590</v>
          </cell>
          <cell r="R326">
            <v>0</v>
          </cell>
          <cell r="U326">
            <v>0</v>
          </cell>
          <cell r="AA326">
            <v>0</v>
          </cell>
          <cell r="AD326">
            <v>0</v>
          </cell>
          <cell r="AG326">
            <v>0</v>
          </cell>
        </row>
        <row r="327">
          <cell r="B327">
            <v>503</v>
          </cell>
          <cell r="C327" t="str">
            <v>노말밴드</v>
          </cell>
          <cell r="D327" t="str">
            <v>ST42</v>
          </cell>
          <cell r="E327" t="str">
            <v>개</v>
          </cell>
          <cell r="F327">
            <v>883</v>
          </cell>
          <cell r="G327">
            <v>3370</v>
          </cell>
          <cell r="H327">
            <v>968</v>
          </cell>
          <cell r="I327">
            <v>3471</v>
          </cell>
          <cell r="O327">
            <v>3370</v>
          </cell>
          <cell r="R327">
            <v>0</v>
          </cell>
          <cell r="U327">
            <v>0</v>
          </cell>
          <cell r="AA327">
            <v>0</v>
          </cell>
          <cell r="AD327">
            <v>0</v>
          </cell>
          <cell r="AG327">
            <v>0</v>
          </cell>
        </row>
        <row r="328">
          <cell r="B328">
            <v>504</v>
          </cell>
          <cell r="C328" t="str">
            <v>노말밴드</v>
          </cell>
          <cell r="D328" t="str">
            <v>ST54</v>
          </cell>
          <cell r="E328" t="str">
            <v>개</v>
          </cell>
          <cell r="F328">
            <v>883</v>
          </cell>
          <cell r="G328">
            <v>4800</v>
          </cell>
          <cell r="H328">
            <v>968</v>
          </cell>
          <cell r="I328">
            <v>4942</v>
          </cell>
          <cell r="O328">
            <v>4800</v>
          </cell>
          <cell r="R328">
            <v>0</v>
          </cell>
          <cell r="U328">
            <v>0</v>
          </cell>
          <cell r="AA328">
            <v>0</v>
          </cell>
          <cell r="AD328">
            <v>0</v>
          </cell>
          <cell r="AG328">
            <v>0</v>
          </cell>
        </row>
        <row r="329">
          <cell r="B329">
            <v>505</v>
          </cell>
          <cell r="C329" t="str">
            <v>노말밴드</v>
          </cell>
          <cell r="D329" t="str">
            <v>ST70</v>
          </cell>
          <cell r="E329" t="str">
            <v>개</v>
          </cell>
          <cell r="F329">
            <v>883</v>
          </cell>
          <cell r="G329">
            <v>7770</v>
          </cell>
          <cell r="H329">
            <v>968</v>
          </cell>
          <cell r="I329">
            <v>8026</v>
          </cell>
          <cell r="O329">
            <v>7770</v>
          </cell>
          <cell r="R329">
            <v>0</v>
          </cell>
          <cell r="U329">
            <v>0</v>
          </cell>
          <cell r="AA329">
            <v>0</v>
          </cell>
          <cell r="AD329">
            <v>0</v>
          </cell>
          <cell r="AG329">
            <v>0</v>
          </cell>
        </row>
        <row r="330">
          <cell r="B330">
            <v>506</v>
          </cell>
          <cell r="C330" t="str">
            <v>노말밴드</v>
          </cell>
          <cell r="D330" t="str">
            <v>ST82</v>
          </cell>
          <cell r="E330" t="str">
            <v>개</v>
          </cell>
          <cell r="F330">
            <v>883</v>
          </cell>
          <cell r="G330">
            <v>11690</v>
          </cell>
          <cell r="H330">
            <v>968</v>
          </cell>
          <cell r="I330">
            <v>12038</v>
          </cell>
          <cell r="O330">
            <v>11690</v>
          </cell>
          <cell r="R330">
            <v>0</v>
          </cell>
          <cell r="U330">
            <v>0</v>
          </cell>
          <cell r="AA330">
            <v>0</v>
          </cell>
          <cell r="AD330">
            <v>0</v>
          </cell>
          <cell r="AG330">
            <v>0</v>
          </cell>
        </row>
        <row r="331">
          <cell r="B331">
            <v>507</v>
          </cell>
          <cell r="C331" t="str">
            <v>노말밴드</v>
          </cell>
          <cell r="D331" t="str">
            <v>ST104</v>
          </cell>
          <cell r="E331" t="str">
            <v>개</v>
          </cell>
          <cell r="F331">
            <v>883</v>
          </cell>
          <cell r="G331">
            <v>22000</v>
          </cell>
          <cell r="H331">
            <v>968</v>
          </cell>
          <cell r="I331">
            <v>22748</v>
          </cell>
          <cell r="O331">
            <v>22000</v>
          </cell>
          <cell r="R331">
            <v>0</v>
          </cell>
          <cell r="U331">
            <v>0</v>
          </cell>
          <cell r="AA331">
            <v>0</v>
          </cell>
          <cell r="AD331">
            <v>0</v>
          </cell>
          <cell r="AG331">
            <v>0</v>
          </cell>
        </row>
        <row r="332">
          <cell r="B332">
            <v>511</v>
          </cell>
          <cell r="C332" t="str">
            <v>파이프크램프</v>
          </cell>
          <cell r="D332" t="str">
            <v>16C</v>
          </cell>
          <cell r="E332" t="str">
            <v>개</v>
          </cell>
          <cell r="F332">
            <v>883</v>
          </cell>
          <cell r="G332">
            <v>270</v>
          </cell>
          <cell r="O332">
            <v>270</v>
          </cell>
          <cell r="R332">
            <v>0</v>
          </cell>
          <cell r="U332">
            <v>0</v>
          </cell>
          <cell r="AA332">
            <v>0</v>
          </cell>
          <cell r="AD332">
            <v>0</v>
          </cell>
          <cell r="AG332">
            <v>0</v>
          </cell>
        </row>
        <row r="333">
          <cell r="B333">
            <v>512</v>
          </cell>
          <cell r="C333" t="str">
            <v>파이프크램프</v>
          </cell>
          <cell r="D333" t="str">
            <v>22C</v>
          </cell>
          <cell r="E333" t="str">
            <v>개</v>
          </cell>
          <cell r="F333">
            <v>883</v>
          </cell>
          <cell r="G333">
            <v>304</v>
          </cell>
          <cell r="O333">
            <v>304</v>
          </cell>
          <cell r="R333">
            <v>0</v>
          </cell>
          <cell r="U333">
            <v>0</v>
          </cell>
          <cell r="AA333">
            <v>0</v>
          </cell>
          <cell r="AD333">
            <v>0</v>
          </cell>
          <cell r="AG333">
            <v>0</v>
          </cell>
        </row>
        <row r="334">
          <cell r="B334">
            <v>513</v>
          </cell>
          <cell r="C334" t="str">
            <v>파이프크램프</v>
          </cell>
          <cell r="D334" t="str">
            <v>28C</v>
          </cell>
          <cell r="E334" t="str">
            <v>개</v>
          </cell>
          <cell r="F334">
            <v>883</v>
          </cell>
          <cell r="G334">
            <v>345</v>
          </cell>
          <cell r="O334">
            <v>345</v>
          </cell>
          <cell r="R334">
            <v>0</v>
          </cell>
          <cell r="U334">
            <v>0</v>
          </cell>
          <cell r="AA334">
            <v>0</v>
          </cell>
          <cell r="AD334">
            <v>0</v>
          </cell>
          <cell r="AG334">
            <v>0</v>
          </cell>
        </row>
        <row r="335">
          <cell r="B335">
            <v>514</v>
          </cell>
          <cell r="C335" t="str">
            <v>파이프크램프</v>
          </cell>
          <cell r="D335" t="str">
            <v>36C</v>
          </cell>
          <cell r="E335" t="str">
            <v>개</v>
          </cell>
          <cell r="F335">
            <v>883</v>
          </cell>
          <cell r="G335">
            <v>419</v>
          </cell>
          <cell r="O335">
            <v>419</v>
          </cell>
          <cell r="R335">
            <v>0</v>
          </cell>
          <cell r="U335">
            <v>0</v>
          </cell>
          <cell r="AA335">
            <v>0</v>
          </cell>
          <cell r="AD335">
            <v>0</v>
          </cell>
          <cell r="AG335">
            <v>0</v>
          </cell>
        </row>
        <row r="336">
          <cell r="B336">
            <v>515</v>
          </cell>
          <cell r="C336" t="str">
            <v>파이프크램프</v>
          </cell>
          <cell r="D336" t="str">
            <v>42C</v>
          </cell>
          <cell r="E336" t="str">
            <v>개</v>
          </cell>
          <cell r="F336">
            <v>883</v>
          </cell>
          <cell r="G336">
            <v>465</v>
          </cell>
          <cell r="O336">
            <v>465</v>
          </cell>
          <cell r="R336">
            <v>0</v>
          </cell>
          <cell r="U336">
            <v>0</v>
          </cell>
          <cell r="AA336">
            <v>0</v>
          </cell>
          <cell r="AD336">
            <v>0</v>
          </cell>
          <cell r="AG336">
            <v>0</v>
          </cell>
        </row>
        <row r="337">
          <cell r="B337">
            <v>516</v>
          </cell>
          <cell r="C337" t="str">
            <v>파이프크램프</v>
          </cell>
          <cell r="D337" t="str">
            <v>54C</v>
          </cell>
          <cell r="E337" t="str">
            <v>개</v>
          </cell>
          <cell r="F337">
            <v>883</v>
          </cell>
          <cell r="G337">
            <v>552</v>
          </cell>
          <cell r="O337">
            <v>552</v>
          </cell>
          <cell r="R337">
            <v>0</v>
          </cell>
          <cell r="U337">
            <v>0</v>
          </cell>
          <cell r="AA337">
            <v>0</v>
          </cell>
          <cell r="AD337">
            <v>0</v>
          </cell>
          <cell r="AG337">
            <v>0</v>
          </cell>
        </row>
        <row r="338">
          <cell r="B338">
            <v>517</v>
          </cell>
          <cell r="C338" t="str">
            <v>파이프크램프</v>
          </cell>
          <cell r="D338" t="str">
            <v>70C</v>
          </cell>
          <cell r="E338" t="str">
            <v>개</v>
          </cell>
          <cell r="F338">
            <v>883</v>
          </cell>
          <cell r="G338">
            <v>1017</v>
          </cell>
          <cell r="O338">
            <v>1017</v>
          </cell>
          <cell r="R338">
            <v>0</v>
          </cell>
          <cell r="U338">
            <v>0</v>
          </cell>
          <cell r="AA338">
            <v>0</v>
          </cell>
          <cell r="AD338">
            <v>0</v>
          </cell>
          <cell r="AG338">
            <v>0</v>
          </cell>
        </row>
        <row r="339">
          <cell r="B339">
            <v>518</v>
          </cell>
          <cell r="C339" t="str">
            <v>파이프크램프</v>
          </cell>
          <cell r="D339" t="str">
            <v>82C</v>
          </cell>
          <cell r="E339" t="str">
            <v>개</v>
          </cell>
          <cell r="F339">
            <v>883</v>
          </cell>
          <cell r="G339">
            <v>1035</v>
          </cell>
          <cell r="O339">
            <v>1035</v>
          </cell>
          <cell r="R339">
            <v>0</v>
          </cell>
          <cell r="U339">
            <v>0</v>
          </cell>
          <cell r="AA339">
            <v>0</v>
          </cell>
          <cell r="AD339">
            <v>0</v>
          </cell>
          <cell r="AG339">
            <v>0</v>
          </cell>
        </row>
        <row r="340">
          <cell r="B340">
            <v>519</v>
          </cell>
          <cell r="C340" t="str">
            <v>파이프크램프</v>
          </cell>
          <cell r="D340" t="str">
            <v>104C</v>
          </cell>
          <cell r="E340" t="str">
            <v>개</v>
          </cell>
          <cell r="F340">
            <v>883</v>
          </cell>
          <cell r="G340">
            <v>1276</v>
          </cell>
          <cell r="O340">
            <v>1276</v>
          </cell>
          <cell r="R340">
            <v>0</v>
          </cell>
          <cell r="U340">
            <v>0</v>
          </cell>
          <cell r="AA340">
            <v>0</v>
          </cell>
          <cell r="AD340">
            <v>0</v>
          </cell>
          <cell r="AG340">
            <v>0</v>
          </cell>
        </row>
        <row r="341">
          <cell r="B341">
            <v>521</v>
          </cell>
          <cell r="C341" t="str">
            <v>파이프행거</v>
          </cell>
          <cell r="D341" t="str">
            <v>16C</v>
          </cell>
          <cell r="E341" t="str">
            <v>개</v>
          </cell>
          <cell r="F341">
            <v>883</v>
          </cell>
          <cell r="G341">
            <v>512</v>
          </cell>
          <cell r="H341">
            <v>968</v>
          </cell>
          <cell r="I341">
            <v>538</v>
          </cell>
          <cell r="O341">
            <v>512</v>
          </cell>
          <cell r="R341">
            <v>0</v>
          </cell>
          <cell r="U341">
            <v>0</v>
          </cell>
          <cell r="AA341">
            <v>0</v>
          </cell>
          <cell r="AD341">
            <v>0</v>
          </cell>
          <cell r="AG341">
            <v>0</v>
          </cell>
        </row>
        <row r="342">
          <cell r="B342">
            <v>522</v>
          </cell>
          <cell r="C342" t="str">
            <v>파이프행거</v>
          </cell>
          <cell r="D342" t="str">
            <v>22C</v>
          </cell>
          <cell r="E342" t="str">
            <v>개</v>
          </cell>
          <cell r="F342">
            <v>883</v>
          </cell>
          <cell r="G342">
            <v>561</v>
          </cell>
          <cell r="H342">
            <v>968</v>
          </cell>
          <cell r="I342">
            <v>588</v>
          </cell>
          <cell r="O342">
            <v>561</v>
          </cell>
          <cell r="R342">
            <v>0</v>
          </cell>
          <cell r="U342">
            <v>0</v>
          </cell>
          <cell r="AA342">
            <v>0</v>
          </cell>
          <cell r="AD342">
            <v>0</v>
          </cell>
          <cell r="AG342">
            <v>0</v>
          </cell>
        </row>
        <row r="343">
          <cell r="B343">
            <v>523</v>
          </cell>
          <cell r="C343" t="str">
            <v>파이프행거</v>
          </cell>
          <cell r="D343" t="str">
            <v>28C</v>
          </cell>
          <cell r="E343" t="str">
            <v>개</v>
          </cell>
          <cell r="F343">
            <v>883</v>
          </cell>
          <cell r="G343">
            <v>622</v>
          </cell>
          <cell r="H343">
            <v>968</v>
          </cell>
          <cell r="I343">
            <v>651</v>
          </cell>
          <cell r="O343">
            <v>622</v>
          </cell>
          <cell r="R343">
            <v>0</v>
          </cell>
          <cell r="U343">
            <v>0</v>
          </cell>
          <cell r="AA343">
            <v>0</v>
          </cell>
          <cell r="AD343">
            <v>0</v>
          </cell>
          <cell r="AG343">
            <v>0</v>
          </cell>
        </row>
        <row r="344">
          <cell r="B344">
            <v>524</v>
          </cell>
          <cell r="C344" t="str">
            <v>파이프행거</v>
          </cell>
          <cell r="D344" t="str">
            <v>36C</v>
          </cell>
          <cell r="E344" t="str">
            <v>개</v>
          </cell>
          <cell r="F344">
            <v>883</v>
          </cell>
          <cell r="G344">
            <v>712</v>
          </cell>
          <cell r="H344">
            <v>968</v>
          </cell>
          <cell r="I344">
            <v>746</v>
          </cell>
          <cell r="O344">
            <v>712</v>
          </cell>
          <cell r="R344">
            <v>0</v>
          </cell>
          <cell r="U344">
            <v>0</v>
          </cell>
          <cell r="AA344">
            <v>0</v>
          </cell>
          <cell r="AD344">
            <v>0</v>
          </cell>
          <cell r="AG344">
            <v>0</v>
          </cell>
        </row>
        <row r="345">
          <cell r="B345">
            <v>525</v>
          </cell>
          <cell r="C345" t="str">
            <v>파이프행거</v>
          </cell>
          <cell r="D345" t="str">
            <v>42C</v>
          </cell>
          <cell r="E345" t="str">
            <v>개</v>
          </cell>
          <cell r="F345">
            <v>883</v>
          </cell>
          <cell r="G345">
            <v>784</v>
          </cell>
          <cell r="H345">
            <v>968</v>
          </cell>
          <cell r="I345">
            <v>822</v>
          </cell>
          <cell r="O345">
            <v>784</v>
          </cell>
          <cell r="R345">
            <v>0</v>
          </cell>
          <cell r="U345">
            <v>0</v>
          </cell>
          <cell r="AA345">
            <v>0</v>
          </cell>
          <cell r="AD345">
            <v>0</v>
          </cell>
          <cell r="AG345">
            <v>0</v>
          </cell>
        </row>
        <row r="346">
          <cell r="B346">
            <v>526</v>
          </cell>
          <cell r="C346" t="str">
            <v>파이프행거</v>
          </cell>
          <cell r="D346" t="str">
            <v>54C</v>
          </cell>
          <cell r="E346" t="str">
            <v>개</v>
          </cell>
          <cell r="F346">
            <v>883</v>
          </cell>
          <cell r="G346">
            <v>1122</v>
          </cell>
          <cell r="H346">
            <v>968</v>
          </cell>
          <cell r="I346">
            <v>1176</v>
          </cell>
          <cell r="O346">
            <v>1122</v>
          </cell>
          <cell r="R346">
            <v>0</v>
          </cell>
          <cell r="U346">
            <v>0</v>
          </cell>
          <cell r="AA346">
            <v>0</v>
          </cell>
          <cell r="AD346">
            <v>0</v>
          </cell>
          <cell r="AG346">
            <v>0</v>
          </cell>
        </row>
        <row r="347">
          <cell r="B347">
            <v>527</v>
          </cell>
          <cell r="C347" t="str">
            <v>파이프행거</v>
          </cell>
          <cell r="D347" t="str">
            <v>70C</v>
          </cell>
          <cell r="E347" t="str">
            <v>개</v>
          </cell>
          <cell r="F347">
            <v>883</v>
          </cell>
          <cell r="G347">
            <v>1377</v>
          </cell>
          <cell r="H347">
            <v>968</v>
          </cell>
          <cell r="I347">
            <v>1442</v>
          </cell>
          <cell r="O347">
            <v>1377</v>
          </cell>
          <cell r="R347">
            <v>0</v>
          </cell>
          <cell r="U347">
            <v>0</v>
          </cell>
          <cell r="AA347">
            <v>0</v>
          </cell>
          <cell r="AD347">
            <v>0</v>
          </cell>
          <cell r="AG347">
            <v>0</v>
          </cell>
        </row>
        <row r="348">
          <cell r="B348">
            <v>528</v>
          </cell>
          <cell r="C348" t="str">
            <v>파이프행거</v>
          </cell>
          <cell r="D348" t="str">
            <v>82C</v>
          </cell>
          <cell r="E348" t="str">
            <v>개</v>
          </cell>
          <cell r="F348">
            <v>883</v>
          </cell>
          <cell r="G348">
            <v>1497</v>
          </cell>
          <cell r="H348">
            <v>968</v>
          </cell>
          <cell r="I348">
            <v>1569</v>
          </cell>
          <cell r="O348">
            <v>1497</v>
          </cell>
          <cell r="R348">
            <v>0</v>
          </cell>
          <cell r="U348">
            <v>0</v>
          </cell>
          <cell r="AA348">
            <v>0</v>
          </cell>
          <cell r="AD348">
            <v>0</v>
          </cell>
          <cell r="AG348">
            <v>0</v>
          </cell>
        </row>
        <row r="349">
          <cell r="B349">
            <v>529</v>
          </cell>
          <cell r="C349" t="str">
            <v>파이프행거</v>
          </cell>
          <cell r="D349" t="str">
            <v>104C</v>
          </cell>
          <cell r="E349" t="str">
            <v>개</v>
          </cell>
          <cell r="F349">
            <v>883</v>
          </cell>
          <cell r="G349">
            <v>2064</v>
          </cell>
          <cell r="H349">
            <v>968</v>
          </cell>
          <cell r="I349">
            <v>2163</v>
          </cell>
          <cell r="O349">
            <v>2064</v>
          </cell>
          <cell r="R349">
            <v>0</v>
          </cell>
          <cell r="U349">
            <v>0</v>
          </cell>
          <cell r="AA349">
            <v>0</v>
          </cell>
          <cell r="AD349">
            <v>0</v>
          </cell>
          <cell r="AG349">
            <v>0</v>
          </cell>
        </row>
        <row r="350">
          <cell r="B350">
            <v>531</v>
          </cell>
          <cell r="C350" t="str">
            <v>노말밴드</v>
          </cell>
          <cell r="D350" t="str">
            <v>HI28</v>
          </cell>
          <cell r="E350" t="str">
            <v>개</v>
          </cell>
          <cell r="F350">
            <v>889</v>
          </cell>
          <cell r="G350">
            <v>700</v>
          </cell>
          <cell r="H350">
            <v>964</v>
          </cell>
          <cell r="I350">
            <v>1005</v>
          </cell>
          <cell r="O350">
            <v>700</v>
          </cell>
          <cell r="R350">
            <v>0</v>
          </cell>
          <cell r="U350">
            <v>0</v>
          </cell>
          <cell r="AA350">
            <v>0</v>
          </cell>
          <cell r="AD350">
            <v>0</v>
          </cell>
          <cell r="AG350">
            <v>0</v>
          </cell>
        </row>
        <row r="351">
          <cell r="B351">
            <v>532</v>
          </cell>
          <cell r="C351" t="str">
            <v>노말밴드</v>
          </cell>
          <cell r="D351" t="str">
            <v>HI36</v>
          </cell>
          <cell r="E351" t="str">
            <v>개</v>
          </cell>
          <cell r="F351">
            <v>889</v>
          </cell>
          <cell r="G351">
            <v>1000</v>
          </cell>
          <cell r="H351">
            <v>964</v>
          </cell>
          <cell r="I351">
            <v>1370</v>
          </cell>
          <cell r="O351">
            <v>1000</v>
          </cell>
          <cell r="R351">
            <v>0</v>
          </cell>
          <cell r="U351">
            <v>0</v>
          </cell>
          <cell r="AA351">
            <v>0</v>
          </cell>
          <cell r="AD351">
            <v>0</v>
          </cell>
          <cell r="AG351">
            <v>0</v>
          </cell>
        </row>
        <row r="352">
          <cell r="B352">
            <v>533</v>
          </cell>
          <cell r="C352" t="str">
            <v>노말밴드</v>
          </cell>
          <cell r="D352" t="str">
            <v>HI42</v>
          </cell>
          <cell r="E352" t="str">
            <v>개</v>
          </cell>
          <cell r="F352">
            <v>889</v>
          </cell>
          <cell r="G352">
            <v>1400</v>
          </cell>
          <cell r="H352">
            <v>964</v>
          </cell>
          <cell r="I352">
            <v>1815</v>
          </cell>
          <cell r="O352">
            <v>1400</v>
          </cell>
          <cell r="R352">
            <v>0</v>
          </cell>
          <cell r="U352">
            <v>0</v>
          </cell>
          <cell r="AA352">
            <v>0</v>
          </cell>
          <cell r="AD352">
            <v>0</v>
          </cell>
          <cell r="AG352">
            <v>0</v>
          </cell>
        </row>
        <row r="353">
          <cell r="B353">
            <v>534</v>
          </cell>
          <cell r="C353" t="str">
            <v>노말밴드</v>
          </cell>
          <cell r="D353" t="str">
            <v>HI54</v>
          </cell>
          <cell r="E353" t="str">
            <v>개</v>
          </cell>
          <cell r="F353">
            <v>889</v>
          </cell>
          <cell r="G353">
            <v>2400</v>
          </cell>
          <cell r="H353">
            <v>964</v>
          </cell>
          <cell r="I353">
            <v>2677</v>
          </cell>
          <cell r="O353">
            <v>2400</v>
          </cell>
          <cell r="R353">
            <v>0</v>
          </cell>
          <cell r="U353">
            <v>0</v>
          </cell>
          <cell r="AA353">
            <v>0</v>
          </cell>
          <cell r="AD353">
            <v>0</v>
          </cell>
          <cell r="AG353">
            <v>0</v>
          </cell>
        </row>
        <row r="354">
          <cell r="B354">
            <v>535</v>
          </cell>
          <cell r="C354" t="str">
            <v>노말밴드</v>
          </cell>
          <cell r="D354" t="str">
            <v>HI70</v>
          </cell>
          <cell r="E354" t="str">
            <v>개</v>
          </cell>
          <cell r="F354">
            <v>889</v>
          </cell>
          <cell r="G354">
            <v>4000</v>
          </cell>
          <cell r="H354">
            <v>964</v>
          </cell>
          <cell r="I354">
            <v>4932</v>
          </cell>
          <cell r="O354">
            <v>4000</v>
          </cell>
          <cell r="R354">
            <v>0</v>
          </cell>
          <cell r="U354">
            <v>0</v>
          </cell>
          <cell r="AA354">
            <v>0</v>
          </cell>
          <cell r="AD354">
            <v>0</v>
          </cell>
          <cell r="AG354">
            <v>0</v>
          </cell>
        </row>
        <row r="355">
          <cell r="B355">
            <v>536</v>
          </cell>
          <cell r="C355" t="str">
            <v>노말밴드</v>
          </cell>
          <cell r="D355" t="str">
            <v>HI82</v>
          </cell>
          <cell r="E355" t="str">
            <v>개</v>
          </cell>
          <cell r="F355">
            <v>889</v>
          </cell>
          <cell r="G355">
            <v>6400</v>
          </cell>
          <cell r="H355">
            <v>964</v>
          </cell>
          <cell r="I355">
            <v>7308</v>
          </cell>
          <cell r="O355">
            <v>6400</v>
          </cell>
          <cell r="R355">
            <v>0</v>
          </cell>
          <cell r="U355">
            <v>0</v>
          </cell>
          <cell r="AA355">
            <v>0</v>
          </cell>
          <cell r="AD355">
            <v>0</v>
          </cell>
          <cell r="AG355">
            <v>0</v>
          </cell>
        </row>
        <row r="356">
          <cell r="B356">
            <v>537</v>
          </cell>
          <cell r="C356" t="str">
            <v>노말밴드</v>
          </cell>
          <cell r="D356" t="str">
            <v>HI104</v>
          </cell>
          <cell r="E356" t="str">
            <v>개</v>
          </cell>
          <cell r="F356">
            <v>889</v>
          </cell>
          <cell r="G356">
            <v>9100</v>
          </cell>
          <cell r="H356">
            <v>964</v>
          </cell>
          <cell r="I356">
            <v>10048</v>
          </cell>
          <cell r="O356">
            <v>9100</v>
          </cell>
          <cell r="R356">
            <v>0</v>
          </cell>
          <cell r="U356">
            <v>0</v>
          </cell>
          <cell r="AA356">
            <v>0</v>
          </cell>
          <cell r="AD356">
            <v>0</v>
          </cell>
          <cell r="AG356">
            <v>0</v>
          </cell>
        </row>
        <row r="357">
          <cell r="B357">
            <v>541</v>
          </cell>
          <cell r="C357" t="str">
            <v>콤비네이션카프링</v>
          </cell>
          <cell r="D357" t="str">
            <v>16C</v>
          </cell>
          <cell r="E357" t="str">
            <v>개</v>
          </cell>
          <cell r="H357">
            <v>966</v>
          </cell>
          <cell r="I357">
            <v>580</v>
          </cell>
          <cell r="O357">
            <v>580</v>
          </cell>
          <cell r="R357">
            <v>0</v>
          </cell>
          <cell r="U357">
            <v>0</v>
          </cell>
          <cell r="AA357">
            <v>0</v>
          </cell>
          <cell r="AD357">
            <v>0</v>
          </cell>
          <cell r="AG357">
            <v>0</v>
          </cell>
        </row>
        <row r="358">
          <cell r="B358">
            <v>542</v>
          </cell>
          <cell r="C358" t="str">
            <v>콤비네이션카프링</v>
          </cell>
          <cell r="D358" t="str">
            <v>22C</v>
          </cell>
          <cell r="E358" t="str">
            <v>개</v>
          </cell>
          <cell r="H358">
            <v>966</v>
          </cell>
          <cell r="I358">
            <v>760</v>
          </cell>
          <cell r="O358">
            <v>760</v>
          </cell>
          <cell r="R358">
            <v>0</v>
          </cell>
          <cell r="U358">
            <v>0</v>
          </cell>
          <cell r="AA358">
            <v>0</v>
          </cell>
          <cell r="AD358">
            <v>0</v>
          </cell>
          <cell r="AG358">
            <v>0</v>
          </cell>
        </row>
        <row r="359">
          <cell r="B359">
            <v>543</v>
          </cell>
          <cell r="C359" t="str">
            <v>콤비네이션카프링</v>
          </cell>
          <cell r="D359" t="str">
            <v>28C</v>
          </cell>
          <cell r="E359" t="str">
            <v>개</v>
          </cell>
          <cell r="H359">
            <v>966</v>
          </cell>
          <cell r="I359">
            <v>1060</v>
          </cell>
          <cell r="O359">
            <v>1060</v>
          </cell>
          <cell r="R359">
            <v>0</v>
          </cell>
          <cell r="U359">
            <v>0</v>
          </cell>
          <cell r="AA359">
            <v>0</v>
          </cell>
          <cell r="AD359">
            <v>0</v>
          </cell>
          <cell r="AG359">
            <v>0</v>
          </cell>
        </row>
        <row r="360">
          <cell r="B360">
            <v>544</v>
          </cell>
          <cell r="C360" t="str">
            <v>콤비네이션카프링</v>
          </cell>
          <cell r="D360" t="str">
            <v>36C</v>
          </cell>
          <cell r="E360" t="str">
            <v>개</v>
          </cell>
          <cell r="H360">
            <v>966</v>
          </cell>
          <cell r="I360">
            <v>2120</v>
          </cell>
          <cell r="O360">
            <v>2120</v>
          </cell>
          <cell r="R360">
            <v>0</v>
          </cell>
          <cell r="U360">
            <v>0</v>
          </cell>
          <cell r="AA360">
            <v>0</v>
          </cell>
          <cell r="AD360">
            <v>0</v>
          </cell>
          <cell r="AG360">
            <v>0</v>
          </cell>
        </row>
        <row r="361">
          <cell r="B361">
            <v>545</v>
          </cell>
          <cell r="C361" t="str">
            <v>콤비네이션카프링</v>
          </cell>
          <cell r="D361" t="str">
            <v>42C</v>
          </cell>
          <cell r="E361" t="str">
            <v>개</v>
          </cell>
          <cell r="H361">
            <v>966</v>
          </cell>
          <cell r="I361">
            <v>2750</v>
          </cell>
          <cell r="O361">
            <v>2750</v>
          </cell>
          <cell r="R361">
            <v>0</v>
          </cell>
          <cell r="U361">
            <v>0</v>
          </cell>
          <cell r="AA361">
            <v>0</v>
          </cell>
          <cell r="AD361">
            <v>0</v>
          </cell>
          <cell r="AG361">
            <v>0</v>
          </cell>
        </row>
        <row r="362">
          <cell r="B362">
            <v>546</v>
          </cell>
          <cell r="C362" t="str">
            <v>콤비네이션카프링</v>
          </cell>
          <cell r="D362" t="str">
            <v>54C</v>
          </cell>
          <cell r="E362" t="str">
            <v>개</v>
          </cell>
          <cell r="H362">
            <v>966</v>
          </cell>
          <cell r="I362">
            <v>4510</v>
          </cell>
          <cell r="O362">
            <v>4510</v>
          </cell>
          <cell r="R362">
            <v>0</v>
          </cell>
          <cell r="U362">
            <v>0</v>
          </cell>
          <cell r="AA362">
            <v>0</v>
          </cell>
          <cell r="AD362">
            <v>0</v>
          </cell>
          <cell r="AG362">
            <v>0</v>
          </cell>
        </row>
        <row r="363">
          <cell r="B363">
            <v>551</v>
          </cell>
          <cell r="C363" t="str">
            <v>1종 가요관  콘넥타</v>
          </cell>
          <cell r="D363" t="str">
            <v>16C 비방수</v>
          </cell>
          <cell r="E363" t="str">
            <v>개</v>
          </cell>
          <cell r="F363">
            <v>915</v>
          </cell>
          <cell r="G363">
            <v>300</v>
          </cell>
          <cell r="H363">
            <v>1015</v>
          </cell>
          <cell r="I363">
            <v>420</v>
          </cell>
          <cell r="O363">
            <v>300</v>
          </cell>
          <cell r="R363">
            <v>0</v>
          </cell>
          <cell r="U363">
            <v>0</v>
          </cell>
          <cell r="AA363">
            <v>0</v>
          </cell>
          <cell r="AD363">
            <v>0</v>
          </cell>
          <cell r="AG363">
            <v>0</v>
          </cell>
        </row>
        <row r="364">
          <cell r="B364">
            <v>552</v>
          </cell>
          <cell r="C364" t="str">
            <v>1종 가요관  콘넥타</v>
          </cell>
          <cell r="D364" t="str">
            <v>22C 비방수</v>
          </cell>
          <cell r="E364" t="str">
            <v>개</v>
          </cell>
          <cell r="F364">
            <v>886</v>
          </cell>
          <cell r="G364">
            <v>670</v>
          </cell>
          <cell r="H364">
            <v>967</v>
          </cell>
          <cell r="I364">
            <v>610</v>
          </cell>
          <cell r="O364">
            <v>610</v>
          </cell>
          <cell r="R364">
            <v>0</v>
          </cell>
          <cell r="U364">
            <v>0</v>
          </cell>
          <cell r="AA364">
            <v>0</v>
          </cell>
          <cell r="AD364">
            <v>0</v>
          </cell>
          <cell r="AG364">
            <v>0</v>
          </cell>
        </row>
        <row r="365">
          <cell r="B365">
            <v>553</v>
          </cell>
          <cell r="C365" t="str">
            <v>1종 가요관  콘넥타</v>
          </cell>
          <cell r="D365" t="str">
            <v>28C 비방수</v>
          </cell>
          <cell r="E365" t="str">
            <v>개</v>
          </cell>
          <cell r="F365">
            <v>886</v>
          </cell>
          <cell r="G365">
            <v>800</v>
          </cell>
          <cell r="H365">
            <v>967</v>
          </cell>
          <cell r="I365">
            <v>730</v>
          </cell>
          <cell r="O365">
            <v>730</v>
          </cell>
          <cell r="R365">
            <v>0</v>
          </cell>
          <cell r="U365">
            <v>0</v>
          </cell>
          <cell r="AA365">
            <v>0</v>
          </cell>
          <cell r="AD365">
            <v>0</v>
          </cell>
          <cell r="AG365">
            <v>0</v>
          </cell>
        </row>
        <row r="366">
          <cell r="B366">
            <v>554</v>
          </cell>
          <cell r="C366" t="str">
            <v>1종 가요관  콘넥타</v>
          </cell>
          <cell r="D366" t="str">
            <v>36C 비방수</v>
          </cell>
          <cell r="E366" t="str">
            <v>개</v>
          </cell>
          <cell r="F366">
            <v>886</v>
          </cell>
          <cell r="G366">
            <v>1170</v>
          </cell>
          <cell r="H366">
            <v>967</v>
          </cell>
          <cell r="I366">
            <v>1060</v>
          </cell>
          <cell r="O366">
            <v>1060</v>
          </cell>
          <cell r="R366">
            <v>0</v>
          </cell>
          <cell r="U366">
            <v>0</v>
          </cell>
          <cell r="AA366">
            <v>0</v>
          </cell>
          <cell r="AD366">
            <v>0</v>
          </cell>
          <cell r="AG366">
            <v>0</v>
          </cell>
        </row>
        <row r="367">
          <cell r="B367">
            <v>555</v>
          </cell>
          <cell r="C367" t="str">
            <v>1종 가요관  콘넥타</v>
          </cell>
          <cell r="D367" t="str">
            <v>70C 비방수</v>
          </cell>
          <cell r="E367" t="str">
            <v>개</v>
          </cell>
          <cell r="F367">
            <v>886</v>
          </cell>
          <cell r="O367">
            <v>0</v>
          </cell>
          <cell r="R367">
            <v>0</v>
          </cell>
          <cell r="U367">
            <v>0</v>
          </cell>
          <cell r="AA367">
            <v>0</v>
          </cell>
          <cell r="AD367">
            <v>0</v>
          </cell>
          <cell r="AG367">
            <v>0</v>
          </cell>
        </row>
        <row r="368">
          <cell r="B368">
            <v>556</v>
          </cell>
          <cell r="C368" t="str">
            <v>1종 가요관  콘넥타</v>
          </cell>
          <cell r="D368" t="str">
            <v>42C 비방수</v>
          </cell>
          <cell r="E368" t="str">
            <v>개</v>
          </cell>
          <cell r="F368">
            <v>886</v>
          </cell>
          <cell r="G368">
            <v>1490</v>
          </cell>
          <cell r="H368">
            <v>967</v>
          </cell>
          <cell r="I368">
            <v>1350</v>
          </cell>
          <cell r="O368">
            <v>1350</v>
          </cell>
          <cell r="R368">
            <v>0</v>
          </cell>
          <cell r="U368">
            <v>0</v>
          </cell>
          <cell r="AA368">
            <v>0</v>
          </cell>
          <cell r="AD368">
            <v>0</v>
          </cell>
          <cell r="AG368">
            <v>0</v>
          </cell>
        </row>
        <row r="369">
          <cell r="B369">
            <v>557</v>
          </cell>
          <cell r="C369" t="str">
            <v>1종 가요관  콘넥타</v>
          </cell>
          <cell r="D369" t="str">
            <v>54C 비방수</v>
          </cell>
          <cell r="E369" t="str">
            <v>개</v>
          </cell>
          <cell r="F369">
            <v>886</v>
          </cell>
          <cell r="G369">
            <v>1860</v>
          </cell>
          <cell r="H369">
            <v>967</v>
          </cell>
          <cell r="I369">
            <v>1680</v>
          </cell>
          <cell r="O369">
            <v>1680</v>
          </cell>
          <cell r="R369">
            <v>0</v>
          </cell>
          <cell r="U369">
            <v>0</v>
          </cell>
          <cell r="AA369">
            <v>0</v>
          </cell>
          <cell r="AD369">
            <v>0</v>
          </cell>
          <cell r="AG369">
            <v>0</v>
          </cell>
        </row>
        <row r="370">
          <cell r="B370">
            <v>561</v>
          </cell>
          <cell r="C370" t="str">
            <v>1종 가요관  콘넥타</v>
          </cell>
          <cell r="D370" t="str">
            <v>16C 방수</v>
          </cell>
          <cell r="E370" t="str">
            <v>개</v>
          </cell>
          <cell r="F370">
            <v>886</v>
          </cell>
          <cell r="G370">
            <v>1510</v>
          </cell>
          <cell r="H370">
            <v>967</v>
          </cell>
          <cell r="I370">
            <v>1510</v>
          </cell>
          <cell r="O370">
            <v>1510</v>
          </cell>
          <cell r="R370">
            <v>0</v>
          </cell>
          <cell r="U370">
            <v>0</v>
          </cell>
          <cell r="AA370">
            <v>0</v>
          </cell>
          <cell r="AD370">
            <v>0</v>
          </cell>
          <cell r="AG370">
            <v>0</v>
          </cell>
        </row>
        <row r="371">
          <cell r="B371">
            <v>562</v>
          </cell>
          <cell r="C371" t="str">
            <v>1종 가요관  콘넥타</v>
          </cell>
          <cell r="D371" t="str">
            <v>22C 방수</v>
          </cell>
          <cell r="E371" t="str">
            <v>개</v>
          </cell>
          <cell r="F371">
            <v>886</v>
          </cell>
          <cell r="G371">
            <v>2080</v>
          </cell>
          <cell r="H371">
            <v>967</v>
          </cell>
          <cell r="I371">
            <v>2080</v>
          </cell>
          <cell r="O371">
            <v>2080</v>
          </cell>
          <cell r="R371">
            <v>0</v>
          </cell>
          <cell r="U371">
            <v>0</v>
          </cell>
          <cell r="AA371">
            <v>0</v>
          </cell>
          <cell r="AD371">
            <v>0</v>
          </cell>
          <cell r="AG371">
            <v>0</v>
          </cell>
        </row>
        <row r="372">
          <cell r="B372">
            <v>563</v>
          </cell>
          <cell r="C372" t="str">
            <v>1종 가요관  콘넥타</v>
          </cell>
          <cell r="D372" t="str">
            <v>28C 방수</v>
          </cell>
          <cell r="E372" t="str">
            <v>개</v>
          </cell>
          <cell r="F372">
            <v>886</v>
          </cell>
          <cell r="G372">
            <v>2550</v>
          </cell>
          <cell r="H372">
            <v>967</v>
          </cell>
          <cell r="I372">
            <v>2550</v>
          </cell>
          <cell r="O372">
            <v>2550</v>
          </cell>
          <cell r="R372">
            <v>0</v>
          </cell>
          <cell r="U372">
            <v>0</v>
          </cell>
          <cell r="AA372">
            <v>0</v>
          </cell>
          <cell r="AD372">
            <v>0</v>
          </cell>
          <cell r="AG372">
            <v>0</v>
          </cell>
        </row>
        <row r="373">
          <cell r="B373">
            <v>564</v>
          </cell>
          <cell r="C373" t="str">
            <v>1종 가요관  콘넥타</v>
          </cell>
          <cell r="D373" t="str">
            <v>36C 방수</v>
          </cell>
          <cell r="E373" t="str">
            <v>개</v>
          </cell>
          <cell r="F373">
            <v>886</v>
          </cell>
          <cell r="G373">
            <v>4020</v>
          </cell>
          <cell r="H373">
            <v>967</v>
          </cell>
          <cell r="I373">
            <v>4020</v>
          </cell>
          <cell r="O373">
            <v>4020</v>
          </cell>
          <cell r="R373">
            <v>0</v>
          </cell>
          <cell r="U373">
            <v>0</v>
          </cell>
          <cell r="AA373">
            <v>0</v>
          </cell>
          <cell r="AD373">
            <v>0</v>
          </cell>
          <cell r="AG373">
            <v>0</v>
          </cell>
        </row>
        <row r="374">
          <cell r="B374">
            <v>565</v>
          </cell>
          <cell r="C374" t="str">
            <v>1종 가요관  콘넥타</v>
          </cell>
          <cell r="D374" t="str">
            <v>42C 방수</v>
          </cell>
          <cell r="E374" t="str">
            <v>개</v>
          </cell>
          <cell r="F374">
            <v>886</v>
          </cell>
          <cell r="G374">
            <v>6200</v>
          </cell>
          <cell r="H374">
            <v>967</v>
          </cell>
          <cell r="I374">
            <v>6200</v>
          </cell>
          <cell r="O374">
            <v>6200</v>
          </cell>
          <cell r="R374">
            <v>0</v>
          </cell>
          <cell r="U374">
            <v>0</v>
          </cell>
          <cell r="AA374">
            <v>0</v>
          </cell>
          <cell r="AD374">
            <v>0</v>
          </cell>
          <cell r="AG374">
            <v>0</v>
          </cell>
        </row>
        <row r="375">
          <cell r="B375">
            <v>566</v>
          </cell>
          <cell r="C375" t="str">
            <v>1종 가요관  콘넥타</v>
          </cell>
          <cell r="D375" t="str">
            <v>54C 방수</v>
          </cell>
          <cell r="E375" t="str">
            <v>개</v>
          </cell>
          <cell r="F375">
            <v>886</v>
          </cell>
          <cell r="G375">
            <v>8220</v>
          </cell>
          <cell r="H375">
            <v>967</v>
          </cell>
          <cell r="I375">
            <v>8220</v>
          </cell>
          <cell r="O375">
            <v>8220</v>
          </cell>
          <cell r="R375">
            <v>0</v>
          </cell>
          <cell r="U375">
            <v>0</v>
          </cell>
          <cell r="AA375">
            <v>0</v>
          </cell>
          <cell r="AD375">
            <v>0</v>
          </cell>
          <cell r="AG375">
            <v>0</v>
          </cell>
        </row>
        <row r="376">
          <cell r="B376">
            <v>567</v>
          </cell>
          <cell r="C376" t="str">
            <v>1종 가요관  콘넥타</v>
          </cell>
          <cell r="D376" t="str">
            <v>70C 방수</v>
          </cell>
          <cell r="E376" t="str">
            <v>개</v>
          </cell>
          <cell r="F376">
            <v>886</v>
          </cell>
          <cell r="H376">
            <v>967</v>
          </cell>
          <cell r="I376">
            <v>13170</v>
          </cell>
          <cell r="O376">
            <v>13170</v>
          </cell>
          <cell r="R376">
            <v>0</v>
          </cell>
          <cell r="U376">
            <v>0</v>
          </cell>
          <cell r="AA376">
            <v>0</v>
          </cell>
          <cell r="AD376">
            <v>0</v>
          </cell>
          <cell r="AG376">
            <v>0</v>
          </cell>
        </row>
        <row r="377">
          <cell r="B377">
            <v>568</v>
          </cell>
          <cell r="C377" t="str">
            <v>1종 가요관  콘넥타</v>
          </cell>
          <cell r="D377" t="str">
            <v>82C 방수</v>
          </cell>
          <cell r="E377" t="str">
            <v>개</v>
          </cell>
          <cell r="F377">
            <v>886</v>
          </cell>
          <cell r="H377">
            <v>967</v>
          </cell>
          <cell r="I377">
            <v>14530</v>
          </cell>
          <cell r="O377">
            <v>14530</v>
          </cell>
          <cell r="R377">
            <v>0</v>
          </cell>
          <cell r="U377">
            <v>0</v>
          </cell>
          <cell r="AA377">
            <v>0</v>
          </cell>
          <cell r="AD377">
            <v>0</v>
          </cell>
          <cell r="AG377">
            <v>0</v>
          </cell>
        </row>
        <row r="378">
          <cell r="B378">
            <v>571</v>
          </cell>
          <cell r="C378" t="str">
            <v>압착터미널</v>
          </cell>
          <cell r="D378" t="str">
            <v>5.5㎟</v>
          </cell>
          <cell r="E378" t="str">
            <v>개</v>
          </cell>
          <cell r="F378">
            <v>878</v>
          </cell>
          <cell r="G378">
            <v>32</v>
          </cell>
          <cell r="H378">
            <v>960</v>
          </cell>
          <cell r="I378">
            <v>35</v>
          </cell>
          <cell r="O378">
            <v>32</v>
          </cell>
          <cell r="R378">
            <v>0</v>
          </cell>
          <cell r="U378">
            <v>0</v>
          </cell>
          <cell r="AA378">
            <v>0</v>
          </cell>
          <cell r="AD378">
            <v>0</v>
          </cell>
          <cell r="AG378">
            <v>0</v>
          </cell>
        </row>
        <row r="379">
          <cell r="B379">
            <v>572</v>
          </cell>
          <cell r="C379" t="str">
            <v>압착터미널</v>
          </cell>
          <cell r="D379" t="str">
            <v>8㎟</v>
          </cell>
          <cell r="E379" t="str">
            <v>개</v>
          </cell>
          <cell r="F379">
            <v>878</v>
          </cell>
          <cell r="G379">
            <v>35</v>
          </cell>
          <cell r="H379">
            <v>960</v>
          </cell>
          <cell r="I379">
            <v>63</v>
          </cell>
          <cell r="O379">
            <v>35</v>
          </cell>
          <cell r="R379">
            <v>0</v>
          </cell>
          <cell r="U379">
            <v>0</v>
          </cell>
          <cell r="AA379">
            <v>0</v>
          </cell>
          <cell r="AD379">
            <v>0</v>
          </cell>
          <cell r="AG379">
            <v>0</v>
          </cell>
        </row>
        <row r="380">
          <cell r="B380">
            <v>573</v>
          </cell>
          <cell r="C380" t="str">
            <v>압착터미널</v>
          </cell>
          <cell r="D380" t="str">
            <v>14㎟</v>
          </cell>
          <cell r="E380" t="str">
            <v>개</v>
          </cell>
          <cell r="F380">
            <v>878</v>
          </cell>
          <cell r="G380">
            <v>68</v>
          </cell>
          <cell r="H380">
            <v>960</v>
          </cell>
          <cell r="I380">
            <v>104</v>
          </cell>
          <cell r="O380">
            <v>68</v>
          </cell>
          <cell r="P380" t="str">
            <v>저압케이블전공</v>
          </cell>
          <cell r="Q380">
            <v>7.8E-2</v>
          </cell>
          <cell r="R380">
            <v>7.8E-2</v>
          </cell>
          <cell r="U380">
            <v>0</v>
          </cell>
          <cell r="V380">
            <v>1</v>
          </cell>
          <cell r="W380" t="str">
            <v>전5-40</v>
          </cell>
          <cell r="AA380">
            <v>0</v>
          </cell>
          <cell r="AD380">
            <v>0</v>
          </cell>
          <cell r="AG380">
            <v>0</v>
          </cell>
        </row>
        <row r="381">
          <cell r="B381">
            <v>574</v>
          </cell>
          <cell r="C381" t="str">
            <v>압착터미널</v>
          </cell>
          <cell r="D381" t="str">
            <v>22㎟</v>
          </cell>
          <cell r="E381" t="str">
            <v>개</v>
          </cell>
          <cell r="F381">
            <v>878</v>
          </cell>
          <cell r="G381">
            <v>88</v>
          </cell>
          <cell r="H381">
            <v>960</v>
          </cell>
          <cell r="I381">
            <v>138</v>
          </cell>
          <cell r="O381">
            <v>88</v>
          </cell>
          <cell r="P381" t="str">
            <v>저압케이블전공</v>
          </cell>
          <cell r="Q381">
            <v>9.6000000000000002E-2</v>
          </cell>
          <cell r="R381">
            <v>9.6000000000000002E-2</v>
          </cell>
          <cell r="U381">
            <v>0</v>
          </cell>
          <cell r="V381">
            <v>1</v>
          </cell>
          <cell r="W381" t="str">
            <v>전5-40</v>
          </cell>
          <cell r="AA381">
            <v>0</v>
          </cell>
          <cell r="AD381">
            <v>0</v>
          </cell>
          <cell r="AG381">
            <v>0</v>
          </cell>
        </row>
        <row r="382">
          <cell r="B382">
            <v>575</v>
          </cell>
          <cell r="C382" t="str">
            <v>압착터미널</v>
          </cell>
          <cell r="D382" t="str">
            <v>38㎟</v>
          </cell>
          <cell r="E382" t="str">
            <v>개</v>
          </cell>
          <cell r="F382">
            <v>878</v>
          </cell>
          <cell r="G382">
            <v>200</v>
          </cell>
          <cell r="H382">
            <v>960</v>
          </cell>
          <cell r="I382">
            <v>200</v>
          </cell>
          <cell r="O382">
            <v>200</v>
          </cell>
          <cell r="P382" t="str">
            <v>저압케이블전공</v>
          </cell>
          <cell r="Q382">
            <v>0.11399999999999999</v>
          </cell>
          <cell r="R382">
            <v>0.114</v>
          </cell>
          <cell r="U382">
            <v>0</v>
          </cell>
          <cell r="V382">
            <v>1</v>
          </cell>
          <cell r="W382" t="str">
            <v>전5-40</v>
          </cell>
          <cell r="AA382">
            <v>0</v>
          </cell>
          <cell r="AD382">
            <v>0</v>
          </cell>
          <cell r="AG382">
            <v>0</v>
          </cell>
        </row>
        <row r="383">
          <cell r="B383">
            <v>576</v>
          </cell>
          <cell r="C383" t="str">
            <v>압착터미널</v>
          </cell>
          <cell r="D383" t="str">
            <v>60㎟</v>
          </cell>
          <cell r="E383" t="str">
            <v>개</v>
          </cell>
          <cell r="F383">
            <v>878</v>
          </cell>
          <cell r="G383">
            <v>230</v>
          </cell>
          <cell r="H383">
            <v>960</v>
          </cell>
          <cell r="I383">
            <v>317</v>
          </cell>
          <cell r="O383">
            <v>230</v>
          </cell>
          <cell r="P383" t="str">
            <v>저압케이블전공</v>
          </cell>
          <cell r="Q383">
            <v>0.13800000000000001</v>
          </cell>
          <cell r="R383">
            <v>0.13800000000000001</v>
          </cell>
          <cell r="U383">
            <v>0</v>
          </cell>
          <cell r="V383">
            <v>1</v>
          </cell>
          <cell r="W383" t="str">
            <v>전5-40</v>
          </cell>
          <cell r="AA383">
            <v>0</v>
          </cell>
          <cell r="AD383">
            <v>0</v>
          </cell>
          <cell r="AG383">
            <v>0</v>
          </cell>
        </row>
        <row r="384">
          <cell r="B384">
            <v>577</v>
          </cell>
          <cell r="C384" t="str">
            <v>압착터미널</v>
          </cell>
          <cell r="D384" t="str">
            <v>100㎟</v>
          </cell>
          <cell r="E384" t="str">
            <v>개</v>
          </cell>
          <cell r="F384">
            <v>878</v>
          </cell>
          <cell r="G384">
            <v>350</v>
          </cell>
          <cell r="H384">
            <v>960</v>
          </cell>
          <cell r="I384">
            <v>634</v>
          </cell>
          <cell r="O384">
            <v>350</v>
          </cell>
          <cell r="P384" t="str">
            <v>저압케이블전공</v>
          </cell>
          <cell r="Q384">
            <v>0.159</v>
          </cell>
          <cell r="R384">
            <v>0.159</v>
          </cell>
          <cell r="U384">
            <v>0</v>
          </cell>
          <cell r="V384">
            <v>1</v>
          </cell>
          <cell r="W384" t="str">
            <v>전5-40</v>
          </cell>
          <cell r="AA384">
            <v>0</v>
          </cell>
          <cell r="AD384">
            <v>0</v>
          </cell>
          <cell r="AG384">
            <v>0</v>
          </cell>
        </row>
        <row r="385">
          <cell r="B385">
            <v>578</v>
          </cell>
          <cell r="C385" t="str">
            <v>압착터미널</v>
          </cell>
          <cell r="D385" t="str">
            <v>150㎟</v>
          </cell>
          <cell r="E385" t="str">
            <v>개</v>
          </cell>
          <cell r="F385">
            <v>878</v>
          </cell>
          <cell r="G385">
            <v>740</v>
          </cell>
          <cell r="H385">
            <v>960</v>
          </cell>
          <cell r="I385">
            <v>1378</v>
          </cell>
          <cell r="O385">
            <v>740</v>
          </cell>
          <cell r="P385" t="str">
            <v>저압케이블전공</v>
          </cell>
          <cell r="Q385">
            <v>0.19800000000000001</v>
          </cell>
          <cell r="R385">
            <v>0.19800000000000001</v>
          </cell>
          <cell r="U385">
            <v>0</v>
          </cell>
          <cell r="V385">
            <v>1</v>
          </cell>
          <cell r="W385" t="str">
            <v>전5-40</v>
          </cell>
          <cell r="AA385">
            <v>0</v>
          </cell>
          <cell r="AD385">
            <v>0</v>
          </cell>
          <cell r="AG385">
            <v>0</v>
          </cell>
        </row>
        <row r="386">
          <cell r="B386">
            <v>579</v>
          </cell>
          <cell r="C386" t="str">
            <v>압착터미널</v>
          </cell>
          <cell r="D386" t="str">
            <v>200㎟</v>
          </cell>
          <cell r="E386" t="str">
            <v>개</v>
          </cell>
          <cell r="F386">
            <v>878</v>
          </cell>
          <cell r="G386">
            <v>1250</v>
          </cell>
          <cell r="H386">
            <v>960</v>
          </cell>
          <cell r="I386">
            <v>1723</v>
          </cell>
          <cell r="O386">
            <v>1250</v>
          </cell>
          <cell r="P386" t="str">
            <v>저압케이블전공</v>
          </cell>
          <cell r="Q386">
            <v>0.216</v>
          </cell>
          <cell r="R386">
            <v>0.216</v>
          </cell>
          <cell r="U386">
            <v>0</v>
          </cell>
          <cell r="V386">
            <v>1</v>
          </cell>
          <cell r="W386" t="str">
            <v>전5-40</v>
          </cell>
          <cell r="AA386">
            <v>0</v>
          </cell>
          <cell r="AD386">
            <v>0</v>
          </cell>
          <cell r="AG386">
            <v>0</v>
          </cell>
        </row>
        <row r="387">
          <cell r="B387">
            <v>5791</v>
          </cell>
          <cell r="C387" t="str">
            <v>압착터미널</v>
          </cell>
          <cell r="D387" t="str">
            <v>250㎟</v>
          </cell>
          <cell r="E387" t="str">
            <v>개</v>
          </cell>
          <cell r="F387">
            <v>878</v>
          </cell>
          <cell r="G387">
            <v>1350</v>
          </cell>
          <cell r="H387">
            <v>960</v>
          </cell>
          <cell r="I387">
            <v>1998</v>
          </cell>
          <cell r="O387">
            <v>1350</v>
          </cell>
          <cell r="P387" t="str">
            <v>저압케이블전공</v>
          </cell>
          <cell r="Q387">
            <v>0.24299999999999999</v>
          </cell>
          <cell r="R387">
            <v>0.24299999999999999</v>
          </cell>
          <cell r="U387">
            <v>0</v>
          </cell>
          <cell r="V387">
            <v>1</v>
          </cell>
          <cell r="W387" t="str">
            <v>전5-40</v>
          </cell>
          <cell r="AA387">
            <v>0</v>
          </cell>
          <cell r="AD387">
            <v>0</v>
          </cell>
          <cell r="AG387">
            <v>0</v>
          </cell>
        </row>
        <row r="388">
          <cell r="B388">
            <v>580</v>
          </cell>
          <cell r="C388" t="str">
            <v>동관단자(1HOLE)</v>
          </cell>
          <cell r="D388" t="str">
            <v>14㎟</v>
          </cell>
          <cell r="E388" t="str">
            <v>개</v>
          </cell>
          <cell r="F388">
            <v>878</v>
          </cell>
          <cell r="G388">
            <v>340</v>
          </cell>
          <cell r="H388">
            <v>959</v>
          </cell>
          <cell r="I388">
            <v>459</v>
          </cell>
          <cell r="O388">
            <v>340</v>
          </cell>
          <cell r="P388" t="str">
            <v>저압케이블전공</v>
          </cell>
          <cell r="Q388">
            <v>7.8E-2</v>
          </cell>
          <cell r="R388">
            <v>7.8E-2</v>
          </cell>
          <cell r="U388">
            <v>0</v>
          </cell>
          <cell r="V388">
            <v>1</v>
          </cell>
          <cell r="W388" t="str">
            <v>전5-40</v>
          </cell>
          <cell r="AA388">
            <v>0</v>
          </cell>
          <cell r="AD388">
            <v>0</v>
          </cell>
          <cell r="AG388">
            <v>0</v>
          </cell>
        </row>
        <row r="389">
          <cell r="B389">
            <v>581</v>
          </cell>
          <cell r="C389" t="str">
            <v>동관단자(2HOLE)</v>
          </cell>
          <cell r="D389" t="str">
            <v>8㎟</v>
          </cell>
          <cell r="E389" t="str">
            <v>개</v>
          </cell>
          <cell r="F389">
            <v>878</v>
          </cell>
          <cell r="G389">
            <v>440</v>
          </cell>
          <cell r="H389">
            <v>959</v>
          </cell>
          <cell r="O389">
            <v>440</v>
          </cell>
          <cell r="R389">
            <v>0</v>
          </cell>
          <cell r="U389">
            <v>0</v>
          </cell>
          <cell r="AA389">
            <v>0</v>
          </cell>
          <cell r="AD389">
            <v>0</v>
          </cell>
          <cell r="AG389">
            <v>0</v>
          </cell>
        </row>
        <row r="390">
          <cell r="B390">
            <v>582</v>
          </cell>
          <cell r="C390" t="str">
            <v>동관단자(2HOLE)</v>
          </cell>
          <cell r="D390" t="str">
            <v>14㎟</v>
          </cell>
          <cell r="E390" t="str">
            <v>개</v>
          </cell>
          <cell r="F390">
            <v>878</v>
          </cell>
          <cell r="G390">
            <v>550</v>
          </cell>
          <cell r="H390">
            <v>959</v>
          </cell>
          <cell r="O390">
            <v>550</v>
          </cell>
          <cell r="P390" t="str">
            <v>저압케이블전공</v>
          </cell>
          <cell r="Q390">
            <v>7.8E-2</v>
          </cell>
          <cell r="R390">
            <v>7.8E-2</v>
          </cell>
          <cell r="U390">
            <v>0</v>
          </cell>
          <cell r="V390">
            <v>1</v>
          </cell>
          <cell r="W390" t="str">
            <v>전5-40</v>
          </cell>
          <cell r="AA390">
            <v>0</v>
          </cell>
          <cell r="AD390">
            <v>0</v>
          </cell>
          <cell r="AG390">
            <v>0</v>
          </cell>
        </row>
        <row r="391">
          <cell r="B391">
            <v>583</v>
          </cell>
          <cell r="C391" t="str">
            <v>동관단자(2HOLE)</v>
          </cell>
          <cell r="D391" t="str">
            <v>22㎟</v>
          </cell>
          <cell r="E391" t="str">
            <v>개</v>
          </cell>
          <cell r="F391">
            <v>878</v>
          </cell>
          <cell r="G391">
            <v>630</v>
          </cell>
          <cell r="H391">
            <v>959</v>
          </cell>
          <cell r="I391">
            <v>840</v>
          </cell>
          <cell r="O391">
            <v>630</v>
          </cell>
          <cell r="P391" t="str">
            <v>저압케이블전공</v>
          </cell>
          <cell r="Q391">
            <v>9.6000000000000002E-2</v>
          </cell>
          <cell r="R391">
            <v>9.6000000000000002E-2</v>
          </cell>
          <cell r="U391">
            <v>0</v>
          </cell>
          <cell r="V391">
            <v>1</v>
          </cell>
          <cell r="W391" t="str">
            <v>전5-40</v>
          </cell>
          <cell r="AA391">
            <v>0</v>
          </cell>
          <cell r="AD391">
            <v>0</v>
          </cell>
          <cell r="AG391">
            <v>0</v>
          </cell>
        </row>
        <row r="392">
          <cell r="B392">
            <v>584</v>
          </cell>
          <cell r="C392" t="str">
            <v>동관단자(2HOLE)</v>
          </cell>
          <cell r="D392" t="str">
            <v>38㎟</v>
          </cell>
          <cell r="E392" t="str">
            <v>개</v>
          </cell>
          <cell r="F392">
            <v>878</v>
          </cell>
          <cell r="H392">
            <v>959</v>
          </cell>
          <cell r="I392">
            <v>998</v>
          </cell>
          <cell r="O392">
            <v>998</v>
          </cell>
          <cell r="P392" t="str">
            <v>저압케이블전공</v>
          </cell>
          <cell r="Q392">
            <v>0.11399999999999999</v>
          </cell>
          <cell r="R392">
            <v>0.114</v>
          </cell>
          <cell r="U392">
            <v>0</v>
          </cell>
          <cell r="V392">
            <v>1</v>
          </cell>
          <cell r="W392" t="str">
            <v>전5-40</v>
          </cell>
          <cell r="AA392">
            <v>0</v>
          </cell>
          <cell r="AD392">
            <v>0</v>
          </cell>
          <cell r="AG392">
            <v>0</v>
          </cell>
        </row>
        <row r="393">
          <cell r="B393">
            <v>585</v>
          </cell>
          <cell r="C393" t="str">
            <v>동관단자(2HOLE)</v>
          </cell>
          <cell r="D393" t="str">
            <v>60㎟</v>
          </cell>
          <cell r="E393" t="str">
            <v>개</v>
          </cell>
          <cell r="F393">
            <v>878</v>
          </cell>
          <cell r="G393">
            <v>1050</v>
          </cell>
          <cell r="H393">
            <v>959</v>
          </cell>
          <cell r="I393">
            <v>1378</v>
          </cell>
          <cell r="O393">
            <v>1050</v>
          </cell>
          <cell r="P393" t="str">
            <v>저압케이블전공</v>
          </cell>
          <cell r="Q393">
            <v>0.13800000000000001</v>
          </cell>
          <cell r="R393">
            <v>0.13800000000000001</v>
          </cell>
          <cell r="U393">
            <v>0</v>
          </cell>
          <cell r="V393">
            <v>1</v>
          </cell>
          <cell r="W393" t="str">
            <v>전5-40</v>
          </cell>
          <cell r="AA393">
            <v>0</v>
          </cell>
          <cell r="AD393">
            <v>0</v>
          </cell>
          <cell r="AG393">
            <v>0</v>
          </cell>
        </row>
        <row r="394">
          <cell r="B394">
            <v>586</v>
          </cell>
          <cell r="C394" t="str">
            <v>동관단자(2HOLE)</v>
          </cell>
          <cell r="D394" t="str">
            <v>100㎟</v>
          </cell>
          <cell r="E394" t="str">
            <v>개</v>
          </cell>
          <cell r="F394">
            <v>878</v>
          </cell>
          <cell r="G394">
            <v>1870</v>
          </cell>
          <cell r="H394">
            <v>959</v>
          </cell>
          <cell r="I394">
            <v>2454</v>
          </cell>
          <cell r="O394">
            <v>1870</v>
          </cell>
          <cell r="P394" t="str">
            <v>저압케이블전공</v>
          </cell>
          <cell r="Q394">
            <v>0.159</v>
          </cell>
          <cell r="R394">
            <v>0.159</v>
          </cell>
          <cell r="U394">
            <v>0</v>
          </cell>
          <cell r="V394">
            <v>1</v>
          </cell>
          <cell r="W394" t="str">
            <v>전5-40</v>
          </cell>
          <cell r="AA394">
            <v>0</v>
          </cell>
          <cell r="AD394">
            <v>0</v>
          </cell>
          <cell r="AG394">
            <v>0</v>
          </cell>
        </row>
        <row r="395">
          <cell r="B395">
            <v>587</v>
          </cell>
          <cell r="C395" t="str">
            <v>동관단자(2HOLE)</v>
          </cell>
          <cell r="D395" t="str">
            <v>150㎟</v>
          </cell>
          <cell r="E395" t="str">
            <v>개</v>
          </cell>
          <cell r="F395">
            <v>878</v>
          </cell>
          <cell r="H395">
            <v>959</v>
          </cell>
          <cell r="I395">
            <v>3990</v>
          </cell>
          <cell r="O395">
            <v>3990</v>
          </cell>
          <cell r="P395" t="str">
            <v>저압케이블전공</v>
          </cell>
          <cell r="Q395">
            <v>0.19800000000000001</v>
          </cell>
          <cell r="R395">
            <v>0.19800000000000001</v>
          </cell>
          <cell r="U395">
            <v>0</v>
          </cell>
          <cell r="V395">
            <v>1</v>
          </cell>
          <cell r="W395" t="str">
            <v>전5-40</v>
          </cell>
          <cell r="AA395">
            <v>0</v>
          </cell>
          <cell r="AD395">
            <v>0</v>
          </cell>
          <cell r="AG395">
            <v>0</v>
          </cell>
        </row>
        <row r="396">
          <cell r="B396">
            <v>588</v>
          </cell>
          <cell r="C396" t="str">
            <v>동관단자(2HOLE)</v>
          </cell>
          <cell r="D396" t="str">
            <v>200㎟</v>
          </cell>
          <cell r="E396" t="str">
            <v>개</v>
          </cell>
          <cell r="F396">
            <v>878</v>
          </cell>
          <cell r="H396">
            <v>959</v>
          </cell>
          <cell r="I396">
            <v>5368</v>
          </cell>
          <cell r="O396">
            <v>5368</v>
          </cell>
          <cell r="P396" t="str">
            <v>저압케이블전공</v>
          </cell>
          <cell r="Q396">
            <v>0.216</v>
          </cell>
          <cell r="R396">
            <v>0.216</v>
          </cell>
          <cell r="U396">
            <v>0</v>
          </cell>
          <cell r="V396">
            <v>1</v>
          </cell>
          <cell r="W396" t="str">
            <v>전5-40</v>
          </cell>
          <cell r="AA396">
            <v>0</v>
          </cell>
          <cell r="AD396">
            <v>0</v>
          </cell>
          <cell r="AG396">
            <v>0</v>
          </cell>
        </row>
        <row r="397">
          <cell r="B397">
            <v>589</v>
          </cell>
          <cell r="C397" t="str">
            <v>동관단자(2HOLE)</v>
          </cell>
          <cell r="D397" t="str">
            <v>250㎟</v>
          </cell>
          <cell r="E397" t="str">
            <v>개</v>
          </cell>
          <cell r="F397">
            <v>878</v>
          </cell>
          <cell r="G397">
            <v>4600</v>
          </cell>
          <cell r="H397">
            <v>959</v>
          </cell>
          <cell r="I397">
            <v>6143</v>
          </cell>
          <cell r="O397">
            <v>4600</v>
          </cell>
          <cell r="P397" t="str">
            <v>저압케이블전공</v>
          </cell>
          <cell r="Q397">
            <v>0.24299999999999999</v>
          </cell>
          <cell r="R397">
            <v>0.24299999999999999</v>
          </cell>
          <cell r="U397">
            <v>0</v>
          </cell>
          <cell r="V397">
            <v>1</v>
          </cell>
          <cell r="W397" t="str">
            <v>전5-40</v>
          </cell>
          <cell r="AA397">
            <v>0</v>
          </cell>
          <cell r="AD397">
            <v>0</v>
          </cell>
          <cell r="AG397">
            <v>0</v>
          </cell>
        </row>
        <row r="398">
          <cell r="B398">
            <v>590</v>
          </cell>
          <cell r="C398" t="str">
            <v>동관단자(2HOLE)</v>
          </cell>
          <cell r="D398" t="str">
            <v>400㎟</v>
          </cell>
          <cell r="E398" t="str">
            <v>개</v>
          </cell>
          <cell r="F398">
            <v>878</v>
          </cell>
          <cell r="G398">
            <v>9300</v>
          </cell>
          <cell r="H398">
            <v>959</v>
          </cell>
          <cell r="I398">
            <v>12285</v>
          </cell>
          <cell r="O398">
            <v>9300</v>
          </cell>
          <cell r="P398" t="str">
            <v>저압케이블전공</v>
          </cell>
          <cell r="Q398">
            <v>0.3</v>
          </cell>
          <cell r="R398">
            <v>0.3</v>
          </cell>
          <cell r="U398">
            <v>0</v>
          </cell>
          <cell r="V398">
            <v>1</v>
          </cell>
          <cell r="W398" t="str">
            <v>전5-40</v>
          </cell>
          <cell r="AA398">
            <v>0</v>
          </cell>
          <cell r="AD398">
            <v>0</v>
          </cell>
          <cell r="AG398">
            <v>0</v>
          </cell>
        </row>
        <row r="399">
          <cell r="B399">
            <v>591</v>
          </cell>
          <cell r="C399" t="str">
            <v>지수판 슬리브</v>
          </cell>
          <cell r="D399" t="str">
            <v>50C</v>
          </cell>
          <cell r="E399" t="str">
            <v>개</v>
          </cell>
          <cell r="F399">
            <v>266</v>
          </cell>
          <cell r="G399">
            <v>9100</v>
          </cell>
          <cell r="O399">
            <v>9100</v>
          </cell>
          <cell r="R399">
            <v>0</v>
          </cell>
          <cell r="U399">
            <v>0</v>
          </cell>
          <cell r="AA399">
            <v>0</v>
          </cell>
          <cell r="AD399">
            <v>0</v>
          </cell>
          <cell r="AG399">
            <v>0</v>
          </cell>
        </row>
        <row r="400">
          <cell r="B400">
            <v>592</v>
          </cell>
          <cell r="C400" t="str">
            <v>지수판 슬리브</v>
          </cell>
          <cell r="D400" t="str">
            <v>80C</v>
          </cell>
          <cell r="E400" t="str">
            <v>개</v>
          </cell>
          <cell r="F400">
            <v>266</v>
          </cell>
          <cell r="G400">
            <v>9100</v>
          </cell>
          <cell r="O400">
            <v>9100</v>
          </cell>
          <cell r="R400">
            <v>0</v>
          </cell>
          <cell r="U400">
            <v>0</v>
          </cell>
          <cell r="AA400">
            <v>0</v>
          </cell>
          <cell r="AD400">
            <v>0</v>
          </cell>
          <cell r="AG400">
            <v>0</v>
          </cell>
        </row>
        <row r="401">
          <cell r="B401">
            <v>593</v>
          </cell>
          <cell r="C401" t="str">
            <v>지수판 슬리브</v>
          </cell>
          <cell r="D401" t="str">
            <v>100C</v>
          </cell>
          <cell r="E401" t="str">
            <v>개</v>
          </cell>
          <cell r="F401">
            <v>266</v>
          </cell>
          <cell r="G401">
            <v>9100</v>
          </cell>
          <cell r="O401">
            <v>9100</v>
          </cell>
          <cell r="R401">
            <v>0</v>
          </cell>
          <cell r="U401">
            <v>0</v>
          </cell>
          <cell r="AA401">
            <v>0</v>
          </cell>
          <cell r="AD401">
            <v>0</v>
          </cell>
          <cell r="AG401">
            <v>0</v>
          </cell>
        </row>
        <row r="402">
          <cell r="C402" t="str">
            <v>풀박스 (천정면)</v>
          </cell>
          <cell r="D402" t="str">
            <v>100*100*50</v>
          </cell>
          <cell r="E402" t="str">
            <v>개</v>
          </cell>
          <cell r="F402">
            <v>888</v>
          </cell>
          <cell r="G402">
            <v>1390</v>
          </cell>
          <cell r="H402">
            <v>978</v>
          </cell>
          <cell r="I402">
            <v>1512</v>
          </cell>
          <cell r="O402">
            <v>1390</v>
          </cell>
          <cell r="P402" t="str">
            <v>내선전공</v>
          </cell>
          <cell r="Q402">
            <v>0.35</v>
          </cell>
          <cell r="R402">
            <v>0.35</v>
          </cell>
          <cell r="U402">
            <v>0</v>
          </cell>
          <cell r="V402">
            <v>1</v>
          </cell>
          <cell r="W402" t="str">
            <v>전7-3</v>
          </cell>
          <cell r="Y402" t="str">
            <v>통신내선공</v>
          </cell>
          <cell r="Z402">
            <v>0.35</v>
          </cell>
          <cell r="AA402">
            <v>0.35</v>
          </cell>
          <cell r="AD402">
            <v>0</v>
          </cell>
          <cell r="AE402">
            <v>1</v>
          </cell>
          <cell r="AF402" t="str">
            <v>통3-3-5</v>
          </cell>
          <cell r="AG402">
            <v>0</v>
          </cell>
        </row>
        <row r="403">
          <cell r="C403" t="str">
            <v>풀박스 (천정면)</v>
          </cell>
          <cell r="D403" t="str">
            <v>100*100*75</v>
          </cell>
          <cell r="E403" t="str">
            <v>개</v>
          </cell>
          <cell r="F403">
            <v>888</v>
          </cell>
          <cell r="G403">
            <v>1570</v>
          </cell>
          <cell r="H403">
            <v>978</v>
          </cell>
          <cell r="I403">
            <v>1620</v>
          </cell>
          <cell r="O403">
            <v>1570</v>
          </cell>
          <cell r="P403" t="str">
            <v>내선전공</v>
          </cell>
          <cell r="Q403">
            <v>0.35</v>
          </cell>
          <cell r="R403">
            <v>0.35</v>
          </cell>
          <cell r="U403">
            <v>0</v>
          </cell>
          <cell r="V403">
            <v>1</v>
          </cell>
          <cell r="W403" t="str">
            <v>전7-3</v>
          </cell>
          <cell r="Y403" t="str">
            <v>통신내선공</v>
          </cell>
          <cell r="Z403">
            <v>0.35</v>
          </cell>
          <cell r="AA403">
            <v>0.35</v>
          </cell>
          <cell r="AD403">
            <v>0</v>
          </cell>
          <cell r="AE403">
            <v>1</v>
          </cell>
          <cell r="AF403" t="str">
            <v>통3-3-5</v>
          </cell>
          <cell r="AG403">
            <v>0</v>
          </cell>
        </row>
        <row r="404">
          <cell r="C404" t="str">
            <v>풀박스 (천정면)</v>
          </cell>
          <cell r="D404" t="str">
            <v>100*100*100</v>
          </cell>
          <cell r="E404" t="str">
            <v>개</v>
          </cell>
          <cell r="F404">
            <v>888</v>
          </cell>
          <cell r="G404">
            <v>1850</v>
          </cell>
          <cell r="H404">
            <v>978</v>
          </cell>
          <cell r="I404">
            <v>1922</v>
          </cell>
          <cell r="O404">
            <v>1850</v>
          </cell>
          <cell r="P404" t="str">
            <v>내선전공</v>
          </cell>
          <cell r="Q404">
            <v>0.35</v>
          </cell>
          <cell r="R404">
            <v>0.35</v>
          </cell>
          <cell r="U404">
            <v>0</v>
          </cell>
          <cell r="V404">
            <v>1</v>
          </cell>
          <cell r="W404" t="str">
            <v>전7-3</v>
          </cell>
          <cell r="Y404" t="str">
            <v>통신내선공</v>
          </cell>
          <cell r="Z404">
            <v>0.35</v>
          </cell>
          <cell r="AA404">
            <v>0.35</v>
          </cell>
          <cell r="AD404">
            <v>0</v>
          </cell>
          <cell r="AE404">
            <v>1</v>
          </cell>
          <cell r="AF404" t="str">
            <v>통3-3-5</v>
          </cell>
          <cell r="AG404">
            <v>0</v>
          </cell>
        </row>
        <row r="405">
          <cell r="B405">
            <v>594</v>
          </cell>
          <cell r="C405" t="str">
            <v>풀박스 (천정면)</v>
          </cell>
          <cell r="D405" t="str">
            <v>150*150*100</v>
          </cell>
          <cell r="E405" t="str">
            <v>개</v>
          </cell>
          <cell r="F405">
            <v>888</v>
          </cell>
          <cell r="G405">
            <v>2320</v>
          </cell>
          <cell r="H405">
            <v>978</v>
          </cell>
          <cell r="I405">
            <v>2516</v>
          </cell>
          <cell r="O405">
            <v>2320</v>
          </cell>
          <cell r="P405" t="str">
            <v>내선전공</v>
          </cell>
          <cell r="Q405">
            <v>0.35</v>
          </cell>
          <cell r="R405">
            <v>0.35</v>
          </cell>
          <cell r="U405">
            <v>0</v>
          </cell>
          <cell r="V405">
            <v>1</v>
          </cell>
          <cell r="W405" t="str">
            <v>전7-3</v>
          </cell>
          <cell r="Y405" t="str">
            <v>통신내선공</v>
          </cell>
          <cell r="Z405">
            <v>0.35</v>
          </cell>
          <cell r="AA405">
            <v>0.35</v>
          </cell>
          <cell r="AD405">
            <v>0</v>
          </cell>
          <cell r="AE405">
            <v>1</v>
          </cell>
          <cell r="AF405" t="str">
            <v>통3-3-5</v>
          </cell>
          <cell r="AG405">
            <v>0</v>
          </cell>
        </row>
        <row r="406">
          <cell r="C406" t="str">
            <v>풀박스 (천정면)</v>
          </cell>
          <cell r="D406" t="str">
            <v>150*150*150</v>
          </cell>
          <cell r="E406" t="str">
            <v>개</v>
          </cell>
          <cell r="F406">
            <v>888</v>
          </cell>
          <cell r="G406">
            <v>2720</v>
          </cell>
          <cell r="H406">
            <v>978</v>
          </cell>
          <cell r="I406">
            <v>2808</v>
          </cell>
          <cell r="O406">
            <v>2720</v>
          </cell>
          <cell r="P406" t="str">
            <v>내선전공</v>
          </cell>
          <cell r="Q406">
            <v>0.35</v>
          </cell>
          <cell r="R406">
            <v>0.35</v>
          </cell>
          <cell r="U406">
            <v>0</v>
          </cell>
          <cell r="V406">
            <v>1</v>
          </cell>
          <cell r="W406" t="str">
            <v>전7-3</v>
          </cell>
          <cell r="Y406" t="str">
            <v>통신내선공</v>
          </cell>
          <cell r="Z406">
            <v>0.35</v>
          </cell>
          <cell r="AA406">
            <v>0.35</v>
          </cell>
          <cell r="AD406">
            <v>0</v>
          </cell>
          <cell r="AE406">
            <v>1</v>
          </cell>
          <cell r="AF406" t="str">
            <v>통3-3-5</v>
          </cell>
          <cell r="AG406">
            <v>0</v>
          </cell>
        </row>
        <row r="407">
          <cell r="C407" t="str">
            <v>풀박스 (천정면)</v>
          </cell>
          <cell r="D407" t="str">
            <v>200*200*100</v>
          </cell>
          <cell r="E407" t="str">
            <v>개</v>
          </cell>
          <cell r="F407">
            <v>888</v>
          </cell>
          <cell r="G407">
            <v>3580</v>
          </cell>
          <cell r="H407">
            <v>978</v>
          </cell>
          <cell r="I407">
            <v>3672</v>
          </cell>
          <cell r="O407">
            <v>3580</v>
          </cell>
          <cell r="P407" t="str">
            <v>내선전공</v>
          </cell>
          <cell r="Q407">
            <v>0.35</v>
          </cell>
          <cell r="R407">
            <v>0.35</v>
          </cell>
          <cell r="U407">
            <v>0</v>
          </cell>
          <cell r="V407">
            <v>1</v>
          </cell>
          <cell r="W407" t="str">
            <v>전7-3</v>
          </cell>
          <cell r="Y407" t="str">
            <v>통신내선공</v>
          </cell>
          <cell r="Z407">
            <v>0.35</v>
          </cell>
          <cell r="AA407">
            <v>0.35</v>
          </cell>
          <cell r="AD407">
            <v>0</v>
          </cell>
          <cell r="AE407">
            <v>1</v>
          </cell>
          <cell r="AF407" t="str">
            <v>통3-3-5</v>
          </cell>
          <cell r="AG407">
            <v>0</v>
          </cell>
        </row>
        <row r="408">
          <cell r="C408" t="str">
            <v>풀박스 (천정면)</v>
          </cell>
          <cell r="D408" t="str">
            <v>200*200*150</v>
          </cell>
          <cell r="E408" t="str">
            <v>개</v>
          </cell>
          <cell r="F408">
            <v>888</v>
          </cell>
          <cell r="G408">
            <v>4510</v>
          </cell>
          <cell r="H408">
            <v>978</v>
          </cell>
          <cell r="I408">
            <v>4482</v>
          </cell>
          <cell r="O408">
            <v>4482</v>
          </cell>
          <cell r="P408" t="str">
            <v>내선전공</v>
          </cell>
          <cell r="Q408">
            <v>0.35</v>
          </cell>
          <cell r="R408">
            <v>0.35</v>
          </cell>
          <cell r="U408">
            <v>0</v>
          </cell>
          <cell r="V408">
            <v>1</v>
          </cell>
          <cell r="W408" t="str">
            <v>전7-3</v>
          </cell>
          <cell r="Y408" t="str">
            <v>통신내선공</v>
          </cell>
          <cell r="Z408">
            <v>0.35</v>
          </cell>
          <cell r="AA408">
            <v>0.35</v>
          </cell>
          <cell r="AD408">
            <v>0</v>
          </cell>
          <cell r="AE408">
            <v>1</v>
          </cell>
          <cell r="AF408" t="str">
            <v>통3-3-5</v>
          </cell>
          <cell r="AG408">
            <v>0</v>
          </cell>
        </row>
        <row r="409">
          <cell r="C409" t="str">
            <v>풀박스 (천정면)</v>
          </cell>
          <cell r="D409" t="str">
            <v>200*200*200</v>
          </cell>
          <cell r="E409" t="str">
            <v>개</v>
          </cell>
          <cell r="F409">
            <v>888</v>
          </cell>
          <cell r="G409">
            <v>4940</v>
          </cell>
          <cell r="H409">
            <v>978</v>
          </cell>
          <cell r="I409">
            <v>5292</v>
          </cell>
          <cell r="O409">
            <v>4940</v>
          </cell>
          <cell r="P409" t="str">
            <v>내선전공</v>
          </cell>
          <cell r="Q409">
            <v>0.35</v>
          </cell>
          <cell r="R409">
            <v>0.35</v>
          </cell>
          <cell r="U409">
            <v>0</v>
          </cell>
          <cell r="V409">
            <v>1</v>
          </cell>
          <cell r="W409" t="str">
            <v>전7-3</v>
          </cell>
          <cell r="Y409" t="str">
            <v>통신내선공</v>
          </cell>
          <cell r="Z409">
            <v>0.35</v>
          </cell>
          <cell r="AA409">
            <v>0.35</v>
          </cell>
          <cell r="AD409">
            <v>0</v>
          </cell>
          <cell r="AE409">
            <v>1</v>
          </cell>
          <cell r="AF409" t="str">
            <v>통3-3-5</v>
          </cell>
          <cell r="AG409">
            <v>0</v>
          </cell>
        </row>
        <row r="410">
          <cell r="C410" t="str">
            <v>풀박스 (천정면)</v>
          </cell>
          <cell r="D410" t="str">
            <v>250*250*100</v>
          </cell>
          <cell r="E410" t="str">
            <v>개</v>
          </cell>
          <cell r="F410">
            <v>888</v>
          </cell>
          <cell r="G410">
            <v>5230</v>
          </cell>
          <cell r="H410">
            <v>978</v>
          </cell>
          <cell r="I410">
            <v>5508</v>
          </cell>
          <cell r="O410">
            <v>5230</v>
          </cell>
          <cell r="P410" t="str">
            <v>내선전공</v>
          </cell>
          <cell r="Q410">
            <v>0.35</v>
          </cell>
          <cell r="R410">
            <v>0.35</v>
          </cell>
          <cell r="U410">
            <v>0</v>
          </cell>
          <cell r="V410">
            <v>1</v>
          </cell>
          <cell r="W410" t="str">
            <v>전7-3</v>
          </cell>
          <cell r="Y410" t="str">
            <v>통신내선공</v>
          </cell>
          <cell r="Z410">
            <v>0.35</v>
          </cell>
          <cell r="AA410">
            <v>0.35</v>
          </cell>
          <cell r="AD410">
            <v>0</v>
          </cell>
          <cell r="AE410">
            <v>1</v>
          </cell>
          <cell r="AF410" t="str">
            <v>통3-3-5</v>
          </cell>
          <cell r="AG410">
            <v>0</v>
          </cell>
        </row>
        <row r="411">
          <cell r="C411" t="str">
            <v>풀박스 (천정면)</v>
          </cell>
          <cell r="D411" t="str">
            <v>250*250*150</v>
          </cell>
          <cell r="E411" t="str">
            <v>개</v>
          </cell>
          <cell r="F411">
            <v>888</v>
          </cell>
          <cell r="G411">
            <v>5620</v>
          </cell>
          <cell r="H411">
            <v>978</v>
          </cell>
          <cell r="I411">
            <v>5702</v>
          </cell>
          <cell r="O411">
            <v>5620</v>
          </cell>
          <cell r="P411" t="str">
            <v>내선전공</v>
          </cell>
          <cell r="Q411">
            <v>0.35</v>
          </cell>
          <cell r="R411">
            <v>0.35</v>
          </cell>
          <cell r="U411">
            <v>0</v>
          </cell>
          <cell r="V411">
            <v>1</v>
          </cell>
          <cell r="W411" t="str">
            <v>전7-3</v>
          </cell>
          <cell r="Y411" t="str">
            <v>통신내선공</v>
          </cell>
          <cell r="Z411">
            <v>0.35</v>
          </cell>
          <cell r="AA411">
            <v>0.35</v>
          </cell>
          <cell r="AD411">
            <v>0</v>
          </cell>
          <cell r="AE411">
            <v>1</v>
          </cell>
          <cell r="AF411" t="str">
            <v>통3-3-5</v>
          </cell>
          <cell r="AG411">
            <v>0</v>
          </cell>
        </row>
        <row r="412">
          <cell r="C412" t="str">
            <v>풀박스 (천정면)</v>
          </cell>
          <cell r="D412" t="str">
            <v>250*250*200</v>
          </cell>
          <cell r="E412" t="str">
            <v>개</v>
          </cell>
          <cell r="F412">
            <v>888</v>
          </cell>
          <cell r="G412">
            <v>6470</v>
          </cell>
          <cell r="H412">
            <v>978</v>
          </cell>
          <cell r="O412">
            <v>6470</v>
          </cell>
          <cell r="P412" t="str">
            <v>내선전공</v>
          </cell>
          <cell r="Q412">
            <v>0.35</v>
          </cell>
          <cell r="R412">
            <v>0.35</v>
          </cell>
          <cell r="U412">
            <v>0</v>
          </cell>
          <cell r="V412">
            <v>1</v>
          </cell>
          <cell r="W412" t="str">
            <v>전7-3</v>
          </cell>
          <cell r="Y412" t="str">
            <v>통신내선공</v>
          </cell>
          <cell r="Z412">
            <v>0.35</v>
          </cell>
          <cell r="AA412">
            <v>0.35</v>
          </cell>
          <cell r="AD412">
            <v>0</v>
          </cell>
          <cell r="AE412">
            <v>1</v>
          </cell>
          <cell r="AF412" t="str">
            <v>통3-3-5</v>
          </cell>
          <cell r="AG412">
            <v>0</v>
          </cell>
        </row>
        <row r="413">
          <cell r="C413" t="str">
            <v>풀박스 (천정면)</v>
          </cell>
          <cell r="D413" t="str">
            <v>300*300*100</v>
          </cell>
          <cell r="E413" t="str">
            <v>개</v>
          </cell>
          <cell r="F413">
            <v>888</v>
          </cell>
          <cell r="G413">
            <v>5630</v>
          </cell>
          <cell r="H413">
            <v>978</v>
          </cell>
          <cell r="I413">
            <v>5832</v>
          </cell>
          <cell r="O413">
            <v>5630</v>
          </cell>
          <cell r="P413" t="str">
            <v>내선전공</v>
          </cell>
          <cell r="Q413">
            <v>0.35</v>
          </cell>
          <cell r="R413">
            <v>0.35</v>
          </cell>
          <cell r="U413">
            <v>0</v>
          </cell>
          <cell r="V413">
            <v>1</v>
          </cell>
          <cell r="W413" t="str">
            <v>전7-3</v>
          </cell>
          <cell r="Y413" t="str">
            <v>통신내선공</v>
          </cell>
          <cell r="Z413">
            <v>0.35</v>
          </cell>
          <cell r="AA413">
            <v>0.35</v>
          </cell>
          <cell r="AD413">
            <v>0</v>
          </cell>
          <cell r="AE413">
            <v>1</v>
          </cell>
          <cell r="AF413" t="str">
            <v>통3-3-5</v>
          </cell>
          <cell r="AG413">
            <v>0</v>
          </cell>
        </row>
        <row r="414">
          <cell r="C414" t="str">
            <v>풀박스 (천정면)</v>
          </cell>
          <cell r="D414" t="str">
            <v>300*300*150</v>
          </cell>
          <cell r="E414" t="str">
            <v>개</v>
          </cell>
          <cell r="F414">
            <v>888</v>
          </cell>
          <cell r="G414">
            <v>6480</v>
          </cell>
          <cell r="H414">
            <v>978</v>
          </cell>
          <cell r="I414">
            <v>6664</v>
          </cell>
          <cell r="O414">
            <v>6480</v>
          </cell>
          <cell r="P414" t="str">
            <v>내선전공</v>
          </cell>
          <cell r="Q414">
            <v>0.35</v>
          </cell>
          <cell r="R414">
            <v>0.35</v>
          </cell>
          <cell r="U414">
            <v>0</v>
          </cell>
          <cell r="V414">
            <v>1</v>
          </cell>
          <cell r="W414" t="str">
            <v>전7-3</v>
          </cell>
          <cell r="Y414" t="str">
            <v>통신내선공</v>
          </cell>
          <cell r="Z414">
            <v>0.35</v>
          </cell>
          <cell r="AA414">
            <v>0.35</v>
          </cell>
          <cell r="AD414">
            <v>0</v>
          </cell>
          <cell r="AE414">
            <v>1</v>
          </cell>
          <cell r="AF414" t="str">
            <v>통3-3-5</v>
          </cell>
          <cell r="AG414">
            <v>0</v>
          </cell>
        </row>
        <row r="415">
          <cell r="C415" t="str">
            <v>풀박스 (천정면)</v>
          </cell>
          <cell r="D415" t="str">
            <v>300*300*200</v>
          </cell>
          <cell r="E415" t="str">
            <v>개</v>
          </cell>
          <cell r="F415">
            <v>888</v>
          </cell>
          <cell r="G415">
            <v>7320</v>
          </cell>
          <cell r="H415">
            <v>978</v>
          </cell>
          <cell r="I415">
            <v>7668</v>
          </cell>
          <cell r="O415">
            <v>7320</v>
          </cell>
          <cell r="P415" t="str">
            <v>내선전공</v>
          </cell>
          <cell r="Q415">
            <v>0.35</v>
          </cell>
          <cell r="R415">
            <v>0.35</v>
          </cell>
          <cell r="U415">
            <v>0</v>
          </cell>
          <cell r="V415">
            <v>1</v>
          </cell>
          <cell r="W415" t="str">
            <v>전7-3</v>
          </cell>
          <cell r="Y415" t="str">
            <v>통신내선공</v>
          </cell>
          <cell r="Z415">
            <v>0.35</v>
          </cell>
          <cell r="AA415">
            <v>0.35</v>
          </cell>
          <cell r="AD415">
            <v>0</v>
          </cell>
          <cell r="AE415">
            <v>1</v>
          </cell>
          <cell r="AF415" t="str">
            <v>통3-3-5</v>
          </cell>
          <cell r="AG415">
            <v>0</v>
          </cell>
        </row>
        <row r="416">
          <cell r="C416" t="str">
            <v>풀박스 (천정면)</v>
          </cell>
          <cell r="D416" t="str">
            <v>300*300*300</v>
          </cell>
          <cell r="E416" t="str">
            <v>개</v>
          </cell>
          <cell r="F416">
            <v>888</v>
          </cell>
          <cell r="G416">
            <v>8960</v>
          </cell>
          <cell r="H416">
            <v>978</v>
          </cell>
          <cell r="I416">
            <v>9288</v>
          </cell>
          <cell r="O416">
            <v>8960</v>
          </cell>
          <cell r="P416" t="str">
            <v>내선전공</v>
          </cell>
          <cell r="Q416">
            <v>0.35</v>
          </cell>
          <cell r="R416">
            <v>0.35</v>
          </cell>
          <cell r="U416">
            <v>0</v>
          </cell>
          <cell r="V416">
            <v>1</v>
          </cell>
          <cell r="W416" t="str">
            <v>전7-3</v>
          </cell>
          <cell r="Y416" t="str">
            <v>통신내선공</v>
          </cell>
          <cell r="Z416">
            <v>0.35</v>
          </cell>
          <cell r="AA416">
            <v>0.35</v>
          </cell>
          <cell r="AD416">
            <v>0</v>
          </cell>
          <cell r="AE416">
            <v>1</v>
          </cell>
          <cell r="AF416" t="str">
            <v>통3-3-5</v>
          </cell>
          <cell r="AG416">
            <v>0</v>
          </cell>
        </row>
        <row r="417">
          <cell r="C417" t="str">
            <v>풀박스 (천정면)</v>
          </cell>
          <cell r="D417" t="str">
            <v>400*400*150</v>
          </cell>
          <cell r="E417" t="str">
            <v>개</v>
          </cell>
          <cell r="F417">
            <v>888</v>
          </cell>
          <cell r="G417">
            <v>10540</v>
          </cell>
          <cell r="H417">
            <v>978</v>
          </cell>
          <cell r="I417">
            <v>10584</v>
          </cell>
          <cell r="O417">
            <v>10540</v>
          </cell>
          <cell r="P417" t="str">
            <v>내선전공</v>
          </cell>
          <cell r="Q417">
            <v>0.35</v>
          </cell>
          <cell r="R417">
            <v>0.35</v>
          </cell>
          <cell r="U417">
            <v>0</v>
          </cell>
          <cell r="V417">
            <v>1</v>
          </cell>
          <cell r="W417" t="str">
            <v>전7-3</v>
          </cell>
          <cell r="Y417" t="str">
            <v>통신내선공</v>
          </cell>
          <cell r="Z417">
            <v>0.35</v>
          </cell>
          <cell r="AA417">
            <v>0.35</v>
          </cell>
          <cell r="AD417">
            <v>0</v>
          </cell>
          <cell r="AE417">
            <v>1</v>
          </cell>
          <cell r="AF417" t="str">
            <v>통3-3-5</v>
          </cell>
          <cell r="AG417">
            <v>0</v>
          </cell>
        </row>
        <row r="418">
          <cell r="C418" t="str">
            <v>풀박스 (천정면)</v>
          </cell>
          <cell r="D418" t="str">
            <v>400*400*200</v>
          </cell>
          <cell r="E418" t="str">
            <v>개</v>
          </cell>
          <cell r="F418">
            <v>888</v>
          </cell>
          <cell r="G418">
            <v>11490</v>
          </cell>
          <cell r="H418">
            <v>978</v>
          </cell>
          <cell r="I418">
            <v>11880</v>
          </cell>
          <cell r="O418">
            <v>11490</v>
          </cell>
          <cell r="P418" t="str">
            <v>내선전공</v>
          </cell>
          <cell r="Q418">
            <v>0.66</v>
          </cell>
          <cell r="R418">
            <v>0.66</v>
          </cell>
          <cell r="U418">
            <v>0</v>
          </cell>
          <cell r="V418">
            <v>1</v>
          </cell>
          <cell r="W418" t="str">
            <v>전7-3</v>
          </cell>
          <cell r="Y418" t="str">
            <v>통신내선공</v>
          </cell>
          <cell r="Z418">
            <v>0.66</v>
          </cell>
          <cell r="AA418">
            <v>0.66</v>
          </cell>
          <cell r="AD418">
            <v>0</v>
          </cell>
          <cell r="AE418">
            <v>1</v>
          </cell>
          <cell r="AF418" t="str">
            <v>통3-3-5</v>
          </cell>
          <cell r="AG418">
            <v>0</v>
          </cell>
        </row>
        <row r="419">
          <cell r="C419" t="str">
            <v>풀박스 (천정면)</v>
          </cell>
          <cell r="D419" t="str">
            <v>400*400*300</v>
          </cell>
          <cell r="E419" t="str">
            <v>개</v>
          </cell>
          <cell r="F419">
            <v>888</v>
          </cell>
          <cell r="G419">
            <v>13640</v>
          </cell>
          <cell r="H419">
            <v>978</v>
          </cell>
          <cell r="I419">
            <v>14040</v>
          </cell>
          <cell r="O419">
            <v>13640</v>
          </cell>
          <cell r="P419" t="str">
            <v>내선전공</v>
          </cell>
          <cell r="Q419">
            <v>0.66</v>
          </cell>
          <cell r="R419">
            <v>0.66</v>
          </cell>
          <cell r="U419">
            <v>0</v>
          </cell>
          <cell r="V419">
            <v>1</v>
          </cell>
          <cell r="W419" t="str">
            <v>전7-3</v>
          </cell>
          <cell r="Y419" t="str">
            <v>통신내선공</v>
          </cell>
          <cell r="Z419">
            <v>0.66</v>
          </cell>
          <cell r="AA419">
            <v>0.66</v>
          </cell>
          <cell r="AD419">
            <v>0</v>
          </cell>
          <cell r="AE419">
            <v>1</v>
          </cell>
          <cell r="AF419" t="str">
            <v>통3-3-5</v>
          </cell>
          <cell r="AG419">
            <v>0</v>
          </cell>
        </row>
        <row r="420">
          <cell r="C420" t="str">
            <v>풀박스 (천정면)</v>
          </cell>
          <cell r="D420" t="str">
            <v>500*500*200</v>
          </cell>
          <cell r="E420" t="str">
            <v>개</v>
          </cell>
          <cell r="F420">
            <v>888</v>
          </cell>
          <cell r="G420">
            <v>20510</v>
          </cell>
          <cell r="H420">
            <v>978</v>
          </cell>
          <cell r="I420">
            <v>20682</v>
          </cell>
          <cell r="O420">
            <v>20510</v>
          </cell>
          <cell r="P420" t="str">
            <v>내선전공</v>
          </cell>
          <cell r="Q420">
            <v>0.66</v>
          </cell>
          <cell r="R420">
            <v>0.66</v>
          </cell>
          <cell r="U420">
            <v>0</v>
          </cell>
          <cell r="V420">
            <v>1</v>
          </cell>
          <cell r="W420" t="str">
            <v>전7-3</v>
          </cell>
          <cell r="Y420" t="str">
            <v>통신내선공</v>
          </cell>
          <cell r="Z420">
            <v>0.66</v>
          </cell>
          <cell r="AA420">
            <v>0.66</v>
          </cell>
          <cell r="AD420">
            <v>0</v>
          </cell>
          <cell r="AE420">
            <v>1</v>
          </cell>
          <cell r="AF420" t="str">
            <v>통3-3-5</v>
          </cell>
          <cell r="AG420">
            <v>0</v>
          </cell>
        </row>
        <row r="421">
          <cell r="C421" t="str">
            <v>풀박스 (천정면)</v>
          </cell>
          <cell r="D421" t="str">
            <v>500*500*300</v>
          </cell>
          <cell r="E421" t="str">
            <v>개</v>
          </cell>
          <cell r="F421">
            <v>888</v>
          </cell>
          <cell r="G421">
            <v>24790</v>
          </cell>
          <cell r="H421">
            <v>978</v>
          </cell>
          <cell r="I421">
            <v>24840</v>
          </cell>
          <cell r="O421">
            <v>24790</v>
          </cell>
          <cell r="P421" t="str">
            <v>내선전공</v>
          </cell>
          <cell r="Q421">
            <v>0.66</v>
          </cell>
          <cell r="R421">
            <v>0.66</v>
          </cell>
          <cell r="U421">
            <v>0</v>
          </cell>
          <cell r="V421">
            <v>1</v>
          </cell>
          <cell r="W421" t="str">
            <v>전7-3</v>
          </cell>
          <cell r="Y421" t="str">
            <v>통신내선공</v>
          </cell>
          <cell r="Z421">
            <v>0.66</v>
          </cell>
          <cell r="AA421">
            <v>0.66</v>
          </cell>
          <cell r="AD421">
            <v>0</v>
          </cell>
          <cell r="AE421">
            <v>1</v>
          </cell>
          <cell r="AF421" t="str">
            <v>통3-3-5</v>
          </cell>
          <cell r="AG421">
            <v>0</v>
          </cell>
        </row>
        <row r="422">
          <cell r="C422" t="str">
            <v>풀박스 (천정면)</v>
          </cell>
          <cell r="D422" t="str">
            <v>600*600*300</v>
          </cell>
          <cell r="E422" t="str">
            <v>개</v>
          </cell>
          <cell r="F422">
            <v>888</v>
          </cell>
          <cell r="G422">
            <v>30990</v>
          </cell>
          <cell r="H422">
            <v>978</v>
          </cell>
          <cell r="I422">
            <v>30834</v>
          </cell>
          <cell r="O422">
            <v>30834</v>
          </cell>
          <cell r="P422" t="str">
            <v>내선전공</v>
          </cell>
          <cell r="Q422">
            <v>0.66</v>
          </cell>
          <cell r="R422">
            <v>0.66</v>
          </cell>
          <cell r="U422">
            <v>0</v>
          </cell>
          <cell r="V422">
            <v>1</v>
          </cell>
          <cell r="W422" t="str">
            <v>전7-3</v>
          </cell>
          <cell r="Y422" t="str">
            <v>통신내선공</v>
          </cell>
          <cell r="Z422">
            <v>0.66</v>
          </cell>
          <cell r="AA422">
            <v>0.66</v>
          </cell>
          <cell r="AD422">
            <v>0</v>
          </cell>
          <cell r="AE422">
            <v>1</v>
          </cell>
          <cell r="AF422" t="str">
            <v>통3-3-5</v>
          </cell>
          <cell r="AG422">
            <v>0</v>
          </cell>
        </row>
        <row r="423">
          <cell r="C423" t="str">
            <v>풀박스 (천정면)</v>
          </cell>
          <cell r="D423" t="str">
            <v>600*600*400</v>
          </cell>
          <cell r="E423" t="str">
            <v>개</v>
          </cell>
          <cell r="F423">
            <v>888</v>
          </cell>
          <cell r="G423">
            <v>37190</v>
          </cell>
          <cell r="O423">
            <v>37190</v>
          </cell>
          <cell r="P423" t="str">
            <v>내선전공</v>
          </cell>
          <cell r="Q423">
            <v>0.66</v>
          </cell>
          <cell r="R423">
            <v>0.66</v>
          </cell>
          <cell r="U423">
            <v>0</v>
          </cell>
          <cell r="V423">
            <v>1</v>
          </cell>
          <cell r="W423" t="str">
            <v>전7-3</v>
          </cell>
          <cell r="Y423" t="str">
            <v>통신내선공</v>
          </cell>
          <cell r="Z423">
            <v>0.66</v>
          </cell>
          <cell r="AA423">
            <v>0.66</v>
          </cell>
          <cell r="AD423">
            <v>0</v>
          </cell>
          <cell r="AE423">
            <v>1</v>
          </cell>
          <cell r="AF423" t="str">
            <v>통3-3-5</v>
          </cell>
          <cell r="AG423">
            <v>0</v>
          </cell>
        </row>
        <row r="424">
          <cell r="C424" t="str">
            <v>풀박스 (천정면)</v>
          </cell>
          <cell r="D424" t="str">
            <v>600*600*500</v>
          </cell>
          <cell r="E424" t="str">
            <v>개</v>
          </cell>
          <cell r="F424">
            <v>888</v>
          </cell>
          <cell r="G424">
            <v>37190</v>
          </cell>
          <cell r="O424">
            <v>37190</v>
          </cell>
          <cell r="P424" t="str">
            <v>내선전공</v>
          </cell>
          <cell r="Q424">
            <v>0.66</v>
          </cell>
          <cell r="R424">
            <v>0.66</v>
          </cell>
          <cell r="U424">
            <v>0</v>
          </cell>
          <cell r="V424">
            <v>1</v>
          </cell>
          <cell r="W424" t="str">
            <v>전7-3</v>
          </cell>
          <cell r="Y424" t="str">
            <v>통신내선공</v>
          </cell>
          <cell r="Z424">
            <v>0.66</v>
          </cell>
          <cell r="AA424">
            <v>0.66</v>
          </cell>
          <cell r="AD424">
            <v>0</v>
          </cell>
          <cell r="AE424">
            <v>1</v>
          </cell>
          <cell r="AF424" t="str">
            <v>통3-3-5</v>
          </cell>
          <cell r="AG424">
            <v>0</v>
          </cell>
        </row>
        <row r="425">
          <cell r="B425">
            <v>601</v>
          </cell>
          <cell r="C425" t="str">
            <v>풀박스 (벽면)</v>
          </cell>
          <cell r="D425" t="str">
            <v>100*100*50</v>
          </cell>
          <cell r="E425" t="str">
            <v>개</v>
          </cell>
          <cell r="F425">
            <v>888</v>
          </cell>
          <cell r="G425">
            <v>1390</v>
          </cell>
          <cell r="H425">
            <v>978</v>
          </cell>
          <cell r="I425">
            <v>1512</v>
          </cell>
          <cell r="O425">
            <v>1390</v>
          </cell>
          <cell r="P425" t="str">
            <v>내선전공</v>
          </cell>
          <cell r="Q425">
            <v>0.66</v>
          </cell>
          <cell r="R425">
            <v>0.66</v>
          </cell>
          <cell r="U425">
            <v>0</v>
          </cell>
          <cell r="V425">
            <v>1</v>
          </cell>
          <cell r="W425" t="str">
            <v>전7-3</v>
          </cell>
          <cell r="Y425" t="str">
            <v>통신내선공</v>
          </cell>
          <cell r="Z425">
            <v>0.66</v>
          </cell>
          <cell r="AA425">
            <v>0.66</v>
          </cell>
          <cell r="AD425">
            <v>0</v>
          </cell>
          <cell r="AE425">
            <v>1</v>
          </cell>
          <cell r="AF425" t="str">
            <v>통3-3-5</v>
          </cell>
          <cell r="AG425">
            <v>0</v>
          </cell>
        </row>
        <row r="426">
          <cell r="B426">
            <v>602</v>
          </cell>
          <cell r="C426" t="str">
            <v>풀박스 (벽면)</v>
          </cell>
          <cell r="D426" t="str">
            <v>100*100*75</v>
          </cell>
          <cell r="E426" t="str">
            <v>개</v>
          </cell>
          <cell r="F426">
            <v>910</v>
          </cell>
          <cell r="G426">
            <v>1570</v>
          </cell>
          <cell r="H426">
            <v>1027</v>
          </cell>
          <cell r="I426">
            <v>1836</v>
          </cell>
          <cell r="O426">
            <v>1570</v>
          </cell>
          <cell r="P426" t="str">
            <v>내선전공</v>
          </cell>
          <cell r="Q426">
            <v>0.66</v>
          </cell>
          <cell r="R426">
            <v>0.66</v>
          </cell>
          <cell r="U426">
            <v>0</v>
          </cell>
          <cell r="V426">
            <v>1</v>
          </cell>
          <cell r="W426" t="str">
            <v>전5-4</v>
          </cell>
          <cell r="Y426" t="str">
            <v>통신내선공</v>
          </cell>
          <cell r="Z426">
            <v>0.66</v>
          </cell>
          <cell r="AA426">
            <v>0.66</v>
          </cell>
          <cell r="AD426">
            <v>0</v>
          </cell>
          <cell r="AE426">
            <v>1</v>
          </cell>
          <cell r="AF426" t="str">
            <v>통3-3-5</v>
          </cell>
          <cell r="AG426">
            <v>0</v>
          </cell>
        </row>
        <row r="427">
          <cell r="B427">
            <v>603</v>
          </cell>
          <cell r="C427" t="str">
            <v>풀박스 (벽면)</v>
          </cell>
          <cell r="D427" t="str">
            <v>100*100*100</v>
          </cell>
          <cell r="E427" t="str">
            <v>개</v>
          </cell>
          <cell r="F427">
            <v>888</v>
          </cell>
          <cell r="G427">
            <v>1850</v>
          </cell>
          <cell r="H427">
            <v>978</v>
          </cell>
          <cell r="I427">
            <v>1922</v>
          </cell>
          <cell r="O427">
            <v>1850</v>
          </cell>
          <cell r="P427" t="str">
            <v>내선전공</v>
          </cell>
          <cell r="Q427">
            <v>0.66</v>
          </cell>
          <cell r="R427">
            <v>0.66</v>
          </cell>
          <cell r="U427">
            <v>0</v>
          </cell>
          <cell r="V427">
            <v>1</v>
          </cell>
          <cell r="W427" t="str">
            <v>전7-3</v>
          </cell>
          <cell r="Y427" t="str">
            <v>통신내선공</v>
          </cell>
          <cell r="Z427">
            <v>0.66</v>
          </cell>
          <cell r="AA427">
            <v>0.66</v>
          </cell>
          <cell r="AD427">
            <v>0</v>
          </cell>
          <cell r="AE427">
            <v>1</v>
          </cell>
          <cell r="AF427" t="str">
            <v>통3-3-5</v>
          </cell>
          <cell r="AG427">
            <v>0</v>
          </cell>
        </row>
        <row r="428">
          <cell r="B428">
            <v>604</v>
          </cell>
          <cell r="C428" t="str">
            <v>풀박스 (벽면)</v>
          </cell>
          <cell r="D428" t="str">
            <v>150*150*100</v>
          </cell>
          <cell r="E428" t="str">
            <v>개</v>
          </cell>
          <cell r="F428">
            <v>888</v>
          </cell>
          <cell r="G428">
            <v>2320</v>
          </cell>
          <cell r="H428">
            <v>978</v>
          </cell>
          <cell r="I428">
            <v>2516</v>
          </cell>
          <cell r="O428">
            <v>2320</v>
          </cell>
          <cell r="P428" t="str">
            <v>내선전공</v>
          </cell>
          <cell r="Q428">
            <v>0.66</v>
          </cell>
          <cell r="R428">
            <v>0.66</v>
          </cell>
          <cell r="U428">
            <v>0</v>
          </cell>
          <cell r="V428">
            <v>1</v>
          </cell>
          <cell r="W428" t="str">
            <v>전7-3</v>
          </cell>
          <cell r="Y428" t="str">
            <v>통신내선공</v>
          </cell>
          <cell r="Z428">
            <v>0.66</v>
          </cell>
          <cell r="AA428">
            <v>0.66</v>
          </cell>
          <cell r="AD428">
            <v>0</v>
          </cell>
          <cell r="AE428">
            <v>1</v>
          </cell>
          <cell r="AF428" t="str">
            <v>통3-3-5</v>
          </cell>
          <cell r="AG428">
            <v>0</v>
          </cell>
        </row>
        <row r="429">
          <cell r="B429">
            <v>605</v>
          </cell>
          <cell r="C429" t="str">
            <v>풀박스 (벽면)</v>
          </cell>
          <cell r="D429" t="str">
            <v>150*150*150</v>
          </cell>
          <cell r="E429" t="str">
            <v>개</v>
          </cell>
          <cell r="F429">
            <v>888</v>
          </cell>
          <cell r="G429">
            <v>2720</v>
          </cell>
          <cell r="H429">
            <v>978</v>
          </cell>
          <cell r="I429">
            <v>2808</v>
          </cell>
          <cell r="O429">
            <v>2720</v>
          </cell>
          <cell r="P429" t="str">
            <v>내선전공</v>
          </cell>
          <cell r="Q429">
            <v>0.66</v>
          </cell>
          <cell r="R429">
            <v>0.66</v>
          </cell>
          <cell r="U429">
            <v>0</v>
          </cell>
          <cell r="V429">
            <v>1</v>
          </cell>
          <cell r="W429" t="str">
            <v>전7-3</v>
          </cell>
          <cell r="Y429" t="str">
            <v>통신내선공</v>
          </cell>
          <cell r="Z429">
            <v>0.66</v>
          </cell>
          <cell r="AA429">
            <v>0.66</v>
          </cell>
          <cell r="AD429">
            <v>0</v>
          </cell>
          <cell r="AE429">
            <v>1</v>
          </cell>
          <cell r="AF429" t="str">
            <v>통3-3-5</v>
          </cell>
          <cell r="AG429">
            <v>0</v>
          </cell>
        </row>
        <row r="430">
          <cell r="B430">
            <v>606</v>
          </cell>
          <cell r="C430" t="str">
            <v>풀박스 (벽면)</v>
          </cell>
          <cell r="D430" t="str">
            <v>200*200*100</v>
          </cell>
          <cell r="E430" t="str">
            <v>개</v>
          </cell>
          <cell r="F430">
            <v>888</v>
          </cell>
          <cell r="G430">
            <v>3580</v>
          </cell>
          <cell r="H430">
            <v>978</v>
          </cell>
          <cell r="I430">
            <v>3672</v>
          </cell>
          <cell r="O430">
            <v>3580</v>
          </cell>
          <cell r="P430" t="str">
            <v>내선전공</v>
          </cell>
          <cell r="Q430">
            <v>0.66</v>
          </cell>
          <cell r="R430">
            <v>0.66</v>
          </cell>
          <cell r="U430">
            <v>0</v>
          </cell>
          <cell r="V430">
            <v>1</v>
          </cell>
          <cell r="W430" t="str">
            <v>전7-3</v>
          </cell>
          <cell r="Y430" t="str">
            <v>통신내선공</v>
          </cell>
          <cell r="Z430">
            <v>0.66</v>
          </cell>
          <cell r="AA430">
            <v>0.66</v>
          </cell>
          <cell r="AD430">
            <v>0</v>
          </cell>
          <cell r="AE430">
            <v>1</v>
          </cell>
          <cell r="AF430" t="str">
            <v>통3-3-5</v>
          </cell>
          <cell r="AG430">
            <v>0</v>
          </cell>
        </row>
        <row r="431">
          <cell r="B431">
            <v>607</v>
          </cell>
          <cell r="C431" t="str">
            <v>풀박스 (벽면)</v>
          </cell>
          <cell r="D431" t="str">
            <v>200*200*150</v>
          </cell>
          <cell r="E431" t="str">
            <v>개</v>
          </cell>
          <cell r="F431">
            <v>888</v>
          </cell>
          <cell r="G431">
            <v>4510</v>
          </cell>
          <cell r="H431">
            <v>978</v>
          </cell>
          <cell r="I431">
            <v>4482</v>
          </cell>
          <cell r="O431">
            <v>4482</v>
          </cell>
          <cell r="P431" t="str">
            <v>내선전공</v>
          </cell>
          <cell r="Q431">
            <v>0.66</v>
          </cell>
          <cell r="R431">
            <v>0.66</v>
          </cell>
          <cell r="U431">
            <v>0</v>
          </cell>
          <cell r="V431">
            <v>1</v>
          </cell>
          <cell r="W431" t="str">
            <v>전7-3</v>
          </cell>
          <cell r="Y431" t="str">
            <v>통신내선공</v>
          </cell>
          <cell r="Z431">
            <v>0.66</v>
          </cell>
          <cell r="AA431">
            <v>0.66</v>
          </cell>
          <cell r="AD431">
            <v>0</v>
          </cell>
          <cell r="AE431">
            <v>1</v>
          </cell>
          <cell r="AF431" t="str">
            <v>통3-3-5</v>
          </cell>
          <cell r="AG431">
            <v>0</v>
          </cell>
        </row>
        <row r="432">
          <cell r="B432">
            <v>608</v>
          </cell>
          <cell r="C432" t="str">
            <v>풀박스 (벽면)</v>
          </cell>
          <cell r="D432" t="str">
            <v>200*200*200</v>
          </cell>
          <cell r="E432" t="str">
            <v>개</v>
          </cell>
          <cell r="F432">
            <v>888</v>
          </cell>
          <cell r="G432">
            <v>4940</v>
          </cell>
          <cell r="H432">
            <v>978</v>
          </cell>
          <cell r="I432">
            <v>5292</v>
          </cell>
          <cell r="O432">
            <v>4940</v>
          </cell>
          <cell r="P432" t="str">
            <v>내선전공</v>
          </cell>
          <cell r="Q432">
            <v>0.66</v>
          </cell>
          <cell r="R432">
            <v>0.66</v>
          </cell>
          <cell r="U432">
            <v>0</v>
          </cell>
          <cell r="V432">
            <v>1</v>
          </cell>
          <cell r="W432" t="str">
            <v>전7-3</v>
          </cell>
          <cell r="Y432" t="str">
            <v>통신내선공</v>
          </cell>
          <cell r="Z432">
            <v>0.66</v>
          </cell>
          <cell r="AA432">
            <v>0.66</v>
          </cell>
          <cell r="AD432">
            <v>0</v>
          </cell>
          <cell r="AE432">
            <v>1</v>
          </cell>
          <cell r="AF432" t="str">
            <v>통3-3-5</v>
          </cell>
          <cell r="AG432">
            <v>0</v>
          </cell>
        </row>
        <row r="433">
          <cell r="B433">
            <v>609</v>
          </cell>
          <cell r="C433" t="str">
            <v>풀박스 (벽면)</v>
          </cell>
          <cell r="D433" t="str">
            <v>250*250*100</v>
          </cell>
          <cell r="E433" t="str">
            <v>개</v>
          </cell>
          <cell r="F433">
            <v>888</v>
          </cell>
          <cell r="G433">
            <v>5230</v>
          </cell>
          <cell r="H433">
            <v>978</v>
          </cell>
          <cell r="I433">
            <v>5508</v>
          </cell>
          <cell r="O433">
            <v>5230</v>
          </cell>
          <cell r="P433" t="str">
            <v>내선전공</v>
          </cell>
          <cell r="Q433">
            <v>0.66</v>
          </cell>
          <cell r="R433">
            <v>0.66</v>
          </cell>
          <cell r="U433">
            <v>0</v>
          </cell>
          <cell r="V433">
            <v>1</v>
          </cell>
          <cell r="W433" t="str">
            <v>전7-3</v>
          </cell>
          <cell r="Y433" t="str">
            <v>통신내선공</v>
          </cell>
          <cell r="Z433">
            <v>0.66</v>
          </cell>
          <cell r="AA433">
            <v>0.66</v>
          </cell>
          <cell r="AD433">
            <v>0</v>
          </cell>
          <cell r="AE433">
            <v>1</v>
          </cell>
          <cell r="AF433" t="str">
            <v>통3-3-5</v>
          </cell>
          <cell r="AG433">
            <v>0</v>
          </cell>
        </row>
        <row r="434">
          <cell r="B434">
            <v>610</v>
          </cell>
          <cell r="C434" t="str">
            <v>풀박스 (벽면)</v>
          </cell>
          <cell r="D434" t="str">
            <v>250*250*150</v>
          </cell>
          <cell r="E434" t="str">
            <v>개</v>
          </cell>
          <cell r="F434">
            <v>888</v>
          </cell>
          <cell r="G434">
            <v>5620</v>
          </cell>
          <cell r="H434">
            <v>978</v>
          </cell>
          <cell r="I434">
            <v>5702</v>
          </cell>
          <cell r="O434">
            <v>5620</v>
          </cell>
          <cell r="P434" t="str">
            <v>내선전공</v>
          </cell>
          <cell r="Q434">
            <v>0.66</v>
          </cell>
          <cell r="R434">
            <v>0.66</v>
          </cell>
          <cell r="U434">
            <v>0</v>
          </cell>
          <cell r="V434">
            <v>1</v>
          </cell>
          <cell r="W434" t="str">
            <v>전7-3</v>
          </cell>
          <cell r="Y434" t="str">
            <v>통신내선공</v>
          </cell>
          <cell r="Z434">
            <v>0.66</v>
          </cell>
          <cell r="AA434">
            <v>0.66</v>
          </cell>
          <cell r="AD434">
            <v>0</v>
          </cell>
          <cell r="AE434">
            <v>1</v>
          </cell>
          <cell r="AF434" t="str">
            <v>통3-3-5</v>
          </cell>
          <cell r="AG434">
            <v>0</v>
          </cell>
        </row>
        <row r="435">
          <cell r="B435">
            <v>611</v>
          </cell>
          <cell r="C435" t="str">
            <v>풀박스 (벽면)</v>
          </cell>
          <cell r="D435" t="str">
            <v>250*250*200</v>
          </cell>
          <cell r="E435" t="str">
            <v>개</v>
          </cell>
          <cell r="F435">
            <v>888</v>
          </cell>
          <cell r="G435">
            <v>6470</v>
          </cell>
          <cell r="O435">
            <v>6470</v>
          </cell>
          <cell r="P435" t="str">
            <v>내선전공</v>
          </cell>
          <cell r="Q435">
            <v>0.66</v>
          </cell>
          <cell r="R435">
            <v>0.66</v>
          </cell>
          <cell r="U435">
            <v>0</v>
          </cell>
          <cell r="V435">
            <v>1</v>
          </cell>
          <cell r="W435" t="str">
            <v>전7-3</v>
          </cell>
          <cell r="Y435" t="str">
            <v>통신내선공</v>
          </cell>
          <cell r="Z435">
            <v>0.66</v>
          </cell>
          <cell r="AA435">
            <v>0.66</v>
          </cell>
          <cell r="AD435">
            <v>0</v>
          </cell>
          <cell r="AE435">
            <v>1</v>
          </cell>
          <cell r="AF435" t="str">
            <v>통3-3-5</v>
          </cell>
          <cell r="AG435">
            <v>0</v>
          </cell>
        </row>
        <row r="436">
          <cell r="B436">
            <v>612</v>
          </cell>
          <cell r="C436" t="str">
            <v>풀박스 (벽면)</v>
          </cell>
          <cell r="D436" t="str">
            <v>300*300*100</v>
          </cell>
          <cell r="E436" t="str">
            <v>개</v>
          </cell>
          <cell r="F436">
            <v>888</v>
          </cell>
          <cell r="G436">
            <v>5630</v>
          </cell>
          <cell r="H436">
            <v>978</v>
          </cell>
          <cell r="I436">
            <v>5832</v>
          </cell>
          <cell r="O436">
            <v>5630</v>
          </cell>
          <cell r="P436" t="str">
            <v>내선전공</v>
          </cell>
          <cell r="Q436">
            <v>0.66</v>
          </cell>
          <cell r="R436">
            <v>0.66</v>
          </cell>
          <cell r="U436">
            <v>0</v>
          </cell>
          <cell r="V436">
            <v>1</v>
          </cell>
          <cell r="W436" t="str">
            <v>전7-3</v>
          </cell>
          <cell r="Y436" t="str">
            <v>통신내선공</v>
          </cell>
          <cell r="Z436">
            <v>0.66</v>
          </cell>
          <cell r="AA436">
            <v>0.66</v>
          </cell>
          <cell r="AD436">
            <v>0</v>
          </cell>
          <cell r="AE436">
            <v>1</v>
          </cell>
          <cell r="AF436" t="str">
            <v>통3-3-5</v>
          </cell>
          <cell r="AG436">
            <v>0</v>
          </cell>
        </row>
        <row r="437">
          <cell r="B437">
            <v>613</v>
          </cell>
          <cell r="C437" t="str">
            <v>풀박스 (벽면)</v>
          </cell>
          <cell r="D437" t="str">
            <v>300*300*150</v>
          </cell>
          <cell r="E437" t="str">
            <v>개</v>
          </cell>
          <cell r="F437">
            <v>888</v>
          </cell>
          <cell r="G437">
            <v>6480</v>
          </cell>
          <cell r="H437">
            <v>978</v>
          </cell>
          <cell r="I437">
            <v>6664</v>
          </cell>
          <cell r="O437">
            <v>6480</v>
          </cell>
          <cell r="P437" t="str">
            <v>내선전공</v>
          </cell>
          <cell r="Q437">
            <v>0.66</v>
          </cell>
          <cell r="R437">
            <v>0.66</v>
          </cell>
          <cell r="U437">
            <v>0</v>
          </cell>
          <cell r="V437">
            <v>1</v>
          </cell>
          <cell r="W437" t="str">
            <v>전7-3</v>
          </cell>
          <cell r="Y437" t="str">
            <v>통신내선공</v>
          </cell>
          <cell r="Z437">
            <v>0.66</v>
          </cell>
          <cell r="AA437">
            <v>0.66</v>
          </cell>
          <cell r="AD437">
            <v>0</v>
          </cell>
          <cell r="AE437">
            <v>1</v>
          </cell>
          <cell r="AF437" t="str">
            <v>통3-3-5</v>
          </cell>
          <cell r="AG437">
            <v>0</v>
          </cell>
        </row>
        <row r="438">
          <cell r="B438">
            <v>614</v>
          </cell>
          <cell r="C438" t="str">
            <v>풀박스 (벽면)</v>
          </cell>
          <cell r="D438" t="str">
            <v>300*300*200</v>
          </cell>
          <cell r="E438" t="str">
            <v>개</v>
          </cell>
          <cell r="F438">
            <v>888</v>
          </cell>
          <cell r="G438">
            <v>7320</v>
          </cell>
          <cell r="H438">
            <v>978</v>
          </cell>
          <cell r="I438">
            <v>7668</v>
          </cell>
          <cell r="O438">
            <v>7320</v>
          </cell>
          <cell r="P438" t="str">
            <v>내선전공</v>
          </cell>
          <cell r="Q438">
            <v>0.66</v>
          </cell>
          <cell r="R438">
            <v>0.66</v>
          </cell>
          <cell r="U438">
            <v>0</v>
          </cell>
          <cell r="V438">
            <v>1</v>
          </cell>
          <cell r="W438" t="str">
            <v>전7-3</v>
          </cell>
          <cell r="Y438" t="str">
            <v>통신내선공</v>
          </cell>
          <cell r="Z438">
            <v>0.66</v>
          </cell>
          <cell r="AA438">
            <v>0.66</v>
          </cell>
          <cell r="AD438">
            <v>0</v>
          </cell>
          <cell r="AE438">
            <v>1</v>
          </cell>
          <cell r="AF438" t="str">
            <v>통3-3-5</v>
          </cell>
          <cell r="AG438">
            <v>0</v>
          </cell>
        </row>
        <row r="439">
          <cell r="B439">
            <v>615</v>
          </cell>
          <cell r="C439" t="str">
            <v>풀박스 (벽면)</v>
          </cell>
          <cell r="D439" t="str">
            <v>300*300*300</v>
          </cell>
          <cell r="E439" t="str">
            <v>개</v>
          </cell>
          <cell r="F439">
            <v>888</v>
          </cell>
          <cell r="G439">
            <v>8960</v>
          </cell>
          <cell r="H439">
            <v>978</v>
          </cell>
          <cell r="I439">
            <v>9288</v>
          </cell>
          <cell r="O439">
            <v>8960</v>
          </cell>
          <cell r="P439" t="str">
            <v>내선전공</v>
          </cell>
          <cell r="Q439">
            <v>0.66</v>
          </cell>
          <cell r="R439">
            <v>0.66</v>
          </cell>
          <cell r="U439">
            <v>0</v>
          </cell>
          <cell r="V439">
            <v>1</v>
          </cell>
          <cell r="W439" t="str">
            <v>전7-3</v>
          </cell>
          <cell r="Y439" t="str">
            <v>통신내선공</v>
          </cell>
          <cell r="Z439">
            <v>0.66</v>
          </cell>
          <cell r="AA439">
            <v>0.66</v>
          </cell>
          <cell r="AD439">
            <v>0</v>
          </cell>
          <cell r="AE439">
            <v>1</v>
          </cell>
          <cell r="AF439" t="str">
            <v>통3-3-5</v>
          </cell>
          <cell r="AG439">
            <v>0</v>
          </cell>
        </row>
        <row r="440">
          <cell r="B440">
            <v>616</v>
          </cell>
          <cell r="C440" t="str">
            <v>풀박스 (벽면)</v>
          </cell>
          <cell r="D440" t="str">
            <v>400*400*150</v>
          </cell>
          <cell r="E440" t="str">
            <v>개</v>
          </cell>
          <cell r="F440">
            <v>888</v>
          </cell>
          <cell r="G440">
            <v>10540</v>
          </cell>
          <cell r="H440">
            <v>978</v>
          </cell>
          <cell r="I440">
            <v>10584</v>
          </cell>
          <cell r="O440">
            <v>10540</v>
          </cell>
          <cell r="P440" t="str">
            <v>내선전공</v>
          </cell>
          <cell r="Q440">
            <v>0.66</v>
          </cell>
          <cell r="R440">
            <v>0.66</v>
          </cell>
          <cell r="U440">
            <v>0</v>
          </cell>
          <cell r="V440">
            <v>1</v>
          </cell>
          <cell r="W440" t="str">
            <v>전7-3</v>
          </cell>
          <cell r="Y440" t="str">
            <v>통신내선공</v>
          </cell>
          <cell r="Z440">
            <v>0.66</v>
          </cell>
          <cell r="AA440">
            <v>0.66</v>
          </cell>
          <cell r="AD440">
            <v>0</v>
          </cell>
          <cell r="AE440">
            <v>1</v>
          </cell>
          <cell r="AF440" t="str">
            <v>통3-3-5</v>
          </cell>
          <cell r="AG440">
            <v>0</v>
          </cell>
        </row>
        <row r="441">
          <cell r="B441">
            <v>617</v>
          </cell>
          <cell r="C441" t="str">
            <v>풀박스 (벽면)</v>
          </cell>
          <cell r="D441" t="str">
            <v>400*400*200</v>
          </cell>
          <cell r="E441" t="str">
            <v>개</v>
          </cell>
          <cell r="F441">
            <v>888</v>
          </cell>
          <cell r="G441">
            <v>11490</v>
          </cell>
          <cell r="H441">
            <v>978</v>
          </cell>
          <cell r="I441">
            <v>11880</v>
          </cell>
          <cell r="O441">
            <v>11490</v>
          </cell>
          <cell r="P441" t="str">
            <v>내선전공</v>
          </cell>
          <cell r="Q441">
            <v>0.95</v>
          </cell>
          <cell r="R441">
            <v>0.95</v>
          </cell>
          <cell r="U441">
            <v>0</v>
          </cell>
          <cell r="V441">
            <v>1</v>
          </cell>
          <cell r="W441" t="str">
            <v>전7-3</v>
          </cell>
          <cell r="Y441" t="str">
            <v>통신내선공</v>
          </cell>
          <cell r="Z441">
            <v>0.95</v>
          </cell>
          <cell r="AA441">
            <v>0.95</v>
          </cell>
          <cell r="AD441">
            <v>0</v>
          </cell>
          <cell r="AE441">
            <v>1</v>
          </cell>
          <cell r="AF441" t="str">
            <v>통3-3-5</v>
          </cell>
          <cell r="AG441">
            <v>0</v>
          </cell>
        </row>
        <row r="442">
          <cell r="B442">
            <v>618</v>
          </cell>
          <cell r="C442" t="str">
            <v>풀박스 (벽면)</v>
          </cell>
          <cell r="D442" t="str">
            <v>400*400*300</v>
          </cell>
          <cell r="E442" t="str">
            <v>개</v>
          </cell>
          <cell r="F442">
            <v>888</v>
          </cell>
          <cell r="G442">
            <v>13640</v>
          </cell>
          <cell r="H442">
            <v>978</v>
          </cell>
          <cell r="I442">
            <v>14040</v>
          </cell>
          <cell r="O442">
            <v>13640</v>
          </cell>
          <cell r="P442" t="str">
            <v>내선전공</v>
          </cell>
          <cell r="Q442">
            <v>0.95</v>
          </cell>
          <cell r="R442">
            <v>0.95</v>
          </cell>
          <cell r="U442">
            <v>0</v>
          </cell>
          <cell r="V442">
            <v>1</v>
          </cell>
          <cell r="W442" t="str">
            <v>전7-3</v>
          </cell>
          <cell r="Y442" t="str">
            <v>통신내선공</v>
          </cell>
          <cell r="Z442">
            <v>0.95</v>
          </cell>
          <cell r="AA442">
            <v>0.95</v>
          </cell>
          <cell r="AD442">
            <v>0</v>
          </cell>
          <cell r="AE442">
            <v>1</v>
          </cell>
          <cell r="AF442" t="str">
            <v>통3-3-5</v>
          </cell>
          <cell r="AG442">
            <v>0</v>
          </cell>
        </row>
        <row r="443">
          <cell r="B443">
            <v>619</v>
          </cell>
          <cell r="C443" t="str">
            <v>풀박스 (벽면)</v>
          </cell>
          <cell r="D443" t="str">
            <v>500*500*200</v>
          </cell>
          <cell r="E443" t="str">
            <v>개</v>
          </cell>
          <cell r="F443">
            <v>888</v>
          </cell>
          <cell r="G443">
            <v>20510</v>
          </cell>
          <cell r="H443">
            <v>978</v>
          </cell>
          <cell r="I443">
            <v>20682</v>
          </cell>
          <cell r="O443">
            <v>20510</v>
          </cell>
          <cell r="P443" t="str">
            <v>내선전공</v>
          </cell>
          <cell r="Q443">
            <v>0.95</v>
          </cell>
          <cell r="R443">
            <v>0.95</v>
          </cell>
          <cell r="U443">
            <v>0</v>
          </cell>
          <cell r="V443">
            <v>1</v>
          </cell>
          <cell r="W443" t="str">
            <v>전7-3</v>
          </cell>
          <cell r="Y443" t="str">
            <v>통신내선공</v>
          </cell>
          <cell r="Z443">
            <v>0.95</v>
          </cell>
          <cell r="AA443">
            <v>0.95</v>
          </cell>
          <cell r="AD443">
            <v>0</v>
          </cell>
          <cell r="AE443">
            <v>1</v>
          </cell>
          <cell r="AF443" t="str">
            <v>통3-3-5</v>
          </cell>
          <cell r="AG443">
            <v>0</v>
          </cell>
        </row>
        <row r="444">
          <cell r="B444">
            <v>620</v>
          </cell>
          <cell r="C444" t="str">
            <v>풀박스 (벽면)</v>
          </cell>
          <cell r="D444" t="str">
            <v>500*500*300</v>
          </cell>
          <cell r="E444" t="str">
            <v>개</v>
          </cell>
          <cell r="F444">
            <v>888</v>
          </cell>
          <cell r="G444">
            <v>24790</v>
          </cell>
          <cell r="H444">
            <v>978</v>
          </cell>
          <cell r="I444">
            <v>24840</v>
          </cell>
          <cell r="O444">
            <v>24790</v>
          </cell>
          <cell r="P444" t="str">
            <v>내선전공</v>
          </cell>
          <cell r="Q444">
            <v>0.95</v>
          </cell>
          <cell r="R444">
            <v>0.95</v>
          </cell>
          <cell r="U444">
            <v>0</v>
          </cell>
          <cell r="V444">
            <v>1</v>
          </cell>
          <cell r="W444" t="str">
            <v>전7-3</v>
          </cell>
          <cell r="Y444" t="str">
            <v>통신내선공</v>
          </cell>
          <cell r="Z444">
            <v>0.95</v>
          </cell>
          <cell r="AA444">
            <v>0.95</v>
          </cell>
          <cell r="AD444">
            <v>0</v>
          </cell>
          <cell r="AE444">
            <v>1</v>
          </cell>
          <cell r="AF444" t="str">
            <v>통3-3-5</v>
          </cell>
          <cell r="AG444">
            <v>0</v>
          </cell>
        </row>
        <row r="445">
          <cell r="B445">
            <v>621</v>
          </cell>
          <cell r="C445" t="str">
            <v>풀박스 (벽면)</v>
          </cell>
          <cell r="D445" t="str">
            <v>600*600*300</v>
          </cell>
          <cell r="E445" t="str">
            <v>개</v>
          </cell>
          <cell r="F445">
            <v>888</v>
          </cell>
          <cell r="G445">
            <v>30990</v>
          </cell>
          <cell r="H445">
            <v>978</v>
          </cell>
          <cell r="I445">
            <v>30834</v>
          </cell>
          <cell r="O445">
            <v>30834</v>
          </cell>
          <cell r="P445" t="str">
            <v>내선전공</v>
          </cell>
          <cell r="Q445">
            <v>0.95</v>
          </cell>
          <cell r="R445">
            <v>0.95</v>
          </cell>
          <cell r="U445">
            <v>0</v>
          </cell>
          <cell r="V445">
            <v>1</v>
          </cell>
          <cell r="W445" t="str">
            <v>전7-3</v>
          </cell>
          <cell r="Y445" t="str">
            <v>통신내선공</v>
          </cell>
          <cell r="Z445">
            <v>0.95</v>
          </cell>
          <cell r="AA445">
            <v>0.95</v>
          </cell>
          <cell r="AD445">
            <v>0</v>
          </cell>
          <cell r="AE445">
            <v>1</v>
          </cell>
          <cell r="AF445" t="str">
            <v>통3-3-5</v>
          </cell>
          <cell r="AG445">
            <v>0</v>
          </cell>
        </row>
        <row r="446">
          <cell r="B446">
            <v>622</v>
          </cell>
          <cell r="C446" t="str">
            <v>풀박스 (벽면)</v>
          </cell>
          <cell r="D446" t="str">
            <v>600*600*400</v>
          </cell>
          <cell r="E446" t="str">
            <v>개</v>
          </cell>
          <cell r="F446">
            <v>888</v>
          </cell>
          <cell r="G446">
            <v>37190</v>
          </cell>
          <cell r="O446">
            <v>37190</v>
          </cell>
          <cell r="P446" t="str">
            <v>내선전공</v>
          </cell>
          <cell r="Q446">
            <v>0.95</v>
          </cell>
          <cell r="R446">
            <v>0.95</v>
          </cell>
          <cell r="U446">
            <v>0</v>
          </cell>
          <cell r="V446">
            <v>1</v>
          </cell>
          <cell r="W446" t="str">
            <v>전7-3</v>
          </cell>
          <cell r="Y446" t="str">
            <v>통신내선공</v>
          </cell>
          <cell r="Z446">
            <v>0.95</v>
          </cell>
          <cell r="AA446">
            <v>0.95</v>
          </cell>
          <cell r="AD446">
            <v>0</v>
          </cell>
          <cell r="AE446">
            <v>1</v>
          </cell>
          <cell r="AF446" t="str">
            <v>통3-3-5</v>
          </cell>
          <cell r="AG446">
            <v>0</v>
          </cell>
        </row>
        <row r="447">
          <cell r="B447">
            <v>623</v>
          </cell>
          <cell r="C447" t="str">
            <v>풀박스 (벽면)</v>
          </cell>
          <cell r="D447" t="str">
            <v>600*600*500</v>
          </cell>
          <cell r="E447" t="str">
            <v>개</v>
          </cell>
          <cell r="F447">
            <v>888</v>
          </cell>
          <cell r="G447">
            <v>37190</v>
          </cell>
          <cell r="O447">
            <v>37190</v>
          </cell>
          <cell r="P447" t="str">
            <v>내선전공</v>
          </cell>
          <cell r="Q447">
            <v>0.95</v>
          </cell>
          <cell r="R447">
            <v>0.95</v>
          </cell>
          <cell r="U447">
            <v>0</v>
          </cell>
          <cell r="V447">
            <v>1</v>
          </cell>
          <cell r="W447" t="str">
            <v>전7-3</v>
          </cell>
          <cell r="Y447" t="str">
            <v>통신내선공</v>
          </cell>
          <cell r="Z447">
            <v>0.95</v>
          </cell>
          <cell r="AA447">
            <v>0.95</v>
          </cell>
          <cell r="AD447">
            <v>0</v>
          </cell>
          <cell r="AE447">
            <v>1</v>
          </cell>
          <cell r="AF447" t="str">
            <v>통3-3-5</v>
          </cell>
          <cell r="AG447">
            <v>0</v>
          </cell>
        </row>
        <row r="448">
          <cell r="B448">
            <v>630</v>
          </cell>
          <cell r="C448" t="str">
            <v>PVC BOX</v>
          </cell>
          <cell r="D448" t="str">
            <v>300*400*150</v>
          </cell>
          <cell r="E448" t="str">
            <v>개</v>
          </cell>
          <cell r="F448">
            <v>890</v>
          </cell>
          <cell r="G448">
            <v>39200</v>
          </cell>
          <cell r="O448">
            <v>39200</v>
          </cell>
          <cell r="P448" t="str">
            <v>내선전공</v>
          </cell>
          <cell r="Q448">
            <v>0.35</v>
          </cell>
          <cell r="R448">
            <v>0.35</v>
          </cell>
          <cell r="U448">
            <v>0</v>
          </cell>
          <cell r="V448">
            <v>1</v>
          </cell>
          <cell r="W448" t="str">
            <v>전7-3</v>
          </cell>
          <cell r="Y448" t="str">
            <v>통신내선공</v>
          </cell>
          <cell r="Z448">
            <v>0.35</v>
          </cell>
          <cell r="AA448">
            <v>0.35</v>
          </cell>
          <cell r="AD448">
            <v>0</v>
          </cell>
          <cell r="AE448">
            <v>1</v>
          </cell>
          <cell r="AF448" t="str">
            <v>통3-3-5</v>
          </cell>
          <cell r="AG448">
            <v>0</v>
          </cell>
        </row>
        <row r="449">
          <cell r="B449">
            <v>631</v>
          </cell>
          <cell r="C449" t="str">
            <v>스위치 박스</v>
          </cell>
          <cell r="D449" t="str">
            <v>1개용 44mm</v>
          </cell>
          <cell r="E449" t="str">
            <v>개</v>
          </cell>
          <cell r="F449">
            <v>887</v>
          </cell>
          <cell r="G449">
            <v>470</v>
          </cell>
          <cell r="H449">
            <v>970</v>
          </cell>
          <cell r="I449">
            <v>420</v>
          </cell>
          <cell r="O449">
            <v>420</v>
          </cell>
          <cell r="P449" t="str">
            <v>내선전공</v>
          </cell>
          <cell r="Q449">
            <v>0.2</v>
          </cell>
          <cell r="R449">
            <v>0.2</v>
          </cell>
          <cell r="U449">
            <v>0</v>
          </cell>
          <cell r="V449">
            <v>1</v>
          </cell>
          <cell r="W449" t="str">
            <v>전7-2</v>
          </cell>
          <cell r="Y449" t="str">
            <v>통신내선공</v>
          </cell>
          <cell r="Z449">
            <v>0.2</v>
          </cell>
          <cell r="AA449">
            <v>0.2</v>
          </cell>
          <cell r="AD449">
            <v>0</v>
          </cell>
          <cell r="AE449">
            <v>1</v>
          </cell>
          <cell r="AF449" t="str">
            <v>통3-3-4</v>
          </cell>
          <cell r="AG449">
            <v>0</v>
          </cell>
        </row>
        <row r="450">
          <cell r="B450">
            <v>632</v>
          </cell>
          <cell r="C450" t="str">
            <v>스위치 박스</v>
          </cell>
          <cell r="D450" t="str">
            <v>1개용 54mm</v>
          </cell>
          <cell r="E450" t="str">
            <v>개</v>
          </cell>
          <cell r="F450">
            <v>910</v>
          </cell>
          <cell r="G450">
            <v>668</v>
          </cell>
          <cell r="H450">
            <v>1018</v>
          </cell>
          <cell r="I450">
            <v>580</v>
          </cell>
          <cell r="O450">
            <v>580</v>
          </cell>
          <cell r="P450" t="str">
            <v>내선전공</v>
          </cell>
          <cell r="Q450">
            <v>0.2</v>
          </cell>
          <cell r="R450">
            <v>0.2</v>
          </cell>
          <cell r="U450">
            <v>0</v>
          </cell>
          <cell r="V450">
            <v>1</v>
          </cell>
          <cell r="W450" t="str">
            <v>전5-3</v>
          </cell>
          <cell r="Y450" t="str">
            <v>통신내선공</v>
          </cell>
          <cell r="Z450">
            <v>0.2</v>
          </cell>
          <cell r="AA450">
            <v>0.2</v>
          </cell>
          <cell r="AD450">
            <v>0</v>
          </cell>
          <cell r="AE450">
            <v>1</v>
          </cell>
          <cell r="AF450" t="str">
            <v>통3-3-4</v>
          </cell>
          <cell r="AG450">
            <v>0</v>
          </cell>
        </row>
        <row r="451">
          <cell r="B451">
            <v>633</v>
          </cell>
          <cell r="C451" t="str">
            <v>스위치 박스</v>
          </cell>
          <cell r="D451" t="str">
            <v>1개용 75mm</v>
          </cell>
          <cell r="E451" t="str">
            <v>개</v>
          </cell>
          <cell r="F451">
            <v>910</v>
          </cell>
          <cell r="G451">
            <v>1216</v>
          </cell>
          <cell r="H451">
            <v>970</v>
          </cell>
          <cell r="I451">
            <v>1200</v>
          </cell>
          <cell r="O451">
            <v>1200</v>
          </cell>
          <cell r="P451" t="str">
            <v>내선전공</v>
          </cell>
          <cell r="Q451">
            <v>0.2</v>
          </cell>
          <cell r="R451">
            <v>0.2</v>
          </cell>
          <cell r="U451">
            <v>0</v>
          </cell>
          <cell r="V451">
            <v>1</v>
          </cell>
          <cell r="W451" t="str">
            <v>전7-2</v>
          </cell>
          <cell r="Y451" t="str">
            <v>통신내선공</v>
          </cell>
          <cell r="Z451">
            <v>0.2</v>
          </cell>
          <cell r="AA451">
            <v>0.2</v>
          </cell>
          <cell r="AD451">
            <v>0</v>
          </cell>
          <cell r="AE451">
            <v>1</v>
          </cell>
          <cell r="AF451" t="str">
            <v>통3-3-4</v>
          </cell>
          <cell r="AG451">
            <v>0</v>
          </cell>
        </row>
        <row r="452">
          <cell r="B452">
            <v>634</v>
          </cell>
          <cell r="C452" t="str">
            <v>스위치 박스</v>
          </cell>
          <cell r="D452" t="str">
            <v>2개용 44mm</v>
          </cell>
          <cell r="E452" t="str">
            <v>개</v>
          </cell>
          <cell r="F452">
            <v>910</v>
          </cell>
          <cell r="G452">
            <v>557</v>
          </cell>
          <cell r="H452">
            <v>970</v>
          </cell>
          <cell r="I452">
            <v>550</v>
          </cell>
          <cell r="O452">
            <v>550</v>
          </cell>
          <cell r="P452" t="str">
            <v>내선전공</v>
          </cell>
          <cell r="Q452">
            <v>0.2</v>
          </cell>
          <cell r="R452">
            <v>0.2</v>
          </cell>
          <cell r="U452">
            <v>0</v>
          </cell>
          <cell r="V452">
            <v>1</v>
          </cell>
          <cell r="W452" t="str">
            <v>전7-2</v>
          </cell>
          <cell r="Y452" t="str">
            <v>통신내선공</v>
          </cell>
          <cell r="Z452">
            <v>0.2</v>
          </cell>
          <cell r="AA452">
            <v>0.2</v>
          </cell>
          <cell r="AD452">
            <v>0</v>
          </cell>
          <cell r="AE452">
            <v>1</v>
          </cell>
          <cell r="AF452" t="str">
            <v>통3-3-4</v>
          </cell>
          <cell r="AG452">
            <v>0</v>
          </cell>
        </row>
        <row r="453">
          <cell r="B453">
            <v>635</v>
          </cell>
          <cell r="C453" t="str">
            <v>스위치 박스</v>
          </cell>
          <cell r="D453" t="str">
            <v>2개용 54mm</v>
          </cell>
          <cell r="E453" t="str">
            <v>개</v>
          </cell>
          <cell r="F453">
            <v>910</v>
          </cell>
          <cell r="G453">
            <v>701</v>
          </cell>
          <cell r="H453">
            <v>1018</v>
          </cell>
          <cell r="I453">
            <v>735</v>
          </cell>
          <cell r="O453">
            <v>701</v>
          </cell>
          <cell r="P453" t="str">
            <v>내선전공</v>
          </cell>
          <cell r="Q453">
            <v>0.2</v>
          </cell>
          <cell r="R453">
            <v>0.2</v>
          </cell>
          <cell r="U453">
            <v>0</v>
          </cell>
          <cell r="V453">
            <v>1</v>
          </cell>
          <cell r="W453" t="str">
            <v>전5-3</v>
          </cell>
          <cell r="Y453" t="str">
            <v>통신내선공</v>
          </cell>
          <cell r="Z453">
            <v>0.2</v>
          </cell>
          <cell r="AA453">
            <v>0.2</v>
          </cell>
          <cell r="AD453">
            <v>0</v>
          </cell>
          <cell r="AE453">
            <v>1</v>
          </cell>
          <cell r="AF453" t="str">
            <v>통3-3-4</v>
          </cell>
          <cell r="AG453">
            <v>0</v>
          </cell>
        </row>
        <row r="454">
          <cell r="B454">
            <v>636</v>
          </cell>
          <cell r="C454" t="str">
            <v>스위치 박스</v>
          </cell>
          <cell r="D454" t="str">
            <v>2개용 75mm</v>
          </cell>
          <cell r="E454" t="str">
            <v>개</v>
          </cell>
          <cell r="F454">
            <v>910</v>
          </cell>
          <cell r="G454">
            <v>1276</v>
          </cell>
          <cell r="H454">
            <v>970</v>
          </cell>
          <cell r="I454">
            <v>1400</v>
          </cell>
          <cell r="O454">
            <v>1276</v>
          </cell>
          <cell r="P454" t="str">
            <v>내선전공</v>
          </cell>
          <cell r="Q454">
            <v>0.2</v>
          </cell>
          <cell r="R454">
            <v>0.2</v>
          </cell>
          <cell r="U454">
            <v>0</v>
          </cell>
          <cell r="V454">
            <v>1</v>
          </cell>
          <cell r="W454" t="str">
            <v>전7-2</v>
          </cell>
          <cell r="Y454" t="str">
            <v>통신내선공</v>
          </cell>
          <cell r="Z454">
            <v>0.2</v>
          </cell>
          <cell r="AA454">
            <v>0.2</v>
          </cell>
          <cell r="AD454">
            <v>0</v>
          </cell>
          <cell r="AE454">
            <v>1</v>
          </cell>
          <cell r="AF454" t="str">
            <v>통3-3-4</v>
          </cell>
          <cell r="AG454">
            <v>0</v>
          </cell>
        </row>
        <row r="455">
          <cell r="B455">
            <v>637</v>
          </cell>
          <cell r="C455" t="str">
            <v>스위치 박스</v>
          </cell>
          <cell r="D455" t="str">
            <v>3개용 44mm</v>
          </cell>
          <cell r="E455" t="str">
            <v>개</v>
          </cell>
          <cell r="F455">
            <v>910</v>
          </cell>
          <cell r="G455">
            <v>1109</v>
          </cell>
          <cell r="O455">
            <v>1109</v>
          </cell>
          <cell r="P455" t="str">
            <v>내선전공</v>
          </cell>
          <cell r="Q455">
            <v>0.2</v>
          </cell>
          <cell r="R455">
            <v>0.2</v>
          </cell>
          <cell r="U455">
            <v>0</v>
          </cell>
          <cell r="V455">
            <v>1</v>
          </cell>
          <cell r="W455" t="str">
            <v>전7-2</v>
          </cell>
          <cell r="Y455" t="str">
            <v>통신내선공</v>
          </cell>
          <cell r="Z455">
            <v>0.2</v>
          </cell>
          <cell r="AA455">
            <v>0.2</v>
          </cell>
          <cell r="AD455">
            <v>0</v>
          </cell>
          <cell r="AE455">
            <v>1</v>
          </cell>
          <cell r="AF455" t="str">
            <v>통3-3-4</v>
          </cell>
          <cell r="AG455">
            <v>0</v>
          </cell>
        </row>
        <row r="456">
          <cell r="B456">
            <v>638</v>
          </cell>
          <cell r="C456" t="str">
            <v>스위치 박스</v>
          </cell>
          <cell r="D456" t="str">
            <v>3개용 54mm</v>
          </cell>
          <cell r="E456" t="str">
            <v>개</v>
          </cell>
          <cell r="F456">
            <v>910</v>
          </cell>
          <cell r="G456">
            <v>1535</v>
          </cell>
          <cell r="O456">
            <v>1535</v>
          </cell>
          <cell r="P456" t="str">
            <v>내선전공</v>
          </cell>
          <cell r="Q456">
            <v>0.2</v>
          </cell>
          <cell r="R456">
            <v>0.2</v>
          </cell>
          <cell r="U456">
            <v>0</v>
          </cell>
          <cell r="V456">
            <v>1</v>
          </cell>
          <cell r="W456" t="str">
            <v>전7-2</v>
          </cell>
          <cell r="Y456" t="str">
            <v>통신내선공</v>
          </cell>
          <cell r="Z456">
            <v>0.2</v>
          </cell>
          <cell r="AA456">
            <v>0.2</v>
          </cell>
          <cell r="AD456">
            <v>0</v>
          </cell>
          <cell r="AE456">
            <v>1</v>
          </cell>
          <cell r="AF456" t="str">
            <v>통3-3-4</v>
          </cell>
          <cell r="AG456">
            <v>0</v>
          </cell>
        </row>
        <row r="457">
          <cell r="B457">
            <v>641</v>
          </cell>
          <cell r="C457" t="str">
            <v>아우트레트 박스</v>
          </cell>
          <cell r="D457" t="str">
            <v>중형4각 44mm</v>
          </cell>
          <cell r="E457" t="str">
            <v>개</v>
          </cell>
          <cell r="F457">
            <v>910</v>
          </cell>
          <cell r="G457">
            <v>654</v>
          </cell>
          <cell r="O457">
            <v>654</v>
          </cell>
          <cell r="P457" t="str">
            <v>내선전공</v>
          </cell>
          <cell r="Q457">
            <v>0.2</v>
          </cell>
          <cell r="R457">
            <v>0.2</v>
          </cell>
          <cell r="U457">
            <v>0</v>
          </cell>
          <cell r="V457">
            <v>1</v>
          </cell>
          <cell r="W457" t="str">
            <v>전7-2</v>
          </cell>
          <cell r="Y457" t="str">
            <v>통신내선공</v>
          </cell>
          <cell r="Z457">
            <v>0.2</v>
          </cell>
          <cell r="AA457">
            <v>0.2</v>
          </cell>
          <cell r="AD457">
            <v>0</v>
          </cell>
          <cell r="AE457">
            <v>1</v>
          </cell>
          <cell r="AF457" t="str">
            <v>통3-3-4</v>
          </cell>
          <cell r="AG457">
            <v>0</v>
          </cell>
        </row>
        <row r="458">
          <cell r="B458">
            <v>642</v>
          </cell>
          <cell r="C458" t="str">
            <v>아우트레트 박스</v>
          </cell>
          <cell r="D458" t="str">
            <v>중형4각 54mm</v>
          </cell>
          <cell r="E458" t="str">
            <v>개</v>
          </cell>
          <cell r="F458">
            <v>910</v>
          </cell>
          <cell r="G458">
            <v>832</v>
          </cell>
          <cell r="H458">
            <v>1018</v>
          </cell>
          <cell r="O458">
            <v>832</v>
          </cell>
          <cell r="P458" t="str">
            <v>내선전공</v>
          </cell>
          <cell r="Q458">
            <v>0.2</v>
          </cell>
          <cell r="R458">
            <v>0.2</v>
          </cell>
          <cell r="U458">
            <v>0</v>
          </cell>
          <cell r="V458">
            <v>1</v>
          </cell>
          <cell r="W458" t="str">
            <v>전5-3</v>
          </cell>
          <cell r="Y458" t="str">
            <v>통신내선공</v>
          </cell>
          <cell r="Z458">
            <v>0.2</v>
          </cell>
          <cell r="AA458">
            <v>0.2</v>
          </cell>
          <cell r="AD458">
            <v>0</v>
          </cell>
          <cell r="AE458">
            <v>1</v>
          </cell>
          <cell r="AF458" t="str">
            <v>통3-3-4</v>
          </cell>
          <cell r="AG458">
            <v>0</v>
          </cell>
        </row>
        <row r="459">
          <cell r="B459">
            <v>643</v>
          </cell>
          <cell r="C459" t="str">
            <v>아우트레트 박스</v>
          </cell>
          <cell r="D459" t="str">
            <v>8각 75mm</v>
          </cell>
          <cell r="E459" t="str">
            <v>개</v>
          </cell>
          <cell r="F459">
            <v>910</v>
          </cell>
          <cell r="G459">
            <v>1547</v>
          </cell>
          <cell r="O459">
            <v>1547</v>
          </cell>
          <cell r="P459" t="str">
            <v>내선전공</v>
          </cell>
          <cell r="Q459">
            <v>0.12</v>
          </cell>
          <cell r="R459">
            <v>0.12</v>
          </cell>
          <cell r="U459">
            <v>0</v>
          </cell>
          <cell r="V459">
            <v>1</v>
          </cell>
          <cell r="W459" t="str">
            <v>전7-2</v>
          </cell>
          <cell r="Y459" t="str">
            <v>통신내선공</v>
          </cell>
          <cell r="Z459">
            <v>0.12</v>
          </cell>
          <cell r="AA459">
            <v>0.12</v>
          </cell>
          <cell r="AD459">
            <v>0</v>
          </cell>
          <cell r="AE459">
            <v>1</v>
          </cell>
          <cell r="AF459" t="str">
            <v>통3-3-4</v>
          </cell>
          <cell r="AG459">
            <v>0</v>
          </cell>
        </row>
        <row r="460">
          <cell r="B460">
            <v>644</v>
          </cell>
          <cell r="C460" t="str">
            <v>아우트레트 박스</v>
          </cell>
          <cell r="D460" t="str">
            <v>8각 44mm</v>
          </cell>
          <cell r="E460" t="str">
            <v>개</v>
          </cell>
          <cell r="F460">
            <v>910</v>
          </cell>
          <cell r="G460">
            <v>522</v>
          </cell>
          <cell r="H460">
            <v>970</v>
          </cell>
          <cell r="I460">
            <v>500</v>
          </cell>
          <cell r="O460">
            <v>500</v>
          </cell>
          <cell r="P460" t="str">
            <v>내선전공</v>
          </cell>
          <cell r="Q460">
            <v>0.2</v>
          </cell>
          <cell r="R460">
            <v>0.2</v>
          </cell>
          <cell r="U460">
            <v>0</v>
          </cell>
          <cell r="V460">
            <v>1</v>
          </cell>
          <cell r="W460" t="str">
            <v>전7-2</v>
          </cell>
          <cell r="Y460" t="str">
            <v>통신내선공</v>
          </cell>
          <cell r="Z460">
            <v>0.2</v>
          </cell>
          <cell r="AA460">
            <v>0.2</v>
          </cell>
          <cell r="AD460">
            <v>0</v>
          </cell>
          <cell r="AE460">
            <v>1</v>
          </cell>
          <cell r="AF460" t="str">
            <v>통3-3-4</v>
          </cell>
          <cell r="AG460">
            <v>0</v>
          </cell>
        </row>
        <row r="461">
          <cell r="B461">
            <v>645</v>
          </cell>
          <cell r="C461" t="str">
            <v>아우트레트 박스</v>
          </cell>
          <cell r="D461" t="str">
            <v>8각 54mm</v>
          </cell>
          <cell r="E461" t="str">
            <v>개</v>
          </cell>
          <cell r="F461">
            <v>910</v>
          </cell>
          <cell r="G461">
            <v>714</v>
          </cell>
          <cell r="H461">
            <v>1018</v>
          </cell>
          <cell r="I461">
            <v>650</v>
          </cell>
          <cell r="O461">
            <v>650</v>
          </cell>
          <cell r="P461" t="str">
            <v>내선전공</v>
          </cell>
          <cell r="Q461">
            <v>0.2</v>
          </cell>
          <cell r="R461">
            <v>0.2</v>
          </cell>
          <cell r="U461">
            <v>0</v>
          </cell>
          <cell r="V461">
            <v>1</v>
          </cell>
          <cell r="W461" t="str">
            <v>전5-3</v>
          </cell>
          <cell r="Y461" t="str">
            <v>통신내선공</v>
          </cell>
          <cell r="Z461">
            <v>0.2</v>
          </cell>
          <cell r="AA461">
            <v>0.2</v>
          </cell>
          <cell r="AD461">
            <v>0</v>
          </cell>
          <cell r="AE461">
            <v>1</v>
          </cell>
          <cell r="AF461" t="str">
            <v>통3-3-4</v>
          </cell>
          <cell r="AG461">
            <v>0</v>
          </cell>
        </row>
        <row r="462">
          <cell r="B462">
            <v>646</v>
          </cell>
          <cell r="C462" t="str">
            <v>아우트레트 박스</v>
          </cell>
          <cell r="D462" t="str">
            <v>8각 75mm</v>
          </cell>
          <cell r="E462" t="str">
            <v>개</v>
          </cell>
          <cell r="F462">
            <v>910</v>
          </cell>
          <cell r="G462">
            <v>1242</v>
          </cell>
          <cell r="H462">
            <v>970</v>
          </cell>
          <cell r="I462">
            <v>1300</v>
          </cell>
          <cell r="O462">
            <v>1242</v>
          </cell>
          <cell r="P462" t="str">
            <v>내선전공</v>
          </cell>
          <cell r="Q462">
            <v>0.2</v>
          </cell>
          <cell r="R462">
            <v>0.2</v>
          </cell>
          <cell r="U462">
            <v>0</v>
          </cell>
          <cell r="V462">
            <v>1</v>
          </cell>
          <cell r="W462" t="str">
            <v>전7-2</v>
          </cell>
          <cell r="Y462" t="str">
            <v>통신내선공</v>
          </cell>
          <cell r="Z462">
            <v>0.2</v>
          </cell>
          <cell r="AA462">
            <v>0.2</v>
          </cell>
          <cell r="AD462">
            <v>0</v>
          </cell>
          <cell r="AE462">
            <v>1</v>
          </cell>
          <cell r="AF462" t="str">
            <v>통3-3-4</v>
          </cell>
          <cell r="AG462">
            <v>0</v>
          </cell>
        </row>
        <row r="463">
          <cell r="B463">
            <v>6411</v>
          </cell>
          <cell r="C463" t="str">
            <v>콘크리트 박스</v>
          </cell>
          <cell r="D463" t="str">
            <v>중형4각 44mm</v>
          </cell>
          <cell r="E463" t="str">
            <v>개</v>
          </cell>
          <cell r="F463">
            <v>910</v>
          </cell>
          <cell r="G463">
            <v>654</v>
          </cell>
          <cell r="O463">
            <v>654</v>
          </cell>
          <cell r="P463" t="str">
            <v>내선전공</v>
          </cell>
          <cell r="Q463">
            <v>0.12</v>
          </cell>
          <cell r="R463">
            <v>0.12</v>
          </cell>
          <cell r="U463">
            <v>0</v>
          </cell>
          <cell r="V463">
            <v>1</v>
          </cell>
          <cell r="W463" t="str">
            <v>전7-2</v>
          </cell>
          <cell r="Y463" t="str">
            <v>통신내선공</v>
          </cell>
          <cell r="Z463">
            <v>0.12</v>
          </cell>
          <cell r="AA463">
            <v>0.12</v>
          </cell>
          <cell r="AD463">
            <v>0</v>
          </cell>
          <cell r="AE463">
            <v>1</v>
          </cell>
          <cell r="AF463" t="str">
            <v>통3-3-4</v>
          </cell>
          <cell r="AG463">
            <v>0</v>
          </cell>
        </row>
        <row r="464">
          <cell r="B464">
            <v>6421</v>
          </cell>
          <cell r="C464" t="str">
            <v>콘크리트 박스</v>
          </cell>
          <cell r="D464" t="str">
            <v>중형4각 54mm</v>
          </cell>
          <cell r="E464" t="str">
            <v>개</v>
          </cell>
          <cell r="F464">
            <v>910</v>
          </cell>
          <cell r="G464">
            <v>832</v>
          </cell>
          <cell r="O464">
            <v>832</v>
          </cell>
          <cell r="P464" t="str">
            <v>내선전공</v>
          </cell>
          <cell r="Q464">
            <v>0.12</v>
          </cell>
          <cell r="R464">
            <v>0.12</v>
          </cell>
          <cell r="U464">
            <v>0</v>
          </cell>
          <cell r="V464">
            <v>1</v>
          </cell>
          <cell r="W464" t="str">
            <v>전5-3</v>
          </cell>
          <cell r="Y464" t="str">
            <v>통신내선공</v>
          </cell>
          <cell r="Z464">
            <v>0.12</v>
          </cell>
          <cell r="AA464">
            <v>0.12</v>
          </cell>
          <cell r="AD464">
            <v>0</v>
          </cell>
          <cell r="AE464">
            <v>1</v>
          </cell>
          <cell r="AF464" t="str">
            <v>통3-3-4</v>
          </cell>
          <cell r="AG464">
            <v>0</v>
          </cell>
        </row>
        <row r="465">
          <cell r="B465">
            <v>6431</v>
          </cell>
          <cell r="C465" t="str">
            <v>콘크리트 박스</v>
          </cell>
          <cell r="D465" t="str">
            <v>중형4각 75mm</v>
          </cell>
          <cell r="E465" t="str">
            <v>개</v>
          </cell>
          <cell r="F465">
            <v>910</v>
          </cell>
          <cell r="G465">
            <v>1547</v>
          </cell>
          <cell r="O465">
            <v>1547</v>
          </cell>
          <cell r="P465" t="str">
            <v>내선전공</v>
          </cell>
          <cell r="Q465">
            <v>0.12</v>
          </cell>
          <cell r="R465">
            <v>0.12</v>
          </cell>
          <cell r="U465">
            <v>0</v>
          </cell>
          <cell r="V465">
            <v>1</v>
          </cell>
          <cell r="W465" t="str">
            <v>전7-2</v>
          </cell>
          <cell r="Y465" t="str">
            <v>통신내선공</v>
          </cell>
          <cell r="Z465">
            <v>0.12</v>
          </cell>
          <cell r="AA465">
            <v>0.12</v>
          </cell>
          <cell r="AD465">
            <v>0</v>
          </cell>
          <cell r="AE465">
            <v>1</v>
          </cell>
          <cell r="AF465" t="str">
            <v>통3-3-4</v>
          </cell>
          <cell r="AG465">
            <v>0</v>
          </cell>
        </row>
        <row r="466">
          <cell r="B466">
            <v>6441</v>
          </cell>
          <cell r="C466" t="str">
            <v>콘크리트 박스</v>
          </cell>
          <cell r="D466" t="str">
            <v>8각 44mm</v>
          </cell>
          <cell r="E466" t="str">
            <v>개</v>
          </cell>
          <cell r="F466">
            <v>910</v>
          </cell>
          <cell r="G466">
            <v>522</v>
          </cell>
          <cell r="H466">
            <v>970</v>
          </cell>
          <cell r="I466">
            <v>500</v>
          </cell>
          <cell r="O466">
            <v>500</v>
          </cell>
          <cell r="P466" t="str">
            <v>내선전공</v>
          </cell>
          <cell r="Q466">
            <v>0.12</v>
          </cell>
          <cell r="R466">
            <v>0.12</v>
          </cell>
          <cell r="U466">
            <v>0</v>
          </cell>
          <cell r="V466">
            <v>1</v>
          </cell>
          <cell r="W466" t="str">
            <v>전7-2</v>
          </cell>
          <cell r="Y466" t="str">
            <v>통신내선공</v>
          </cell>
          <cell r="Z466">
            <v>0.12</v>
          </cell>
          <cell r="AA466">
            <v>0.12</v>
          </cell>
          <cell r="AD466">
            <v>0</v>
          </cell>
          <cell r="AE466">
            <v>1</v>
          </cell>
          <cell r="AF466" t="str">
            <v>통3-3-4</v>
          </cell>
          <cell r="AG466">
            <v>0</v>
          </cell>
        </row>
        <row r="467">
          <cell r="B467">
            <v>6451</v>
          </cell>
          <cell r="C467" t="str">
            <v>콘크리트 박스</v>
          </cell>
          <cell r="D467" t="str">
            <v>8각 54mm</v>
          </cell>
          <cell r="E467" t="str">
            <v>개</v>
          </cell>
          <cell r="F467">
            <v>910</v>
          </cell>
          <cell r="G467">
            <v>714</v>
          </cell>
          <cell r="O467">
            <v>714</v>
          </cell>
          <cell r="P467" t="str">
            <v>내선전공</v>
          </cell>
          <cell r="Q467">
            <v>0.12</v>
          </cell>
          <cell r="R467">
            <v>0.12</v>
          </cell>
          <cell r="U467">
            <v>0</v>
          </cell>
          <cell r="V467">
            <v>1</v>
          </cell>
          <cell r="W467" t="str">
            <v>전5-3</v>
          </cell>
          <cell r="Y467" t="str">
            <v>통신내선공</v>
          </cell>
          <cell r="Z467">
            <v>0.12</v>
          </cell>
          <cell r="AA467">
            <v>0.12</v>
          </cell>
          <cell r="AD467">
            <v>0</v>
          </cell>
          <cell r="AE467">
            <v>1</v>
          </cell>
          <cell r="AF467" t="str">
            <v>통3-3-4</v>
          </cell>
          <cell r="AG467">
            <v>0</v>
          </cell>
        </row>
        <row r="468">
          <cell r="B468">
            <v>6461</v>
          </cell>
          <cell r="C468" t="str">
            <v>콘크리트 박스</v>
          </cell>
          <cell r="D468" t="str">
            <v>8각 75mm</v>
          </cell>
          <cell r="E468" t="str">
            <v>개</v>
          </cell>
          <cell r="F468">
            <v>910</v>
          </cell>
          <cell r="G468">
            <v>1242</v>
          </cell>
          <cell r="H468">
            <v>970</v>
          </cell>
          <cell r="I468">
            <v>1300</v>
          </cell>
          <cell r="O468">
            <v>1242</v>
          </cell>
          <cell r="P468" t="str">
            <v>내선전공</v>
          </cell>
          <cell r="Q468">
            <v>0.12</v>
          </cell>
          <cell r="R468">
            <v>0.12</v>
          </cell>
          <cell r="U468">
            <v>0</v>
          </cell>
          <cell r="V468">
            <v>1</v>
          </cell>
          <cell r="W468" t="str">
            <v>전7-2</v>
          </cell>
          <cell r="Y468" t="str">
            <v>통신내선공</v>
          </cell>
          <cell r="Z468">
            <v>0.12</v>
          </cell>
          <cell r="AA468">
            <v>0.12</v>
          </cell>
          <cell r="AD468">
            <v>0</v>
          </cell>
          <cell r="AE468">
            <v>1</v>
          </cell>
          <cell r="AF468" t="str">
            <v>통3-3-4</v>
          </cell>
          <cell r="AG468">
            <v>0</v>
          </cell>
        </row>
        <row r="469">
          <cell r="B469">
            <v>651</v>
          </cell>
          <cell r="C469" t="str">
            <v>박스 카바</v>
          </cell>
          <cell r="D469" t="str">
            <v>4각 오목형</v>
          </cell>
          <cell r="E469" t="str">
            <v>개</v>
          </cell>
          <cell r="F469">
            <v>910</v>
          </cell>
          <cell r="G469">
            <v>238</v>
          </cell>
          <cell r="O469">
            <v>238</v>
          </cell>
          <cell r="R469">
            <v>0</v>
          </cell>
          <cell r="U469">
            <v>0</v>
          </cell>
          <cell r="AA469">
            <v>0</v>
          </cell>
          <cell r="AD469">
            <v>0</v>
          </cell>
          <cell r="AG469">
            <v>0</v>
          </cell>
        </row>
        <row r="470">
          <cell r="B470">
            <v>652</v>
          </cell>
          <cell r="C470" t="str">
            <v>박스 카바</v>
          </cell>
          <cell r="D470" t="str">
            <v>4각 평형</v>
          </cell>
          <cell r="E470" t="str">
            <v>개</v>
          </cell>
          <cell r="F470">
            <v>910</v>
          </cell>
          <cell r="G470">
            <v>238</v>
          </cell>
          <cell r="O470">
            <v>238</v>
          </cell>
          <cell r="R470">
            <v>0</v>
          </cell>
          <cell r="U470">
            <v>0</v>
          </cell>
          <cell r="AA470">
            <v>0</v>
          </cell>
          <cell r="AD470">
            <v>0</v>
          </cell>
          <cell r="AG470">
            <v>0</v>
          </cell>
        </row>
        <row r="471">
          <cell r="B471">
            <v>653</v>
          </cell>
          <cell r="C471" t="str">
            <v>박스 카바</v>
          </cell>
          <cell r="D471" t="str">
            <v>8각 평카바</v>
          </cell>
          <cell r="E471" t="str">
            <v>개</v>
          </cell>
          <cell r="F471">
            <v>910</v>
          </cell>
          <cell r="G471">
            <v>238</v>
          </cell>
          <cell r="H471">
            <v>1018</v>
          </cell>
          <cell r="I471">
            <v>230</v>
          </cell>
          <cell r="O471">
            <v>230</v>
          </cell>
          <cell r="R471">
            <v>0</v>
          </cell>
          <cell r="U471">
            <v>0</v>
          </cell>
          <cell r="AA471">
            <v>0</v>
          </cell>
          <cell r="AD471">
            <v>0</v>
          </cell>
          <cell r="AG471">
            <v>0</v>
          </cell>
        </row>
        <row r="472">
          <cell r="B472">
            <v>661</v>
          </cell>
          <cell r="C472" t="str">
            <v>노출스위치 박스</v>
          </cell>
          <cell r="D472" t="str">
            <v>1개용 16mm</v>
          </cell>
          <cell r="E472" t="str">
            <v>개</v>
          </cell>
          <cell r="F472">
            <v>891</v>
          </cell>
          <cell r="G472">
            <v>2700</v>
          </cell>
          <cell r="H472">
            <v>968</v>
          </cell>
          <cell r="I472">
            <v>2620</v>
          </cell>
          <cell r="O472">
            <v>2620</v>
          </cell>
          <cell r="P472" t="str">
            <v>내선전공</v>
          </cell>
          <cell r="Q472">
            <v>0.24</v>
          </cell>
          <cell r="R472">
            <v>0.24</v>
          </cell>
          <cell r="U472">
            <v>0</v>
          </cell>
          <cell r="V472">
            <v>1</v>
          </cell>
          <cell r="W472" t="str">
            <v>전7-2</v>
          </cell>
          <cell r="Y472" t="str">
            <v>통신내선공</v>
          </cell>
          <cell r="Z472">
            <v>0.24</v>
          </cell>
          <cell r="AA472">
            <v>0.24</v>
          </cell>
          <cell r="AD472">
            <v>0</v>
          </cell>
          <cell r="AE472">
            <v>1</v>
          </cell>
          <cell r="AF472" t="str">
            <v>통3-3-4</v>
          </cell>
          <cell r="AG472">
            <v>0</v>
          </cell>
        </row>
        <row r="473">
          <cell r="B473">
            <v>662</v>
          </cell>
          <cell r="C473" t="str">
            <v>노출스위치 박스</v>
          </cell>
          <cell r="D473" t="str">
            <v>1개용 22mm</v>
          </cell>
          <cell r="E473" t="str">
            <v>개</v>
          </cell>
          <cell r="F473">
            <v>891</v>
          </cell>
          <cell r="G473">
            <v>2639</v>
          </cell>
          <cell r="H473">
            <v>968</v>
          </cell>
          <cell r="I473">
            <v>3007</v>
          </cell>
          <cell r="O473">
            <v>2639</v>
          </cell>
          <cell r="P473" t="str">
            <v>내선전공</v>
          </cell>
          <cell r="Q473">
            <v>0.24</v>
          </cell>
          <cell r="R473">
            <v>0.24</v>
          </cell>
          <cell r="U473">
            <v>0</v>
          </cell>
          <cell r="V473">
            <v>1</v>
          </cell>
          <cell r="W473" t="str">
            <v>전7-2</v>
          </cell>
          <cell r="Y473" t="str">
            <v>통신내선공</v>
          </cell>
          <cell r="Z473">
            <v>0.24</v>
          </cell>
          <cell r="AA473">
            <v>0.24</v>
          </cell>
          <cell r="AD473">
            <v>0</v>
          </cell>
          <cell r="AE473">
            <v>1</v>
          </cell>
          <cell r="AF473" t="str">
            <v>통3-3-4</v>
          </cell>
          <cell r="AG473">
            <v>0</v>
          </cell>
        </row>
        <row r="474">
          <cell r="B474">
            <v>663</v>
          </cell>
          <cell r="C474" t="str">
            <v>노출스위치 박스</v>
          </cell>
          <cell r="D474" t="str">
            <v>1개용 28mm</v>
          </cell>
          <cell r="E474" t="str">
            <v>개</v>
          </cell>
          <cell r="F474">
            <v>891</v>
          </cell>
          <cell r="G474">
            <v>4203</v>
          </cell>
          <cell r="H474">
            <v>968</v>
          </cell>
          <cell r="I474">
            <v>4625</v>
          </cell>
          <cell r="O474">
            <v>4203</v>
          </cell>
          <cell r="P474" t="str">
            <v>내선전공</v>
          </cell>
          <cell r="Q474">
            <v>0.24</v>
          </cell>
          <cell r="R474">
            <v>0.24</v>
          </cell>
          <cell r="U474">
            <v>0</v>
          </cell>
          <cell r="V474">
            <v>1</v>
          </cell>
          <cell r="W474" t="str">
            <v>전7-2</v>
          </cell>
          <cell r="Y474" t="str">
            <v>통신내선공</v>
          </cell>
          <cell r="Z474">
            <v>0.24</v>
          </cell>
          <cell r="AA474">
            <v>0.24</v>
          </cell>
          <cell r="AD474">
            <v>0</v>
          </cell>
          <cell r="AE474">
            <v>1</v>
          </cell>
          <cell r="AF474" t="str">
            <v>통3-3-4</v>
          </cell>
          <cell r="AG474">
            <v>0</v>
          </cell>
        </row>
        <row r="475">
          <cell r="B475">
            <v>664</v>
          </cell>
          <cell r="C475" t="str">
            <v>겹박스</v>
          </cell>
          <cell r="E475" t="str">
            <v>개</v>
          </cell>
          <cell r="F475">
            <v>891</v>
          </cell>
          <cell r="G475">
            <v>4203</v>
          </cell>
          <cell r="O475">
            <v>4203</v>
          </cell>
          <cell r="P475" t="str">
            <v>내선전공</v>
          </cell>
          <cell r="Q475">
            <v>0.04</v>
          </cell>
          <cell r="R475">
            <v>0.04</v>
          </cell>
          <cell r="U475">
            <v>0</v>
          </cell>
          <cell r="V475">
            <v>1</v>
          </cell>
          <cell r="W475" t="str">
            <v>전7-2</v>
          </cell>
          <cell r="Y475" t="str">
            <v>통신내선공</v>
          </cell>
          <cell r="Z475">
            <v>0.04</v>
          </cell>
          <cell r="AA475">
            <v>0.04</v>
          </cell>
          <cell r="AD475">
            <v>0</v>
          </cell>
          <cell r="AE475">
            <v>1</v>
          </cell>
          <cell r="AF475" t="str">
            <v>통3-3-4</v>
          </cell>
          <cell r="AG475">
            <v>0</v>
          </cell>
        </row>
        <row r="476">
          <cell r="B476">
            <v>665</v>
          </cell>
          <cell r="C476" t="str">
            <v>박스 지지대</v>
          </cell>
          <cell r="D476" t="str">
            <v>조적용</v>
          </cell>
          <cell r="E476" t="str">
            <v>개</v>
          </cell>
          <cell r="F476">
            <v>891</v>
          </cell>
          <cell r="G476">
            <v>4203</v>
          </cell>
          <cell r="O476">
            <v>4203</v>
          </cell>
          <cell r="R476">
            <v>0</v>
          </cell>
          <cell r="U476">
            <v>0</v>
          </cell>
          <cell r="V476">
            <v>1</v>
          </cell>
          <cell r="AA476">
            <v>0</v>
          </cell>
          <cell r="AD476">
            <v>0</v>
          </cell>
          <cell r="AE476">
            <v>1</v>
          </cell>
          <cell r="AG476">
            <v>0</v>
          </cell>
        </row>
        <row r="477">
          <cell r="B477">
            <v>671</v>
          </cell>
          <cell r="C477" t="str">
            <v>PVC 박스</v>
          </cell>
          <cell r="D477" t="str">
            <v>S/W BOX</v>
          </cell>
          <cell r="E477" t="str">
            <v>개</v>
          </cell>
          <cell r="F477">
            <v>891</v>
          </cell>
          <cell r="G477">
            <v>512</v>
          </cell>
          <cell r="O477">
            <v>512</v>
          </cell>
          <cell r="P477" t="str">
            <v>내선전공</v>
          </cell>
          <cell r="Q477">
            <v>0.2</v>
          </cell>
          <cell r="R477">
            <v>0.2</v>
          </cell>
          <cell r="U477">
            <v>0</v>
          </cell>
          <cell r="V477">
            <v>1</v>
          </cell>
          <cell r="W477" t="str">
            <v>전7-2</v>
          </cell>
          <cell r="Y477" t="str">
            <v>통신내선공</v>
          </cell>
          <cell r="Z477">
            <v>0.2</v>
          </cell>
          <cell r="AA477">
            <v>0.2</v>
          </cell>
          <cell r="AD477">
            <v>0</v>
          </cell>
          <cell r="AE477">
            <v>1</v>
          </cell>
          <cell r="AF477" t="str">
            <v>통3-3-4</v>
          </cell>
          <cell r="AG477">
            <v>0</v>
          </cell>
        </row>
        <row r="478">
          <cell r="B478">
            <v>672</v>
          </cell>
          <cell r="C478" t="str">
            <v>PVC 박스</v>
          </cell>
          <cell r="D478" t="str">
            <v>O/L 4각</v>
          </cell>
          <cell r="E478" t="str">
            <v>개</v>
          </cell>
          <cell r="F478">
            <v>891</v>
          </cell>
          <cell r="G478">
            <v>762</v>
          </cell>
          <cell r="O478">
            <v>762</v>
          </cell>
          <cell r="P478" t="str">
            <v>내선전공</v>
          </cell>
          <cell r="Q478">
            <v>0.2</v>
          </cell>
          <cell r="R478">
            <v>0.2</v>
          </cell>
          <cell r="U478">
            <v>0</v>
          </cell>
          <cell r="V478">
            <v>1</v>
          </cell>
          <cell r="W478" t="str">
            <v>전7-2</v>
          </cell>
          <cell r="Y478" t="str">
            <v>통신내선공</v>
          </cell>
          <cell r="Z478">
            <v>0.2</v>
          </cell>
          <cell r="AA478">
            <v>0.2</v>
          </cell>
          <cell r="AD478">
            <v>0</v>
          </cell>
          <cell r="AE478">
            <v>1</v>
          </cell>
          <cell r="AF478" t="str">
            <v>통3-3-4</v>
          </cell>
          <cell r="AG478">
            <v>0</v>
          </cell>
        </row>
        <row r="479">
          <cell r="B479">
            <v>673</v>
          </cell>
          <cell r="C479" t="str">
            <v>PVC 박스</v>
          </cell>
          <cell r="D479" t="str">
            <v>C/T 8각</v>
          </cell>
          <cell r="E479" t="str">
            <v>개</v>
          </cell>
          <cell r="F479">
            <v>891</v>
          </cell>
          <cell r="G479">
            <v>837</v>
          </cell>
          <cell r="O479">
            <v>837</v>
          </cell>
          <cell r="P479" t="str">
            <v>내선전공</v>
          </cell>
          <cell r="Q479">
            <v>0.12</v>
          </cell>
          <cell r="R479">
            <v>0.12</v>
          </cell>
          <cell r="U479">
            <v>0</v>
          </cell>
          <cell r="V479">
            <v>1</v>
          </cell>
          <cell r="W479" t="str">
            <v>전7-2</v>
          </cell>
          <cell r="Y479" t="str">
            <v>통신내선공</v>
          </cell>
          <cell r="Z479">
            <v>0.12</v>
          </cell>
          <cell r="AA479">
            <v>0.12</v>
          </cell>
          <cell r="AD479">
            <v>0</v>
          </cell>
          <cell r="AE479">
            <v>1</v>
          </cell>
          <cell r="AF479" t="str">
            <v>통3-3-4</v>
          </cell>
          <cell r="AG479">
            <v>0</v>
          </cell>
        </row>
        <row r="480">
          <cell r="B480">
            <v>674</v>
          </cell>
          <cell r="C480" t="str">
            <v>PVC 박스</v>
          </cell>
          <cell r="D480" t="str">
            <v>C/T 4각</v>
          </cell>
          <cell r="E480" t="str">
            <v>개</v>
          </cell>
          <cell r="F480">
            <v>891</v>
          </cell>
          <cell r="G480">
            <v>931</v>
          </cell>
          <cell r="O480">
            <v>931</v>
          </cell>
          <cell r="P480" t="str">
            <v>내선전공</v>
          </cell>
          <cell r="Q480">
            <v>0.12</v>
          </cell>
          <cell r="R480">
            <v>0.12</v>
          </cell>
          <cell r="U480">
            <v>0</v>
          </cell>
          <cell r="V480">
            <v>1</v>
          </cell>
          <cell r="W480" t="str">
            <v>전7-2</v>
          </cell>
          <cell r="Y480" t="str">
            <v>통신내선공</v>
          </cell>
          <cell r="Z480">
            <v>0.12</v>
          </cell>
          <cell r="AA480">
            <v>0.12</v>
          </cell>
          <cell r="AD480">
            <v>0</v>
          </cell>
          <cell r="AE480">
            <v>1</v>
          </cell>
          <cell r="AF480" t="str">
            <v>통3-3-4</v>
          </cell>
          <cell r="AG480">
            <v>0</v>
          </cell>
        </row>
        <row r="481">
          <cell r="B481">
            <v>701</v>
          </cell>
          <cell r="C481" t="str">
            <v>RACE WAY (STEEL)</v>
          </cell>
          <cell r="D481" t="str">
            <v>40*40</v>
          </cell>
          <cell r="E481" t="str">
            <v>M</v>
          </cell>
          <cell r="F481">
            <v>893</v>
          </cell>
          <cell r="G481">
            <v>2820</v>
          </cell>
          <cell r="H481">
            <v>977</v>
          </cell>
          <cell r="I481">
            <v>2450</v>
          </cell>
          <cell r="O481">
            <v>2450</v>
          </cell>
          <cell r="P481" t="str">
            <v>내선전공</v>
          </cell>
          <cell r="Q481">
            <v>0.4</v>
          </cell>
          <cell r="R481">
            <v>0.4</v>
          </cell>
          <cell r="U481">
            <v>0</v>
          </cell>
          <cell r="V481">
            <v>1</v>
          </cell>
          <cell r="W481" t="str">
            <v>전7-7</v>
          </cell>
          <cell r="Y481" t="str">
            <v>통신내선공</v>
          </cell>
          <cell r="Z481">
            <v>0.4</v>
          </cell>
          <cell r="AA481">
            <v>0.4</v>
          </cell>
          <cell r="AD481">
            <v>0</v>
          </cell>
          <cell r="AE481">
            <v>1</v>
          </cell>
          <cell r="AF481" t="str">
            <v>통3-3-9</v>
          </cell>
          <cell r="AG481">
            <v>0</v>
          </cell>
        </row>
        <row r="482">
          <cell r="B482">
            <v>702</v>
          </cell>
          <cell r="C482" t="str">
            <v>RACE WAY COVER</v>
          </cell>
          <cell r="D482" t="str">
            <v>40*40</v>
          </cell>
          <cell r="E482" t="str">
            <v>M</v>
          </cell>
          <cell r="F482">
            <v>893</v>
          </cell>
          <cell r="G482">
            <v>1020</v>
          </cell>
          <cell r="H482">
            <v>977</v>
          </cell>
          <cell r="I482">
            <v>890</v>
          </cell>
          <cell r="O482">
            <v>890</v>
          </cell>
          <cell r="R482">
            <v>0</v>
          </cell>
          <cell r="U482">
            <v>0</v>
          </cell>
          <cell r="AA482">
            <v>0</v>
          </cell>
          <cell r="AD482">
            <v>0</v>
          </cell>
          <cell r="AG482">
            <v>0</v>
          </cell>
        </row>
        <row r="483">
          <cell r="B483">
            <v>703</v>
          </cell>
          <cell r="C483" t="str">
            <v>RACE WAY JOINER</v>
          </cell>
          <cell r="D483" t="str">
            <v>40*40</v>
          </cell>
          <cell r="E483" t="str">
            <v>개</v>
          </cell>
          <cell r="F483">
            <v>893</v>
          </cell>
          <cell r="G483">
            <v>1080</v>
          </cell>
          <cell r="H483">
            <v>977</v>
          </cell>
          <cell r="I483">
            <v>940</v>
          </cell>
          <cell r="O483">
            <v>940</v>
          </cell>
          <cell r="R483">
            <v>0</v>
          </cell>
          <cell r="U483">
            <v>0</v>
          </cell>
          <cell r="AA483">
            <v>0</v>
          </cell>
          <cell r="AD483">
            <v>0</v>
          </cell>
          <cell r="AG483">
            <v>0</v>
          </cell>
        </row>
        <row r="484">
          <cell r="B484">
            <v>704</v>
          </cell>
          <cell r="C484" t="str">
            <v>RACE WAY C형HANGER</v>
          </cell>
          <cell r="D484" t="str">
            <v>40*40</v>
          </cell>
          <cell r="E484" t="str">
            <v>개</v>
          </cell>
          <cell r="F484">
            <v>893</v>
          </cell>
          <cell r="G484">
            <v>2250</v>
          </cell>
          <cell r="H484">
            <v>977</v>
          </cell>
          <cell r="I484">
            <v>1960</v>
          </cell>
          <cell r="O484">
            <v>1960</v>
          </cell>
          <cell r="R484">
            <v>0</v>
          </cell>
          <cell r="U484">
            <v>0</v>
          </cell>
          <cell r="AA484">
            <v>0</v>
          </cell>
          <cell r="AD484">
            <v>0</v>
          </cell>
          <cell r="AG484">
            <v>0</v>
          </cell>
        </row>
        <row r="485">
          <cell r="B485">
            <v>705</v>
          </cell>
          <cell r="C485" t="str">
            <v>END CAP</v>
          </cell>
          <cell r="D485" t="str">
            <v>40*40</v>
          </cell>
          <cell r="E485" t="str">
            <v>개</v>
          </cell>
          <cell r="F485">
            <v>893</v>
          </cell>
          <cell r="G485">
            <v>610</v>
          </cell>
          <cell r="H485">
            <v>977</v>
          </cell>
          <cell r="I485">
            <v>530</v>
          </cell>
          <cell r="O485">
            <v>530</v>
          </cell>
          <cell r="R485">
            <v>0</v>
          </cell>
          <cell r="U485">
            <v>0</v>
          </cell>
          <cell r="AA485">
            <v>0</v>
          </cell>
          <cell r="AD485">
            <v>0</v>
          </cell>
          <cell r="AG485">
            <v>0</v>
          </cell>
        </row>
        <row r="486">
          <cell r="B486">
            <v>706</v>
          </cell>
          <cell r="C486" t="str">
            <v>RACE WAY JUNCTION</v>
          </cell>
          <cell r="D486" t="str">
            <v>40*40(2방)</v>
          </cell>
          <cell r="E486" t="str">
            <v>개</v>
          </cell>
          <cell r="F486">
            <v>893</v>
          </cell>
          <cell r="G486">
            <v>3800</v>
          </cell>
          <cell r="H486">
            <v>977</v>
          </cell>
          <cell r="I486">
            <v>3300</v>
          </cell>
          <cell r="O486">
            <v>3300</v>
          </cell>
          <cell r="R486">
            <v>0</v>
          </cell>
          <cell r="U486">
            <v>0</v>
          </cell>
          <cell r="AA486">
            <v>0</v>
          </cell>
          <cell r="AD486">
            <v>0</v>
          </cell>
          <cell r="AG486">
            <v>0</v>
          </cell>
        </row>
        <row r="487">
          <cell r="B487">
            <v>707</v>
          </cell>
          <cell r="C487" t="str">
            <v>RACE WAY JUNCTION</v>
          </cell>
          <cell r="D487" t="str">
            <v>40*40(3방)</v>
          </cell>
          <cell r="E487" t="str">
            <v>개</v>
          </cell>
          <cell r="F487">
            <v>893</v>
          </cell>
          <cell r="G487">
            <v>4700</v>
          </cell>
          <cell r="H487">
            <v>977</v>
          </cell>
          <cell r="I487">
            <v>4090</v>
          </cell>
          <cell r="O487">
            <v>4090</v>
          </cell>
          <cell r="R487">
            <v>0</v>
          </cell>
          <cell r="U487">
            <v>0</v>
          </cell>
          <cell r="AA487">
            <v>0</v>
          </cell>
          <cell r="AD487">
            <v>0</v>
          </cell>
          <cell r="AG487">
            <v>0</v>
          </cell>
        </row>
        <row r="488">
          <cell r="B488">
            <v>708</v>
          </cell>
          <cell r="C488" t="str">
            <v>RACE WAY JUNCTION</v>
          </cell>
          <cell r="D488" t="str">
            <v>40*40(4방)</v>
          </cell>
          <cell r="E488" t="str">
            <v>개</v>
          </cell>
          <cell r="F488">
            <v>893</v>
          </cell>
          <cell r="G488">
            <v>5610</v>
          </cell>
          <cell r="H488">
            <v>977</v>
          </cell>
          <cell r="I488">
            <v>4880</v>
          </cell>
          <cell r="O488">
            <v>4880</v>
          </cell>
          <cell r="R488">
            <v>0</v>
          </cell>
          <cell r="U488">
            <v>0</v>
          </cell>
          <cell r="AA488">
            <v>0</v>
          </cell>
          <cell r="AD488">
            <v>0</v>
          </cell>
          <cell r="AG488">
            <v>0</v>
          </cell>
        </row>
        <row r="489">
          <cell r="B489">
            <v>709</v>
          </cell>
          <cell r="C489" t="str">
            <v>RACE WAY H.V/ELBOW</v>
          </cell>
          <cell r="D489" t="str">
            <v>40*40</v>
          </cell>
          <cell r="E489" t="str">
            <v>개</v>
          </cell>
          <cell r="F489">
            <v>893</v>
          </cell>
          <cell r="G489">
            <v>3550</v>
          </cell>
          <cell r="H489">
            <v>977</v>
          </cell>
          <cell r="I489">
            <v>3090</v>
          </cell>
          <cell r="O489">
            <v>3090</v>
          </cell>
          <cell r="R489">
            <v>0</v>
          </cell>
          <cell r="U489">
            <v>0</v>
          </cell>
          <cell r="AA489">
            <v>0</v>
          </cell>
          <cell r="AD489">
            <v>0</v>
          </cell>
          <cell r="AG489">
            <v>0</v>
          </cell>
        </row>
        <row r="490">
          <cell r="B490">
            <v>710</v>
          </cell>
          <cell r="C490" t="str">
            <v>BOX CONNECTOR</v>
          </cell>
          <cell r="D490" t="str">
            <v>40*40</v>
          </cell>
          <cell r="E490" t="str">
            <v>개</v>
          </cell>
          <cell r="F490">
            <v>893</v>
          </cell>
          <cell r="G490">
            <v>1430</v>
          </cell>
          <cell r="H490">
            <v>977</v>
          </cell>
          <cell r="I490">
            <v>1240</v>
          </cell>
          <cell r="O490">
            <v>1240</v>
          </cell>
          <cell r="R490">
            <v>0</v>
          </cell>
          <cell r="U490">
            <v>0</v>
          </cell>
          <cell r="AA490">
            <v>0</v>
          </cell>
          <cell r="AD490">
            <v>0</v>
          </cell>
          <cell r="AG490">
            <v>0</v>
          </cell>
        </row>
        <row r="491">
          <cell r="B491">
            <v>721</v>
          </cell>
          <cell r="C491" t="str">
            <v>RACE WAY (STEEL)</v>
          </cell>
          <cell r="D491" t="str">
            <v>70*40</v>
          </cell>
          <cell r="E491" t="str">
            <v>M</v>
          </cell>
          <cell r="F491">
            <v>893</v>
          </cell>
          <cell r="G491">
            <v>3380</v>
          </cell>
          <cell r="H491">
            <v>977</v>
          </cell>
          <cell r="I491">
            <v>2940</v>
          </cell>
          <cell r="O491">
            <v>2940</v>
          </cell>
          <cell r="P491" t="str">
            <v>내선전공</v>
          </cell>
          <cell r="Q491">
            <v>0.22500000000000001</v>
          </cell>
          <cell r="R491">
            <v>0.191</v>
          </cell>
          <cell r="U491">
            <v>0</v>
          </cell>
          <cell r="V491">
            <v>0.85</v>
          </cell>
          <cell r="W491" t="str">
            <v>전7-7</v>
          </cell>
          <cell r="Y491" t="str">
            <v>통신내선공</v>
          </cell>
          <cell r="Z491">
            <v>0.158</v>
          </cell>
          <cell r="AA491">
            <v>0.158</v>
          </cell>
          <cell r="AD491">
            <v>0</v>
          </cell>
          <cell r="AE491">
            <v>1</v>
          </cell>
          <cell r="AF491" t="str">
            <v>통3-3-9</v>
          </cell>
          <cell r="AG491">
            <v>0</v>
          </cell>
        </row>
        <row r="492">
          <cell r="B492">
            <v>722</v>
          </cell>
          <cell r="C492" t="str">
            <v>RACE WAY COVER</v>
          </cell>
          <cell r="D492" t="str">
            <v>70*40</v>
          </cell>
          <cell r="E492" t="str">
            <v>M</v>
          </cell>
          <cell r="F492">
            <v>893</v>
          </cell>
          <cell r="G492">
            <v>1550</v>
          </cell>
          <cell r="H492">
            <v>977</v>
          </cell>
          <cell r="I492">
            <v>1350</v>
          </cell>
          <cell r="O492">
            <v>1350</v>
          </cell>
          <cell r="R492">
            <v>0</v>
          </cell>
          <cell r="U492">
            <v>0</v>
          </cell>
          <cell r="AA492">
            <v>0</v>
          </cell>
          <cell r="AD492">
            <v>0</v>
          </cell>
          <cell r="AG492">
            <v>0</v>
          </cell>
        </row>
        <row r="493">
          <cell r="B493">
            <v>723</v>
          </cell>
          <cell r="C493" t="str">
            <v>RACE WAY JOINER</v>
          </cell>
          <cell r="D493" t="str">
            <v>70*40</v>
          </cell>
          <cell r="E493" t="str">
            <v>개</v>
          </cell>
          <cell r="F493">
            <v>893</v>
          </cell>
          <cell r="G493">
            <v>1890</v>
          </cell>
          <cell r="H493">
            <v>977</v>
          </cell>
          <cell r="I493">
            <v>1650</v>
          </cell>
          <cell r="O493">
            <v>1650</v>
          </cell>
          <cell r="R493">
            <v>0</v>
          </cell>
          <cell r="U493">
            <v>0</v>
          </cell>
          <cell r="AA493">
            <v>0</v>
          </cell>
          <cell r="AD493">
            <v>0</v>
          </cell>
          <cell r="AG493">
            <v>0</v>
          </cell>
        </row>
        <row r="494">
          <cell r="B494">
            <v>724</v>
          </cell>
          <cell r="C494" t="str">
            <v>RACE WAY A형HANGER</v>
          </cell>
          <cell r="D494" t="str">
            <v>70*40</v>
          </cell>
          <cell r="E494" t="str">
            <v>개</v>
          </cell>
          <cell r="F494">
            <v>893</v>
          </cell>
          <cell r="G494">
            <v>1100</v>
          </cell>
          <cell r="H494">
            <v>977</v>
          </cell>
          <cell r="I494">
            <v>960</v>
          </cell>
          <cell r="O494">
            <v>960</v>
          </cell>
          <cell r="R494">
            <v>0</v>
          </cell>
          <cell r="U494">
            <v>0</v>
          </cell>
          <cell r="AA494">
            <v>0</v>
          </cell>
          <cell r="AD494">
            <v>0</v>
          </cell>
          <cell r="AG494">
            <v>0</v>
          </cell>
        </row>
        <row r="495">
          <cell r="B495">
            <v>725</v>
          </cell>
          <cell r="C495" t="str">
            <v>END CAP</v>
          </cell>
          <cell r="D495" t="str">
            <v>70*40</v>
          </cell>
          <cell r="E495" t="str">
            <v>개</v>
          </cell>
          <cell r="F495">
            <v>893</v>
          </cell>
          <cell r="G495">
            <v>850</v>
          </cell>
          <cell r="H495">
            <v>977</v>
          </cell>
          <cell r="I495">
            <v>740</v>
          </cell>
          <cell r="O495">
            <v>740</v>
          </cell>
          <cell r="R495">
            <v>0</v>
          </cell>
          <cell r="U495">
            <v>0</v>
          </cell>
          <cell r="AA495">
            <v>0</v>
          </cell>
          <cell r="AD495">
            <v>0</v>
          </cell>
          <cell r="AG495">
            <v>0</v>
          </cell>
        </row>
        <row r="496">
          <cell r="B496">
            <v>726</v>
          </cell>
          <cell r="C496" t="str">
            <v>RACE WAY JUNCTION</v>
          </cell>
          <cell r="D496" t="str">
            <v>70*40(2방)</v>
          </cell>
          <cell r="E496" t="str">
            <v>개</v>
          </cell>
          <cell r="F496">
            <v>893</v>
          </cell>
          <cell r="G496">
            <v>4240</v>
          </cell>
          <cell r="H496">
            <v>977</v>
          </cell>
          <cell r="I496">
            <v>3690</v>
          </cell>
          <cell r="O496">
            <v>3690</v>
          </cell>
          <cell r="R496">
            <v>0</v>
          </cell>
          <cell r="U496">
            <v>0</v>
          </cell>
          <cell r="AA496">
            <v>0</v>
          </cell>
          <cell r="AD496">
            <v>0</v>
          </cell>
          <cell r="AG496">
            <v>0</v>
          </cell>
        </row>
        <row r="497">
          <cell r="B497">
            <v>727</v>
          </cell>
          <cell r="C497" t="str">
            <v>RACE WAY JUNCTION</v>
          </cell>
          <cell r="D497" t="str">
            <v>70*40(3방)</v>
          </cell>
          <cell r="E497" t="str">
            <v>개</v>
          </cell>
          <cell r="F497">
            <v>893</v>
          </cell>
          <cell r="G497">
            <v>5150</v>
          </cell>
          <cell r="H497">
            <v>977</v>
          </cell>
          <cell r="I497">
            <v>4480</v>
          </cell>
          <cell r="O497">
            <v>4480</v>
          </cell>
          <cell r="R497">
            <v>0</v>
          </cell>
          <cell r="U497">
            <v>0</v>
          </cell>
          <cell r="AA497">
            <v>0</v>
          </cell>
          <cell r="AD497">
            <v>0</v>
          </cell>
          <cell r="AG497">
            <v>0</v>
          </cell>
        </row>
        <row r="498">
          <cell r="B498">
            <v>728</v>
          </cell>
          <cell r="C498" t="str">
            <v>RACE WAY JUNCTION</v>
          </cell>
          <cell r="D498" t="str">
            <v>70*40(4방)</v>
          </cell>
          <cell r="E498" t="str">
            <v>개</v>
          </cell>
          <cell r="F498">
            <v>893</v>
          </cell>
          <cell r="G498">
            <v>6050</v>
          </cell>
          <cell r="H498">
            <v>977</v>
          </cell>
          <cell r="I498">
            <v>5260</v>
          </cell>
          <cell r="O498">
            <v>5260</v>
          </cell>
          <cell r="R498">
            <v>0</v>
          </cell>
          <cell r="U498">
            <v>0</v>
          </cell>
          <cell r="AA498">
            <v>0</v>
          </cell>
          <cell r="AD498">
            <v>0</v>
          </cell>
          <cell r="AG498">
            <v>0</v>
          </cell>
        </row>
        <row r="499">
          <cell r="B499">
            <v>729</v>
          </cell>
          <cell r="C499" t="str">
            <v>RACE WAY H.V/ELBOW</v>
          </cell>
          <cell r="D499" t="str">
            <v>70*40</v>
          </cell>
          <cell r="E499" t="str">
            <v>개</v>
          </cell>
          <cell r="F499">
            <v>893</v>
          </cell>
          <cell r="G499">
            <v>4290</v>
          </cell>
          <cell r="H499">
            <v>977</v>
          </cell>
          <cell r="I499">
            <v>3730</v>
          </cell>
          <cell r="O499">
            <v>3730</v>
          </cell>
          <cell r="R499">
            <v>0</v>
          </cell>
          <cell r="U499">
            <v>0</v>
          </cell>
          <cell r="AA499">
            <v>0</v>
          </cell>
          <cell r="AD499">
            <v>0</v>
          </cell>
          <cell r="AG499">
            <v>0</v>
          </cell>
        </row>
        <row r="500">
          <cell r="B500">
            <v>730</v>
          </cell>
          <cell r="C500" t="str">
            <v>BOX CONNECTOR</v>
          </cell>
          <cell r="D500" t="str">
            <v>70*40</v>
          </cell>
          <cell r="E500" t="str">
            <v>개</v>
          </cell>
          <cell r="F500">
            <v>893</v>
          </cell>
          <cell r="G500">
            <v>1790</v>
          </cell>
          <cell r="H500">
            <v>977</v>
          </cell>
          <cell r="I500">
            <v>1560</v>
          </cell>
          <cell r="O500">
            <v>1560</v>
          </cell>
          <cell r="R500">
            <v>0</v>
          </cell>
          <cell r="U500">
            <v>0</v>
          </cell>
          <cell r="AA500">
            <v>0</v>
          </cell>
          <cell r="AD500">
            <v>0</v>
          </cell>
          <cell r="AG500">
            <v>0</v>
          </cell>
        </row>
        <row r="501">
          <cell r="B501">
            <v>741</v>
          </cell>
          <cell r="C501" t="str">
            <v>RACE WAY (STEEL)</v>
          </cell>
          <cell r="D501" t="str">
            <v>110*50</v>
          </cell>
          <cell r="E501" t="str">
            <v>M</v>
          </cell>
          <cell r="F501">
            <v>893</v>
          </cell>
          <cell r="G501">
            <v>4700</v>
          </cell>
          <cell r="H501">
            <v>977</v>
          </cell>
          <cell r="I501">
            <v>4090</v>
          </cell>
          <cell r="O501">
            <v>4090</v>
          </cell>
          <cell r="P501" t="str">
            <v>내선전공</v>
          </cell>
          <cell r="Q501">
            <v>0.22500000000000001</v>
          </cell>
          <cell r="R501">
            <v>0.191</v>
          </cell>
          <cell r="U501">
            <v>0</v>
          </cell>
          <cell r="V501">
            <v>0.85</v>
          </cell>
          <cell r="W501" t="str">
            <v>전7-7</v>
          </cell>
          <cell r="Y501" t="str">
            <v>통신내선공</v>
          </cell>
          <cell r="Z501">
            <v>0.158</v>
          </cell>
          <cell r="AA501">
            <v>0.158</v>
          </cell>
          <cell r="AD501">
            <v>0</v>
          </cell>
          <cell r="AE501">
            <v>1</v>
          </cell>
          <cell r="AF501" t="str">
            <v>통3-3-9</v>
          </cell>
          <cell r="AG501">
            <v>0</v>
          </cell>
        </row>
        <row r="502">
          <cell r="B502">
            <v>742</v>
          </cell>
          <cell r="C502" t="str">
            <v>RACE WAY COVER</v>
          </cell>
          <cell r="D502" t="str">
            <v>110*50</v>
          </cell>
          <cell r="E502" t="str">
            <v>M</v>
          </cell>
          <cell r="F502">
            <v>893</v>
          </cell>
          <cell r="G502">
            <v>2250</v>
          </cell>
          <cell r="H502">
            <v>977</v>
          </cell>
          <cell r="I502">
            <v>1960</v>
          </cell>
          <cell r="O502">
            <v>1960</v>
          </cell>
          <cell r="R502">
            <v>0</v>
          </cell>
          <cell r="U502">
            <v>0</v>
          </cell>
          <cell r="AA502">
            <v>0</v>
          </cell>
          <cell r="AD502">
            <v>0</v>
          </cell>
          <cell r="AG502">
            <v>0</v>
          </cell>
        </row>
        <row r="503">
          <cell r="B503">
            <v>743</v>
          </cell>
          <cell r="C503" t="str">
            <v>RACE WAY JOINER</v>
          </cell>
          <cell r="D503" t="str">
            <v>110*50</v>
          </cell>
          <cell r="E503" t="str">
            <v>개</v>
          </cell>
          <cell r="F503">
            <v>893</v>
          </cell>
          <cell r="G503">
            <v>2700</v>
          </cell>
          <cell r="H503">
            <v>977</v>
          </cell>
          <cell r="I503">
            <v>2350</v>
          </cell>
          <cell r="O503">
            <v>2350</v>
          </cell>
          <cell r="R503">
            <v>0</v>
          </cell>
          <cell r="U503">
            <v>0</v>
          </cell>
          <cell r="AA503">
            <v>0</v>
          </cell>
          <cell r="AD503">
            <v>0</v>
          </cell>
          <cell r="AG503">
            <v>0</v>
          </cell>
        </row>
        <row r="504">
          <cell r="B504">
            <v>744</v>
          </cell>
          <cell r="C504" t="str">
            <v>RACE WAY A형HANGER</v>
          </cell>
          <cell r="D504" t="str">
            <v>110*50</v>
          </cell>
          <cell r="E504" t="str">
            <v>개</v>
          </cell>
          <cell r="F504">
            <v>893</v>
          </cell>
          <cell r="G504">
            <v>2250</v>
          </cell>
          <cell r="H504">
            <v>977</v>
          </cell>
          <cell r="I504">
            <v>1960</v>
          </cell>
          <cell r="O504">
            <v>1960</v>
          </cell>
          <cell r="R504">
            <v>0</v>
          </cell>
          <cell r="U504">
            <v>0</v>
          </cell>
          <cell r="AA504">
            <v>0</v>
          </cell>
          <cell r="AD504">
            <v>0</v>
          </cell>
          <cell r="AG504">
            <v>0</v>
          </cell>
        </row>
        <row r="505">
          <cell r="B505">
            <v>745</v>
          </cell>
          <cell r="C505" t="str">
            <v>END CAP</v>
          </cell>
          <cell r="D505" t="str">
            <v>110*50</v>
          </cell>
          <cell r="E505" t="str">
            <v>개</v>
          </cell>
          <cell r="F505">
            <v>893</v>
          </cell>
          <cell r="G505">
            <v>1100</v>
          </cell>
          <cell r="H505">
            <v>977</v>
          </cell>
          <cell r="I505">
            <v>960</v>
          </cell>
          <cell r="O505">
            <v>960</v>
          </cell>
          <cell r="R505">
            <v>0</v>
          </cell>
          <cell r="U505">
            <v>0</v>
          </cell>
          <cell r="AA505">
            <v>0</v>
          </cell>
          <cell r="AD505">
            <v>0</v>
          </cell>
          <cell r="AG505">
            <v>0</v>
          </cell>
        </row>
        <row r="506">
          <cell r="B506">
            <v>751</v>
          </cell>
          <cell r="C506" t="str">
            <v>RACE WAY JUNCTION</v>
          </cell>
          <cell r="D506" t="str">
            <v>110*40(2방)</v>
          </cell>
          <cell r="E506" t="str">
            <v>개</v>
          </cell>
          <cell r="F506">
            <v>893</v>
          </cell>
          <cell r="G506">
            <v>6500</v>
          </cell>
          <cell r="H506">
            <v>977</v>
          </cell>
          <cell r="I506">
            <v>5650</v>
          </cell>
          <cell r="O506">
            <v>5650</v>
          </cell>
          <cell r="R506">
            <v>0</v>
          </cell>
          <cell r="U506">
            <v>0</v>
          </cell>
          <cell r="AA506">
            <v>0</v>
          </cell>
          <cell r="AD506">
            <v>0</v>
          </cell>
          <cell r="AG506">
            <v>0</v>
          </cell>
        </row>
        <row r="507">
          <cell r="B507">
            <v>752</v>
          </cell>
          <cell r="C507" t="str">
            <v>RACE WAY JUNCTION</v>
          </cell>
          <cell r="D507" t="str">
            <v>110*40(3방)</v>
          </cell>
          <cell r="E507" t="str">
            <v>개</v>
          </cell>
          <cell r="F507">
            <v>893</v>
          </cell>
          <cell r="G507">
            <v>7410</v>
          </cell>
          <cell r="H507">
            <v>977</v>
          </cell>
          <cell r="I507">
            <v>6440</v>
          </cell>
          <cell r="O507">
            <v>6440</v>
          </cell>
          <cell r="R507">
            <v>0</v>
          </cell>
          <cell r="U507">
            <v>0</v>
          </cell>
          <cell r="AA507">
            <v>0</v>
          </cell>
          <cell r="AD507">
            <v>0</v>
          </cell>
          <cell r="AG507">
            <v>0</v>
          </cell>
        </row>
        <row r="508">
          <cell r="B508">
            <v>753</v>
          </cell>
          <cell r="C508" t="str">
            <v>RACE WAY JUNCTION</v>
          </cell>
          <cell r="D508" t="str">
            <v>110*40(4방)</v>
          </cell>
          <cell r="E508" t="str">
            <v>개</v>
          </cell>
          <cell r="F508">
            <v>893</v>
          </cell>
          <cell r="G508">
            <v>8310</v>
          </cell>
          <cell r="H508">
            <v>977</v>
          </cell>
          <cell r="I508">
            <v>7230</v>
          </cell>
          <cell r="O508">
            <v>7230</v>
          </cell>
          <cell r="R508">
            <v>0</v>
          </cell>
          <cell r="U508">
            <v>0</v>
          </cell>
          <cell r="AA508">
            <v>0</v>
          </cell>
          <cell r="AD508">
            <v>0</v>
          </cell>
          <cell r="AG508">
            <v>0</v>
          </cell>
        </row>
        <row r="509">
          <cell r="B509">
            <v>754</v>
          </cell>
          <cell r="C509" t="str">
            <v>RACE WAY H.V/ELBOW</v>
          </cell>
          <cell r="D509" t="str">
            <v>110*50</v>
          </cell>
          <cell r="E509" t="str">
            <v>개</v>
          </cell>
          <cell r="F509">
            <v>893</v>
          </cell>
          <cell r="G509">
            <v>5900</v>
          </cell>
          <cell r="H509">
            <v>977</v>
          </cell>
          <cell r="I509">
            <v>5130</v>
          </cell>
          <cell r="O509">
            <v>5130</v>
          </cell>
          <cell r="R509">
            <v>0</v>
          </cell>
          <cell r="U509">
            <v>0</v>
          </cell>
          <cell r="AA509">
            <v>0</v>
          </cell>
          <cell r="AD509">
            <v>0</v>
          </cell>
          <cell r="AG509">
            <v>0</v>
          </cell>
        </row>
        <row r="510">
          <cell r="B510">
            <v>755</v>
          </cell>
          <cell r="C510" t="str">
            <v>BOLT/NUT</v>
          </cell>
          <cell r="D510" t="str">
            <v>M10</v>
          </cell>
          <cell r="E510" t="str">
            <v>개</v>
          </cell>
          <cell r="F510">
            <v>89</v>
          </cell>
          <cell r="G510">
            <v>85</v>
          </cell>
          <cell r="O510">
            <v>85</v>
          </cell>
          <cell r="R510">
            <v>0</v>
          </cell>
          <cell r="U510">
            <v>0</v>
          </cell>
          <cell r="AA510">
            <v>0</v>
          </cell>
          <cell r="AD510">
            <v>0</v>
          </cell>
          <cell r="AG510">
            <v>0</v>
          </cell>
        </row>
        <row r="511">
          <cell r="B511">
            <v>801</v>
          </cell>
          <cell r="C511" t="str">
            <v>TRAY(PUNCHED TYPE)</v>
          </cell>
          <cell r="D511" t="str">
            <v>W:150 H:60</v>
          </cell>
          <cell r="E511" t="str">
            <v>M</v>
          </cell>
          <cell r="F511">
            <v>894</v>
          </cell>
          <cell r="G511">
            <v>10990</v>
          </cell>
          <cell r="H511">
            <v>975</v>
          </cell>
          <cell r="I511">
            <v>12510</v>
          </cell>
          <cell r="O511">
            <v>10990</v>
          </cell>
          <cell r="P511" t="str">
            <v>내선전공</v>
          </cell>
          <cell r="Q511">
            <v>0.158</v>
          </cell>
          <cell r="R511">
            <v>0.158</v>
          </cell>
          <cell r="U511">
            <v>0</v>
          </cell>
          <cell r="V511">
            <v>1</v>
          </cell>
          <cell r="W511" t="str">
            <v>전7-20</v>
          </cell>
          <cell r="Y511" t="str">
            <v>통신내선공</v>
          </cell>
          <cell r="Z511">
            <v>0.158</v>
          </cell>
          <cell r="AA511">
            <v>0.158</v>
          </cell>
          <cell r="AD511">
            <v>0</v>
          </cell>
          <cell r="AE511">
            <v>1</v>
          </cell>
          <cell r="AF511" t="str">
            <v>통3-3-8</v>
          </cell>
          <cell r="AG511">
            <v>0</v>
          </cell>
        </row>
        <row r="512">
          <cell r="B512">
            <v>802</v>
          </cell>
          <cell r="C512" t="str">
            <v>TRAY(PUNCHED TYPE)</v>
          </cell>
          <cell r="D512" t="str">
            <v>W:200 H:60</v>
          </cell>
          <cell r="E512" t="str">
            <v>M</v>
          </cell>
          <cell r="F512">
            <v>894</v>
          </cell>
          <cell r="G512">
            <v>12860</v>
          </cell>
          <cell r="H512">
            <v>975</v>
          </cell>
          <cell r="I512">
            <v>14620</v>
          </cell>
          <cell r="O512">
            <v>12860</v>
          </cell>
          <cell r="P512" t="str">
            <v>내선전공</v>
          </cell>
          <cell r="Q512">
            <v>0.158</v>
          </cell>
          <cell r="R512">
            <v>0.158</v>
          </cell>
          <cell r="U512">
            <v>0</v>
          </cell>
          <cell r="V512">
            <v>1</v>
          </cell>
          <cell r="W512" t="str">
            <v>전7-20</v>
          </cell>
          <cell r="Y512" t="str">
            <v>통신내선공</v>
          </cell>
          <cell r="Z512">
            <v>0.158</v>
          </cell>
          <cell r="AA512">
            <v>0.158</v>
          </cell>
          <cell r="AD512">
            <v>0</v>
          </cell>
          <cell r="AE512">
            <v>1</v>
          </cell>
          <cell r="AF512" t="str">
            <v>통3-3-8</v>
          </cell>
          <cell r="AG512">
            <v>0</v>
          </cell>
        </row>
        <row r="513">
          <cell r="B513">
            <v>803</v>
          </cell>
          <cell r="C513" t="str">
            <v>TRAY(PUNCHED TYPE)</v>
          </cell>
          <cell r="D513" t="str">
            <v>W:300 H:60</v>
          </cell>
          <cell r="E513" t="str">
            <v>M</v>
          </cell>
          <cell r="F513">
            <v>894</v>
          </cell>
          <cell r="G513">
            <v>16500</v>
          </cell>
          <cell r="H513">
            <v>975</v>
          </cell>
          <cell r="I513">
            <v>18760</v>
          </cell>
          <cell r="O513">
            <v>16500</v>
          </cell>
          <cell r="P513" t="str">
            <v>내선전공</v>
          </cell>
          <cell r="Q513">
            <v>0.158</v>
          </cell>
          <cell r="R513">
            <v>0.158</v>
          </cell>
          <cell r="U513">
            <v>0</v>
          </cell>
          <cell r="V513">
            <v>1</v>
          </cell>
          <cell r="W513" t="str">
            <v>전7-20</v>
          </cell>
          <cell r="Y513" t="str">
            <v>통신내선공</v>
          </cell>
          <cell r="Z513">
            <v>0.158</v>
          </cell>
          <cell r="AA513">
            <v>0.158</v>
          </cell>
          <cell r="AD513">
            <v>0</v>
          </cell>
          <cell r="AE513">
            <v>1</v>
          </cell>
          <cell r="AF513" t="str">
            <v>통3-3-8</v>
          </cell>
          <cell r="AG513">
            <v>0</v>
          </cell>
        </row>
        <row r="514">
          <cell r="B514">
            <v>804</v>
          </cell>
          <cell r="C514" t="str">
            <v>TRAY(PUNCHED TYPE)</v>
          </cell>
          <cell r="D514" t="str">
            <v>W:400 H:60</v>
          </cell>
          <cell r="E514" t="str">
            <v>M</v>
          </cell>
          <cell r="F514">
            <v>894</v>
          </cell>
          <cell r="G514">
            <v>20170</v>
          </cell>
          <cell r="H514">
            <v>975</v>
          </cell>
          <cell r="I514">
            <v>22930</v>
          </cell>
          <cell r="O514">
            <v>20170</v>
          </cell>
          <cell r="P514" t="str">
            <v>내선전공</v>
          </cell>
          <cell r="Q514">
            <v>0.158</v>
          </cell>
          <cell r="R514">
            <v>0.158</v>
          </cell>
          <cell r="U514">
            <v>0</v>
          </cell>
          <cell r="V514">
            <v>1</v>
          </cell>
          <cell r="W514" t="str">
            <v>전7-20</v>
          </cell>
          <cell r="Y514" t="str">
            <v>통신내선공</v>
          </cell>
          <cell r="Z514">
            <v>0.158</v>
          </cell>
          <cell r="AA514">
            <v>0.158</v>
          </cell>
          <cell r="AD514">
            <v>0</v>
          </cell>
          <cell r="AE514">
            <v>1</v>
          </cell>
          <cell r="AF514" t="str">
            <v>통3-3-8</v>
          </cell>
          <cell r="AG514">
            <v>0</v>
          </cell>
        </row>
        <row r="515">
          <cell r="B515">
            <v>805</v>
          </cell>
          <cell r="C515" t="str">
            <v>TRAY(PUNCHED TYPE)</v>
          </cell>
          <cell r="D515" t="str">
            <v>W:500 H:60</v>
          </cell>
          <cell r="E515" t="str">
            <v>M</v>
          </cell>
          <cell r="F515">
            <v>894</v>
          </cell>
          <cell r="G515">
            <v>25590</v>
          </cell>
          <cell r="H515">
            <v>975</v>
          </cell>
          <cell r="I515">
            <v>29110</v>
          </cell>
          <cell r="O515">
            <v>25590</v>
          </cell>
          <cell r="P515" t="str">
            <v>내선전공</v>
          </cell>
          <cell r="Q515">
            <v>0.158</v>
          </cell>
          <cell r="R515">
            <v>0.158</v>
          </cell>
          <cell r="U515">
            <v>0</v>
          </cell>
          <cell r="V515">
            <v>1</v>
          </cell>
          <cell r="W515" t="str">
            <v>전7-20</v>
          </cell>
          <cell r="Y515" t="str">
            <v>통신내선공</v>
          </cell>
          <cell r="Z515">
            <v>0.158</v>
          </cell>
          <cell r="AA515">
            <v>0.158</v>
          </cell>
          <cell r="AD515">
            <v>0</v>
          </cell>
          <cell r="AE515">
            <v>1</v>
          </cell>
          <cell r="AF515" t="str">
            <v>통3-3-8</v>
          </cell>
          <cell r="AG515">
            <v>0</v>
          </cell>
        </row>
        <row r="516">
          <cell r="B516">
            <v>806</v>
          </cell>
          <cell r="C516" t="str">
            <v>TRAY(PUNCHED TYPE)</v>
          </cell>
          <cell r="D516" t="str">
            <v>W:600 H:60</v>
          </cell>
          <cell r="E516" t="str">
            <v>M</v>
          </cell>
          <cell r="F516">
            <v>894</v>
          </cell>
          <cell r="G516">
            <v>29510</v>
          </cell>
          <cell r="H516">
            <v>975</v>
          </cell>
          <cell r="I516">
            <v>33540</v>
          </cell>
          <cell r="O516">
            <v>29510</v>
          </cell>
          <cell r="P516" t="str">
            <v>내선전공</v>
          </cell>
          <cell r="Q516">
            <v>0.158</v>
          </cell>
          <cell r="R516">
            <v>0.158</v>
          </cell>
          <cell r="U516">
            <v>0</v>
          </cell>
          <cell r="V516">
            <v>1</v>
          </cell>
          <cell r="W516" t="str">
            <v>전7-20</v>
          </cell>
          <cell r="Y516" t="str">
            <v>통신내선공</v>
          </cell>
          <cell r="Z516">
            <v>0.158</v>
          </cell>
          <cell r="AA516">
            <v>0.158</v>
          </cell>
          <cell r="AD516">
            <v>0</v>
          </cell>
          <cell r="AE516">
            <v>1</v>
          </cell>
          <cell r="AF516" t="str">
            <v>통3-3-8</v>
          </cell>
          <cell r="AG516">
            <v>0</v>
          </cell>
        </row>
        <row r="517">
          <cell r="B517">
            <v>811</v>
          </cell>
          <cell r="C517" t="str">
            <v>TRAY(PUNCHED TYPE)</v>
          </cell>
          <cell r="D517" t="str">
            <v>W:150 H:100</v>
          </cell>
          <cell r="E517" t="str">
            <v>M</v>
          </cell>
          <cell r="F517">
            <v>894</v>
          </cell>
          <cell r="G517">
            <v>13930</v>
          </cell>
          <cell r="H517">
            <v>975</v>
          </cell>
          <cell r="I517">
            <v>15850</v>
          </cell>
          <cell r="O517">
            <v>13930</v>
          </cell>
          <cell r="P517" t="str">
            <v>내선전공</v>
          </cell>
          <cell r="Q517">
            <v>0.158</v>
          </cell>
          <cell r="R517">
            <v>0.158</v>
          </cell>
          <cell r="U517">
            <v>0</v>
          </cell>
          <cell r="V517">
            <v>1</v>
          </cell>
          <cell r="W517" t="str">
            <v>전7-20</v>
          </cell>
          <cell r="Y517" t="str">
            <v>통신내선공</v>
          </cell>
          <cell r="Z517">
            <v>0.158</v>
          </cell>
          <cell r="AA517">
            <v>0.158</v>
          </cell>
          <cell r="AD517">
            <v>0</v>
          </cell>
          <cell r="AE517">
            <v>1</v>
          </cell>
          <cell r="AF517" t="str">
            <v>통3-3-8</v>
          </cell>
          <cell r="AG517">
            <v>0</v>
          </cell>
        </row>
        <row r="518">
          <cell r="B518">
            <v>812</v>
          </cell>
          <cell r="C518" t="str">
            <v>TRAY(PUNCHED TYPE)</v>
          </cell>
          <cell r="D518" t="str">
            <v>W:200 H:100</v>
          </cell>
          <cell r="E518" t="str">
            <v>M</v>
          </cell>
          <cell r="F518">
            <v>894</v>
          </cell>
          <cell r="G518">
            <v>15780</v>
          </cell>
          <cell r="H518">
            <v>975</v>
          </cell>
          <cell r="I518">
            <v>17940</v>
          </cell>
          <cell r="O518">
            <v>15780</v>
          </cell>
          <cell r="P518" t="str">
            <v>내선전공</v>
          </cell>
          <cell r="Q518">
            <v>0.158</v>
          </cell>
          <cell r="R518">
            <v>0.158</v>
          </cell>
          <cell r="U518">
            <v>0</v>
          </cell>
          <cell r="V518">
            <v>1</v>
          </cell>
          <cell r="W518" t="str">
            <v>전7-20</v>
          </cell>
          <cell r="Y518" t="str">
            <v>통신내선공</v>
          </cell>
          <cell r="Z518">
            <v>0.158</v>
          </cell>
          <cell r="AA518">
            <v>0.158</v>
          </cell>
          <cell r="AD518">
            <v>0</v>
          </cell>
          <cell r="AE518">
            <v>1</v>
          </cell>
          <cell r="AF518" t="str">
            <v>통3-3-8</v>
          </cell>
          <cell r="AG518">
            <v>0</v>
          </cell>
        </row>
        <row r="519">
          <cell r="B519">
            <v>813</v>
          </cell>
          <cell r="C519" t="str">
            <v>TRAY(PUNCHED TYPE)</v>
          </cell>
          <cell r="D519" t="str">
            <v>W:300 H:100</v>
          </cell>
          <cell r="E519" t="str">
            <v>M</v>
          </cell>
          <cell r="F519">
            <v>894</v>
          </cell>
          <cell r="G519">
            <v>19450</v>
          </cell>
          <cell r="H519">
            <v>975</v>
          </cell>
          <cell r="I519">
            <v>22110</v>
          </cell>
          <cell r="O519">
            <v>19450</v>
          </cell>
          <cell r="P519" t="str">
            <v>내선전공</v>
          </cell>
          <cell r="Q519">
            <v>0.158</v>
          </cell>
          <cell r="R519">
            <v>0.158</v>
          </cell>
          <cell r="U519">
            <v>0</v>
          </cell>
          <cell r="V519">
            <v>1</v>
          </cell>
          <cell r="W519" t="str">
            <v>전7-20</v>
          </cell>
          <cell r="Y519" t="str">
            <v>통신내선공</v>
          </cell>
          <cell r="Z519">
            <v>0.158</v>
          </cell>
          <cell r="AA519">
            <v>0.158</v>
          </cell>
          <cell r="AD519">
            <v>0</v>
          </cell>
          <cell r="AE519">
            <v>1</v>
          </cell>
          <cell r="AF519" t="str">
            <v>통3-3-8</v>
          </cell>
          <cell r="AG519">
            <v>0</v>
          </cell>
        </row>
        <row r="520">
          <cell r="B520">
            <v>814</v>
          </cell>
          <cell r="C520" t="str">
            <v>TRAY(PUNCHED TYPE)</v>
          </cell>
          <cell r="D520" t="str">
            <v>W:400 H:100</v>
          </cell>
          <cell r="E520" t="str">
            <v>M</v>
          </cell>
          <cell r="F520">
            <v>894</v>
          </cell>
          <cell r="G520">
            <v>23150</v>
          </cell>
          <cell r="H520">
            <v>975</v>
          </cell>
          <cell r="I520">
            <v>26320</v>
          </cell>
          <cell r="O520">
            <v>23150</v>
          </cell>
          <cell r="P520" t="str">
            <v>내선전공</v>
          </cell>
          <cell r="Q520">
            <v>0.158</v>
          </cell>
          <cell r="R520">
            <v>0.158</v>
          </cell>
          <cell r="U520">
            <v>0</v>
          </cell>
          <cell r="V520">
            <v>1</v>
          </cell>
          <cell r="W520" t="str">
            <v>전7-20</v>
          </cell>
          <cell r="Y520" t="str">
            <v>통신내선공</v>
          </cell>
          <cell r="Z520">
            <v>0.158</v>
          </cell>
          <cell r="AA520">
            <v>0.158</v>
          </cell>
          <cell r="AD520">
            <v>0</v>
          </cell>
          <cell r="AE520">
            <v>1</v>
          </cell>
          <cell r="AF520" t="str">
            <v>통3-3-8</v>
          </cell>
          <cell r="AG520">
            <v>0</v>
          </cell>
        </row>
        <row r="521">
          <cell r="B521">
            <v>815</v>
          </cell>
          <cell r="C521" t="str">
            <v>TRAY(PUNCHED TYPE)</v>
          </cell>
          <cell r="D521" t="str">
            <v>W:500 H:100</v>
          </cell>
          <cell r="E521" t="str">
            <v>M</v>
          </cell>
          <cell r="F521">
            <v>894</v>
          </cell>
          <cell r="G521">
            <v>28730</v>
          </cell>
          <cell r="H521">
            <v>975</v>
          </cell>
          <cell r="I521">
            <v>32660</v>
          </cell>
          <cell r="O521">
            <v>28730</v>
          </cell>
          <cell r="P521" t="str">
            <v>내선전공</v>
          </cell>
          <cell r="Q521">
            <v>0.158</v>
          </cell>
          <cell r="R521">
            <v>0.158</v>
          </cell>
          <cell r="U521">
            <v>0</v>
          </cell>
          <cell r="V521">
            <v>1</v>
          </cell>
          <cell r="W521" t="str">
            <v>전7-20</v>
          </cell>
          <cell r="Y521" t="str">
            <v>통신내선공</v>
          </cell>
          <cell r="Z521">
            <v>0.158</v>
          </cell>
          <cell r="AA521">
            <v>0.158</v>
          </cell>
          <cell r="AD521">
            <v>0</v>
          </cell>
          <cell r="AE521">
            <v>1</v>
          </cell>
          <cell r="AF521" t="str">
            <v>통3-3-8</v>
          </cell>
          <cell r="AG521">
            <v>0</v>
          </cell>
        </row>
        <row r="522">
          <cell r="B522">
            <v>816</v>
          </cell>
          <cell r="C522" t="str">
            <v>TRAY(PUNCHED TYPE)</v>
          </cell>
          <cell r="D522" t="str">
            <v>W:600 H:100</v>
          </cell>
          <cell r="E522" t="str">
            <v>M</v>
          </cell>
          <cell r="F522">
            <v>894</v>
          </cell>
          <cell r="G522">
            <v>32630</v>
          </cell>
          <cell r="H522">
            <v>975</v>
          </cell>
          <cell r="I522">
            <v>37090</v>
          </cell>
          <cell r="O522">
            <v>32630</v>
          </cell>
          <cell r="P522" t="str">
            <v>내선전공</v>
          </cell>
          <cell r="Q522">
            <v>0.158</v>
          </cell>
          <cell r="R522">
            <v>0.158</v>
          </cell>
          <cell r="U522">
            <v>0</v>
          </cell>
          <cell r="V522">
            <v>1</v>
          </cell>
          <cell r="W522" t="str">
            <v>전7-20</v>
          </cell>
          <cell r="Y522" t="str">
            <v>통신내선공</v>
          </cell>
          <cell r="Z522">
            <v>0.158</v>
          </cell>
          <cell r="AA522">
            <v>0.158</v>
          </cell>
          <cell r="AD522">
            <v>0</v>
          </cell>
          <cell r="AE522">
            <v>1</v>
          </cell>
          <cell r="AF522" t="str">
            <v>통3-3-8</v>
          </cell>
          <cell r="AG522">
            <v>0</v>
          </cell>
        </row>
        <row r="523">
          <cell r="B523">
            <v>821</v>
          </cell>
          <cell r="C523" t="str">
            <v>TRAY COVER(PUNCHED TYPE)</v>
          </cell>
          <cell r="D523" t="str">
            <v xml:space="preserve">W:200 </v>
          </cell>
          <cell r="E523" t="str">
            <v>M</v>
          </cell>
          <cell r="F523">
            <v>894</v>
          </cell>
          <cell r="G523">
            <v>7660</v>
          </cell>
          <cell r="H523">
            <v>975</v>
          </cell>
          <cell r="I523">
            <v>9460</v>
          </cell>
          <cell r="O523">
            <v>7660</v>
          </cell>
          <cell r="P523" t="str">
            <v>내선전공</v>
          </cell>
          <cell r="Q523">
            <v>0.158</v>
          </cell>
          <cell r="R523">
            <v>0.158</v>
          </cell>
          <cell r="U523">
            <v>0</v>
          </cell>
          <cell r="V523">
            <v>1</v>
          </cell>
          <cell r="W523" t="str">
            <v>전7-20</v>
          </cell>
          <cell r="Y523" t="str">
            <v>통신내선공</v>
          </cell>
          <cell r="Z523">
            <v>0.158</v>
          </cell>
          <cell r="AA523">
            <v>0.158</v>
          </cell>
          <cell r="AD523">
            <v>0</v>
          </cell>
          <cell r="AE523">
            <v>1</v>
          </cell>
          <cell r="AF523" t="str">
            <v>통3-3-8</v>
          </cell>
          <cell r="AG523">
            <v>0</v>
          </cell>
        </row>
        <row r="524">
          <cell r="B524">
            <v>822</v>
          </cell>
          <cell r="C524" t="str">
            <v>TRAY COVER(PUNCHED TYPE)</v>
          </cell>
          <cell r="D524" t="str">
            <v>W:300</v>
          </cell>
          <cell r="E524" t="str">
            <v>M</v>
          </cell>
          <cell r="F524">
            <v>894</v>
          </cell>
          <cell r="G524">
            <v>11320</v>
          </cell>
          <cell r="H524">
            <v>975</v>
          </cell>
          <cell r="I524">
            <v>13990</v>
          </cell>
          <cell r="O524">
            <v>11320</v>
          </cell>
          <cell r="P524" t="str">
            <v>내선전공</v>
          </cell>
          <cell r="Q524">
            <v>0.158</v>
          </cell>
          <cell r="R524">
            <v>0.158</v>
          </cell>
          <cell r="U524">
            <v>0</v>
          </cell>
          <cell r="V524">
            <v>1</v>
          </cell>
          <cell r="W524" t="str">
            <v>전7-20</v>
          </cell>
          <cell r="Y524" t="str">
            <v>통신내선공</v>
          </cell>
          <cell r="Z524">
            <v>0.158</v>
          </cell>
          <cell r="AA524">
            <v>0.158</v>
          </cell>
          <cell r="AD524">
            <v>0</v>
          </cell>
          <cell r="AE524">
            <v>1</v>
          </cell>
          <cell r="AF524" t="str">
            <v>통3-3-8</v>
          </cell>
          <cell r="AG524">
            <v>0</v>
          </cell>
        </row>
        <row r="525">
          <cell r="B525">
            <v>823</v>
          </cell>
          <cell r="C525" t="str">
            <v>TRAY COVER(PUNCHED TYPE)</v>
          </cell>
          <cell r="D525" t="str">
            <v>W:400</v>
          </cell>
          <cell r="E525" t="str">
            <v>M</v>
          </cell>
          <cell r="F525">
            <v>894</v>
          </cell>
          <cell r="G525">
            <v>16250</v>
          </cell>
          <cell r="H525">
            <v>975</v>
          </cell>
          <cell r="I525">
            <v>20080</v>
          </cell>
          <cell r="O525">
            <v>16250</v>
          </cell>
          <cell r="P525" t="str">
            <v>내선전공</v>
          </cell>
          <cell r="Q525">
            <v>0.158</v>
          </cell>
          <cell r="R525">
            <v>0.158</v>
          </cell>
          <cell r="U525">
            <v>0</v>
          </cell>
          <cell r="V525">
            <v>1</v>
          </cell>
          <cell r="W525" t="str">
            <v>전7-20</v>
          </cell>
          <cell r="Y525" t="str">
            <v>통신내선공</v>
          </cell>
          <cell r="Z525">
            <v>0.158</v>
          </cell>
          <cell r="AA525">
            <v>0.158</v>
          </cell>
          <cell r="AD525">
            <v>0</v>
          </cell>
          <cell r="AE525">
            <v>1</v>
          </cell>
          <cell r="AF525" t="str">
            <v>통3-3-8</v>
          </cell>
          <cell r="AG525">
            <v>0</v>
          </cell>
        </row>
        <row r="526">
          <cell r="B526">
            <v>824</v>
          </cell>
          <cell r="C526" t="str">
            <v>TRAY COVER(PUNCHED TYPE)</v>
          </cell>
          <cell r="D526" t="str">
            <v xml:space="preserve">W:500 </v>
          </cell>
          <cell r="E526" t="str">
            <v>M</v>
          </cell>
          <cell r="F526">
            <v>894</v>
          </cell>
          <cell r="G526">
            <v>22230</v>
          </cell>
          <cell r="H526">
            <v>975</v>
          </cell>
          <cell r="I526">
            <v>27470</v>
          </cell>
          <cell r="O526">
            <v>22230</v>
          </cell>
          <cell r="P526" t="str">
            <v>내선전공</v>
          </cell>
          <cell r="Q526">
            <v>0.158</v>
          </cell>
          <cell r="R526">
            <v>0.158</v>
          </cell>
          <cell r="U526">
            <v>0</v>
          </cell>
          <cell r="V526">
            <v>1</v>
          </cell>
          <cell r="W526" t="str">
            <v>전7-20</v>
          </cell>
          <cell r="Y526" t="str">
            <v>통신내선공</v>
          </cell>
          <cell r="Z526">
            <v>0.158</v>
          </cell>
          <cell r="AA526">
            <v>0.158</v>
          </cell>
          <cell r="AD526">
            <v>0</v>
          </cell>
          <cell r="AE526">
            <v>1</v>
          </cell>
          <cell r="AF526" t="str">
            <v>통3-3-8</v>
          </cell>
          <cell r="AG526">
            <v>0</v>
          </cell>
        </row>
        <row r="527">
          <cell r="B527">
            <v>825</v>
          </cell>
          <cell r="C527" t="str">
            <v>TRAY COVER(PUNCHED TYPE)</v>
          </cell>
          <cell r="D527" t="str">
            <v xml:space="preserve">W:600 </v>
          </cell>
          <cell r="E527" t="str">
            <v>M</v>
          </cell>
          <cell r="F527">
            <v>894</v>
          </cell>
          <cell r="G527">
            <v>26170</v>
          </cell>
          <cell r="H527">
            <v>975</v>
          </cell>
          <cell r="I527">
            <v>32460</v>
          </cell>
          <cell r="O527">
            <v>26170</v>
          </cell>
          <cell r="P527" t="str">
            <v>내선전공</v>
          </cell>
          <cell r="Q527">
            <v>0.158</v>
          </cell>
          <cell r="R527">
            <v>0.158</v>
          </cell>
          <cell r="U527">
            <v>0</v>
          </cell>
          <cell r="V527">
            <v>1</v>
          </cell>
          <cell r="W527" t="str">
            <v>전7-20</v>
          </cell>
          <cell r="Y527" t="str">
            <v>통신내선공</v>
          </cell>
          <cell r="Z527">
            <v>0.158</v>
          </cell>
          <cell r="AA527">
            <v>0.158</v>
          </cell>
          <cell r="AD527">
            <v>0</v>
          </cell>
          <cell r="AE527">
            <v>1</v>
          </cell>
          <cell r="AF527" t="str">
            <v>통3-3-8</v>
          </cell>
          <cell r="AG527">
            <v>0</v>
          </cell>
        </row>
        <row r="528">
          <cell r="B528">
            <v>831</v>
          </cell>
          <cell r="C528" t="str">
            <v>HOR-ELBOW</v>
          </cell>
          <cell r="D528" t="str">
            <v>W:200 H:60</v>
          </cell>
          <cell r="E528" t="str">
            <v>개</v>
          </cell>
          <cell r="H528">
            <v>976</v>
          </cell>
          <cell r="I528">
            <v>37290</v>
          </cell>
          <cell r="O528">
            <v>37290</v>
          </cell>
          <cell r="R528">
            <v>0</v>
          </cell>
          <cell r="U528">
            <v>0</v>
          </cell>
          <cell r="AA528">
            <v>0</v>
          </cell>
          <cell r="AD528">
            <v>0</v>
          </cell>
          <cell r="AG528">
            <v>0</v>
          </cell>
        </row>
        <row r="529">
          <cell r="B529">
            <v>832</v>
          </cell>
          <cell r="C529" t="str">
            <v>HOR-ELBOW</v>
          </cell>
          <cell r="D529" t="str">
            <v>W:300 H:60</v>
          </cell>
          <cell r="E529" t="str">
            <v>개</v>
          </cell>
          <cell r="H529">
            <v>976</v>
          </cell>
          <cell r="I529">
            <v>46600</v>
          </cell>
          <cell r="O529">
            <v>46600</v>
          </cell>
          <cell r="R529">
            <v>0</v>
          </cell>
          <cell r="U529">
            <v>0</v>
          </cell>
          <cell r="AA529">
            <v>0</v>
          </cell>
          <cell r="AD529">
            <v>0</v>
          </cell>
          <cell r="AG529">
            <v>0</v>
          </cell>
        </row>
        <row r="530">
          <cell r="B530">
            <v>833</v>
          </cell>
          <cell r="C530" t="str">
            <v>HOR-ELBOW</v>
          </cell>
          <cell r="D530" t="str">
            <v>W:400 H:60</v>
          </cell>
          <cell r="E530" t="str">
            <v>개</v>
          </cell>
          <cell r="H530">
            <v>976</v>
          </cell>
          <cell r="I530">
            <v>58040</v>
          </cell>
          <cell r="O530">
            <v>58040</v>
          </cell>
          <cell r="R530">
            <v>0</v>
          </cell>
          <cell r="U530">
            <v>0</v>
          </cell>
          <cell r="AA530">
            <v>0</v>
          </cell>
          <cell r="AD530">
            <v>0</v>
          </cell>
          <cell r="AG530">
            <v>0</v>
          </cell>
        </row>
        <row r="531">
          <cell r="B531">
            <v>834</v>
          </cell>
          <cell r="C531" t="str">
            <v>HOR-ELBOW</v>
          </cell>
          <cell r="D531" t="str">
            <v>W:500 H:60</v>
          </cell>
          <cell r="E531" t="str">
            <v>개</v>
          </cell>
          <cell r="H531">
            <v>976</v>
          </cell>
          <cell r="I531">
            <v>71610</v>
          </cell>
          <cell r="O531">
            <v>71610</v>
          </cell>
          <cell r="R531">
            <v>0</v>
          </cell>
          <cell r="U531">
            <v>0</v>
          </cell>
          <cell r="AA531">
            <v>0</v>
          </cell>
          <cell r="AD531">
            <v>0</v>
          </cell>
          <cell r="AG531">
            <v>0</v>
          </cell>
        </row>
        <row r="532">
          <cell r="B532">
            <v>835</v>
          </cell>
          <cell r="C532" t="str">
            <v>HOR-ELBOW</v>
          </cell>
          <cell r="D532" t="str">
            <v>W:600 H:60</v>
          </cell>
          <cell r="E532" t="str">
            <v>개</v>
          </cell>
          <cell r="H532">
            <v>976</v>
          </cell>
          <cell r="I532">
            <v>87470</v>
          </cell>
          <cell r="O532">
            <v>87470</v>
          </cell>
          <cell r="R532">
            <v>0</v>
          </cell>
          <cell r="U532">
            <v>0</v>
          </cell>
          <cell r="AA532">
            <v>0</v>
          </cell>
          <cell r="AD532">
            <v>0</v>
          </cell>
          <cell r="AG532">
            <v>0</v>
          </cell>
        </row>
        <row r="533">
          <cell r="B533">
            <v>836</v>
          </cell>
          <cell r="C533" t="str">
            <v>HOR-ELBOW</v>
          </cell>
          <cell r="D533" t="str">
            <v>W:300 H:100</v>
          </cell>
          <cell r="E533" t="str">
            <v>개</v>
          </cell>
          <cell r="H533">
            <v>976</v>
          </cell>
          <cell r="I533">
            <v>49500</v>
          </cell>
          <cell r="O533">
            <v>49500</v>
          </cell>
          <cell r="R533">
            <v>0</v>
          </cell>
          <cell r="U533">
            <v>0</v>
          </cell>
          <cell r="AA533">
            <v>0</v>
          </cell>
          <cell r="AD533">
            <v>0</v>
          </cell>
          <cell r="AG533">
            <v>0</v>
          </cell>
        </row>
        <row r="534">
          <cell r="B534">
            <v>837</v>
          </cell>
          <cell r="C534" t="str">
            <v>HOR-ELBOW</v>
          </cell>
          <cell r="D534" t="str">
            <v>W:500 H:100</v>
          </cell>
          <cell r="E534" t="str">
            <v>개</v>
          </cell>
          <cell r="H534">
            <v>976</v>
          </cell>
          <cell r="I534">
            <v>75210</v>
          </cell>
          <cell r="O534">
            <v>75210</v>
          </cell>
          <cell r="R534">
            <v>0</v>
          </cell>
          <cell r="U534">
            <v>0</v>
          </cell>
          <cell r="AA534">
            <v>0</v>
          </cell>
          <cell r="AD534">
            <v>0</v>
          </cell>
          <cell r="AG534">
            <v>0</v>
          </cell>
        </row>
        <row r="535">
          <cell r="B535">
            <v>841</v>
          </cell>
          <cell r="C535" t="str">
            <v>HOR-TEE</v>
          </cell>
          <cell r="D535" t="str">
            <v>W:200 H:60</v>
          </cell>
          <cell r="E535" t="str">
            <v>개</v>
          </cell>
          <cell r="H535">
            <v>976</v>
          </cell>
          <cell r="I535">
            <v>46200</v>
          </cell>
          <cell r="O535">
            <v>46200</v>
          </cell>
          <cell r="R535">
            <v>0</v>
          </cell>
          <cell r="U535">
            <v>0</v>
          </cell>
          <cell r="AA535">
            <v>0</v>
          </cell>
          <cell r="AD535">
            <v>0</v>
          </cell>
          <cell r="AG535">
            <v>0</v>
          </cell>
        </row>
        <row r="536">
          <cell r="B536">
            <v>842</v>
          </cell>
          <cell r="C536" t="str">
            <v>HOR-TEE</v>
          </cell>
          <cell r="D536" t="str">
            <v>W:300 H:60</v>
          </cell>
          <cell r="E536" t="str">
            <v>개</v>
          </cell>
          <cell r="H536">
            <v>976</v>
          </cell>
          <cell r="I536">
            <v>57200</v>
          </cell>
          <cell r="O536">
            <v>57200</v>
          </cell>
          <cell r="R536">
            <v>0</v>
          </cell>
          <cell r="U536">
            <v>0</v>
          </cell>
          <cell r="AA536">
            <v>0</v>
          </cell>
          <cell r="AD536">
            <v>0</v>
          </cell>
          <cell r="AG536">
            <v>0</v>
          </cell>
        </row>
        <row r="537">
          <cell r="B537">
            <v>843</v>
          </cell>
          <cell r="C537" t="str">
            <v>HOR-TEE</v>
          </cell>
          <cell r="D537" t="str">
            <v>W:400 H:60</v>
          </cell>
          <cell r="E537" t="str">
            <v>개</v>
          </cell>
          <cell r="H537">
            <v>976</v>
          </cell>
          <cell r="I537">
            <v>70540</v>
          </cell>
          <cell r="O537">
            <v>70540</v>
          </cell>
          <cell r="R537">
            <v>0</v>
          </cell>
          <cell r="U537">
            <v>0</v>
          </cell>
          <cell r="AA537">
            <v>0</v>
          </cell>
          <cell r="AD537">
            <v>0</v>
          </cell>
          <cell r="AG537">
            <v>0</v>
          </cell>
        </row>
        <row r="538">
          <cell r="B538">
            <v>844</v>
          </cell>
          <cell r="C538" t="str">
            <v>HOR-TEE</v>
          </cell>
          <cell r="D538" t="str">
            <v>W:500 H:60</v>
          </cell>
          <cell r="E538" t="str">
            <v>개</v>
          </cell>
          <cell r="H538">
            <v>976</v>
          </cell>
          <cell r="I538">
            <v>86260</v>
          </cell>
          <cell r="O538">
            <v>86260</v>
          </cell>
          <cell r="R538">
            <v>0</v>
          </cell>
          <cell r="U538">
            <v>0</v>
          </cell>
          <cell r="AA538">
            <v>0</v>
          </cell>
          <cell r="AD538">
            <v>0</v>
          </cell>
          <cell r="AG538">
            <v>0</v>
          </cell>
        </row>
        <row r="539">
          <cell r="B539">
            <v>845</v>
          </cell>
          <cell r="C539" t="str">
            <v>HOR-TEE</v>
          </cell>
          <cell r="D539" t="str">
            <v>W:600 H:60</v>
          </cell>
          <cell r="E539" t="str">
            <v>개</v>
          </cell>
          <cell r="H539">
            <v>976</v>
          </cell>
          <cell r="I539">
            <v>104420</v>
          </cell>
          <cell r="O539">
            <v>104420</v>
          </cell>
          <cell r="R539">
            <v>0</v>
          </cell>
          <cell r="U539">
            <v>0</v>
          </cell>
          <cell r="AA539">
            <v>0</v>
          </cell>
          <cell r="AD539">
            <v>0</v>
          </cell>
          <cell r="AG539">
            <v>0</v>
          </cell>
        </row>
        <row r="540">
          <cell r="B540">
            <v>846</v>
          </cell>
          <cell r="C540" t="str">
            <v>HOR-TEE</v>
          </cell>
          <cell r="D540" t="str">
            <v>W:300 H:100</v>
          </cell>
          <cell r="E540" t="str">
            <v>개</v>
          </cell>
          <cell r="H540">
            <v>976</v>
          </cell>
          <cell r="I540">
            <v>60750</v>
          </cell>
          <cell r="O540">
            <v>60750</v>
          </cell>
          <cell r="R540">
            <v>0</v>
          </cell>
          <cell r="U540">
            <v>0</v>
          </cell>
          <cell r="AA540">
            <v>0</v>
          </cell>
          <cell r="AD540">
            <v>0</v>
          </cell>
          <cell r="AG540">
            <v>0</v>
          </cell>
        </row>
        <row r="541">
          <cell r="B541">
            <v>847</v>
          </cell>
          <cell r="C541" t="str">
            <v>HOR-TEE</v>
          </cell>
          <cell r="D541" t="str">
            <v>W:500 H:100</v>
          </cell>
          <cell r="E541" t="str">
            <v>개</v>
          </cell>
          <cell r="H541">
            <v>976</v>
          </cell>
          <cell r="I541">
            <v>90260</v>
          </cell>
          <cell r="O541">
            <v>90260</v>
          </cell>
          <cell r="R541">
            <v>0</v>
          </cell>
          <cell r="U541">
            <v>0</v>
          </cell>
          <cell r="AA541">
            <v>0</v>
          </cell>
          <cell r="AD541">
            <v>0</v>
          </cell>
          <cell r="AG541">
            <v>0</v>
          </cell>
        </row>
        <row r="542">
          <cell r="B542">
            <v>851</v>
          </cell>
          <cell r="C542" t="str">
            <v>VER-ELBOW</v>
          </cell>
          <cell r="D542" t="str">
            <v>W:200 H:60</v>
          </cell>
          <cell r="E542" t="str">
            <v>개</v>
          </cell>
          <cell r="H542">
            <v>976</v>
          </cell>
          <cell r="I542">
            <v>33880</v>
          </cell>
          <cell r="O542">
            <v>33880</v>
          </cell>
          <cell r="R542">
            <v>0</v>
          </cell>
          <cell r="U542">
            <v>0</v>
          </cell>
          <cell r="AA542">
            <v>0</v>
          </cell>
          <cell r="AD542">
            <v>0</v>
          </cell>
          <cell r="AG542">
            <v>0</v>
          </cell>
        </row>
        <row r="543">
          <cell r="B543">
            <v>852</v>
          </cell>
          <cell r="C543" t="str">
            <v>VER-ELBOW</v>
          </cell>
          <cell r="D543" t="str">
            <v>W:300 H:60</v>
          </cell>
          <cell r="E543" t="str">
            <v>개</v>
          </cell>
          <cell r="H543">
            <v>976</v>
          </cell>
          <cell r="I543">
            <v>40400</v>
          </cell>
          <cell r="O543">
            <v>40400</v>
          </cell>
          <cell r="R543">
            <v>0</v>
          </cell>
          <cell r="U543">
            <v>0</v>
          </cell>
          <cell r="AA543">
            <v>0</v>
          </cell>
          <cell r="AD543">
            <v>0</v>
          </cell>
          <cell r="AG543">
            <v>0</v>
          </cell>
        </row>
        <row r="544">
          <cell r="B544">
            <v>853</v>
          </cell>
          <cell r="C544" t="str">
            <v>VER-ELBOW</v>
          </cell>
          <cell r="D544" t="str">
            <v>W:400 H:60</v>
          </cell>
          <cell r="E544" t="str">
            <v>개</v>
          </cell>
          <cell r="H544">
            <v>976</v>
          </cell>
          <cell r="I544">
            <v>83940</v>
          </cell>
          <cell r="O544">
            <v>83940</v>
          </cell>
          <cell r="R544">
            <v>0</v>
          </cell>
          <cell r="U544">
            <v>0</v>
          </cell>
          <cell r="AA544">
            <v>0</v>
          </cell>
          <cell r="AD544">
            <v>0</v>
          </cell>
          <cell r="AG544">
            <v>0</v>
          </cell>
        </row>
        <row r="545">
          <cell r="B545">
            <v>854</v>
          </cell>
          <cell r="C545" t="str">
            <v>VER-ELBOW</v>
          </cell>
          <cell r="D545" t="str">
            <v>W:500 H:60</v>
          </cell>
          <cell r="E545" t="str">
            <v>개</v>
          </cell>
          <cell r="H545">
            <v>976</v>
          </cell>
          <cell r="I545">
            <v>56380</v>
          </cell>
          <cell r="O545">
            <v>56380</v>
          </cell>
          <cell r="R545">
            <v>0</v>
          </cell>
          <cell r="U545">
            <v>0</v>
          </cell>
          <cell r="AA545">
            <v>0</v>
          </cell>
          <cell r="AD545">
            <v>0</v>
          </cell>
          <cell r="AG545">
            <v>0</v>
          </cell>
        </row>
        <row r="546">
          <cell r="B546">
            <v>855</v>
          </cell>
          <cell r="C546" t="str">
            <v>VER-ELBOW</v>
          </cell>
          <cell r="D546" t="str">
            <v>W:600 H:60</v>
          </cell>
          <cell r="E546" t="str">
            <v>개</v>
          </cell>
          <cell r="H546">
            <v>976</v>
          </cell>
          <cell r="I546">
            <v>65830</v>
          </cell>
          <cell r="O546">
            <v>65830</v>
          </cell>
          <cell r="R546">
            <v>0</v>
          </cell>
          <cell r="U546">
            <v>0</v>
          </cell>
          <cell r="AA546">
            <v>0</v>
          </cell>
          <cell r="AD546">
            <v>0</v>
          </cell>
          <cell r="AG546">
            <v>0</v>
          </cell>
        </row>
        <row r="547">
          <cell r="B547">
            <v>8555</v>
          </cell>
          <cell r="C547" t="str">
            <v>VER-ELBOW</v>
          </cell>
          <cell r="D547" t="str">
            <v>W:500 H:100</v>
          </cell>
          <cell r="E547" t="str">
            <v>개</v>
          </cell>
          <cell r="H547">
            <v>976</v>
          </cell>
          <cell r="I547">
            <v>60340</v>
          </cell>
          <cell r="O547">
            <v>60340</v>
          </cell>
          <cell r="R547">
            <v>0</v>
          </cell>
          <cell r="U547">
            <v>0</v>
          </cell>
          <cell r="AA547">
            <v>0</v>
          </cell>
          <cell r="AD547">
            <v>0</v>
          </cell>
          <cell r="AG547">
            <v>0</v>
          </cell>
        </row>
        <row r="548">
          <cell r="B548">
            <v>900007</v>
          </cell>
          <cell r="C548" t="str">
            <v>CROSS</v>
          </cell>
          <cell r="D548" t="str">
            <v>W:200 H:75</v>
          </cell>
          <cell r="E548" t="str">
            <v>개</v>
          </cell>
          <cell r="H548">
            <v>976</v>
          </cell>
          <cell r="I548">
            <v>35700</v>
          </cell>
          <cell r="O548">
            <v>35700</v>
          </cell>
          <cell r="R548">
            <v>0</v>
          </cell>
          <cell r="U548">
            <v>0</v>
          </cell>
          <cell r="AA548">
            <v>0</v>
          </cell>
          <cell r="AD548">
            <v>0</v>
          </cell>
          <cell r="AG548">
            <v>0</v>
          </cell>
        </row>
        <row r="549">
          <cell r="B549">
            <v>856</v>
          </cell>
          <cell r="C549" t="str">
            <v>CROSS</v>
          </cell>
          <cell r="D549" t="str">
            <v>W:300 H:100</v>
          </cell>
          <cell r="E549" t="str">
            <v>개</v>
          </cell>
          <cell r="H549">
            <v>976</v>
          </cell>
          <cell r="I549">
            <v>66560</v>
          </cell>
          <cell r="O549">
            <v>66560</v>
          </cell>
          <cell r="R549">
            <v>0</v>
          </cell>
          <cell r="U549">
            <v>0</v>
          </cell>
          <cell r="AA549">
            <v>0</v>
          </cell>
          <cell r="AD549">
            <v>0</v>
          </cell>
          <cell r="AG549">
            <v>0</v>
          </cell>
        </row>
        <row r="550">
          <cell r="B550">
            <v>900008</v>
          </cell>
          <cell r="C550" t="str">
            <v>CROSS</v>
          </cell>
          <cell r="D550" t="str">
            <v>W:400 H:75</v>
          </cell>
          <cell r="E550" t="str">
            <v>개</v>
          </cell>
          <cell r="H550">
            <v>976</v>
          </cell>
          <cell r="I550">
            <v>48370</v>
          </cell>
          <cell r="O550">
            <v>48370</v>
          </cell>
          <cell r="R550">
            <v>0</v>
          </cell>
          <cell r="U550">
            <v>0</v>
          </cell>
          <cell r="AA550">
            <v>0</v>
          </cell>
          <cell r="AD550">
            <v>0</v>
          </cell>
          <cell r="AG550">
            <v>0</v>
          </cell>
        </row>
        <row r="551">
          <cell r="B551">
            <v>857</v>
          </cell>
          <cell r="C551" t="str">
            <v>CROSS</v>
          </cell>
          <cell r="D551" t="str">
            <v>W:500 H:60</v>
          </cell>
          <cell r="E551" t="str">
            <v>개</v>
          </cell>
          <cell r="H551">
            <v>976</v>
          </cell>
          <cell r="I551">
            <v>92680</v>
          </cell>
          <cell r="O551">
            <v>92680</v>
          </cell>
          <cell r="R551">
            <v>0</v>
          </cell>
          <cell r="U551">
            <v>0</v>
          </cell>
          <cell r="AA551">
            <v>0</v>
          </cell>
          <cell r="AD551">
            <v>0</v>
          </cell>
          <cell r="AG551">
            <v>0</v>
          </cell>
        </row>
        <row r="552">
          <cell r="B552">
            <v>858</v>
          </cell>
          <cell r="C552" t="str">
            <v>CROSS</v>
          </cell>
          <cell r="D552" t="str">
            <v>W:400 H:100</v>
          </cell>
          <cell r="E552" t="str">
            <v>개</v>
          </cell>
          <cell r="H552">
            <v>976</v>
          </cell>
          <cell r="I552">
            <v>80180</v>
          </cell>
          <cell r="O552">
            <v>80180</v>
          </cell>
          <cell r="R552">
            <v>0</v>
          </cell>
          <cell r="U552">
            <v>0</v>
          </cell>
          <cell r="AA552">
            <v>0</v>
          </cell>
          <cell r="AD552">
            <v>0</v>
          </cell>
          <cell r="AG552">
            <v>0</v>
          </cell>
        </row>
        <row r="553">
          <cell r="B553">
            <v>859</v>
          </cell>
          <cell r="C553" t="str">
            <v>CROSS</v>
          </cell>
          <cell r="D553" t="str">
            <v>W:600 H:100</v>
          </cell>
          <cell r="E553" t="str">
            <v>개</v>
          </cell>
          <cell r="H553">
            <v>976</v>
          </cell>
          <cell r="I553">
            <v>114580</v>
          </cell>
          <cell r="O553">
            <v>114580</v>
          </cell>
          <cell r="R553">
            <v>0</v>
          </cell>
          <cell r="U553">
            <v>0</v>
          </cell>
          <cell r="AA553">
            <v>0</v>
          </cell>
          <cell r="AD553">
            <v>0</v>
          </cell>
          <cell r="AG553">
            <v>0</v>
          </cell>
        </row>
        <row r="554">
          <cell r="B554">
            <v>860</v>
          </cell>
          <cell r="C554" t="str">
            <v>CROSS</v>
          </cell>
          <cell r="D554" t="str">
            <v>W:900 H:100</v>
          </cell>
          <cell r="E554" t="str">
            <v>개</v>
          </cell>
          <cell r="O554">
            <v>0</v>
          </cell>
          <cell r="R554">
            <v>0</v>
          </cell>
          <cell r="U554">
            <v>0</v>
          </cell>
          <cell r="AA554">
            <v>0</v>
          </cell>
          <cell r="AD554">
            <v>0</v>
          </cell>
          <cell r="AG554">
            <v>0</v>
          </cell>
        </row>
        <row r="555">
          <cell r="B555">
            <v>861</v>
          </cell>
          <cell r="C555" t="str">
            <v>JOINER SET</v>
          </cell>
          <cell r="D555" t="str">
            <v>W:200 H:75</v>
          </cell>
          <cell r="E555" t="str">
            <v>개</v>
          </cell>
          <cell r="H555">
            <v>976</v>
          </cell>
          <cell r="I555">
            <v>3050</v>
          </cell>
          <cell r="O555">
            <v>3050</v>
          </cell>
          <cell r="R555">
            <v>0</v>
          </cell>
          <cell r="U555">
            <v>0</v>
          </cell>
          <cell r="AA555">
            <v>0</v>
          </cell>
          <cell r="AD555">
            <v>0</v>
          </cell>
          <cell r="AG555">
            <v>0</v>
          </cell>
        </row>
        <row r="556">
          <cell r="B556">
            <v>862</v>
          </cell>
          <cell r="C556" t="str">
            <v>JOINER SET</v>
          </cell>
          <cell r="D556" t="str">
            <v>W:300 H:60</v>
          </cell>
          <cell r="E556" t="str">
            <v>개</v>
          </cell>
          <cell r="F556">
            <v>894</v>
          </cell>
          <cell r="G556">
            <v>2750</v>
          </cell>
          <cell r="H556">
            <v>975</v>
          </cell>
          <cell r="I556">
            <v>3140</v>
          </cell>
          <cell r="O556">
            <v>2750</v>
          </cell>
          <cell r="R556">
            <v>0</v>
          </cell>
          <cell r="U556">
            <v>0</v>
          </cell>
          <cell r="AA556">
            <v>0</v>
          </cell>
          <cell r="AD556">
            <v>0</v>
          </cell>
          <cell r="AG556">
            <v>0</v>
          </cell>
        </row>
        <row r="557">
          <cell r="B557">
            <v>863</v>
          </cell>
          <cell r="C557" t="str">
            <v>JOINER SET</v>
          </cell>
          <cell r="D557" t="str">
            <v>W:400 H:75</v>
          </cell>
          <cell r="E557" t="str">
            <v>개</v>
          </cell>
          <cell r="H557">
            <v>976</v>
          </cell>
          <cell r="I557">
            <v>3260</v>
          </cell>
          <cell r="O557">
            <v>3260</v>
          </cell>
          <cell r="R557">
            <v>0</v>
          </cell>
          <cell r="U557">
            <v>0</v>
          </cell>
          <cell r="AA557">
            <v>0</v>
          </cell>
          <cell r="AD557">
            <v>0</v>
          </cell>
          <cell r="AG557">
            <v>0</v>
          </cell>
        </row>
        <row r="558">
          <cell r="B558">
            <v>864</v>
          </cell>
          <cell r="C558" t="str">
            <v>JOINER SET</v>
          </cell>
          <cell r="D558" t="str">
            <v>W:500 H:60</v>
          </cell>
          <cell r="E558" t="str">
            <v>개</v>
          </cell>
          <cell r="F558">
            <v>894</v>
          </cell>
          <cell r="G558">
            <v>5570</v>
          </cell>
          <cell r="H558">
            <v>975</v>
          </cell>
          <cell r="I558">
            <v>6330</v>
          </cell>
          <cell r="O558">
            <v>5570</v>
          </cell>
          <cell r="R558">
            <v>0</v>
          </cell>
          <cell r="U558">
            <v>0</v>
          </cell>
          <cell r="AA558">
            <v>0</v>
          </cell>
          <cell r="AD558">
            <v>0</v>
          </cell>
          <cell r="AG558">
            <v>0</v>
          </cell>
        </row>
        <row r="559">
          <cell r="B559">
            <v>865</v>
          </cell>
          <cell r="C559" t="str">
            <v>JOINER SET</v>
          </cell>
          <cell r="D559" t="str">
            <v>W:600 H:60</v>
          </cell>
          <cell r="E559" t="str">
            <v>개</v>
          </cell>
          <cell r="F559">
            <v>894</v>
          </cell>
          <cell r="G559">
            <v>6120</v>
          </cell>
          <cell r="H559">
            <v>975</v>
          </cell>
          <cell r="I559">
            <v>6960</v>
          </cell>
          <cell r="O559">
            <v>6120</v>
          </cell>
          <cell r="R559">
            <v>0</v>
          </cell>
          <cell r="U559">
            <v>0</v>
          </cell>
          <cell r="AA559">
            <v>0</v>
          </cell>
          <cell r="AD559">
            <v>0</v>
          </cell>
          <cell r="AG559">
            <v>0</v>
          </cell>
        </row>
        <row r="560">
          <cell r="B560">
            <v>866</v>
          </cell>
          <cell r="C560" t="str">
            <v>JOINER SET</v>
          </cell>
          <cell r="D560" t="str">
            <v>W:300 H:100</v>
          </cell>
          <cell r="E560" t="str">
            <v>개</v>
          </cell>
          <cell r="F560">
            <v>894</v>
          </cell>
          <cell r="G560">
            <v>3430</v>
          </cell>
          <cell r="H560">
            <v>975</v>
          </cell>
          <cell r="I560">
            <v>3890</v>
          </cell>
          <cell r="O560">
            <v>3430</v>
          </cell>
          <cell r="R560">
            <v>0</v>
          </cell>
          <cell r="U560">
            <v>0</v>
          </cell>
          <cell r="AA560">
            <v>0</v>
          </cell>
          <cell r="AD560">
            <v>0</v>
          </cell>
          <cell r="AG560">
            <v>0</v>
          </cell>
        </row>
        <row r="561">
          <cell r="B561">
            <v>867</v>
          </cell>
          <cell r="C561" t="str">
            <v>JOINER SET</v>
          </cell>
          <cell r="D561" t="str">
            <v>W:500 H:100</v>
          </cell>
          <cell r="E561" t="str">
            <v>개</v>
          </cell>
          <cell r="F561">
            <v>894</v>
          </cell>
          <cell r="G561">
            <v>6590</v>
          </cell>
          <cell r="H561">
            <v>975</v>
          </cell>
          <cell r="I561">
            <v>7490</v>
          </cell>
          <cell r="O561">
            <v>6590</v>
          </cell>
          <cell r="R561">
            <v>0</v>
          </cell>
          <cell r="U561">
            <v>0</v>
          </cell>
          <cell r="AA561">
            <v>0</v>
          </cell>
          <cell r="AD561">
            <v>0</v>
          </cell>
          <cell r="AG561">
            <v>0</v>
          </cell>
        </row>
        <row r="562">
          <cell r="B562">
            <v>869</v>
          </cell>
          <cell r="C562" t="str">
            <v>REDUCER &amp; E/CAP</v>
          </cell>
          <cell r="D562" t="str">
            <v>W:200 H:75</v>
          </cell>
          <cell r="E562" t="str">
            <v>개</v>
          </cell>
          <cell r="H562">
            <v>976</v>
          </cell>
          <cell r="I562">
            <v>2860</v>
          </cell>
          <cell r="O562">
            <v>2860</v>
          </cell>
          <cell r="R562">
            <v>0</v>
          </cell>
          <cell r="U562">
            <v>0</v>
          </cell>
          <cell r="AA562">
            <v>0</v>
          </cell>
          <cell r="AD562">
            <v>0</v>
          </cell>
          <cell r="AG562">
            <v>0</v>
          </cell>
        </row>
        <row r="563">
          <cell r="B563">
            <v>868</v>
          </cell>
          <cell r="C563" t="str">
            <v>REDUCER &amp; E/CAP</v>
          </cell>
          <cell r="D563" t="str">
            <v>W:400 H:75</v>
          </cell>
          <cell r="E563" t="str">
            <v>개</v>
          </cell>
          <cell r="H563">
            <v>976</v>
          </cell>
          <cell r="I563">
            <v>4080</v>
          </cell>
          <cell r="O563">
            <v>4080</v>
          </cell>
          <cell r="R563">
            <v>0</v>
          </cell>
          <cell r="U563">
            <v>0</v>
          </cell>
          <cell r="AA563">
            <v>0</v>
          </cell>
          <cell r="AD563">
            <v>0</v>
          </cell>
          <cell r="AG563">
            <v>0</v>
          </cell>
        </row>
        <row r="564">
          <cell r="B564">
            <v>870</v>
          </cell>
          <cell r="C564" t="str">
            <v>REDUCER &amp; E/CAP</v>
          </cell>
          <cell r="D564" t="str">
            <v>W:300 H:60</v>
          </cell>
          <cell r="E564" t="str">
            <v>개</v>
          </cell>
          <cell r="F564">
            <v>894</v>
          </cell>
          <cell r="H564">
            <v>976</v>
          </cell>
          <cell r="I564">
            <v>3180</v>
          </cell>
          <cell r="O564">
            <v>3180</v>
          </cell>
          <cell r="R564">
            <v>0</v>
          </cell>
          <cell r="U564">
            <v>0</v>
          </cell>
          <cell r="AA564">
            <v>0</v>
          </cell>
          <cell r="AD564">
            <v>0</v>
          </cell>
          <cell r="AG564">
            <v>0</v>
          </cell>
        </row>
        <row r="565">
          <cell r="B565">
            <v>871</v>
          </cell>
          <cell r="C565" t="str">
            <v>REDUCER &amp; E/CAP</v>
          </cell>
          <cell r="D565" t="str">
            <v>W:300 H:100</v>
          </cell>
          <cell r="E565" t="str">
            <v>개</v>
          </cell>
          <cell r="F565">
            <v>894</v>
          </cell>
          <cell r="H565">
            <v>976</v>
          </cell>
          <cell r="I565">
            <v>3890</v>
          </cell>
          <cell r="O565">
            <v>3890</v>
          </cell>
          <cell r="R565">
            <v>0</v>
          </cell>
          <cell r="U565">
            <v>0</v>
          </cell>
          <cell r="AA565">
            <v>0</v>
          </cell>
          <cell r="AD565">
            <v>0</v>
          </cell>
          <cell r="AG565">
            <v>0</v>
          </cell>
        </row>
        <row r="566">
          <cell r="B566">
            <v>87111</v>
          </cell>
          <cell r="C566" t="str">
            <v>REDUCER &amp; E/CAP</v>
          </cell>
          <cell r="D566" t="str">
            <v>W:500 H:60</v>
          </cell>
          <cell r="E566" t="str">
            <v>개</v>
          </cell>
          <cell r="F566">
            <v>894</v>
          </cell>
          <cell r="H566">
            <v>976</v>
          </cell>
          <cell r="I566">
            <v>4250</v>
          </cell>
          <cell r="O566">
            <v>4250</v>
          </cell>
          <cell r="R566">
            <v>0</v>
          </cell>
          <cell r="U566">
            <v>0</v>
          </cell>
          <cell r="AA566">
            <v>0</v>
          </cell>
          <cell r="AD566">
            <v>0</v>
          </cell>
          <cell r="AG566">
            <v>0</v>
          </cell>
        </row>
        <row r="567">
          <cell r="B567">
            <v>87112</v>
          </cell>
          <cell r="C567" t="str">
            <v>REDUCER &amp; E/CAP</v>
          </cell>
          <cell r="D567" t="str">
            <v>W:500 H:100</v>
          </cell>
          <cell r="E567" t="str">
            <v>개</v>
          </cell>
          <cell r="F567">
            <v>894</v>
          </cell>
          <cell r="H567">
            <v>976</v>
          </cell>
          <cell r="I567">
            <v>5320</v>
          </cell>
          <cell r="O567">
            <v>5320</v>
          </cell>
          <cell r="R567">
            <v>0</v>
          </cell>
          <cell r="U567">
            <v>0</v>
          </cell>
          <cell r="AA567">
            <v>0</v>
          </cell>
          <cell r="AD567">
            <v>0</v>
          </cell>
          <cell r="AG567">
            <v>0</v>
          </cell>
        </row>
        <row r="568">
          <cell r="B568">
            <v>8872</v>
          </cell>
          <cell r="C568" t="str">
            <v>GROUNDING-BONDING-JUMPER</v>
          </cell>
          <cell r="D568" t="str">
            <v>14SQ</v>
          </cell>
          <cell r="E568" t="str">
            <v>개</v>
          </cell>
          <cell r="F568">
            <v>896</v>
          </cell>
          <cell r="G568">
            <v>1300</v>
          </cell>
          <cell r="H568">
            <v>972</v>
          </cell>
          <cell r="I568">
            <v>1200</v>
          </cell>
          <cell r="O568">
            <v>1200</v>
          </cell>
          <cell r="R568">
            <v>0</v>
          </cell>
          <cell r="U568">
            <v>0</v>
          </cell>
          <cell r="AA568">
            <v>0</v>
          </cell>
          <cell r="AD568">
            <v>0</v>
          </cell>
          <cell r="AG568">
            <v>0</v>
          </cell>
        </row>
        <row r="569">
          <cell r="B569">
            <v>872</v>
          </cell>
          <cell r="C569" t="str">
            <v>GROUNDING-BONDING-JUMPER</v>
          </cell>
          <cell r="D569" t="str">
            <v>38SQ</v>
          </cell>
          <cell r="E569" t="str">
            <v>개</v>
          </cell>
          <cell r="F569">
            <v>896</v>
          </cell>
          <cell r="G569">
            <v>2800</v>
          </cell>
          <cell r="H569">
            <v>972</v>
          </cell>
          <cell r="I569">
            <v>1900</v>
          </cell>
          <cell r="O569">
            <v>1900</v>
          </cell>
          <cell r="R569">
            <v>0</v>
          </cell>
          <cell r="U569">
            <v>0</v>
          </cell>
          <cell r="AA569">
            <v>0</v>
          </cell>
          <cell r="AD569">
            <v>0</v>
          </cell>
          <cell r="AG569">
            <v>0</v>
          </cell>
        </row>
        <row r="570">
          <cell r="B570">
            <v>873</v>
          </cell>
          <cell r="C570" t="str">
            <v>GROUNDING-BONDING-JUMPER</v>
          </cell>
          <cell r="D570" t="str">
            <v>FUSE</v>
          </cell>
          <cell r="E570" t="str">
            <v>개</v>
          </cell>
          <cell r="F570">
            <v>894</v>
          </cell>
          <cell r="G570">
            <v>1780</v>
          </cell>
          <cell r="H570">
            <v>975</v>
          </cell>
          <cell r="I570">
            <v>2040</v>
          </cell>
          <cell r="O570">
            <v>1780</v>
          </cell>
          <cell r="R570">
            <v>0</v>
          </cell>
          <cell r="U570">
            <v>0</v>
          </cell>
          <cell r="AA570">
            <v>0</v>
          </cell>
          <cell r="AD570">
            <v>0</v>
          </cell>
          <cell r="AG570">
            <v>0</v>
          </cell>
        </row>
        <row r="571">
          <cell r="B571">
            <v>874</v>
          </cell>
          <cell r="C571" t="str">
            <v>GROUNDING-BONDING-JUMPER</v>
          </cell>
          <cell r="D571" t="str">
            <v>WIRE</v>
          </cell>
          <cell r="E571" t="str">
            <v>개</v>
          </cell>
          <cell r="F571">
            <v>894</v>
          </cell>
          <cell r="G571">
            <v>2140</v>
          </cell>
          <cell r="H571">
            <v>975</v>
          </cell>
          <cell r="I571">
            <v>2440</v>
          </cell>
          <cell r="O571">
            <v>2140</v>
          </cell>
          <cell r="R571">
            <v>0</v>
          </cell>
          <cell r="U571">
            <v>0</v>
          </cell>
          <cell r="AA571">
            <v>0</v>
          </cell>
          <cell r="AD571">
            <v>0</v>
          </cell>
          <cell r="AG571">
            <v>0</v>
          </cell>
        </row>
        <row r="572">
          <cell r="B572">
            <v>875</v>
          </cell>
          <cell r="C572" t="str">
            <v>BRACKET(HEAVY-DUTY)</v>
          </cell>
          <cell r="D572" t="str">
            <v>L:310</v>
          </cell>
          <cell r="E572" t="str">
            <v>개</v>
          </cell>
          <cell r="F572">
            <v>894</v>
          </cell>
          <cell r="G572">
            <v>10200</v>
          </cell>
          <cell r="H572">
            <v>975</v>
          </cell>
          <cell r="I572">
            <v>11600</v>
          </cell>
          <cell r="O572">
            <v>10200</v>
          </cell>
          <cell r="R572">
            <v>0</v>
          </cell>
          <cell r="U572">
            <v>0</v>
          </cell>
          <cell r="AA572">
            <v>0</v>
          </cell>
          <cell r="AD572">
            <v>0</v>
          </cell>
          <cell r="AG572">
            <v>0</v>
          </cell>
        </row>
        <row r="573">
          <cell r="B573">
            <v>876</v>
          </cell>
          <cell r="C573" t="str">
            <v>BRACKET(VARIABLE)</v>
          </cell>
          <cell r="D573" t="str">
            <v>L:350</v>
          </cell>
          <cell r="E573" t="str">
            <v>개</v>
          </cell>
          <cell r="F573">
            <v>894</v>
          </cell>
          <cell r="H573">
            <v>975</v>
          </cell>
          <cell r="I573">
            <v>25640</v>
          </cell>
          <cell r="O573">
            <v>25640</v>
          </cell>
          <cell r="R573">
            <v>0</v>
          </cell>
          <cell r="U573">
            <v>0</v>
          </cell>
          <cell r="AA573">
            <v>0</v>
          </cell>
          <cell r="AD573">
            <v>0</v>
          </cell>
          <cell r="AG573">
            <v>0</v>
          </cell>
        </row>
        <row r="574">
          <cell r="B574">
            <v>877</v>
          </cell>
          <cell r="C574" t="str">
            <v>SHANK BOLT/NUT</v>
          </cell>
          <cell r="D574" t="str">
            <v>SUS M6x12</v>
          </cell>
          <cell r="E574" t="str">
            <v>개</v>
          </cell>
          <cell r="F574">
            <v>894</v>
          </cell>
          <cell r="G574">
            <v>360</v>
          </cell>
          <cell r="H574">
            <v>975</v>
          </cell>
          <cell r="I574">
            <v>190</v>
          </cell>
          <cell r="O574">
            <v>190</v>
          </cell>
          <cell r="R574">
            <v>0</v>
          </cell>
          <cell r="U574">
            <v>0</v>
          </cell>
          <cell r="AA574">
            <v>0</v>
          </cell>
          <cell r="AD574">
            <v>0</v>
          </cell>
          <cell r="AG574">
            <v>0</v>
          </cell>
        </row>
        <row r="575">
          <cell r="B575">
            <v>878</v>
          </cell>
          <cell r="C575" t="str">
            <v>HEX HEAD BOLT/NUT</v>
          </cell>
          <cell r="D575" t="str">
            <v>SUS M12x100</v>
          </cell>
          <cell r="E575" t="str">
            <v>개</v>
          </cell>
          <cell r="F575">
            <v>894</v>
          </cell>
          <cell r="G575">
            <v>1620</v>
          </cell>
          <cell r="H575">
            <v>975</v>
          </cell>
          <cell r="I575">
            <v>1860</v>
          </cell>
          <cell r="O575">
            <v>1620</v>
          </cell>
          <cell r="R575">
            <v>0</v>
          </cell>
          <cell r="U575">
            <v>0</v>
          </cell>
          <cell r="AA575">
            <v>0</v>
          </cell>
          <cell r="AD575">
            <v>0</v>
          </cell>
          <cell r="AG575">
            <v>0</v>
          </cell>
        </row>
        <row r="576">
          <cell r="B576">
            <v>879</v>
          </cell>
          <cell r="C576" t="str">
            <v>SHANK BOLT/NUT</v>
          </cell>
          <cell r="D576" t="str">
            <v>3/8 x 19L</v>
          </cell>
          <cell r="E576" t="str">
            <v>개</v>
          </cell>
          <cell r="F576">
            <v>896</v>
          </cell>
          <cell r="G576">
            <v>100</v>
          </cell>
          <cell r="H576">
            <v>972</v>
          </cell>
          <cell r="I576">
            <v>100</v>
          </cell>
          <cell r="O576">
            <v>100</v>
          </cell>
          <cell r="R576">
            <v>0</v>
          </cell>
          <cell r="U576">
            <v>0</v>
          </cell>
          <cell r="AA576">
            <v>0</v>
          </cell>
          <cell r="AD576">
            <v>0</v>
          </cell>
          <cell r="AG576">
            <v>0</v>
          </cell>
        </row>
        <row r="577">
          <cell r="B577">
            <v>900</v>
          </cell>
          <cell r="C577" t="str">
            <v>TRAY(STEEL,LADDER)</v>
          </cell>
          <cell r="D577" t="str">
            <v>W:150 H:100</v>
          </cell>
          <cell r="E577" t="str">
            <v>M</v>
          </cell>
          <cell r="F577">
            <v>895</v>
          </cell>
          <cell r="G577">
            <v>8480</v>
          </cell>
          <cell r="O577">
            <v>8480</v>
          </cell>
          <cell r="P577" t="str">
            <v>내선전공</v>
          </cell>
          <cell r="Q577">
            <v>0.22500000000000001</v>
          </cell>
          <cell r="R577">
            <v>0.22500000000000001</v>
          </cell>
          <cell r="U577">
            <v>0</v>
          </cell>
          <cell r="V577">
            <v>1</v>
          </cell>
          <cell r="W577" t="str">
            <v>전7-20</v>
          </cell>
          <cell r="Y577" t="str">
            <v>통신내선공</v>
          </cell>
          <cell r="Z577">
            <v>0.22500000000000001</v>
          </cell>
          <cell r="AA577">
            <v>0.22500000000000001</v>
          </cell>
          <cell r="AD577">
            <v>0</v>
          </cell>
          <cell r="AE577">
            <v>1</v>
          </cell>
          <cell r="AF577" t="str">
            <v>통3-3-8</v>
          </cell>
          <cell r="AG577">
            <v>0</v>
          </cell>
        </row>
        <row r="578">
          <cell r="B578">
            <v>900001</v>
          </cell>
          <cell r="C578" t="str">
            <v>TRAY(STEEL,LADDER)</v>
          </cell>
          <cell r="D578" t="str">
            <v>W:200 H:75</v>
          </cell>
          <cell r="E578" t="str">
            <v>M</v>
          </cell>
          <cell r="H578">
            <v>976</v>
          </cell>
          <cell r="I578">
            <v>16720</v>
          </cell>
          <cell r="O578">
            <v>16720</v>
          </cell>
          <cell r="P578" t="str">
            <v>내선전공</v>
          </cell>
          <cell r="Q578">
            <v>0.22500000000000001</v>
          </cell>
          <cell r="R578">
            <v>0.22500000000000001</v>
          </cell>
          <cell r="U578">
            <v>0</v>
          </cell>
          <cell r="V578">
            <v>1</v>
          </cell>
          <cell r="W578" t="str">
            <v>전7-20</v>
          </cell>
          <cell r="Y578" t="str">
            <v>통신내선공</v>
          </cell>
          <cell r="Z578">
            <v>0.22500000000000001</v>
          </cell>
          <cell r="AA578">
            <v>0.22500000000000001</v>
          </cell>
          <cell r="AD578">
            <v>0</v>
          </cell>
          <cell r="AE578">
            <v>1</v>
          </cell>
          <cell r="AF578" t="str">
            <v>통3-3-8</v>
          </cell>
          <cell r="AG578">
            <v>0</v>
          </cell>
        </row>
        <row r="579">
          <cell r="B579">
            <v>901</v>
          </cell>
          <cell r="C579" t="str">
            <v>TRAY(STEEL,LADDER)</v>
          </cell>
          <cell r="D579" t="str">
            <v>W:200 H:100</v>
          </cell>
          <cell r="E579" t="str">
            <v>M</v>
          </cell>
          <cell r="F579">
            <v>896</v>
          </cell>
          <cell r="G579">
            <v>10320</v>
          </cell>
          <cell r="O579">
            <v>10320</v>
          </cell>
          <cell r="P579" t="str">
            <v>내선전공</v>
          </cell>
          <cell r="Q579">
            <v>0.22500000000000001</v>
          </cell>
          <cell r="R579">
            <v>0.22500000000000001</v>
          </cell>
          <cell r="U579">
            <v>0</v>
          </cell>
          <cell r="V579">
            <v>1</v>
          </cell>
          <cell r="W579" t="str">
            <v>전7-20</v>
          </cell>
          <cell r="Y579" t="str">
            <v>통신내선공</v>
          </cell>
          <cell r="Z579">
            <v>0.22500000000000001</v>
          </cell>
          <cell r="AA579">
            <v>0.22500000000000001</v>
          </cell>
          <cell r="AD579">
            <v>0</v>
          </cell>
          <cell r="AE579">
            <v>1</v>
          </cell>
          <cell r="AF579" t="str">
            <v>통3-3-8</v>
          </cell>
          <cell r="AG579">
            <v>0</v>
          </cell>
        </row>
        <row r="580">
          <cell r="B580">
            <v>902</v>
          </cell>
          <cell r="C580" t="str">
            <v>TRAY(STEEL,LADDER)</v>
          </cell>
          <cell r="D580" t="str">
            <v>W:300 H:100</v>
          </cell>
          <cell r="E580" t="str">
            <v>M</v>
          </cell>
          <cell r="F580">
            <v>896</v>
          </cell>
          <cell r="G580">
            <v>9370</v>
          </cell>
          <cell r="O580">
            <v>9370</v>
          </cell>
          <cell r="P580" t="str">
            <v>내선전공</v>
          </cell>
          <cell r="Q580">
            <v>0.22500000000000001</v>
          </cell>
          <cell r="R580">
            <v>0.22500000000000001</v>
          </cell>
          <cell r="U580">
            <v>0</v>
          </cell>
          <cell r="V580">
            <v>1</v>
          </cell>
          <cell r="W580" t="str">
            <v>전7-20</v>
          </cell>
          <cell r="Y580" t="str">
            <v>통신내선공</v>
          </cell>
          <cell r="Z580">
            <v>0.22500000000000001</v>
          </cell>
          <cell r="AA580">
            <v>0.22500000000000001</v>
          </cell>
          <cell r="AD580">
            <v>0</v>
          </cell>
          <cell r="AE580">
            <v>1</v>
          </cell>
          <cell r="AF580" t="str">
            <v>통3-3-8</v>
          </cell>
          <cell r="AG580">
            <v>0</v>
          </cell>
        </row>
        <row r="581">
          <cell r="B581">
            <v>900002</v>
          </cell>
          <cell r="C581" t="str">
            <v>TRAY(STEEL,LADDER)</v>
          </cell>
          <cell r="D581" t="str">
            <v>W:400 H:75</v>
          </cell>
          <cell r="E581" t="str">
            <v>M</v>
          </cell>
          <cell r="H581">
            <v>976</v>
          </cell>
          <cell r="I581">
            <v>27020</v>
          </cell>
          <cell r="O581">
            <v>27020</v>
          </cell>
          <cell r="P581" t="str">
            <v>내선전공</v>
          </cell>
          <cell r="Q581">
            <v>0.22500000000000001</v>
          </cell>
          <cell r="R581">
            <v>0.22500000000000001</v>
          </cell>
          <cell r="U581">
            <v>0</v>
          </cell>
          <cell r="V581">
            <v>1</v>
          </cell>
          <cell r="W581" t="str">
            <v>전7-20</v>
          </cell>
          <cell r="Y581" t="str">
            <v>통신내선공</v>
          </cell>
          <cell r="Z581">
            <v>0.22500000000000001</v>
          </cell>
          <cell r="AA581">
            <v>0.22500000000000001</v>
          </cell>
          <cell r="AD581">
            <v>0</v>
          </cell>
          <cell r="AE581">
            <v>1</v>
          </cell>
          <cell r="AF581" t="str">
            <v>통3-3-8</v>
          </cell>
          <cell r="AG581">
            <v>0</v>
          </cell>
        </row>
        <row r="582">
          <cell r="B582">
            <v>903</v>
          </cell>
          <cell r="C582" t="str">
            <v>TRAY(STEEL,LADDER)</v>
          </cell>
          <cell r="D582" t="str">
            <v>W:450 H:100</v>
          </cell>
          <cell r="E582" t="str">
            <v>M</v>
          </cell>
          <cell r="F582">
            <v>896</v>
          </cell>
          <cell r="G582">
            <v>12600</v>
          </cell>
          <cell r="O582">
            <v>12600</v>
          </cell>
          <cell r="P582" t="str">
            <v>내선전공</v>
          </cell>
          <cell r="Q582">
            <v>0.22500000000000001</v>
          </cell>
          <cell r="R582">
            <v>0.22500000000000001</v>
          </cell>
          <cell r="U582">
            <v>0</v>
          </cell>
          <cell r="V582">
            <v>1</v>
          </cell>
          <cell r="W582" t="str">
            <v>전7-20</v>
          </cell>
          <cell r="Y582" t="str">
            <v>통신내선공</v>
          </cell>
          <cell r="Z582">
            <v>0.22500000000000001</v>
          </cell>
          <cell r="AA582">
            <v>0.22500000000000001</v>
          </cell>
          <cell r="AD582">
            <v>0</v>
          </cell>
          <cell r="AE582">
            <v>1</v>
          </cell>
          <cell r="AF582" t="str">
            <v>통3-3-8</v>
          </cell>
          <cell r="AG582">
            <v>0</v>
          </cell>
        </row>
        <row r="583">
          <cell r="B583">
            <v>904</v>
          </cell>
          <cell r="C583" t="str">
            <v>TRAY(STEEL,LADDER)</v>
          </cell>
          <cell r="D583" t="str">
            <v>W:500 H:100</v>
          </cell>
          <cell r="E583" t="str">
            <v>M</v>
          </cell>
          <cell r="F583">
            <v>896</v>
          </cell>
          <cell r="O583">
            <v>0</v>
          </cell>
          <cell r="P583" t="str">
            <v>내선전공</v>
          </cell>
          <cell r="Q583">
            <v>0.22500000000000001</v>
          </cell>
          <cell r="R583">
            <v>0.22500000000000001</v>
          </cell>
          <cell r="U583">
            <v>0</v>
          </cell>
          <cell r="V583">
            <v>1</v>
          </cell>
          <cell r="W583" t="str">
            <v>전7-20</v>
          </cell>
          <cell r="Y583" t="str">
            <v>통신내선공</v>
          </cell>
          <cell r="Z583">
            <v>0.22500000000000001</v>
          </cell>
          <cell r="AA583">
            <v>0.22500000000000001</v>
          </cell>
          <cell r="AD583">
            <v>0</v>
          </cell>
          <cell r="AE583">
            <v>1</v>
          </cell>
          <cell r="AF583" t="str">
            <v>통3-3-8</v>
          </cell>
          <cell r="AG583">
            <v>0</v>
          </cell>
        </row>
        <row r="584">
          <cell r="B584">
            <v>905</v>
          </cell>
          <cell r="C584" t="str">
            <v>TRAY(STEEL,LADDER)</v>
          </cell>
          <cell r="D584" t="str">
            <v>W:600 H:100</v>
          </cell>
          <cell r="E584" t="str">
            <v>M</v>
          </cell>
          <cell r="F584">
            <v>896</v>
          </cell>
          <cell r="G584">
            <v>12600</v>
          </cell>
          <cell r="O584">
            <v>12600</v>
          </cell>
          <cell r="P584" t="str">
            <v>내선전공</v>
          </cell>
          <cell r="Q584">
            <v>0.22500000000000001</v>
          </cell>
          <cell r="R584">
            <v>0.22500000000000001</v>
          </cell>
          <cell r="U584">
            <v>0</v>
          </cell>
          <cell r="V584">
            <v>1</v>
          </cell>
          <cell r="W584" t="str">
            <v>전7-20</v>
          </cell>
          <cell r="Y584" t="str">
            <v>통신내선공</v>
          </cell>
          <cell r="Z584">
            <v>0.22500000000000001</v>
          </cell>
          <cell r="AA584">
            <v>0.22500000000000001</v>
          </cell>
          <cell r="AD584">
            <v>0</v>
          </cell>
          <cell r="AE584">
            <v>1</v>
          </cell>
          <cell r="AF584" t="str">
            <v>통3-3-8</v>
          </cell>
          <cell r="AG584">
            <v>0</v>
          </cell>
        </row>
        <row r="585">
          <cell r="B585">
            <v>906</v>
          </cell>
          <cell r="C585" t="str">
            <v>TRAY(STEEL,LADDER)</v>
          </cell>
          <cell r="D585" t="str">
            <v>W:750 H:100</v>
          </cell>
          <cell r="E585" t="str">
            <v>M</v>
          </cell>
          <cell r="F585">
            <v>896</v>
          </cell>
          <cell r="O585">
            <v>0</v>
          </cell>
          <cell r="P585" t="str">
            <v>내선전공</v>
          </cell>
          <cell r="Q585">
            <v>0.22500000000000001</v>
          </cell>
          <cell r="R585">
            <v>0.22500000000000001</v>
          </cell>
          <cell r="U585">
            <v>0</v>
          </cell>
          <cell r="V585">
            <v>1</v>
          </cell>
          <cell r="W585" t="str">
            <v>전7-20</v>
          </cell>
          <cell r="Y585" t="str">
            <v>통신내선공</v>
          </cell>
          <cell r="Z585">
            <v>0.22500000000000001</v>
          </cell>
          <cell r="AA585">
            <v>0.22500000000000001</v>
          </cell>
          <cell r="AD585">
            <v>0</v>
          </cell>
          <cell r="AE585">
            <v>1</v>
          </cell>
          <cell r="AF585" t="str">
            <v>통3-3-8</v>
          </cell>
          <cell r="AG585">
            <v>0</v>
          </cell>
        </row>
        <row r="586">
          <cell r="B586">
            <v>907</v>
          </cell>
          <cell r="C586" t="str">
            <v>TRAY(STEEL,LADDER)</v>
          </cell>
          <cell r="D586" t="str">
            <v>W:900 H:100</v>
          </cell>
          <cell r="E586" t="str">
            <v>M</v>
          </cell>
          <cell r="F586">
            <v>896</v>
          </cell>
          <cell r="G586">
            <v>14400</v>
          </cell>
          <cell r="O586">
            <v>14400</v>
          </cell>
          <cell r="P586" t="str">
            <v>내선전공</v>
          </cell>
          <cell r="Q586">
            <v>0.22500000000000001</v>
          </cell>
          <cell r="R586">
            <v>0.22500000000000001</v>
          </cell>
          <cell r="U586">
            <v>0</v>
          </cell>
          <cell r="V586">
            <v>1</v>
          </cell>
          <cell r="W586" t="str">
            <v>전7-20</v>
          </cell>
          <cell r="Y586" t="str">
            <v>통신내선공</v>
          </cell>
          <cell r="Z586">
            <v>0.22500000000000001</v>
          </cell>
          <cell r="AA586">
            <v>0.22500000000000001</v>
          </cell>
          <cell r="AD586">
            <v>0</v>
          </cell>
          <cell r="AE586">
            <v>1</v>
          </cell>
          <cell r="AF586" t="str">
            <v>통3-3-8</v>
          </cell>
          <cell r="AG586">
            <v>0</v>
          </cell>
        </row>
        <row r="587">
          <cell r="B587">
            <v>911</v>
          </cell>
          <cell r="C587" t="str">
            <v>TRAY(STEEL,LADDER)</v>
          </cell>
          <cell r="D587" t="str">
            <v>W:200 H:150</v>
          </cell>
          <cell r="E587" t="str">
            <v>M</v>
          </cell>
          <cell r="F587">
            <v>896</v>
          </cell>
          <cell r="G587">
            <v>13350</v>
          </cell>
          <cell r="O587">
            <v>13350</v>
          </cell>
          <cell r="P587" t="str">
            <v>내선전공</v>
          </cell>
          <cell r="Q587">
            <v>0.22500000000000001</v>
          </cell>
          <cell r="R587">
            <v>0.22500000000000001</v>
          </cell>
          <cell r="U587">
            <v>0</v>
          </cell>
          <cell r="V587">
            <v>1</v>
          </cell>
          <cell r="W587" t="str">
            <v>전7-20</v>
          </cell>
          <cell r="Y587" t="str">
            <v>통신내선공</v>
          </cell>
          <cell r="Z587">
            <v>0.22500000000000001</v>
          </cell>
          <cell r="AA587">
            <v>0.22500000000000001</v>
          </cell>
          <cell r="AD587">
            <v>0</v>
          </cell>
          <cell r="AE587">
            <v>1</v>
          </cell>
          <cell r="AF587" t="str">
            <v>통3-3-8</v>
          </cell>
          <cell r="AG587">
            <v>0</v>
          </cell>
        </row>
        <row r="588">
          <cell r="B588">
            <v>912</v>
          </cell>
          <cell r="C588" t="str">
            <v>TRAY(STEEL,LADDER)</v>
          </cell>
          <cell r="D588" t="str">
            <v>W:300 H:150</v>
          </cell>
          <cell r="E588" t="str">
            <v>M</v>
          </cell>
          <cell r="F588">
            <v>896</v>
          </cell>
          <cell r="G588">
            <v>14250</v>
          </cell>
          <cell r="O588">
            <v>14250</v>
          </cell>
          <cell r="P588" t="str">
            <v>내선전공</v>
          </cell>
          <cell r="Q588">
            <v>0.22500000000000001</v>
          </cell>
          <cell r="R588">
            <v>0.22500000000000001</v>
          </cell>
          <cell r="U588">
            <v>0</v>
          </cell>
          <cell r="V588">
            <v>1</v>
          </cell>
          <cell r="W588" t="str">
            <v>전7-20</v>
          </cell>
          <cell r="Y588" t="str">
            <v>통신내선공</v>
          </cell>
          <cell r="Z588">
            <v>0.22500000000000001</v>
          </cell>
          <cell r="AA588">
            <v>0.22500000000000001</v>
          </cell>
          <cell r="AD588">
            <v>0</v>
          </cell>
          <cell r="AE588">
            <v>1</v>
          </cell>
          <cell r="AF588" t="str">
            <v>통3-3-8</v>
          </cell>
          <cell r="AG588">
            <v>0</v>
          </cell>
        </row>
        <row r="589">
          <cell r="B589">
            <v>913</v>
          </cell>
          <cell r="C589" t="str">
            <v>TRAY(STEEL,LADDER)</v>
          </cell>
          <cell r="D589" t="str">
            <v>W:450 H:150</v>
          </cell>
          <cell r="E589" t="str">
            <v>M</v>
          </cell>
          <cell r="F589">
            <v>896</v>
          </cell>
          <cell r="O589">
            <v>0</v>
          </cell>
          <cell r="P589" t="str">
            <v>내선전공</v>
          </cell>
          <cell r="Q589">
            <v>0.22500000000000001</v>
          </cell>
          <cell r="R589">
            <v>0.22500000000000001</v>
          </cell>
          <cell r="U589">
            <v>0</v>
          </cell>
          <cell r="V589">
            <v>1</v>
          </cell>
          <cell r="W589" t="str">
            <v>전7-20</v>
          </cell>
          <cell r="Y589" t="str">
            <v>통신내선공</v>
          </cell>
          <cell r="Z589">
            <v>0.22500000000000001</v>
          </cell>
          <cell r="AA589">
            <v>0.22500000000000001</v>
          </cell>
          <cell r="AD589">
            <v>0</v>
          </cell>
          <cell r="AE589">
            <v>1</v>
          </cell>
          <cell r="AF589" t="str">
            <v>통3-3-8</v>
          </cell>
          <cell r="AG589">
            <v>0</v>
          </cell>
        </row>
        <row r="590">
          <cell r="B590">
            <v>914</v>
          </cell>
          <cell r="C590" t="str">
            <v>TRAY(STEEL,LADDER)</v>
          </cell>
          <cell r="D590" t="str">
            <v>W:500 H:150</v>
          </cell>
          <cell r="E590" t="str">
            <v>M</v>
          </cell>
          <cell r="F590">
            <v>896</v>
          </cell>
          <cell r="O590">
            <v>0</v>
          </cell>
          <cell r="P590" t="str">
            <v>내선전공</v>
          </cell>
          <cell r="Q590">
            <v>0.22500000000000001</v>
          </cell>
          <cell r="R590">
            <v>0.22500000000000001</v>
          </cell>
          <cell r="U590">
            <v>0</v>
          </cell>
          <cell r="V590">
            <v>1</v>
          </cell>
          <cell r="W590" t="str">
            <v>전7-20</v>
          </cell>
          <cell r="Y590" t="str">
            <v>통신내선공</v>
          </cell>
          <cell r="Z590">
            <v>0.22500000000000001</v>
          </cell>
          <cell r="AA590">
            <v>0.22500000000000001</v>
          </cell>
          <cell r="AD590">
            <v>0</v>
          </cell>
          <cell r="AE590">
            <v>1</v>
          </cell>
          <cell r="AF590" t="str">
            <v>통3-3-8</v>
          </cell>
          <cell r="AG590">
            <v>0</v>
          </cell>
        </row>
        <row r="591">
          <cell r="B591">
            <v>915</v>
          </cell>
          <cell r="C591" t="str">
            <v>TRAY(STEEL,LADDER)</v>
          </cell>
          <cell r="D591" t="str">
            <v>W:600 H:150</v>
          </cell>
          <cell r="E591" t="str">
            <v>M</v>
          </cell>
          <cell r="F591">
            <v>896</v>
          </cell>
          <cell r="G591">
            <v>16950</v>
          </cell>
          <cell r="O591">
            <v>16950</v>
          </cell>
          <cell r="P591" t="str">
            <v>내선전공</v>
          </cell>
          <cell r="Q591">
            <v>0.22500000000000001</v>
          </cell>
          <cell r="R591">
            <v>0.22500000000000001</v>
          </cell>
          <cell r="U591">
            <v>0</v>
          </cell>
          <cell r="V591">
            <v>1</v>
          </cell>
          <cell r="W591" t="str">
            <v>전7-20</v>
          </cell>
          <cell r="Y591" t="str">
            <v>통신내선공</v>
          </cell>
          <cell r="Z591">
            <v>0.22500000000000001</v>
          </cell>
          <cell r="AA591">
            <v>0.22500000000000001</v>
          </cell>
          <cell r="AD591">
            <v>0</v>
          </cell>
          <cell r="AE591">
            <v>1</v>
          </cell>
          <cell r="AF591" t="str">
            <v>통3-3-8</v>
          </cell>
          <cell r="AG591">
            <v>0</v>
          </cell>
        </row>
        <row r="592">
          <cell r="B592">
            <v>916</v>
          </cell>
          <cell r="C592" t="str">
            <v>TRAY(STEEL,LADDER)</v>
          </cell>
          <cell r="D592" t="str">
            <v>W:400 H:100</v>
          </cell>
          <cell r="E592" t="str">
            <v>M</v>
          </cell>
          <cell r="F592">
            <v>896</v>
          </cell>
          <cell r="G592">
            <v>11520</v>
          </cell>
          <cell r="O592">
            <v>11520</v>
          </cell>
          <cell r="P592" t="str">
            <v>내선전공</v>
          </cell>
          <cell r="Q592">
            <v>0.22500000000000001</v>
          </cell>
          <cell r="R592">
            <v>0.22500000000000001</v>
          </cell>
          <cell r="U592">
            <v>0</v>
          </cell>
          <cell r="V592">
            <v>1</v>
          </cell>
          <cell r="W592" t="str">
            <v>전7-20</v>
          </cell>
          <cell r="Y592" t="str">
            <v>통신내선공</v>
          </cell>
          <cell r="Z592">
            <v>0.22500000000000001</v>
          </cell>
          <cell r="AA592">
            <v>0.22500000000000001</v>
          </cell>
          <cell r="AD592">
            <v>0</v>
          </cell>
          <cell r="AE592">
            <v>1</v>
          </cell>
          <cell r="AF592" t="str">
            <v>통3-3-8</v>
          </cell>
          <cell r="AG592">
            <v>0</v>
          </cell>
        </row>
        <row r="593">
          <cell r="B593">
            <v>917</v>
          </cell>
          <cell r="C593" t="str">
            <v>TRAY(STEEL,LADDER)</v>
          </cell>
          <cell r="D593" t="str">
            <v>W:700 H:100</v>
          </cell>
          <cell r="E593" t="str">
            <v>M</v>
          </cell>
          <cell r="F593">
            <v>896</v>
          </cell>
          <cell r="G593">
            <v>13320</v>
          </cell>
          <cell r="O593">
            <v>13320</v>
          </cell>
          <cell r="P593" t="str">
            <v>내선전공</v>
          </cell>
          <cell r="Q593">
            <v>0.22500000000000001</v>
          </cell>
          <cell r="R593">
            <v>0.22500000000000001</v>
          </cell>
          <cell r="U593">
            <v>0</v>
          </cell>
          <cell r="V593">
            <v>1</v>
          </cell>
          <cell r="W593" t="str">
            <v>전7-20</v>
          </cell>
          <cell r="Y593" t="str">
            <v>통신내선공</v>
          </cell>
          <cell r="Z593">
            <v>0.22500000000000001</v>
          </cell>
          <cell r="AA593">
            <v>0.22500000000000001</v>
          </cell>
          <cell r="AD593">
            <v>0</v>
          </cell>
          <cell r="AE593">
            <v>1</v>
          </cell>
          <cell r="AF593" t="str">
            <v>통3-3-8</v>
          </cell>
          <cell r="AG593">
            <v>0</v>
          </cell>
        </row>
        <row r="594">
          <cell r="B594">
            <v>921</v>
          </cell>
          <cell r="C594" t="str">
            <v>TRAY COVER</v>
          </cell>
          <cell r="D594" t="str">
            <v xml:space="preserve">W:200 </v>
          </cell>
          <cell r="E594" t="str">
            <v>M</v>
          </cell>
          <cell r="F594">
            <v>896</v>
          </cell>
          <cell r="G594">
            <v>5000</v>
          </cell>
          <cell r="O594">
            <v>5000</v>
          </cell>
          <cell r="P594" t="str">
            <v>내선전공</v>
          </cell>
          <cell r="R594">
            <v>0</v>
          </cell>
          <cell r="U594">
            <v>0</v>
          </cell>
          <cell r="V594">
            <v>1</v>
          </cell>
          <cell r="W594" t="str">
            <v>전7-20</v>
          </cell>
          <cell r="Y594" t="str">
            <v>통신내선공</v>
          </cell>
          <cell r="AA594">
            <v>0</v>
          </cell>
          <cell r="AD594">
            <v>0</v>
          </cell>
          <cell r="AE594">
            <v>1</v>
          </cell>
          <cell r="AF594" t="str">
            <v>통3-3-8</v>
          </cell>
          <cell r="AG594">
            <v>0</v>
          </cell>
        </row>
        <row r="595">
          <cell r="B595">
            <v>922</v>
          </cell>
          <cell r="C595" t="str">
            <v>TRAY COVER</v>
          </cell>
          <cell r="D595" t="str">
            <v xml:space="preserve">W:300 </v>
          </cell>
          <cell r="E595" t="str">
            <v>M</v>
          </cell>
          <cell r="F595">
            <v>896</v>
          </cell>
          <cell r="G595">
            <v>7100</v>
          </cell>
          <cell r="O595">
            <v>7100</v>
          </cell>
          <cell r="P595" t="str">
            <v>내선전공</v>
          </cell>
          <cell r="R595">
            <v>0</v>
          </cell>
          <cell r="U595">
            <v>0</v>
          </cell>
          <cell r="V595">
            <v>1</v>
          </cell>
          <cell r="W595" t="str">
            <v>전7-20</v>
          </cell>
          <cell r="Y595" t="str">
            <v>통신내선공</v>
          </cell>
          <cell r="AA595">
            <v>0</v>
          </cell>
          <cell r="AD595">
            <v>0</v>
          </cell>
          <cell r="AE595">
            <v>1</v>
          </cell>
          <cell r="AF595" t="str">
            <v>통3-3-8</v>
          </cell>
          <cell r="AG595">
            <v>0</v>
          </cell>
        </row>
        <row r="596">
          <cell r="B596">
            <v>923</v>
          </cell>
          <cell r="C596" t="str">
            <v>TRAY COVER</v>
          </cell>
          <cell r="D596" t="str">
            <v xml:space="preserve">W:450 </v>
          </cell>
          <cell r="E596" t="str">
            <v>M</v>
          </cell>
          <cell r="F596">
            <v>896</v>
          </cell>
          <cell r="O596">
            <v>0</v>
          </cell>
          <cell r="P596" t="str">
            <v>내선전공</v>
          </cell>
          <cell r="R596">
            <v>0</v>
          </cell>
          <cell r="U596">
            <v>0</v>
          </cell>
          <cell r="V596">
            <v>1</v>
          </cell>
          <cell r="W596" t="str">
            <v>전7-20</v>
          </cell>
          <cell r="Y596" t="str">
            <v>통신내선공</v>
          </cell>
          <cell r="AA596">
            <v>0</v>
          </cell>
          <cell r="AD596">
            <v>0</v>
          </cell>
          <cell r="AE596">
            <v>1</v>
          </cell>
          <cell r="AF596" t="str">
            <v>통3-3-8</v>
          </cell>
          <cell r="AG596">
            <v>0</v>
          </cell>
        </row>
        <row r="597">
          <cell r="B597">
            <v>924</v>
          </cell>
          <cell r="C597" t="str">
            <v>TRAY COVER</v>
          </cell>
          <cell r="D597" t="str">
            <v xml:space="preserve">W:500 </v>
          </cell>
          <cell r="E597" t="str">
            <v>M</v>
          </cell>
          <cell r="F597">
            <v>896</v>
          </cell>
          <cell r="G597">
            <v>11200</v>
          </cell>
          <cell r="O597">
            <v>11200</v>
          </cell>
          <cell r="P597" t="str">
            <v>내선전공</v>
          </cell>
          <cell r="R597">
            <v>0</v>
          </cell>
          <cell r="U597">
            <v>0</v>
          </cell>
          <cell r="V597">
            <v>1</v>
          </cell>
          <cell r="W597" t="str">
            <v>전7-20</v>
          </cell>
          <cell r="Y597" t="str">
            <v>통신내선공</v>
          </cell>
          <cell r="AA597">
            <v>0</v>
          </cell>
          <cell r="AD597">
            <v>0</v>
          </cell>
          <cell r="AE597">
            <v>1</v>
          </cell>
          <cell r="AF597" t="str">
            <v>통3-3-8</v>
          </cell>
          <cell r="AG597">
            <v>0</v>
          </cell>
        </row>
        <row r="598">
          <cell r="B598">
            <v>925</v>
          </cell>
          <cell r="C598" t="str">
            <v>TRAY COVER</v>
          </cell>
          <cell r="D598" t="str">
            <v xml:space="preserve">W:600 </v>
          </cell>
          <cell r="E598" t="str">
            <v>M</v>
          </cell>
          <cell r="F598">
            <v>896</v>
          </cell>
          <cell r="G598">
            <v>13200</v>
          </cell>
          <cell r="O598">
            <v>13200</v>
          </cell>
          <cell r="P598" t="str">
            <v>내선전공</v>
          </cell>
          <cell r="R598">
            <v>0</v>
          </cell>
          <cell r="U598">
            <v>0</v>
          </cell>
          <cell r="V598">
            <v>1</v>
          </cell>
          <cell r="W598" t="str">
            <v>전7-20</v>
          </cell>
          <cell r="Y598" t="str">
            <v>통신내선공</v>
          </cell>
          <cell r="AA598">
            <v>0</v>
          </cell>
          <cell r="AD598">
            <v>0</v>
          </cell>
          <cell r="AE598">
            <v>1</v>
          </cell>
          <cell r="AF598" t="str">
            <v>통3-3-8</v>
          </cell>
          <cell r="AG598">
            <v>0</v>
          </cell>
        </row>
        <row r="599">
          <cell r="B599">
            <v>930</v>
          </cell>
          <cell r="C599" t="str">
            <v>HOR-ELBOW</v>
          </cell>
          <cell r="D599" t="str">
            <v>W:150</v>
          </cell>
          <cell r="E599" t="str">
            <v>개</v>
          </cell>
          <cell r="F599">
            <v>896</v>
          </cell>
          <cell r="G599">
            <v>9900</v>
          </cell>
          <cell r="O599">
            <v>9900</v>
          </cell>
          <cell r="R599">
            <v>0</v>
          </cell>
          <cell r="U599">
            <v>0</v>
          </cell>
          <cell r="AA599">
            <v>0</v>
          </cell>
          <cell r="AD599">
            <v>0</v>
          </cell>
          <cell r="AG599">
            <v>0</v>
          </cell>
        </row>
        <row r="600">
          <cell r="B600">
            <v>931</v>
          </cell>
          <cell r="C600" t="str">
            <v>HOR-ELBOW</v>
          </cell>
          <cell r="D600" t="str">
            <v>W:200</v>
          </cell>
          <cell r="E600" t="str">
            <v>개</v>
          </cell>
          <cell r="F600">
            <v>896</v>
          </cell>
          <cell r="G600">
            <v>17000</v>
          </cell>
          <cell r="O600">
            <v>17000</v>
          </cell>
          <cell r="R600">
            <v>0</v>
          </cell>
          <cell r="U600">
            <v>0</v>
          </cell>
          <cell r="AA600">
            <v>0</v>
          </cell>
          <cell r="AD600">
            <v>0</v>
          </cell>
          <cell r="AG600">
            <v>0</v>
          </cell>
        </row>
        <row r="601">
          <cell r="B601">
            <v>900003</v>
          </cell>
          <cell r="C601" t="str">
            <v>HOR-ELBOW</v>
          </cell>
          <cell r="D601" t="str">
            <v>W:200 H:75</v>
          </cell>
          <cell r="E601" t="str">
            <v>개</v>
          </cell>
          <cell r="H601">
            <v>976</v>
          </cell>
          <cell r="I601">
            <v>24560</v>
          </cell>
          <cell r="O601">
            <v>24560</v>
          </cell>
          <cell r="R601">
            <v>0</v>
          </cell>
          <cell r="U601">
            <v>0</v>
          </cell>
          <cell r="AA601">
            <v>0</v>
          </cell>
          <cell r="AD601">
            <v>0</v>
          </cell>
          <cell r="AG601">
            <v>0</v>
          </cell>
        </row>
        <row r="602">
          <cell r="B602">
            <v>932</v>
          </cell>
          <cell r="C602" t="str">
            <v>HOR-ELBOW</v>
          </cell>
          <cell r="D602" t="str">
            <v>W:300</v>
          </cell>
          <cell r="E602" t="str">
            <v>개</v>
          </cell>
          <cell r="F602">
            <v>896</v>
          </cell>
          <cell r="G602">
            <v>20000</v>
          </cell>
          <cell r="O602">
            <v>20000</v>
          </cell>
          <cell r="R602">
            <v>0</v>
          </cell>
          <cell r="U602">
            <v>0</v>
          </cell>
          <cell r="AA602">
            <v>0</v>
          </cell>
          <cell r="AD602">
            <v>0</v>
          </cell>
          <cell r="AG602">
            <v>0</v>
          </cell>
        </row>
        <row r="603">
          <cell r="B603">
            <v>933</v>
          </cell>
          <cell r="C603" t="str">
            <v>HOR-ELBOW</v>
          </cell>
          <cell r="D603" t="str">
            <v>W:450</v>
          </cell>
          <cell r="E603" t="str">
            <v>개</v>
          </cell>
          <cell r="F603">
            <v>896</v>
          </cell>
          <cell r="G603">
            <v>20000</v>
          </cell>
          <cell r="O603">
            <v>20000</v>
          </cell>
          <cell r="R603">
            <v>0</v>
          </cell>
          <cell r="U603">
            <v>0</v>
          </cell>
          <cell r="AA603">
            <v>0</v>
          </cell>
          <cell r="AD603">
            <v>0</v>
          </cell>
          <cell r="AG603">
            <v>0</v>
          </cell>
        </row>
        <row r="604">
          <cell r="B604">
            <v>900004</v>
          </cell>
          <cell r="C604" t="str">
            <v>HOR-ELBOW</v>
          </cell>
          <cell r="D604" t="str">
            <v>W:400 H:75</v>
          </cell>
          <cell r="E604" t="str">
            <v>개</v>
          </cell>
          <cell r="F604">
            <v>896</v>
          </cell>
          <cell r="H604">
            <v>976</v>
          </cell>
          <cell r="I604">
            <v>35690</v>
          </cell>
          <cell r="O604">
            <v>35690</v>
          </cell>
          <cell r="R604">
            <v>0</v>
          </cell>
          <cell r="U604">
            <v>0</v>
          </cell>
          <cell r="AA604">
            <v>0</v>
          </cell>
          <cell r="AD604">
            <v>0</v>
          </cell>
          <cell r="AG604">
            <v>0</v>
          </cell>
        </row>
        <row r="605">
          <cell r="B605">
            <v>934</v>
          </cell>
          <cell r="C605" t="str">
            <v>HOR-ELBOW</v>
          </cell>
          <cell r="D605" t="str">
            <v>W:500</v>
          </cell>
          <cell r="E605" t="str">
            <v>개</v>
          </cell>
          <cell r="F605">
            <v>896</v>
          </cell>
          <cell r="O605">
            <v>0</v>
          </cell>
          <cell r="R605">
            <v>0</v>
          </cell>
          <cell r="U605">
            <v>0</v>
          </cell>
          <cell r="AA605">
            <v>0</v>
          </cell>
          <cell r="AD605">
            <v>0</v>
          </cell>
          <cell r="AG605">
            <v>0</v>
          </cell>
        </row>
        <row r="606">
          <cell r="B606">
            <v>935</v>
          </cell>
          <cell r="C606" t="str">
            <v>HOR-ELBOW</v>
          </cell>
          <cell r="D606" t="str">
            <v>W:600</v>
          </cell>
          <cell r="E606" t="str">
            <v>개</v>
          </cell>
          <cell r="F606">
            <v>896</v>
          </cell>
          <cell r="G606">
            <v>33000</v>
          </cell>
          <cell r="O606">
            <v>33000</v>
          </cell>
          <cell r="R606">
            <v>0</v>
          </cell>
          <cell r="U606">
            <v>0</v>
          </cell>
          <cell r="AA606">
            <v>0</v>
          </cell>
          <cell r="AD606">
            <v>0</v>
          </cell>
          <cell r="AG606">
            <v>0</v>
          </cell>
        </row>
        <row r="607">
          <cell r="B607">
            <v>936</v>
          </cell>
          <cell r="C607" t="str">
            <v>HOR-ELBOW</v>
          </cell>
          <cell r="D607" t="str">
            <v>W:750</v>
          </cell>
          <cell r="E607" t="str">
            <v>개</v>
          </cell>
          <cell r="F607">
            <v>896</v>
          </cell>
          <cell r="O607">
            <v>0</v>
          </cell>
          <cell r="R607">
            <v>0</v>
          </cell>
          <cell r="U607">
            <v>0</v>
          </cell>
          <cell r="AA607">
            <v>0</v>
          </cell>
          <cell r="AD607">
            <v>0</v>
          </cell>
          <cell r="AG607">
            <v>0</v>
          </cell>
        </row>
        <row r="608">
          <cell r="B608">
            <v>937</v>
          </cell>
          <cell r="C608" t="str">
            <v>HOR-ELBOW</v>
          </cell>
          <cell r="D608" t="str">
            <v>W:900</v>
          </cell>
          <cell r="E608" t="str">
            <v>개</v>
          </cell>
          <cell r="F608">
            <v>896</v>
          </cell>
          <cell r="G608">
            <v>47100</v>
          </cell>
          <cell r="O608">
            <v>47100</v>
          </cell>
          <cell r="R608">
            <v>0</v>
          </cell>
          <cell r="U608">
            <v>0</v>
          </cell>
          <cell r="AA608">
            <v>0</v>
          </cell>
          <cell r="AD608">
            <v>0</v>
          </cell>
          <cell r="AG608">
            <v>0</v>
          </cell>
        </row>
        <row r="609">
          <cell r="B609">
            <v>938</v>
          </cell>
          <cell r="C609" t="str">
            <v>HOR-ELBOW</v>
          </cell>
          <cell r="D609" t="str">
            <v xml:space="preserve">W:700 </v>
          </cell>
          <cell r="E609" t="str">
            <v>개</v>
          </cell>
          <cell r="F609">
            <v>896</v>
          </cell>
          <cell r="G609">
            <v>38500</v>
          </cell>
          <cell r="O609">
            <v>38500</v>
          </cell>
          <cell r="R609">
            <v>0</v>
          </cell>
          <cell r="U609">
            <v>0</v>
          </cell>
          <cell r="AA609">
            <v>0</v>
          </cell>
          <cell r="AD609">
            <v>0</v>
          </cell>
          <cell r="AG609">
            <v>0</v>
          </cell>
        </row>
        <row r="610">
          <cell r="B610">
            <v>900009</v>
          </cell>
          <cell r="C610" t="str">
            <v>HOR-TEE</v>
          </cell>
          <cell r="D610" t="str">
            <v>W:200 H:75</v>
          </cell>
          <cell r="E610" t="str">
            <v>개</v>
          </cell>
          <cell r="H610">
            <v>976</v>
          </cell>
          <cell r="I610">
            <v>31310</v>
          </cell>
          <cell r="O610">
            <v>31310</v>
          </cell>
          <cell r="R610">
            <v>0</v>
          </cell>
          <cell r="U610">
            <v>0</v>
          </cell>
          <cell r="AA610">
            <v>0</v>
          </cell>
          <cell r="AD610">
            <v>0</v>
          </cell>
          <cell r="AG610">
            <v>0</v>
          </cell>
        </row>
        <row r="611">
          <cell r="B611">
            <v>941</v>
          </cell>
          <cell r="C611" t="str">
            <v>HOR-TEE</v>
          </cell>
          <cell r="D611" t="str">
            <v>W:200</v>
          </cell>
          <cell r="E611" t="str">
            <v>개</v>
          </cell>
          <cell r="F611">
            <v>896</v>
          </cell>
          <cell r="G611">
            <v>26000</v>
          </cell>
          <cell r="O611">
            <v>26000</v>
          </cell>
          <cell r="R611">
            <v>0</v>
          </cell>
          <cell r="U611">
            <v>0</v>
          </cell>
          <cell r="AA611">
            <v>0</v>
          </cell>
          <cell r="AD611">
            <v>0</v>
          </cell>
          <cell r="AG611">
            <v>0</v>
          </cell>
        </row>
        <row r="612">
          <cell r="B612">
            <v>942</v>
          </cell>
          <cell r="C612" t="str">
            <v>HOR-TEE</v>
          </cell>
          <cell r="D612" t="str">
            <v>W:300</v>
          </cell>
          <cell r="E612" t="str">
            <v>개</v>
          </cell>
          <cell r="F612">
            <v>896</v>
          </cell>
          <cell r="G612">
            <v>28000</v>
          </cell>
          <cell r="O612">
            <v>28000</v>
          </cell>
          <cell r="R612">
            <v>0</v>
          </cell>
          <cell r="U612">
            <v>0</v>
          </cell>
          <cell r="AA612">
            <v>0</v>
          </cell>
          <cell r="AD612">
            <v>0</v>
          </cell>
          <cell r="AG612">
            <v>0</v>
          </cell>
        </row>
        <row r="613">
          <cell r="B613">
            <v>943</v>
          </cell>
          <cell r="C613" t="str">
            <v>HOR-TEE</v>
          </cell>
          <cell r="D613" t="str">
            <v>W:450</v>
          </cell>
          <cell r="E613" t="str">
            <v>개</v>
          </cell>
          <cell r="F613">
            <v>896</v>
          </cell>
          <cell r="O613">
            <v>0</v>
          </cell>
          <cell r="R613">
            <v>0</v>
          </cell>
          <cell r="U613">
            <v>0</v>
          </cell>
          <cell r="AA613">
            <v>0</v>
          </cell>
          <cell r="AD613">
            <v>0</v>
          </cell>
          <cell r="AG613">
            <v>0</v>
          </cell>
        </row>
        <row r="614">
          <cell r="B614">
            <v>900010</v>
          </cell>
          <cell r="C614" t="str">
            <v>HOR-TEE</v>
          </cell>
          <cell r="D614" t="str">
            <v>W:400 H:75</v>
          </cell>
          <cell r="E614" t="str">
            <v>개</v>
          </cell>
          <cell r="H614">
            <v>976</v>
          </cell>
          <cell r="I614">
            <v>44260</v>
          </cell>
          <cell r="O614">
            <v>44260</v>
          </cell>
          <cell r="R614">
            <v>0</v>
          </cell>
          <cell r="U614">
            <v>0</v>
          </cell>
          <cell r="AA614">
            <v>0</v>
          </cell>
          <cell r="AD614">
            <v>0</v>
          </cell>
          <cell r="AG614">
            <v>0</v>
          </cell>
        </row>
        <row r="615">
          <cell r="B615">
            <v>944</v>
          </cell>
          <cell r="C615" t="str">
            <v>HOR-TEE</v>
          </cell>
          <cell r="D615" t="str">
            <v>W:500</v>
          </cell>
          <cell r="E615" t="str">
            <v>개</v>
          </cell>
          <cell r="F615">
            <v>896</v>
          </cell>
          <cell r="O615">
            <v>0</v>
          </cell>
          <cell r="R615">
            <v>0</v>
          </cell>
          <cell r="U615">
            <v>0</v>
          </cell>
          <cell r="AA615">
            <v>0</v>
          </cell>
          <cell r="AD615">
            <v>0</v>
          </cell>
          <cell r="AG615">
            <v>0</v>
          </cell>
        </row>
        <row r="616">
          <cell r="B616">
            <v>945</v>
          </cell>
          <cell r="C616" t="str">
            <v>HOR-TEE</v>
          </cell>
          <cell r="D616" t="str">
            <v>W:600</v>
          </cell>
          <cell r="E616" t="str">
            <v>개</v>
          </cell>
          <cell r="F616">
            <v>896</v>
          </cell>
          <cell r="G616">
            <v>38000</v>
          </cell>
          <cell r="O616">
            <v>38000</v>
          </cell>
          <cell r="R616">
            <v>0</v>
          </cell>
          <cell r="U616">
            <v>0</v>
          </cell>
          <cell r="AA616">
            <v>0</v>
          </cell>
          <cell r="AD616">
            <v>0</v>
          </cell>
          <cell r="AG616">
            <v>0</v>
          </cell>
        </row>
        <row r="617">
          <cell r="B617">
            <v>946</v>
          </cell>
          <cell r="C617" t="str">
            <v>HOR-TEE</v>
          </cell>
          <cell r="D617" t="str">
            <v>W:750</v>
          </cell>
          <cell r="E617" t="str">
            <v>개</v>
          </cell>
          <cell r="F617">
            <v>896</v>
          </cell>
          <cell r="O617">
            <v>0</v>
          </cell>
          <cell r="R617">
            <v>0</v>
          </cell>
          <cell r="U617">
            <v>0</v>
          </cell>
          <cell r="AA617">
            <v>0</v>
          </cell>
          <cell r="AD617">
            <v>0</v>
          </cell>
          <cell r="AG617">
            <v>0</v>
          </cell>
        </row>
        <row r="618">
          <cell r="B618">
            <v>947</v>
          </cell>
          <cell r="C618" t="str">
            <v>HOR-TEE</v>
          </cell>
          <cell r="D618" t="str">
            <v>W:900</v>
          </cell>
          <cell r="E618" t="str">
            <v>개</v>
          </cell>
          <cell r="F618">
            <v>896</v>
          </cell>
          <cell r="G618">
            <v>51000</v>
          </cell>
          <cell r="O618">
            <v>51000</v>
          </cell>
          <cell r="R618">
            <v>0</v>
          </cell>
          <cell r="U618">
            <v>0</v>
          </cell>
          <cell r="AA618">
            <v>0</v>
          </cell>
          <cell r="AD618">
            <v>0</v>
          </cell>
          <cell r="AG618">
            <v>0</v>
          </cell>
        </row>
        <row r="619">
          <cell r="B619">
            <v>948</v>
          </cell>
          <cell r="C619" t="str">
            <v>HOR-TEE</v>
          </cell>
          <cell r="D619" t="str">
            <v>W:700</v>
          </cell>
          <cell r="E619" t="str">
            <v>개</v>
          </cell>
          <cell r="F619">
            <v>896</v>
          </cell>
          <cell r="G619">
            <v>44000</v>
          </cell>
          <cell r="O619">
            <v>44000</v>
          </cell>
          <cell r="R619">
            <v>0</v>
          </cell>
          <cell r="U619">
            <v>0</v>
          </cell>
          <cell r="AA619">
            <v>0</v>
          </cell>
          <cell r="AD619">
            <v>0</v>
          </cell>
          <cell r="AG619">
            <v>0</v>
          </cell>
        </row>
        <row r="620">
          <cell r="B620">
            <v>949</v>
          </cell>
          <cell r="C620" t="str">
            <v>HOR-TEE</v>
          </cell>
          <cell r="D620" t="str">
            <v>W:150</v>
          </cell>
          <cell r="E620" t="str">
            <v>개</v>
          </cell>
          <cell r="F620">
            <v>896</v>
          </cell>
          <cell r="G620">
            <v>25000</v>
          </cell>
          <cell r="O620">
            <v>25000</v>
          </cell>
          <cell r="R620">
            <v>0</v>
          </cell>
          <cell r="U620">
            <v>0</v>
          </cell>
          <cell r="AA620">
            <v>0</v>
          </cell>
          <cell r="AD620">
            <v>0</v>
          </cell>
          <cell r="AG620">
            <v>0</v>
          </cell>
        </row>
        <row r="621">
          <cell r="B621">
            <v>951</v>
          </cell>
          <cell r="C621" t="str">
            <v>VER-ELBOW</v>
          </cell>
          <cell r="D621" t="str">
            <v>W:200</v>
          </cell>
          <cell r="E621" t="str">
            <v>개</v>
          </cell>
          <cell r="F621">
            <v>896</v>
          </cell>
          <cell r="G621">
            <v>14500</v>
          </cell>
          <cell r="O621">
            <v>14500</v>
          </cell>
          <cell r="R621">
            <v>0</v>
          </cell>
          <cell r="U621">
            <v>0</v>
          </cell>
          <cell r="AA621">
            <v>0</v>
          </cell>
          <cell r="AD621">
            <v>0</v>
          </cell>
          <cell r="AG621">
            <v>0</v>
          </cell>
        </row>
        <row r="622">
          <cell r="B622">
            <v>900005</v>
          </cell>
          <cell r="C622" t="str">
            <v>VER-ELBOW</v>
          </cell>
          <cell r="D622" t="str">
            <v>W:200 H:75</v>
          </cell>
          <cell r="E622" t="str">
            <v>개</v>
          </cell>
          <cell r="H622">
            <v>976</v>
          </cell>
          <cell r="I622">
            <v>27170</v>
          </cell>
          <cell r="O622">
            <v>27170</v>
          </cell>
          <cell r="R622">
            <v>0</v>
          </cell>
          <cell r="U622">
            <v>0</v>
          </cell>
          <cell r="AA622">
            <v>0</v>
          </cell>
          <cell r="AD622">
            <v>0</v>
          </cell>
          <cell r="AG622">
            <v>0</v>
          </cell>
        </row>
        <row r="623">
          <cell r="B623">
            <v>952</v>
          </cell>
          <cell r="C623" t="str">
            <v>VER-ELBOW</v>
          </cell>
          <cell r="D623" t="str">
            <v>W:300</v>
          </cell>
          <cell r="E623" t="str">
            <v>개</v>
          </cell>
          <cell r="F623">
            <v>896</v>
          </cell>
          <cell r="G623">
            <v>15500</v>
          </cell>
          <cell r="O623">
            <v>15500</v>
          </cell>
          <cell r="R623">
            <v>0</v>
          </cell>
          <cell r="U623">
            <v>0</v>
          </cell>
          <cell r="AA623">
            <v>0</v>
          </cell>
          <cell r="AD623">
            <v>0</v>
          </cell>
          <cell r="AG623">
            <v>0</v>
          </cell>
        </row>
        <row r="624">
          <cell r="B624">
            <v>953</v>
          </cell>
          <cell r="C624" t="str">
            <v>VER-ELBOW</v>
          </cell>
          <cell r="D624" t="str">
            <v>W:450</v>
          </cell>
          <cell r="E624" t="str">
            <v>개</v>
          </cell>
          <cell r="F624">
            <v>896</v>
          </cell>
          <cell r="G624">
            <v>16000</v>
          </cell>
          <cell r="O624">
            <v>16000</v>
          </cell>
          <cell r="R624">
            <v>0</v>
          </cell>
          <cell r="U624">
            <v>0</v>
          </cell>
          <cell r="AA624">
            <v>0</v>
          </cell>
          <cell r="AD624">
            <v>0</v>
          </cell>
          <cell r="AG624">
            <v>0</v>
          </cell>
        </row>
        <row r="625">
          <cell r="B625">
            <v>900006</v>
          </cell>
          <cell r="C625" t="str">
            <v>VER-ELBOW</v>
          </cell>
          <cell r="D625" t="str">
            <v>W:400 H:75</v>
          </cell>
          <cell r="E625" t="str">
            <v>개</v>
          </cell>
          <cell r="F625">
            <v>896</v>
          </cell>
          <cell r="H625">
            <v>976</v>
          </cell>
          <cell r="I625">
            <v>39470</v>
          </cell>
          <cell r="O625">
            <v>39470</v>
          </cell>
          <cell r="R625">
            <v>0</v>
          </cell>
          <cell r="U625">
            <v>0</v>
          </cell>
          <cell r="AA625">
            <v>0</v>
          </cell>
          <cell r="AD625">
            <v>0</v>
          </cell>
          <cell r="AG625">
            <v>0</v>
          </cell>
        </row>
        <row r="626">
          <cell r="B626">
            <v>954</v>
          </cell>
          <cell r="C626" t="str">
            <v>VER-ELBOW</v>
          </cell>
          <cell r="D626" t="str">
            <v>W:500</v>
          </cell>
          <cell r="E626" t="str">
            <v>개</v>
          </cell>
          <cell r="F626">
            <v>896</v>
          </cell>
          <cell r="O626">
            <v>0</v>
          </cell>
          <cell r="R626">
            <v>0</v>
          </cell>
          <cell r="U626">
            <v>0</v>
          </cell>
          <cell r="AA626">
            <v>0</v>
          </cell>
          <cell r="AD626">
            <v>0</v>
          </cell>
          <cell r="AG626">
            <v>0</v>
          </cell>
        </row>
        <row r="627">
          <cell r="B627">
            <v>955</v>
          </cell>
          <cell r="C627" t="str">
            <v>VER-ELBOW</v>
          </cell>
          <cell r="D627" t="str">
            <v>W:600</v>
          </cell>
          <cell r="E627" t="str">
            <v>개</v>
          </cell>
          <cell r="F627">
            <v>896</v>
          </cell>
          <cell r="G627">
            <v>19000</v>
          </cell>
          <cell r="O627">
            <v>19000</v>
          </cell>
          <cell r="R627">
            <v>0</v>
          </cell>
          <cell r="U627">
            <v>0</v>
          </cell>
          <cell r="AA627">
            <v>0</v>
          </cell>
          <cell r="AD627">
            <v>0</v>
          </cell>
          <cell r="AG627">
            <v>0</v>
          </cell>
        </row>
        <row r="628">
          <cell r="B628">
            <v>956</v>
          </cell>
          <cell r="C628" t="str">
            <v>VER-ELBOW</v>
          </cell>
          <cell r="D628" t="str">
            <v>W:750</v>
          </cell>
          <cell r="E628" t="str">
            <v>개</v>
          </cell>
          <cell r="F628">
            <v>896</v>
          </cell>
          <cell r="O628">
            <v>0</v>
          </cell>
          <cell r="R628">
            <v>0</v>
          </cell>
          <cell r="U628">
            <v>0</v>
          </cell>
          <cell r="AA628">
            <v>0</v>
          </cell>
          <cell r="AD628">
            <v>0</v>
          </cell>
          <cell r="AG628">
            <v>0</v>
          </cell>
        </row>
        <row r="629">
          <cell r="B629">
            <v>957</v>
          </cell>
          <cell r="C629" t="str">
            <v>VER-ELBOW</v>
          </cell>
          <cell r="D629" t="str">
            <v>W:400</v>
          </cell>
          <cell r="E629" t="str">
            <v>개</v>
          </cell>
          <cell r="F629">
            <v>896</v>
          </cell>
          <cell r="G629">
            <v>16000</v>
          </cell>
          <cell r="O629">
            <v>16000</v>
          </cell>
          <cell r="R629">
            <v>0</v>
          </cell>
          <cell r="U629">
            <v>0</v>
          </cell>
          <cell r="AA629">
            <v>0</v>
          </cell>
          <cell r="AD629">
            <v>0</v>
          </cell>
          <cell r="AG629">
            <v>0</v>
          </cell>
        </row>
        <row r="630">
          <cell r="B630">
            <v>958</v>
          </cell>
          <cell r="C630" t="str">
            <v>VER-ELBOW</v>
          </cell>
          <cell r="D630" t="str">
            <v>W:700</v>
          </cell>
          <cell r="E630" t="str">
            <v>개</v>
          </cell>
          <cell r="F630">
            <v>896</v>
          </cell>
          <cell r="G630">
            <v>20000</v>
          </cell>
          <cell r="O630">
            <v>20000</v>
          </cell>
          <cell r="R630">
            <v>0</v>
          </cell>
          <cell r="U630">
            <v>0</v>
          </cell>
          <cell r="AA630">
            <v>0</v>
          </cell>
          <cell r="AD630">
            <v>0</v>
          </cell>
          <cell r="AG630">
            <v>0</v>
          </cell>
        </row>
        <row r="631">
          <cell r="B631">
            <v>959</v>
          </cell>
          <cell r="C631" t="str">
            <v>VER-ELBOW</v>
          </cell>
          <cell r="D631" t="str">
            <v>W:150</v>
          </cell>
          <cell r="E631" t="str">
            <v>개</v>
          </cell>
          <cell r="F631">
            <v>896</v>
          </cell>
          <cell r="G631">
            <v>14000</v>
          </cell>
          <cell r="O631">
            <v>14000</v>
          </cell>
          <cell r="R631">
            <v>0</v>
          </cell>
          <cell r="U631">
            <v>0</v>
          </cell>
          <cell r="AA631">
            <v>0</v>
          </cell>
          <cell r="AD631">
            <v>0</v>
          </cell>
          <cell r="AG631">
            <v>0</v>
          </cell>
        </row>
        <row r="632">
          <cell r="B632">
            <v>9591</v>
          </cell>
          <cell r="C632" t="str">
            <v>VER-ELBOW</v>
          </cell>
          <cell r="D632" t="str">
            <v>W:900</v>
          </cell>
          <cell r="E632" t="str">
            <v>개</v>
          </cell>
          <cell r="F632">
            <v>896</v>
          </cell>
          <cell r="G632">
            <v>22000</v>
          </cell>
          <cell r="O632">
            <v>22000</v>
          </cell>
          <cell r="R632">
            <v>0</v>
          </cell>
          <cell r="U632">
            <v>0</v>
          </cell>
          <cell r="AA632">
            <v>0</v>
          </cell>
          <cell r="AD632">
            <v>0</v>
          </cell>
          <cell r="AG632">
            <v>0</v>
          </cell>
        </row>
        <row r="633">
          <cell r="B633">
            <v>960</v>
          </cell>
          <cell r="C633" t="str">
            <v>JOINT CONNECTOR</v>
          </cell>
          <cell r="D633" t="str">
            <v>H:100</v>
          </cell>
          <cell r="E633" t="str">
            <v>개</v>
          </cell>
          <cell r="F633">
            <v>896</v>
          </cell>
          <cell r="G633">
            <v>1100</v>
          </cell>
          <cell r="O633">
            <v>1100</v>
          </cell>
          <cell r="R633">
            <v>0</v>
          </cell>
          <cell r="U633">
            <v>0</v>
          </cell>
          <cell r="AA633">
            <v>0</v>
          </cell>
          <cell r="AD633">
            <v>0</v>
          </cell>
          <cell r="AG633">
            <v>0</v>
          </cell>
        </row>
        <row r="634">
          <cell r="B634">
            <v>961</v>
          </cell>
          <cell r="C634" t="str">
            <v>JOINT CONNECTOR</v>
          </cell>
          <cell r="D634" t="str">
            <v>H:200</v>
          </cell>
          <cell r="E634" t="str">
            <v>개</v>
          </cell>
          <cell r="O634">
            <v>0</v>
          </cell>
          <cell r="R634">
            <v>0</v>
          </cell>
          <cell r="U634">
            <v>0</v>
          </cell>
          <cell r="AA634">
            <v>0</v>
          </cell>
          <cell r="AD634">
            <v>0</v>
          </cell>
          <cell r="AG634">
            <v>0</v>
          </cell>
        </row>
        <row r="635">
          <cell r="B635">
            <v>962</v>
          </cell>
          <cell r="C635" t="str">
            <v>END CAP</v>
          </cell>
          <cell r="D635" t="str">
            <v>W:300</v>
          </cell>
          <cell r="E635" t="str">
            <v>개</v>
          </cell>
          <cell r="F635">
            <v>896</v>
          </cell>
          <cell r="G635">
            <v>2650</v>
          </cell>
          <cell r="O635">
            <v>2650</v>
          </cell>
          <cell r="R635">
            <v>0</v>
          </cell>
          <cell r="U635">
            <v>0</v>
          </cell>
          <cell r="AA635">
            <v>0</v>
          </cell>
          <cell r="AD635">
            <v>0</v>
          </cell>
          <cell r="AG635">
            <v>0</v>
          </cell>
        </row>
        <row r="636">
          <cell r="B636">
            <v>964</v>
          </cell>
          <cell r="C636" t="str">
            <v>REDUCER</v>
          </cell>
          <cell r="D636" t="str">
            <v>600-750</v>
          </cell>
          <cell r="E636" t="str">
            <v>개</v>
          </cell>
          <cell r="F636">
            <v>896</v>
          </cell>
          <cell r="G636">
            <v>8600</v>
          </cell>
          <cell r="O636">
            <v>8600</v>
          </cell>
          <cell r="R636">
            <v>0</v>
          </cell>
          <cell r="U636">
            <v>0</v>
          </cell>
          <cell r="AA636">
            <v>0</v>
          </cell>
          <cell r="AD636">
            <v>0</v>
          </cell>
          <cell r="AG636">
            <v>0</v>
          </cell>
        </row>
        <row r="637">
          <cell r="B637">
            <v>965</v>
          </cell>
          <cell r="C637" t="str">
            <v>REDUCER</v>
          </cell>
          <cell r="D637" t="str">
            <v>300-200</v>
          </cell>
          <cell r="E637" t="str">
            <v>개</v>
          </cell>
          <cell r="F637">
            <v>896</v>
          </cell>
          <cell r="G637">
            <v>6500</v>
          </cell>
          <cell r="O637">
            <v>6500</v>
          </cell>
          <cell r="R637">
            <v>0</v>
          </cell>
          <cell r="U637">
            <v>0</v>
          </cell>
          <cell r="AA637">
            <v>0</v>
          </cell>
          <cell r="AD637">
            <v>0</v>
          </cell>
          <cell r="AG637">
            <v>0</v>
          </cell>
        </row>
        <row r="638">
          <cell r="B638">
            <v>9651</v>
          </cell>
          <cell r="C638" t="str">
            <v>REDUCER</v>
          </cell>
          <cell r="D638" t="str">
            <v>400-600</v>
          </cell>
          <cell r="E638" t="str">
            <v>개</v>
          </cell>
          <cell r="F638">
            <v>896</v>
          </cell>
          <cell r="G638">
            <v>7900</v>
          </cell>
          <cell r="O638">
            <v>7900</v>
          </cell>
          <cell r="R638">
            <v>0</v>
          </cell>
          <cell r="U638">
            <v>0</v>
          </cell>
          <cell r="AA638">
            <v>0</v>
          </cell>
          <cell r="AD638">
            <v>0</v>
          </cell>
          <cell r="AG638">
            <v>0</v>
          </cell>
        </row>
        <row r="639">
          <cell r="B639">
            <v>9652</v>
          </cell>
          <cell r="C639" t="str">
            <v>REDUCER</v>
          </cell>
          <cell r="D639" t="str">
            <v>200-600</v>
          </cell>
          <cell r="E639" t="str">
            <v>개</v>
          </cell>
          <cell r="F639">
            <v>896</v>
          </cell>
          <cell r="G639">
            <v>8100</v>
          </cell>
          <cell r="O639">
            <v>8100</v>
          </cell>
          <cell r="R639">
            <v>0</v>
          </cell>
          <cell r="U639">
            <v>0</v>
          </cell>
          <cell r="AA639">
            <v>0</v>
          </cell>
          <cell r="AD639">
            <v>0</v>
          </cell>
          <cell r="AG639">
            <v>0</v>
          </cell>
        </row>
        <row r="640">
          <cell r="B640">
            <v>9653</v>
          </cell>
          <cell r="C640" t="str">
            <v>REDUCER</v>
          </cell>
          <cell r="D640" t="str">
            <v>900-600</v>
          </cell>
          <cell r="E640" t="str">
            <v>개</v>
          </cell>
          <cell r="F640">
            <v>896</v>
          </cell>
          <cell r="G640">
            <v>8100</v>
          </cell>
          <cell r="O640">
            <v>8100</v>
          </cell>
          <cell r="R640">
            <v>0</v>
          </cell>
          <cell r="U640">
            <v>0</v>
          </cell>
          <cell r="AA640">
            <v>0</v>
          </cell>
          <cell r="AD640">
            <v>0</v>
          </cell>
          <cell r="AG640">
            <v>0</v>
          </cell>
        </row>
        <row r="641">
          <cell r="B641">
            <v>9654</v>
          </cell>
          <cell r="C641" t="str">
            <v>REDUCER</v>
          </cell>
          <cell r="D641" t="str">
            <v>900-450</v>
          </cell>
          <cell r="E641" t="str">
            <v>개</v>
          </cell>
          <cell r="F641">
            <v>896</v>
          </cell>
          <cell r="G641">
            <v>8100</v>
          </cell>
          <cell r="O641">
            <v>8100</v>
          </cell>
          <cell r="R641">
            <v>0</v>
          </cell>
          <cell r="U641">
            <v>0</v>
          </cell>
          <cell r="AA641">
            <v>0</v>
          </cell>
          <cell r="AD641">
            <v>0</v>
          </cell>
          <cell r="AG641">
            <v>0</v>
          </cell>
        </row>
        <row r="642">
          <cell r="B642">
            <v>9655</v>
          </cell>
          <cell r="C642" t="str">
            <v>REDUCER</v>
          </cell>
          <cell r="D642" t="str">
            <v>600-450</v>
          </cell>
          <cell r="E642" t="str">
            <v>개</v>
          </cell>
          <cell r="F642">
            <v>896</v>
          </cell>
          <cell r="G642">
            <v>8100</v>
          </cell>
          <cell r="O642">
            <v>8100</v>
          </cell>
          <cell r="R642">
            <v>0</v>
          </cell>
          <cell r="U642">
            <v>0</v>
          </cell>
          <cell r="AA642">
            <v>0</v>
          </cell>
          <cell r="AD642">
            <v>0</v>
          </cell>
          <cell r="AG642">
            <v>0</v>
          </cell>
        </row>
        <row r="643">
          <cell r="B643">
            <v>9656</v>
          </cell>
          <cell r="C643" t="str">
            <v>REDUCER</v>
          </cell>
          <cell r="D643" t="str">
            <v>600-300</v>
          </cell>
          <cell r="E643" t="str">
            <v>개</v>
          </cell>
          <cell r="F643">
            <v>896</v>
          </cell>
          <cell r="G643">
            <v>8000</v>
          </cell>
          <cell r="O643">
            <v>8000</v>
          </cell>
          <cell r="R643">
            <v>0</v>
          </cell>
          <cell r="U643">
            <v>0</v>
          </cell>
          <cell r="AA643">
            <v>0</v>
          </cell>
          <cell r="AD643">
            <v>0</v>
          </cell>
          <cell r="AG643">
            <v>0</v>
          </cell>
        </row>
        <row r="644">
          <cell r="B644">
            <v>9657</v>
          </cell>
          <cell r="C644" t="str">
            <v>REDUCER</v>
          </cell>
          <cell r="D644" t="str">
            <v>450-300</v>
          </cell>
          <cell r="E644" t="str">
            <v>개</v>
          </cell>
          <cell r="F644">
            <v>896</v>
          </cell>
          <cell r="G644">
            <v>8100</v>
          </cell>
          <cell r="O644">
            <v>8100</v>
          </cell>
          <cell r="R644">
            <v>0</v>
          </cell>
          <cell r="U644">
            <v>0</v>
          </cell>
          <cell r="AA644">
            <v>0</v>
          </cell>
          <cell r="AD644">
            <v>0</v>
          </cell>
          <cell r="AG644">
            <v>0</v>
          </cell>
        </row>
        <row r="645">
          <cell r="B645">
            <v>9658</v>
          </cell>
          <cell r="C645" t="str">
            <v>REDUCER</v>
          </cell>
          <cell r="D645" t="str">
            <v>900-300</v>
          </cell>
          <cell r="E645" t="str">
            <v>개</v>
          </cell>
          <cell r="F645">
            <v>896</v>
          </cell>
          <cell r="G645">
            <v>8100</v>
          </cell>
          <cell r="O645">
            <v>8100</v>
          </cell>
          <cell r="R645">
            <v>0</v>
          </cell>
          <cell r="U645">
            <v>0</v>
          </cell>
          <cell r="AA645">
            <v>0</v>
          </cell>
          <cell r="AD645">
            <v>0</v>
          </cell>
          <cell r="AG645">
            <v>0</v>
          </cell>
        </row>
        <row r="646">
          <cell r="B646">
            <v>966</v>
          </cell>
          <cell r="C646" t="str">
            <v>챤넬너트</v>
          </cell>
          <cell r="D646" t="str">
            <v>3/8"</v>
          </cell>
          <cell r="E646" t="str">
            <v>개</v>
          </cell>
          <cell r="F646">
            <v>896</v>
          </cell>
          <cell r="G646">
            <v>900</v>
          </cell>
          <cell r="H646">
            <v>940</v>
          </cell>
          <cell r="I646">
            <v>860</v>
          </cell>
          <cell r="O646">
            <v>860</v>
          </cell>
          <cell r="R646">
            <v>0</v>
          </cell>
          <cell r="U646">
            <v>0</v>
          </cell>
          <cell r="AA646">
            <v>0</v>
          </cell>
          <cell r="AD646">
            <v>0</v>
          </cell>
          <cell r="AG646">
            <v>0</v>
          </cell>
        </row>
        <row r="647">
          <cell r="B647">
            <v>967</v>
          </cell>
          <cell r="C647" t="str">
            <v>HOLE DOWN CLAMP</v>
          </cell>
          <cell r="D647" t="str">
            <v>아연도</v>
          </cell>
          <cell r="E647" t="str">
            <v>개</v>
          </cell>
          <cell r="F647">
            <v>896</v>
          </cell>
          <cell r="G647">
            <v>300</v>
          </cell>
          <cell r="H647">
            <v>941</v>
          </cell>
          <cell r="I647">
            <v>150</v>
          </cell>
          <cell r="O647">
            <v>150</v>
          </cell>
          <cell r="R647">
            <v>0</v>
          </cell>
          <cell r="U647">
            <v>0</v>
          </cell>
          <cell r="AA647">
            <v>0</v>
          </cell>
          <cell r="AD647">
            <v>0</v>
          </cell>
          <cell r="AG647">
            <v>0</v>
          </cell>
        </row>
        <row r="648">
          <cell r="B648">
            <v>968</v>
          </cell>
          <cell r="C648" t="str">
            <v>U-CHANNEL</v>
          </cell>
          <cell r="D648" t="str">
            <v>41*25*2.6T</v>
          </cell>
          <cell r="E648" t="str">
            <v>M</v>
          </cell>
          <cell r="H648">
            <v>939</v>
          </cell>
          <cell r="I648">
            <v>2500</v>
          </cell>
          <cell r="O648">
            <v>2500</v>
          </cell>
          <cell r="R648">
            <v>0</v>
          </cell>
          <cell r="U648">
            <v>0</v>
          </cell>
          <cell r="AA648">
            <v>0</v>
          </cell>
          <cell r="AD648">
            <v>0</v>
          </cell>
          <cell r="AG648">
            <v>0</v>
          </cell>
        </row>
        <row r="649">
          <cell r="B649">
            <v>969</v>
          </cell>
          <cell r="C649" t="str">
            <v>U-CHANNEL</v>
          </cell>
          <cell r="D649" t="str">
            <v>42*42*2.6T</v>
          </cell>
          <cell r="E649" t="str">
            <v>M</v>
          </cell>
          <cell r="H649">
            <v>939</v>
          </cell>
          <cell r="I649">
            <v>2800</v>
          </cell>
          <cell r="O649">
            <v>2800</v>
          </cell>
          <cell r="R649">
            <v>0</v>
          </cell>
          <cell r="U649">
            <v>0</v>
          </cell>
          <cell r="AA649">
            <v>0</v>
          </cell>
          <cell r="AD649">
            <v>0</v>
          </cell>
          <cell r="AG649">
            <v>0</v>
          </cell>
        </row>
        <row r="650">
          <cell r="B650">
            <v>971</v>
          </cell>
          <cell r="C650" t="str">
            <v>CABLE DUCT(W/COVER)</v>
          </cell>
          <cell r="D650" t="str">
            <v>W:150 H:100</v>
          </cell>
          <cell r="E650" t="str">
            <v>m</v>
          </cell>
          <cell r="H650">
            <v>939</v>
          </cell>
          <cell r="I650">
            <v>15000</v>
          </cell>
          <cell r="O650">
            <v>15000</v>
          </cell>
          <cell r="P650" t="str">
            <v>내선전공</v>
          </cell>
          <cell r="Q650">
            <v>0.22500000000000001</v>
          </cell>
          <cell r="R650">
            <v>0.22500000000000001</v>
          </cell>
          <cell r="U650">
            <v>0</v>
          </cell>
          <cell r="V650">
            <v>1</v>
          </cell>
          <cell r="W650" t="str">
            <v>전7-5</v>
          </cell>
          <cell r="Y650" t="str">
            <v>통신내선공</v>
          </cell>
          <cell r="AA650">
            <v>0</v>
          </cell>
          <cell r="AD650">
            <v>0</v>
          </cell>
          <cell r="AE650">
            <v>0.85</v>
          </cell>
          <cell r="AF650" t="str">
            <v>통3-3-11</v>
          </cell>
          <cell r="AG650">
            <v>0</v>
          </cell>
        </row>
        <row r="651">
          <cell r="B651">
            <v>972</v>
          </cell>
          <cell r="C651" t="str">
            <v>VER-ELBOW(W/COVER)</v>
          </cell>
          <cell r="D651" t="str">
            <v>W:150 H:100</v>
          </cell>
          <cell r="E651" t="str">
            <v>개</v>
          </cell>
          <cell r="H651">
            <v>939</v>
          </cell>
          <cell r="I651">
            <v>22500</v>
          </cell>
          <cell r="O651">
            <v>22500</v>
          </cell>
          <cell r="P651" t="str">
            <v>내선전공</v>
          </cell>
          <cell r="R651">
            <v>0</v>
          </cell>
          <cell r="U651">
            <v>0</v>
          </cell>
          <cell r="V651">
            <v>1</v>
          </cell>
          <cell r="W651" t="str">
            <v>전7-5</v>
          </cell>
          <cell r="Y651" t="str">
            <v>통신내선공</v>
          </cell>
          <cell r="AA651">
            <v>0</v>
          </cell>
          <cell r="AD651">
            <v>0</v>
          </cell>
          <cell r="AE651">
            <v>0.85</v>
          </cell>
          <cell r="AF651" t="str">
            <v>통3-3-11</v>
          </cell>
          <cell r="AG651">
            <v>0</v>
          </cell>
        </row>
        <row r="652">
          <cell r="B652">
            <v>973</v>
          </cell>
          <cell r="C652" t="str">
            <v>HOR-ELBOW(W/COVER)</v>
          </cell>
          <cell r="D652" t="str">
            <v>W:150 H:100</v>
          </cell>
          <cell r="E652" t="str">
            <v>개</v>
          </cell>
          <cell r="H652">
            <v>939</v>
          </cell>
          <cell r="I652">
            <v>24000</v>
          </cell>
          <cell r="O652">
            <v>24000</v>
          </cell>
          <cell r="P652" t="str">
            <v>내선전공</v>
          </cell>
          <cell r="R652">
            <v>0</v>
          </cell>
          <cell r="U652">
            <v>0</v>
          </cell>
          <cell r="V652">
            <v>1</v>
          </cell>
          <cell r="W652" t="str">
            <v>전7-5</v>
          </cell>
          <cell r="Y652" t="str">
            <v>통신내선공</v>
          </cell>
          <cell r="AA652">
            <v>0</v>
          </cell>
          <cell r="AD652">
            <v>0</v>
          </cell>
          <cell r="AE652">
            <v>0.85</v>
          </cell>
          <cell r="AF652" t="str">
            <v>통3-3-11</v>
          </cell>
          <cell r="AG652">
            <v>0</v>
          </cell>
        </row>
        <row r="653">
          <cell r="B653">
            <v>974</v>
          </cell>
          <cell r="C653" t="str">
            <v>COVER CONNECTOR(BEND)</v>
          </cell>
          <cell r="D653" t="str">
            <v>W:150 H:100</v>
          </cell>
          <cell r="E653" t="str">
            <v>개</v>
          </cell>
          <cell r="H653">
            <v>939</v>
          </cell>
          <cell r="I653">
            <v>800</v>
          </cell>
          <cell r="O653">
            <v>800</v>
          </cell>
          <cell r="R653">
            <v>0</v>
          </cell>
          <cell r="U653">
            <v>0</v>
          </cell>
          <cell r="V653">
            <v>1</v>
          </cell>
          <cell r="AA653">
            <v>0</v>
          </cell>
          <cell r="AD653">
            <v>0</v>
          </cell>
          <cell r="AE653">
            <v>0.85</v>
          </cell>
          <cell r="AG653">
            <v>0</v>
          </cell>
        </row>
        <row r="654">
          <cell r="B654">
            <v>975</v>
          </cell>
          <cell r="C654" t="str">
            <v>CABLE DUCT(W/COVER)</v>
          </cell>
          <cell r="D654" t="str">
            <v>W:200 H:100</v>
          </cell>
          <cell r="E654" t="str">
            <v>m</v>
          </cell>
          <cell r="H654">
            <v>939</v>
          </cell>
          <cell r="I654">
            <v>18200</v>
          </cell>
          <cell r="O654">
            <v>18200</v>
          </cell>
          <cell r="P654" t="str">
            <v>내선전공</v>
          </cell>
          <cell r="Q654">
            <v>0.22500000000000001</v>
          </cell>
          <cell r="R654">
            <v>0.22500000000000001</v>
          </cell>
          <cell r="U654">
            <v>0</v>
          </cell>
          <cell r="V654">
            <v>1</v>
          </cell>
          <cell r="W654" t="str">
            <v>전7-5</v>
          </cell>
          <cell r="Y654" t="str">
            <v>통신내선공</v>
          </cell>
          <cell r="Z654">
            <v>0.22500000000000001</v>
          </cell>
          <cell r="AA654">
            <v>0.191</v>
          </cell>
          <cell r="AD654">
            <v>0</v>
          </cell>
          <cell r="AE654">
            <v>0.85</v>
          </cell>
          <cell r="AF654" t="str">
            <v>통3-3-11</v>
          </cell>
          <cell r="AG654">
            <v>0</v>
          </cell>
        </row>
        <row r="655">
          <cell r="B655">
            <v>976</v>
          </cell>
          <cell r="C655" t="str">
            <v>VER-ELBOW(W/COVER)</v>
          </cell>
          <cell r="D655" t="str">
            <v>W:200 H:100</v>
          </cell>
          <cell r="E655" t="str">
            <v>개</v>
          </cell>
          <cell r="H655">
            <v>939</v>
          </cell>
          <cell r="I655">
            <v>27300</v>
          </cell>
          <cell r="O655">
            <v>27300</v>
          </cell>
          <cell r="P655" t="str">
            <v>내선전공</v>
          </cell>
          <cell r="R655">
            <v>0</v>
          </cell>
          <cell r="U655">
            <v>0</v>
          </cell>
          <cell r="V655">
            <v>1</v>
          </cell>
          <cell r="W655" t="str">
            <v>전7-5</v>
          </cell>
          <cell r="Y655" t="str">
            <v>통신내선공</v>
          </cell>
          <cell r="AA655">
            <v>0</v>
          </cell>
          <cell r="AD655">
            <v>0</v>
          </cell>
          <cell r="AE655">
            <v>0.85</v>
          </cell>
          <cell r="AF655" t="str">
            <v>통3-3-11</v>
          </cell>
          <cell r="AG655">
            <v>0</v>
          </cell>
        </row>
        <row r="656">
          <cell r="B656">
            <v>977</v>
          </cell>
          <cell r="C656" t="str">
            <v>HOR-ELBOW(W/COVER)</v>
          </cell>
          <cell r="D656" t="str">
            <v>W:200 H:100</v>
          </cell>
          <cell r="E656" t="str">
            <v>개</v>
          </cell>
          <cell r="H656">
            <v>939</v>
          </cell>
          <cell r="I656">
            <v>29100</v>
          </cell>
          <cell r="O656">
            <v>29100</v>
          </cell>
          <cell r="P656" t="str">
            <v>내선전공</v>
          </cell>
          <cell r="R656">
            <v>0</v>
          </cell>
          <cell r="U656">
            <v>0</v>
          </cell>
          <cell r="V656">
            <v>1</v>
          </cell>
          <cell r="W656" t="str">
            <v>전7-5</v>
          </cell>
          <cell r="Y656" t="str">
            <v>통신내선공</v>
          </cell>
          <cell r="AA656">
            <v>0</v>
          </cell>
          <cell r="AD656">
            <v>0</v>
          </cell>
          <cell r="AE656">
            <v>0.85</v>
          </cell>
          <cell r="AF656" t="str">
            <v>통3-3-11</v>
          </cell>
          <cell r="AG656">
            <v>0</v>
          </cell>
        </row>
        <row r="657">
          <cell r="B657">
            <v>980</v>
          </cell>
          <cell r="C657" t="str">
            <v>CABLE DUCT(W/COVER)</v>
          </cell>
          <cell r="D657" t="str">
            <v>W:300 H:100</v>
          </cell>
          <cell r="E657" t="str">
            <v>m</v>
          </cell>
          <cell r="H657">
            <v>939</v>
          </cell>
          <cell r="I657">
            <v>22500</v>
          </cell>
          <cell r="O657">
            <v>22500</v>
          </cell>
          <cell r="P657" t="str">
            <v>내선전공</v>
          </cell>
          <cell r="Q657">
            <v>0.22500000000000001</v>
          </cell>
          <cell r="R657">
            <v>0.22500000000000001</v>
          </cell>
          <cell r="U657">
            <v>0</v>
          </cell>
          <cell r="V657">
            <v>1</v>
          </cell>
          <cell r="W657" t="str">
            <v>전7-5</v>
          </cell>
          <cell r="Y657" t="str">
            <v>통신내선공</v>
          </cell>
          <cell r="Z657">
            <v>0.22500000000000001</v>
          </cell>
          <cell r="AA657">
            <v>0.191</v>
          </cell>
          <cell r="AD657">
            <v>0</v>
          </cell>
          <cell r="AE657">
            <v>0.85</v>
          </cell>
          <cell r="AF657" t="str">
            <v>통3-3-11</v>
          </cell>
          <cell r="AG657">
            <v>0</v>
          </cell>
        </row>
        <row r="658">
          <cell r="B658">
            <v>981</v>
          </cell>
          <cell r="C658" t="str">
            <v>CABLE DUCT(W/COVER)</v>
          </cell>
          <cell r="D658" t="str">
            <v>W:300 H:150</v>
          </cell>
          <cell r="E658" t="str">
            <v>m</v>
          </cell>
          <cell r="O658">
            <v>0</v>
          </cell>
          <cell r="P658" t="str">
            <v>내선전공</v>
          </cell>
          <cell r="Q658">
            <v>0.22500000000000001</v>
          </cell>
          <cell r="R658">
            <v>0.22500000000000001</v>
          </cell>
          <cell r="U658">
            <v>0</v>
          </cell>
          <cell r="V658">
            <v>1</v>
          </cell>
          <cell r="W658" t="str">
            <v>전7-5</v>
          </cell>
          <cell r="Y658" t="str">
            <v>통신내선공</v>
          </cell>
          <cell r="Z658">
            <v>0.22500000000000001</v>
          </cell>
          <cell r="AA658">
            <v>0.191</v>
          </cell>
          <cell r="AD658">
            <v>0</v>
          </cell>
          <cell r="AE658">
            <v>0.85</v>
          </cell>
          <cell r="AF658" t="str">
            <v>통3-3-11</v>
          </cell>
          <cell r="AG658">
            <v>0</v>
          </cell>
        </row>
        <row r="659">
          <cell r="B659">
            <v>982</v>
          </cell>
          <cell r="C659" t="str">
            <v>CABLE DUCT(W/COVER)</v>
          </cell>
          <cell r="D659" t="str">
            <v>W:450 H:150</v>
          </cell>
          <cell r="E659" t="str">
            <v>m</v>
          </cell>
          <cell r="O659">
            <v>0</v>
          </cell>
          <cell r="P659" t="str">
            <v>내선전공</v>
          </cell>
          <cell r="Q659">
            <v>0.22500000000000001</v>
          </cell>
          <cell r="R659">
            <v>0.22500000000000001</v>
          </cell>
          <cell r="U659">
            <v>0</v>
          </cell>
          <cell r="V659">
            <v>1</v>
          </cell>
          <cell r="W659" t="str">
            <v>전7-5</v>
          </cell>
          <cell r="Y659" t="str">
            <v>통신내선공</v>
          </cell>
          <cell r="Z659">
            <v>0.22500000000000001</v>
          </cell>
          <cell r="AA659">
            <v>0.191</v>
          </cell>
          <cell r="AD659">
            <v>0</v>
          </cell>
          <cell r="AE659">
            <v>0.85</v>
          </cell>
          <cell r="AF659" t="str">
            <v>통3-3-11</v>
          </cell>
          <cell r="AG659">
            <v>0</v>
          </cell>
        </row>
        <row r="660">
          <cell r="B660">
            <v>982222</v>
          </cell>
          <cell r="C660" t="str">
            <v>CABLE DUCT(W/COVER)</v>
          </cell>
          <cell r="D660" t="str">
            <v>W:400 H:100</v>
          </cell>
          <cell r="E660" t="str">
            <v>m</v>
          </cell>
          <cell r="H660">
            <v>971</v>
          </cell>
          <cell r="I660">
            <v>27300</v>
          </cell>
          <cell r="O660">
            <v>27300</v>
          </cell>
          <cell r="P660" t="str">
            <v>내선전공</v>
          </cell>
          <cell r="Q660">
            <v>0.22500000000000001</v>
          </cell>
          <cell r="R660">
            <v>0.22500000000000001</v>
          </cell>
          <cell r="U660">
            <v>0</v>
          </cell>
          <cell r="V660">
            <v>1</v>
          </cell>
          <cell r="W660" t="str">
            <v>전7-5</v>
          </cell>
          <cell r="Y660" t="str">
            <v>통신내선공</v>
          </cell>
          <cell r="Z660">
            <v>0.22500000000000001</v>
          </cell>
          <cell r="AA660">
            <v>0.191</v>
          </cell>
          <cell r="AD660">
            <v>0</v>
          </cell>
          <cell r="AE660">
            <v>0.85</v>
          </cell>
          <cell r="AF660" t="str">
            <v>통3-3-11</v>
          </cell>
          <cell r="AG660">
            <v>0</v>
          </cell>
        </row>
        <row r="661">
          <cell r="B661">
            <v>9822</v>
          </cell>
          <cell r="C661" t="str">
            <v>CABLE DUCT(W/COVER)</v>
          </cell>
          <cell r="D661" t="str">
            <v>W:500 H:200</v>
          </cell>
          <cell r="E661" t="str">
            <v>m</v>
          </cell>
          <cell r="L661">
            <v>25380</v>
          </cell>
          <cell r="O661">
            <v>25380</v>
          </cell>
          <cell r="P661" t="str">
            <v>내선전공</v>
          </cell>
          <cell r="Q661">
            <v>0.22500000000000001</v>
          </cell>
          <cell r="R661">
            <v>0.22500000000000001</v>
          </cell>
          <cell r="U661">
            <v>0</v>
          </cell>
          <cell r="V661">
            <v>1</v>
          </cell>
          <cell r="W661" t="str">
            <v>전7-5</v>
          </cell>
          <cell r="Y661" t="str">
            <v>통신내선공</v>
          </cell>
          <cell r="Z661">
            <v>0.22500000000000001</v>
          </cell>
          <cell r="AA661">
            <v>0.191</v>
          </cell>
          <cell r="AD661">
            <v>0</v>
          </cell>
          <cell r="AE661">
            <v>0.85</v>
          </cell>
          <cell r="AF661" t="str">
            <v>통3-3-11</v>
          </cell>
          <cell r="AG661">
            <v>0</v>
          </cell>
        </row>
        <row r="662">
          <cell r="B662">
            <v>983</v>
          </cell>
          <cell r="C662" t="str">
            <v>VER-ELBOW(W/COVER)</v>
          </cell>
          <cell r="D662" t="str">
            <v>W:300 H:100</v>
          </cell>
          <cell r="E662" t="str">
            <v>개</v>
          </cell>
          <cell r="H662">
            <v>939</v>
          </cell>
          <cell r="I662">
            <v>34900</v>
          </cell>
          <cell r="O662">
            <v>34900</v>
          </cell>
          <cell r="P662" t="str">
            <v>내선전공</v>
          </cell>
          <cell r="R662">
            <v>0</v>
          </cell>
          <cell r="U662">
            <v>0</v>
          </cell>
          <cell r="V662">
            <v>1</v>
          </cell>
          <cell r="W662" t="str">
            <v>전7-5</v>
          </cell>
          <cell r="Y662" t="str">
            <v>통신내선공</v>
          </cell>
          <cell r="AA662">
            <v>0</v>
          </cell>
          <cell r="AD662">
            <v>0</v>
          </cell>
          <cell r="AE662">
            <v>0.85</v>
          </cell>
          <cell r="AF662" t="str">
            <v>통3-3-11</v>
          </cell>
          <cell r="AG662">
            <v>0</v>
          </cell>
        </row>
        <row r="663">
          <cell r="B663">
            <v>9833</v>
          </cell>
          <cell r="C663" t="str">
            <v>VER-ELBOW(W/COVER)</v>
          </cell>
          <cell r="D663" t="str">
            <v>W:500 H:200</v>
          </cell>
          <cell r="E663" t="str">
            <v>개</v>
          </cell>
          <cell r="L663">
            <v>38070</v>
          </cell>
          <cell r="O663">
            <v>38070</v>
          </cell>
          <cell r="P663" t="str">
            <v>내선전공</v>
          </cell>
          <cell r="R663">
            <v>0</v>
          </cell>
          <cell r="U663">
            <v>0</v>
          </cell>
          <cell r="V663">
            <v>1</v>
          </cell>
          <cell r="W663" t="str">
            <v>전7-5</v>
          </cell>
          <cell r="Y663" t="str">
            <v>통신내선공</v>
          </cell>
          <cell r="AA663">
            <v>0</v>
          </cell>
          <cell r="AD663">
            <v>0</v>
          </cell>
          <cell r="AE663">
            <v>0.85</v>
          </cell>
          <cell r="AF663" t="str">
            <v>통3-3-11</v>
          </cell>
          <cell r="AG663">
            <v>0</v>
          </cell>
        </row>
        <row r="664">
          <cell r="B664">
            <v>984</v>
          </cell>
          <cell r="C664" t="str">
            <v>HOR-ELBOW(W/COVER)</v>
          </cell>
          <cell r="D664" t="str">
            <v>W:300 H:100</v>
          </cell>
          <cell r="E664" t="str">
            <v>개</v>
          </cell>
          <cell r="H664">
            <v>939</v>
          </cell>
          <cell r="I664">
            <v>34600</v>
          </cell>
          <cell r="O664">
            <v>34600</v>
          </cell>
          <cell r="P664" t="str">
            <v>내선전공</v>
          </cell>
          <cell r="R664">
            <v>0</v>
          </cell>
          <cell r="U664">
            <v>0</v>
          </cell>
          <cell r="V664">
            <v>1</v>
          </cell>
          <cell r="W664" t="str">
            <v>전7-5</v>
          </cell>
          <cell r="Y664" t="str">
            <v>통신내선공</v>
          </cell>
          <cell r="AA664">
            <v>0</v>
          </cell>
          <cell r="AD664">
            <v>0</v>
          </cell>
          <cell r="AE664">
            <v>0.85</v>
          </cell>
          <cell r="AF664" t="str">
            <v>통3-3-11</v>
          </cell>
          <cell r="AG664">
            <v>0</v>
          </cell>
        </row>
        <row r="665">
          <cell r="B665">
            <v>9844</v>
          </cell>
          <cell r="C665" t="str">
            <v>HOR-ELBOW(W/COVER)</v>
          </cell>
          <cell r="D665" t="str">
            <v>W:500 H:200</v>
          </cell>
          <cell r="E665" t="str">
            <v>개</v>
          </cell>
          <cell r="L665">
            <v>38070</v>
          </cell>
          <cell r="O665">
            <v>38070</v>
          </cell>
          <cell r="P665" t="str">
            <v>내선전공</v>
          </cell>
          <cell r="R665">
            <v>0</v>
          </cell>
          <cell r="U665">
            <v>0</v>
          </cell>
          <cell r="V665">
            <v>1</v>
          </cell>
          <cell r="W665" t="str">
            <v>전7-5</v>
          </cell>
          <cell r="Y665" t="str">
            <v>통신내선공</v>
          </cell>
          <cell r="AA665">
            <v>0</v>
          </cell>
          <cell r="AD665">
            <v>0</v>
          </cell>
          <cell r="AE665">
            <v>0.85</v>
          </cell>
          <cell r="AF665" t="str">
            <v>통3-3-11</v>
          </cell>
          <cell r="AG665">
            <v>0</v>
          </cell>
        </row>
        <row r="666">
          <cell r="B666">
            <v>9845</v>
          </cell>
          <cell r="C666" t="str">
            <v>HOR-TEE&amp;COVER</v>
          </cell>
          <cell r="D666" t="str">
            <v>W:500 H:200</v>
          </cell>
          <cell r="E666" t="str">
            <v>개</v>
          </cell>
          <cell r="L666">
            <v>45680</v>
          </cell>
          <cell r="O666">
            <v>45680</v>
          </cell>
          <cell r="P666" t="str">
            <v>내선전공</v>
          </cell>
          <cell r="R666">
            <v>0</v>
          </cell>
          <cell r="U666">
            <v>0</v>
          </cell>
          <cell r="V666">
            <v>1</v>
          </cell>
          <cell r="W666" t="str">
            <v>전7-5</v>
          </cell>
          <cell r="Y666" t="str">
            <v>통신내선공</v>
          </cell>
          <cell r="AA666">
            <v>0</v>
          </cell>
          <cell r="AD666">
            <v>0</v>
          </cell>
          <cell r="AE666">
            <v>0.85</v>
          </cell>
          <cell r="AF666" t="str">
            <v>통3-3-11</v>
          </cell>
          <cell r="AG666">
            <v>0</v>
          </cell>
        </row>
        <row r="667">
          <cell r="B667">
            <v>9846</v>
          </cell>
          <cell r="C667" t="str">
            <v>HOR-CROSS&amp;COVER</v>
          </cell>
          <cell r="D667" t="str">
            <v>W:500 H:200</v>
          </cell>
          <cell r="E667" t="str">
            <v>개</v>
          </cell>
          <cell r="L667">
            <v>63450</v>
          </cell>
          <cell r="O667">
            <v>63450</v>
          </cell>
          <cell r="P667" t="str">
            <v>내선전공</v>
          </cell>
          <cell r="R667">
            <v>0</v>
          </cell>
          <cell r="U667">
            <v>0</v>
          </cell>
          <cell r="V667">
            <v>1</v>
          </cell>
          <cell r="W667" t="str">
            <v>전7-5</v>
          </cell>
          <cell r="Y667" t="str">
            <v>통신내선공</v>
          </cell>
          <cell r="AA667">
            <v>0</v>
          </cell>
          <cell r="AD667">
            <v>0</v>
          </cell>
          <cell r="AE667">
            <v>0.85</v>
          </cell>
          <cell r="AF667" t="str">
            <v>통3-3-11</v>
          </cell>
          <cell r="AG667">
            <v>0</v>
          </cell>
        </row>
        <row r="668">
          <cell r="B668">
            <v>986</v>
          </cell>
          <cell r="C668" t="str">
            <v>AL DUCT</v>
          </cell>
          <cell r="D668" t="str">
            <v>150*100</v>
          </cell>
          <cell r="E668" t="str">
            <v>M</v>
          </cell>
          <cell r="F668">
            <v>879</v>
          </cell>
          <cell r="G668">
            <v>18000</v>
          </cell>
          <cell r="H668">
            <v>969</v>
          </cell>
          <cell r="I668">
            <v>18000</v>
          </cell>
          <cell r="O668">
            <v>18000</v>
          </cell>
          <cell r="P668" t="str">
            <v>내선전공</v>
          </cell>
          <cell r="Q668">
            <v>0.18</v>
          </cell>
          <cell r="R668">
            <v>0.18</v>
          </cell>
          <cell r="U668">
            <v>0</v>
          </cell>
          <cell r="V668">
            <v>1</v>
          </cell>
          <cell r="W668" t="str">
            <v>전7-7</v>
          </cell>
          <cell r="Y668" t="str">
            <v>통신내선공</v>
          </cell>
          <cell r="Z668">
            <v>0.18</v>
          </cell>
          <cell r="AA668">
            <v>0.18</v>
          </cell>
          <cell r="AD668">
            <v>0</v>
          </cell>
          <cell r="AE668">
            <v>1</v>
          </cell>
          <cell r="AF668" t="str">
            <v>통3-3-9</v>
          </cell>
          <cell r="AG668">
            <v>0</v>
          </cell>
        </row>
        <row r="669">
          <cell r="B669">
            <v>987</v>
          </cell>
          <cell r="C669" t="str">
            <v>AL DUCT</v>
          </cell>
          <cell r="D669" t="str">
            <v>ELBOW 150*100</v>
          </cell>
          <cell r="E669" t="str">
            <v>개</v>
          </cell>
          <cell r="F669">
            <v>879</v>
          </cell>
          <cell r="G669">
            <v>11000</v>
          </cell>
          <cell r="H669">
            <v>969</v>
          </cell>
          <cell r="I669">
            <v>11000</v>
          </cell>
          <cell r="O669">
            <v>11000</v>
          </cell>
          <cell r="P669" t="str">
            <v>내선전공</v>
          </cell>
          <cell r="Q669">
            <v>0.18</v>
          </cell>
          <cell r="R669">
            <v>0.18</v>
          </cell>
          <cell r="U669">
            <v>0</v>
          </cell>
          <cell r="V669">
            <v>1</v>
          </cell>
          <cell r="W669" t="str">
            <v>전7-7</v>
          </cell>
          <cell r="Y669" t="str">
            <v>통신내선공</v>
          </cell>
          <cell r="Z669">
            <v>0.18</v>
          </cell>
          <cell r="AA669">
            <v>0.18</v>
          </cell>
          <cell r="AD669">
            <v>0</v>
          </cell>
          <cell r="AE669">
            <v>1</v>
          </cell>
          <cell r="AF669" t="str">
            <v>통3-3-9</v>
          </cell>
          <cell r="AG669">
            <v>0</v>
          </cell>
        </row>
        <row r="670">
          <cell r="B670">
            <v>988</v>
          </cell>
          <cell r="C670" t="str">
            <v>AL DUCT</v>
          </cell>
          <cell r="D670" t="str">
            <v>120*60</v>
          </cell>
          <cell r="E670" t="str">
            <v>M</v>
          </cell>
          <cell r="F670">
            <v>879</v>
          </cell>
          <cell r="G670">
            <v>13000</v>
          </cell>
          <cell r="H670">
            <v>969</v>
          </cell>
          <cell r="I670">
            <v>13000</v>
          </cell>
          <cell r="O670">
            <v>13000</v>
          </cell>
          <cell r="P670" t="str">
            <v>내선전공</v>
          </cell>
          <cell r="Q670">
            <v>0.18</v>
          </cell>
          <cell r="R670">
            <v>0.18</v>
          </cell>
          <cell r="U670">
            <v>0</v>
          </cell>
          <cell r="V670">
            <v>1</v>
          </cell>
          <cell r="W670" t="str">
            <v>전7-7</v>
          </cell>
          <cell r="Y670" t="str">
            <v>통신내선공</v>
          </cell>
          <cell r="Z670">
            <v>0.18</v>
          </cell>
          <cell r="AA670">
            <v>0.18</v>
          </cell>
          <cell r="AD670">
            <v>0</v>
          </cell>
          <cell r="AE670">
            <v>1</v>
          </cell>
          <cell r="AF670" t="str">
            <v>통3-3-9</v>
          </cell>
          <cell r="AG670">
            <v>0</v>
          </cell>
        </row>
        <row r="671">
          <cell r="B671">
            <v>989</v>
          </cell>
          <cell r="C671" t="str">
            <v>AL DUCT</v>
          </cell>
          <cell r="D671" t="str">
            <v>ELBOW 120*60</v>
          </cell>
          <cell r="E671" t="str">
            <v>개</v>
          </cell>
          <cell r="F671">
            <v>879</v>
          </cell>
          <cell r="G671">
            <v>11000</v>
          </cell>
          <cell r="H671">
            <v>969</v>
          </cell>
          <cell r="I671">
            <v>11000</v>
          </cell>
          <cell r="O671">
            <v>11000</v>
          </cell>
          <cell r="P671" t="str">
            <v>내선전공</v>
          </cell>
          <cell r="Q671">
            <v>0.18</v>
          </cell>
          <cell r="R671">
            <v>0.18</v>
          </cell>
          <cell r="U671">
            <v>0</v>
          </cell>
          <cell r="V671">
            <v>1</v>
          </cell>
          <cell r="W671" t="str">
            <v>전7-7</v>
          </cell>
          <cell r="Y671" t="str">
            <v>통신내선공</v>
          </cell>
          <cell r="Z671">
            <v>0.18</v>
          </cell>
          <cell r="AA671">
            <v>0.18</v>
          </cell>
          <cell r="AD671">
            <v>0</v>
          </cell>
          <cell r="AE671">
            <v>1</v>
          </cell>
          <cell r="AF671" t="str">
            <v>통3-3-9</v>
          </cell>
          <cell r="AG671">
            <v>0</v>
          </cell>
        </row>
        <row r="672">
          <cell r="B672">
            <v>991</v>
          </cell>
          <cell r="C672" t="str">
            <v>와이어 콘넥타</v>
          </cell>
          <cell r="D672" t="str">
            <v>스프링콘넥타</v>
          </cell>
          <cell r="E672" t="str">
            <v>개</v>
          </cell>
          <cell r="F672">
            <v>880</v>
          </cell>
          <cell r="G672">
            <v>112</v>
          </cell>
          <cell r="O672">
            <v>112</v>
          </cell>
          <cell r="R672">
            <v>0</v>
          </cell>
          <cell r="U672">
            <v>0</v>
          </cell>
          <cell r="V672">
            <v>1</v>
          </cell>
          <cell r="Y672" t="str">
            <v>통신내선공</v>
          </cell>
          <cell r="AA672">
            <v>0</v>
          </cell>
          <cell r="AD672">
            <v>0</v>
          </cell>
          <cell r="AF672" t="str">
            <v>통3-3-9</v>
          </cell>
          <cell r="AG672">
            <v>0</v>
          </cell>
        </row>
        <row r="673">
          <cell r="B673">
            <v>992</v>
          </cell>
          <cell r="C673" t="str">
            <v>알루미늄(AL) 몰드</v>
          </cell>
          <cell r="D673" t="str">
            <v>小(2호)</v>
          </cell>
          <cell r="E673" t="str">
            <v>개</v>
          </cell>
          <cell r="F673">
            <v>879</v>
          </cell>
          <cell r="G673">
            <v>1400</v>
          </cell>
          <cell r="H673">
            <v>969</v>
          </cell>
          <cell r="I673">
            <v>1400</v>
          </cell>
          <cell r="O673">
            <v>1400</v>
          </cell>
          <cell r="P673" t="str">
            <v>내선전공</v>
          </cell>
          <cell r="Q673">
            <v>0.16</v>
          </cell>
          <cell r="R673">
            <v>0.16</v>
          </cell>
          <cell r="U673">
            <v>0</v>
          </cell>
          <cell r="V673">
            <v>1</v>
          </cell>
          <cell r="W673" t="str">
            <v>전7-7</v>
          </cell>
          <cell r="Y673" t="str">
            <v>통신내선공</v>
          </cell>
          <cell r="Z673">
            <v>0.16</v>
          </cell>
          <cell r="AA673">
            <v>0.16</v>
          </cell>
          <cell r="AD673">
            <v>0</v>
          </cell>
          <cell r="AE673">
            <v>1</v>
          </cell>
          <cell r="AF673" t="str">
            <v>통3-3-9</v>
          </cell>
          <cell r="AG673">
            <v>0</v>
          </cell>
        </row>
        <row r="674">
          <cell r="B674">
            <v>993</v>
          </cell>
          <cell r="C674" t="str">
            <v>알루미늄(AL) 몰드</v>
          </cell>
          <cell r="D674" t="str">
            <v>中(3호)</v>
          </cell>
          <cell r="E674" t="str">
            <v>개</v>
          </cell>
          <cell r="F674">
            <v>879</v>
          </cell>
          <cell r="G674">
            <v>2000</v>
          </cell>
          <cell r="H674">
            <v>969</v>
          </cell>
          <cell r="I674">
            <v>1800</v>
          </cell>
          <cell r="O674">
            <v>1800</v>
          </cell>
          <cell r="P674" t="str">
            <v>내선전공</v>
          </cell>
          <cell r="Q674">
            <v>0.18</v>
          </cell>
          <cell r="R674">
            <v>0.18</v>
          </cell>
          <cell r="U674">
            <v>0</v>
          </cell>
          <cell r="V674">
            <v>1</v>
          </cell>
          <cell r="W674" t="str">
            <v>전7-7</v>
          </cell>
          <cell r="Y674" t="str">
            <v>통신내선공</v>
          </cell>
          <cell r="Z674">
            <v>0.18</v>
          </cell>
          <cell r="AA674">
            <v>0.18</v>
          </cell>
          <cell r="AD674">
            <v>0</v>
          </cell>
          <cell r="AE674">
            <v>1</v>
          </cell>
          <cell r="AF674" t="str">
            <v>통3-3-9</v>
          </cell>
          <cell r="AG674">
            <v>0</v>
          </cell>
        </row>
        <row r="675">
          <cell r="B675">
            <v>994</v>
          </cell>
          <cell r="C675" t="str">
            <v>PVC 몰드</v>
          </cell>
          <cell r="D675" t="str">
            <v>小(2호)</v>
          </cell>
          <cell r="E675" t="str">
            <v>개</v>
          </cell>
          <cell r="F675">
            <v>879</v>
          </cell>
          <cell r="G675">
            <v>700</v>
          </cell>
          <cell r="H675">
            <v>969</v>
          </cell>
          <cell r="I675">
            <v>600</v>
          </cell>
          <cell r="O675">
            <v>600</v>
          </cell>
          <cell r="P675" t="str">
            <v>내선전공</v>
          </cell>
          <cell r="Q675">
            <v>0.16</v>
          </cell>
          <cell r="R675">
            <v>0.16</v>
          </cell>
          <cell r="U675">
            <v>0</v>
          </cell>
          <cell r="V675">
            <v>1</v>
          </cell>
          <cell r="W675" t="str">
            <v>전7-7</v>
          </cell>
          <cell r="Y675" t="str">
            <v>통신내선공</v>
          </cell>
          <cell r="Z675">
            <v>0.16</v>
          </cell>
          <cell r="AA675">
            <v>0.16</v>
          </cell>
          <cell r="AD675">
            <v>0</v>
          </cell>
          <cell r="AE675">
            <v>1</v>
          </cell>
          <cell r="AF675" t="str">
            <v>통3-3-9</v>
          </cell>
          <cell r="AG675">
            <v>0</v>
          </cell>
        </row>
        <row r="676">
          <cell r="B676">
            <v>995</v>
          </cell>
          <cell r="C676" t="str">
            <v>PVC 몰드</v>
          </cell>
          <cell r="D676" t="str">
            <v>中(3호)</v>
          </cell>
          <cell r="E676" t="str">
            <v>개</v>
          </cell>
          <cell r="F676">
            <v>879</v>
          </cell>
          <cell r="G676">
            <v>950</v>
          </cell>
          <cell r="H676">
            <v>969</v>
          </cell>
          <cell r="I676">
            <v>800</v>
          </cell>
          <cell r="O676">
            <v>800</v>
          </cell>
          <cell r="P676" t="str">
            <v>내선전공</v>
          </cell>
          <cell r="Q676">
            <v>0.18</v>
          </cell>
          <cell r="R676">
            <v>0.18</v>
          </cell>
          <cell r="U676">
            <v>0</v>
          </cell>
          <cell r="V676">
            <v>1</v>
          </cell>
          <cell r="W676" t="str">
            <v>전7-7</v>
          </cell>
          <cell r="Y676" t="str">
            <v>통신내선공</v>
          </cell>
          <cell r="Z676">
            <v>0.18</v>
          </cell>
          <cell r="AA676">
            <v>0.18</v>
          </cell>
          <cell r="AD676">
            <v>0</v>
          </cell>
          <cell r="AE676">
            <v>1</v>
          </cell>
          <cell r="AF676" t="str">
            <v>통3-3-9</v>
          </cell>
          <cell r="AG676">
            <v>0</v>
          </cell>
        </row>
        <row r="677">
          <cell r="B677">
            <v>997</v>
          </cell>
          <cell r="C677" t="str">
            <v>UT POLE</v>
          </cell>
          <cell r="D677" t="str">
            <v>70*140</v>
          </cell>
          <cell r="E677" t="str">
            <v>개</v>
          </cell>
          <cell r="F677">
            <v>879</v>
          </cell>
          <cell r="G677">
            <v>29500</v>
          </cell>
          <cell r="O677">
            <v>29500</v>
          </cell>
          <cell r="P677" t="str">
            <v>내선전공</v>
          </cell>
          <cell r="Q677">
            <v>0.18</v>
          </cell>
          <cell r="R677">
            <v>0.18</v>
          </cell>
          <cell r="U677">
            <v>0</v>
          </cell>
          <cell r="V677">
            <v>1</v>
          </cell>
          <cell r="W677" t="str">
            <v>전7-7</v>
          </cell>
          <cell r="Y677" t="str">
            <v>통신내선공</v>
          </cell>
          <cell r="Z677">
            <v>0.18</v>
          </cell>
          <cell r="AA677">
            <v>0.18</v>
          </cell>
          <cell r="AD677">
            <v>0</v>
          </cell>
          <cell r="AE677">
            <v>1</v>
          </cell>
          <cell r="AF677" t="str">
            <v>통3-3-12</v>
          </cell>
          <cell r="AG677">
            <v>0</v>
          </cell>
        </row>
        <row r="678">
          <cell r="B678">
            <v>996</v>
          </cell>
          <cell r="C678" t="str">
            <v>OPEN DECK</v>
          </cell>
          <cell r="D678" t="str">
            <v>100φ</v>
          </cell>
          <cell r="E678" t="str">
            <v>개</v>
          </cell>
          <cell r="O678">
            <v>0</v>
          </cell>
          <cell r="P678" t="str">
            <v>내선전공</v>
          </cell>
          <cell r="Q678">
            <v>0.12</v>
          </cell>
          <cell r="R678">
            <v>0.12</v>
          </cell>
          <cell r="U678">
            <v>0</v>
          </cell>
          <cell r="V678">
            <v>1</v>
          </cell>
          <cell r="W678" t="str">
            <v>전7-18</v>
          </cell>
          <cell r="Y678" t="str">
            <v>통신내선공</v>
          </cell>
          <cell r="Z678">
            <v>0.12</v>
          </cell>
          <cell r="AA678">
            <v>0.12</v>
          </cell>
          <cell r="AD678">
            <v>0</v>
          </cell>
          <cell r="AE678">
            <v>1</v>
          </cell>
          <cell r="AF678" t="str">
            <v>통3-3-9</v>
          </cell>
          <cell r="AG678">
            <v>0</v>
          </cell>
        </row>
        <row r="679">
          <cell r="C679" t="str">
            <v>3.전선관관로재</v>
          </cell>
          <cell r="E679" t="str">
            <v>전선관,노말밴드,크램프,박스,풀박스,TRAY,RACE</v>
          </cell>
          <cell r="O679">
            <v>0</v>
          </cell>
          <cell r="R679">
            <v>0</v>
          </cell>
          <cell r="U679">
            <v>0</v>
          </cell>
          <cell r="V679">
            <v>1</v>
          </cell>
          <cell r="AA679">
            <v>0</v>
          </cell>
          <cell r="AD679">
            <v>0</v>
          </cell>
          <cell r="AG679">
            <v>0</v>
          </cell>
        </row>
        <row r="680">
          <cell r="B680">
            <v>1301</v>
          </cell>
          <cell r="C680" t="str">
            <v>WIDE 1로 스위치</v>
          </cell>
          <cell r="D680" t="str">
            <v>250V 15A 단로1구</v>
          </cell>
          <cell r="E680" t="str">
            <v>개</v>
          </cell>
          <cell r="F680">
            <v>990</v>
          </cell>
          <cell r="G680">
            <v>3929</v>
          </cell>
          <cell r="H680">
            <v>1079</v>
          </cell>
          <cell r="I680">
            <v>2823</v>
          </cell>
          <cell r="O680">
            <v>2823</v>
          </cell>
          <cell r="P680" t="str">
            <v>내선전공</v>
          </cell>
          <cell r="Q680">
            <v>6.5000000000000002E-2</v>
          </cell>
          <cell r="R680">
            <v>6.5000000000000002E-2</v>
          </cell>
          <cell r="U680">
            <v>0</v>
          </cell>
          <cell r="V680">
            <v>1</v>
          </cell>
          <cell r="W680" t="str">
            <v>전5-23-2</v>
          </cell>
          <cell r="AA680">
            <v>0</v>
          </cell>
          <cell r="AD680">
            <v>0</v>
          </cell>
          <cell r="AG680">
            <v>0</v>
          </cell>
        </row>
        <row r="681">
          <cell r="B681">
            <v>1302</v>
          </cell>
          <cell r="C681" t="str">
            <v>WIDE 1로 스위치</v>
          </cell>
          <cell r="D681" t="str">
            <v>250V 15A 단로2구</v>
          </cell>
          <cell r="E681" t="str">
            <v>개</v>
          </cell>
          <cell r="F681">
            <v>990</v>
          </cell>
          <cell r="G681">
            <v>5500</v>
          </cell>
          <cell r="H681">
            <v>1079</v>
          </cell>
          <cell r="I681">
            <v>4444</v>
          </cell>
          <cell r="O681">
            <v>4444</v>
          </cell>
          <cell r="P681" t="str">
            <v>내선전공</v>
          </cell>
          <cell r="Q681">
            <v>7.8E-2</v>
          </cell>
          <cell r="R681">
            <v>7.8E-2</v>
          </cell>
          <cell r="U681">
            <v>0</v>
          </cell>
          <cell r="V681">
            <v>1</v>
          </cell>
          <cell r="W681" t="str">
            <v>전5-23-2</v>
          </cell>
          <cell r="AA681">
            <v>0</v>
          </cell>
          <cell r="AD681">
            <v>0</v>
          </cell>
          <cell r="AG681">
            <v>0</v>
          </cell>
        </row>
        <row r="682">
          <cell r="B682">
            <v>1303</v>
          </cell>
          <cell r="C682" t="str">
            <v>WIDE 1로 스위치</v>
          </cell>
          <cell r="D682" t="str">
            <v>250V 15A 단로3구</v>
          </cell>
          <cell r="E682" t="str">
            <v>개</v>
          </cell>
          <cell r="F682">
            <v>990</v>
          </cell>
          <cell r="G682">
            <v>7072</v>
          </cell>
          <cell r="H682">
            <v>1079</v>
          </cell>
          <cell r="I682">
            <v>5872</v>
          </cell>
          <cell r="O682">
            <v>5872</v>
          </cell>
          <cell r="P682" t="str">
            <v>내선전공</v>
          </cell>
          <cell r="Q682">
            <v>9.0999999999999998E-2</v>
          </cell>
          <cell r="R682">
            <v>9.0999999999999998E-2</v>
          </cell>
          <cell r="U682">
            <v>0</v>
          </cell>
          <cell r="V682">
            <v>1</v>
          </cell>
          <cell r="W682" t="str">
            <v>전5-23-2</v>
          </cell>
          <cell r="AA682">
            <v>0</v>
          </cell>
          <cell r="AD682">
            <v>0</v>
          </cell>
          <cell r="AG682">
            <v>0</v>
          </cell>
        </row>
        <row r="683">
          <cell r="B683">
            <v>1304</v>
          </cell>
          <cell r="C683" t="str">
            <v>WIDE 1로 스위치</v>
          </cell>
          <cell r="D683" t="str">
            <v>250V 15A 단로4구</v>
          </cell>
          <cell r="E683" t="str">
            <v>개</v>
          </cell>
          <cell r="F683">
            <v>954</v>
          </cell>
          <cell r="G683">
            <v>9143</v>
          </cell>
          <cell r="H683">
            <v>1079</v>
          </cell>
          <cell r="I683">
            <v>7576</v>
          </cell>
          <cell r="O683">
            <v>7576</v>
          </cell>
          <cell r="P683" t="str">
            <v>내선전공</v>
          </cell>
          <cell r="Q683">
            <v>0.10400000000000001</v>
          </cell>
          <cell r="R683">
            <v>0.104</v>
          </cell>
          <cell r="U683">
            <v>0</v>
          </cell>
          <cell r="V683">
            <v>1</v>
          </cell>
          <cell r="W683" t="str">
            <v>전7-14-나</v>
          </cell>
          <cell r="AA683">
            <v>0</v>
          </cell>
          <cell r="AD683">
            <v>0</v>
          </cell>
          <cell r="AG683">
            <v>0</v>
          </cell>
        </row>
        <row r="684">
          <cell r="B684">
            <v>1305</v>
          </cell>
          <cell r="C684" t="str">
            <v>WIDE 1로 스위치</v>
          </cell>
          <cell r="D684" t="str">
            <v>250V 15A 단로5구</v>
          </cell>
          <cell r="E684" t="str">
            <v>개</v>
          </cell>
          <cell r="F684">
            <v>954</v>
          </cell>
          <cell r="G684">
            <v>10572</v>
          </cell>
          <cell r="H684">
            <v>1079</v>
          </cell>
          <cell r="I684">
            <v>8914</v>
          </cell>
          <cell r="O684">
            <v>8914</v>
          </cell>
          <cell r="P684" t="str">
            <v>내선전공</v>
          </cell>
          <cell r="Q684">
            <v>0.11700000000000001</v>
          </cell>
          <cell r="R684">
            <v>0.11700000000000001</v>
          </cell>
          <cell r="U684">
            <v>0</v>
          </cell>
          <cell r="V684">
            <v>1</v>
          </cell>
          <cell r="W684" t="str">
            <v>전7-14-나</v>
          </cell>
          <cell r="AA684">
            <v>0</v>
          </cell>
          <cell r="AD684">
            <v>0</v>
          </cell>
          <cell r="AG684">
            <v>0</v>
          </cell>
        </row>
        <row r="685">
          <cell r="B685">
            <v>1306</v>
          </cell>
          <cell r="C685" t="str">
            <v>WIDE 1로 스위치</v>
          </cell>
          <cell r="D685" t="str">
            <v>250V 15A 단로6구</v>
          </cell>
          <cell r="E685" t="str">
            <v>개</v>
          </cell>
          <cell r="F685">
            <v>954</v>
          </cell>
          <cell r="G685">
            <v>12000</v>
          </cell>
          <cell r="H685">
            <v>1079</v>
          </cell>
          <cell r="I685">
            <v>10251</v>
          </cell>
          <cell r="O685">
            <v>10251</v>
          </cell>
          <cell r="P685" t="str">
            <v>내선전공</v>
          </cell>
          <cell r="Q685">
            <v>0.13</v>
          </cell>
          <cell r="R685">
            <v>0.13</v>
          </cell>
          <cell r="U685">
            <v>0</v>
          </cell>
          <cell r="V685">
            <v>1</v>
          </cell>
          <cell r="W685" t="str">
            <v>전7-14-나</v>
          </cell>
          <cell r="AA685">
            <v>0</v>
          </cell>
          <cell r="AD685">
            <v>0</v>
          </cell>
          <cell r="AG685">
            <v>0</v>
          </cell>
        </row>
        <row r="686">
          <cell r="B686">
            <v>1307</v>
          </cell>
          <cell r="C686" t="str">
            <v>WIDE 3로 스위치</v>
          </cell>
          <cell r="D686" t="str">
            <v>250V 15A 삼로1구</v>
          </cell>
          <cell r="E686" t="str">
            <v>개</v>
          </cell>
          <cell r="F686">
            <v>954</v>
          </cell>
          <cell r="G686">
            <v>3429</v>
          </cell>
          <cell r="H686">
            <v>1079</v>
          </cell>
          <cell r="I686">
            <v>3194</v>
          </cell>
          <cell r="O686">
            <v>3194</v>
          </cell>
          <cell r="P686" t="str">
            <v>내선전공</v>
          </cell>
          <cell r="Q686">
            <v>8.5000000000000006E-2</v>
          </cell>
          <cell r="R686">
            <v>8.5000000000000006E-2</v>
          </cell>
          <cell r="U686">
            <v>0</v>
          </cell>
          <cell r="V686">
            <v>1</v>
          </cell>
          <cell r="W686" t="str">
            <v>전7-14-나</v>
          </cell>
          <cell r="AA686">
            <v>0</v>
          </cell>
          <cell r="AD686">
            <v>0</v>
          </cell>
          <cell r="AG686">
            <v>0</v>
          </cell>
        </row>
        <row r="687">
          <cell r="B687">
            <v>1308</v>
          </cell>
          <cell r="C687" t="str">
            <v>WIDE 3로 스위치</v>
          </cell>
          <cell r="D687" t="str">
            <v>250V 15A 삼로2구</v>
          </cell>
          <cell r="E687" t="str">
            <v>개</v>
          </cell>
          <cell r="F687">
            <v>954</v>
          </cell>
          <cell r="G687">
            <v>5143</v>
          </cell>
          <cell r="H687">
            <v>1079</v>
          </cell>
          <cell r="I687">
            <v>4903</v>
          </cell>
          <cell r="O687">
            <v>4903</v>
          </cell>
          <cell r="P687" t="str">
            <v>내선전공</v>
          </cell>
          <cell r="Q687">
            <v>0.10200000000000001</v>
          </cell>
          <cell r="R687">
            <v>0.10199999999999999</v>
          </cell>
          <cell r="U687">
            <v>0</v>
          </cell>
          <cell r="V687">
            <v>1</v>
          </cell>
          <cell r="W687" t="str">
            <v>전7-14-나</v>
          </cell>
          <cell r="AA687">
            <v>0</v>
          </cell>
          <cell r="AD687">
            <v>0</v>
          </cell>
          <cell r="AG687">
            <v>0</v>
          </cell>
        </row>
        <row r="688">
          <cell r="B688">
            <v>1311</v>
          </cell>
          <cell r="C688" t="str">
            <v>텀블러 스위치</v>
          </cell>
          <cell r="D688" t="str">
            <v>250V 15A 단로1구</v>
          </cell>
          <cell r="E688" t="str">
            <v>개</v>
          </cell>
          <cell r="F688">
            <v>954</v>
          </cell>
          <cell r="G688">
            <v>2858</v>
          </cell>
          <cell r="H688">
            <v>1079</v>
          </cell>
          <cell r="I688">
            <v>1511</v>
          </cell>
          <cell r="O688">
            <v>1511</v>
          </cell>
          <cell r="P688" t="str">
            <v>내선전공</v>
          </cell>
          <cell r="Q688">
            <v>6.5000000000000002E-2</v>
          </cell>
          <cell r="R688">
            <v>6.5000000000000002E-2</v>
          </cell>
          <cell r="U688">
            <v>0</v>
          </cell>
          <cell r="V688">
            <v>1</v>
          </cell>
          <cell r="W688" t="str">
            <v>전7-14-나</v>
          </cell>
          <cell r="AA688">
            <v>0</v>
          </cell>
          <cell r="AD688">
            <v>0</v>
          </cell>
          <cell r="AG688">
            <v>0</v>
          </cell>
        </row>
        <row r="689">
          <cell r="B689">
            <v>1312</v>
          </cell>
          <cell r="C689" t="str">
            <v>텀블러 스위치</v>
          </cell>
          <cell r="D689" t="str">
            <v>250V 15A 단로2구</v>
          </cell>
          <cell r="E689" t="str">
            <v>개</v>
          </cell>
          <cell r="F689">
            <v>954</v>
          </cell>
          <cell r="G689">
            <v>4286</v>
          </cell>
          <cell r="H689">
            <v>1079</v>
          </cell>
          <cell r="I689">
            <v>2101</v>
          </cell>
          <cell r="O689">
            <v>2101</v>
          </cell>
          <cell r="P689" t="str">
            <v>내선전공</v>
          </cell>
          <cell r="Q689">
            <v>7.8E-2</v>
          </cell>
          <cell r="R689">
            <v>7.8E-2</v>
          </cell>
          <cell r="U689">
            <v>0</v>
          </cell>
          <cell r="V689">
            <v>1</v>
          </cell>
          <cell r="W689" t="str">
            <v>전7-14-나</v>
          </cell>
          <cell r="AA689">
            <v>0</v>
          </cell>
          <cell r="AD689">
            <v>0</v>
          </cell>
          <cell r="AG689">
            <v>0</v>
          </cell>
        </row>
        <row r="690">
          <cell r="B690">
            <v>1313</v>
          </cell>
          <cell r="C690" t="str">
            <v>텀블러 스위치</v>
          </cell>
          <cell r="D690" t="str">
            <v>250V 15A 단로3구</v>
          </cell>
          <cell r="E690" t="str">
            <v>개</v>
          </cell>
          <cell r="F690">
            <v>954</v>
          </cell>
          <cell r="G690">
            <v>5715</v>
          </cell>
          <cell r="H690">
            <v>1079</v>
          </cell>
          <cell r="I690">
            <v>2688</v>
          </cell>
          <cell r="O690">
            <v>2688</v>
          </cell>
          <cell r="P690" t="str">
            <v>내선전공</v>
          </cell>
          <cell r="Q690">
            <v>9.0999999999999998E-2</v>
          </cell>
          <cell r="R690">
            <v>9.0999999999999998E-2</v>
          </cell>
          <cell r="U690">
            <v>0</v>
          </cell>
          <cell r="V690">
            <v>1</v>
          </cell>
          <cell r="W690" t="str">
            <v>전7-14-나</v>
          </cell>
          <cell r="AA690">
            <v>0</v>
          </cell>
          <cell r="AD690">
            <v>0</v>
          </cell>
          <cell r="AG690">
            <v>0</v>
          </cell>
        </row>
        <row r="691">
          <cell r="B691">
            <v>1314</v>
          </cell>
          <cell r="C691" t="str">
            <v>텀블러 스위치</v>
          </cell>
          <cell r="D691" t="str">
            <v>250V 15A 삼로1구</v>
          </cell>
          <cell r="E691" t="str">
            <v>개</v>
          </cell>
          <cell r="F691">
            <v>954</v>
          </cell>
          <cell r="G691">
            <v>3143</v>
          </cell>
          <cell r="H691">
            <v>1079</v>
          </cell>
          <cell r="I691">
            <v>1797</v>
          </cell>
          <cell r="O691">
            <v>1797</v>
          </cell>
          <cell r="P691" t="str">
            <v>내선전공</v>
          </cell>
          <cell r="Q691">
            <v>8.5000000000000006E-2</v>
          </cell>
          <cell r="R691">
            <v>8.5000000000000006E-2</v>
          </cell>
          <cell r="U691">
            <v>0</v>
          </cell>
          <cell r="V691">
            <v>1</v>
          </cell>
          <cell r="W691" t="str">
            <v>전7-14-나</v>
          </cell>
          <cell r="AA691">
            <v>0</v>
          </cell>
          <cell r="AD691">
            <v>0</v>
          </cell>
          <cell r="AG691">
            <v>0</v>
          </cell>
        </row>
        <row r="692">
          <cell r="B692">
            <v>1315</v>
          </cell>
          <cell r="C692" t="str">
            <v>텀블러 스위치</v>
          </cell>
          <cell r="D692" t="str">
            <v>250V 15A 삼로2구</v>
          </cell>
          <cell r="E692" t="str">
            <v>개</v>
          </cell>
          <cell r="F692">
            <v>954</v>
          </cell>
          <cell r="G692">
            <v>4858</v>
          </cell>
          <cell r="H692">
            <v>1079</v>
          </cell>
          <cell r="I692">
            <v>2674</v>
          </cell>
          <cell r="O692">
            <v>2674</v>
          </cell>
          <cell r="P692" t="str">
            <v>내선전공</v>
          </cell>
          <cell r="Q692">
            <v>0.10200000000000001</v>
          </cell>
          <cell r="R692">
            <v>0.10199999999999999</v>
          </cell>
          <cell r="U692">
            <v>0</v>
          </cell>
          <cell r="V692">
            <v>1</v>
          </cell>
          <cell r="W692" t="str">
            <v>전7-14-나</v>
          </cell>
          <cell r="AA692">
            <v>0</v>
          </cell>
          <cell r="AD692">
            <v>0</v>
          </cell>
          <cell r="AG692">
            <v>0</v>
          </cell>
        </row>
        <row r="693">
          <cell r="C693" t="str">
            <v>매입  콘센트 (APT)</v>
          </cell>
          <cell r="D693" t="str">
            <v>250V 15A 접지1구</v>
          </cell>
          <cell r="E693" t="str">
            <v>개</v>
          </cell>
          <cell r="F693">
            <v>955</v>
          </cell>
          <cell r="G693">
            <v>1600</v>
          </cell>
          <cell r="H693">
            <v>1079</v>
          </cell>
          <cell r="I693">
            <v>1178</v>
          </cell>
          <cell r="O693">
            <v>1178</v>
          </cell>
          <cell r="P693" t="str">
            <v>내선전공</v>
          </cell>
          <cell r="Q693">
            <v>7.4999999999999997E-2</v>
          </cell>
          <cell r="R693">
            <v>7.4999999999999997E-2</v>
          </cell>
          <cell r="U693">
            <v>0</v>
          </cell>
          <cell r="V693">
            <v>1</v>
          </cell>
          <cell r="W693" t="str">
            <v>전7-14-가</v>
          </cell>
          <cell r="Y693" t="str">
            <v>통신내선공</v>
          </cell>
          <cell r="Z693">
            <v>7.4999999999999997E-2</v>
          </cell>
          <cell r="AA693">
            <v>7.4999999999999997E-2</v>
          </cell>
          <cell r="AD693">
            <v>0</v>
          </cell>
          <cell r="AE693">
            <v>1</v>
          </cell>
          <cell r="AF693" t="str">
            <v>전7-14</v>
          </cell>
          <cell r="AG693">
            <v>0</v>
          </cell>
        </row>
        <row r="694">
          <cell r="C694" t="str">
            <v>매입  콘센트 (APT)</v>
          </cell>
          <cell r="D694" t="str">
            <v>250V 15A 접지2구</v>
          </cell>
          <cell r="E694" t="str">
            <v>개</v>
          </cell>
          <cell r="F694">
            <v>955</v>
          </cell>
          <cell r="G694">
            <v>1915</v>
          </cell>
          <cell r="H694">
            <v>1079</v>
          </cell>
          <cell r="I694">
            <v>1442</v>
          </cell>
          <cell r="O694">
            <v>1442</v>
          </cell>
          <cell r="P694" t="str">
            <v>내선전공</v>
          </cell>
          <cell r="Q694">
            <v>7.4999999999999997E-2</v>
          </cell>
          <cell r="R694">
            <v>7.4999999999999997E-2</v>
          </cell>
          <cell r="U694">
            <v>0</v>
          </cell>
          <cell r="V694">
            <v>1</v>
          </cell>
          <cell r="W694" t="str">
            <v>전7-14-가</v>
          </cell>
          <cell r="Y694" t="str">
            <v>통신내선공</v>
          </cell>
          <cell r="Z694">
            <v>7.4999999999999997E-2</v>
          </cell>
          <cell r="AA694">
            <v>7.4999999999999997E-2</v>
          </cell>
          <cell r="AD694">
            <v>0</v>
          </cell>
          <cell r="AE694">
            <v>1</v>
          </cell>
          <cell r="AF694" t="str">
            <v>전7-14</v>
          </cell>
          <cell r="AG694">
            <v>0</v>
          </cell>
        </row>
        <row r="695">
          <cell r="C695" t="str">
            <v>매입  콘센트 (APT)</v>
          </cell>
          <cell r="D695" t="str">
            <v>250V 15A 방수 접지1구</v>
          </cell>
          <cell r="E695" t="str">
            <v>개</v>
          </cell>
          <cell r="F695">
            <v>955</v>
          </cell>
          <cell r="G695">
            <v>2315</v>
          </cell>
          <cell r="H695">
            <v>1079</v>
          </cell>
          <cell r="O695">
            <v>2315</v>
          </cell>
          <cell r="P695" t="str">
            <v>내선전공</v>
          </cell>
          <cell r="Q695">
            <v>7.4999999999999997E-2</v>
          </cell>
          <cell r="R695">
            <v>7.4999999999999997E-2</v>
          </cell>
          <cell r="U695">
            <v>0</v>
          </cell>
          <cell r="V695">
            <v>1</v>
          </cell>
          <cell r="W695" t="str">
            <v>전7-14-가</v>
          </cell>
          <cell r="Y695" t="str">
            <v>통신내선공</v>
          </cell>
          <cell r="Z695">
            <v>7.4999999999999997E-2</v>
          </cell>
          <cell r="AA695">
            <v>7.4999999999999997E-2</v>
          </cell>
          <cell r="AD695">
            <v>0</v>
          </cell>
          <cell r="AE695">
            <v>1</v>
          </cell>
          <cell r="AF695" t="str">
            <v>전7-14</v>
          </cell>
          <cell r="AG695">
            <v>0</v>
          </cell>
        </row>
        <row r="696">
          <cell r="C696" t="str">
            <v>매입  콘센트 (APT)</v>
          </cell>
          <cell r="D696" t="str">
            <v>250V 15A 방수 접지2구</v>
          </cell>
          <cell r="E696" t="str">
            <v>개</v>
          </cell>
          <cell r="F696">
            <v>955</v>
          </cell>
          <cell r="G696">
            <v>2686</v>
          </cell>
          <cell r="H696">
            <v>1079</v>
          </cell>
          <cell r="O696">
            <v>2686</v>
          </cell>
          <cell r="P696" t="str">
            <v>내선전공</v>
          </cell>
          <cell r="Q696">
            <v>7.4999999999999997E-2</v>
          </cell>
          <cell r="R696">
            <v>7.4999999999999997E-2</v>
          </cell>
          <cell r="U696">
            <v>0</v>
          </cell>
          <cell r="V696">
            <v>1</v>
          </cell>
          <cell r="W696" t="str">
            <v>전7-14-가</v>
          </cell>
          <cell r="Y696" t="str">
            <v>통신내선공</v>
          </cell>
          <cell r="Z696">
            <v>7.4999999999999997E-2</v>
          </cell>
          <cell r="AA696">
            <v>7.4999999999999997E-2</v>
          </cell>
          <cell r="AD696">
            <v>0</v>
          </cell>
          <cell r="AE696">
            <v>1</v>
          </cell>
          <cell r="AF696" t="str">
            <v>전7-14</v>
          </cell>
          <cell r="AG696">
            <v>0</v>
          </cell>
        </row>
        <row r="697">
          <cell r="B697">
            <v>1321</v>
          </cell>
          <cell r="C697" t="str">
            <v>매입  콘센트</v>
          </cell>
          <cell r="D697" t="str">
            <v>250V 15A 접지1구</v>
          </cell>
          <cell r="E697" t="str">
            <v>개</v>
          </cell>
          <cell r="F697">
            <v>991</v>
          </cell>
          <cell r="G697">
            <v>2018</v>
          </cell>
          <cell r="H697">
            <v>1079</v>
          </cell>
          <cell r="I697">
            <v>1286</v>
          </cell>
          <cell r="O697">
            <v>1286</v>
          </cell>
          <cell r="P697" t="str">
            <v>내선전공</v>
          </cell>
          <cell r="Q697">
            <v>0.08</v>
          </cell>
          <cell r="R697">
            <v>0.08</v>
          </cell>
          <cell r="U697">
            <v>0</v>
          </cell>
          <cell r="V697">
            <v>1</v>
          </cell>
          <cell r="W697" t="str">
            <v>전5-23-1</v>
          </cell>
          <cell r="Y697" t="str">
            <v>통신내선공</v>
          </cell>
          <cell r="Z697">
            <v>0.08</v>
          </cell>
          <cell r="AA697">
            <v>0.08</v>
          </cell>
          <cell r="AD697">
            <v>0</v>
          </cell>
          <cell r="AE697">
            <v>1</v>
          </cell>
          <cell r="AF697" t="str">
            <v>전7-14</v>
          </cell>
          <cell r="AG697">
            <v>0</v>
          </cell>
        </row>
        <row r="698">
          <cell r="B698">
            <v>13211</v>
          </cell>
          <cell r="C698" t="str">
            <v>매입  콘센트(천정형)</v>
          </cell>
          <cell r="D698" t="str">
            <v>250V 15A 접지1구</v>
          </cell>
          <cell r="E698" t="str">
            <v>개</v>
          </cell>
          <cell r="F698">
            <v>955</v>
          </cell>
          <cell r="G698">
            <v>1080</v>
          </cell>
          <cell r="H698">
            <v>1079</v>
          </cell>
          <cell r="I698">
            <v>1178</v>
          </cell>
          <cell r="O698">
            <v>1080</v>
          </cell>
          <cell r="P698" t="str">
            <v>내선전공</v>
          </cell>
          <cell r="Q698">
            <v>0.08</v>
          </cell>
          <cell r="R698">
            <v>0.08</v>
          </cell>
          <cell r="U698">
            <v>0</v>
          </cell>
          <cell r="V698">
            <v>1</v>
          </cell>
          <cell r="W698" t="str">
            <v>전7-14-가</v>
          </cell>
          <cell r="Y698" t="str">
            <v>통신내선공</v>
          </cell>
          <cell r="Z698">
            <v>0.08</v>
          </cell>
          <cell r="AA698">
            <v>0.08</v>
          </cell>
          <cell r="AD698">
            <v>0</v>
          </cell>
          <cell r="AE698">
            <v>1</v>
          </cell>
          <cell r="AF698" t="str">
            <v>전7-14</v>
          </cell>
          <cell r="AG698">
            <v>0</v>
          </cell>
        </row>
        <row r="699">
          <cell r="B699">
            <v>1322</v>
          </cell>
          <cell r="C699" t="str">
            <v>매입  콘센트</v>
          </cell>
          <cell r="D699" t="str">
            <v>250V 15A 접지2구</v>
          </cell>
          <cell r="E699" t="str">
            <v>개</v>
          </cell>
          <cell r="F699">
            <v>991</v>
          </cell>
          <cell r="G699">
            <v>2174</v>
          </cell>
          <cell r="H699">
            <v>1079</v>
          </cell>
          <cell r="I699">
            <v>1586</v>
          </cell>
          <cell r="O699">
            <v>1586</v>
          </cell>
          <cell r="P699" t="str">
            <v>내선전공</v>
          </cell>
          <cell r="Q699">
            <v>9.6000000000000002E-2</v>
          </cell>
          <cell r="R699">
            <v>9.6000000000000002E-2</v>
          </cell>
          <cell r="U699">
            <v>0</v>
          </cell>
          <cell r="V699">
            <v>1</v>
          </cell>
          <cell r="W699" t="str">
            <v>전5-23-1</v>
          </cell>
          <cell r="Y699" t="str">
            <v>통신내선공</v>
          </cell>
          <cell r="Z699">
            <v>9.6000000000000002E-2</v>
          </cell>
          <cell r="AA699">
            <v>9.6000000000000002E-2</v>
          </cell>
          <cell r="AD699">
            <v>0</v>
          </cell>
          <cell r="AE699">
            <v>1</v>
          </cell>
          <cell r="AF699" t="str">
            <v>전7-14</v>
          </cell>
          <cell r="AG699">
            <v>0</v>
          </cell>
        </row>
        <row r="700">
          <cell r="B700">
            <v>13221</v>
          </cell>
          <cell r="C700" t="str">
            <v>매입  콘센트(안전형)</v>
          </cell>
          <cell r="D700" t="str">
            <v>250V 15A 접지2구</v>
          </cell>
          <cell r="E700" t="str">
            <v>개</v>
          </cell>
          <cell r="F700">
            <v>955</v>
          </cell>
          <cell r="G700">
            <v>2972</v>
          </cell>
          <cell r="O700">
            <v>2972</v>
          </cell>
          <cell r="P700" t="str">
            <v>내선전공</v>
          </cell>
          <cell r="Q700">
            <v>9.6000000000000002E-2</v>
          </cell>
          <cell r="R700">
            <v>9.6000000000000002E-2</v>
          </cell>
          <cell r="U700">
            <v>0</v>
          </cell>
          <cell r="V700">
            <v>1</v>
          </cell>
          <cell r="W700" t="str">
            <v>전7-14-가</v>
          </cell>
          <cell r="Y700" t="str">
            <v>통신내선공</v>
          </cell>
          <cell r="Z700">
            <v>9.6000000000000002E-2</v>
          </cell>
          <cell r="AA700">
            <v>9.6000000000000002E-2</v>
          </cell>
          <cell r="AD700">
            <v>0</v>
          </cell>
          <cell r="AE700">
            <v>1</v>
          </cell>
          <cell r="AF700" t="str">
            <v>전7-14</v>
          </cell>
          <cell r="AG700">
            <v>0</v>
          </cell>
        </row>
        <row r="701">
          <cell r="C701" t="str">
            <v>매입  콘센트</v>
          </cell>
          <cell r="D701" t="str">
            <v>250V 15A 무접지1구</v>
          </cell>
          <cell r="E701" t="str">
            <v>개</v>
          </cell>
          <cell r="F701">
            <v>955</v>
          </cell>
          <cell r="G701">
            <v>1315</v>
          </cell>
          <cell r="H701">
            <v>1000</v>
          </cell>
          <cell r="I701">
            <v>957</v>
          </cell>
          <cell r="O701">
            <v>957</v>
          </cell>
          <cell r="P701" t="str">
            <v>내선전공</v>
          </cell>
          <cell r="Q701">
            <v>6.5000000000000002E-2</v>
          </cell>
          <cell r="R701">
            <v>6.5000000000000002E-2</v>
          </cell>
          <cell r="U701">
            <v>0</v>
          </cell>
          <cell r="V701">
            <v>1</v>
          </cell>
          <cell r="W701" t="str">
            <v>전7-14-가</v>
          </cell>
          <cell r="Y701" t="str">
            <v>통신내선공</v>
          </cell>
          <cell r="Z701">
            <v>6.5000000000000002E-2</v>
          </cell>
          <cell r="AA701">
            <v>6.5000000000000002E-2</v>
          </cell>
          <cell r="AD701">
            <v>0</v>
          </cell>
          <cell r="AE701">
            <v>1</v>
          </cell>
          <cell r="AF701" t="str">
            <v>전7-14</v>
          </cell>
          <cell r="AG701">
            <v>0</v>
          </cell>
        </row>
        <row r="702">
          <cell r="B702">
            <v>1323</v>
          </cell>
          <cell r="C702" t="str">
            <v>노출 콘센트</v>
          </cell>
          <cell r="D702" t="str">
            <v>250V 15A 접지1구</v>
          </cell>
          <cell r="E702" t="str">
            <v>개</v>
          </cell>
          <cell r="F702">
            <v>955</v>
          </cell>
          <cell r="G702">
            <v>1272</v>
          </cell>
          <cell r="O702">
            <v>1272</v>
          </cell>
          <cell r="P702" t="str">
            <v>내선전공</v>
          </cell>
          <cell r="Q702">
            <v>9.6000000000000002E-2</v>
          </cell>
          <cell r="R702">
            <v>9.6000000000000002E-2</v>
          </cell>
          <cell r="U702">
            <v>0</v>
          </cell>
          <cell r="V702">
            <v>1</v>
          </cell>
          <cell r="W702" t="str">
            <v>전7-14-가</v>
          </cell>
          <cell r="Y702" t="str">
            <v>통신내선공</v>
          </cell>
          <cell r="Z702">
            <v>9.6000000000000002E-2</v>
          </cell>
          <cell r="AA702">
            <v>9.6000000000000002E-2</v>
          </cell>
          <cell r="AD702">
            <v>0</v>
          </cell>
          <cell r="AE702">
            <v>1</v>
          </cell>
          <cell r="AF702" t="str">
            <v>전7-14</v>
          </cell>
          <cell r="AG702">
            <v>0</v>
          </cell>
        </row>
        <row r="703">
          <cell r="B703">
            <v>1324</v>
          </cell>
          <cell r="C703" t="str">
            <v>노출 콘센트</v>
          </cell>
          <cell r="D703" t="str">
            <v>250V 15A 접지2구</v>
          </cell>
          <cell r="E703" t="str">
            <v>개</v>
          </cell>
          <cell r="F703">
            <v>955</v>
          </cell>
          <cell r="G703">
            <v>1629</v>
          </cell>
          <cell r="O703">
            <v>1629</v>
          </cell>
          <cell r="P703" t="str">
            <v>내선전공</v>
          </cell>
          <cell r="Q703">
            <v>0.11199999999999999</v>
          </cell>
          <cell r="R703">
            <v>0.112</v>
          </cell>
          <cell r="U703">
            <v>0</v>
          </cell>
          <cell r="V703">
            <v>1</v>
          </cell>
          <cell r="W703" t="str">
            <v>전7-14-가</v>
          </cell>
          <cell r="Y703" t="str">
            <v>통신내선공</v>
          </cell>
          <cell r="Z703">
            <v>0.11199999999999999</v>
          </cell>
          <cell r="AA703">
            <v>0.112</v>
          </cell>
          <cell r="AD703">
            <v>0</v>
          </cell>
          <cell r="AE703">
            <v>1</v>
          </cell>
          <cell r="AF703" t="str">
            <v>전7-14</v>
          </cell>
          <cell r="AG703">
            <v>0</v>
          </cell>
        </row>
        <row r="704">
          <cell r="B704">
            <v>1325</v>
          </cell>
          <cell r="C704" t="str">
            <v>매입  콘센트(방수형)</v>
          </cell>
          <cell r="D704" t="str">
            <v>250V 15A 방수 접지1구</v>
          </cell>
          <cell r="E704" t="str">
            <v>개</v>
          </cell>
          <cell r="F704">
            <v>955</v>
          </cell>
          <cell r="G704">
            <v>2315</v>
          </cell>
          <cell r="O704">
            <v>2315</v>
          </cell>
          <cell r="P704" t="str">
            <v>내선전공</v>
          </cell>
          <cell r="Q704">
            <v>0.08</v>
          </cell>
          <cell r="R704">
            <v>0.08</v>
          </cell>
          <cell r="U704">
            <v>0</v>
          </cell>
          <cell r="V704">
            <v>1</v>
          </cell>
          <cell r="W704" t="str">
            <v>전7-14-가</v>
          </cell>
          <cell r="Y704" t="str">
            <v>통신내선공</v>
          </cell>
          <cell r="Z704">
            <v>0.08</v>
          </cell>
          <cell r="AA704">
            <v>0.08</v>
          </cell>
          <cell r="AD704">
            <v>0</v>
          </cell>
          <cell r="AE704">
            <v>1</v>
          </cell>
          <cell r="AF704" t="str">
            <v>전7-14</v>
          </cell>
          <cell r="AG704">
            <v>0</v>
          </cell>
        </row>
        <row r="705">
          <cell r="B705">
            <v>1326</v>
          </cell>
          <cell r="C705" t="str">
            <v>매입  콘센트(방수형)</v>
          </cell>
          <cell r="D705" t="str">
            <v>250V 15A 방수 접지2구</v>
          </cell>
          <cell r="E705" t="str">
            <v>개</v>
          </cell>
          <cell r="F705">
            <v>955</v>
          </cell>
          <cell r="G705">
            <v>2686</v>
          </cell>
          <cell r="O705">
            <v>2686</v>
          </cell>
          <cell r="P705" t="str">
            <v>내선전공</v>
          </cell>
          <cell r="Q705">
            <v>9.6000000000000002E-2</v>
          </cell>
          <cell r="R705">
            <v>9.6000000000000002E-2</v>
          </cell>
          <cell r="U705">
            <v>0</v>
          </cell>
          <cell r="V705">
            <v>1</v>
          </cell>
          <cell r="W705" t="str">
            <v>전7-14-가</v>
          </cell>
          <cell r="Y705" t="str">
            <v>통신내선공</v>
          </cell>
          <cell r="Z705">
            <v>9.6000000000000002E-2</v>
          </cell>
          <cell r="AA705">
            <v>9.6000000000000002E-2</v>
          </cell>
          <cell r="AD705">
            <v>0</v>
          </cell>
          <cell r="AE705">
            <v>1</v>
          </cell>
          <cell r="AF705" t="str">
            <v>전7-14</v>
          </cell>
          <cell r="AG705">
            <v>0</v>
          </cell>
        </row>
        <row r="706">
          <cell r="B706">
            <v>1327</v>
          </cell>
          <cell r="C706" t="str">
            <v>SYSTEM BOX(전선관용)</v>
          </cell>
          <cell r="D706" t="str">
            <v>250V 15A 접지2구</v>
          </cell>
          <cell r="E706" t="str">
            <v>개</v>
          </cell>
          <cell r="F706">
            <v>899</v>
          </cell>
          <cell r="G706">
            <v>60000</v>
          </cell>
          <cell r="O706">
            <v>60000</v>
          </cell>
          <cell r="P706" t="str">
            <v>내선전공</v>
          </cell>
          <cell r="Q706">
            <v>0.2</v>
          </cell>
          <cell r="R706">
            <v>0.2</v>
          </cell>
          <cell r="U706">
            <v>0</v>
          </cell>
          <cell r="V706">
            <v>1</v>
          </cell>
          <cell r="W706" t="str">
            <v>전7-2</v>
          </cell>
          <cell r="Y706" t="str">
            <v>통신내선공</v>
          </cell>
          <cell r="Z706">
            <v>0.2</v>
          </cell>
          <cell r="AA706">
            <v>0.18</v>
          </cell>
          <cell r="AD706">
            <v>0</v>
          </cell>
          <cell r="AE706">
            <v>0.9</v>
          </cell>
          <cell r="AF706" t="str">
            <v>전7-2</v>
          </cell>
          <cell r="AG706">
            <v>0</v>
          </cell>
        </row>
        <row r="707">
          <cell r="C707" t="str">
            <v>SYSTEM BOX(4각 TYPE)</v>
          </cell>
          <cell r="D707" t="str">
            <v>250V 15A 접지2구</v>
          </cell>
          <cell r="E707" t="str">
            <v>개</v>
          </cell>
          <cell r="F707">
            <v>899</v>
          </cell>
          <cell r="G707">
            <v>60000</v>
          </cell>
          <cell r="O707">
            <v>60000</v>
          </cell>
          <cell r="P707" t="str">
            <v>내선전공</v>
          </cell>
          <cell r="Q707">
            <v>0.2</v>
          </cell>
          <cell r="R707">
            <v>0.2</v>
          </cell>
          <cell r="U707">
            <v>0</v>
          </cell>
          <cell r="V707">
            <v>1</v>
          </cell>
          <cell r="W707" t="str">
            <v>전7-2</v>
          </cell>
          <cell r="Y707" t="str">
            <v>통신내선공</v>
          </cell>
          <cell r="Z707">
            <v>0.2</v>
          </cell>
          <cell r="AA707">
            <v>0.18</v>
          </cell>
          <cell r="AD707">
            <v>0</v>
          </cell>
          <cell r="AE707">
            <v>0.9</v>
          </cell>
          <cell r="AF707" t="str">
            <v>전7-2</v>
          </cell>
          <cell r="AG707">
            <v>0</v>
          </cell>
        </row>
        <row r="708">
          <cell r="B708">
            <v>1329</v>
          </cell>
          <cell r="C708" t="str">
            <v>SYSTEM BOX(PUSH TYPE)</v>
          </cell>
          <cell r="D708" t="str">
            <v>220V 15A 접지1구</v>
          </cell>
          <cell r="E708" t="str">
            <v>개</v>
          </cell>
          <cell r="F708">
            <v>899</v>
          </cell>
          <cell r="G708">
            <v>60000</v>
          </cell>
          <cell r="O708">
            <v>60000</v>
          </cell>
          <cell r="P708" t="str">
            <v>내선전공</v>
          </cell>
          <cell r="Q708">
            <v>0.2</v>
          </cell>
          <cell r="R708">
            <v>0.2</v>
          </cell>
          <cell r="U708">
            <v>0</v>
          </cell>
          <cell r="V708">
            <v>1</v>
          </cell>
          <cell r="W708" t="str">
            <v>전7-2</v>
          </cell>
          <cell r="Y708" t="str">
            <v>통신내선공</v>
          </cell>
          <cell r="Z708">
            <v>0.2</v>
          </cell>
          <cell r="AA708">
            <v>0.18</v>
          </cell>
          <cell r="AD708">
            <v>0</v>
          </cell>
          <cell r="AE708">
            <v>0.9</v>
          </cell>
          <cell r="AF708" t="str">
            <v>전7-2</v>
          </cell>
          <cell r="AG708">
            <v>0</v>
          </cell>
        </row>
        <row r="709">
          <cell r="B709">
            <v>1328</v>
          </cell>
          <cell r="C709" t="str">
            <v>SYSTEM BOX(OA FLOOR TYPE)</v>
          </cell>
          <cell r="D709" t="str">
            <v>250V 15A 접지2구</v>
          </cell>
          <cell r="E709" t="str">
            <v>개</v>
          </cell>
          <cell r="F709">
            <v>899</v>
          </cell>
          <cell r="G709">
            <v>60000</v>
          </cell>
          <cell r="O709">
            <v>60000</v>
          </cell>
          <cell r="P709" t="str">
            <v>내선전공</v>
          </cell>
          <cell r="Q709">
            <v>0.2</v>
          </cell>
          <cell r="R709">
            <v>0.2</v>
          </cell>
          <cell r="U709">
            <v>0</v>
          </cell>
          <cell r="V709">
            <v>1</v>
          </cell>
          <cell r="W709" t="str">
            <v>전7-2</v>
          </cell>
          <cell r="Y709" t="str">
            <v>통신내선공</v>
          </cell>
          <cell r="Z709">
            <v>0.2</v>
          </cell>
          <cell r="AA709">
            <v>0.18</v>
          </cell>
          <cell r="AD709">
            <v>0</v>
          </cell>
          <cell r="AE709">
            <v>0.9</v>
          </cell>
          <cell r="AF709" t="str">
            <v>전7-2</v>
          </cell>
        </row>
        <row r="710">
          <cell r="B710">
            <v>1330</v>
          </cell>
          <cell r="C710" t="str">
            <v>FLOOR BOX(PUSH)</v>
          </cell>
          <cell r="D710" t="str">
            <v>150*150*80(주물재)</v>
          </cell>
          <cell r="E710" t="str">
            <v>개</v>
          </cell>
          <cell r="F710" t="str">
            <v xml:space="preserve">                                                                                                                    </v>
          </cell>
          <cell r="H710">
            <v>938</v>
          </cell>
          <cell r="I710">
            <v>11000</v>
          </cell>
          <cell r="O710">
            <v>11000</v>
          </cell>
          <cell r="P710" t="str">
            <v>내선전공</v>
          </cell>
          <cell r="Q710">
            <v>0.2</v>
          </cell>
          <cell r="R710">
            <v>0.2</v>
          </cell>
          <cell r="U710">
            <v>0</v>
          </cell>
          <cell r="V710">
            <v>1</v>
          </cell>
          <cell r="W710" t="str">
            <v>전7-2</v>
          </cell>
          <cell r="Y710" t="str">
            <v>통신내선공</v>
          </cell>
          <cell r="Z710">
            <v>0.2</v>
          </cell>
          <cell r="AA710">
            <v>0.18</v>
          </cell>
          <cell r="AD710">
            <v>0</v>
          </cell>
          <cell r="AE710">
            <v>0.9</v>
          </cell>
          <cell r="AF710" t="str">
            <v>전7-2</v>
          </cell>
        </row>
        <row r="711">
          <cell r="C711" t="str">
            <v>5.배선기구</v>
          </cell>
          <cell r="O711">
            <v>0</v>
          </cell>
          <cell r="R711">
            <v>0</v>
          </cell>
          <cell r="U711">
            <v>0</v>
          </cell>
          <cell r="V711">
            <v>1</v>
          </cell>
          <cell r="AA711">
            <v>0</v>
          </cell>
          <cell r="AD711">
            <v>0</v>
          </cell>
          <cell r="AG711">
            <v>0</v>
          </cell>
        </row>
        <row r="712">
          <cell r="B712">
            <v>1500</v>
          </cell>
          <cell r="C712" t="str">
            <v>등기구</v>
          </cell>
          <cell r="D712" t="str">
            <v>FL 32W/2 (하면개방)</v>
          </cell>
          <cell r="E712" t="str">
            <v>개</v>
          </cell>
          <cell r="O712">
            <v>0</v>
          </cell>
          <cell r="P712" t="str">
            <v>내선전공</v>
          </cell>
          <cell r="Q712">
            <v>0.46</v>
          </cell>
          <cell r="R712">
            <v>0.46</v>
          </cell>
          <cell r="U712">
            <v>0</v>
          </cell>
          <cell r="V712">
            <v>1</v>
          </cell>
          <cell r="W712" t="str">
            <v>전7-16</v>
          </cell>
          <cell r="AA712">
            <v>0</v>
          </cell>
          <cell r="AD712">
            <v>0</v>
          </cell>
          <cell r="AG712">
            <v>0</v>
          </cell>
        </row>
        <row r="713">
          <cell r="B713">
            <v>1500</v>
          </cell>
          <cell r="C713" t="str">
            <v>등기구</v>
          </cell>
          <cell r="D713" t="str">
            <v>FL 32W/2 (슬림형)</v>
          </cell>
          <cell r="E713" t="str">
            <v>개</v>
          </cell>
          <cell r="O713">
            <v>0</v>
          </cell>
          <cell r="P713" t="str">
            <v>내선전공</v>
          </cell>
          <cell r="Q713">
            <v>0.46</v>
          </cell>
          <cell r="R713">
            <v>0.46</v>
          </cell>
          <cell r="U713">
            <v>0</v>
          </cell>
          <cell r="V713">
            <v>1</v>
          </cell>
          <cell r="W713" t="str">
            <v>전7-16</v>
          </cell>
          <cell r="AA713">
            <v>0</v>
          </cell>
          <cell r="AD713">
            <v>0</v>
          </cell>
          <cell r="AG713">
            <v>0</v>
          </cell>
        </row>
        <row r="714">
          <cell r="B714">
            <v>1500</v>
          </cell>
          <cell r="C714" t="str">
            <v>등기구</v>
          </cell>
          <cell r="D714" t="str">
            <v>FL 32W/2 (FRP)</v>
          </cell>
          <cell r="E714" t="str">
            <v>개</v>
          </cell>
          <cell r="O714">
            <v>0</v>
          </cell>
          <cell r="P714" t="str">
            <v>내선전공</v>
          </cell>
          <cell r="Q714">
            <v>0.46</v>
          </cell>
          <cell r="R714">
            <v>0.46</v>
          </cell>
          <cell r="U714">
            <v>0</v>
          </cell>
          <cell r="V714">
            <v>1</v>
          </cell>
          <cell r="W714" t="str">
            <v>전7-16</v>
          </cell>
          <cell r="AA714">
            <v>0</v>
          </cell>
          <cell r="AD714">
            <v>0</v>
          </cell>
          <cell r="AG714">
            <v>0</v>
          </cell>
        </row>
        <row r="715">
          <cell r="B715">
            <v>1500</v>
          </cell>
          <cell r="C715" t="str">
            <v>등기구</v>
          </cell>
          <cell r="D715" t="str">
            <v>FL 32W/2 (파라보릭)</v>
          </cell>
          <cell r="E715" t="str">
            <v>개</v>
          </cell>
          <cell r="O715">
            <v>0</v>
          </cell>
          <cell r="P715" t="str">
            <v>내선전공</v>
          </cell>
          <cell r="Q715">
            <v>0.44800000000000001</v>
          </cell>
          <cell r="R715">
            <v>0.44800000000000001</v>
          </cell>
          <cell r="U715">
            <v>0</v>
          </cell>
          <cell r="V715">
            <v>1</v>
          </cell>
          <cell r="W715" t="str">
            <v>전7-16</v>
          </cell>
          <cell r="AA715">
            <v>0</v>
          </cell>
          <cell r="AD715">
            <v>0</v>
          </cell>
          <cell r="AG715">
            <v>0</v>
          </cell>
        </row>
        <row r="716">
          <cell r="B716">
            <v>1500</v>
          </cell>
          <cell r="C716" t="str">
            <v>등기구</v>
          </cell>
          <cell r="D716" t="str">
            <v>FL 32W/2 (루바)</v>
          </cell>
          <cell r="E716" t="str">
            <v>개</v>
          </cell>
          <cell r="O716">
            <v>0</v>
          </cell>
          <cell r="P716" t="str">
            <v>내선전공</v>
          </cell>
          <cell r="Q716">
            <v>0.44800000000000001</v>
          </cell>
          <cell r="R716">
            <v>0.44800000000000001</v>
          </cell>
          <cell r="U716">
            <v>0</v>
          </cell>
          <cell r="V716">
            <v>1</v>
          </cell>
          <cell r="W716" t="str">
            <v>전7-16</v>
          </cell>
          <cell r="AA716">
            <v>0</v>
          </cell>
          <cell r="AD716">
            <v>0</v>
          </cell>
          <cell r="AG716">
            <v>0</v>
          </cell>
        </row>
        <row r="717">
          <cell r="B717">
            <v>1500</v>
          </cell>
          <cell r="C717" t="str">
            <v>등기구</v>
          </cell>
          <cell r="D717" t="str">
            <v>FL 32W/2 (직부)</v>
          </cell>
          <cell r="E717" t="str">
            <v>개</v>
          </cell>
          <cell r="O717">
            <v>0</v>
          </cell>
          <cell r="P717" t="str">
            <v>내선전공</v>
          </cell>
          <cell r="Q717">
            <v>0.30499999999999999</v>
          </cell>
          <cell r="R717">
            <v>0.30499999999999999</v>
          </cell>
          <cell r="U717">
            <v>0</v>
          </cell>
          <cell r="V717">
            <v>1</v>
          </cell>
          <cell r="W717" t="str">
            <v>전7-16</v>
          </cell>
          <cell r="AA717">
            <v>0</v>
          </cell>
          <cell r="AD717">
            <v>0</v>
          </cell>
          <cell r="AG717">
            <v>0</v>
          </cell>
        </row>
        <row r="718">
          <cell r="B718">
            <v>1500</v>
          </cell>
          <cell r="C718" t="str">
            <v>등기구</v>
          </cell>
          <cell r="D718" t="str">
            <v>FL 32W/2 (P,P)</v>
          </cell>
          <cell r="E718" t="str">
            <v>개</v>
          </cell>
          <cell r="O718">
            <v>0</v>
          </cell>
          <cell r="P718" t="str">
            <v>내선전공</v>
          </cell>
          <cell r="Q718">
            <v>0.36499999999999999</v>
          </cell>
          <cell r="R718">
            <v>0.36499999999999999</v>
          </cell>
          <cell r="U718">
            <v>0</v>
          </cell>
          <cell r="V718">
            <v>1</v>
          </cell>
          <cell r="W718" t="str">
            <v>전7-16</v>
          </cell>
          <cell r="AA718">
            <v>0</v>
          </cell>
          <cell r="AD718">
            <v>0</v>
          </cell>
          <cell r="AG718">
            <v>0</v>
          </cell>
        </row>
        <row r="719">
          <cell r="B719">
            <v>1500</v>
          </cell>
          <cell r="C719" t="str">
            <v>등기구</v>
          </cell>
          <cell r="D719" t="str">
            <v>FL 32W/1 (직부)</v>
          </cell>
          <cell r="E719" t="str">
            <v>개</v>
          </cell>
          <cell r="O719">
            <v>0</v>
          </cell>
          <cell r="P719" t="str">
            <v>내선전공</v>
          </cell>
          <cell r="Q719">
            <v>0.245</v>
          </cell>
          <cell r="R719">
            <v>0.245</v>
          </cell>
          <cell r="U719">
            <v>0</v>
          </cell>
          <cell r="V719">
            <v>1</v>
          </cell>
          <cell r="W719" t="str">
            <v>전7-16</v>
          </cell>
          <cell r="AA719">
            <v>0</v>
          </cell>
          <cell r="AD719">
            <v>0</v>
          </cell>
          <cell r="AG719">
            <v>0</v>
          </cell>
        </row>
        <row r="720">
          <cell r="B720">
            <v>1500</v>
          </cell>
          <cell r="C720" t="str">
            <v>등기구</v>
          </cell>
          <cell r="D720" t="str">
            <v xml:space="preserve">FL 32W/1 (칠판) </v>
          </cell>
          <cell r="E720" t="str">
            <v>개</v>
          </cell>
          <cell r="O720">
            <v>0</v>
          </cell>
          <cell r="P720" t="str">
            <v>내선전공</v>
          </cell>
          <cell r="Q720">
            <v>0.29499999999999998</v>
          </cell>
          <cell r="R720">
            <v>0.29499999999999998</v>
          </cell>
          <cell r="U720">
            <v>0</v>
          </cell>
          <cell r="V720">
            <v>1</v>
          </cell>
          <cell r="W720" t="str">
            <v>전7-16</v>
          </cell>
          <cell r="AA720">
            <v>0</v>
          </cell>
          <cell r="AD720">
            <v>0</v>
          </cell>
          <cell r="AG720">
            <v>0</v>
          </cell>
        </row>
        <row r="721">
          <cell r="B721">
            <v>1500</v>
          </cell>
          <cell r="C721" t="str">
            <v>등기구</v>
          </cell>
          <cell r="D721" t="str">
            <v xml:space="preserve">FL 32W/3 (칠판) </v>
          </cell>
          <cell r="E721" t="str">
            <v>개</v>
          </cell>
          <cell r="O721">
            <v>0</v>
          </cell>
          <cell r="P721" t="str">
            <v>내선전공</v>
          </cell>
          <cell r="Q721">
            <v>0.88500000000000001</v>
          </cell>
          <cell r="R721">
            <v>0.88500000000000001</v>
          </cell>
          <cell r="U721">
            <v>0</v>
          </cell>
          <cell r="V721">
            <v>1</v>
          </cell>
          <cell r="W721" t="str">
            <v>전7-16</v>
          </cell>
          <cell r="AA721">
            <v>0</v>
          </cell>
          <cell r="AD721">
            <v>0</v>
          </cell>
          <cell r="AG721">
            <v>0</v>
          </cell>
        </row>
        <row r="722">
          <cell r="B722">
            <v>1500</v>
          </cell>
          <cell r="C722" t="str">
            <v>등기구</v>
          </cell>
          <cell r="D722" t="str">
            <v>FL 20W/2 (FRP)</v>
          </cell>
          <cell r="E722" t="str">
            <v>개</v>
          </cell>
          <cell r="O722">
            <v>0</v>
          </cell>
          <cell r="P722" t="str">
            <v>내선전공</v>
          </cell>
          <cell r="Q722">
            <v>0.3</v>
          </cell>
          <cell r="R722">
            <v>0.3</v>
          </cell>
          <cell r="U722">
            <v>0</v>
          </cell>
          <cell r="V722">
            <v>1</v>
          </cell>
          <cell r="W722" t="str">
            <v>전7-16</v>
          </cell>
          <cell r="AA722">
            <v>0</v>
          </cell>
          <cell r="AD722">
            <v>0</v>
          </cell>
          <cell r="AG722">
            <v>0</v>
          </cell>
        </row>
        <row r="723">
          <cell r="B723">
            <v>1500</v>
          </cell>
          <cell r="C723" t="str">
            <v>등기구</v>
          </cell>
          <cell r="D723" t="str">
            <v>FL 20W/2 (하면개방)</v>
          </cell>
          <cell r="E723" t="str">
            <v>개</v>
          </cell>
          <cell r="O723">
            <v>0</v>
          </cell>
          <cell r="P723" t="str">
            <v>내선전공</v>
          </cell>
          <cell r="Q723">
            <v>0.46</v>
          </cell>
          <cell r="R723">
            <v>0.46</v>
          </cell>
          <cell r="U723">
            <v>0</v>
          </cell>
          <cell r="V723">
            <v>1</v>
          </cell>
          <cell r="W723" t="str">
            <v>전7-16</v>
          </cell>
          <cell r="AA723">
            <v>0</v>
          </cell>
          <cell r="AD723">
            <v>0</v>
          </cell>
          <cell r="AG723">
            <v>0</v>
          </cell>
        </row>
        <row r="724">
          <cell r="B724">
            <v>1500</v>
          </cell>
          <cell r="C724" t="str">
            <v>등기구</v>
          </cell>
          <cell r="D724" t="str">
            <v>FL 20W/2 (슬림형)</v>
          </cell>
          <cell r="E724" t="str">
            <v>개</v>
          </cell>
          <cell r="O724">
            <v>0</v>
          </cell>
          <cell r="P724" t="str">
            <v>내선전공</v>
          </cell>
          <cell r="Q724">
            <v>0.46</v>
          </cell>
          <cell r="R724">
            <v>0.46</v>
          </cell>
          <cell r="U724">
            <v>0</v>
          </cell>
          <cell r="V724">
            <v>1</v>
          </cell>
          <cell r="W724" t="str">
            <v>전7-16</v>
          </cell>
          <cell r="AA724">
            <v>0</v>
          </cell>
          <cell r="AD724">
            <v>0</v>
          </cell>
          <cell r="AG724">
            <v>0</v>
          </cell>
        </row>
        <row r="725">
          <cell r="B725">
            <v>1500</v>
          </cell>
          <cell r="C725" t="str">
            <v>등기구</v>
          </cell>
          <cell r="D725" t="str">
            <v>FL 20W/2 (FRP)</v>
          </cell>
          <cell r="E725" t="str">
            <v>개</v>
          </cell>
          <cell r="O725">
            <v>0</v>
          </cell>
          <cell r="P725" t="str">
            <v>내선전공</v>
          </cell>
          <cell r="Q725">
            <v>0.46</v>
          </cell>
          <cell r="R725">
            <v>0.46</v>
          </cell>
          <cell r="U725">
            <v>0</v>
          </cell>
          <cell r="V725">
            <v>1</v>
          </cell>
          <cell r="W725" t="str">
            <v>전7-16</v>
          </cell>
          <cell r="AA725">
            <v>0</v>
          </cell>
          <cell r="AD725">
            <v>0</v>
          </cell>
          <cell r="AG725">
            <v>0</v>
          </cell>
        </row>
        <row r="726">
          <cell r="B726">
            <v>1500</v>
          </cell>
          <cell r="C726" t="str">
            <v>등기구</v>
          </cell>
          <cell r="D726" t="str">
            <v>FL 20W/2 (파라보릭)</v>
          </cell>
          <cell r="E726" t="str">
            <v>개</v>
          </cell>
          <cell r="O726">
            <v>0</v>
          </cell>
          <cell r="P726" t="str">
            <v>내선전공</v>
          </cell>
          <cell r="Q726">
            <v>0.44800000000000001</v>
          </cell>
          <cell r="R726">
            <v>0.44800000000000001</v>
          </cell>
          <cell r="U726">
            <v>0</v>
          </cell>
          <cell r="V726">
            <v>1</v>
          </cell>
          <cell r="W726" t="str">
            <v>전7-16</v>
          </cell>
          <cell r="AA726">
            <v>0</v>
          </cell>
          <cell r="AD726">
            <v>0</v>
          </cell>
          <cell r="AG726">
            <v>0</v>
          </cell>
        </row>
        <row r="727">
          <cell r="B727">
            <v>1500</v>
          </cell>
          <cell r="C727" t="str">
            <v>등기구</v>
          </cell>
          <cell r="D727" t="str">
            <v>FL 20W/2 (루바)</v>
          </cell>
          <cell r="E727" t="str">
            <v>개</v>
          </cell>
          <cell r="O727">
            <v>0</v>
          </cell>
          <cell r="P727" t="str">
            <v>내선전공</v>
          </cell>
          <cell r="Q727">
            <v>0.44800000000000001</v>
          </cell>
          <cell r="R727">
            <v>0.44800000000000001</v>
          </cell>
          <cell r="U727">
            <v>0</v>
          </cell>
          <cell r="V727">
            <v>1</v>
          </cell>
          <cell r="W727" t="str">
            <v>전7-16</v>
          </cell>
          <cell r="AA727">
            <v>0</v>
          </cell>
          <cell r="AD727">
            <v>0</v>
          </cell>
          <cell r="AG727">
            <v>0</v>
          </cell>
        </row>
        <row r="728">
          <cell r="B728">
            <v>1500</v>
          </cell>
          <cell r="C728" t="str">
            <v>등기구</v>
          </cell>
          <cell r="D728" t="str">
            <v>FL 20W/2 (직부)</v>
          </cell>
          <cell r="E728" t="str">
            <v>개</v>
          </cell>
          <cell r="O728">
            <v>0</v>
          </cell>
          <cell r="P728" t="str">
            <v>내선전공</v>
          </cell>
          <cell r="Q728">
            <v>0.30499999999999999</v>
          </cell>
          <cell r="R728">
            <v>0.30499999999999999</v>
          </cell>
          <cell r="U728">
            <v>0</v>
          </cell>
          <cell r="V728">
            <v>1</v>
          </cell>
          <cell r="W728" t="str">
            <v>전7-16</v>
          </cell>
          <cell r="AA728">
            <v>0</v>
          </cell>
          <cell r="AD728">
            <v>0</v>
          </cell>
          <cell r="AG728">
            <v>0</v>
          </cell>
        </row>
        <row r="729">
          <cell r="B729">
            <v>1500</v>
          </cell>
          <cell r="C729" t="str">
            <v>등기구</v>
          </cell>
          <cell r="D729" t="str">
            <v>FL 20W/2 (P,P)</v>
          </cell>
          <cell r="E729" t="str">
            <v>개</v>
          </cell>
          <cell r="O729">
            <v>0</v>
          </cell>
          <cell r="P729" t="str">
            <v>내선전공</v>
          </cell>
          <cell r="Q729">
            <v>0.36499999999999999</v>
          </cell>
          <cell r="R729">
            <v>0.36499999999999999</v>
          </cell>
          <cell r="U729">
            <v>0</v>
          </cell>
          <cell r="V729">
            <v>1</v>
          </cell>
          <cell r="W729" t="str">
            <v>전7-16</v>
          </cell>
          <cell r="AA729">
            <v>0</v>
          </cell>
          <cell r="AD729">
            <v>0</v>
          </cell>
          <cell r="AG729">
            <v>0</v>
          </cell>
        </row>
        <row r="730">
          <cell r="B730">
            <v>1500</v>
          </cell>
          <cell r="C730" t="str">
            <v>등기구</v>
          </cell>
          <cell r="D730" t="str">
            <v>FL 20W/4 (파라보릭)</v>
          </cell>
          <cell r="E730" t="str">
            <v>개</v>
          </cell>
          <cell r="O730">
            <v>0</v>
          </cell>
          <cell r="P730" t="str">
            <v>내선전공</v>
          </cell>
          <cell r="Q730">
            <v>0.56999999999999995</v>
          </cell>
          <cell r="R730">
            <v>0.56999999999999995</v>
          </cell>
          <cell r="U730">
            <v>0</v>
          </cell>
          <cell r="V730">
            <v>1</v>
          </cell>
          <cell r="W730" t="str">
            <v>전7-16</v>
          </cell>
          <cell r="AA730">
            <v>0</v>
          </cell>
          <cell r="AD730">
            <v>0</v>
          </cell>
          <cell r="AG730">
            <v>0</v>
          </cell>
        </row>
        <row r="731">
          <cell r="B731">
            <v>1500</v>
          </cell>
          <cell r="C731" t="str">
            <v>등기구</v>
          </cell>
          <cell r="D731" t="str">
            <v>FL 20W/1 (직부)</v>
          </cell>
          <cell r="E731" t="str">
            <v>개</v>
          </cell>
          <cell r="O731">
            <v>0</v>
          </cell>
          <cell r="P731" t="str">
            <v>내선전공</v>
          </cell>
          <cell r="Q731">
            <v>0.155</v>
          </cell>
          <cell r="R731">
            <v>0.155</v>
          </cell>
          <cell r="U731">
            <v>0</v>
          </cell>
          <cell r="V731">
            <v>1</v>
          </cell>
          <cell r="W731" t="str">
            <v>전7-16</v>
          </cell>
          <cell r="AA731">
            <v>0</v>
          </cell>
          <cell r="AD731">
            <v>0</v>
          </cell>
          <cell r="AG731">
            <v>0</v>
          </cell>
        </row>
        <row r="732">
          <cell r="B732">
            <v>1500</v>
          </cell>
          <cell r="C732" t="str">
            <v>등기구</v>
          </cell>
          <cell r="D732" t="str">
            <v xml:space="preserve">벽부 IL60W </v>
          </cell>
          <cell r="E732" t="str">
            <v>개</v>
          </cell>
          <cell r="O732">
            <v>0</v>
          </cell>
          <cell r="P732" t="str">
            <v>내선전공</v>
          </cell>
          <cell r="Q732">
            <v>0.15</v>
          </cell>
          <cell r="R732">
            <v>0.15</v>
          </cell>
          <cell r="U732">
            <v>0</v>
          </cell>
          <cell r="V732">
            <v>1</v>
          </cell>
          <cell r="W732" t="str">
            <v>전7-15</v>
          </cell>
          <cell r="AA732">
            <v>0</v>
          </cell>
          <cell r="AD732">
            <v>0</v>
          </cell>
          <cell r="AG732">
            <v>0</v>
          </cell>
        </row>
        <row r="733">
          <cell r="B733">
            <v>1500</v>
          </cell>
          <cell r="C733" t="str">
            <v>등기구</v>
          </cell>
          <cell r="D733" t="str">
            <v xml:space="preserve">벽부 FEL15W </v>
          </cell>
          <cell r="E733" t="str">
            <v>개</v>
          </cell>
          <cell r="O733">
            <v>0</v>
          </cell>
          <cell r="P733" t="str">
            <v>내선전공</v>
          </cell>
          <cell r="Q733">
            <v>0.15</v>
          </cell>
          <cell r="R733">
            <v>0.15</v>
          </cell>
          <cell r="U733">
            <v>0</v>
          </cell>
          <cell r="V733">
            <v>1</v>
          </cell>
          <cell r="W733" t="str">
            <v>전7-15</v>
          </cell>
          <cell r="AA733">
            <v>0</v>
          </cell>
          <cell r="AD733">
            <v>0</v>
          </cell>
          <cell r="AG733">
            <v>0</v>
          </cell>
        </row>
        <row r="734">
          <cell r="B734">
            <v>1500</v>
          </cell>
          <cell r="C734" t="str">
            <v>등기구</v>
          </cell>
          <cell r="D734" t="str">
            <v>다운라이트 27W/2</v>
          </cell>
          <cell r="E734" t="str">
            <v>개</v>
          </cell>
          <cell r="O734">
            <v>0</v>
          </cell>
          <cell r="P734" t="str">
            <v>내선전공</v>
          </cell>
          <cell r="Q734">
            <v>0.245</v>
          </cell>
          <cell r="R734">
            <v>0.245</v>
          </cell>
          <cell r="U734">
            <v>0</v>
          </cell>
          <cell r="V734">
            <v>1</v>
          </cell>
          <cell r="W734" t="str">
            <v>전7-15</v>
          </cell>
          <cell r="AA734">
            <v>0</v>
          </cell>
          <cell r="AD734">
            <v>0</v>
          </cell>
          <cell r="AG734">
            <v>0</v>
          </cell>
        </row>
        <row r="735">
          <cell r="B735">
            <v>1500</v>
          </cell>
          <cell r="C735" t="str">
            <v>등기구</v>
          </cell>
          <cell r="D735" t="str">
            <v>다운라이트 18W/1</v>
          </cell>
          <cell r="E735" t="str">
            <v>개</v>
          </cell>
          <cell r="O735">
            <v>0</v>
          </cell>
          <cell r="P735" t="str">
            <v>내선전공</v>
          </cell>
          <cell r="Q735">
            <v>0.245</v>
          </cell>
          <cell r="R735">
            <v>0.245</v>
          </cell>
          <cell r="U735">
            <v>0</v>
          </cell>
          <cell r="V735">
            <v>1</v>
          </cell>
          <cell r="W735" t="str">
            <v>전7-15</v>
          </cell>
          <cell r="AA735">
            <v>0</v>
          </cell>
          <cell r="AD735">
            <v>0</v>
          </cell>
          <cell r="AG735">
            <v>0</v>
          </cell>
        </row>
        <row r="736">
          <cell r="B736">
            <v>1500</v>
          </cell>
          <cell r="C736" t="str">
            <v>등기구</v>
          </cell>
          <cell r="D736" t="str">
            <v>다운라이트 FPL 26W/1</v>
          </cell>
          <cell r="E736" t="str">
            <v>개</v>
          </cell>
          <cell r="O736">
            <v>0</v>
          </cell>
          <cell r="P736" t="str">
            <v>내선전공</v>
          </cell>
          <cell r="Q736">
            <v>0.245</v>
          </cell>
          <cell r="R736">
            <v>0.245</v>
          </cell>
          <cell r="U736">
            <v>0</v>
          </cell>
          <cell r="V736">
            <v>1</v>
          </cell>
          <cell r="W736" t="str">
            <v>전7-15</v>
          </cell>
          <cell r="AA736">
            <v>0</v>
          </cell>
          <cell r="AD736">
            <v>0</v>
          </cell>
          <cell r="AG736">
            <v>0</v>
          </cell>
        </row>
        <row r="737">
          <cell r="B737">
            <v>1500</v>
          </cell>
          <cell r="C737" t="str">
            <v>등기구</v>
          </cell>
          <cell r="D737" t="str">
            <v>다운라이트 FEL 15W/1</v>
          </cell>
          <cell r="E737" t="str">
            <v>개</v>
          </cell>
          <cell r="O737">
            <v>0</v>
          </cell>
          <cell r="P737" t="str">
            <v>내선전공</v>
          </cell>
          <cell r="Q737">
            <v>0.245</v>
          </cell>
          <cell r="R737">
            <v>0.245</v>
          </cell>
          <cell r="U737">
            <v>0</v>
          </cell>
          <cell r="V737">
            <v>1</v>
          </cell>
          <cell r="W737" t="str">
            <v>전7-15</v>
          </cell>
          <cell r="AA737">
            <v>0</v>
          </cell>
          <cell r="AD737">
            <v>0</v>
          </cell>
          <cell r="AG737">
            <v>0</v>
          </cell>
        </row>
        <row r="738">
          <cell r="B738">
            <v>1500</v>
          </cell>
          <cell r="C738" t="str">
            <v>등기구</v>
          </cell>
          <cell r="D738" t="str">
            <v>다운라이트 FEL 11W/1</v>
          </cell>
          <cell r="E738" t="str">
            <v>개</v>
          </cell>
          <cell r="O738">
            <v>0</v>
          </cell>
          <cell r="P738" t="str">
            <v>내선전공</v>
          </cell>
          <cell r="Q738">
            <v>0.245</v>
          </cell>
          <cell r="R738">
            <v>0.245</v>
          </cell>
          <cell r="U738">
            <v>0</v>
          </cell>
          <cell r="V738">
            <v>1</v>
          </cell>
          <cell r="W738" t="str">
            <v>전7-15</v>
          </cell>
          <cell r="AA738">
            <v>0</v>
          </cell>
          <cell r="AD738">
            <v>0</v>
          </cell>
          <cell r="AG738">
            <v>0</v>
          </cell>
        </row>
        <row r="739">
          <cell r="B739">
            <v>1500</v>
          </cell>
          <cell r="C739" t="str">
            <v>등기구</v>
          </cell>
          <cell r="D739" t="str">
            <v>투광기 MH 400W</v>
          </cell>
          <cell r="E739" t="str">
            <v>개</v>
          </cell>
          <cell r="O739">
            <v>0</v>
          </cell>
          <cell r="P739" t="str">
            <v>내선전공</v>
          </cell>
          <cell r="Q739">
            <v>1.68</v>
          </cell>
          <cell r="R739">
            <v>1.68</v>
          </cell>
          <cell r="U739">
            <v>0</v>
          </cell>
          <cell r="V739">
            <v>1</v>
          </cell>
          <cell r="W739" t="str">
            <v>전7-15</v>
          </cell>
          <cell r="AA739">
            <v>0</v>
          </cell>
          <cell r="AD739">
            <v>0</v>
          </cell>
          <cell r="AG739">
            <v>0</v>
          </cell>
        </row>
        <row r="740">
          <cell r="B740">
            <v>1500</v>
          </cell>
          <cell r="C740" t="str">
            <v>등기구</v>
          </cell>
          <cell r="D740" t="str">
            <v>매입 HQI250W</v>
          </cell>
          <cell r="E740" t="str">
            <v>개</v>
          </cell>
          <cell r="O740">
            <v>0</v>
          </cell>
          <cell r="P740" t="str">
            <v>내선전공</v>
          </cell>
          <cell r="Q740">
            <v>0.61</v>
          </cell>
          <cell r="R740">
            <v>0.61</v>
          </cell>
          <cell r="U740">
            <v>0</v>
          </cell>
          <cell r="V740">
            <v>1</v>
          </cell>
          <cell r="W740" t="str">
            <v>전7-15</v>
          </cell>
          <cell r="AA740">
            <v>0</v>
          </cell>
          <cell r="AD740">
            <v>0</v>
          </cell>
          <cell r="AG740">
            <v>0</v>
          </cell>
        </row>
        <row r="741">
          <cell r="B741">
            <v>1500</v>
          </cell>
          <cell r="C741" t="str">
            <v>등기구</v>
          </cell>
          <cell r="D741" t="str">
            <v>벽부 PAR100W</v>
          </cell>
          <cell r="E741" t="str">
            <v>개</v>
          </cell>
          <cell r="O741">
            <v>0</v>
          </cell>
          <cell r="P741" t="str">
            <v>내선전공</v>
          </cell>
          <cell r="Q741">
            <v>0.38</v>
          </cell>
          <cell r="R741">
            <v>0.38</v>
          </cell>
          <cell r="U741">
            <v>0</v>
          </cell>
          <cell r="V741">
            <v>1</v>
          </cell>
          <cell r="W741" t="str">
            <v>전7-15</v>
          </cell>
          <cell r="AA741">
            <v>0</v>
          </cell>
          <cell r="AD741">
            <v>0</v>
          </cell>
          <cell r="AG741">
            <v>0</v>
          </cell>
        </row>
        <row r="742">
          <cell r="B742">
            <v>1499</v>
          </cell>
          <cell r="C742" t="str">
            <v>등기구 (TYPE "Q")</v>
          </cell>
          <cell r="D742" t="str">
            <v>POLE MH250W/1(외등)</v>
          </cell>
          <cell r="E742" t="str">
            <v>개</v>
          </cell>
          <cell r="O742">
            <v>0</v>
          </cell>
          <cell r="P742" t="str">
            <v>내선전공</v>
          </cell>
          <cell r="Q742">
            <v>2.1</v>
          </cell>
          <cell r="R742">
            <v>2.1</v>
          </cell>
          <cell r="U742">
            <v>0</v>
          </cell>
          <cell r="V742">
            <v>1</v>
          </cell>
          <cell r="W742" t="str">
            <v>전7-15</v>
          </cell>
          <cell r="AA742">
            <v>0</v>
          </cell>
          <cell r="AD742">
            <v>0</v>
          </cell>
          <cell r="AG742">
            <v>0</v>
          </cell>
        </row>
        <row r="743">
          <cell r="B743">
            <v>14990</v>
          </cell>
          <cell r="C743" t="str">
            <v>태양광등기구 (TYPE "R")</v>
          </cell>
          <cell r="D743" t="str">
            <v>POLE 삼파장 45W/1(외등)</v>
          </cell>
          <cell r="E743" t="str">
            <v>개</v>
          </cell>
          <cell r="L743">
            <v>7000000</v>
          </cell>
          <cell r="O743">
            <v>7000000</v>
          </cell>
          <cell r="P743" t="str">
            <v>내선전공</v>
          </cell>
          <cell r="Q743">
            <v>2.1</v>
          </cell>
          <cell r="R743">
            <v>2.1</v>
          </cell>
          <cell r="U743">
            <v>0</v>
          </cell>
          <cell r="V743">
            <v>1</v>
          </cell>
          <cell r="W743" t="str">
            <v>전7-15</v>
          </cell>
        </row>
        <row r="744">
          <cell r="B744">
            <v>1500</v>
          </cell>
          <cell r="C744" t="str">
            <v>등기구 보강</v>
          </cell>
          <cell r="D744" t="str">
            <v>스프링형(T바표준) 1.5M</v>
          </cell>
          <cell r="E744" t="str">
            <v>개</v>
          </cell>
          <cell r="F744">
            <v>961</v>
          </cell>
          <cell r="G744">
            <v>4100</v>
          </cell>
          <cell r="H744">
            <v>1002</v>
          </cell>
          <cell r="I744">
            <v>4100</v>
          </cell>
          <cell r="O744">
            <v>4100</v>
          </cell>
          <cell r="R744">
            <v>0</v>
          </cell>
          <cell r="U744">
            <v>0</v>
          </cell>
          <cell r="V744">
            <v>1</v>
          </cell>
          <cell r="AA744">
            <v>0</v>
          </cell>
          <cell r="AD744">
            <v>0</v>
          </cell>
          <cell r="AG744">
            <v>0</v>
          </cell>
        </row>
        <row r="745">
          <cell r="B745">
            <v>1500</v>
          </cell>
          <cell r="C745" t="str">
            <v>등기구 보강</v>
          </cell>
          <cell r="D745" t="str">
            <v>스프링형(M바표준) 1.5M</v>
          </cell>
          <cell r="E745" t="str">
            <v>개</v>
          </cell>
          <cell r="F745">
            <v>961</v>
          </cell>
          <cell r="G745">
            <v>4100</v>
          </cell>
          <cell r="H745">
            <v>1002</v>
          </cell>
          <cell r="I745">
            <v>4100</v>
          </cell>
          <cell r="O745">
            <v>4100</v>
          </cell>
          <cell r="R745">
            <v>0</v>
          </cell>
          <cell r="U745">
            <v>0</v>
          </cell>
          <cell r="V745">
            <v>1</v>
          </cell>
          <cell r="AA745">
            <v>0</v>
          </cell>
          <cell r="AD745">
            <v>0</v>
          </cell>
          <cell r="AG745">
            <v>0</v>
          </cell>
        </row>
        <row r="746">
          <cell r="B746">
            <v>1500</v>
          </cell>
          <cell r="C746" t="str">
            <v>등기구 보강</v>
          </cell>
          <cell r="D746" t="str">
            <v>스프링형(M바표준) 2.0M</v>
          </cell>
          <cell r="E746" t="str">
            <v>개</v>
          </cell>
          <cell r="F746">
            <v>961</v>
          </cell>
          <cell r="G746">
            <v>4100</v>
          </cell>
          <cell r="H746">
            <v>1002</v>
          </cell>
          <cell r="I746">
            <v>4100</v>
          </cell>
          <cell r="O746">
            <v>4100</v>
          </cell>
          <cell r="R746">
            <v>0</v>
          </cell>
          <cell r="U746">
            <v>0</v>
          </cell>
          <cell r="V746">
            <v>1</v>
          </cell>
          <cell r="AA746">
            <v>0</v>
          </cell>
          <cell r="AD746">
            <v>0</v>
          </cell>
          <cell r="AG746">
            <v>0</v>
          </cell>
        </row>
        <row r="747">
          <cell r="B747">
            <v>1500</v>
          </cell>
          <cell r="C747" t="str">
            <v>등기구 (TYPE "A")</v>
          </cell>
          <cell r="D747" t="str">
            <v>FUL 8/36W (직부)</v>
          </cell>
          <cell r="E747" t="str">
            <v>개</v>
          </cell>
          <cell r="O747">
            <v>0</v>
          </cell>
          <cell r="P747" t="str">
            <v>내선전공</v>
          </cell>
          <cell r="Q747">
            <v>0.41519999999999996</v>
          </cell>
          <cell r="R747">
            <v>0.41499999999999998</v>
          </cell>
          <cell r="U747">
            <v>0</v>
          </cell>
          <cell r="V747">
            <v>1</v>
          </cell>
          <cell r="W747" t="str">
            <v>전7-16</v>
          </cell>
          <cell r="AA747">
            <v>0</v>
          </cell>
          <cell r="AD747">
            <v>0</v>
          </cell>
          <cell r="AG747">
            <v>0</v>
          </cell>
        </row>
        <row r="748">
          <cell r="B748">
            <v>1500</v>
          </cell>
          <cell r="C748" t="str">
            <v>등기구 (TYPE "B")</v>
          </cell>
          <cell r="D748" t="str">
            <v>FUL 8/20W (직부)</v>
          </cell>
          <cell r="E748" t="str">
            <v>개</v>
          </cell>
          <cell r="O748">
            <v>0</v>
          </cell>
          <cell r="P748" t="str">
            <v>내선전공</v>
          </cell>
          <cell r="Q748">
            <v>0.41519999999999996</v>
          </cell>
          <cell r="R748">
            <v>0.41499999999999998</v>
          </cell>
          <cell r="U748">
            <v>0</v>
          </cell>
          <cell r="V748">
            <v>1</v>
          </cell>
          <cell r="W748" t="str">
            <v>전7-16</v>
          </cell>
          <cell r="AA748">
            <v>0</v>
          </cell>
          <cell r="AD748">
            <v>0</v>
          </cell>
          <cell r="AG748">
            <v>0</v>
          </cell>
        </row>
        <row r="749">
          <cell r="B749">
            <v>1500</v>
          </cell>
          <cell r="C749" t="str">
            <v>등기구 (TYPE "C")</v>
          </cell>
          <cell r="D749" t="str">
            <v>FPL 2/36W (직부)</v>
          </cell>
          <cell r="E749" t="str">
            <v>개</v>
          </cell>
          <cell r="O749">
            <v>0</v>
          </cell>
          <cell r="P749" t="str">
            <v>내선전공</v>
          </cell>
          <cell r="Q749">
            <v>0.30499999999999999</v>
          </cell>
          <cell r="R749">
            <v>0.30499999999999999</v>
          </cell>
          <cell r="U749">
            <v>0</v>
          </cell>
          <cell r="V749">
            <v>1</v>
          </cell>
          <cell r="W749" t="str">
            <v>전7-16</v>
          </cell>
          <cell r="AA749">
            <v>0</v>
          </cell>
          <cell r="AD749">
            <v>0</v>
          </cell>
          <cell r="AG749">
            <v>0</v>
          </cell>
        </row>
        <row r="750">
          <cell r="B750">
            <v>1500</v>
          </cell>
          <cell r="C750" t="str">
            <v>등기구 (TYPE "D")</v>
          </cell>
          <cell r="D750" t="str">
            <v>FPL 2/36W (직부)</v>
          </cell>
          <cell r="E750" t="str">
            <v>개</v>
          </cell>
          <cell r="O750">
            <v>0</v>
          </cell>
          <cell r="P750" t="str">
            <v>내선전공</v>
          </cell>
          <cell r="Q750">
            <v>0.30499999999999999</v>
          </cell>
          <cell r="R750">
            <v>0.30499999999999999</v>
          </cell>
          <cell r="U750">
            <v>0</v>
          </cell>
          <cell r="V750">
            <v>1</v>
          </cell>
          <cell r="W750" t="str">
            <v>전7-16</v>
          </cell>
          <cell r="AA750">
            <v>0</v>
          </cell>
          <cell r="AD750">
            <v>0</v>
          </cell>
          <cell r="AG750">
            <v>0</v>
          </cell>
        </row>
        <row r="751">
          <cell r="B751">
            <v>1500</v>
          </cell>
          <cell r="C751" t="str">
            <v>등기구 (TYPE "E")</v>
          </cell>
          <cell r="D751" t="str">
            <v>FPL 1/36W (직부)</v>
          </cell>
          <cell r="E751" t="str">
            <v>개</v>
          </cell>
          <cell r="O751">
            <v>0</v>
          </cell>
          <cell r="P751" t="str">
            <v>내선전공</v>
          </cell>
          <cell r="R751">
            <v>0</v>
          </cell>
          <cell r="U751">
            <v>0</v>
          </cell>
          <cell r="V751">
            <v>1</v>
          </cell>
          <cell r="W751" t="str">
            <v>전7-16</v>
          </cell>
          <cell r="AA751">
            <v>0</v>
          </cell>
          <cell r="AD751">
            <v>0</v>
          </cell>
          <cell r="AG751">
            <v>0</v>
          </cell>
        </row>
        <row r="752">
          <cell r="B752">
            <v>1500</v>
          </cell>
          <cell r="C752" t="str">
            <v>등기구 (TYPE "F")</v>
          </cell>
          <cell r="D752" t="str">
            <v>FPL 1/24W (직부)</v>
          </cell>
          <cell r="E752" t="str">
            <v>개</v>
          </cell>
          <cell r="O752">
            <v>0</v>
          </cell>
          <cell r="P752" t="str">
            <v>내선전공</v>
          </cell>
          <cell r="R752">
            <v>0</v>
          </cell>
          <cell r="U752">
            <v>0</v>
          </cell>
          <cell r="V752">
            <v>1</v>
          </cell>
          <cell r="W752" t="str">
            <v>전7-16</v>
          </cell>
          <cell r="AA752">
            <v>0</v>
          </cell>
          <cell r="AD752">
            <v>0</v>
          </cell>
          <cell r="AG752">
            <v>0</v>
          </cell>
        </row>
        <row r="753">
          <cell r="B753">
            <v>1500</v>
          </cell>
          <cell r="C753" t="str">
            <v>등기구 (TYPE "G")</v>
          </cell>
          <cell r="D753" t="str">
            <v>IL 1/40W (직부)</v>
          </cell>
          <cell r="E753" t="str">
            <v>개</v>
          </cell>
          <cell r="O753">
            <v>0</v>
          </cell>
          <cell r="P753" t="str">
            <v>내선전공</v>
          </cell>
          <cell r="Q753">
            <v>0.17299999999999999</v>
          </cell>
          <cell r="R753">
            <v>0.17299999999999999</v>
          </cell>
          <cell r="U753">
            <v>0</v>
          </cell>
          <cell r="V753">
            <v>1</v>
          </cell>
          <cell r="W753" t="str">
            <v>전7-16</v>
          </cell>
          <cell r="AA753">
            <v>0</v>
          </cell>
          <cell r="AD753">
            <v>0</v>
          </cell>
          <cell r="AG753">
            <v>0</v>
          </cell>
        </row>
        <row r="754">
          <cell r="B754">
            <v>1500</v>
          </cell>
          <cell r="C754" t="str">
            <v>등기구 (TYPE "G1")</v>
          </cell>
          <cell r="D754" t="str">
            <v>IL 2/40W (직부)</v>
          </cell>
          <cell r="E754" t="str">
            <v>개</v>
          </cell>
          <cell r="O754">
            <v>0</v>
          </cell>
          <cell r="P754" t="str">
            <v>내선전공</v>
          </cell>
          <cell r="R754">
            <v>0</v>
          </cell>
          <cell r="U754">
            <v>0</v>
          </cell>
          <cell r="V754">
            <v>1</v>
          </cell>
          <cell r="W754" t="str">
            <v>전7-16</v>
          </cell>
          <cell r="AA754">
            <v>0</v>
          </cell>
          <cell r="AD754">
            <v>0</v>
          </cell>
          <cell r="AG754">
            <v>0</v>
          </cell>
        </row>
        <row r="755">
          <cell r="B755">
            <v>1500</v>
          </cell>
          <cell r="C755" t="str">
            <v>등기구 (TYPE "H")</v>
          </cell>
          <cell r="D755" t="str">
            <v>IL 2/30W (직부센스+비상)</v>
          </cell>
          <cell r="E755" t="str">
            <v>개</v>
          </cell>
          <cell r="O755">
            <v>0</v>
          </cell>
          <cell r="P755" t="str">
            <v>내선전공</v>
          </cell>
          <cell r="Q755">
            <v>0.17299999999999999</v>
          </cell>
          <cell r="R755">
            <v>0.17299999999999999</v>
          </cell>
          <cell r="U755">
            <v>0</v>
          </cell>
          <cell r="V755">
            <v>1</v>
          </cell>
          <cell r="W755" t="str">
            <v>전7-16</v>
          </cell>
          <cell r="AA755">
            <v>0</v>
          </cell>
          <cell r="AD755">
            <v>0</v>
          </cell>
          <cell r="AG755">
            <v>0</v>
          </cell>
        </row>
        <row r="756">
          <cell r="B756">
            <v>1500</v>
          </cell>
          <cell r="C756" t="str">
            <v>등기구 (TYPE "H1")</v>
          </cell>
          <cell r="D756" t="str">
            <v>IL 1/30W (직부센스)</v>
          </cell>
          <cell r="E756" t="str">
            <v>개</v>
          </cell>
          <cell r="O756">
            <v>0</v>
          </cell>
          <cell r="P756" t="str">
            <v>내선전공</v>
          </cell>
          <cell r="Q756">
            <v>0.17299999999999999</v>
          </cell>
          <cell r="R756">
            <v>0.17299999999999999</v>
          </cell>
          <cell r="U756">
            <v>0</v>
          </cell>
          <cell r="V756">
            <v>1</v>
          </cell>
          <cell r="W756" t="str">
            <v>전7-16</v>
          </cell>
          <cell r="AA756">
            <v>0</v>
          </cell>
          <cell r="AD756">
            <v>0</v>
          </cell>
          <cell r="AG756">
            <v>0</v>
          </cell>
        </row>
        <row r="757">
          <cell r="B757">
            <v>1500</v>
          </cell>
          <cell r="C757" t="str">
            <v>등기구 (TYPE "I")</v>
          </cell>
          <cell r="D757" t="str">
            <v>FL 2/32W (직부)</v>
          </cell>
          <cell r="E757" t="str">
            <v>개</v>
          </cell>
          <cell r="O757">
            <v>0</v>
          </cell>
          <cell r="P757" t="str">
            <v>내선전공</v>
          </cell>
          <cell r="Q757">
            <v>0.30499999999999999</v>
          </cell>
          <cell r="R757">
            <v>0.30499999999999999</v>
          </cell>
          <cell r="U757">
            <v>0</v>
          </cell>
          <cell r="V757">
            <v>1</v>
          </cell>
          <cell r="W757" t="str">
            <v>전7-16</v>
          </cell>
          <cell r="AA757">
            <v>0</v>
          </cell>
          <cell r="AD757">
            <v>0</v>
          </cell>
          <cell r="AG757">
            <v>0</v>
          </cell>
        </row>
        <row r="758">
          <cell r="B758">
            <v>1500</v>
          </cell>
          <cell r="C758" t="str">
            <v>등기구 (TYPE "J")</v>
          </cell>
          <cell r="D758" t="str">
            <v xml:space="preserve">FL 2/32W (파이프 팬단트) </v>
          </cell>
          <cell r="E758" t="str">
            <v>개</v>
          </cell>
          <cell r="O758">
            <v>0</v>
          </cell>
          <cell r="P758" t="str">
            <v>내선전공</v>
          </cell>
          <cell r="Q758">
            <v>0.36499999999999999</v>
          </cell>
          <cell r="R758">
            <v>0.36499999999999999</v>
          </cell>
          <cell r="U758">
            <v>0</v>
          </cell>
          <cell r="V758">
            <v>1</v>
          </cell>
          <cell r="W758" t="str">
            <v>전7-16</v>
          </cell>
          <cell r="AA758">
            <v>0</v>
          </cell>
          <cell r="AD758">
            <v>0</v>
          </cell>
          <cell r="AG758">
            <v>0</v>
          </cell>
        </row>
        <row r="759">
          <cell r="B759">
            <v>1500</v>
          </cell>
          <cell r="C759" t="str">
            <v>등기구 (TYPE "K")</v>
          </cell>
          <cell r="D759" t="str">
            <v>FL 1/32W (직부)</v>
          </cell>
          <cell r="E759" t="str">
            <v>개</v>
          </cell>
          <cell r="O759">
            <v>0</v>
          </cell>
          <cell r="P759" t="str">
            <v>내선전공</v>
          </cell>
          <cell r="R759">
            <v>0</v>
          </cell>
          <cell r="U759">
            <v>0</v>
          </cell>
          <cell r="V759">
            <v>1</v>
          </cell>
          <cell r="W759" t="str">
            <v>전7-16</v>
          </cell>
          <cell r="AA759">
            <v>0</v>
          </cell>
          <cell r="AD759">
            <v>0</v>
          </cell>
          <cell r="AG759">
            <v>0</v>
          </cell>
        </row>
        <row r="760">
          <cell r="B760">
            <v>1500</v>
          </cell>
          <cell r="C760" t="str">
            <v>등기구 (TYPE "K1")</v>
          </cell>
          <cell r="D760" t="str">
            <v>FL 2/32W (직부)</v>
          </cell>
          <cell r="E760" t="str">
            <v>개</v>
          </cell>
          <cell r="O760">
            <v>0</v>
          </cell>
          <cell r="P760" t="str">
            <v>내선전공</v>
          </cell>
          <cell r="R760">
            <v>0</v>
          </cell>
          <cell r="U760">
            <v>0</v>
          </cell>
          <cell r="V760">
            <v>1</v>
          </cell>
          <cell r="W760" t="str">
            <v>전7-16</v>
          </cell>
          <cell r="AA760">
            <v>0</v>
          </cell>
          <cell r="AD760">
            <v>0</v>
          </cell>
          <cell r="AG760">
            <v>0</v>
          </cell>
        </row>
        <row r="761">
          <cell r="B761">
            <v>1500</v>
          </cell>
          <cell r="C761" t="str">
            <v>등기구 (TYPE "L")</v>
          </cell>
          <cell r="D761" t="str">
            <v>FUL 1/18W (다운라이트)</v>
          </cell>
          <cell r="E761" t="str">
            <v>개</v>
          </cell>
          <cell r="O761">
            <v>0</v>
          </cell>
          <cell r="P761" t="str">
            <v>내선전공</v>
          </cell>
          <cell r="Q761">
            <v>0.245</v>
          </cell>
          <cell r="R761">
            <v>0.245</v>
          </cell>
          <cell r="U761">
            <v>0</v>
          </cell>
          <cell r="V761">
            <v>1</v>
          </cell>
          <cell r="W761" t="str">
            <v>전7-15</v>
          </cell>
          <cell r="AA761">
            <v>0</v>
          </cell>
          <cell r="AD761">
            <v>0</v>
          </cell>
          <cell r="AG761">
            <v>0</v>
          </cell>
        </row>
        <row r="762">
          <cell r="B762">
            <v>1500</v>
          </cell>
          <cell r="C762" t="str">
            <v>등기구 (TYPE "M")</v>
          </cell>
          <cell r="D762" t="str">
            <v>FUL 2/20W (다운라이트)</v>
          </cell>
          <cell r="E762" t="str">
            <v>개</v>
          </cell>
          <cell r="O762">
            <v>0</v>
          </cell>
          <cell r="P762" t="str">
            <v>내선전공</v>
          </cell>
          <cell r="Q762">
            <v>0.245</v>
          </cell>
          <cell r="R762">
            <v>0.245</v>
          </cell>
          <cell r="U762">
            <v>0</v>
          </cell>
          <cell r="V762">
            <v>1</v>
          </cell>
          <cell r="W762" t="str">
            <v>전7-15</v>
          </cell>
          <cell r="AA762">
            <v>0</v>
          </cell>
          <cell r="AD762">
            <v>0</v>
          </cell>
          <cell r="AG762">
            <v>0</v>
          </cell>
        </row>
        <row r="763">
          <cell r="B763">
            <v>1500</v>
          </cell>
          <cell r="C763" t="str">
            <v>등기구 (TYPE "O")</v>
          </cell>
          <cell r="D763" t="str">
            <v>IL 1/60W (직부)</v>
          </cell>
          <cell r="E763" t="str">
            <v>개</v>
          </cell>
          <cell r="O763">
            <v>0</v>
          </cell>
          <cell r="P763" t="str">
            <v>내선전공</v>
          </cell>
          <cell r="Q763">
            <v>0.17299999999999999</v>
          </cell>
          <cell r="R763">
            <v>0.17299999999999999</v>
          </cell>
          <cell r="U763">
            <v>0</v>
          </cell>
          <cell r="V763">
            <v>1</v>
          </cell>
          <cell r="W763" t="str">
            <v>전7-15</v>
          </cell>
          <cell r="AA763">
            <v>0</v>
          </cell>
          <cell r="AD763">
            <v>0</v>
          </cell>
          <cell r="AG763">
            <v>0</v>
          </cell>
        </row>
        <row r="764">
          <cell r="B764">
            <v>1500</v>
          </cell>
          <cell r="C764" t="str">
            <v>등기구 (TYPE "P")</v>
          </cell>
          <cell r="D764" t="str">
            <v>IL 1/60W (벽부)</v>
          </cell>
          <cell r="E764" t="str">
            <v>개</v>
          </cell>
          <cell r="O764">
            <v>0</v>
          </cell>
          <cell r="P764" t="str">
            <v>내선전공</v>
          </cell>
          <cell r="R764">
            <v>0</v>
          </cell>
          <cell r="U764">
            <v>0</v>
          </cell>
          <cell r="V764">
            <v>1</v>
          </cell>
          <cell r="W764" t="str">
            <v>전7-15</v>
          </cell>
          <cell r="AA764">
            <v>0</v>
          </cell>
          <cell r="AD764">
            <v>0</v>
          </cell>
          <cell r="AG764">
            <v>0</v>
          </cell>
        </row>
        <row r="765">
          <cell r="B765">
            <v>1500</v>
          </cell>
          <cell r="C765" t="str">
            <v>등기구 (TYPE "Q")</v>
          </cell>
          <cell r="D765" t="str">
            <v>IL 2/60W (벽부)</v>
          </cell>
          <cell r="E765" t="str">
            <v>개</v>
          </cell>
          <cell r="O765">
            <v>0</v>
          </cell>
          <cell r="P765" t="str">
            <v>내선전공</v>
          </cell>
          <cell r="R765">
            <v>0</v>
          </cell>
          <cell r="U765">
            <v>0</v>
          </cell>
          <cell r="V765">
            <v>1</v>
          </cell>
          <cell r="W765" t="str">
            <v>전7-15</v>
          </cell>
          <cell r="AA765">
            <v>0</v>
          </cell>
          <cell r="AD765">
            <v>0</v>
          </cell>
          <cell r="AG765">
            <v>0</v>
          </cell>
        </row>
        <row r="766">
          <cell r="B766">
            <v>1500</v>
          </cell>
          <cell r="C766" t="str">
            <v>등기구 (TYPE "R")</v>
          </cell>
          <cell r="D766" t="str">
            <v>NA 100W x1 (벽부)</v>
          </cell>
          <cell r="E766" t="str">
            <v>개</v>
          </cell>
          <cell r="O766">
            <v>0</v>
          </cell>
          <cell r="P766" t="str">
            <v>내선전공</v>
          </cell>
          <cell r="Q766">
            <v>0.44</v>
          </cell>
          <cell r="R766">
            <v>0.44</v>
          </cell>
          <cell r="U766">
            <v>0</v>
          </cell>
          <cell r="V766">
            <v>1</v>
          </cell>
          <cell r="W766" t="str">
            <v>전7-16</v>
          </cell>
          <cell r="AA766">
            <v>0</v>
          </cell>
          <cell r="AD766">
            <v>0</v>
          </cell>
          <cell r="AG766">
            <v>0</v>
          </cell>
        </row>
        <row r="767">
          <cell r="B767">
            <v>1500</v>
          </cell>
          <cell r="C767" t="str">
            <v>등기구 (TYPE "S")</v>
          </cell>
          <cell r="D767" t="str">
            <v>FL 2/32W (레이스웨이)</v>
          </cell>
          <cell r="E767" t="str">
            <v>개</v>
          </cell>
          <cell r="O767">
            <v>0</v>
          </cell>
          <cell r="P767" t="str">
            <v>내선전공</v>
          </cell>
          <cell r="Q767">
            <v>0.30499999999999999</v>
          </cell>
          <cell r="R767">
            <v>0.30499999999999999</v>
          </cell>
          <cell r="U767">
            <v>0</v>
          </cell>
          <cell r="V767">
            <v>1</v>
          </cell>
          <cell r="W767" t="str">
            <v>전7-16</v>
          </cell>
          <cell r="AA767">
            <v>0</v>
          </cell>
          <cell r="AD767">
            <v>0</v>
          </cell>
          <cell r="AG767">
            <v>0</v>
          </cell>
        </row>
        <row r="768">
          <cell r="B768">
            <v>1500</v>
          </cell>
          <cell r="C768" t="str">
            <v>등기구 (TYPE "T")</v>
          </cell>
          <cell r="D768" t="str">
            <v>MH 1/175W (옥외외등)</v>
          </cell>
          <cell r="E768" t="str">
            <v>개</v>
          </cell>
          <cell r="O768">
            <v>0</v>
          </cell>
          <cell r="P768" t="str">
            <v>내선전공</v>
          </cell>
          <cell r="Q768">
            <v>2.52</v>
          </cell>
          <cell r="R768">
            <v>2.52</v>
          </cell>
          <cell r="U768">
            <v>0</v>
          </cell>
          <cell r="V768">
            <v>1</v>
          </cell>
          <cell r="W768" t="str">
            <v>전7-16</v>
          </cell>
          <cell r="AA768">
            <v>0</v>
          </cell>
          <cell r="AD768">
            <v>0</v>
          </cell>
          <cell r="AG768">
            <v>0</v>
          </cell>
        </row>
        <row r="769">
          <cell r="B769">
            <v>1500</v>
          </cell>
          <cell r="C769" t="str">
            <v>등기구 (TYPE "U")</v>
          </cell>
          <cell r="D769" t="str">
            <v>IL 1/60W (벽부)</v>
          </cell>
          <cell r="E769" t="str">
            <v>개</v>
          </cell>
          <cell r="O769">
            <v>0</v>
          </cell>
          <cell r="P769" t="str">
            <v>내선전공</v>
          </cell>
          <cell r="Q769">
            <v>0.14899999999999999</v>
          </cell>
          <cell r="R769">
            <v>0.14899999999999999</v>
          </cell>
          <cell r="U769">
            <v>0</v>
          </cell>
          <cell r="V769">
            <v>1</v>
          </cell>
          <cell r="W769" t="str">
            <v>전7-16</v>
          </cell>
          <cell r="AA769">
            <v>0</v>
          </cell>
          <cell r="AD769">
            <v>0</v>
          </cell>
          <cell r="AG769">
            <v>0</v>
          </cell>
        </row>
        <row r="770">
          <cell r="B770">
            <v>1500</v>
          </cell>
          <cell r="C770" t="str">
            <v>등기구 (TYPE "V")</v>
          </cell>
          <cell r="D770" t="str">
            <v>IL 2/60W (벽부)</v>
          </cell>
          <cell r="E770" t="str">
            <v>개</v>
          </cell>
          <cell r="O770">
            <v>0</v>
          </cell>
          <cell r="P770" t="str">
            <v>내선전공</v>
          </cell>
          <cell r="R770">
            <v>0</v>
          </cell>
          <cell r="U770">
            <v>0</v>
          </cell>
          <cell r="V770">
            <v>1</v>
          </cell>
          <cell r="W770" t="str">
            <v>전7-16</v>
          </cell>
          <cell r="AA770">
            <v>0</v>
          </cell>
          <cell r="AD770">
            <v>0</v>
          </cell>
          <cell r="AG770">
            <v>0</v>
          </cell>
        </row>
        <row r="771">
          <cell r="B771">
            <v>1500</v>
          </cell>
          <cell r="C771" t="str">
            <v>등기구 (TYPE "W")</v>
          </cell>
          <cell r="D771" t="str">
            <v>HAL 1/50W (스포트라이트)</v>
          </cell>
          <cell r="E771" t="str">
            <v>개</v>
          </cell>
          <cell r="O771">
            <v>0</v>
          </cell>
          <cell r="P771" t="str">
            <v>내선전공</v>
          </cell>
          <cell r="R771">
            <v>0</v>
          </cell>
          <cell r="U771">
            <v>0</v>
          </cell>
          <cell r="V771">
            <v>1</v>
          </cell>
          <cell r="W771" t="str">
            <v>전7-16</v>
          </cell>
          <cell r="AA771">
            <v>0</v>
          </cell>
          <cell r="AD771">
            <v>0</v>
          </cell>
          <cell r="AG771">
            <v>0</v>
          </cell>
        </row>
        <row r="772">
          <cell r="B772">
            <v>1500</v>
          </cell>
          <cell r="C772" t="str">
            <v>등기구 (TYPE "X")</v>
          </cell>
          <cell r="D772" t="str">
            <v>HAL 1/75W (라이팅닥트)</v>
          </cell>
          <cell r="E772" t="str">
            <v>개</v>
          </cell>
          <cell r="O772">
            <v>0</v>
          </cell>
          <cell r="P772" t="str">
            <v>내선전공</v>
          </cell>
          <cell r="R772">
            <v>0</v>
          </cell>
          <cell r="U772">
            <v>0</v>
          </cell>
          <cell r="V772">
            <v>1</v>
          </cell>
          <cell r="W772" t="str">
            <v>전7-15</v>
          </cell>
          <cell r="AA772">
            <v>0</v>
          </cell>
          <cell r="AD772">
            <v>0</v>
          </cell>
          <cell r="AG772">
            <v>0</v>
          </cell>
        </row>
        <row r="773">
          <cell r="B773">
            <v>1500</v>
          </cell>
          <cell r="C773" t="str">
            <v>등기구 (TYPE "Y")</v>
          </cell>
          <cell r="D773" t="str">
            <v>벽부 FPL18W/1</v>
          </cell>
          <cell r="E773" t="str">
            <v>개</v>
          </cell>
          <cell r="O773">
            <v>0</v>
          </cell>
          <cell r="P773" t="str">
            <v>내선전공</v>
          </cell>
          <cell r="Q773">
            <v>0.17</v>
          </cell>
          <cell r="R773">
            <v>0.17</v>
          </cell>
          <cell r="U773">
            <v>0</v>
          </cell>
          <cell r="V773">
            <v>1</v>
          </cell>
          <cell r="W773" t="str">
            <v>전7-15</v>
          </cell>
          <cell r="AA773">
            <v>0</v>
          </cell>
          <cell r="AD773">
            <v>0</v>
          </cell>
          <cell r="AG773">
            <v>0</v>
          </cell>
        </row>
        <row r="774">
          <cell r="C774" t="str">
            <v>등기구</v>
          </cell>
          <cell r="D774" t="str">
            <v>IL 1/60W (펜단트)</v>
          </cell>
          <cell r="E774" t="str">
            <v>개</v>
          </cell>
          <cell r="O774">
            <v>0</v>
          </cell>
          <cell r="P774" t="str">
            <v>내선전공</v>
          </cell>
          <cell r="Q774">
            <v>0.18</v>
          </cell>
          <cell r="R774">
            <v>0.18</v>
          </cell>
          <cell r="U774">
            <v>0</v>
          </cell>
          <cell r="V774">
            <v>1</v>
          </cell>
          <cell r="W774" t="str">
            <v>전7-15</v>
          </cell>
          <cell r="AA774">
            <v>0</v>
          </cell>
          <cell r="AD774">
            <v>0</v>
          </cell>
          <cell r="AG774">
            <v>0</v>
          </cell>
        </row>
        <row r="775">
          <cell r="C775" t="str">
            <v>등기구</v>
          </cell>
          <cell r="D775" t="str">
            <v>FL 32W/2 (방폭등)</v>
          </cell>
          <cell r="E775" t="str">
            <v>개</v>
          </cell>
          <cell r="O775">
            <v>0</v>
          </cell>
          <cell r="P775" t="str">
            <v>내선전공</v>
          </cell>
          <cell r="Q775">
            <v>0.73</v>
          </cell>
          <cell r="R775">
            <v>0.73</v>
          </cell>
          <cell r="U775">
            <v>0</v>
          </cell>
          <cell r="V775">
            <v>1</v>
          </cell>
          <cell r="W775" t="str">
            <v>전7-15</v>
          </cell>
          <cell r="AA775">
            <v>0</v>
          </cell>
          <cell r="AD775">
            <v>0</v>
          </cell>
          <cell r="AG775">
            <v>0</v>
          </cell>
        </row>
        <row r="776">
          <cell r="C776" t="str">
            <v>AUTO LIFT LIGHT(M TYPE)</v>
          </cell>
          <cell r="D776" t="str">
            <v>W/안정기,램프,안전망,투광기</v>
          </cell>
          <cell r="E776" t="str">
            <v>SET</v>
          </cell>
          <cell r="O776">
            <v>0</v>
          </cell>
          <cell r="P776" t="str">
            <v>내선전공</v>
          </cell>
          <cell r="Q776">
            <v>0.495</v>
          </cell>
          <cell r="R776">
            <v>0.495</v>
          </cell>
          <cell r="U776">
            <v>0</v>
          </cell>
          <cell r="V776">
            <v>1</v>
          </cell>
          <cell r="W776" t="str">
            <v>전7-16</v>
          </cell>
          <cell r="AA776">
            <v>0</v>
          </cell>
          <cell r="AD776">
            <v>0</v>
          </cell>
          <cell r="AG776">
            <v>0</v>
          </cell>
        </row>
        <row r="777">
          <cell r="C777" t="str">
            <v>등기구 (N TYPE)</v>
          </cell>
          <cell r="D777" t="str">
            <v>NA 100W (주차장 램프)</v>
          </cell>
          <cell r="E777" t="str">
            <v>개</v>
          </cell>
          <cell r="O777">
            <v>0</v>
          </cell>
          <cell r="P777" t="str">
            <v>내선전공</v>
          </cell>
          <cell r="Q777">
            <v>0.158</v>
          </cell>
          <cell r="R777">
            <v>0.158</v>
          </cell>
          <cell r="U777">
            <v>0</v>
          </cell>
          <cell r="V777">
            <v>1</v>
          </cell>
          <cell r="W777" t="str">
            <v>전7-15</v>
          </cell>
          <cell r="AA777">
            <v>0</v>
          </cell>
          <cell r="AD777">
            <v>0</v>
          </cell>
          <cell r="AG777">
            <v>0</v>
          </cell>
        </row>
        <row r="778">
          <cell r="C778" t="str">
            <v>등기구 (B TYPE)</v>
          </cell>
          <cell r="D778" t="str">
            <v>HAL 10W/1 (벽부 비상조명)</v>
          </cell>
          <cell r="E778" t="str">
            <v>개</v>
          </cell>
          <cell r="O778">
            <v>0</v>
          </cell>
          <cell r="P778" t="str">
            <v>내선전공</v>
          </cell>
          <cell r="Q778">
            <v>0.13500000000000001</v>
          </cell>
          <cell r="R778">
            <v>0.13500000000000001</v>
          </cell>
          <cell r="U778">
            <v>0</v>
          </cell>
          <cell r="V778">
            <v>1</v>
          </cell>
          <cell r="W778" t="str">
            <v>전7-16</v>
          </cell>
          <cell r="AA778">
            <v>0</v>
          </cell>
          <cell r="AD778">
            <v>0</v>
          </cell>
          <cell r="AG778">
            <v>0</v>
          </cell>
        </row>
        <row r="779">
          <cell r="C779" t="str">
            <v>등기구</v>
          </cell>
          <cell r="D779" t="str">
            <v>FL 32W/2 (파라보릭)</v>
          </cell>
          <cell r="E779" t="str">
            <v>개</v>
          </cell>
          <cell r="O779">
            <v>0</v>
          </cell>
          <cell r="P779" t="str">
            <v>내선전공</v>
          </cell>
          <cell r="Q779">
            <v>0.64</v>
          </cell>
          <cell r="R779">
            <v>0.64</v>
          </cell>
          <cell r="U779">
            <v>0</v>
          </cell>
          <cell r="V779">
            <v>1</v>
          </cell>
          <cell r="W779" t="str">
            <v>전7-16</v>
          </cell>
          <cell r="AA779">
            <v>0</v>
          </cell>
          <cell r="AD779">
            <v>0</v>
          </cell>
          <cell r="AG779">
            <v>0</v>
          </cell>
        </row>
        <row r="780">
          <cell r="C780" t="str">
            <v>등기구</v>
          </cell>
          <cell r="D780" t="str">
            <v>FPL 36W/3 (매입파라보릭루바)</v>
          </cell>
          <cell r="E780" t="str">
            <v>개</v>
          </cell>
          <cell r="O780">
            <v>0</v>
          </cell>
          <cell r="P780" t="str">
            <v>내선전공</v>
          </cell>
          <cell r="Q780">
            <v>0.64</v>
          </cell>
          <cell r="R780">
            <v>0.64</v>
          </cell>
          <cell r="U780">
            <v>0</v>
          </cell>
          <cell r="V780">
            <v>1</v>
          </cell>
          <cell r="W780" t="str">
            <v>전7-16</v>
          </cell>
          <cell r="AA780">
            <v>0</v>
          </cell>
          <cell r="AD780">
            <v>0</v>
          </cell>
          <cell r="AG780">
            <v>0</v>
          </cell>
        </row>
        <row r="781">
          <cell r="C781" t="str">
            <v>등기구</v>
          </cell>
          <cell r="D781" t="str">
            <v>FPL 56W/3 (매입파라보릭루바)</v>
          </cell>
          <cell r="E781" t="str">
            <v>개</v>
          </cell>
          <cell r="O781">
            <v>0</v>
          </cell>
          <cell r="P781" t="str">
            <v>내선전공</v>
          </cell>
          <cell r="Q781">
            <v>0.64</v>
          </cell>
          <cell r="R781">
            <v>0.64</v>
          </cell>
          <cell r="U781">
            <v>0</v>
          </cell>
          <cell r="V781">
            <v>1</v>
          </cell>
          <cell r="W781" t="str">
            <v>전7-16</v>
          </cell>
          <cell r="AA781">
            <v>0</v>
          </cell>
          <cell r="AD781">
            <v>0</v>
          </cell>
          <cell r="AG781">
            <v>0</v>
          </cell>
        </row>
        <row r="782">
          <cell r="C782" t="str">
            <v>등기구</v>
          </cell>
          <cell r="D782" t="str">
            <v>MH 250W (승하강식)</v>
          </cell>
          <cell r="E782" t="str">
            <v>개</v>
          </cell>
          <cell r="O782">
            <v>0</v>
          </cell>
          <cell r="P782" t="str">
            <v>내선전공</v>
          </cell>
          <cell r="Q782">
            <v>1.5</v>
          </cell>
          <cell r="R782">
            <v>1.5</v>
          </cell>
          <cell r="U782">
            <v>0</v>
          </cell>
          <cell r="V782">
            <v>1</v>
          </cell>
          <cell r="W782" t="str">
            <v>전7-16</v>
          </cell>
          <cell r="AA782">
            <v>0</v>
          </cell>
          <cell r="AD782">
            <v>0</v>
          </cell>
          <cell r="AG782">
            <v>0</v>
          </cell>
        </row>
        <row r="783">
          <cell r="C783" t="str">
            <v>등기구 (P TYPE)</v>
          </cell>
          <cell r="D783" t="str">
            <v>MH 400W (승하강식)</v>
          </cell>
          <cell r="E783" t="str">
            <v>개</v>
          </cell>
          <cell r="O783">
            <v>0</v>
          </cell>
          <cell r="P783" t="str">
            <v>내선전공</v>
          </cell>
          <cell r="Q783">
            <v>0.495</v>
          </cell>
          <cell r="R783">
            <v>0.495</v>
          </cell>
          <cell r="U783">
            <v>0</v>
          </cell>
          <cell r="V783">
            <v>1</v>
          </cell>
          <cell r="W783" t="str">
            <v>전7-16</v>
          </cell>
          <cell r="AA783">
            <v>0</v>
          </cell>
          <cell r="AD783">
            <v>0</v>
          </cell>
          <cell r="AG783">
            <v>0</v>
          </cell>
        </row>
        <row r="784">
          <cell r="C784" t="str">
            <v>등기구 (P TYPE)</v>
          </cell>
          <cell r="D784" t="str">
            <v>IL 100W (정원등)</v>
          </cell>
          <cell r="E784" t="str">
            <v>개</v>
          </cell>
          <cell r="O784">
            <v>0</v>
          </cell>
          <cell r="P784" t="str">
            <v>내선전공</v>
          </cell>
          <cell r="Q784">
            <v>2.1</v>
          </cell>
          <cell r="R784">
            <v>2.1</v>
          </cell>
          <cell r="U784">
            <v>0</v>
          </cell>
          <cell r="V784">
            <v>1</v>
          </cell>
          <cell r="W784" t="str">
            <v>전7-16</v>
          </cell>
          <cell r="AA784">
            <v>0</v>
          </cell>
          <cell r="AD784">
            <v>0</v>
          </cell>
          <cell r="AG784">
            <v>0</v>
          </cell>
        </row>
        <row r="785">
          <cell r="C785" t="str">
            <v>등기구 (G TYPE)</v>
          </cell>
          <cell r="D785" t="str">
            <v>다운라이트 FEL 15W/1</v>
          </cell>
          <cell r="E785" t="str">
            <v>개</v>
          </cell>
          <cell r="O785">
            <v>0</v>
          </cell>
          <cell r="P785" t="str">
            <v>내선전공</v>
          </cell>
          <cell r="Q785">
            <v>0.245</v>
          </cell>
          <cell r="R785">
            <v>0.245</v>
          </cell>
          <cell r="U785">
            <v>0</v>
          </cell>
          <cell r="V785">
            <v>1</v>
          </cell>
          <cell r="W785" t="str">
            <v>전7-15</v>
          </cell>
          <cell r="AA785">
            <v>0</v>
          </cell>
          <cell r="AD785">
            <v>0</v>
          </cell>
          <cell r="AG785">
            <v>0</v>
          </cell>
        </row>
        <row r="786">
          <cell r="C786" t="str">
            <v>등기구 (H TYPE)</v>
          </cell>
          <cell r="D786" t="str">
            <v xml:space="preserve">벽부 FEL15W </v>
          </cell>
          <cell r="E786" t="str">
            <v>개</v>
          </cell>
          <cell r="O786">
            <v>0</v>
          </cell>
          <cell r="P786" t="str">
            <v>내선전공</v>
          </cell>
          <cell r="Q786">
            <v>0.15</v>
          </cell>
          <cell r="R786">
            <v>0.15</v>
          </cell>
          <cell r="U786">
            <v>0</v>
          </cell>
          <cell r="V786">
            <v>1</v>
          </cell>
          <cell r="W786" t="str">
            <v>전7-15</v>
          </cell>
          <cell r="AA786">
            <v>0</v>
          </cell>
          <cell r="AD786">
            <v>0</v>
          </cell>
          <cell r="AG786">
            <v>0</v>
          </cell>
        </row>
        <row r="787">
          <cell r="C787" t="str">
            <v>등기구 (A TYPE)</v>
          </cell>
          <cell r="D787" t="str">
            <v xml:space="preserve">직부 FEL23W </v>
          </cell>
          <cell r="E787" t="str">
            <v>개</v>
          </cell>
          <cell r="N787">
            <v>5000</v>
          </cell>
          <cell r="O787">
            <v>5000</v>
          </cell>
          <cell r="P787" t="str">
            <v>내선전공</v>
          </cell>
          <cell r="Q787">
            <v>0.18</v>
          </cell>
          <cell r="R787">
            <v>0.18</v>
          </cell>
          <cell r="U787">
            <v>0</v>
          </cell>
          <cell r="V787">
            <v>1</v>
          </cell>
          <cell r="W787" t="str">
            <v>전7-15</v>
          </cell>
          <cell r="AA787">
            <v>0</v>
          </cell>
          <cell r="AD787">
            <v>0</v>
          </cell>
          <cell r="AG787">
            <v>0</v>
          </cell>
        </row>
        <row r="788">
          <cell r="C788" t="str">
            <v>등기구 (B TYPE)</v>
          </cell>
          <cell r="D788" t="str">
            <v xml:space="preserve">직부(방습형) FEL23W </v>
          </cell>
          <cell r="E788" t="str">
            <v>개</v>
          </cell>
          <cell r="N788">
            <v>7000</v>
          </cell>
          <cell r="O788">
            <v>7000</v>
          </cell>
          <cell r="P788" t="str">
            <v>내선전공</v>
          </cell>
          <cell r="Q788">
            <v>0.18</v>
          </cell>
          <cell r="R788">
            <v>0.18</v>
          </cell>
          <cell r="U788">
            <v>0</v>
          </cell>
          <cell r="V788">
            <v>1</v>
          </cell>
          <cell r="W788" t="str">
            <v>전7-15</v>
          </cell>
          <cell r="AA788">
            <v>0</v>
          </cell>
          <cell r="AD788">
            <v>0</v>
          </cell>
          <cell r="AG788">
            <v>0</v>
          </cell>
        </row>
        <row r="789">
          <cell r="C789" t="str">
            <v>등기구 (C TYPE)</v>
          </cell>
          <cell r="D789" t="str">
            <v xml:space="preserve">직부(센스부) FEL23W </v>
          </cell>
          <cell r="E789" t="str">
            <v>개</v>
          </cell>
          <cell r="N789">
            <v>10200</v>
          </cell>
          <cell r="O789">
            <v>10200</v>
          </cell>
          <cell r="P789" t="str">
            <v>내선전공</v>
          </cell>
          <cell r="Q789">
            <v>0.18</v>
          </cell>
          <cell r="R789">
            <v>0.18</v>
          </cell>
          <cell r="U789">
            <v>0</v>
          </cell>
          <cell r="V789">
            <v>1</v>
          </cell>
          <cell r="W789" t="str">
            <v>전7-15</v>
          </cell>
          <cell r="AA789">
            <v>0</v>
          </cell>
          <cell r="AD789">
            <v>0</v>
          </cell>
          <cell r="AG789">
            <v>0</v>
          </cell>
        </row>
        <row r="790">
          <cell r="C790" t="str">
            <v>등기구 (D TYPE)</v>
          </cell>
          <cell r="D790" t="str">
            <v xml:space="preserve">벽부 FEL23W </v>
          </cell>
          <cell r="E790" t="str">
            <v>개</v>
          </cell>
          <cell r="N790">
            <v>6000</v>
          </cell>
          <cell r="O790">
            <v>6000</v>
          </cell>
          <cell r="P790" t="str">
            <v>내선전공</v>
          </cell>
          <cell r="Q790">
            <v>0.15</v>
          </cell>
          <cell r="R790">
            <v>0.15</v>
          </cell>
          <cell r="U790">
            <v>0</v>
          </cell>
          <cell r="V790">
            <v>1</v>
          </cell>
          <cell r="W790" t="str">
            <v>전7-15</v>
          </cell>
          <cell r="AA790">
            <v>0</v>
          </cell>
          <cell r="AD790">
            <v>0</v>
          </cell>
          <cell r="AG790">
            <v>0</v>
          </cell>
        </row>
        <row r="791">
          <cell r="C791" t="str">
            <v>거실등,휴게실등</v>
          </cell>
          <cell r="D791" t="str">
            <v>FPL 36W/2 (직부)</v>
          </cell>
          <cell r="E791" t="str">
            <v>개</v>
          </cell>
          <cell r="N791">
            <v>90000</v>
          </cell>
          <cell r="O791">
            <v>90000</v>
          </cell>
          <cell r="P791" t="str">
            <v>내선전공</v>
          </cell>
          <cell r="Q791">
            <v>0.30499999999999999</v>
          </cell>
          <cell r="R791">
            <v>0.30499999999999999</v>
          </cell>
          <cell r="U791">
            <v>0</v>
          </cell>
          <cell r="V791">
            <v>1</v>
          </cell>
          <cell r="W791" t="str">
            <v>전7-16</v>
          </cell>
          <cell r="AA791">
            <v>0</v>
          </cell>
          <cell r="AD791">
            <v>0</v>
          </cell>
          <cell r="AG791">
            <v>0</v>
          </cell>
        </row>
        <row r="792">
          <cell r="C792" t="str">
            <v>주방등</v>
          </cell>
          <cell r="D792" t="str">
            <v>FPL 36W/2 (직부)</v>
          </cell>
          <cell r="E792" t="str">
            <v>개</v>
          </cell>
          <cell r="N792">
            <v>28800</v>
          </cell>
          <cell r="O792">
            <v>28800</v>
          </cell>
          <cell r="P792" t="str">
            <v>내선전공</v>
          </cell>
          <cell r="Q792">
            <v>0.30499999999999999</v>
          </cell>
          <cell r="R792">
            <v>0.30499999999999999</v>
          </cell>
          <cell r="U792">
            <v>0</v>
          </cell>
          <cell r="V792">
            <v>1</v>
          </cell>
          <cell r="W792" t="str">
            <v>전7-16</v>
          </cell>
          <cell r="AA792">
            <v>0</v>
          </cell>
          <cell r="AD792">
            <v>0</v>
          </cell>
          <cell r="AG792">
            <v>0</v>
          </cell>
        </row>
        <row r="793">
          <cell r="C793" t="str">
            <v>식탁등</v>
          </cell>
          <cell r="D793" t="str">
            <v>EL20W (파이프팬던트)</v>
          </cell>
          <cell r="E793" t="str">
            <v>개</v>
          </cell>
          <cell r="N793">
            <v>32400</v>
          </cell>
          <cell r="O793">
            <v>32400</v>
          </cell>
          <cell r="P793" t="str">
            <v>내선전공</v>
          </cell>
          <cell r="Q793">
            <v>0.17</v>
          </cell>
          <cell r="R793">
            <v>0.17</v>
          </cell>
          <cell r="U793">
            <v>0</v>
          </cell>
          <cell r="V793">
            <v>1</v>
          </cell>
          <cell r="W793" t="str">
            <v>전7-15</v>
          </cell>
          <cell r="AA793">
            <v>0</v>
          </cell>
          <cell r="AD793">
            <v>0</v>
          </cell>
          <cell r="AG793">
            <v>0</v>
          </cell>
        </row>
        <row r="794">
          <cell r="B794">
            <v>1501</v>
          </cell>
          <cell r="C794" t="str">
            <v>등기구 (A TYPE)</v>
          </cell>
          <cell r="D794" t="str">
            <v>FL 32W/2 (매입슬림형)</v>
          </cell>
          <cell r="E794" t="str">
            <v>개</v>
          </cell>
          <cell r="L794">
            <v>65000</v>
          </cell>
          <cell r="M794">
            <v>68000</v>
          </cell>
          <cell r="O794">
            <v>65000</v>
          </cell>
          <cell r="P794" t="str">
            <v>내선전공</v>
          </cell>
          <cell r="Q794">
            <v>0.46</v>
          </cell>
          <cell r="R794">
            <v>0.46</v>
          </cell>
          <cell r="U794">
            <v>0</v>
          </cell>
          <cell r="V794">
            <v>1</v>
          </cell>
          <cell r="W794" t="str">
            <v>전5-25</v>
          </cell>
          <cell r="AA794">
            <v>0</v>
          </cell>
          <cell r="AD794">
            <v>0</v>
          </cell>
        </row>
        <row r="795">
          <cell r="B795">
            <v>1502</v>
          </cell>
          <cell r="C795" t="str">
            <v>등기구 (B TYPE)</v>
          </cell>
          <cell r="D795" t="str">
            <v xml:space="preserve">FUL 20W (다운매입) </v>
          </cell>
          <cell r="E795" t="str">
            <v>개</v>
          </cell>
          <cell r="L795">
            <v>27000</v>
          </cell>
          <cell r="M795">
            <v>29000</v>
          </cell>
          <cell r="O795">
            <v>27000</v>
          </cell>
          <cell r="P795" t="str">
            <v>내선전공</v>
          </cell>
          <cell r="Q795">
            <v>0.245</v>
          </cell>
          <cell r="R795">
            <v>0.245</v>
          </cell>
          <cell r="U795">
            <v>0</v>
          </cell>
          <cell r="V795">
            <v>1</v>
          </cell>
          <cell r="W795" t="str">
            <v>전5-24</v>
          </cell>
          <cell r="AA795">
            <v>0</v>
          </cell>
          <cell r="AD795">
            <v>0</v>
          </cell>
          <cell r="AG795">
            <v>0</v>
          </cell>
        </row>
        <row r="796">
          <cell r="B796">
            <v>1503</v>
          </cell>
          <cell r="C796" t="str">
            <v>등기구 (C TYPE)</v>
          </cell>
          <cell r="D796" t="str">
            <v xml:space="preserve">FPL36W/3 </v>
          </cell>
          <cell r="E796" t="str">
            <v>개</v>
          </cell>
          <cell r="L796">
            <v>68000</v>
          </cell>
          <cell r="M796">
            <v>70000</v>
          </cell>
          <cell r="O796">
            <v>68000</v>
          </cell>
          <cell r="P796" t="str">
            <v>내선전공</v>
          </cell>
          <cell r="Q796">
            <v>0.39500000000000002</v>
          </cell>
          <cell r="R796">
            <v>0.39500000000000002</v>
          </cell>
          <cell r="U796">
            <v>0</v>
          </cell>
          <cell r="V796">
            <v>1</v>
          </cell>
          <cell r="W796" t="str">
            <v>전5-25</v>
          </cell>
          <cell r="AA796">
            <v>0</v>
          </cell>
          <cell r="AD796">
            <v>0</v>
          </cell>
        </row>
        <row r="797">
          <cell r="B797">
            <v>1504</v>
          </cell>
          <cell r="C797" t="str">
            <v>등기구 (D TYPE)</v>
          </cell>
          <cell r="D797" t="str">
            <v>FPL36W/2</v>
          </cell>
          <cell r="E797" t="str">
            <v>개</v>
          </cell>
          <cell r="L797">
            <v>42500</v>
          </cell>
          <cell r="M797">
            <v>45000</v>
          </cell>
          <cell r="O797">
            <v>42500</v>
          </cell>
          <cell r="P797" t="str">
            <v>내선전공</v>
          </cell>
          <cell r="Q797">
            <v>0.30499999999999999</v>
          </cell>
          <cell r="R797">
            <v>0.30499999999999999</v>
          </cell>
          <cell r="U797">
            <v>0</v>
          </cell>
          <cell r="V797">
            <v>1</v>
          </cell>
          <cell r="W797" t="str">
            <v>전5-25</v>
          </cell>
          <cell r="AA797">
            <v>0</v>
          </cell>
          <cell r="AD797">
            <v>0</v>
          </cell>
        </row>
        <row r="798">
          <cell r="B798">
            <v>1505</v>
          </cell>
          <cell r="C798" t="str">
            <v>등기구 (E TYPE)</v>
          </cell>
          <cell r="D798" t="str">
            <v xml:space="preserve">FL 32W/1 (실버) </v>
          </cell>
          <cell r="E798" t="str">
            <v>개</v>
          </cell>
          <cell r="L798">
            <v>35000</v>
          </cell>
          <cell r="M798">
            <v>36000</v>
          </cell>
          <cell r="O798">
            <v>35000</v>
          </cell>
          <cell r="P798" t="str">
            <v>내선전공</v>
          </cell>
          <cell r="Q798">
            <v>0.245</v>
          </cell>
          <cell r="R798">
            <v>0.245</v>
          </cell>
          <cell r="U798">
            <v>0</v>
          </cell>
          <cell r="V798">
            <v>1</v>
          </cell>
          <cell r="W798" t="str">
            <v>전5-25</v>
          </cell>
          <cell r="AA798">
            <v>0</v>
          </cell>
          <cell r="AD798">
            <v>0</v>
          </cell>
        </row>
        <row r="799">
          <cell r="B799">
            <v>1506</v>
          </cell>
          <cell r="C799" t="str">
            <v>등기구 (F TYPE)</v>
          </cell>
          <cell r="D799" t="str">
            <v xml:space="preserve">IL 60W (센스) </v>
          </cell>
          <cell r="E799" t="str">
            <v>개</v>
          </cell>
          <cell r="L799">
            <v>18000</v>
          </cell>
          <cell r="M799">
            <v>20000</v>
          </cell>
          <cell r="O799">
            <v>18000</v>
          </cell>
          <cell r="P799" t="str">
            <v>내선전공</v>
          </cell>
          <cell r="Q799">
            <v>0.18</v>
          </cell>
          <cell r="R799">
            <v>0.18</v>
          </cell>
          <cell r="U799">
            <v>0</v>
          </cell>
          <cell r="V799">
            <v>1</v>
          </cell>
          <cell r="W799" t="str">
            <v>전5-24</v>
          </cell>
          <cell r="AA799">
            <v>0</v>
          </cell>
          <cell r="AD799">
            <v>0</v>
          </cell>
        </row>
        <row r="800">
          <cell r="B800">
            <v>1507</v>
          </cell>
          <cell r="C800" t="str">
            <v>등기구 (G TYPE)</v>
          </cell>
          <cell r="D800" t="str">
            <v xml:space="preserve">IL 60W (직부) </v>
          </cell>
          <cell r="E800" t="str">
            <v>개</v>
          </cell>
          <cell r="L800">
            <v>12000</v>
          </cell>
          <cell r="M800">
            <v>13000</v>
          </cell>
          <cell r="O800">
            <v>12000</v>
          </cell>
          <cell r="P800" t="str">
            <v>내선전공</v>
          </cell>
          <cell r="Q800">
            <v>0.18</v>
          </cell>
          <cell r="R800">
            <v>0.18</v>
          </cell>
          <cell r="U800">
            <v>0</v>
          </cell>
          <cell r="V800">
            <v>1</v>
          </cell>
          <cell r="W800" t="str">
            <v>전5-24</v>
          </cell>
          <cell r="AA800">
            <v>0</v>
          </cell>
          <cell r="AD800">
            <v>0</v>
          </cell>
        </row>
        <row r="801">
          <cell r="B801">
            <v>1510</v>
          </cell>
          <cell r="C801" t="str">
            <v>등기구 (H TYPE)</v>
          </cell>
          <cell r="D801" t="str">
            <v>FUL 20W/2 (벽부)</v>
          </cell>
          <cell r="E801" t="str">
            <v>개</v>
          </cell>
          <cell r="L801">
            <v>33000</v>
          </cell>
          <cell r="M801">
            <v>35000</v>
          </cell>
          <cell r="O801">
            <v>33000</v>
          </cell>
          <cell r="P801" t="str">
            <v>내선전공</v>
          </cell>
          <cell r="Q801">
            <v>0.15</v>
          </cell>
          <cell r="R801">
            <v>0.15</v>
          </cell>
          <cell r="U801">
            <v>0</v>
          </cell>
          <cell r="V801">
            <v>1</v>
          </cell>
          <cell r="W801" t="str">
            <v>전5-24</v>
          </cell>
          <cell r="AA801">
            <v>0</v>
          </cell>
          <cell r="AD801">
            <v>0</v>
          </cell>
        </row>
        <row r="802">
          <cell r="B802">
            <v>1511</v>
          </cell>
          <cell r="C802" t="str">
            <v>등기구 (I TYPE)</v>
          </cell>
          <cell r="D802" t="str">
            <v>IL 60W/1 (망입벽부)</v>
          </cell>
          <cell r="E802" t="str">
            <v>개</v>
          </cell>
          <cell r="L802">
            <v>25000</v>
          </cell>
          <cell r="M802">
            <v>27000</v>
          </cell>
          <cell r="O802">
            <v>25000</v>
          </cell>
          <cell r="P802" t="str">
            <v>내선전공</v>
          </cell>
          <cell r="Q802">
            <v>0.15</v>
          </cell>
          <cell r="R802">
            <v>0.15</v>
          </cell>
          <cell r="U802">
            <v>0</v>
          </cell>
          <cell r="V802">
            <v>1</v>
          </cell>
          <cell r="W802" t="str">
            <v>전5-24</v>
          </cell>
          <cell r="AA802">
            <v>0</v>
          </cell>
          <cell r="AD802">
            <v>0</v>
          </cell>
        </row>
        <row r="803">
          <cell r="B803">
            <v>1512</v>
          </cell>
          <cell r="C803" t="str">
            <v>등기구 (J TYPE)</v>
          </cell>
          <cell r="D803" t="str">
            <v>MH 175W/1 (옥외외등)</v>
          </cell>
          <cell r="E803" t="str">
            <v>개</v>
          </cell>
          <cell r="L803">
            <v>930000</v>
          </cell>
          <cell r="M803">
            <v>970000</v>
          </cell>
          <cell r="O803">
            <v>930000</v>
          </cell>
          <cell r="P803" t="str">
            <v>내선전공</v>
          </cell>
          <cell r="Q803">
            <v>2.1</v>
          </cell>
          <cell r="R803">
            <v>2.1</v>
          </cell>
          <cell r="U803">
            <v>0</v>
          </cell>
          <cell r="V803">
            <v>1</v>
          </cell>
          <cell r="W803" t="str">
            <v>전5-27</v>
          </cell>
          <cell r="AA803">
            <v>0</v>
          </cell>
          <cell r="AD803">
            <v>0</v>
          </cell>
        </row>
        <row r="804">
          <cell r="B804">
            <v>1513</v>
          </cell>
          <cell r="C804" t="str">
            <v>등기구 (M TYPE)</v>
          </cell>
          <cell r="D804" t="str">
            <v>직부 FPL15W/1</v>
          </cell>
          <cell r="E804" t="str">
            <v>개</v>
          </cell>
          <cell r="O804">
            <v>0</v>
          </cell>
          <cell r="P804" t="str">
            <v>내선전공</v>
          </cell>
          <cell r="Q804">
            <v>0.18</v>
          </cell>
          <cell r="R804">
            <v>0.18</v>
          </cell>
          <cell r="U804">
            <v>0</v>
          </cell>
          <cell r="V804">
            <v>1</v>
          </cell>
          <cell r="W804" t="str">
            <v>전7-15</v>
          </cell>
          <cell r="AA804">
            <v>0</v>
          </cell>
          <cell r="AD804">
            <v>0</v>
          </cell>
        </row>
        <row r="805">
          <cell r="B805">
            <v>1514</v>
          </cell>
          <cell r="C805" t="str">
            <v>AUTO LIFT LIGHT(N TYPE)</v>
          </cell>
          <cell r="D805" t="str">
            <v>W/안정기,램프,안전망,투광기</v>
          </cell>
          <cell r="E805" t="str">
            <v>SET</v>
          </cell>
          <cell r="O805">
            <v>0</v>
          </cell>
          <cell r="P805" t="str">
            <v>내선전공</v>
          </cell>
          <cell r="Q805">
            <v>0.495</v>
          </cell>
          <cell r="R805">
            <v>0.495</v>
          </cell>
          <cell r="U805">
            <v>0</v>
          </cell>
          <cell r="V805">
            <v>1</v>
          </cell>
          <cell r="W805" t="str">
            <v>전7-16</v>
          </cell>
          <cell r="AA805">
            <v>0</v>
          </cell>
          <cell r="AD805">
            <v>0</v>
          </cell>
        </row>
        <row r="806">
          <cell r="B806">
            <v>1515</v>
          </cell>
          <cell r="C806" t="str">
            <v>등기구 (O TYPE)</v>
          </cell>
          <cell r="D806" t="str">
            <v>FL 32W/2 (MHF 직부등)</v>
          </cell>
          <cell r="E806" t="str">
            <v>개</v>
          </cell>
          <cell r="O806">
            <v>0</v>
          </cell>
          <cell r="P806" t="str">
            <v>내선전공</v>
          </cell>
          <cell r="Q806">
            <v>0.30499999999999999</v>
          </cell>
          <cell r="R806">
            <v>0.30499999999999999</v>
          </cell>
          <cell r="U806">
            <v>0</v>
          </cell>
          <cell r="V806">
            <v>1</v>
          </cell>
          <cell r="W806" t="str">
            <v>전7-16</v>
          </cell>
          <cell r="AA806">
            <v>0</v>
          </cell>
          <cell r="AD806">
            <v>0</v>
          </cell>
        </row>
        <row r="807">
          <cell r="B807">
            <v>1516</v>
          </cell>
          <cell r="C807" t="str">
            <v>등기구 (P TYPE)</v>
          </cell>
          <cell r="D807" t="str">
            <v>IL 1/60W (벽부)</v>
          </cell>
          <cell r="E807" t="str">
            <v>개</v>
          </cell>
          <cell r="O807">
            <v>0</v>
          </cell>
          <cell r="P807" t="str">
            <v>내선전공</v>
          </cell>
          <cell r="Q807">
            <v>0.14899999999999999</v>
          </cell>
          <cell r="R807">
            <v>0.14899999999999999</v>
          </cell>
          <cell r="U807">
            <v>0</v>
          </cell>
          <cell r="V807">
            <v>1</v>
          </cell>
          <cell r="W807" t="str">
            <v>전7-16</v>
          </cell>
          <cell r="AA807">
            <v>0</v>
          </cell>
          <cell r="AD807">
            <v>0</v>
          </cell>
          <cell r="AG807">
            <v>0</v>
          </cell>
        </row>
        <row r="808">
          <cell r="C808" t="str">
            <v>등기구 (L TYPE)</v>
          </cell>
          <cell r="D808" t="str">
            <v>FL 32W/2 (방폭등)</v>
          </cell>
          <cell r="E808" t="str">
            <v>개</v>
          </cell>
          <cell r="O808">
            <v>0</v>
          </cell>
          <cell r="P808" t="str">
            <v>내선전공</v>
          </cell>
          <cell r="Q808">
            <v>0.73</v>
          </cell>
          <cell r="R808">
            <v>0.73</v>
          </cell>
          <cell r="U808">
            <v>0</v>
          </cell>
          <cell r="V808">
            <v>1</v>
          </cell>
          <cell r="W808" t="str">
            <v>전7-15</v>
          </cell>
          <cell r="AA808">
            <v>0</v>
          </cell>
          <cell r="AD808">
            <v>0</v>
          </cell>
        </row>
        <row r="809">
          <cell r="C809" t="str">
            <v>등기구 (N TYPE)</v>
          </cell>
          <cell r="D809" t="str">
            <v>NA 100W (주차장 램프)</v>
          </cell>
          <cell r="E809" t="str">
            <v>개</v>
          </cell>
          <cell r="O809">
            <v>0</v>
          </cell>
          <cell r="P809" t="str">
            <v>내선전공</v>
          </cell>
          <cell r="Q809">
            <v>0.158</v>
          </cell>
          <cell r="R809">
            <v>0.158</v>
          </cell>
          <cell r="U809">
            <v>0</v>
          </cell>
          <cell r="V809">
            <v>1</v>
          </cell>
          <cell r="W809" t="str">
            <v>전7-15</v>
          </cell>
          <cell r="AA809">
            <v>0</v>
          </cell>
          <cell r="AD809">
            <v>0</v>
          </cell>
        </row>
        <row r="810">
          <cell r="C810" t="str">
            <v>등기구 철거</v>
          </cell>
          <cell r="D810" t="str">
            <v xml:space="preserve">FL 32W/1 (칠판) </v>
          </cell>
          <cell r="E810" t="str">
            <v>개</v>
          </cell>
          <cell r="O810">
            <v>0</v>
          </cell>
          <cell r="P810" t="str">
            <v>내선전공</v>
          </cell>
          <cell r="Q810">
            <v>4.9500000000000002E-2</v>
          </cell>
          <cell r="R810">
            <v>4.9000000000000002E-2</v>
          </cell>
          <cell r="U810">
            <v>0</v>
          </cell>
          <cell r="V810">
            <v>1</v>
          </cell>
          <cell r="W810" t="str">
            <v>전7-16</v>
          </cell>
          <cell r="AA810">
            <v>0</v>
          </cell>
          <cell r="AD810">
            <v>0</v>
          </cell>
          <cell r="AG810">
            <v>0</v>
          </cell>
        </row>
        <row r="811">
          <cell r="C811" t="str">
            <v>6.조명기구</v>
          </cell>
          <cell r="E811" t="str">
            <v>차단기,개패기,접지자재,</v>
          </cell>
          <cell r="O811">
            <v>0</v>
          </cell>
          <cell r="R811">
            <v>0</v>
          </cell>
          <cell r="U811">
            <v>0</v>
          </cell>
          <cell r="V811">
            <v>1</v>
          </cell>
          <cell r="AA811">
            <v>0</v>
          </cell>
          <cell r="AD811">
            <v>0</v>
          </cell>
          <cell r="AG811">
            <v>0</v>
          </cell>
        </row>
        <row r="812">
          <cell r="B812">
            <v>7001</v>
          </cell>
          <cell r="C812" t="str">
            <v>BUS BAR</v>
          </cell>
          <cell r="D812" t="str">
            <v>3*10mm</v>
          </cell>
          <cell r="E812" t="str">
            <v>m</v>
          </cell>
          <cell r="F812">
            <v>867</v>
          </cell>
          <cell r="G812">
            <v>924</v>
          </cell>
          <cell r="O812">
            <v>924</v>
          </cell>
          <cell r="P812" t="str">
            <v>플랜트전공</v>
          </cell>
          <cell r="Q812">
            <v>0.12</v>
          </cell>
          <cell r="R812">
            <v>0.12</v>
          </cell>
          <cell r="S812" t="str">
            <v>보통인부</v>
          </cell>
          <cell r="T812">
            <v>0.08</v>
          </cell>
          <cell r="U812">
            <v>0.08</v>
          </cell>
          <cell r="V812">
            <v>1</v>
          </cell>
          <cell r="W812" t="str">
            <v>전3-39</v>
          </cell>
          <cell r="AA812">
            <v>0</v>
          </cell>
          <cell r="AD812">
            <v>0</v>
          </cell>
        </row>
        <row r="813">
          <cell r="B813">
            <v>7002</v>
          </cell>
          <cell r="C813" t="str">
            <v>BUS BAR</v>
          </cell>
          <cell r="D813" t="str">
            <v>3*15mm</v>
          </cell>
          <cell r="E813" t="str">
            <v>m</v>
          </cell>
          <cell r="F813">
            <v>867</v>
          </cell>
          <cell r="G813">
            <v>1386</v>
          </cell>
          <cell r="O813">
            <v>1386</v>
          </cell>
          <cell r="P813" t="str">
            <v>플랜트전공</v>
          </cell>
          <cell r="Q813">
            <v>0.12</v>
          </cell>
          <cell r="R813">
            <v>0.12</v>
          </cell>
          <cell r="S813" t="str">
            <v>보통인부</v>
          </cell>
          <cell r="T813">
            <v>0.08</v>
          </cell>
          <cell r="U813">
            <v>0.08</v>
          </cell>
          <cell r="V813">
            <v>1</v>
          </cell>
          <cell r="W813" t="str">
            <v>전3-39</v>
          </cell>
          <cell r="AA813">
            <v>0</v>
          </cell>
          <cell r="AD813">
            <v>0</v>
          </cell>
        </row>
        <row r="814">
          <cell r="B814">
            <v>7003</v>
          </cell>
          <cell r="C814" t="str">
            <v>BUS BAR</v>
          </cell>
          <cell r="D814" t="str">
            <v>3*25mm</v>
          </cell>
          <cell r="E814" t="str">
            <v>m</v>
          </cell>
          <cell r="F814">
            <v>867</v>
          </cell>
          <cell r="G814">
            <v>2310</v>
          </cell>
          <cell r="O814">
            <v>2310</v>
          </cell>
          <cell r="P814" t="str">
            <v>플랜트전공</v>
          </cell>
          <cell r="Q814">
            <v>0.12</v>
          </cell>
          <cell r="R814">
            <v>0.12</v>
          </cell>
          <cell r="S814" t="str">
            <v>보통인부</v>
          </cell>
          <cell r="T814">
            <v>0.08</v>
          </cell>
          <cell r="U814">
            <v>0.08</v>
          </cell>
          <cell r="V814">
            <v>1</v>
          </cell>
          <cell r="W814" t="str">
            <v>전3-39</v>
          </cell>
          <cell r="AA814">
            <v>0</v>
          </cell>
          <cell r="AD814">
            <v>0</v>
          </cell>
        </row>
        <row r="815">
          <cell r="B815">
            <v>7004</v>
          </cell>
          <cell r="C815" t="str">
            <v>BUS BAR</v>
          </cell>
          <cell r="D815" t="str">
            <v>3*50mm</v>
          </cell>
          <cell r="E815" t="str">
            <v>m</v>
          </cell>
          <cell r="F815">
            <v>867</v>
          </cell>
          <cell r="G815">
            <v>4620</v>
          </cell>
          <cell r="O815">
            <v>4620</v>
          </cell>
          <cell r="P815" t="str">
            <v>플랜트전공</v>
          </cell>
          <cell r="Q815">
            <v>0.15</v>
          </cell>
          <cell r="R815">
            <v>0.15</v>
          </cell>
          <cell r="S815" t="str">
            <v>보통인부</v>
          </cell>
          <cell r="T815">
            <v>0.09</v>
          </cell>
          <cell r="U815">
            <v>0.09</v>
          </cell>
          <cell r="V815">
            <v>1</v>
          </cell>
          <cell r="W815" t="str">
            <v>전3-39</v>
          </cell>
          <cell r="AA815">
            <v>0</v>
          </cell>
          <cell r="AD815">
            <v>0</v>
          </cell>
        </row>
        <row r="816">
          <cell r="B816">
            <v>7005</v>
          </cell>
          <cell r="C816" t="str">
            <v>BUS BAR</v>
          </cell>
          <cell r="D816" t="str">
            <v>6*50mm</v>
          </cell>
          <cell r="E816" t="str">
            <v>m</v>
          </cell>
          <cell r="F816">
            <v>867</v>
          </cell>
          <cell r="G816">
            <v>9240</v>
          </cell>
          <cell r="O816">
            <v>9240</v>
          </cell>
          <cell r="P816" t="str">
            <v>플랜트전공</v>
          </cell>
          <cell r="Q816">
            <v>0.15</v>
          </cell>
          <cell r="R816">
            <v>0.15</v>
          </cell>
          <cell r="S816" t="str">
            <v>보통인부</v>
          </cell>
          <cell r="T816">
            <v>0.1</v>
          </cell>
          <cell r="U816">
            <v>0.1</v>
          </cell>
          <cell r="V816">
            <v>1</v>
          </cell>
          <cell r="W816" t="str">
            <v>전3-39</v>
          </cell>
          <cell r="AA816">
            <v>0</v>
          </cell>
          <cell r="AD816">
            <v>0</v>
          </cell>
        </row>
        <row r="817">
          <cell r="B817">
            <v>7006</v>
          </cell>
          <cell r="C817" t="str">
            <v>BUS BAR</v>
          </cell>
          <cell r="D817" t="str">
            <v>6*75mm</v>
          </cell>
          <cell r="E817" t="str">
            <v>m</v>
          </cell>
          <cell r="F817">
            <v>867</v>
          </cell>
          <cell r="G817">
            <v>13860</v>
          </cell>
          <cell r="O817">
            <v>13860</v>
          </cell>
          <cell r="P817" t="str">
            <v>플랜트전공</v>
          </cell>
          <cell r="Q817">
            <v>0.17</v>
          </cell>
          <cell r="R817">
            <v>0.17</v>
          </cell>
          <cell r="S817" t="str">
            <v>보통인부</v>
          </cell>
          <cell r="T817">
            <v>0.11</v>
          </cell>
          <cell r="U817">
            <v>0.11</v>
          </cell>
          <cell r="V817">
            <v>1</v>
          </cell>
          <cell r="W817" t="str">
            <v>전3-39</v>
          </cell>
          <cell r="AA817">
            <v>0</v>
          </cell>
          <cell r="AD817">
            <v>0</v>
          </cell>
        </row>
        <row r="818">
          <cell r="B818">
            <v>7011</v>
          </cell>
          <cell r="C818" t="str">
            <v>BUS BAR COATING</v>
          </cell>
          <cell r="D818" t="str">
            <v>AG</v>
          </cell>
          <cell r="E818" t="str">
            <v>KG</v>
          </cell>
          <cell r="L818">
            <v>1800</v>
          </cell>
          <cell r="M818">
            <v>2000</v>
          </cell>
          <cell r="N818">
            <v>1540</v>
          </cell>
          <cell r="O818">
            <v>1540</v>
          </cell>
          <cell r="R818">
            <v>0</v>
          </cell>
          <cell r="U818">
            <v>0</v>
          </cell>
          <cell r="V818">
            <v>1</v>
          </cell>
          <cell r="AA818">
            <v>0</v>
          </cell>
          <cell r="AD818">
            <v>0</v>
          </cell>
        </row>
        <row r="819">
          <cell r="B819">
            <v>7012</v>
          </cell>
          <cell r="C819" t="str">
            <v xml:space="preserve">FLEX BUS BAR </v>
          </cell>
          <cell r="D819" t="str">
            <v>200A L=350</v>
          </cell>
          <cell r="E819" t="str">
            <v>개</v>
          </cell>
          <cell r="L819">
            <v>1275</v>
          </cell>
          <cell r="M819">
            <v>1275</v>
          </cell>
          <cell r="O819">
            <v>1275</v>
          </cell>
          <cell r="R819">
            <v>0</v>
          </cell>
          <cell r="U819">
            <v>0</v>
          </cell>
          <cell r="V819">
            <v>1</v>
          </cell>
          <cell r="AA819">
            <v>0</v>
          </cell>
          <cell r="AD819">
            <v>0</v>
          </cell>
        </row>
        <row r="820">
          <cell r="B820">
            <v>7013</v>
          </cell>
          <cell r="C820" t="str">
            <v xml:space="preserve">FLEX BUS BAR </v>
          </cell>
          <cell r="D820" t="str">
            <v>600A L=350</v>
          </cell>
          <cell r="E820" t="str">
            <v>개</v>
          </cell>
          <cell r="L820">
            <v>117000</v>
          </cell>
          <cell r="O820">
            <v>117000</v>
          </cell>
          <cell r="R820">
            <v>0</v>
          </cell>
          <cell r="U820">
            <v>0</v>
          </cell>
          <cell r="V820">
            <v>1</v>
          </cell>
          <cell r="AA820">
            <v>0</v>
          </cell>
          <cell r="AD820">
            <v>0</v>
          </cell>
        </row>
        <row r="821">
          <cell r="B821">
            <v>7014</v>
          </cell>
          <cell r="C821" t="str">
            <v xml:space="preserve">FLEX BUS BAR </v>
          </cell>
          <cell r="D821" t="str">
            <v>800A L=350</v>
          </cell>
          <cell r="E821" t="str">
            <v>개</v>
          </cell>
          <cell r="L821">
            <v>140000</v>
          </cell>
          <cell r="O821">
            <v>140000</v>
          </cell>
          <cell r="R821">
            <v>0</v>
          </cell>
          <cell r="U821">
            <v>0</v>
          </cell>
          <cell r="V821">
            <v>1</v>
          </cell>
          <cell r="AA821">
            <v>0</v>
          </cell>
          <cell r="AD821">
            <v>0</v>
          </cell>
        </row>
        <row r="822">
          <cell r="B822">
            <v>7015</v>
          </cell>
          <cell r="C822" t="str">
            <v>BUS 지지대</v>
          </cell>
          <cell r="D822" t="str">
            <v>4P EPOXY</v>
          </cell>
          <cell r="E822" t="str">
            <v>EA</v>
          </cell>
          <cell r="L822">
            <v>2500</v>
          </cell>
          <cell r="O822">
            <v>2500</v>
          </cell>
          <cell r="R822">
            <v>0</v>
          </cell>
          <cell r="U822">
            <v>0</v>
          </cell>
          <cell r="V822">
            <v>1</v>
          </cell>
          <cell r="AA822">
            <v>0</v>
          </cell>
          <cell r="AD822">
            <v>0</v>
          </cell>
        </row>
        <row r="823">
          <cell r="B823">
            <v>7232</v>
          </cell>
          <cell r="C823" t="str">
            <v>MCCB(표준형)</v>
          </cell>
          <cell r="D823" t="str">
            <v>2P 600V 30AF/20AT</v>
          </cell>
          <cell r="E823" t="str">
            <v>개</v>
          </cell>
          <cell r="F823">
            <v>960</v>
          </cell>
          <cell r="G823">
            <v>21670</v>
          </cell>
          <cell r="H823">
            <v>1057</v>
          </cell>
          <cell r="I823">
            <v>21100</v>
          </cell>
          <cell r="O823">
            <v>21100</v>
          </cell>
          <cell r="P823" t="str">
            <v>내선전공</v>
          </cell>
          <cell r="Q823">
            <v>0.43</v>
          </cell>
          <cell r="R823">
            <v>0.43</v>
          </cell>
          <cell r="U823">
            <v>0</v>
          </cell>
          <cell r="V823">
            <v>1</v>
          </cell>
          <cell r="W823" t="str">
            <v>전5-18</v>
          </cell>
          <cell r="X823" t="str">
            <v>분전반신설</v>
          </cell>
          <cell r="AA823">
            <v>0</v>
          </cell>
          <cell r="AD823">
            <v>0</v>
          </cell>
        </row>
        <row r="824">
          <cell r="B824">
            <v>7233</v>
          </cell>
          <cell r="C824" t="str">
            <v>MCCB(표준형)</v>
          </cell>
          <cell r="D824" t="str">
            <v>2P 600V 30AF/30AT</v>
          </cell>
          <cell r="E824" t="str">
            <v>개</v>
          </cell>
          <cell r="F824">
            <v>960</v>
          </cell>
          <cell r="G824">
            <v>21670</v>
          </cell>
          <cell r="H824">
            <v>1057</v>
          </cell>
          <cell r="I824">
            <v>21100</v>
          </cell>
          <cell r="O824">
            <v>21100</v>
          </cell>
          <cell r="P824" t="str">
            <v>내선전공</v>
          </cell>
          <cell r="Q824">
            <v>0.43</v>
          </cell>
          <cell r="R824">
            <v>0.43</v>
          </cell>
          <cell r="U824">
            <v>0</v>
          </cell>
          <cell r="V824">
            <v>1</v>
          </cell>
          <cell r="W824" t="str">
            <v>전5-18</v>
          </cell>
          <cell r="X824" t="str">
            <v>분전반신설</v>
          </cell>
          <cell r="AA824">
            <v>0</v>
          </cell>
          <cell r="AD824">
            <v>0</v>
          </cell>
        </row>
        <row r="825">
          <cell r="B825">
            <v>7253</v>
          </cell>
          <cell r="C825" t="str">
            <v>MCCB(표준형)</v>
          </cell>
          <cell r="D825" t="str">
            <v>2P 600V 50AF/30AT</v>
          </cell>
          <cell r="E825" t="str">
            <v>개</v>
          </cell>
          <cell r="F825">
            <v>960</v>
          </cell>
          <cell r="G825">
            <v>22100</v>
          </cell>
          <cell r="H825">
            <v>1057</v>
          </cell>
          <cell r="I825">
            <v>21240</v>
          </cell>
          <cell r="O825">
            <v>21240</v>
          </cell>
          <cell r="P825" t="str">
            <v>내선전공</v>
          </cell>
          <cell r="Q825">
            <v>0.43</v>
          </cell>
          <cell r="R825">
            <v>0.43</v>
          </cell>
          <cell r="U825">
            <v>0</v>
          </cell>
          <cell r="V825">
            <v>1</v>
          </cell>
          <cell r="W825" t="str">
            <v>전7-11</v>
          </cell>
          <cell r="X825" t="str">
            <v>분전반신설</v>
          </cell>
          <cell r="AA825">
            <v>0</v>
          </cell>
          <cell r="AD825">
            <v>0</v>
          </cell>
        </row>
        <row r="826">
          <cell r="B826">
            <v>7254</v>
          </cell>
          <cell r="C826" t="str">
            <v>MCCB(표준형)</v>
          </cell>
          <cell r="D826" t="str">
            <v>2P 600V 50AF/40AT</v>
          </cell>
          <cell r="E826" t="str">
            <v>개</v>
          </cell>
          <cell r="F826">
            <v>960</v>
          </cell>
          <cell r="G826">
            <v>22100</v>
          </cell>
          <cell r="H826">
            <v>1057</v>
          </cell>
          <cell r="I826">
            <v>21240</v>
          </cell>
          <cell r="O826">
            <v>21240</v>
          </cell>
          <cell r="P826" t="str">
            <v>내선전공</v>
          </cell>
          <cell r="Q826">
            <v>0.57999999999999996</v>
          </cell>
          <cell r="R826">
            <v>0.57999999999999996</v>
          </cell>
          <cell r="U826">
            <v>0</v>
          </cell>
          <cell r="V826">
            <v>1</v>
          </cell>
          <cell r="W826" t="str">
            <v>전7-11</v>
          </cell>
          <cell r="X826" t="str">
            <v>분전반신설</v>
          </cell>
          <cell r="AA826">
            <v>0</v>
          </cell>
          <cell r="AD826">
            <v>0</v>
          </cell>
        </row>
        <row r="827">
          <cell r="B827">
            <v>7255</v>
          </cell>
          <cell r="C827" t="str">
            <v>MCCB(표준형)</v>
          </cell>
          <cell r="D827" t="str">
            <v>2P 600V 50AF/50AT</v>
          </cell>
          <cell r="E827" t="str">
            <v>개</v>
          </cell>
          <cell r="F827">
            <v>960</v>
          </cell>
          <cell r="G827">
            <v>22100</v>
          </cell>
          <cell r="H827">
            <v>1057</v>
          </cell>
          <cell r="I827">
            <v>21240</v>
          </cell>
          <cell r="O827">
            <v>21240</v>
          </cell>
          <cell r="P827" t="str">
            <v>내선전공</v>
          </cell>
          <cell r="Q827">
            <v>0.57999999999999996</v>
          </cell>
          <cell r="R827">
            <v>0.57999999999999996</v>
          </cell>
          <cell r="U827">
            <v>0</v>
          </cell>
          <cell r="V827">
            <v>1</v>
          </cell>
          <cell r="W827" t="str">
            <v>전7-11</v>
          </cell>
          <cell r="X827" t="str">
            <v>분전반신설</v>
          </cell>
          <cell r="AA827">
            <v>0</v>
          </cell>
          <cell r="AD827">
            <v>0</v>
          </cell>
        </row>
        <row r="828">
          <cell r="B828">
            <v>7266</v>
          </cell>
          <cell r="C828" t="str">
            <v>MCCB(표준형)</v>
          </cell>
          <cell r="D828" t="str">
            <v>2P 600V 60AF/60AT</v>
          </cell>
          <cell r="E828" t="str">
            <v>개</v>
          </cell>
          <cell r="F828">
            <v>960</v>
          </cell>
          <cell r="G828">
            <v>24600</v>
          </cell>
          <cell r="H828">
            <v>1057</v>
          </cell>
          <cell r="I828">
            <v>23640</v>
          </cell>
          <cell r="O828">
            <v>23640</v>
          </cell>
          <cell r="P828" t="str">
            <v>내선전공</v>
          </cell>
          <cell r="Q828">
            <v>0.57999999999999996</v>
          </cell>
          <cell r="R828">
            <v>0.57999999999999996</v>
          </cell>
          <cell r="U828">
            <v>0</v>
          </cell>
          <cell r="V828">
            <v>1</v>
          </cell>
          <cell r="W828" t="str">
            <v>전7-11</v>
          </cell>
          <cell r="X828" t="str">
            <v>분전반신설</v>
          </cell>
          <cell r="AA828">
            <v>0</v>
          </cell>
          <cell r="AD828">
            <v>0</v>
          </cell>
        </row>
        <row r="829">
          <cell r="B829">
            <v>7217</v>
          </cell>
          <cell r="C829" t="str">
            <v>MCCB(표준형)</v>
          </cell>
          <cell r="D829" t="str">
            <v>2P 600V 100AF/75AT</v>
          </cell>
          <cell r="E829" t="str">
            <v>개</v>
          </cell>
          <cell r="F829">
            <v>960</v>
          </cell>
          <cell r="G829">
            <v>40400</v>
          </cell>
          <cell r="H829">
            <v>1057</v>
          </cell>
          <cell r="I829">
            <v>38760</v>
          </cell>
          <cell r="O829">
            <v>38760</v>
          </cell>
          <cell r="P829" t="str">
            <v>내선전공</v>
          </cell>
          <cell r="Q829">
            <v>0.74</v>
          </cell>
          <cell r="R829">
            <v>0.74</v>
          </cell>
          <cell r="U829">
            <v>0</v>
          </cell>
          <cell r="V829">
            <v>1</v>
          </cell>
          <cell r="W829" t="str">
            <v>전7-11</v>
          </cell>
          <cell r="X829" t="str">
            <v>분전반신설</v>
          </cell>
          <cell r="AA829">
            <v>0</v>
          </cell>
          <cell r="AD829">
            <v>0</v>
          </cell>
        </row>
        <row r="830">
          <cell r="B830">
            <v>7211</v>
          </cell>
          <cell r="C830" t="str">
            <v>MCCB(표준형)</v>
          </cell>
          <cell r="D830" t="str">
            <v>2P 600V 100AF/100AT</v>
          </cell>
          <cell r="E830" t="str">
            <v>개</v>
          </cell>
          <cell r="F830">
            <v>960</v>
          </cell>
          <cell r="G830">
            <v>40400</v>
          </cell>
          <cell r="H830">
            <v>1057</v>
          </cell>
          <cell r="I830">
            <v>38760</v>
          </cell>
          <cell r="O830">
            <v>38760</v>
          </cell>
          <cell r="P830" t="str">
            <v>내선전공</v>
          </cell>
          <cell r="Q830">
            <v>0.74</v>
          </cell>
          <cell r="R830">
            <v>0.74</v>
          </cell>
          <cell r="U830">
            <v>0</v>
          </cell>
          <cell r="V830">
            <v>1</v>
          </cell>
          <cell r="W830" t="str">
            <v>전7-11</v>
          </cell>
          <cell r="X830" t="str">
            <v>분전반신설</v>
          </cell>
          <cell r="AA830">
            <v>0</v>
          </cell>
          <cell r="AD830">
            <v>0</v>
          </cell>
        </row>
        <row r="831">
          <cell r="B831">
            <v>7332</v>
          </cell>
          <cell r="C831" t="str">
            <v>MCCB(표준형)</v>
          </cell>
          <cell r="D831" t="str">
            <v>3P 600V 30AF/20AT</v>
          </cell>
          <cell r="E831" t="str">
            <v>개</v>
          </cell>
          <cell r="F831">
            <v>960</v>
          </cell>
          <cell r="G831">
            <v>35420</v>
          </cell>
          <cell r="H831">
            <v>1057</v>
          </cell>
          <cell r="I831">
            <v>35000</v>
          </cell>
          <cell r="O831">
            <v>35000</v>
          </cell>
          <cell r="P831" t="str">
            <v>내선전공</v>
          </cell>
          <cell r="Q831">
            <v>0.54</v>
          </cell>
          <cell r="R831">
            <v>0.54</v>
          </cell>
          <cell r="U831">
            <v>0</v>
          </cell>
          <cell r="V831">
            <v>1</v>
          </cell>
          <cell r="W831" t="str">
            <v>전5-18</v>
          </cell>
          <cell r="X831" t="str">
            <v>분전반신설</v>
          </cell>
          <cell r="AA831">
            <v>0</v>
          </cell>
          <cell r="AD831">
            <v>0</v>
          </cell>
        </row>
        <row r="832">
          <cell r="B832">
            <v>7333</v>
          </cell>
          <cell r="C832" t="str">
            <v>MCCB(표준형)</v>
          </cell>
          <cell r="D832" t="str">
            <v>3P 600V 30AF/30AT</v>
          </cell>
          <cell r="E832" t="str">
            <v>개</v>
          </cell>
          <cell r="F832">
            <v>960</v>
          </cell>
          <cell r="G832">
            <v>35420</v>
          </cell>
          <cell r="H832">
            <v>1057</v>
          </cell>
          <cell r="I832">
            <v>35000</v>
          </cell>
          <cell r="O832">
            <v>35000</v>
          </cell>
          <cell r="P832" t="str">
            <v>내선전공</v>
          </cell>
          <cell r="Q832">
            <v>0.54</v>
          </cell>
          <cell r="R832">
            <v>0.54</v>
          </cell>
          <cell r="U832">
            <v>0</v>
          </cell>
          <cell r="V832">
            <v>1</v>
          </cell>
          <cell r="W832" t="str">
            <v>전5-18</v>
          </cell>
          <cell r="X832" t="str">
            <v>분전반신설</v>
          </cell>
          <cell r="AA832">
            <v>0</v>
          </cell>
          <cell r="AD832">
            <v>0</v>
          </cell>
        </row>
        <row r="833">
          <cell r="B833">
            <v>7352</v>
          </cell>
          <cell r="C833" t="str">
            <v>MCCB(표준형)</v>
          </cell>
          <cell r="D833" t="str">
            <v>3P 600V 50AF/20AT</v>
          </cell>
          <cell r="E833" t="str">
            <v>개</v>
          </cell>
          <cell r="F833">
            <v>960</v>
          </cell>
          <cell r="G833">
            <v>41360</v>
          </cell>
          <cell r="H833">
            <v>1057</v>
          </cell>
          <cell r="I833">
            <v>29100</v>
          </cell>
          <cell r="O833">
            <v>29100</v>
          </cell>
          <cell r="P833" t="str">
            <v>내선전공</v>
          </cell>
          <cell r="Q833">
            <v>0.54</v>
          </cell>
          <cell r="R833">
            <v>0.54</v>
          </cell>
          <cell r="U833">
            <v>0</v>
          </cell>
          <cell r="V833">
            <v>1</v>
          </cell>
          <cell r="W833" t="str">
            <v>전5-18</v>
          </cell>
          <cell r="X833" t="str">
            <v>분전반신설</v>
          </cell>
          <cell r="AA833">
            <v>0</v>
          </cell>
          <cell r="AD833">
            <v>0</v>
          </cell>
        </row>
        <row r="834">
          <cell r="B834">
            <v>7353</v>
          </cell>
          <cell r="C834" t="str">
            <v>MCCB(표준형)</v>
          </cell>
          <cell r="D834" t="str">
            <v>3P 600V 50AF/30AT</v>
          </cell>
          <cell r="E834" t="str">
            <v>개</v>
          </cell>
          <cell r="F834">
            <v>960</v>
          </cell>
          <cell r="G834">
            <v>41360</v>
          </cell>
          <cell r="H834">
            <v>1057</v>
          </cell>
          <cell r="I834">
            <v>40900</v>
          </cell>
          <cell r="O834">
            <v>40900</v>
          </cell>
          <cell r="P834" t="str">
            <v>내선전공</v>
          </cell>
          <cell r="Q834">
            <v>0.54</v>
          </cell>
          <cell r="R834">
            <v>0.54</v>
          </cell>
          <cell r="U834">
            <v>0</v>
          </cell>
          <cell r="V834">
            <v>1</v>
          </cell>
          <cell r="W834" t="str">
            <v>전5-18</v>
          </cell>
          <cell r="X834" t="str">
            <v>분전반신설</v>
          </cell>
          <cell r="AA834">
            <v>0</v>
          </cell>
          <cell r="AD834">
            <v>0</v>
          </cell>
        </row>
        <row r="835">
          <cell r="B835">
            <v>7354</v>
          </cell>
          <cell r="C835" t="str">
            <v>MCCB(표준형)</v>
          </cell>
          <cell r="D835" t="str">
            <v>3P 600V 50AF/40AT</v>
          </cell>
          <cell r="E835" t="str">
            <v>개</v>
          </cell>
          <cell r="F835">
            <v>960</v>
          </cell>
          <cell r="G835">
            <v>30800</v>
          </cell>
          <cell r="H835">
            <v>1057</v>
          </cell>
          <cell r="I835">
            <v>29520</v>
          </cell>
          <cell r="O835">
            <v>29520</v>
          </cell>
          <cell r="P835" t="str">
            <v>내선전공</v>
          </cell>
          <cell r="Q835">
            <v>0.74</v>
          </cell>
          <cell r="R835">
            <v>0.74</v>
          </cell>
          <cell r="U835">
            <v>0</v>
          </cell>
          <cell r="V835">
            <v>1</v>
          </cell>
          <cell r="W835" t="str">
            <v>전7-11</v>
          </cell>
          <cell r="X835" t="str">
            <v>분전반신설</v>
          </cell>
          <cell r="AA835">
            <v>0</v>
          </cell>
          <cell r="AD835">
            <v>0</v>
          </cell>
        </row>
        <row r="836">
          <cell r="B836">
            <v>7355</v>
          </cell>
          <cell r="C836" t="str">
            <v>MCCB(표준형)</v>
          </cell>
          <cell r="D836" t="str">
            <v>3P 600V 50AF/50AT</v>
          </cell>
          <cell r="E836" t="str">
            <v>개</v>
          </cell>
          <cell r="F836">
            <v>960</v>
          </cell>
          <cell r="G836">
            <v>30800</v>
          </cell>
          <cell r="H836">
            <v>1057</v>
          </cell>
          <cell r="I836">
            <v>29520</v>
          </cell>
          <cell r="O836">
            <v>29520</v>
          </cell>
          <cell r="P836" t="str">
            <v>내선전공</v>
          </cell>
          <cell r="Q836">
            <v>0.74</v>
          </cell>
          <cell r="R836">
            <v>0.74</v>
          </cell>
          <cell r="U836">
            <v>0</v>
          </cell>
          <cell r="V836">
            <v>1</v>
          </cell>
          <cell r="W836" t="str">
            <v>전7-11</v>
          </cell>
          <cell r="X836" t="str">
            <v>분전반신설</v>
          </cell>
          <cell r="AA836">
            <v>0</v>
          </cell>
          <cell r="AD836">
            <v>0</v>
          </cell>
        </row>
        <row r="837">
          <cell r="B837">
            <v>7366</v>
          </cell>
          <cell r="C837" t="str">
            <v>MCCB(표준형)</v>
          </cell>
          <cell r="D837" t="str">
            <v>3P 600V 60AF/60AT</v>
          </cell>
          <cell r="E837" t="str">
            <v>개</v>
          </cell>
          <cell r="F837">
            <v>960</v>
          </cell>
          <cell r="G837">
            <v>33900</v>
          </cell>
          <cell r="H837">
            <v>1057</v>
          </cell>
          <cell r="I837">
            <v>29520</v>
          </cell>
          <cell r="O837">
            <v>29520</v>
          </cell>
          <cell r="P837" t="str">
            <v>내선전공</v>
          </cell>
          <cell r="Q837">
            <v>0.74</v>
          </cell>
          <cell r="R837">
            <v>0.74</v>
          </cell>
          <cell r="U837">
            <v>0</v>
          </cell>
          <cell r="V837">
            <v>1</v>
          </cell>
          <cell r="W837" t="str">
            <v>전7-11</v>
          </cell>
          <cell r="X837" t="str">
            <v>분전반신설</v>
          </cell>
          <cell r="AA837">
            <v>0</v>
          </cell>
          <cell r="AD837">
            <v>0</v>
          </cell>
        </row>
        <row r="838">
          <cell r="B838">
            <v>7315</v>
          </cell>
          <cell r="C838" t="str">
            <v>MCCB(표준형)</v>
          </cell>
          <cell r="D838" t="str">
            <v>3P 600V 100AF/50AT</v>
          </cell>
          <cell r="E838" t="str">
            <v>개</v>
          </cell>
          <cell r="F838">
            <v>960</v>
          </cell>
          <cell r="G838">
            <v>51900</v>
          </cell>
          <cell r="H838">
            <v>1057</v>
          </cell>
          <cell r="I838">
            <v>49800</v>
          </cell>
          <cell r="O838">
            <v>49800</v>
          </cell>
          <cell r="P838" t="str">
            <v>내선전공</v>
          </cell>
          <cell r="Q838">
            <v>0.74</v>
          </cell>
          <cell r="R838">
            <v>0.74</v>
          </cell>
          <cell r="U838">
            <v>0</v>
          </cell>
          <cell r="V838">
            <v>1</v>
          </cell>
          <cell r="W838" t="str">
            <v>전7-11</v>
          </cell>
          <cell r="X838" t="str">
            <v>분전반신설</v>
          </cell>
          <cell r="AA838">
            <v>0</v>
          </cell>
          <cell r="AD838">
            <v>0</v>
          </cell>
        </row>
        <row r="839">
          <cell r="B839">
            <v>7316</v>
          </cell>
          <cell r="C839" t="str">
            <v>MCCB(표준형)</v>
          </cell>
          <cell r="D839" t="str">
            <v>3P 600V 100AF/60AT</v>
          </cell>
          <cell r="E839" t="str">
            <v>개</v>
          </cell>
          <cell r="F839">
            <v>960</v>
          </cell>
          <cell r="G839">
            <v>51900</v>
          </cell>
          <cell r="H839">
            <v>1057</v>
          </cell>
          <cell r="I839">
            <v>49800</v>
          </cell>
          <cell r="O839">
            <v>49800</v>
          </cell>
          <cell r="P839" t="str">
            <v>내선전공</v>
          </cell>
          <cell r="Q839">
            <v>0.74</v>
          </cell>
          <cell r="R839">
            <v>0.74</v>
          </cell>
          <cell r="U839">
            <v>0</v>
          </cell>
          <cell r="V839">
            <v>1</v>
          </cell>
          <cell r="W839" t="str">
            <v>전7-11</v>
          </cell>
          <cell r="X839" t="str">
            <v>분전반신설</v>
          </cell>
          <cell r="AA839">
            <v>0</v>
          </cell>
          <cell r="AD839">
            <v>0</v>
          </cell>
        </row>
        <row r="840">
          <cell r="B840">
            <v>7317</v>
          </cell>
          <cell r="C840" t="str">
            <v>MCCB(표준형)</v>
          </cell>
          <cell r="D840" t="str">
            <v>3P 600V 100AF/75AT</v>
          </cell>
          <cell r="E840" t="str">
            <v>개</v>
          </cell>
          <cell r="F840">
            <v>960</v>
          </cell>
          <cell r="G840">
            <v>51900</v>
          </cell>
          <cell r="H840">
            <v>1057</v>
          </cell>
          <cell r="I840">
            <v>49800</v>
          </cell>
          <cell r="O840">
            <v>49800</v>
          </cell>
          <cell r="P840" t="str">
            <v>내선전공</v>
          </cell>
          <cell r="Q840">
            <v>1.04</v>
          </cell>
          <cell r="R840">
            <v>1.04</v>
          </cell>
          <cell r="U840">
            <v>0</v>
          </cell>
          <cell r="V840">
            <v>1</v>
          </cell>
          <cell r="W840" t="str">
            <v>전7-11</v>
          </cell>
          <cell r="X840" t="str">
            <v>분전반신설</v>
          </cell>
          <cell r="AA840">
            <v>0</v>
          </cell>
          <cell r="AD840">
            <v>0</v>
          </cell>
        </row>
        <row r="841">
          <cell r="B841">
            <v>7311</v>
          </cell>
          <cell r="C841" t="str">
            <v>MCCB(표준형)</v>
          </cell>
          <cell r="D841" t="str">
            <v>3P 600V 100AF/100AT</v>
          </cell>
          <cell r="E841" t="str">
            <v>개</v>
          </cell>
          <cell r="F841">
            <v>960</v>
          </cell>
          <cell r="G841">
            <v>51900</v>
          </cell>
          <cell r="H841">
            <v>1057</v>
          </cell>
          <cell r="I841">
            <v>49800</v>
          </cell>
          <cell r="O841">
            <v>49800</v>
          </cell>
          <cell r="P841" t="str">
            <v>내선전공</v>
          </cell>
          <cell r="Q841">
            <v>1.04</v>
          </cell>
          <cell r="R841">
            <v>1.04</v>
          </cell>
          <cell r="U841">
            <v>0</v>
          </cell>
          <cell r="V841">
            <v>1</v>
          </cell>
          <cell r="W841" t="str">
            <v>전7-11</v>
          </cell>
          <cell r="X841" t="str">
            <v>분전반신설</v>
          </cell>
          <cell r="AA841">
            <v>0</v>
          </cell>
          <cell r="AD841">
            <v>0</v>
          </cell>
        </row>
        <row r="842">
          <cell r="B842">
            <v>73212</v>
          </cell>
          <cell r="C842" t="str">
            <v>MCCB(표준형)</v>
          </cell>
          <cell r="D842" t="str">
            <v>3P 600V 225AF/125AT</v>
          </cell>
          <cell r="E842" t="str">
            <v>개</v>
          </cell>
          <cell r="F842">
            <v>960</v>
          </cell>
          <cell r="G842">
            <v>101900</v>
          </cell>
          <cell r="H842">
            <v>1057</v>
          </cell>
          <cell r="I842">
            <v>97800</v>
          </cell>
          <cell r="O842">
            <v>97800</v>
          </cell>
          <cell r="P842" t="str">
            <v>내선전공</v>
          </cell>
          <cell r="Q842">
            <v>1.35</v>
          </cell>
          <cell r="R842">
            <v>1.35</v>
          </cell>
          <cell r="U842">
            <v>0</v>
          </cell>
          <cell r="V842">
            <v>1</v>
          </cell>
          <cell r="W842" t="str">
            <v>전7-11</v>
          </cell>
          <cell r="X842" t="str">
            <v>분전반신설</v>
          </cell>
          <cell r="AA842">
            <v>0</v>
          </cell>
          <cell r="AD842">
            <v>0</v>
          </cell>
        </row>
        <row r="843">
          <cell r="B843">
            <v>73215</v>
          </cell>
          <cell r="C843" t="str">
            <v>MCCB(표준형)</v>
          </cell>
          <cell r="D843" t="str">
            <v>3P 600V 225AF/150AT</v>
          </cell>
          <cell r="E843" t="str">
            <v>개</v>
          </cell>
          <cell r="F843">
            <v>960</v>
          </cell>
          <cell r="G843">
            <v>101900</v>
          </cell>
          <cell r="H843">
            <v>1057</v>
          </cell>
          <cell r="I843">
            <v>97800</v>
          </cell>
          <cell r="O843">
            <v>97800</v>
          </cell>
          <cell r="P843" t="str">
            <v>내선전공</v>
          </cell>
          <cell r="Q843">
            <v>1.35</v>
          </cell>
          <cell r="R843">
            <v>1.35</v>
          </cell>
          <cell r="U843">
            <v>0</v>
          </cell>
          <cell r="V843">
            <v>1</v>
          </cell>
          <cell r="W843" t="str">
            <v>전7-11</v>
          </cell>
          <cell r="X843" t="str">
            <v>분전반신설</v>
          </cell>
          <cell r="AA843">
            <v>0</v>
          </cell>
          <cell r="AD843">
            <v>0</v>
          </cell>
        </row>
        <row r="844">
          <cell r="B844">
            <v>73217</v>
          </cell>
          <cell r="C844" t="str">
            <v>MCCB(표준형)</v>
          </cell>
          <cell r="D844" t="str">
            <v>3P 600V 225AF/175AT</v>
          </cell>
          <cell r="E844" t="str">
            <v>개</v>
          </cell>
          <cell r="F844">
            <v>960</v>
          </cell>
          <cell r="G844">
            <v>101900</v>
          </cell>
          <cell r="H844">
            <v>1057</v>
          </cell>
          <cell r="I844">
            <v>97800</v>
          </cell>
          <cell r="O844">
            <v>97800</v>
          </cell>
          <cell r="P844" t="str">
            <v>내선전공</v>
          </cell>
          <cell r="Q844">
            <v>1.35</v>
          </cell>
          <cell r="R844">
            <v>1.35</v>
          </cell>
          <cell r="U844">
            <v>0</v>
          </cell>
          <cell r="V844">
            <v>1</v>
          </cell>
          <cell r="W844" t="str">
            <v>전7-11</v>
          </cell>
          <cell r="X844" t="str">
            <v>분전반신설</v>
          </cell>
          <cell r="AA844">
            <v>0</v>
          </cell>
          <cell r="AD844">
            <v>0</v>
          </cell>
        </row>
        <row r="845">
          <cell r="B845">
            <v>73220</v>
          </cell>
          <cell r="C845" t="str">
            <v>MCCB(표준형)</v>
          </cell>
          <cell r="D845" t="str">
            <v>3P 600V 225AF/200AT</v>
          </cell>
          <cell r="E845" t="str">
            <v>개</v>
          </cell>
          <cell r="F845">
            <v>960</v>
          </cell>
          <cell r="G845">
            <v>101900</v>
          </cell>
          <cell r="H845">
            <v>1057</v>
          </cell>
          <cell r="I845">
            <v>97800</v>
          </cell>
          <cell r="O845">
            <v>97800</v>
          </cell>
          <cell r="P845" t="str">
            <v>내선전공</v>
          </cell>
          <cell r="Q845">
            <v>1.35</v>
          </cell>
          <cell r="R845">
            <v>1.35</v>
          </cell>
          <cell r="U845">
            <v>0</v>
          </cell>
          <cell r="V845">
            <v>1</v>
          </cell>
          <cell r="W845" t="str">
            <v>전7-11</v>
          </cell>
          <cell r="X845" t="str">
            <v>분전반신설</v>
          </cell>
          <cell r="AA845">
            <v>0</v>
          </cell>
          <cell r="AD845">
            <v>0</v>
          </cell>
        </row>
        <row r="846">
          <cell r="B846">
            <v>73222</v>
          </cell>
          <cell r="C846" t="str">
            <v>MCCB(표준형)</v>
          </cell>
          <cell r="D846" t="str">
            <v>3P 600V 225AF/225AT</v>
          </cell>
          <cell r="E846" t="str">
            <v>개</v>
          </cell>
          <cell r="F846">
            <v>960</v>
          </cell>
          <cell r="G846">
            <v>101900</v>
          </cell>
          <cell r="H846">
            <v>1057</v>
          </cell>
          <cell r="I846">
            <v>97800</v>
          </cell>
          <cell r="O846">
            <v>97800</v>
          </cell>
          <cell r="P846" t="str">
            <v>내선전공</v>
          </cell>
          <cell r="Q846">
            <v>1.65</v>
          </cell>
          <cell r="R846">
            <v>1.65</v>
          </cell>
          <cell r="U846">
            <v>0</v>
          </cell>
          <cell r="V846">
            <v>1</v>
          </cell>
          <cell r="W846" t="str">
            <v>전7-11</v>
          </cell>
          <cell r="X846" t="str">
            <v>분전반신설</v>
          </cell>
          <cell r="AA846">
            <v>0</v>
          </cell>
          <cell r="AD846">
            <v>0</v>
          </cell>
        </row>
        <row r="847">
          <cell r="B847">
            <v>73425</v>
          </cell>
          <cell r="C847" t="str">
            <v>MCCB(표준형)</v>
          </cell>
          <cell r="D847" t="str">
            <v>3P 600V 400AF/250AT</v>
          </cell>
          <cell r="E847" t="str">
            <v>개</v>
          </cell>
          <cell r="F847">
            <v>960</v>
          </cell>
          <cell r="G847">
            <v>231100</v>
          </cell>
          <cell r="H847">
            <v>1057</v>
          </cell>
          <cell r="I847">
            <v>221880</v>
          </cell>
          <cell r="O847">
            <v>221880</v>
          </cell>
          <cell r="P847" t="str">
            <v>내선전공</v>
          </cell>
          <cell r="Q847">
            <v>1.65</v>
          </cell>
          <cell r="R847">
            <v>1.65</v>
          </cell>
          <cell r="U847">
            <v>0</v>
          </cell>
          <cell r="V847">
            <v>1</v>
          </cell>
          <cell r="W847" t="str">
            <v>전7-11</v>
          </cell>
          <cell r="X847" t="str">
            <v>분전반신설</v>
          </cell>
          <cell r="AA847">
            <v>0</v>
          </cell>
          <cell r="AD847">
            <v>0</v>
          </cell>
        </row>
        <row r="848">
          <cell r="B848">
            <v>73430</v>
          </cell>
          <cell r="C848" t="str">
            <v>MCCB(표준형)</v>
          </cell>
          <cell r="D848" t="str">
            <v>3P 600V 400AF/300AT</v>
          </cell>
          <cell r="E848" t="str">
            <v>개</v>
          </cell>
          <cell r="F848">
            <v>960</v>
          </cell>
          <cell r="G848">
            <v>231100</v>
          </cell>
          <cell r="H848">
            <v>1057</v>
          </cell>
          <cell r="I848">
            <v>221880</v>
          </cell>
          <cell r="O848">
            <v>221880</v>
          </cell>
          <cell r="P848" t="str">
            <v>내선전공</v>
          </cell>
          <cell r="Q848">
            <v>1.65</v>
          </cell>
          <cell r="R848">
            <v>1.65</v>
          </cell>
          <cell r="U848">
            <v>0</v>
          </cell>
          <cell r="V848">
            <v>1</v>
          </cell>
          <cell r="W848" t="str">
            <v>전7-11</v>
          </cell>
          <cell r="X848" t="str">
            <v>분전반신설</v>
          </cell>
          <cell r="AA848">
            <v>0</v>
          </cell>
          <cell r="AD848">
            <v>0</v>
          </cell>
        </row>
        <row r="849">
          <cell r="B849">
            <v>73435</v>
          </cell>
          <cell r="C849" t="str">
            <v>MCCB(표준형)</v>
          </cell>
          <cell r="D849" t="str">
            <v>3P 600V 400AF/350AT</v>
          </cell>
          <cell r="E849" t="str">
            <v>개</v>
          </cell>
          <cell r="F849">
            <v>960</v>
          </cell>
          <cell r="G849">
            <v>231100</v>
          </cell>
          <cell r="H849">
            <v>1057</v>
          </cell>
          <cell r="I849">
            <v>221880</v>
          </cell>
          <cell r="O849">
            <v>221880</v>
          </cell>
          <cell r="P849" t="str">
            <v>내선전공</v>
          </cell>
          <cell r="Q849">
            <v>1.95</v>
          </cell>
          <cell r="R849">
            <v>1.95</v>
          </cell>
          <cell r="U849">
            <v>0</v>
          </cell>
          <cell r="V849">
            <v>1</v>
          </cell>
          <cell r="W849" t="str">
            <v>전7-11</v>
          </cell>
          <cell r="X849" t="str">
            <v>분전반신설</v>
          </cell>
          <cell r="AA849">
            <v>0</v>
          </cell>
          <cell r="AD849">
            <v>0</v>
          </cell>
        </row>
        <row r="850">
          <cell r="B850">
            <v>7344</v>
          </cell>
          <cell r="C850" t="str">
            <v>MCCB(표준형)</v>
          </cell>
          <cell r="D850" t="str">
            <v>3P 600V 400AF/400AT</v>
          </cell>
          <cell r="E850" t="str">
            <v>개</v>
          </cell>
          <cell r="F850">
            <v>960</v>
          </cell>
          <cell r="G850">
            <v>231100</v>
          </cell>
          <cell r="H850">
            <v>1057</v>
          </cell>
          <cell r="I850">
            <v>221880</v>
          </cell>
          <cell r="O850">
            <v>221880</v>
          </cell>
          <cell r="P850" t="str">
            <v>내선전공</v>
          </cell>
          <cell r="Q850">
            <v>1.95</v>
          </cell>
          <cell r="R850">
            <v>1.95</v>
          </cell>
          <cell r="U850">
            <v>0</v>
          </cell>
          <cell r="V850">
            <v>1</v>
          </cell>
          <cell r="W850" t="str">
            <v>전7-11</v>
          </cell>
          <cell r="X850" t="str">
            <v>분전반신설</v>
          </cell>
          <cell r="AA850">
            <v>0</v>
          </cell>
          <cell r="AD850">
            <v>0</v>
          </cell>
        </row>
        <row r="851">
          <cell r="B851">
            <v>73605</v>
          </cell>
          <cell r="C851" t="str">
            <v>MCCB(표준형)</v>
          </cell>
          <cell r="D851" t="str">
            <v>3P 600V 600AF/500AT</v>
          </cell>
          <cell r="E851" t="str">
            <v>개</v>
          </cell>
          <cell r="F851">
            <v>960</v>
          </cell>
          <cell r="G851">
            <v>540900</v>
          </cell>
          <cell r="H851">
            <v>1057</v>
          </cell>
          <cell r="I851">
            <v>519240</v>
          </cell>
          <cell r="O851">
            <v>519240</v>
          </cell>
          <cell r="P851" t="str">
            <v>내선전공</v>
          </cell>
          <cell r="Q851">
            <v>2.2400000000000002</v>
          </cell>
          <cell r="R851">
            <v>2.2400000000000002</v>
          </cell>
          <cell r="U851">
            <v>0</v>
          </cell>
          <cell r="V851">
            <v>1</v>
          </cell>
          <cell r="W851" t="str">
            <v>전7-11</v>
          </cell>
          <cell r="X851" t="str">
            <v>분전반신설</v>
          </cell>
          <cell r="AA851">
            <v>0</v>
          </cell>
          <cell r="AD851">
            <v>0</v>
          </cell>
        </row>
        <row r="852">
          <cell r="B852">
            <v>73606</v>
          </cell>
          <cell r="C852" t="str">
            <v>MCCB(표준형)</v>
          </cell>
          <cell r="D852" t="str">
            <v>3P 600V 600AF/600AT</v>
          </cell>
          <cell r="E852" t="str">
            <v>개</v>
          </cell>
          <cell r="F852">
            <v>960</v>
          </cell>
          <cell r="G852">
            <v>540900</v>
          </cell>
          <cell r="H852">
            <v>1057</v>
          </cell>
          <cell r="I852">
            <v>519240</v>
          </cell>
          <cell r="O852">
            <v>519240</v>
          </cell>
          <cell r="P852" t="str">
            <v>내선전공</v>
          </cell>
          <cell r="Q852">
            <v>2.2400000000000002</v>
          </cell>
          <cell r="R852">
            <v>2.2400000000000002</v>
          </cell>
          <cell r="U852">
            <v>0</v>
          </cell>
          <cell r="V852">
            <v>1</v>
          </cell>
          <cell r="W852" t="str">
            <v>전7-11</v>
          </cell>
          <cell r="X852" t="str">
            <v>분전반신설</v>
          </cell>
          <cell r="AA852">
            <v>0</v>
          </cell>
          <cell r="AD852">
            <v>0</v>
          </cell>
        </row>
        <row r="853">
          <cell r="B853">
            <v>7453</v>
          </cell>
          <cell r="C853" t="str">
            <v>MCCB(표준형)</v>
          </cell>
          <cell r="D853" t="str">
            <v>4P 600V 50AF/30AT</v>
          </cell>
          <cell r="E853" t="str">
            <v>개</v>
          </cell>
          <cell r="F853">
            <v>960</v>
          </cell>
          <cell r="G853">
            <v>38100</v>
          </cell>
          <cell r="H853">
            <v>1057</v>
          </cell>
          <cell r="I853">
            <v>36600</v>
          </cell>
          <cell r="O853">
            <v>36600</v>
          </cell>
          <cell r="P853" t="str">
            <v>내선전공</v>
          </cell>
          <cell r="Q853">
            <v>0.70200000000000007</v>
          </cell>
          <cell r="R853">
            <v>0.70199999999999996</v>
          </cell>
          <cell r="U853">
            <v>0</v>
          </cell>
          <cell r="V853">
            <v>1</v>
          </cell>
          <cell r="W853" t="str">
            <v>전7-11</v>
          </cell>
          <cell r="X853" t="str">
            <v>분전반신설</v>
          </cell>
          <cell r="AA853">
            <v>0</v>
          </cell>
          <cell r="AD853">
            <v>0</v>
          </cell>
        </row>
        <row r="854">
          <cell r="B854">
            <v>7454</v>
          </cell>
          <cell r="C854" t="str">
            <v>MCCB(표준형)</v>
          </cell>
          <cell r="D854" t="str">
            <v>4P 600V 50AF/40AT</v>
          </cell>
          <cell r="E854" t="str">
            <v>개</v>
          </cell>
          <cell r="F854">
            <v>960</v>
          </cell>
          <cell r="G854">
            <v>38100</v>
          </cell>
          <cell r="H854">
            <v>1057</v>
          </cell>
          <cell r="I854">
            <v>36600</v>
          </cell>
          <cell r="O854">
            <v>36600</v>
          </cell>
          <cell r="P854" t="str">
            <v>내선전공</v>
          </cell>
          <cell r="Q854">
            <v>0.96199999999999997</v>
          </cell>
          <cell r="R854">
            <v>0.96199999999999997</v>
          </cell>
          <cell r="U854">
            <v>0</v>
          </cell>
          <cell r="V854">
            <v>1</v>
          </cell>
          <cell r="W854" t="str">
            <v>전7-11</v>
          </cell>
          <cell r="X854" t="str">
            <v>분전반신설</v>
          </cell>
          <cell r="AA854">
            <v>0</v>
          </cell>
          <cell r="AD854">
            <v>0</v>
          </cell>
        </row>
        <row r="855">
          <cell r="B855">
            <v>7455</v>
          </cell>
          <cell r="C855" t="str">
            <v>MCCB(표준형)</v>
          </cell>
          <cell r="D855" t="str">
            <v>4P 600V 50AF/50AT</v>
          </cell>
          <cell r="E855" t="str">
            <v>개</v>
          </cell>
          <cell r="F855">
            <v>960</v>
          </cell>
          <cell r="G855">
            <v>38100</v>
          </cell>
          <cell r="H855">
            <v>1057</v>
          </cell>
          <cell r="I855">
            <v>36600</v>
          </cell>
          <cell r="O855">
            <v>36600</v>
          </cell>
          <cell r="P855" t="str">
            <v>내선전공</v>
          </cell>
          <cell r="Q855">
            <v>0.96199999999999997</v>
          </cell>
          <cell r="R855">
            <v>0.96199999999999997</v>
          </cell>
          <cell r="U855">
            <v>0</v>
          </cell>
          <cell r="V855">
            <v>1</v>
          </cell>
          <cell r="W855" t="str">
            <v>전7-11</v>
          </cell>
          <cell r="X855" t="str">
            <v>분전반신설</v>
          </cell>
          <cell r="AA855">
            <v>0</v>
          </cell>
          <cell r="AD855">
            <v>0</v>
          </cell>
        </row>
        <row r="856">
          <cell r="B856">
            <v>7416</v>
          </cell>
          <cell r="C856" t="str">
            <v>MCCB(표준형)</v>
          </cell>
          <cell r="D856" t="str">
            <v>4P 600V 100AF/60AT</v>
          </cell>
          <cell r="E856" t="str">
            <v>개</v>
          </cell>
          <cell r="F856">
            <v>960</v>
          </cell>
          <cell r="G856">
            <v>59600</v>
          </cell>
          <cell r="H856">
            <v>1057</v>
          </cell>
          <cell r="I856">
            <v>57240</v>
          </cell>
          <cell r="O856">
            <v>57240</v>
          </cell>
          <cell r="P856" t="str">
            <v>내선전공</v>
          </cell>
          <cell r="Q856">
            <v>0.96199999999999997</v>
          </cell>
          <cell r="R856">
            <v>0.96199999999999997</v>
          </cell>
          <cell r="U856">
            <v>0</v>
          </cell>
          <cell r="V856">
            <v>1</v>
          </cell>
          <cell r="W856" t="str">
            <v>전7-11</v>
          </cell>
          <cell r="X856" t="str">
            <v>분전반신설</v>
          </cell>
          <cell r="AA856">
            <v>0</v>
          </cell>
          <cell r="AD856">
            <v>0</v>
          </cell>
        </row>
        <row r="857">
          <cell r="B857">
            <v>7417</v>
          </cell>
          <cell r="C857" t="str">
            <v>MCCB(표준형)</v>
          </cell>
          <cell r="D857" t="str">
            <v>4P 600V 100AF/75AT</v>
          </cell>
          <cell r="E857" t="str">
            <v>개</v>
          </cell>
          <cell r="F857">
            <v>960</v>
          </cell>
          <cell r="G857">
            <v>89430</v>
          </cell>
          <cell r="H857">
            <v>1057</v>
          </cell>
          <cell r="I857">
            <v>87200</v>
          </cell>
          <cell r="O857">
            <v>87200</v>
          </cell>
          <cell r="P857" t="str">
            <v>내선전공</v>
          </cell>
          <cell r="Q857">
            <v>1.3520000000000001</v>
          </cell>
          <cell r="R857">
            <v>1.3520000000000001</v>
          </cell>
          <cell r="U857">
            <v>0</v>
          </cell>
          <cell r="V857">
            <v>1</v>
          </cell>
          <cell r="W857" t="str">
            <v>전5-18</v>
          </cell>
          <cell r="X857" t="str">
            <v>분전반신설</v>
          </cell>
          <cell r="AA857">
            <v>0</v>
          </cell>
          <cell r="AD857">
            <v>0</v>
          </cell>
        </row>
        <row r="858">
          <cell r="B858">
            <v>7411</v>
          </cell>
          <cell r="C858" t="str">
            <v>MCCB(표준형)</v>
          </cell>
          <cell r="D858" t="str">
            <v>4P 600V 100AF/100AT</v>
          </cell>
          <cell r="E858" t="str">
            <v>개</v>
          </cell>
          <cell r="F858">
            <v>932</v>
          </cell>
          <cell r="G858">
            <v>59600</v>
          </cell>
          <cell r="H858">
            <v>1056</v>
          </cell>
          <cell r="I858">
            <v>57240</v>
          </cell>
          <cell r="O858">
            <v>57240</v>
          </cell>
          <cell r="P858" t="str">
            <v>내선전공</v>
          </cell>
          <cell r="Q858">
            <v>1.3520000000000001</v>
          </cell>
          <cell r="R858">
            <v>1.3520000000000001</v>
          </cell>
          <cell r="U858">
            <v>0</v>
          </cell>
          <cell r="V858">
            <v>1</v>
          </cell>
          <cell r="W858" t="str">
            <v>전7-11</v>
          </cell>
          <cell r="X858" t="str">
            <v>분전반신설</v>
          </cell>
          <cell r="AA858">
            <v>0</v>
          </cell>
          <cell r="AD858">
            <v>0</v>
          </cell>
        </row>
        <row r="859">
          <cell r="B859">
            <v>74212</v>
          </cell>
          <cell r="C859" t="str">
            <v>MCCB(표준형)</v>
          </cell>
          <cell r="D859" t="str">
            <v>4P 600V 225AF/125AT</v>
          </cell>
          <cell r="E859" t="str">
            <v>개</v>
          </cell>
          <cell r="F859">
            <v>932</v>
          </cell>
          <cell r="G859">
            <v>117300</v>
          </cell>
          <cell r="H859">
            <v>1056</v>
          </cell>
          <cell r="I859">
            <v>112560</v>
          </cell>
          <cell r="O859">
            <v>112560</v>
          </cell>
          <cell r="P859" t="str">
            <v>내선전공</v>
          </cell>
          <cell r="Q859">
            <v>1.7549999999999999</v>
          </cell>
          <cell r="R859">
            <v>1.7549999999999999</v>
          </cell>
          <cell r="U859">
            <v>0</v>
          </cell>
          <cell r="V859">
            <v>1</v>
          </cell>
          <cell r="W859" t="str">
            <v>전7-11</v>
          </cell>
          <cell r="X859" t="str">
            <v>분전반신설</v>
          </cell>
          <cell r="AA859">
            <v>0</v>
          </cell>
          <cell r="AD859">
            <v>0</v>
          </cell>
        </row>
        <row r="860">
          <cell r="B860">
            <v>74215</v>
          </cell>
          <cell r="C860" t="str">
            <v>MCCB(표준형)</v>
          </cell>
          <cell r="D860" t="str">
            <v>4P 600V 225AF/150AT</v>
          </cell>
          <cell r="E860" t="str">
            <v>개</v>
          </cell>
          <cell r="F860">
            <v>932</v>
          </cell>
          <cell r="G860">
            <v>117300</v>
          </cell>
          <cell r="H860">
            <v>1056</v>
          </cell>
          <cell r="I860">
            <v>112560</v>
          </cell>
          <cell r="O860">
            <v>112560</v>
          </cell>
          <cell r="P860" t="str">
            <v>내선전공</v>
          </cell>
          <cell r="Q860">
            <v>1.7549999999999999</v>
          </cell>
          <cell r="R860">
            <v>1.7549999999999999</v>
          </cell>
          <cell r="U860">
            <v>0</v>
          </cell>
          <cell r="V860">
            <v>1</v>
          </cell>
          <cell r="W860" t="str">
            <v>전7-11</v>
          </cell>
          <cell r="X860" t="str">
            <v>분전반신설</v>
          </cell>
          <cell r="AA860">
            <v>0</v>
          </cell>
          <cell r="AD860">
            <v>0</v>
          </cell>
        </row>
        <row r="861">
          <cell r="B861">
            <v>74217</v>
          </cell>
          <cell r="C861" t="str">
            <v>MCCB(표준형)</v>
          </cell>
          <cell r="D861" t="str">
            <v>4P 600V 225AF/175AT</v>
          </cell>
          <cell r="E861" t="str">
            <v>개</v>
          </cell>
          <cell r="F861">
            <v>932</v>
          </cell>
          <cell r="G861">
            <v>117300</v>
          </cell>
          <cell r="H861">
            <v>1056</v>
          </cell>
          <cell r="I861">
            <v>112560</v>
          </cell>
          <cell r="O861">
            <v>112560</v>
          </cell>
          <cell r="P861" t="str">
            <v>내선전공</v>
          </cell>
          <cell r="Q861">
            <v>1.7549999999999999</v>
          </cell>
          <cell r="R861">
            <v>1.7549999999999999</v>
          </cell>
          <cell r="U861">
            <v>0</v>
          </cell>
          <cell r="V861">
            <v>1</v>
          </cell>
          <cell r="W861" t="str">
            <v>전7-11</v>
          </cell>
          <cell r="X861" t="str">
            <v>분전반신설</v>
          </cell>
          <cell r="AA861">
            <v>0</v>
          </cell>
          <cell r="AD861">
            <v>0</v>
          </cell>
        </row>
        <row r="862">
          <cell r="B862">
            <v>74220</v>
          </cell>
          <cell r="C862" t="str">
            <v>MCCB(표준형)</v>
          </cell>
          <cell r="D862" t="str">
            <v>4P 600V 225AF/200AT</v>
          </cell>
          <cell r="E862" t="str">
            <v>개</v>
          </cell>
          <cell r="F862">
            <v>932</v>
          </cell>
          <cell r="G862">
            <v>117300</v>
          </cell>
          <cell r="H862">
            <v>1056</v>
          </cell>
          <cell r="I862">
            <v>112560</v>
          </cell>
          <cell r="O862">
            <v>112560</v>
          </cell>
          <cell r="P862" t="str">
            <v>내선전공</v>
          </cell>
          <cell r="Q862">
            <v>1.7549999999999999</v>
          </cell>
          <cell r="R862">
            <v>1.7549999999999999</v>
          </cell>
          <cell r="U862">
            <v>0</v>
          </cell>
          <cell r="V862">
            <v>1</v>
          </cell>
          <cell r="W862" t="str">
            <v>전7-11</v>
          </cell>
          <cell r="X862" t="str">
            <v>분전반신설</v>
          </cell>
          <cell r="AA862">
            <v>0</v>
          </cell>
          <cell r="AD862">
            <v>0</v>
          </cell>
        </row>
        <row r="863">
          <cell r="B863">
            <v>74222</v>
          </cell>
          <cell r="C863" t="str">
            <v>MCCB(표준형)</v>
          </cell>
          <cell r="D863" t="str">
            <v>4P 600V 225AF/225AT</v>
          </cell>
          <cell r="E863" t="str">
            <v>개</v>
          </cell>
          <cell r="F863">
            <v>932</v>
          </cell>
          <cell r="G863">
            <v>117300</v>
          </cell>
          <cell r="H863">
            <v>1056</v>
          </cell>
          <cell r="I863">
            <v>112560</v>
          </cell>
          <cell r="O863">
            <v>112560</v>
          </cell>
          <cell r="P863" t="str">
            <v>내선전공</v>
          </cell>
          <cell r="Q863">
            <v>2.145</v>
          </cell>
          <cell r="R863">
            <v>2.145</v>
          </cell>
          <cell r="U863">
            <v>0</v>
          </cell>
          <cell r="V863">
            <v>1</v>
          </cell>
          <cell r="W863" t="str">
            <v>전7-11</v>
          </cell>
          <cell r="X863" t="str">
            <v>분전반신설</v>
          </cell>
          <cell r="AA863">
            <v>0</v>
          </cell>
          <cell r="AD863">
            <v>0</v>
          </cell>
        </row>
        <row r="864">
          <cell r="B864">
            <v>74425</v>
          </cell>
          <cell r="C864" t="str">
            <v>MCCB(표준형)</v>
          </cell>
          <cell r="D864" t="str">
            <v>4P 600V 400AF/250AT</v>
          </cell>
          <cell r="E864" t="str">
            <v>개</v>
          </cell>
          <cell r="F864">
            <v>932</v>
          </cell>
          <cell r="G864">
            <v>272300</v>
          </cell>
          <cell r="H864">
            <v>1056</v>
          </cell>
          <cell r="I864">
            <v>261360</v>
          </cell>
          <cell r="O864">
            <v>261360</v>
          </cell>
          <cell r="P864" t="str">
            <v>내선전공</v>
          </cell>
          <cell r="Q864">
            <v>2.145</v>
          </cell>
          <cell r="R864">
            <v>2.145</v>
          </cell>
          <cell r="U864">
            <v>0</v>
          </cell>
          <cell r="V864">
            <v>1</v>
          </cell>
          <cell r="W864" t="str">
            <v>전7-11</v>
          </cell>
          <cell r="X864" t="str">
            <v>분전반신설</v>
          </cell>
          <cell r="AA864">
            <v>0</v>
          </cell>
          <cell r="AD864">
            <v>0</v>
          </cell>
        </row>
        <row r="865">
          <cell r="B865">
            <v>74430</v>
          </cell>
          <cell r="C865" t="str">
            <v>MCCB(표준형)</v>
          </cell>
          <cell r="D865" t="str">
            <v>4P 600V 400AF/300AT</v>
          </cell>
          <cell r="E865" t="str">
            <v>개</v>
          </cell>
          <cell r="F865">
            <v>932</v>
          </cell>
          <cell r="G865">
            <v>272300</v>
          </cell>
          <cell r="H865">
            <v>1056</v>
          </cell>
          <cell r="I865">
            <v>261360</v>
          </cell>
          <cell r="O865">
            <v>261360</v>
          </cell>
          <cell r="P865" t="str">
            <v>내선전공</v>
          </cell>
          <cell r="Q865">
            <v>2.145</v>
          </cell>
          <cell r="R865">
            <v>2.145</v>
          </cell>
          <cell r="U865">
            <v>0</v>
          </cell>
          <cell r="V865">
            <v>1</v>
          </cell>
          <cell r="W865" t="str">
            <v>전7-11</v>
          </cell>
          <cell r="X865" t="str">
            <v>분전반신설</v>
          </cell>
          <cell r="AA865">
            <v>0</v>
          </cell>
          <cell r="AD865">
            <v>0</v>
          </cell>
        </row>
        <row r="866">
          <cell r="B866">
            <v>74435</v>
          </cell>
          <cell r="C866" t="str">
            <v>MCCB(표준형)</v>
          </cell>
          <cell r="D866" t="str">
            <v>4P 600V 400AF/350AT</v>
          </cell>
          <cell r="E866" t="str">
            <v>개</v>
          </cell>
          <cell r="F866">
            <v>932</v>
          </cell>
          <cell r="G866">
            <v>272300</v>
          </cell>
          <cell r="H866">
            <v>1056</v>
          </cell>
          <cell r="I866">
            <v>261360</v>
          </cell>
          <cell r="O866">
            <v>261360</v>
          </cell>
          <cell r="P866" t="str">
            <v>내선전공</v>
          </cell>
          <cell r="Q866">
            <v>2.5350000000000001</v>
          </cell>
          <cell r="R866">
            <v>2.5350000000000001</v>
          </cell>
          <cell r="U866">
            <v>0</v>
          </cell>
          <cell r="V866">
            <v>1</v>
          </cell>
          <cell r="W866" t="str">
            <v>전7-11</v>
          </cell>
          <cell r="X866" t="str">
            <v>분전반신설</v>
          </cell>
          <cell r="AA866">
            <v>0</v>
          </cell>
          <cell r="AD866">
            <v>0</v>
          </cell>
        </row>
        <row r="867">
          <cell r="B867">
            <v>7444</v>
          </cell>
          <cell r="C867" t="str">
            <v>MCCB(표준형)</v>
          </cell>
          <cell r="D867" t="str">
            <v>4P 600V 400AF/400AT</v>
          </cell>
          <cell r="E867" t="str">
            <v>개</v>
          </cell>
          <cell r="F867">
            <v>932</v>
          </cell>
          <cell r="G867">
            <v>272300</v>
          </cell>
          <cell r="H867">
            <v>1056</v>
          </cell>
          <cell r="I867">
            <v>261360</v>
          </cell>
          <cell r="O867">
            <v>261360</v>
          </cell>
          <cell r="P867" t="str">
            <v>내선전공</v>
          </cell>
          <cell r="Q867">
            <v>2.5350000000000001</v>
          </cell>
          <cell r="R867">
            <v>2.5350000000000001</v>
          </cell>
          <cell r="U867">
            <v>0</v>
          </cell>
          <cell r="V867">
            <v>1</v>
          </cell>
          <cell r="W867" t="str">
            <v>전7-11</v>
          </cell>
          <cell r="X867" t="str">
            <v>분전반신설</v>
          </cell>
          <cell r="AA867">
            <v>0</v>
          </cell>
          <cell r="AD867">
            <v>0</v>
          </cell>
        </row>
        <row r="868">
          <cell r="B868">
            <v>7465</v>
          </cell>
          <cell r="C868" t="str">
            <v>MCCB(표준형)</v>
          </cell>
          <cell r="D868" t="str">
            <v>4P 600V 600AF/500AT</v>
          </cell>
          <cell r="E868" t="str">
            <v>개</v>
          </cell>
          <cell r="F868">
            <v>932</v>
          </cell>
          <cell r="G868">
            <v>621800</v>
          </cell>
          <cell r="H868">
            <v>1056</v>
          </cell>
          <cell r="I868">
            <v>596880</v>
          </cell>
          <cell r="O868">
            <v>596880</v>
          </cell>
          <cell r="P868" t="str">
            <v>내선전공</v>
          </cell>
          <cell r="Q868">
            <v>2.9120000000000004</v>
          </cell>
          <cell r="R868">
            <v>2.9119999999999999</v>
          </cell>
          <cell r="U868">
            <v>0</v>
          </cell>
          <cell r="V868">
            <v>1</v>
          </cell>
          <cell r="W868" t="str">
            <v>전7-11</v>
          </cell>
          <cell r="X868" t="str">
            <v>분전반신설</v>
          </cell>
          <cell r="AA868">
            <v>0</v>
          </cell>
          <cell r="AD868">
            <v>0</v>
          </cell>
        </row>
        <row r="869">
          <cell r="B869">
            <v>74606</v>
          </cell>
          <cell r="C869" t="str">
            <v>MCCB(표준형)</v>
          </cell>
          <cell r="D869" t="str">
            <v>4P 600V 600AF/600AT</v>
          </cell>
          <cell r="E869" t="str">
            <v>개</v>
          </cell>
          <cell r="F869">
            <v>932</v>
          </cell>
          <cell r="G869">
            <v>621800</v>
          </cell>
          <cell r="H869">
            <v>1056</v>
          </cell>
          <cell r="I869">
            <v>596880</v>
          </cell>
          <cell r="O869">
            <v>596880</v>
          </cell>
          <cell r="P869" t="str">
            <v>내선전공</v>
          </cell>
          <cell r="Q869">
            <v>2.9120000000000004</v>
          </cell>
          <cell r="R869">
            <v>2.9119999999999999</v>
          </cell>
          <cell r="U869">
            <v>0</v>
          </cell>
          <cell r="V869">
            <v>1</v>
          </cell>
          <cell r="W869" t="str">
            <v>전7-11</v>
          </cell>
          <cell r="X869" t="str">
            <v>분전반신설</v>
          </cell>
          <cell r="AA869">
            <v>0</v>
          </cell>
          <cell r="AD869">
            <v>0</v>
          </cell>
        </row>
        <row r="870">
          <cell r="B870">
            <v>8232</v>
          </cell>
          <cell r="C870" t="str">
            <v>ELB</v>
          </cell>
          <cell r="D870" t="str">
            <v>2P 600V 30AF/20AT</v>
          </cell>
          <cell r="E870" t="str">
            <v>개</v>
          </cell>
          <cell r="F870">
            <v>955</v>
          </cell>
          <cell r="G870">
            <v>10000</v>
          </cell>
          <cell r="H870">
            <v>1057</v>
          </cell>
          <cell r="I870">
            <v>12000</v>
          </cell>
          <cell r="O870">
            <v>10000</v>
          </cell>
          <cell r="P870" t="str">
            <v>내선전공</v>
          </cell>
          <cell r="Q870">
            <v>0.43</v>
          </cell>
          <cell r="R870">
            <v>0.43</v>
          </cell>
          <cell r="U870">
            <v>0</v>
          </cell>
          <cell r="V870">
            <v>1</v>
          </cell>
          <cell r="W870" t="str">
            <v>전5-18</v>
          </cell>
          <cell r="X870" t="str">
            <v>분전반신설</v>
          </cell>
          <cell r="AA870">
            <v>0</v>
          </cell>
          <cell r="AD870">
            <v>0</v>
          </cell>
        </row>
        <row r="871">
          <cell r="B871">
            <v>8233</v>
          </cell>
          <cell r="C871" t="str">
            <v>ELB</v>
          </cell>
          <cell r="D871" t="str">
            <v>3P 600V 30AF/30AT</v>
          </cell>
          <cell r="E871" t="str">
            <v>개</v>
          </cell>
          <cell r="F871">
            <v>955</v>
          </cell>
          <cell r="G871">
            <v>10000</v>
          </cell>
          <cell r="H871">
            <v>1057</v>
          </cell>
          <cell r="I871">
            <v>12000</v>
          </cell>
          <cell r="O871">
            <v>10000</v>
          </cell>
          <cell r="P871" t="str">
            <v>내선전공</v>
          </cell>
          <cell r="Q871">
            <v>0.54</v>
          </cell>
          <cell r="R871">
            <v>0.54</v>
          </cell>
          <cell r="U871">
            <v>0</v>
          </cell>
          <cell r="V871">
            <v>1</v>
          </cell>
          <cell r="W871" t="str">
            <v>전5-18</v>
          </cell>
          <cell r="X871" t="str">
            <v>분전반신설</v>
          </cell>
          <cell r="AA871">
            <v>0</v>
          </cell>
          <cell r="AD871">
            <v>0</v>
          </cell>
        </row>
        <row r="872">
          <cell r="B872">
            <v>8255</v>
          </cell>
          <cell r="C872" t="str">
            <v>ELB</v>
          </cell>
          <cell r="D872" t="str">
            <v>3P 600V 50AF/50AT</v>
          </cell>
          <cell r="E872" t="str">
            <v>개</v>
          </cell>
          <cell r="F872">
            <v>925</v>
          </cell>
          <cell r="G872">
            <v>33350</v>
          </cell>
          <cell r="H872">
            <v>1009</v>
          </cell>
          <cell r="O872">
            <v>33350</v>
          </cell>
          <cell r="P872" t="str">
            <v>내선전공</v>
          </cell>
          <cell r="Q872">
            <v>0.74</v>
          </cell>
          <cell r="R872">
            <v>0.74</v>
          </cell>
          <cell r="U872">
            <v>0</v>
          </cell>
          <cell r="V872">
            <v>1</v>
          </cell>
          <cell r="W872" t="str">
            <v>전7-11</v>
          </cell>
          <cell r="X872" t="str">
            <v>분전반신설</v>
          </cell>
          <cell r="AA872">
            <v>0</v>
          </cell>
          <cell r="AD872">
            <v>0</v>
          </cell>
        </row>
        <row r="873">
          <cell r="B873">
            <v>8216</v>
          </cell>
          <cell r="C873" t="str">
            <v>ELB</v>
          </cell>
          <cell r="D873" t="str">
            <v>3P 600V 50AF/30AT</v>
          </cell>
          <cell r="E873" t="str">
            <v>개</v>
          </cell>
          <cell r="F873">
            <v>925</v>
          </cell>
          <cell r="G873">
            <v>33350</v>
          </cell>
          <cell r="H873">
            <v>1009</v>
          </cell>
          <cell r="O873">
            <v>33350</v>
          </cell>
          <cell r="P873" t="str">
            <v>내선전공</v>
          </cell>
          <cell r="Q873">
            <v>0.74</v>
          </cell>
          <cell r="R873">
            <v>0.74</v>
          </cell>
          <cell r="U873">
            <v>0</v>
          </cell>
          <cell r="V873">
            <v>1</v>
          </cell>
          <cell r="W873" t="str">
            <v>전7-11</v>
          </cell>
          <cell r="X873" t="str">
            <v>분전반신설</v>
          </cell>
          <cell r="AA873">
            <v>0</v>
          </cell>
          <cell r="AD873">
            <v>0</v>
          </cell>
        </row>
        <row r="874">
          <cell r="B874">
            <v>83212</v>
          </cell>
          <cell r="C874" t="str">
            <v>ELB</v>
          </cell>
          <cell r="D874" t="str">
            <v>3P 600V 225AF/125AT</v>
          </cell>
          <cell r="E874" t="str">
            <v>개</v>
          </cell>
          <cell r="F874">
            <v>925</v>
          </cell>
          <cell r="G874">
            <v>176300</v>
          </cell>
          <cell r="H874">
            <v>1009</v>
          </cell>
          <cell r="I874">
            <v>172000</v>
          </cell>
          <cell r="O874">
            <v>172000</v>
          </cell>
          <cell r="P874" t="str">
            <v>내선전공</v>
          </cell>
          <cell r="Q874">
            <v>1.35</v>
          </cell>
          <cell r="R874">
            <v>1.35</v>
          </cell>
          <cell r="U874">
            <v>0</v>
          </cell>
          <cell r="V874">
            <v>1</v>
          </cell>
          <cell r="W874" t="str">
            <v>전7-11</v>
          </cell>
          <cell r="X874" t="str">
            <v>분전반신설</v>
          </cell>
          <cell r="AA874">
            <v>0</v>
          </cell>
          <cell r="AD874">
            <v>0</v>
          </cell>
        </row>
        <row r="875">
          <cell r="B875">
            <v>8355</v>
          </cell>
          <cell r="C875" t="str">
            <v>MCCB(고차단형)</v>
          </cell>
          <cell r="D875" t="str">
            <v>3P 600V 50AF/50AT</v>
          </cell>
          <cell r="E875" t="str">
            <v>개</v>
          </cell>
          <cell r="F875">
            <v>932</v>
          </cell>
          <cell r="G875">
            <v>48100</v>
          </cell>
          <cell r="H875">
            <v>1008</v>
          </cell>
          <cell r="I875">
            <v>54960</v>
          </cell>
          <cell r="O875">
            <v>48100</v>
          </cell>
          <cell r="P875" t="str">
            <v>내선전공</v>
          </cell>
          <cell r="Q875">
            <v>0.74</v>
          </cell>
          <cell r="R875">
            <v>0.74</v>
          </cell>
          <cell r="U875">
            <v>0</v>
          </cell>
          <cell r="V875">
            <v>1</v>
          </cell>
          <cell r="W875" t="str">
            <v>전7-11</v>
          </cell>
          <cell r="X875" t="str">
            <v>분전반신설</v>
          </cell>
          <cell r="AA875">
            <v>0</v>
          </cell>
          <cell r="AD875">
            <v>0</v>
          </cell>
        </row>
        <row r="876">
          <cell r="B876">
            <v>8311</v>
          </cell>
          <cell r="C876" t="str">
            <v>MCCB(고차단형)</v>
          </cell>
          <cell r="D876" t="str">
            <v>3P 600V 100AF/100AT</v>
          </cell>
          <cell r="E876" t="str">
            <v>개</v>
          </cell>
          <cell r="F876">
            <v>932</v>
          </cell>
          <cell r="G876">
            <v>94300</v>
          </cell>
          <cell r="H876">
            <v>1008</v>
          </cell>
          <cell r="I876">
            <v>96840</v>
          </cell>
          <cell r="O876">
            <v>94300</v>
          </cell>
          <cell r="P876" t="str">
            <v>내선전공</v>
          </cell>
          <cell r="Q876">
            <v>1.04</v>
          </cell>
          <cell r="R876">
            <v>1.04</v>
          </cell>
          <cell r="U876">
            <v>0</v>
          </cell>
          <cell r="V876">
            <v>1</v>
          </cell>
          <cell r="W876" t="str">
            <v>전7-11</v>
          </cell>
          <cell r="X876" t="str">
            <v>분전반신설</v>
          </cell>
          <cell r="AA876">
            <v>0</v>
          </cell>
          <cell r="AD876">
            <v>0</v>
          </cell>
        </row>
        <row r="877">
          <cell r="B877">
            <v>8501</v>
          </cell>
          <cell r="C877" t="str">
            <v>EOCR-SS</v>
          </cell>
          <cell r="E877" t="str">
            <v>개</v>
          </cell>
          <cell r="F877">
            <v>982</v>
          </cell>
          <cell r="G877">
            <v>22000</v>
          </cell>
          <cell r="H877">
            <v>1063</v>
          </cell>
          <cell r="I877">
            <v>22000</v>
          </cell>
          <cell r="O877">
            <v>22000</v>
          </cell>
          <cell r="AA877">
            <v>0</v>
          </cell>
          <cell r="AD877">
            <v>0</v>
          </cell>
        </row>
        <row r="878">
          <cell r="B878">
            <v>173215</v>
          </cell>
          <cell r="C878" t="str">
            <v>MCCB(표준형) 철거</v>
          </cell>
          <cell r="D878" t="str">
            <v>3P 600V 225AF/150AT</v>
          </cell>
          <cell r="E878" t="str">
            <v>개</v>
          </cell>
          <cell r="O878">
            <v>0</v>
          </cell>
          <cell r="AA878">
            <v>0</v>
          </cell>
          <cell r="AD878">
            <v>0</v>
          </cell>
        </row>
        <row r="879">
          <cell r="B879">
            <v>8502</v>
          </cell>
          <cell r="C879" t="str">
            <v>전자접촉기</v>
          </cell>
          <cell r="D879" t="str">
            <v>4.4KW/220V</v>
          </cell>
          <cell r="E879" t="str">
            <v>개</v>
          </cell>
          <cell r="F879">
            <v>957</v>
          </cell>
          <cell r="G879">
            <v>18140</v>
          </cell>
          <cell r="H879">
            <v>1055</v>
          </cell>
          <cell r="I879">
            <v>18400</v>
          </cell>
          <cell r="O879">
            <v>18140</v>
          </cell>
          <cell r="AA879">
            <v>0</v>
          </cell>
          <cell r="AD879">
            <v>0</v>
          </cell>
        </row>
        <row r="880">
          <cell r="B880">
            <v>8503</v>
          </cell>
          <cell r="C880" t="str">
            <v>전자개폐기</v>
          </cell>
          <cell r="D880" t="str">
            <v>2.2KW/220V,2.7KW/440V</v>
          </cell>
          <cell r="E880" t="str">
            <v>개</v>
          </cell>
          <cell r="F880">
            <v>963</v>
          </cell>
          <cell r="G880">
            <v>25200</v>
          </cell>
          <cell r="H880">
            <v>1055</v>
          </cell>
          <cell r="I880">
            <v>22100</v>
          </cell>
          <cell r="O880">
            <v>22100</v>
          </cell>
          <cell r="AA880">
            <v>0</v>
          </cell>
          <cell r="AD880">
            <v>0</v>
          </cell>
        </row>
        <row r="881">
          <cell r="B881">
            <v>8504</v>
          </cell>
          <cell r="C881" t="str">
            <v>전자개폐기</v>
          </cell>
          <cell r="D881" t="str">
            <v>2.7KW/220V,4KW/440V</v>
          </cell>
          <cell r="E881" t="str">
            <v>개</v>
          </cell>
          <cell r="F881">
            <v>963</v>
          </cell>
          <cell r="G881">
            <v>25900</v>
          </cell>
          <cell r="H881">
            <v>1055</v>
          </cell>
          <cell r="I881">
            <v>22800</v>
          </cell>
          <cell r="O881">
            <v>22800</v>
          </cell>
          <cell r="AA881">
            <v>0</v>
          </cell>
          <cell r="AD881">
            <v>0</v>
          </cell>
        </row>
        <row r="882">
          <cell r="B882">
            <v>8505</v>
          </cell>
          <cell r="C882" t="str">
            <v>전자개폐기</v>
          </cell>
          <cell r="D882" t="str">
            <v>3.7KW/220V,5.5KW/440V</v>
          </cell>
          <cell r="E882" t="str">
            <v>개</v>
          </cell>
          <cell r="F882">
            <v>963</v>
          </cell>
          <cell r="G882">
            <v>30800</v>
          </cell>
          <cell r="H882">
            <v>1055</v>
          </cell>
          <cell r="I882">
            <v>27700</v>
          </cell>
          <cell r="O882">
            <v>27700</v>
          </cell>
          <cell r="AA882">
            <v>0</v>
          </cell>
          <cell r="AD882">
            <v>0</v>
          </cell>
        </row>
        <row r="883">
          <cell r="B883">
            <v>8506</v>
          </cell>
          <cell r="C883" t="str">
            <v>전자개폐기</v>
          </cell>
          <cell r="D883" t="str">
            <v>4KW/220V,7.5KW/440V</v>
          </cell>
          <cell r="E883" t="str">
            <v>개</v>
          </cell>
          <cell r="F883">
            <v>926</v>
          </cell>
          <cell r="G883">
            <v>18140</v>
          </cell>
          <cell r="H883">
            <v>1006</v>
          </cell>
          <cell r="I883">
            <v>18400</v>
          </cell>
          <cell r="O883">
            <v>18140</v>
          </cell>
          <cell r="AA883">
            <v>0</v>
          </cell>
          <cell r="AD883">
            <v>0</v>
          </cell>
        </row>
        <row r="884">
          <cell r="B884">
            <v>8507</v>
          </cell>
          <cell r="C884" t="str">
            <v>전자개폐기</v>
          </cell>
          <cell r="D884" t="str">
            <v>5.5KW/220V,11KW/440V</v>
          </cell>
          <cell r="E884" t="str">
            <v>개</v>
          </cell>
          <cell r="F884">
            <v>926</v>
          </cell>
          <cell r="G884">
            <v>32510</v>
          </cell>
          <cell r="H884">
            <v>1006</v>
          </cell>
          <cell r="I884">
            <v>33300</v>
          </cell>
          <cell r="O884">
            <v>32510</v>
          </cell>
          <cell r="AA884">
            <v>0</v>
          </cell>
          <cell r="AD884">
            <v>0</v>
          </cell>
        </row>
        <row r="885">
          <cell r="B885">
            <v>8508</v>
          </cell>
          <cell r="C885" t="str">
            <v>전자개폐기</v>
          </cell>
          <cell r="D885" t="str">
            <v>7.5KW/220V,15KW/440V</v>
          </cell>
          <cell r="E885" t="str">
            <v>개</v>
          </cell>
          <cell r="F885">
            <v>926</v>
          </cell>
          <cell r="G885">
            <v>38340</v>
          </cell>
          <cell r="H885">
            <v>1006</v>
          </cell>
          <cell r="I885">
            <v>39100</v>
          </cell>
          <cell r="O885">
            <v>38340</v>
          </cell>
          <cell r="AA885">
            <v>0</v>
          </cell>
          <cell r="AD885">
            <v>0</v>
          </cell>
        </row>
        <row r="886">
          <cell r="B886">
            <v>8521</v>
          </cell>
          <cell r="C886" t="str">
            <v>ZCT</v>
          </cell>
          <cell r="D886" t="str">
            <v>100A(ELD용)</v>
          </cell>
          <cell r="E886" t="str">
            <v>개</v>
          </cell>
          <cell r="L886">
            <v>6600</v>
          </cell>
          <cell r="M886">
            <v>7500</v>
          </cell>
          <cell r="O886">
            <v>6600</v>
          </cell>
          <cell r="AA886">
            <v>0</v>
          </cell>
          <cell r="AD886">
            <v>0</v>
          </cell>
        </row>
        <row r="887">
          <cell r="B887">
            <v>8522</v>
          </cell>
          <cell r="C887" t="str">
            <v>ZCT</v>
          </cell>
          <cell r="D887" t="str">
            <v>250A(ELD용)</v>
          </cell>
          <cell r="E887" t="str">
            <v>개</v>
          </cell>
          <cell r="H887">
            <v>987</v>
          </cell>
          <cell r="I887">
            <v>10800</v>
          </cell>
          <cell r="O887">
            <v>10800</v>
          </cell>
          <cell r="AA887">
            <v>0</v>
          </cell>
          <cell r="AD887">
            <v>0</v>
          </cell>
        </row>
        <row r="888">
          <cell r="B888">
            <v>8523</v>
          </cell>
          <cell r="C888" t="str">
            <v>ZCT</v>
          </cell>
          <cell r="D888" t="str">
            <v>600A(ELD용)</v>
          </cell>
          <cell r="E888" t="str">
            <v>개</v>
          </cell>
          <cell r="H888">
            <v>987</v>
          </cell>
          <cell r="I888">
            <v>13000</v>
          </cell>
          <cell r="O888">
            <v>13000</v>
          </cell>
          <cell r="AA888">
            <v>0</v>
          </cell>
          <cell r="AD888">
            <v>0</v>
          </cell>
        </row>
        <row r="889">
          <cell r="B889">
            <v>8601</v>
          </cell>
          <cell r="C889" t="str">
            <v>진상용콘덴서(220V) 1P</v>
          </cell>
          <cell r="D889" t="str">
            <v>10uF</v>
          </cell>
          <cell r="E889" t="str">
            <v>개</v>
          </cell>
          <cell r="F889">
            <v>930</v>
          </cell>
          <cell r="G889">
            <v>3600</v>
          </cell>
          <cell r="H889">
            <v>1030</v>
          </cell>
          <cell r="I889">
            <v>3581</v>
          </cell>
          <cell r="O889">
            <v>3581</v>
          </cell>
          <cell r="AA889">
            <v>0</v>
          </cell>
          <cell r="AD889">
            <v>0</v>
          </cell>
          <cell r="AG889">
            <v>0</v>
          </cell>
        </row>
        <row r="890">
          <cell r="B890">
            <v>8602</v>
          </cell>
          <cell r="C890" t="str">
            <v>진상용콘덴서(220V) 1P</v>
          </cell>
          <cell r="D890" t="str">
            <v>15uF</v>
          </cell>
          <cell r="E890" t="str">
            <v>개</v>
          </cell>
          <cell r="F890">
            <v>930</v>
          </cell>
          <cell r="G890">
            <v>4050</v>
          </cell>
          <cell r="H890">
            <v>1030</v>
          </cell>
          <cell r="I890">
            <v>4022</v>
          </cell>
          <cell r="O890">
            <v>4022</v>
          </cell>
          <cell r="AA890">
            <v>0</v>
          </cell>
          <cell r="AD890">
            <v>0</v>
          </cell>
          <cell r="AG890">
            <v>0</v>
          </cell>
        </row>
        <row r="891">
          <cell r="B891">
            <v>8603</v>
          </cell>
          <cell r="C891" t="str">
            <v>진상용콘덴서(220V) 1P</v>
          </cell>
          <cell r="D891" t="str">
            <v>20uF</v>
          </cell>
          <cell r="E891" t="str">
            <v>개</v>
          </cell>
          <cell r="F891">
            <v>930</v>
          </cell>
          <cell r="G891">
            <v>4600</v>
          </cell>
          <cell r="H891">
            <v>1030</v>
          </cell>
          <cell r="I891">
            <v>4589</v>
          </cell>
          <cell r="O891">
            <v>4589</v>
          </cell>
          <cell r="AA891">
            <v>0</v>
          </cell>
          <cell r="AD891">
            <v>0</v>
          </cell>
          <cell r="AG891">
            <v>0</v>
          </cell>
        </row>
        <row r="892">
          <cell r="B892">
            <v>8604</v>
          </cell>
          <cell r="C892" t="str">
            <v>진상용콘덴서(380V) 3P</v>
          </cell>
          <cell r="D892" t="str">
            <v>10uF</v>
          </cell>
          <cell r="E892" t="str">
            <v>개</v>
          </cell>
          <cell r="F892">
            <v>899</v>
          </cell>
          <cell r="G892">
            <v>6800</v>
          </cell>
          <cell r="H892">
            <v>981</v>
          </cell>
          <cell r="I892">
            <v>6741</v>
          </cell>
          <cell r="O892">
            <v>6741</v>
          </cell>
          <cell r="AA892">
            <v>0</v>
          </cell>
          <cell r="AD892">
            <v>0</v>
          </cell>
          <cell r="AG892">
            <v>0</v>
          </cell>
        </row>
        <row r="893">
          <cell r="B893">
            <v>8605</v>
          </cell>
          <cell r="C893" t="str">
            <v>진상용콘덴서(380V) 3P</v>
          </cell>
          <cell r="D893" t="str">
            <v>15uF</v>
          </cell>
          <cell r="E893" t="str">
            <v>개</v>
          </cell>
          <cell r="F893">
            <v>899</v>
          </cell>
          <cell r="G893">
            <v>9800</v>
          </cell>
          <cell r="H893">
            <v>981</v>
          </cell>
          <cell r="I893">
            <v>9755</v>
          </cell>
          <cell r="O893">
            <v>9755</v>
          </cell>
          <cell r="AA893">
            <v>0</v>
          </cell>
          <cell r="AD893">
            <v>0</v>
          </cell>
          <cell r="AG893">
            <v>0</v>
          </cell>
        </row>
        <row r="894">
          <cell r="B894">
            <v>8606</v>
          </cell>
          <cell r="C894" t="str">
            <v>진상용콘덴서(380V) 3P</v>
          </cell>
          <cell r="D894" t="str">
            <v>20uF</v>
          </cell>
          <cell r="E894" t="str">
            <v>개</v>
          </cell>
          <cell r="F894">
            <v>899</v>
          </cell>
          <cell r="G894">
            <v>13000</v>
          </cell>
          <cell r="H894">
            <v>981</v>
          </cell>
          <cell r="I894">
            <v>12905</v>
          </cell>
          <cell r="O894">
            <v>12905</v>
          </cell>
          <cell r="AA894">
            <v>0</v>
          </cell>
          <cell r="AD894">
            <v>0</v>
          </cell>
          <cell r="AG894">
            <v>0</v>
          </cell>
        </row>
        <row r="895">
          <cell r="B895">
            <v>8607</v>
          </cell>
          <cell r="C895" t="str">
            <v>진상용콘덴서(380V) 3P</v>
          </cell>
          <cell r="D895" t="str">
            <v>30uF</v>
          </cell>
          <cell r="E895" t="str">
            <v>개</v>
          </cell>
          <cell r="F895">
            <v>899</v>
          </cell>
          <cell r="G895">
            <v>19000</v>
          </cell>
          <cell r="H895">
            <v>981</v>
          </cell>
          <cell r="I895">
            <v>18932</v>
          </cell>
          <cell r="O895">
            <v>18932</v>
          </cell>
          <cell r="AA895">
            <v>0</v>
          </cell>
          <cell r="AD895">
            <v>0</v>
          </cell>
          <cell r="AG895">
            <v>0</v>
          </cell>
        </row>
        <row r="896">
          <cell r="B896">
            <v>8608</v>
          </cell>
          <cell r="C896" t="str">
            <v>진상용콘덴서(380V) 3P</v>
          </cell>
          <cell r="D896" t="str">
            <v>40uF</v>
          </cell>
          <cell r="E896" t="str">
            <v>개</v>
          </cell>
          <cell r="F896">
            <v>899</v>
          </cell>
          <cell r="G896">
            <v>25600</v>
          </cell>
          <cell r="H896">
            <v>981</v>
          </cell>
          <cell r="I896">
            <v>25526</v>
          </cell>
          <cell r="O896">
            <v>25526</v>
          </cell>
          <cell r="AA896">
            <v>0</v>
          </cell>
          <cell r="AD896">
            <v>0</v>
          </cell>
          <cell r="AG896">
            <v>0</v>
          </cell>
        </row>
        <row r="897">
          <cell r="B897">
            <v>8609</v>
          </cell>
          <cell r="C897" t="str">
            <v>진상용콘덴서(380V) 3P</v>
          </cell>
          <cell r="D897" t="str">
            <v>50uF</v>
          </cell>
          <cell r="E897" t="str">
            <v>개</v>
          </cell>
          <cell r="F897">
            <v>899</v>
          </cell>
          <cell r="G897">
            <v>27500</v>
          </cell>
          <cell r="H897">
            <v>981</v>
          </cell>
          <cell r="I897">
            <v>27237</v>
          </cell>
          <cell r="O897">
            <v>27237</v>
          </cell>
          <cell r="AA897">
            <v>0</v>
          </cell>
          <cell r="AD897">
            <v>0</v>
          </cell>
          <cell r="AG897">
            <v>0</v>
          </cell>
        </row>
        <row r="898">
          <cell r="B898">
            <v>8610</v>
          </cell>
          <cell r="C898" t="str">
            <v>진상용콘덴서(380V) 3P</v>
          </cell>
          <cell r="D898" t="str">
            <v>75uF</v>
          </cell>
          <cell r="E898" t="str">
            <v>개</v>
          </cell>
          <cell r="F898">
            <v>899</v>
          </cell>
          <cell r="G898">
            <v>37400</v>
          </cell>
          <cell r="H898">
            <v>981</v>
          </cell>
          <cell r="I898">
            <v>37139</v>
          </cell>
          <cell r="O898">
            <v>37139</v>
          </cell>
          <cell r="AA898">
            <v>0</v>
          </cell>
          <cell r="AD898">
            <v>0</v>
          </cell>
          <cell r="AG898">
            <v>0</v>
          </cell>
        </row>
        <row r="899">
          <cell r="B899">
            <v>8611</v>
          </cell>
          <cell r="C899" t="str">
            <v>진상용콘덴서(380V) 3P</v>
          </cell>
          <cell r="D899" t="str">
            <v>100uF</v>
          </cell>
          <cell r="E899" t="str">
            <v>개</v>
          </cell>
          <cell r="F899">
            <v>899</v>
          </cell>
          <cell r="G899">
            <v>48000</v>
          </cell>
          <cell r="H899">
            <v>981</v>
          </cell>
          <cell r="I899">
            <v>47030</v>
          </cell>
          <cell r="O899">
            <v>47030</v>
          </cell>
          <cell r="AA899">
            <v>0</v>
          </cell>
          <cell r="AD899">
            <v>0</v>
          </cell>
          <cell r="AG899">
            <v>0</v>
          </cell>
        </row>
        <row r="900">
          <cell r="B900">
            <v>8612</v>
          </cell>
          <cell r="C900" t="str">
            <v>진상용콘덴서(380V) 3P</v>
          </cell>
          <cell r="D900" t="str">
            <v>150uF</v>
          </cell>
          <cell r="E900" t="str">
            <v>개</v>
          </cell>
          <cell r="F900">
            <v>899</v>
          </cell>
          <cell r="G900">
            <v>72000</v>
          </cell>
          <cell r="H900">
            <v>981</v>
          </cell>
          <cell r="I900">
            <v>71705</v>
          </cell>
          <cell r="O900">
            <v>71705</v>
          </cell>
          <cell r="AA900">
            <v>0</v>
          </cell>
          <cell r="AD900">
            <v>0</v>
          </cell>
          <cell r="AG900">
            <v>0</v>
          </cell>
        </row>
        <row r="901">
          <cell r="B901">
            <v>8613</v>
          </cell>
          <cell r="C901" t="str">
            <v>진상용콘덴서(380V) 3P</v>
          </cell>
          <cell r="D901" t="str">
            <v>200uF</v>
          </cell>
          <cell r="E901" t="str">
            <v>개</v>
          </cell>
          <cell r="F901">
            <v>899</v>
          </cell>
          <cell r="G901">
            <v>96000</v>
          </cell>
          <cell r="H901">
            <v>981</v>
          </cell>
          <cell r="I901">
            <v>94784</v>
          </cell>
          <cell r="O901">
            <v>94784</v>
          </cell>
          <cell r="AA901">
            <v>0</v>
          </cell>
          <cell r="AD901">
            <v>0</v>
          </cell>
          <cell r="AG901">
            <v>0</v>
          </cell>
        </row>
        <row r="902">
          <cell r="B902">
            <v>8614</v>
          </cell>
          <cell r="C902" t="str">
            <v>진상용콘덴서(380V) 3P</v>
          </cell>
          <cell r="D902" t="str">
            <v>10KVA</v>
          </cell>
          <cell r="E902" t="str">
            <v>개</v>
          </cell>
          <cell r="F902">
            <v>899</v>
          </cell>
          <cell r="G902">
            <v>72000</v>
          </cell>
          <cell r="H902">
            <v>981</v>
          </cell>
          <cell r="I902">
            <v>71705</v>
          </cell>
          <cell r="O902">
            <v>71705</v>
          </cell>
          <cell r="AA902">
            <v>0</v>
          </cell>
          <cell r="AD902">
            <v>0</v>
          </cell>
          <cell r="AG902">
            <v>0</v>
          </cell>
        </row>
        <row r="903">
          <cell r="B903">
            <v>8615</v>
          </cell>
          <cell r="C903" t="str">
            <v>진상용콘덴서(380V) 3P</v>
          </cell>
          <cell r="D903" t="str">
            <v>15KVA</v>
          </cell>
          <cell r="E903" t="str">
            <v>개</v>
          </cell>
          <cell r="F903">
            <v>899</v>
          </cell>
          <cell r="G903">
            <v>109000</v>
          </cell>
          <cell r="H903">
            <v>981</v>
          </cell>
          <cell r="I903">
            <v>108255</v>
          </cell>
          <cell r="O903">
            <v>108255</v>
          </cell>
          <cell r="AA903">
            <v>0</v>
          </cell>
          <cell r="AD903">
            <v>0</v>
          </cell>
          <cell r="AG903">
            <v>0</v>
          </cell>
        </row>
        <row r="904">
          <cell r="B904">
            <v>8616</v>
          </cell>
          <cell r="C904" t="str">
            <v>진상용콘덴서(380V) 3P</v>
          </cell>
          <cell r="D904" t="str">
            <v>20KVA</v>
          </cell>
          <cell r="E904" t="str">
            <v>개</v>
          </cell>
          <cell r="F904">
            <v>899</v>
          </cell>
          <cell r="G904">
            <v>147000</v>
          </cell>
          <cell r="H904">
            <v>981</v>
          </cell>
          <cell r="I904">
            <v>146265</v>
          </cell>
          <cell r="O904">
            <v>146265</v>
          </cell>
          <cell r="AA904">
            <v>0</v>
          </cell>
          <cell r="AD904">
            <v>0</v>
          </cell>
          <cell r="AG904">
            <v>0</v>
          </cell>
        </row>
        <row r="905">
          <cell r="B905">
            <v>8617</v>
          </cell>
          <cell r="C905" t="str">
            <v>진상용콘덴서(380V) 3P</v>
          </cell>
          <cell r="D905" t="str">
            <v>25KVA</v>
          </cell>
          <cell r="E905" t="str">
            <v>개</v>
          </cell>
          <cell r="F905">
            <v>899</v>
          </cell>
          <cell r="G905">
            <v>169000</v>
          </cell>
          <cell r="H905">
            <v>981</v>
          </cell>
          <cell r="I905">
            <v>166331</v>
          </cell>
          <cell r="O905">
            <v>166331</v>
          </cell>
          <cell r="AA905">
            <v>0</v>
          </cell>
          <cell r="AD905">
            <v>0</v>
          </cell>
          <cell r="AG905">
            <v>0</v>
          </cell>
        </row>
        <row r="906">
          <cell r="B906">
            <v>8618</v>
          </cell>
          <cell r="C906" t="str">
            <v>진상용콘덴서(220V) 3P</v>
          </cell>
          <cell r="D906" t="str">
            <v>10KVA</v>
          </cell>
          <cell r="E906" t="str">
            <v>개</v>
          </cell>
          <cell r="F906">
            <v>899</v>
          </cell>
          <cell r="G906">
            <v>77700</v>
          </cell>
          <cell r="H906">
            <v>981</v>
          </cell>
          <cell r="I906">
            <v>77438</v>
          </cell>
          <cell r="O906">
            <v>77438</v>
          </cell>
          <cell r="AA906">
            <v>0</v>
          </cell>
          <cell r="AD906">
            <v>0</v>
          </cell>
          <cell r="AG906">
            <v>0</v>
          </cell>
        </row>
        <row r="907">
          <cell r="B907">
            <v>8619</v>
          </cell>
          <cell r="C907" t="str">
            <v>진상용콘덴서(6.6KV) 3P</v>
          </cell>
          <cell r="D907" t="str">
            <v>40KVA</v>
          </cell>
          <cell r="E907" t="str">
            <v>개</v>
          </cell>
          <cell r="F907">
            <v>899</v>
          </cell>
          <cell r="G907">
            <v>483000</v>
          </cell>
          <cell r="H907">
            <v>981</v>
          </cell>
          <cell r="I907">
            <v>652461</v>
          </cell>
          <cell r="O907">
            <v>483000</v>
          </cell>
          <cell r="AA907">
            <v>0</v>
          </cell>
          <cell r="AD907">
            <v>0</v>
          </cell>
          <cell r="AG907">
            <v>0</v>
          </cell>
        </row>
        <row r="908">
          <cell r="B908">
            <v>8620</v>
          </cell>
          <cell r="C908" t="str">
            <v>진상용콘덴서(6.6KV) 3P</v>
          </cell>
          <cell r="D908" t="str">
            <v>75KVA</v>
          </cell>
          <cell r="E908" t="str">
            <v>개</v>
          </cell>
          <cell r="F908">
            <v>899</v>
          </cell>
          <cell r="G908">
            <v>630000</v>
          </cell>
          <cell r="H908">
            <v>981</v>
          </cell>
          <cell r="I908">
            <v>806694</v>
          </cell>
          <cell r="O908">
            <v>630000</v>
          </cell>
          <cell r="AA908">
            <v>0</v>
          </cell>
          <cell r="AD908">
            <v>0</v>
          </cell>
          <cell r="AG908">
            <v>0</v>
          </cell>
        </row>
        <row r="909">
          <cell r="B909">
            <v>8509</v>
          </cell>
          <cell r="C909" t="str">
            <v>적산전력량계</v>
          </cell>
          <cell r="D909" t="str">
            <v>220V 1P2W 60A</v>
          </cell>
          <cell r="E909" t="str">
            <v>대</v>
          </cell>
          <cell r="F909">
            <v>953</v>
          </cell>
          <cell r="G909">
            <v>38000</v>
          </cell>
          <cell r="O909">
            <v>38000</v>
          </cell>
          <cell r="AA909">
            <v>0</v>
          </cell>
          <cell r="AD909">
            <v>0</v>
          </cell>
          <cell r="AG909">
            <v>0</v>
          </cell>
        </row>
        <row r="910">
          <cell r="B910">
            <v>8510</v>
          </cell>
          <cell r="C910" t="str">
            <v>24시간 타이머</v>
          </cell>
          <cell r="D910" t="str">
            <v>220V 3P4W 60A</v>
          </cell>
          <cell r="E910" t="str">
            <v>대</v>
          </cell>
          <cell r="F910">
            <v>989</v>
          </cell>
          <cell r="G910">
            <v>10000</v>
          </cell>
          <cell r="O910">
            <v>10000</v>
          </cell>
          <cell r="R910">
            <v>0</v>
          </cell>
          <cell r="U910">
            <v>0</v>
          </cell>
          <cell r="V910">
            <v>1</v>
          </cell>
          <cell r="AA910">
            <v>0</v>
          </cell>
          <cell r="AD910">
            <v>0</v>
          </cell>
          <cell r="AG910">
            <v>0</v>
          </cell>
        </row>
        <row r="911">
          <cell r="B911">
            <v>8511</v>
          </cell>
          <cell r="C911" t="str">
            <v>AM AC광각</v>
          </cell>
          <cell r="D911" t="str">
            <v>110X110</v>
          </cell>
          <cell r="E911" t="str">
            <v>개</v>
          </cell>
          <cell r="H911">
            <v>1016</v>
          </cell>
          <cell r="I911">
            <v>18000</v>
          </cell>
          <cell r="J911">
            <v>974</v>
          </cell>
          <cell r="O911">
            <v>18000</v>
          </cell>
          <cell r="P911" t="str">
            <v>강전기계조립공</v>
          </cell>
          <cell r="Q911">
            <v>0.39</v>
          </cell>
          <cell r="R911">
            <v>0.39</v>
          </cell>
          <cell r="U911">
            <v>0</v>
          </cell>
          <cell r="V911">
            <v>1</v>
          </cell>
          <cell r="AA911">
            <v>0</v>
          </cell>
          <cell r="AD911">
            <v>0</v>
          </cell>
          <cell r="AG911">
            <v>0</v>
          </cell>
        </row>
        <row r="912">
          <cell r="B912">
            <v>8512</v>
          </cell>
          <cell r="C912" t="str">
            <v>AM AC광각</v>
          </cell>
          <cell r="D912" t="str">
            <v>80X80</v>
          </cell>
          <cell r="E912" t="str">
            <v>개</v>
          </cell>
          <cell r="H912">
            <v>1016</v>
          </cell>
          <cell r="I912">
            <v>18000</v>
          </cell>
          <cell r="J912">
            <v>974</v>
          </cell>
          <cell r="O912">
            <v>18000</v>
          </cell>
          <cell r="P912" t="str">
            <v>강전기계조립공</v>
          </cell>
          <cell r="Q912">
            <v>0.39</v>
          </cell>
          <cell r="R912">
            <v>0.39</v>
          </cell>
          <cell r="U912">
            <v>0</v>
          </cell>
          <cell r="V912">
            <v>1</v>
          </cell>
          <cell r="AA912">
            <v>0</v>
          </cell>
          <cell r="AD912">
            <v>0</v>
          </cell>
          <cell r="AG912">
            <v>0</v>
          </cell>
        </row>
        <row r="913">
          <cell r="B913">
            <v>8513</v>
          </cell>
          <cell r="C913" t="str">
            <v>VM AC광각</v>
          </cell>
          <cell r="D913" t="str">
            <v>110X110</v>
          </cell>
          <cell r="E913" t="str">
            <v>개</v>
          </cell>
          <cell r="H913">
            <v>1016</v>
          </cell>
          <cell r="I913">
            <v>18000</v>
          </cell>
          <cell r="J913">
            <v>974</v>
          </cell>
          <cell r="O913">
            <v>18000</v>
          </cell>
          <cell r="P913" t="str">
            <v>강전기계조립공</v>
          </cell>
          <cell r="Q913">
            <v>0.39</v>
          </cell>
          <cell r="R913">
            <v>0.39</v>
          </cell>
          <cell r="U913">
            <v>0</v>
          </cell>
          <cell r="V913">
            <v>1</v>
          </cell>
          <cell r="AA913">
            <v>0</v>
          </cell>
          <cell r="AD913">
            <v>0</v>
          </cell>
          <cell r="AG913">
            <v>0</v>
          </cell>
        </row>
        <row r="914">
          <cell r="B914">
            <v>8514</v>
          </cell>
          <cell r="C914" t="str">
            <v>VM AC광각</v>
          </cell>
          <cell r="D914" t="str">
            <v>80X80</v>
          </cell>
          <cell r="E914" t="str">
            <v>개</v>
          </cell>
          <cell r="H914">
            <v>1016</v>
          </cell>
          <cell r="I914">
            <v>18000</v>
          </cell>
          <cell r="J914">
            <v>974</v>
          </cell>
          <cell r="O914">
            <v>18000</v>
          </cell>
          <cell r="P914" t="str">
            <v>강전기계조립공</v>
          </cell>
          <cell r="Q914">
            <v>0.39</v>
          </cell>
          <cell r="R914">
            <v>0.39</v>
          </cell>
          <cell r="U914">
            <v>0</v>
          </cell>
          <cell r="V914">
            <v>1</v>
          </cell>
          <cell r="AA914">
            <v>0</v>
          </cell>
          <cell r="AD914">
            <v>0</v>
          </cell>
          <cell r="AG914">
            <v>0</v>
          </cell>
        </row>
        <row r="915">
          <cell r="B915">
            <v>8515</v>
          </cell>
          <cell r="C915" t="str">
            <v xml:space="preserve">AS </v>
          </cell>
          <cell r="D915" t="str">
            <v>3P4W</v>
          </cell>
          <cell r="E915" t="str">
            <v>개</v>
          </cell>
          <cell r="F915">
            <v>968</v>
          </cell>
          <cell r="G915">
            <v>13280</v>
          </cell>
          <cell r="O915">
            <v>13280</v>
          </cell>
          <cell r="P915" t="str">
            <v>강전기계조립공</v>
          </cell>
          <cell r="Q915">
            <v>0.3</v>
          </cell>
          <cell r="R915">
            <v>0.3</v>
          </cell>
          <cell r="U915">
            <v>0</v>
          </cell>
          <cell r="V915">
            <v>1</v>
          </cell>
          <cell r="AA915">
            <v>0</v>
          </cell>
          <cell r="AD915">
            <v>0</v>
          </cell>
          <cell r="AG915">
            <v>0</v>
          </cell>
        </row>
        <row r="916">
          <cell r="B916">
            <v>8516</v>
          </cell>
          <cell r="C916" t="str">
            <v>VS</v>
          </cell>
          <cell r="D916" t="str">
            <v>3P4W</v>
          </cell>
          <cell r="E916" t="str">
            <v>개</v>
          </cell>
          <cell r="F916">
            <v>968</v>
          </cell>
          <cell r="G916">
            <v>13280</v>
          </cell>
          <cell r="O916">
            <v>13280</v>
          </cell>
          <cell r="P916" t="str">
            <v>강전기계조립공</v>
          </cell>
          <cell r="Q916">
            <v>0.3</v>
          </cell>
          <cell r="R916">
            <v>0.3</v>
          </cell>
          <cell r="U916">
            <v>0</v>
          </cell>
          <cell r="V916">
            <v>1</v>
          </cell>
          <cell r="AA916">
            <v>0</v>
          </cell>
          <cell r="AD916">
            <v>0</v>
          </cell>
          <cell r="AG916">
            <v>0</v>
          </cell>
        </row>
        <row r="917">
          <cell r="B917">
            <v>8521</v>
          </cell>
          <cell r="C917" t="str">
            <v>NT</v>
          </cell>
          <cell r="D917" t="str">
            <v>5P</v>
          </cell>
          <cell r="E917" t="str">
            <v>개</v>
          </cell>
          <cell r="L917">
            <v>5000</v>
          </cell>
          <cell r="M917">
            <v>2100</v>
          </cell>
          <cell r="O917">
            <v>2100</v>
          </cell>
          <cell r="R917">
            <v>0</v>
          </cell>
          <cell r="U917">
            <v>0</v>
          </cell>
          <cell r="V917">
            <v>1</v>
          </cell>
          <cell r="AA917">
            <v>0</v>
          </cell>
          <cell r="AD917">
            <v>0</v>
          </cell>
          <cell r="AG917">
            <v>0</v>
          </cell>
        </row>
        <row r="918">
          <cell r="B918">
            <v>8522</v>
          </cell>
          <cell r="C918" t="str">
            <v>ET</v>
          </cell>
          <cell r="D918" t="str">
            <v>5P</v>
          </cell>
          <cell r="E918" t="str">
            <v>개</v>
          </cell>
          <cell r="L918">
            <v>5000</v>
          </cell>
          <cell r="M918">
            <v>2100</v>
          </cell>
          <cell r="O918">
            <v>2100</v>
          </cell>
          <cell r="R918">
            <v>0</v>
          </cell>
          <cell r="U918">
            <v>0</v>
          </cell>
          <cell r="V918">
            <v>1</v>
          </cell>
          <cell r="AA918">
            <v>0</v>
          </cell>
          <cell r="AD918">
            <v>0</v>
          </cell>
          <cell r="AG918">
            <v>0</v>
          </cell>
        </row>
        <row r="919">
          <cell r="B919">
            <v>8523</v>
          </cell>
          <cell r="C919" t="str">
            <v xml:space="preserve">PBS </v>
          </cell>
          <cell r="D919" t="str">
            <v xml:space="preserve">25/30Φ1a1b   </v>
          </cell>
          <cell r="E919" t="str">
            <v>개</v>
          </cell>
          <cell r="F919">
            <v>953</v>
          </cell>
          <cell r="G919">
            <v>1150</v>
          </cell>
          <cell r="O919">
            <v>1150</v>
          </cell>
          <cell r="R919">
            <v>0</v>
          </cell>
          <cell r="U919">
            <v>0</v>
          </cell>
          <cell r="V919">
            <v>1</v>
          </cell>
          <cell r="AA919">
            <v>0</v>
          </cell>
          <cell r="AD919">
            <v>0</v>
          </cell>
          <cell r="AG919">
            <v>0</v>
          </cell>
        </row>
        <row r="920">
          <cell r="B920">
            <v>8524</v>
          </cell>
          <cell r="C920" t="str">
            <v>SELECTOR S/W</v>
          </cell>
          <cell r="D920" t="str">
            <v>300V 6A 2a2b</v>
          </cell>
          <cell r="E920" t="str">
            <v>개</v>
          </cell>
          <cell r="F920">
            <v>989</v>
          </cell>
          <cell r="G920">
            <v>6500</v>
          </cell>
          <cell r="O920">
            <v>6500</v>
          </cell>
          <cell r="R920">
            <v>0</v>
          </cell>
          <cell r="U920">
            <v>0</v>
          </cell>
          <cell r="V920">
            <v>1</v>
          </cell>
          <cell r="AA920">
            <v>0</v>
          </cell>
          <cell r="AD920">
            <v>0</v>
          </cell>
          <cell r="AG920">
            <v>0</v>
          </cell>
        </row>
        <row r="921">
          <cell r="B921">
            <v>8525</v>
          </cell>
          <cell r="C921" t="str">
            <v>LIMIT S/W</v>
          </cell>
          <cell r="D921" t="str">
            <v xml:space="preserve">AC220V 1a1b </v>
          </cell>
          <cell r="E921" t="str">
            <v>개</v>
          </cell>
          <cell r="F921">
            <v>953</v>
          </cell>
          <cell r="G921">
            <v>8580</v>
          </cell>
          <cell r="L921">
            <v>3300</v>
          </cell>
          <cell r="M921">
            <v>1760</v>
          </cell>
          <cell r="O921">
            <v>1760</v>
          </cell>
          <cell r="P921" t="str">
            <v>내선전공</v>
          </cell>
          <cell r="Q921">
            <v>0.1</v>
          </cell>
          <cell r="R921">
            <v>0.1</v>
          </cell>
          <cell r="U921">
            <v>0</v>
          </cell>
          <cell r="V921">
            <v>1</v>
          </cell>
          <cell r="AA921">
            <v>0</v>
          </cell>
          <cell r="AD921">
            <v>0</v>
          </cell>
          <cell r="AG921">
            <v>0</v>
          </cell>
        </row>
        <row r="922">
          <cell r="B922">
            <v>8526</v>
          </cell>
          <cell r="C922" t="str">
            <v xml:space="preserve">FLOATLESS S/W </v>
          </cell>
          <cell r="D922" t="str">
            <v>AC220V 2선3극</v>
          </cell>
          <cell r="E922" t="str">
            <v>개</v>
          </cell>
          <cell r="F922">
            <v>953</v>
          </cell>
          <cell r="G922">
            <v>9000</v>
          </cell>
          <cell r="H922">
            <v>1016</v>
          </cell>
          <cell r="I922">
            <v>120000</v>
          </cell>
          <cell r="O922">
            <v>9000</v>
          </cell>
          <cell r="P922" t="str">
            <v>내선전공</v>
          </cell>
          <cell r="Q922">
            <v>0.8</v>
          </cell>
          <cell r="R922">
            <v>0.8</v>
          </cell>
          <cell r="U922">
            <v>0</v>
          </cell>
          <cell r="V922">
            <v>1</v>
          </cell>
          <cell r="AA922">
            <v>0</v>
          </cell>
          <cell r="AD922">
            <v>0</v>
          </cell>
          <cell r="AG922">
            <v>0</v>
          </cell>
        </row>
        <row r="923">
          <cell r="B923">
            <v>8527</v>
          </cell>
          <cell r="C923" t="str">
            <v>PL</v>
          </cell>
          <cell r="D923" t="str">
            <v>AC110/220V 25mm</v>
          </cell>
          <cell r="E923" t="str">
            <v>개</v>
          </cell>
          <cell r="F923">
            <v>953</v>
          </cell>
          <cell r="G923">
            <v>2580</v>
          </cell>
          <cell r="O923">
            <v>2580</v>
          </cell>
          <cell r="P923" t="str">
            <v>내선전공</v>
          </cell>
          <cell r="Q923">
            <v>0.1</v>
          </cell>
          <cell r="R923">
            <v>0.1</v>
          </cell>
          <cell r="U923">
            <v>0</v>
          </cell>
          <cell r="V923">
            <v>1</v>
          </cell>
          <cell r="AA923">
            <v>0</v>
          </cell>
          <cell r="AD923">
            <v>0</v>
          </cell>
          <cell r="AG923">
            <v>0</v>
          </cell>
        </row>
        <row r="924">
          <cell r="B924">
            <v>8528</v>
          </cell>
          <cell r="C924" t="str">
            <v>PBLS</v>
          </cell>
          <cell r="D924" t="str">
            <v>AC110/220V 25mm</v>
          </cell>
          <cell r="E924" t="str">
            <v>개</v>
          </cell>
          <cell r="F924">
            <v>953</v>
          </cell>
          <cell r="G924">
            <v>5000</v>
          </cell>
          <cell r="O924">
            <v>5000</v>
          </cell>
          <cell r="P924" t="str">
            <v>내선전공</v>
          </cell>
          <cell r="Q924">
            <v>0.1</v>
          </cell>
          <cell r="R924">
            <v>0.1</v>
          </cell>
          <cell r="U924">
            <v>0</v>
          </cell>
          <cell r="V924">
            <v>1</v>
          </cell>
          <cell r="AA924">
            <v>0</v>
          </cell>
          <cell r="AD924">
            <v>0</v>
          </cell>
          <cell r="AG924">
            <v>0</v>
          </cell>
        </row>
        <row r="925">
          <cell r="B925">
            <v>8531</v>
          </cell>
          <cell r="C925" t="str">
            <v>PVC세대분전함</v>
          </cell>
          <cell r="D925" t="str">
            <v>4회로용</v>
          </cell>
          <cell r="E925" t="str">
            <v>개</v>
          </cell>
          <cell r="F925">
            <v>970</v>
          </cell>
          <cell r="G925">
            <v>64400</v>
          </cell>
          <cell r="H925">
            <v>1061</v>
          </cell>
          <cell r="I925">
            <v>54800</v>
          </cell>
          <cell r="O925">
            <v>54800</v>
          </cell>
          <cell r="P925" t="str">
            <v>내선전공</v>
          </cell>
          <cell r="Q925">
            <v>0.66</v>
          </cell>
          <cell r="R925">
            <v>0.66</v>
          </cell>
          <cell r="U925">
            <v>0</v>
          </cell>
          <cell r="V925">
            <v>1</v>
          </cell>
          <cell r="W925" t="str">
            <v>전5-4</v>
          </cell>
          <cell r="AA925">
            <v>0</v>
          </cell>
          <cell r="AD925">
            <v>0</v>
          </cell>
          <cell r="AG925">
            <v>0</v>
          </cell>
        </row>
        <row r="926">
          <cell r="B926">
            <v>8532</v>
          </cell>
          <cell r="C926" t="str">
            <v>PVC세대분전함</v>
          </cell>
          <cell r="D926" t="str">
            <v>3회로용</v>
          </cell>
          <cell r="E926" t="str">
            <v>개</v>
          </cell>
          <cell r="F926">
            <v>937</v>
          </cell>
          <cell r="G926">
            <v>34700</v>
          </cell>
          <cell r="O926">
            <v>34700</v>
          </cell>
          <cell r="P926" t="str">
            <v>내선전공</v>
          </cell>
          <cell r="Q926">
            <v>0.66</v>
          </cell>
          <cell r="R926">
            <v>0.66</v>
          </cell>
          <cell r="U926">
            <v>0</v>
          </cell>
          <cell r="V926">
            <v>1</v>
          </cell>
          <cell r="AA926">
            <v>0</v>
          </cell>
          <cell r="AD926">
            <v>0</v>
          </cell>
          <cell r="AG926">
            <v>1</v>
          </cell>
        </row>
        <row r="927">
          <cell r="B927">
            <v>8533</v>
          </cell>
          <cell r="C927" t="str">
            <v>PVC세대분전함</v>
          </cell>
          <cell r="D927" t="str">
            <v>7회로용</v>
          </cell>
          <cell r="E927" t="str">
            <v>개</v>
          </cell>
          <cell r="F927">
            <v>937</v>
          </cell>
          <cell r="G927">
            <v>66700</v>
          </cell>
          <cell r="H927">
            <v>1013</v>
          </cell>
          <cell r="I927">
            <v>56200</v>
          </cell>
          <cell r="O927">
            <v>56200</v>
          </cell>
          <cell r="P927" t="str">
            <v>내선전공</v>
          </cell>
          <cell r="Q927">
            <v>2.66</v>
          </cell>
          <cell r="R927">
            <v>7.98</v>
          </cell>
          <cell r="U927">
            <v>0</v>
          </cell>
          <cell r="V927">
            <v>3</v>
          </cell>
          <cell r="AA927">
            <v>0</v>
          </cell>
          <cell r="AD927">
            <v>0</v>
          </cell>
          <cell r="AG927">
            <v>2</v>
          </cell>
        </row>
        <row r="928">
          <cell r="B928">
            <v>8534</v>
          </cell>
          <cell r="C928" t="str">
            <v>PVC세대분전함</v>
          </cell>
          <cell r="D928" t="str">
            <v>8회로용</v>
          </cell>
          <cell r="E928" t="str">
            <v>개</v>
          </cell>
          <cell r="F928">
            <v>937</v>
          </cell>
          <cell r="G928">
            <v>66700</v>
          </cell>
          <cell r="H928">
            <v>1013</v>
          </cell>
          <cell r="I928">
            <v>56200</v>
          </cell>
          <cell r="O928">
            <v>56200</v>
          </cell>
          <cell r="P928" t="str">
            <v>내선전공</v>
          </cell>
          <cell r="Q928">
            <v>3.66</v>
          </cell>
          <cell r="R928">
            <v>14.64</v>
          </cell>
          <cell r="U928">
            <v>0</v>
          </cell>
          <cell r="V928">
            <v>4</v>
          </cell>
          <cell r="AA928">
            <v>0</v>
          </cell>
          <cell r="AD928">
            <v>0</v>
          </cell>
          <cell r="AG928">
            <v>3</v>
          </cell>
        </row>
        <row r="929">
          <cell r="B929">
            <v>8535</v>
          </cell>
          <cell r="C929" t="str">
            <v>PVC세대분전함</v>
          </cell>
          <cell r="D929" t="str">
            <v>9회로용</v>
          </cell>
          <cell r="E929" t="str">
            <v>개</v>
          </cell>
          <cell r="F929">
            <v>937</v>
          </cell>
          <cell r="G929">
            <v>66700</v>
          </cell>
          <cell r="H929">
            <v>1013</v>
          </cell>
          <cell r="I929">
            <v>56200</v>
          </cell>
          <cell r="O929">
            <v>56200</v>
          </cell>
          <cell r="P929" t="str">
            <v>내선전공</v>
          </cell>
          <cell r="Q929">
            <v>4.66</v>
          </cell>
          <cell r="R929">
            <v>23.3</v>
          </cell>
          <cell r="U929">
            <v>0</v>
          </cell>
          <cell r="V929">
            <v>5</v>
          </cell>
          <cell r="AA929">
            <v>0</v>
          </cell>
          <cell r="AD929">
            <v>0</v>
          </cell>
          <cell r="AG929">
            <v>4</v>
          </cell>
        </row>
        <row r="930">
          <cell r="B930">
            <v>8536</v>
          </cell>
          <cell r="C930" t="str">
            <v>PVC세대분전함</v>
          </cell>
          <cell r="D930" t="str">
            <v>10회로용</v>
          </cell>
          <cell r="E930" t="str">
            <v>개</v>
          </cell>
          <cell r="F930">
            <v>937</v>
          </cell>
          <cell r="G930">
            <v>66700</v>
          </cell>
          <cell r="H930">
            <v>1013</v>
          </cell>
          <cell r="I930">
            <v>56200</v>
          </cell>
          <cell r="O930">
            <v>56200</v>
          </cell>
          <cell r="P930" t="str">
            <v>내선전공</v>
          </cell>
          <cell r="Q930">
            <v>5.66</v>
          </cell>
          <cell r="R930">
            <v>33.96</v>
          </cell>
          <cell r="U930">
            <v>0</v>
          </cell>
          <cell r="V930">
            <v>6</v>
          </cell>
          <cell r="AA930">
            <v>0</v>
          </cell>
          <cell r="AD930">
            <v>0</v>
          </cell>
          <cell r="AG930">
            <v>5</v>
          </cell>
        </row>
        <row r="931">
          <cell r="B931">
            <v>8537</v>
          </cell>
          <cell r="C931" t="str">
            <v>PVC세대분전함</v>
          </cell>
          <cell r="D931" t="str">
            <v>11회로용</v>
          </cell>
          <cell r="E931" t="str">
            <v>개</v>
          </cell>
          <cell r="F931">
            <v>937</v>
          </cell>
          <cell r="G931">
            <v>66700</v>
          </cell>
          <cell r="H931">
            <v>1013</v>
          </cell>
          <cell r="I931">
            <v>56200</v>
          </cell>
          <cell r="O931">
            <v>56200</v>
          </cell>
          <cell r="P931" t="str">
            <v>내선전공</v>
          </cell>
          <cell r="Q931">
            <v>6.66</v>
          </cell>
          <cell r="R931">
            <v>46.62</v>
          </cell>
          <cell r="U931">
            <v>0</v>
          </cell>
          <cell r="V931">
            <v>7</v>
          </cell>
          <cell r="AA931">
            <v>0</v>
          </cell>
          <cell r="AD931">
            <v>0</v>
          </cell>
          <cell r="AG931">
            <v>6</v>
          </cell>
        </row>
        <row r="932">
          <cell r="B932">
            <v>8538</v>
          </cell>
          <cell r="C932" t="str">
            <v>PVC세대분전함</v>
          </cell>
          <cell r="D932" t="str">
            <v>12회로용</v>
          </cell>
          <cell r="E932" t="str">
            <v>개</v>
          </cell>
          <cell r="F932">
            <v>937</v>
          </cell>
          <cell r="G932">
            <v>66700</v>
          </cell>
          <cell r="H932">
            <v>1013</v>
          </cell>
          <cell r="I932">
            <v>56200</v>
          </cell>
          <cell r="O932">
            <v>56200</v>
          </cell>
          <cell r="P932" t="str">
            <v>내선전공</v>
          </cell>
          <cell r="Q932">
            <v>7.66</v>
          </cell>
          <cell r="R932">
            <v>61.28</v>
          </cell>
          <cell r="U932">
            <v>0</v>
          </cell>
          <cell r="V932">
            <v>8</v>
          </cell>
          <cell r="AA932">
            <v>0</v>
          </cell>
          <cell r="AD932">
            <v>0</v>
          </cell>
          <cell r="AG932">
            <v>7</v>
          </cell>
        </row>
        <row r="933">
          <cell r="B933">
            <v>8535</v>
          </cell>
          <cell r="C933" t="str">
            <v>PVC세대분전함</v>
          </cell>
          <cell r="D933" t="str">
            <v>3회로용</v>
          </cell>
          <cell r="E933" t="str">
            <v>개</v>
          </cell>
          <cell r="F933">
            <v>937</v>
          </cell>
          <cell r="G933">
            <v>66700</v>
          </cell>
          <cell r="H933">
            <v>1013</v>
          </cell>
          <cell r="I933">
            <v>56200</v>
          </cell>
          <cell r="O933">
            <v>56200</v>
          </cell>
          <cell r="P933" t="str">
            <v>내선전공</v>
          </cell>
          <cell r="Q933">
            <v>0.66</v>
          </cell>
          <cell r="R933">
            <v>0.66</v>
          </cell>
          <cell r="U933">
            <v>0</v>
          </cell>
          <cell r="V933">
            <v>1</v>
          </cell>
          <cell r="AA933">
            <v>0</v>
          </cell>
          <cell r="AD933">
            <v>0</v>
          </cell>
          <cell r="AG933">
            <v>8</v>
          </cell>
        </row>
        <row r="934">
          <cell r="B934">
            <v>8551</v>
          </cell>
          <cell r="C934" t="str">
            <v>접지봉</v>
          </cell>
          <cell r="D934" t="str">
            <v>14Φx1000</v>
          </cell>
          <cell r="E934" t="str">
            <v>개</v>
          </cell>
          <cell r="F934">
            <v>987</v>
          </cell>
          <cell r="G934">
            <v>3000</v>
          </cell>
          <cell r="H934">
            <v>1072</v>
          </cell>
          <cell r="I934">
            <v>3000</v>
          </cell>
          <cell r="O934">
            <v>3000</v>
          </cell>
          <cell r="P934" t="str">
            <v>내선전공</v>
          </cell>
          <cell r="Q934">
            <v>0.2</v>
          </cell>
          <cell r="R934">
            <v>0.2</v>
          </cell>
          <cell r="S934" t="str">
            <v>보통인부</v>
          </cell>
          <cell r="T934">
            <v>0.1</v>
          </cell>
          <cell r="U934">
            <v>0.1</v>
          </cell>
          <cell r="V934">
            <v>1</v>
          </cell>
          <cell r="W934" t="str">
            <v>전3-72</v>
          </cell>
          <cell r="Y934" t="str">
            <v>통신내선공</v>
          </cell>
          <cell r="Z934">
            <v>0.2</v>
          </cell>
          <cell r="AA934">
            <v>0.2</v>
          </cell>
          <cell r="AB934" t="str">
            <v>보통인부</v>
          </cell>
          <cell r="AC934">
            <v>0.1</v>
          </cell>
          <cell r="AD934">
            <v>0.1</v>
          </cell>
          <cell r="AE934">
            <v>1</v>
          </cell>
          <cell r="AF934" t="str">
            <v>통3-4-2</v>
          </cell>
          <cell r="AG934">
            <v>0</v>
          </cell>
        </row>
        <row r="935">
          <cell r="B935">
            <v>8552</v>
          </cell>
          <cell r="C935" t="str">
            <v>접지봉</v>
          </cell>
          <cell r="D935" t="str">
            <v>16Φx1800</v>
          </cell>
          <cell r="E935" t="str">
            <v>개</v>
          </cell>
          <cell r="F935">
            <v>987</v>
          </cell>
          <cell r="G935">
            <v>4900</v>
          </cell>
          <cell r="H935">
            <v>1072</v>
          </cell>
          <cell r="I935">
            <v>4900</v>
          </cell>
          <cell r="O935">
            <v>4900</v>
          </cell>
          <cell r="P935" t="str">
            <v>내선전공</v>
          </cell>
          <cell r="Q935">
            <v>0.2</v>
          </cell>
          <cell r="R935">
            <v>0.2</v>
          </cell>
          <cell r="S935" t="str">
            <v>보통인부</v>
          </cell>
          <cell r="T935">
            <v>0.1</v>
          </cell>
          <cell r="U935">
            <v>0.1</v>
          </cell>
          <cell r="V935">
            <v>1</v>
          </cell>
          <cell r="W935" t="str">
            <v>전3-72</v>
          </cell>
          <cell r="Y935" t="str">
            <v>통신내선공</v>
          </cell>
          <cell r="Z935">
            <v>0.2</v>
          </cell>
          <cell r="AA935">
            <v>0.2</v>
          </cell>
          <cell r="AB935" t="str">
            <v>보통인부</v>
          </cell>
          <cell r="AC935">
            <v>0.1</v>
          </cell>
          <cell r="AD935">
            <v>0.1</v>
          </cell>
          <cell r="AE935">
            <v>1</v>
          </cell>
          <cell r="AF935" t="str">
            <v>통3-4-2</v>
          </cell>
          <cell r="AG935">
            <v>0</v>
          </cell>
        </row>
        <row r="936">
          <cell r="B936">
            <v>8553</v>
          </cell>
          <cell r="C936" t="str">
            <v>접지봉</v>
          </cell>
          <cell r="D936" t="str">
            <v>18Φx2400</v>
          </cell>
          <cell r="E936" t="str">
            <v>개</v>
          </cell>
          <cell r="F936">
            <v>951</v>
          </cell>
          <cell r="G936">
            <v>7300</v>
          </cell>
          <cell r="H936">
            <v>1024</v>
          </cell>
          <cell r="I936">
            <v>7300</v>
          </cell>
          <cell r="O936">
            <v>7300</v>
          </cell>
          <cell r="P936" t="str">
            <v>내선전공</v>
          </cell>
          <cell r="Q936">
            <v>0.2</v>
          </cell>
          <cell r="R936">
            <v>0.2</v>
          </cell>
          <cell r="S936" t="str">
            <v>보통인부</v>
          </cell>
          <cell r="T936">
            <v>0.1</v>
          </cell>
          <cell r="U936">
            <v>0.1</v>
          </cell>
          <cell r="V936">
            <v>1</v>
          </cell>
          <cell r="W936" t="str">
            <v>전3-72</v>
          </cell>
          <cell r="Y936" t="str">
            <v>통신내선공</v>
          </cell>
          <cell r="Z936">
            <v>0.2</v>
          </cell>
          <cell r="AA936">
            <v>0.2</v>
          </cell>
          <cell r="AB936" t="str">
            <v>보통인부</v>
          </cell>
          <cell r="AC936">
            <v>0.1</v>
          </cell>
          <cell r="AD936">
            <v>0.1</v>
          </cell>
          <cell r="AE936">
            <v>1</v>
          </cell>
          <cell r="AF936" t="str">
            <v>통3-4-2</v>
          </cell>
          <cell r="AG936">
            <v>0</v>
          </cell>
        </row>
        <row r="937">
          <cell r="B937">
            <v>8554</v>
          </cell>
          <cell r="C937" t="str">
            <v>접지봉콘넥트</v>
          </cell>
          <cell r="D937" t="str">
            <v>U-BLOT형 Φ16</v>
          </cell>
          <cell r="E937" t="str">
            <v>개</v>
          </cell>
          <cell r="F937">
            <v>987</v>
          </cell>
          <cell r="G937">
            <v>3500</v>
          </cell>
          <cell r="O937">
            <v>3500</v>
          </cell>
          <cell r="R937">
            <v>0</v>
          </cell>
          <cell r="U937">
            <v>0</v>
          </cell>
          <cell r="V937">
            <v>1</v>
          </cell>
          <cell r="AA937">
            <v>0</v>
          </cell>
          <cell r="AD937">
            <v>0</v>
          </cell>
          <cell r="AG937">
            <v>0</v>
          </cell>
        </row>
        <row r="938">
          <cell r="B938">
            <v>8555</v>
          </cell>
          <cell r="C938" t="str">
            <v>접지봉콘넥트</v>
          </cell>
          <cell r="D938" t="str">
            <v>U-BLOT형 Φ19</v>
          </cell>
          <cell r="E938" t="str">
            <v>개</v>
          </cell>
          <cell r="F938">
            <v>987</v>
          </cell>
          <cell r="G938">
            <v>4000</v>
          </cell>
          <cell r="O938">
            <v>4000</v>
          </cell>
          <cell r="R938">
            <v>0</v>
          </cell>
          <cell r="U938">
            <v>0</v>
          </cell>
          <cell r="V938">
            <v>1</v>
          </cell>
          <cell r="AA938">
            <v>0</v>
          </cell>
          <cell r="AD938">
            <v>0</v>
          </cell>
          <cell r="AG938">
            <v>0</v>
          </cell>
        </row>
        <row r="939">
          <cell r="B939">
            <v>8556</v>
          </cell>
          <cell r="C939" t="str">
            <v>접지선 서비스 콘넥타</v>
          </cell>
          <cell r="D939" t="str">
            <v>3.5-14㎟</v>
          </cell>
          <cell r="E939" t="str">
            <v>개</v>
          </cell>
          <cell r="F939">
            <v>987</v>
          </cell>
          <cell r="G939">
            <v>1800</v>
          </cell>
          <cell r="O939">
            <v>1800</v>
          </cell>
          <cell r="R939">
            <v>0</v>
          </cell>
          <cell r="U939">
            <v>0</v>
          </cell>
          <cell r="V939">
            <v>1</v>
          </cell>
          <cell r="AA939">
            <v>0</v>
          </cell>
          <cell r="AD939">
            <v>0</v>
          </cell>
          <cell r="AG939">
            <v>0</v>
          </cell>
        </row>
        <row r="940">
          <cell r="B940">
            <v>8557</v>
          </cell>
          <cell r="C940" t="str">
            <v>접지선 서비스 콘넥타</v>
          </cell>
          <cell r="D940" t="str">
            <v>22-38㎟</v>
          </cell>
          <cell r="E940" t="str">
            <v>개</v>
          </cell>
          <cell r="F940">
            <v>951</v>
          </cell>
          <cell r="G940">
            <v>2000</v>
          </cell>
          <cell r="O940">
            <v>2000</v>
          </cell>
          <cell r="R940">
            <v>0</v>
          </cell>
          <cell r="U940">
            <v>0</v>
          </cell>
          <cell r="V940">
            <v>1</v>
          </cell>
          <cell r="AA940">
            <v>0</v>
          </cell>
          <cell r="AD940">
            <v>0</v>
          </cell>
          <cell r="AG940">
            <v>0</v>
          </cell>
        </row>
        <row r="941">
          <cell r="B941">
            <v>8558</v>
          </cell>
          <cell r="C941" t="str">
            <v>접지콘넥타(GROUND CLAMP)</v>
          </cell>
          <cell r="D941" t="str">
            <v>60㎟</v>
          </cell>
          <cell r="E941" t="str">
            <v>개</v>
          </cell>
          <cell r="F941">
            <v>951</v>
          </cell>
          <cell r="G941">
            <v>4500</v>
          </cell>
          <cell r="O941">
            <v>4500</v>
          </cell>
          <cell r="R941">
            <v>0</v>
          </cell>
          <cell r="U941">
            <v>0</v>
          </cell>
          <cell r="V941">
            <v>1</v>
          </cell>
          <cell r="AA941">
            <v>0</v>
          </cell>
          <cell r="AD941">
            <v>0</v>
          </cell>
          <cell r="AG941">
            <v>0</v>
          </cell>
        </row>
        <row r="942">
          <cell r="B942">
            <v>85581</v>
          </cell>
          <cell r="C942" t="str">
            <v>접지콘넥타(GROUND CLAMP)</v>
          </cell>
          <cell r="D942" t="str">
            <v>100㎟</v>
          </cell>
          <cell r="E942" t="str">
            <v>개</v>
          </cell>
          <cell r="F942">
            <v>951</v>
          </cell>
          <cell r="G942">
            <v>5000</v>
          </cell>
          <cell r="O942">
            <v>5000</v>
          </cell>
          <cell r="R942">
            <v>0</v>
          </cell>
          <cell r="U942">
            <v>0</v>
          </cell>
          <cell r="V942">
            <v>1</v>
          </cell>
          <cell r="AA942">
            <v>0</v>
          </cell>
          <cell r="AD942">
            <v>0</v>
          </cell>
          <cell r="AG942">
            <v>0</v>
          </cell>
        </row>
        <row r="943">
          <cell r="B943">
            <v>85582</v>
          </cell>
          <cell r="C943" t="str">
            <v>접지콘넥타(GROUND CLAMP)</v>
          </cell>
          <cell r="D943" t="str">
            <v>22㎟</v>
          </cell>
          <cell r="E943" t="str">
            <v>개</v>
          </cell>
          <cell r="F943">
            <v>987</v>
          </cell>
          <cell r="G943">
            <v>4500</v>
          </cell>
          <cell r="O943">
            <v>4500</v>
          </cell>
          <cell r="R943">
            <v>0</v>
          </cell>
          <cell r="U943">
            <v>0</v>
          </cell>
          <cell r="V943">
            <v>1</v>
          </cell>
          <cell r="AA943">
            <v>0</v>
          </cell>
          <cell r="AD943">
            <v>0</v>
          </cell>
          <cell r="AG943">
            <v>0</v>
          </cell>
        </row>
        <row r="944">
          <cell r="B944">
            <v>8559</v>
          </cell>
          <cell r="C944" t="str">
            <v>접지저항저감제</v>
          </cell>
          <cell r="D944" t="str">
            <v>아스론10KG</v>
          </cell>
          <cell r="E944" t="str">
            <v>포</v>
          </cell>
          <cell r="F944">
            <v>987</v>
          </cell>
          <cell r="G944">
            <v>15000</v>
          </cell>
          <cell r="H944">
            <v>1071</v>
          </cell>
          <cell r="I944">
            <v>30000</v>
          </cell>
          <cell r="O944">
            <v>15000</v>
          </cell>
          <cell r="R944">
            <v>0</v>
          </cell>
          <cell r="U944">
            <v>0</v>
          </cell>
          <cell r="V944">
            <v>1</v>
          </cell>
          <cell r="AA944">
            <v>0</v>
          </cell>
          <cell r="AD944">
            <v>0</v>
          </cell>
          <cell r="AG944">
            <v>0</v>
          </cell>
        </row>
        <row r="945">
          <cell r="B945">
            <v>8560</v>
          </cell>
          <cell r="C945" t="str">
            <v>피뢰돌침</v>
          </cell>
          <cell r="D945" t="str">
            <v>Φ14x485</v>
          </cell>
          <cell r="E945" t="str">
            <v>개</v>
          </cell>
          <cell r="F945">
            <v>951</v>
          </cell>
          <cell r="G945">
            <v>15000</v>
          </cell>
          <cell r="H945">
            <v>1024</v>
          </cell>
          <cell r="I945">
            <v>15000</v>
          </cell>
          <cell r="O945">
            <v>15000</v>
          </cell>
          <cell r="P945" t="str">
            <v>내선전공</v>
          </cell>
          <cell r="Q945">
            <v>1.5</v>
          </cell>
          <cell r="R945">
            <v>1.5</v>
          </cell>
          <cell r="U945">
            <v>0</v>
          </cell>
          <cell r="V945">
            <v>1</v>
          </cell>
          <cell r="W945" t="str">
            <v>전5-31</v>
          </cell>
          <cell r="AA945">
            <v>0</v>
          </cell>
          <cell r="AD945">
            <v>0</v>
          </cell>
          <cell r="AG945">
            <v>0</v>
          </cell>
        </row>
        <row r="946">
          <cell r="B946">
            <v>8561</v>
          </cell>
          <cell r="C946" t="str">
            <v>피뢰침</v>
          </cell>
          <cell r="D946" t="str">
            <v>7.5M</v>
          </cell>
          <cell r="E946" t="str">
            <v>개</v>
          </cell>
          <cell r="H946">
            <v>1024</v>
          </cell>
          <cell r="I946">
            <v>350000</v>
          </cell>
          <cell r="O946">
            <v>350000</v>
          </cell>
          <cell r="P946" t="str">
            <v>내선전공</v>
          </cell>
          <cell r="Q946">
            <v>1.5</v>
          </cell>
          <cell r="R946">
            <v>1.5</v>
          </cell>
          <cell r="U946">
            <v>0</v>
          </cell>
          <cell r="V946">
            <v>1</v>
          </cell>
          <cell r="W946" t="str">
            <v>전5-31</v>
          </cell>
          <cell r="AA946">
            <v>0</v>
          </cell>
          <cell r="AD946">
            <v>0</v>
          </cell>
          <cell r="AG946">
            <v>0</v>
          </cell>
        </row>
        <row r="947">
          <cell r="B947">
            <v>8562</v>
          </cell>
          <cell r="C947" t="str">
            <v>피뢰침</v>
          </cell>
          <cell r="D947" t="str">
            <v>고압펄스</v>
          </cell>
          <cell r="E947" t="str">
            <v>개</v>
          </cell>
          <cell r="H947">
            <v>1024</v>
          </cell>
          <cell r="I947">
            <v>6000000</v>
          </cell>
          <cell r="O947">
            <v>6000000</v>
          </cell>
          <cell r="P947" t="str">
            <v>내선전공</v>
          </cell>
          <cell r="Q947">
            <v>1.5</v>
          </cell>
          <cell r="R947">
            <v>1.5</v>
          </cell>
          <cell r="U947">
            <v>0</v>
          </cell>
          <cell r="V947">
            <v>1</v>
          </cell>
          <cell r="W947" t="str">
            <v>전5-31</v>
          </cell>
          <cell r="AA947">
            <v>0</v>
          </cell>
          <cell r="AD947">
            <v>0</v>
          </cell>
          <cell r="AG947">
            <v>0</v>
          </cell>
        </row>
        <row r="948">
          <cell r="B948">
            <v>8563</v>
          </cell>
          <cell r="C948" t="str">
            <v>피뢰침(Support,Base포함)</v>
          </cell>
          <cell r="D948" t="str">
            <v>고압펄스(PULSAL25)</v>
          </cell>
          <cell r="E948" t="str">
            <v>개</v>
          </cell>
          <cell r="F948">
            <v>951</v>
          </cell>
          <cell r="G948">
            <v>5200000</v>
          </cell>
          <cell r="O948">
            <v>5200000</v>
          </cell>
          <cell r="P948" t="str">
            <v>내선전공</v>
          </cell>
          <cell r="Q948">
            <v>1.5</v>
          </cell>
          <cell r="R948">
            <v>1.5</v>
          </cell>
          <cell r="U948">
            <v>0</v>
          </cell>
          <cell r="V948">
            <v>1</v>
          </cell>
          <cell r="W948" t="str">
            <v>전5-31</v>
          </cell>
          <cell r="AA948">
            <v>0</v>
          </cell>
          <cell r="AD948">
            <v>0</v>
          </cell>
          <cell r="AG948">
            <v>0</v>
          </cell>
        </row>
        <row r="949">
          <cell r="B949">
            <v>8564</v>
          </cell>
          <cell r="C949" t="str">
            <v>피뢰침(Support,Base포함)</v>
          </cell>
          <cell r="D949" t="str">
            <v>고압펄스(CPT2)</v>
          </cell>
          <cell r="E949" t="str">
            <v>개</v>
          </cell>
          <cell r="F949">
            <v>951</v>
          </cell>
          <cell r="G949">
            <v>6300000</v>
          </cell>
          <cell r="O949">
            <v>6300000</v>
          </cell>
          <cell r="P949" t="str">
            <v>내선전공</v>
          </cell>
          <cell r="Q949">
            <v>1.5</v>
          </cell>
          <cell r="R949">
            <v>1.5</v>
          </cell>
          <cell r="U949">
            <v>0</v>
          </cell>
          <cell r="V949">
            <v>1</v>
          </cell>
          <cell r="W949" t="str">
            <v>전5-31</v>
          </cell>
          <cell r="AA949">
            <v>0</v>
          </cell>
          <cell r="AD949">
            <v>0</v>
          </cell>
          <cell r="AG949">
            <v>0</v>
          </cell>
        </row>
        <row r="950">
          <cell r="C950" t="str">
            <v>4.배전제어기기</v>
          </cell>
          <cell r="O950">
            <v>0</v>
          </cell>
          <cell r="R950">
            <v>0</v>
          </cell>
          <cell r="U950">
            <v>0</v>
          </cell>
          <cell r="V950">
            <v>1</v>
          </cell>
          <cell r="AA950">
            <v>0</v>
          </cell>
          <cell r="AD950">
            <v>0</v>
          </cell>
          <cell r="AG950">
            <v>0</v>
          </cell>
        </row>
        <row r="951">
          <cell r="B951">
            <v>8701</v>
          </cell>
          <cell r="C951" t="str">
            <v>LA</v>
          </cell>
          <cell r="D951" t="str">
            <v>18KV 2.5KA</v>
          </cell>
          <cell r="E951" t="str">
            <v>조</v>
          </cell>
          <cell r="F951">
            <v>950</v>
          </cell>
          <cell r="G951">
            <v>432000</v>
          </cell>
          <cell r="O951">
            <v>432000</v>
          </cell>
          <cell r="P951" t="str">
            <v>배전전공</v>
          </cell>
          <cell r="Q951">
            <v>0.24</v>
          </cell>
          <cell r="R951">
            <v>0.24</v>
          </cell>
          <cell r="U951">
            <v>0</v>
          </cell>
          <cell r="V951">
            <v>1</v>
          </cell>
          <cell r="W951" t="str">
            <v>전5-31</v>
          </cell>
          <cell r="AA951">
            <v>0</v>
          </cell>
          <cell r="AD951">
            <v>0</v>
          </cell>
          <cell r="AG951">
            <v>0</v>
          </cell>
        </row>
        <row r="952">
          <cell r="B952">
            <v>8702</v>
          </cell>
          <cell r="C952" t="str">
            <v>케이블 크리트</v>
          </cell>
          <cell r="D952" t="str">
            <v>R25*L150</v>
          </cell>
          <cell r="E952" t="str">
            <v>개</v>
          </cell>
          <cell r="H952">
            <v>1020</v>
          </cell>
          <cell r="I952">
            <v>3700</v>
          </cell>
          <cell r="O952">
            <v>3700</v>
          </cell>
          <cell r="R952">
            <v>0</v>
          </cell>
          <cell r="U952">
            <v>0</v>
          </cell>
          <cell r="V952">
            <v>1</v>
          </cell>
          <cell r="AA952">
            <v>0</v>
          </cell>
          <cell r="AD952">
            <v>0</v>
          </cell>
          <cell r="AG952">
            <v>0</v>
          </cell>
        </row>
        <row r="953">
          <cell r="B953">
            <v>8703</v>
          </cell>
          <cell r="C953" t="str">
            <v>배전용 완금</v>
          </cell>
          <cell r="D953" t="str">
            <v>90*90*7T*2400</v>
          </cell>
          <cell r="E953" t="str">
            <v>개</v>
          </cell>
          <cell r="F953">
            <v>973</v>
          </cell>
          <cell r="G953">
            <v>29500</v>
          </cell>
          <cell r="H953">
            <v>1017</v>
          </cell>
          <cell r="I953">
            <v>29500</v>
          </cell>
          <cell r="O953">
            <v>29500</v>
          </cell>
          <cell r="P953" t="str">
            <v>배전전공</v>
          </cell>
          <cell r="Q953">
            <v>0.13</v>
          </cell>
          <cell r="R953">
            <v>0.13</v>
          </cell>
          <cell r="S953" t="str">
            <v>보통인부</v>
          </cell>
          <cell r="T953">
            <v>0.13</v>
          </cell>
          <cell r="U953">
            <v>0.13</v>
          </cell>
          <cell r="V953">
            <v>1</v>
          </cell>
          <cell r="W953" t="str">
            <v>전5-16</v>
          </cell>
          <cell r="AA953">
            <v>0</v>
          </cell>
          <cell r="AD953">
            <v>0</v>
          </cell>
          <cell r="AG953">
            <v>0</v>
          </cell>
        </row>
        <row r="954">
          <cell r="B954">
            <v>8704</v>
          </cell>
          <cell r="C954" t="str">
            <v>배전용 완금</v>
          </cell>
          <cell r="D954" t="str">
            <v>90*90*7T*1800</v>
          </cell>
          <cell r="E954" t="str">
            <v>개</v>
          </cell>
          <cell r="F954">
            <v>973</v>
          </cell>
          <cell r="G954">
            <v>21000</v>
          </cell>
          <cell r="H954">
            <v>1017</v>
          </cell>
          <cell r="I954">
            <v>21000</v>
          </cell>
          <cell r="O954">
            <v>21000</v>
          </cell>
          <cell r="P954" t="str">
            <v>배전전공</v>
          </cell>
          <cell r="Q954">
            <v>0.1</v>
          </cell>
          <cell r="R954">
            <v>0.1</v>
          </cell>
          <cell r="S954" t="str">
            <v>보통인부</v>
          </cell>
          <cell r="T954">
            <v>0.1</v>
          </cell>
          <cell r="U954">
            <v>0.1</v>
          </cell>
          <cell r="V954">
            <v>1</v>
          </cell>
          <cell r="W954" t="str">
            <v>전5-16</v>
          </cell>
          <cell r="AA954">
            <v>0</v>
          </cell>
          <cell r="AD954">
            <v>0</v>
          </cell>
          <cell r="AG954">
            <v>0</v>
          </cell>
        </row>
        <row r="955">
          <cell r="B955">
            <v>8705</v>
          </cell>
          <cell r="C955" t="str">
            <v>배전용 완금</v>
          </cell>
          <cell r="D955" t="str">
            <v>75*75*7T*1400</v>
          </cell>
          <cell r="E955" t="str">
            <v>개</v>
          </cell>
          <cell r="F955">
            <v>973</v>
          </cell>
          <cell r="G955">
            <v>9800</v>
          </cell>
          <cell r="H955">
            <v>1017</v>
          </cell>
          <cell r="I955">
            <v>9800</v>
          </cell>
          <cell r="O955">
            <v>9800</v>
          </cell>
          <cell r="P955" t="str">
            <v>배전전공</v>
          </cell>
          <cell r="Q955">
            <v>0.1</v>
          </cell>
          <cell r="R955">
            <v>0.1</v>
          </cell>
          <cell r="S955" t="str">
            <v>보통인부</v>
          </cell>
          <cell r="T955">
            <v>0.1</v>
          </cell>
          <cell r="U955">
            <v>0.1</v>
          </cell>
          <cell r="V955">
            <v>1</v>
          </cell>
          <cell r="W955" t="str">
            <v>전5-16</v>
          </cell>
          <cell r="AA955">
            <v>0</v>
          </cell>
          <cell r="AD955">
            <v>0</v>
          </cell>
          <cell r="AG955">
            <v>0</v>
          </cell>
        </row>
        <row r="956">
          <cell r="B956">
            <v>8711</v>
          </cell>
          <cell r="C956" t="str">
            <v>완금밴드</v>
          </cell>
          <cell r="D956" t="str">
            <v>1방 2호</v>
          </cell>
          <cell r="E956" t="str">
            <v>개</v>
          </cell>
          <cell r="F956">
            <v>973</v>
          </cell>
          <cell r="G956">
            <v>9900</v>
          </cell>
          <cell r="H956">
            <v>1018</v>
          </cell>
          <cell r="I956">
            <v>9900</v>
          </cell>
          <cell r="O956">
            <v>9900</v>
          </cell>
          <cell r="R956">
            <v>0</v>
          </cell>
          <cell r="U956">
            <v>0</v>
          </cell>
          <cell r="V956">
            <v>1</v>
          </cell>
          <cell r="AA956">
            <v>0</v>
          </cell>
          <cell r="AD956">
            <v>0</v>
          </cell>
          <cell r="AG956">
            <v>0</v>
          </cell>
        </row>
        <row r="957">
          <cell r="B957">
            <v>8712</v>
          </cell>
          <cell r="C957" t="str">
            <v>완금밴드</v>
          </cell>
          <cell r="D957" t="str">
            <v>1방 3호</v>
          </cell>
          <cell r="E957" t="str">
            <v>개</v>
          </cell>
          <cell r="F957">
            <v>973</v>
          </cell>
          <cell r="G957">
            <v>10450</v>
          </cell>
          <cell r="H957">
            <v>1018</v>
          </cell>
          <cell r="I957">
            <v>10450</v>
          </cell>
          <cell r="O957">
            <v>10450</v>
          </cell>
          <cell r="R957">
            <v>0</v>
          </cell>
          <cell r="U957">
            <v>0</v>
          </cell>
          <cell r="V957">
            <v>1</v>
          </cell>
          <cell r="AA957">
            <v>0</v>
          </cell>
          <cell r="AD957">
            <v>0</v>
          </cell>
          <cell r="AG957">
            <v>0</v>
          </cell>
        </row>
        <row r="958">
          <cell r="B958">
            <v>8713</v>
          </cell>
          <cell r="C958" t="str">
            <v>완금밴드</v>
          </cell>
          <cell r="D958" t="str">
            <v>2방 3호</v>
          </cell>
          <cell r="E958" t="str">
            <v>개</v>
          </cell>
          <cell r="F958">
            <v>973</v>
          </cell>
          <cell r="G958">
            <v>17000</v>
          </cell>
          <cell r="H958">
            <v>1018</v>
          </cell>
          <cell r="I958">
            <v>17000</v>
          </cell>
          <cell r="O958">
            <v>17000</v>
          </cell>
          <cell r="R958">
            <v>0</v>
          </cell>
          <cell r="U958">
            <v>0</v>
          </cell>
          <cell r="V958">
            <v>1</v>
          </cell>
          <cell r="AA958">
            <v>0</v>
          </cell>
          <cell r="AD958">
            <v>0</v>
          </cell>
          <cell r="AG958">
            <v>0</v>
          </cell>
        </row>
        <row r="959">
          <cell r="B959">
            <v>8714</v>
          </cell>
          <cell r="C959" t="str">
            <v>암타이</v>
          </cell>
          <cell r="D959" t="str">
            <v>40*40*6T*1370</v>
          </cell>
          <cell r="E959" t="str">
            <v>개</v>
          </cell>
          <cell r="F959">
            <v>973</v>
          </cell>
          <cell r="G959">
            <v>6100</v>
          </cell>
          <cell r="H959">
            <v>1017</v>
          </cell>
          <cell r="I959">
            <v>6100</v>
          </cell>
          <cell r="O959">
            <v>6100</v>
          </cell>
          <cell r="R959">
            <v>0</v>
          </cell>
          <cell r="U959">
            <v>0</v>
          </cell>
          <cell r="V959">
            <v>1</v>
          </cell>
          <cell r="AA959">
            <v>0</v>
          </cell>
          <cell r="AD959">
            <v>0</v>
          </cell>
          <cell r="AG959">
            <v>0</v>
          </cell>
        </row>
        <row r="960">
          <cell r="B960">
            <v>8715</v>
          </cell>
          <cell r="C960" t="str">
            <v>암타이</v>
          </cell>
          <cell r="D960" t="str">
            <v>40*40*6T*900</v>
          </cell>
          <cell r="E960" t="str">
            <v>개</v>
          </cell>
          <cell r="F960">
            <v>973</v>
          </cell>
          <cell r="G960">
            <v>3300</v>
          </cell>
          <cell r="H960">
            <v>1017</v>
          </cell>
          <cell r="I960">
            <v>3300</v>
          </cell>
          <cell r="O960">
            <v>3300</v>
          </cell>
          <cell r="R960">
            <v>0</v>
          </cell>
          <cell r="U960">
            <v>0</v>
          </cell>
          <cell r="V960">
            <v>1</v>
          </cell>
          <cell r="AA960">
            <v>0</v>
          </cell>
          <cell r="AD960">
            <v>0</v>
          </cell>
          <cell r="AG960">
            <v>0</v>
          </cell>
        </row>
        <row r="961">
          <cell r="B961">
            <v>8716</v>
          </cell>
          <cell r="C961" t="str">
            <v>암타이 밴드</v>
          </cell>
          <cell r="D961" t="str">
            <v>1방 4호</v>
          </cell>
          <cell r="E961" t="str">
            <v>개</v>
          </cell>
          <cell r="F961">
            <v>973</v>
          </cell>
          <cell r="G961">
            <v>2850</v>
          </cell>
          <cell r="H961">
            <v>1017</v>
          </cell>
          <cell r="I961">
            <v>2850</v>
          </cell>
          <cell r="O961">
            <v>2850</v>
          </cell>
          <cell r="R961">
            <v>0</v>
          </cell>
          <cell r="U961">
            <v>0</v>
          </cell>
          <cell r="V961">
            <v>1</v>
          </cell>
          <cell r="AA961">
            <v>0</v>
          </cell>
          <cell r="AD961">
            <v>0</v>
          </cell>
          <cell r="AG961">
            <v>0</v>
          </cell>
        </row>
        <row r="962">
          <cell r="B962">
            <v>8717</v>
          </cell>
          <cell r="C962" t="str">
            <v>암타이 밴드</v>
          </cell>
          <cell r="D962" t="str">
            <v>2방 4호</v>
          </cell>
          <cell r="E962" t="str">
            <v>개</v>
          </cell>
          <cell r="F962">
            <v>973</v>
          </cell>
          <cell r="G962">
            <v>3000</v>
          </cell>
          <cell r="H962">
            <v>1017</v>
          </cell>
          <cell r="I962">
            <v>3000</v>
          </cell>
          <cell r="O962">
            <v>3000</v>
          </cell>
          <cell r="R962">
            <v>0</v>
          </cell>
          <cell r="U962">
            <v>0</v>
          </cell>
          <cell r="V962">
            <v>1</v>
          </cell>
          <cell r="AA962">
            <v>0</v>
          </cell>
          <cell r="AD962">
            <v>0</v>
          </cell>
          <cell r="AG962">
            <v>0</v>
          </cell>
        </row>
        <row r="963">
          <cell r="B963">
            <v>8721</v>
          </cell>
          <cell r="C963" t="str">
            <v>위샤캡</v>
          </cell>
          <cell r="D963" t="str">
            <v>70Φ</v>
          </cell>
          <cell r="E963" t="str">
            <v>개</v>
          </cell>
          <cell r="F963">
            <v>973</v>
          </cell>
          <cell r="G963">
            <v>10800</v>
          </cell>
          <cell r="O963">
            <v>10800</v>
          </cell>
          <cell r="Q963">
            <v>0</v>
          </cell>
          <cell r="R963">
            <v>0</v>
          </cell>
          <cell r="U963">
            <v>0</v>
          </cell>
          <cell r="V963">
            <v>1</v>
          </cell>
          <cell r="Z963">
            <v>0</v>
          </cell>
          <cell r="AA963">
            <v>0</v>
          </cell>
          <cell r="AD963">
            <v>0</v>
          </cell>
          <cell r="AG963">
            <v>0</v>
          </cell>
        </row>
        <row r="964">
          <cell r="B964">
            <v>8722</v>
          </cell>
          <cell r="C964" t="str">
            <v>위샤캡</v>
          </cell>
          <cell r="D964" t="str">
            <v>104Φ</v>
          </cell>
          <cell r="E964" t="str">
            <v>개</v>
          </cell>
          <cell r="F964">
            <v>973</v>
          </cell>
          <cell r="G964">
            <v>28800</v>
          </cell>
          <cell r="O964">
            <v>28800</v>
          </cell>
          <cell r="Q964">
            <v>0</v>
          </cell>
          <cell r="R964">
            <v>0</v>
          </cell>
          <cell r="U964">
            <v>0</v>
          </cell>
          <cell r="V964">
            <v>1</v>
          </cell>
          <cell r="Z964">
            <v>0</v>
          </cell>
          <cell r="AA964">
            <v>0</v>
          </cell>
          <cell r="AD964">
            <v>0</v>
          </cell>
          <cell r="AG964">
            <v>0</v>
          </cell>
        </row>
        <row r="965">
          <cell r="B965">
            <v>8723</v>
          </cell>
          <cell r="C965" t="str">
            <v>머신볼트</v>
          </cell>
          <cell r="D965" t="str">
            <v>16*400</v>
          </cell>
          <cell r="E965" t="str">
            <v>개</v>
          </cell>
          <cell r="F965">
            <v>973</v>
          </cell>
          <cell r="G965">
            <v>1380</v>
          </cell>
          <cell r="H965">
            <v>1018</v>
          </cell>
          <cell r="I965">
            <v>1380</v>
          </cell>
          <cell r="O965">
            <v>1380</v>
          </cell>
          <cell r="R965">
            <v>0</v>
          </cell>
          <cell r="U965">
            <v>0</v>
          </cell>
          <cell r="V965">
            <v>1</v>
          </cell>
          <cell r="AA965">
            <v>0</v>
          </cell>
          <cell r="AD965">
            <v>0</v>
          </cell>
          <cell r="AG965">
            <v>0</v>
          </cell>
        </row>
        <row r="966">
          <cell r="B966">
            <v>8724</v>
          </cell>
          <cell r="C966" t="str">
            <v>머신볼트</v>
          </cell>
          <cell r="D966" t="str">
            <v>16*130</v>
          </cell>
          <cell r="E966" t="str">
            <v>개</v>
          </cell>
          <cell r="F966">
            <v>973</v>
          </cell>
          <cell r="G966">
            <v>530</v>
          </cell>
          <cell r="H966">
            <v>1018</v>
          </cell>
          <cell r="I966">
            <v>530</v>
          </cell>
          <cell r="O966">
            <v>530</v>
          </cell>
          <cell r="R966">
            <v>0</v>
          </cell>
          <cell r="U966">
            <v>0</v>
          </cell>
          <cell r="V966">
            <v>1</v>
          </cell>
          <cell r="AA966">
            <v>0</v>
          </cell>
          <cell r="AD966">
            <v>0</v>
          </cell>
          <cell r="AG966">
            <v>0</v>
          </cell>
        </row>
        <row r="967">
          <cell r="B967">
            <v>8725</v>
          </cell>
          <cell r="C967" t="str">
            <v>랙밴드</v>
          </cell>
          <cell r="D967" t="str">
            <v>1방4호</v>
          </cell>
          <cell r="E967" t="str">
            <v>개</v>
          </cell>
          <cell r="F967">
            <v>973</v>
          </cell>
          <cell r="G967">
            <v>2850</v>
          </cell>
          <cell r="O967">
            <v>2850</v>
          </cell>
          <cell r="R967">
            <v>0</v>
          </cell>
          <cell r="U967">
            <v>0</v>
          </cell>
          <cell r="V967">
            <v>1</v>
          </cell>
          <cell r="AA967">
            <v>0</v>
          </cell>
          <cell r="AD967">
            <v>0</v>
          </cell>
          <cell r="AG967">
            <v>0</v>
          </cell>
        </row>
        <row r="968">
          <cell r="B968">
            <v>8731</v>
          </cell>
          <cell r="C968" t="str">
            <v>전주용입상관</v>
          </cell>
          <cell r="D968" t="str">
            <v>Ø130*2m</v>
          </cell>
          <cell r="E968" t="str">
            <v>조</v>
          </cell>
          <cell r="H968">
            <v>1020</v>
          </cell>
          <cell r="I968">
            <v>26000</v>
          </cell>
          <cell r="O968">
            <v>26000</v>
          </cell>
          <cell r="P968" t="str">
            <v>배전전공</v>
          </cell>
          <cell r="Q968">
            <v>0.46</v>
          </cell>
          <cell r="R968">
            <v>0.46</v>
          </cell>
          <cell r="S968" t="str">
            <v>보통인부</v>
          </cell>
          <cell r="T968">
            <v>0.17</v>
          </cell>
          <cell r="U968">
            <v>0.17</v>
          </cell>
          <cell r="V968">
            <v>1</v>
          </cell>
          <cell r="W968" t="str">
            <v>전기5-37-2</v>
          </cell>
          <cell r="AA968">
            <v>0</v>
          </cell>
          <cell r="AD968">
            <v>0</v>
          </cell>
          <cell r="AG968">
            <v>0</v>
          </cell>
        </row>
        <row r="969">
          <cell r="B969">
            <v>8732</v>
          </cell>
          <cell r="C969" t="str">
            <v>반경관 취부밴드</v>
          </cell>
          <cell r="E969" t="str">
            <v>개</v>
          </cell>
          <cell r="H969">
            <v>1018</v>
          </cell>
          <cell r="I969">
            <v>1800</v>
          </cell>
          <cell r="O969">
            <v>1800</v>
          </cell>
          <cell r="R969">
            <v>0</v>
          </cell>
          <cell r="U969">
            <v>0</v>
          </cell>
          <cell r="V969">
            <v>1</v>
          </cell>
          <cell r="AA969">
            <v>0</v>
          </cell>
          <cell r="AD969">
            <v>0</v>
          </cell>
          <cell r="AG969">
            <v>0</v>
          </cell>
        </row>
        <row r="970">
          <cell r="B970">
            <v>8733</v>
          </cell>
          <cell r="C970" t="str">
            <v>폴리머현수애자</v>
          </cell>
          <cell r="D970" t="str">
            <v>PG58</v>
          </cell>
          <cell r="E970" t="str">
            <v>개</v>
          </cell>
          <cell r="H970">
            <v>1016</v>
          </cell>
          <cell r="I970">
            <v>18000</v>
          </cell>
          <cell r="O970">
            <v>18000</v>
          </cell>
          <cell r="P970" t="str">
            <v>배전전공</v>
          </cell>
          <cell r="Q970">
            <v>6.5000000000000002E-2</v>
          </cell>
          <cell r="R970">
            <v>6.5000000000000002E-2</v>
          </cell>
          <cell r="S970" t="str">
            <v>보통인부</v>
          </cell>
          <cell r="T970">
            <v>0.05</v>
          </cell>
          <cell r="U970">
            <v>0.05</v>
          </cell>
          <cell r="V970">
            <v>1</v>
          </cell>
          <cell r="W970" t="str">
            <v>전5-18</v>
          </cell>
          <cell r="AA970">
            <v>0</v>
          </cell>
          <cell r="AD970">
            <v>0</v>
          </cell>
          <cell r="AG970">
            <v>0</v>
          </cell>
        </row>
        <row r="971">
          <cell r="B971">
            <v>8734</v>
          </cell>
          <cell r="C971" t="str">
            <v>데드앤드크램프</v>
          </cell>
          <cell r="D971" t="str">
            <v>D-1 32-58</v>
          </cell>
          <cell r="E971" t="str">
            <v>개</v>
          </cell>
          <cell r="F971">
            <v>973</v>
          </cell>
          <cell r="G971">
            <v>3450</v>
          </cell>
          <cell r="H971">
            <v>1018</v>
          </cell>
          <cell r="I971">
            <v>3450</v>
          </cell>
          <cell r="O971">
            <v>3450</v>
          </cell>
          <cell r="R971">
            <v>0</v>
          </cell>
          <cell r="U971">
            <v>0</v>
          </cell>
          <cell r="V971">
            <v>1</v>
          </cell>
          <cell r="AA971">
            <v>0</v>
          </cell>
          <cell r="AD971">
            <v>0</v>
          </cell>
          <cell r="AG971">
            <v>0</v>
          </cell>
        </row>
        <row r="972">
          <cell r="B972">
            <v>8735</v>
          </cell>
          <cell r="C972" t="str">
            <v>크램프 카바</v>
          </cell>
          <cell r="E972" t="str">
            <v>개</v>
          </cell>
          <cell r="H972">
            <v>1018</v>
          </cell>
          <cell r="I972">
            <v>4500</v>
          </cell>
          <cell r="O972">
            <v>4500</v>
          </cell>
          <cell r="R972">
            <v>0</v>
          </cell>
          <cell r="U972">
            <v>0</v>
          </cell>
          <cell r="V972">
            <v>1</v>
          </cell>
          <cell r="AA972">
            <v>0</v>
          </cell>
          <cell r="AD972">
            <v>0</v>
          </cell>
          <cell r="AG972">
            <v>0</v>
          </cell>
        </row>
        <row r="973">
          <cell r="B973">
            <v>8736</v>
          </cell>
          <cell r="C973" t="str">
            <v>콘크리트 전주</v>
          </cell>
          <cell r="D973" t="str">
            <v>16M*19*500*1960kg</v>
          </cell>
          <cell r="E973" t="str">
            <v>개</v>
          </cell>
          <cell r="F973">
            <v>976</v>
          </cell>
          <cell r="G973">
            <v>230918</v>
          </cell>
          <cell r="O973">
            <v>230918</v>
          </cell>
          <cell r="P973" t="str">
            <v>배전전공</v>
          </cell>
          <cell r="Q973">
            <v>5.0999999999999996</v>
          </cell>
          <cell r="R973">
            <v>5.0999999999999996</v>
          </cell>
          <cell r="S973" t="str">
            <v>보통인부</v>
          </cell>
          <cell r="T973">
            <v>5.2</v>
          </cell>
          <cell r="U973">
            <v>5.2</v>
          </cell>
          <cell r="V973">
            <v>1</v>
          </cell>
          <cell r="W973" t="str">
            <v>전5-14</v>
          </cell>
          <cell r="AA973">
            <v>0</v>
          </cell>
          <cell r="AD973">
            <v>0</v>
          </cell>
          <cell r="AG973">
            <v>0</v>
          </cell>
        </row>
        <row r="974">
          <cell r="B974">
            <v>8737</v>
          </cell>
          <cell r="C974" t="str">
            <v>배전용강관전주</v>
          </cell>
          <cell r="D974" t="str">
            <v>14m</v>
          </cell>
          <cell r="E974" t="str">
            <v>개</v>
          </cell>
          <cell r="H974">
            <v>1012</v>
          </cell>
          <cell r="I974">
            <v>1160000</v>
          </cell>
          <cell r="O974">
            <v>1160000</v>
          </cell>
          <cell r="P974" t="str">
            <v>배전전공</v>
          </cell>
          <cell r="Q974">
            <v>3.6</v>
          </cell>
          <cell r="R974">
            <v>3.6</v>
          </cell>
          <cell r="S974" t="str">
            <v>보통인부</v>
          </cell>
          <cell r="T974">
            <v>4.24</v>
          </cell>
          <cell r="U974">
            <v>4.24</v>
          </cell>
          <cell r="V974">
            <v>1</v>
          </cell>
          <cell r="W974" t="str">
            <v>전5-14</v>
          </cell>
          <cell r="AA974">
            <v>0</v>
          </cell>
          <cell r="AD974">
            <v>0</v>
          </cell>
          <cell r="AG974">
            <v>0</v>
          </cell>
        </row>
        <row r="975">
          <cell r="B975">
            <v>8738</v>
          </cell>
          <cell r="C975" t="str">
            <v>근가</v>
          </cell>
          <cell r="D975" t="str">
            <v>1.2M*90KG</v>
          </cell>
          <cell r="E975" t="str">
            <v>개</v>
          </cell>
          <cell r="H975">
            <v>1015</v>
          </cell>
          <cell r="I975">
            <v>6000</v>
          </cell>
          <cell r="O975">
            <v>6000</v>
          </cell>
          <cell r="R975">
            <v>0</v>
          </cell>
          <cell r="U975">
            <v>0</v>
          </cell>
          <cell r="V975">
            <v>1</v>
          </cell>
          <cell r="AA975">
            <v>0</v>
          </cell>
          <cell r="AD975">
            <v>0</v>
          </cell>
          <cell r="AG975">
            <v>0</v>
          </cell>
        </row>
        <row r="976">
          <cell r="B976">
            <v>8739</v>
          </cell>
          <cell r="C976" t="str">
            <v>근가볼트(U볼트)</v>
          </cell>
          <cell r="D976" t="str">
            <v>360*590</v>
          </cell>
          <cell r="E976" t="str">
            <v>개</v>
          </cell>
          <cell r="F976">
            <v>973</v>
          </cell>
          <cell r="G976">
            <v>4600</v>
          </cell>
          <cell r="O976">
            <v>4600</v>
          </cell>
          <cell r="R976">
            <v>0</v>
          </cell>
          <cell r="U976">
            <v>0</v>
          </cell>
          <cell r="V976">
            <v>1</v>
          </cell>
          <cell r="AA976">
            <v>0</v>
          </cell>
          <cell r="AD976">
            <v>0</v>
          </cell>
          <cell r="AG976">
            <v>0</v>
          </cell>
        </row>
        <row r="977">
          <cell r="B977">
            <v>8740</v>
          </cell>
          <cell r="C977" t="str">
            <v>지선밴드</v>
          </cell>
          <cell r="D977" t="str">
            <v>2방3호</v>
          </cell>
          <cell r="E977" t="str">
            <v>개</v>
          </cell>
          <cell r="F977">
            <v>973</v>
          </cell>
          <cell r="G977">
            <v>4400</v>
          </cell>
          <cell r="O977">
            <v>4400</v>
          </cell>
          <cell r="R977">
            <v>0</v>
          </cell>
          <cell r="U977">
            <v>0</v>
          </cell>
          <cell r="V977">
            <v>1</v>
          </cell>
          <cell r="AA977">
            <v>0</v>
          </cell>
          <cell r="AD977">
            <v>0</v>
          </cell>
          <cell r="AG977">
            <v>0</v>
          </cell>
        </row>
        <row r="978">
          <cell r="B978">
            <v>8741</v>
          </cell>
          <cell r="C978" t="str">
            <v>지선애자</v>
          </cell>
          <cell r="D978" t="str">
            <v>100-100</v>
          </cell>
          <cell r="E978" t="str">
            <v>개</v>
          </cell>
          <cell r="H978">
            <v>1016</v>
          </cell>
          <cell r="I978">
            <v>1600</v>
          </cell>
          <cell r="O978">
            <v>1600</v>
          </cell>
          <cell r="R978">
            <v>0</v>
          </cell>
          <cell r="U978">
            <v>0</v>
          </cell>
          <cell r="V978">
            <v>1</v>
          </cell>
          <cell r="AA978">
            <v>0</v>
          </cell>
          <cell r="AD978">
            <v>0</v>
          </cell>
          <cell r="AG978">
            <v>0</v>
          </cell>
        </row>
        <row r="979">
          <cell r="B979">
            <v>8742</v>
          </cell>
          <cell r="C979" t="str">
            <v>지선롯트</v>
          </cell>
          <cell r="D979" t="str">
            <v>16-2300</v>
          </cell>
          <cell r="E979" t="str">
            <v>개</v>
          </cell>
          <cell r="F979">
            <v>973</v>
          </cell>
          <cell r="G979">
            <v>5900</v>
          </cell>
          <cell r="O979">
            <v>5900</v>
          </cell>
          <cell r="R979">
            <v>0</v>
          </cell>
          <cell r="U979">
            <v>0</v>
          </cell>
          <cell r="V979">
            <v>1</v>
          </cell>
          <cell r="AA979">
            <v>0</v>
          </cell>
          <cell r="AD979">
            <v>0</v>
          </cell>
          <cell r="AG979">
            <v>0</v>
          </cell>
        </row>
        <row r="980">
          <cell r="B980">
            <v>8743</v>
          </cell>
          <cell r="C980" t="str">
            <v>지선근가</v>
          </cell>
          <cell r="D980" t="str">
            <v>0.7M-55KG</v>
          </cell>
          <cell r="E980" t="str">
            <v>개</v>
          </cell>
          <cell r="H980">
            <v>1015</v>
          </cell>
          <cell r="I980">
            <v>4000</v>
          </cell>
          <cell r="O980">
            <v>4000</v>
          </cell>
          <cell r="R980">
            <v>0</v>
          </cell>
          <cell r="U980">
            <v>0</v>
          </cell>
          <cell r="V980">
            <v>1</v>
          </cell>
          <cell r="AA980">
            <v>0</v>
          </cell>
          <cell r="AD980">
            <v>0</v>
          </cell>
          <cell r="AG980">
            <v>0</v>
          </cell>
        </row>
        <row r="981">
          <cell r="B981">
            <v>8744</v>
          </cell>
          <cell r="C981" t="str">
            <v>아연도철선</v>
          </cell>
          <cell r="D981" t="str">
            <v>7/2.6MM</v>
          </cell>
          <cell r="E981" t="str">
            <v>개</v>
          </cell>
          <cell r="F981">
            <v>65</v>
          </cell>
          <cell r="G981">
            <v>780</v>
          </cell>
          <cell r="O981">
            <v>780</v>
          </cell>
          <cell r="R981">
            <v>0</v>
          </cell>
          <cell r="U981">
            <v>0</v>
          </cell>
          <cell r="V981">
            <v>1</v>
          </cell>
          <cell r="AA981">
            <v>0</v>
          </cell>
          <cell r="AD981">
            <v>0</v>
          </cell>
          <cell r="AG981">
            <v>0</v>
          </cell>
        </row>
        <row r="982">
          <cell r="B982">
            <v>8745</v>
          </cell>
          <cell r="C982" t="str">
            <v>각암타이</v>
          </cell>
          <cell r="D982" t="str">
            <v>40*40*6*1370</v>
          </cell>
          <cell r="E982" t="str">
            <v>개</v>
          </cell>
          <cell r="F982">
            <v>973</v>
          </cell>
          <cell r="G982">
            <v>6100</v>
          </cell>
          <cell r="H982">
            <v>1017</v>
          </cell>
          <cell r="I982">
            <v>6100</v>
          </cell>
          <cell r="O982">
            <v>6100</v>
          </cell>
          <cell r="R982">
            <v>0</v>
          </cell>
          <cell r="U982">
            <v>0</v>
          </cell>
          <cell r="V982">
            <v>1</v>
          </cell>
          <cell r="AA982">
            <v>0</v>
          </cell>
          <cell r="AD982">
            <v>0</v>
          </cell>
          <cell r="AG982">
            <v>0</v>
          </cell>
        </row>
        <row r="983">
          <cell r="B983">
            <v>8746</v>
          </cell>
          <cell r="C983" t="str">
            <v>랙애자</v>
          </cell>
          <cell r="E983" t="str">
            <v>개</v>
          </cell>
          <cell r="H983">
            <v>1017</v>
          </cell>
          <cell r="I983">
            <v>1600</v>
          </cell>
          <cell r="O983">
            <v>1600</v>
          </cell>
          <cell r="R983">
            <v>0</v>
          </cell>
          <cell r="U983">
            <v>0</v>
          </cell>
          <cell r="V983">
            <v>1</v>
          </cell>
          <cell r="AA983">
            <v>0</v>
          </cell>
          <cell r="AD983">
            <v>0</v>
          </cell>
          <cell r="AG983">
            <v>0</v>
          </cell>
        </row>
        <row r="984">
          <cell r="B984">
            <v>8747</v>
          </cell>
          <cell r="C984" t="str">
            <v>지선밴드</v>
          </cell>
          <cell r="D984" t="str">
            <v>2방3호</v>
          </cell>
          <cell r="E984" t="str">
            <v>개</v>
          </cell>
          <cell r="F984">
            <v>973</v>
          </cell>
          <cell r="G984">
            <v>4400</v>
          </cell>
          <cell r="H984">
            <v>1018</v>
          </cell>
          <cell r="I984">
            <v>4400</v>
          </cell>
          <cell r="O984">
            <v>4400</v>
          </cell>
          <cell r="R984">
            <v>0</v>
          </cell>
          <cell r="U984">
            <v>0</v>
          </cell>
          <cell r="V984">
            <v>1</v>
          </cell>
          <cell r="AA984">
            <v>0</v>
          </cell>
          <cell r="AD984">
            <v>0</v>
          </cell>
          <cell r="AG984">
            <v>0</v>
          </cell>
        </row>
        <row r="985">
          <cell r="B985">
            <v>8748</v>
          </cell>
          <cell r="C985" t="str">
            <v>LINE POST</v>
          </cell>
          <cell r="D985" t="str">
            <v>23KV</v>
          </cell>
          <cell r="E985" t="str">
            <v>개</v>
          </cell>
          <cell r="F985">
            <v>984</v>
          </cell>
          <cell r="G985">
            <v>17600</v>
          </cell>
          <cell r="H985">
            <v>1016</v>
          </cell>
          <cell r="I985">
            <v>17650</v>
          </cell>
          <cell r="O985">
            <v>17600</v>
          </cell>
          <cell r="P985" t="str">
            <v>배전전공</v>
          </cell>
          <cell r="Q985">
            <v>6.4000000000000001E-2</v>
          </cell>
          <cell r="R985">
            <v>6.4000000000000001E-2</v>
          </cell>
          <cell r="S985" t="str">
            <v>보통인부</v>
          </cell>
          <cell r="T985">
            <v>0.126</v>
          </cell>
          <cell r="U985">
            <v>0.126</v>
          </cell>
          <cell r="V985">
            <v>1</v>
          </cell>
          <cell r="W985" t="str">
            <v>전5-18</v>
          </cell>
          <cell r="AA985">
            <v>0</v>
          </cell>
          <cell r="AD985">
            <v>0</v>
          </cell>
          <cell r="AG985">
            <v>0</v>
          </cell>
        </row>
        <row r="986">
          <cell r="B986">
            <v>8761</v>
          </cell>
          <cell r="C986" t="str">
            <v>경고용테이프</v>
          </cell>
          <cell r="D986" t="str">
            <v>200*250</v>
          </cell>
          <cell r="E986" t="str">
            <v>M</v>
          </cell>
          <cell r="H986">
            <v>1019</v>
          </cell>
          <cell r="I986">
            <v>170</v>
          </cell>
          <cell r="O986">
            <v>170</v>
          </cell>
          <cell r="R986">
            <v>0</v>
          </cell>
          <cell r="U986">
            <v>0</v>
          </cell>
          <cell r="V986">
            <v>1</v>
          </cell>
          <cell r="AA986">
            <v>0</v>
          </cell>
          <cell r="AD986">
            <v>0</v>
          </cell>
          <cell r="AG986">
            <v>0</v>
          </cell>
        </row>
        <row r="987">
          <cell r="B987">
            <v>8762</v>
          </cell>
          <cell r="C987" t="str">
            <v>케이블 표시기</v>
          </cell>
          <cell r="D987" t="str">
            <v>특고용</v>
          </cell>
          <cell r="E987" t="str">
            <v>개</v>
          </cell>
          <cell r="L987">
            <v>9000</v>
          </cell>
          <cell r="O987">
            <v>9000</v>
          </cell>
          <cell r="R987">
            <v>0</v>
          </cell>
          <cell r="U987">
            <v>0</v>
          </cell>
          <cell r="V987">
            <v>1</v>
          </cell>
          <cell r="AA987">
            <v>0</v>
          </cell>
          <cell r="AD987">
            <v>0</v>
          </cell>
          <cell r="AG987">
            <v>0</v>
          </cell>
        </row>
        <row r="988">
          <cell r="B988">
            <v>8763</v>
          </cell>
          <cell r="C988" t="str">
            <v>케이블 표시기</v>
          </cell>
          <cell r="D988" t="str">
            <v>저압용</v>
          </cell>
          <cell r="E988" t="str">
            <v>개</v>
          </cell>
          <cell r="L988">
            <v>9000</v>
          </cell>
          <cell r="O988">
            <v>9000</v>
          </cell>
          <cell r="R988">
            <v>0</v>
          </cell>
          <cell r="U988">
            <v>0</v>
          </cell>
          <cell r="V988">
            <v>1</v>
          </cell>
          <cell r="AA988">
            <v>0</v>
          </cell>
          <cell r="AD988">
            <v>0</v>
          </cell>
          <cell r="AG988">
            <v>0</v>
          </cell>
        </row>
        <row r="989">
          <cell r="C989" t="str">
            <v>7.전력기기</v>
          </cell>
          <cell r="E989" t="str">
            <v>콘덴서,전주자재,변압기,절연재료</v>
          </cell>
          <cell r="O989">
            <v>0</v>
          </cell>
          <cell r="R989">
            <v>0</v>
          </cell>
          <cell r="U989">
            <v>0</v>
          </cell>
          <cell r="V989">
            <v>1</v>
          </cell>
          <cell r="AA989">
            <v>0</v>
          </cell>
          <cell r="AD989">
            <v>0</v>
          </cell>
          <cell r="AG989">
            <v>0</v>
          </cell>
        </row>
        <row r="990">
          <cell r="B990">
            <v>2000</v>
          </cell>
          <cell r="C990" t="str">
            <v>SWITCH HUB</v>
          </cell>
          <cell r="D990" t="str">
            <v>24PORT</v>
          </cell>
          <cell r="E990" t="str">
            <v>개</v>
          </cell>
          <cell r="H990">
            <v>1036</v>
          </cell>
          <cell r="I990">
            <v>950000</v>
          </cell>
          <cell r="O990">
            <v>950000</v>
          </cell>
          <cell r="R990">
            <v>0</v>
          </cell>
          <cell r="U990">
            <v>0</v>
          </cell>
          <cell r="V990">
            <v>1</v>
          </cell>
          <cell r="Y990" t="str">
            <v>S/W시험기사</v>
          </cell>
          <cell r="Z990">
            <v>0.36</v>
          </cell>
          <cell r="AA990">
            <v>0.36</v>
          </cell>
          <cell r="AB990" t="str">
            <v>H/W시험기사</v>
          </cell>
          <cell r="AC990">
            <v>0.22</v>
          </cell>
          <cell r="AD990">
            <v>0.22</v>
          </cell>
          <cell r="AE990">
            <v>1</v>
          </cell>
          <cell r="AF990" t="str">
            <v>통8-5라</v>
          </cell>
          <cell r="AG990">
            <v>0</v>
          </cell>
        </row>
        <row r="991">
          <cell r="B991">
            <v>2001</v>
          </cell>
          <cell r="C991" t="str">
            <v>MODULLAR JACK</v>
          </cell>
          <cell r="D991" t="str">
            <v>8PIN</v>
          </cell>
          <cell r="E991" t="str">
            <v>개</v>
          </cell>
          <cell r="F991">
            <v>1022</v>
          </cell>
          <cell r="G991">
            <v>4200</v>
          </cell>
          <cell r="H991">
            <v>913</v>
          </cell>
          <cell r="I991">
            <v>6200</v>
          </cell>
          <cell r="K991">
            <v>1184</v>
          </cell>
          <cell r="O991">
            <v>1184</v>
          </cell>
          <cell r="R991">
            <v>0</v>
          </cell>
          <cell r="U991">
            <v>0</v>
          </cell>
          <cell r="V991">
            <v>1</v>
          </cell>
          <cell r="Y991" t="str">
            <v>통신내선공</v>
          </cell>
          <cell r="Z991">
            <v>6.3E-2</v>
          </cell>
          <cell r="AA991">
            <v>6.3E-2</v>
          </cell>
          <cell r="AD991">
            <v>0</v>
          </cell>
          <cell r="AE991">
            <v>1</v>
          </cell>
          <cell r="AF991" t="str">
            <v>통8-5나</v>
          </cell>
          <cell r="AG991">
            <v>0</v>
          </cell>
        </row>
        <row r="992">
          <cell r="B992">
            <v>2003</v>
          </cell>
          <cell r="C992" t="str">
            <v>플레이트</v>
          </cell>
          <cell r="D992" t="str">
            <v>(1-6구)</v>
          </cell>
          <cell r="E992" t="str">
            <v>개</v>
          </cell>
          <cell r="L992">
            <v>2000</v>
          </cell>
          <cell r="O992">
            <v>2000</v>
          </cell>
          <cell r="R992">
            <v>0</v>
          </cell>
          <cell r="U992">
            <v>0</v>
          </cell>
          <cell r="V992">
            <v>1</v>
          </cell>
          <cell r="AA992">
            <v>0</v>
          </cell>
          <cell r="AD992">
            <v>0</v>
          </cell>
          <cell r="AG992">
            <v>0</v>
          </cell>
        </row>
        <row r="993">
          <cell r="B993">
            <v>2005</v>
          </cell>
          <cell r="C993" t="str">
            <v>VOICE 100/100P</v>
          </cell>
          <cell r="D993" t="str">
            <v>110BLOCK-100P</v>
          </cell>
          <cell r="E993" t="str">
            <v>개</v>
          </cell>
          <cell r="F993">
            <v>1022</v>
          </cell>
          <cell r="G993">
            <v>35700</v>
          </cell>
          <cell r="H993">
            <v>913</v>
          </cell>
          <cell r="I993">
            <v>35000</v>
          </cell>
          <cell r="O993">
            <v>35000</v>
          </cell>
          <cell r="R993">
            <v>0</v>
          </cell>
          <cell r="U993">
            <v>0</v>
          </cell>
          <cell r="V993">
            <v>1</v>
          </cell>
          <cell r="Y993" t="str">
            <v>통신설비공</v>
          </cell>
          <cell r="Z993">
            <v>0.31</v>
          </cell>
          <cell r="AA993">
            <v>0.31</v>
          </cell>
          <cell r="AB993" t="str">
            <v>보통인부</v>
          </cell>
          <cell r="AC993">
            <v>0.24</v>
          </cell>
          <cell r="AD993">
            <v>0.24</v>
          </cell>
          <cell r="AE993">
            <v>1</v>
          </cell>
          <cell r="AF993" t="str">
            <v>통8-5다</v>
          </cell>
          <cell r="AG993">
            <v>0</v>
          </cell>
        </row>
        <row r="994">
          <cell r="B994">
            <v>2006</v>
          </cell>
          <cell r="C994" t="str">
            <v>TERMINAL BLOCK</v>
          </cell>
          <cell r="D994" t="str">
            <v>10P</v>
          </cell>
          <cell r="E994" t="str">
            <v>개</v>
          </cell>
          <cell r="H994">
            <v>927</v>
          </cell>
          <cell r="I994">
            <v>1940</v>
          </cell>
          <cell r="O994">
            <v>1940</v>
          </cell>
          <cell r="R994">
            <v>0</v>
          </cell>
          <cell r="U994">
            <v>0</v>
          </cell>
          <cell r="V994">
            <v>1</v>
          </cell>
          <cell r="AA994">
            <v>0</v>
          </cell>
          <cell r="AD994">
            <v>0</v>
          </cell>
          <cell r="AG994">
            <v>0</v>
          </cell>
        </row>
        <row r="995">
          <cell r="B995">
            <v>2007</v>
          </cell>
          <cell r="C995" t="str">
            <v>가입자 보호기</v>
          </cell>
          <cell r="D995" t="str">
            <v>100P</v>
          </cell>
          <cell r="E995" t="str">
            <v>개</v>
          </cell>
          <cell r="F995">
            <v>1022</v>
          </cell>
          <cell r="G995">
            <v>160000</v>
          </cell>
          <cell r="H995">
            <v>1046</v>
          </cell>
          <cell r="I995">
            <v>195000</v>
          </cell>
          <cell r="O995">
            <v>160000</v>
          </cell>
          <cell r="R995">
            <v>0</v>
          </cell>
          <cell r="U995">
            <v>0</v>
          </cell>
          <cell r="V995">
            <v>1</v>
          </cell>
          <cell r="Y995" t="str">
            <v>통신내선공</v>
          </cell>
          <cell r="Z995">
            <v>0.3</v>
          </cell>
          <cell r="AA995">
            <v>0.3</v>
          </cell>
          <cell r="AD995">
            <v>0</v>
          </cell>
          <cell r="AE995">
            <v>1</v>
          </cell>
          <cell r="AF995" t="str">
            <v>통3-4-5</v>
          </cell>
          <cell r="AG995">
            <v>0</v>
          </cell>
        </row>
        <row r="996">
          <cell r="B996">
            <v>2008</v>
          </cell>
          <cell r="C996" t="str">
            <v>MODULER JACK &amp; TV 유니트</v>
          </cell>
          <cell r="E996" t="str">
            <v>개</v>
          </cell>
          <cell r="L996">
            <v>15150</v>
          </cell>
          <cell r="O996">
            <v>15150</v>
          </cell>
          <cell r="R996">
            <v>0</v>
          </cell>
          <cell r="U996">
            <v>0</v>
          </cell>
          <cell r="V996">
            <v>1</v>
          </cell>
          <cell r="Y996" t="str">
            <v>통신내선공</v>
          </cell>
          <cell r="Z996">
            <v>0.14299999999999999</v>
          </cell>
          <cell r="AA996">
            <v>0.14299999999999999</v>
          </cell>
          <cell r="AD996">
            <v>0</v>
          </cell>
          <cell r="AE996">
            <v>1</v>
          </cell>
          <cell r="AF996" t="str">
            <v>통8-5나</v>
          </cell>
          <cell r="AG996">
            <v>0</v>
          </cell>
        </row>
        <row r="997">
          <cell r="B997">
            <v>2009</v>
          </cell>
          <cell r="C997" t="str">
            <v>PATCH PANEL</v>
          </cell>
          <cell r="D997" t="str">
            <v>24PORT</v>
          </cell>
          <cell r="E997" t="str">
            <v>개</v>
          </cell>
          <cell r="F997">
            <v>1022</v>
          </cell>
          <cell r="G997">
            <v>120000</v>
          </cell>
          <cell r="H997">
            <v>916</v>
          </cell>
          <cell r="I997">
            <v>180000</v>
          </cell>
          <cell r="O997">
            <v>120000</v>
          </cell>
          <cell r="R997">
            <v>0</v>
          </cell>
          <cell r="U997">
            <v>0</v>
          </cell>
          <cell r="V997">
            <v>1</v>
          </cell>
          <cell r="Y997" t="str">
            <v>통신설비공</v>
          </cell>
          <cell r="Z997">
            <v>0.28000000000000003</v>
          </cell>
          <cell r="AA997">
            <v>0.28000000000000003</v>
          </cell>
          <cell r="AB997" t="str">
            <v>보통인부</v>
          </cell>
          <cell r="AC997">
            <v>0.2</v>
          </cell>
          <cell r="AD997">
            <v>0.2</v>
          </cell>
          <cell r="AE997">
            <v>1</v>
          </cell>
          <cell r="AF997" t="str">
            <v>통8-5다</v>
          </cell>
          <cell r="AG997">
            <v>0</v>
          </cell>
        </row>
        <row r="998">
          <cell r="B998">
            <v>2010</v>
          </cell>
          <cell r="C998" t="str">
            <v>IDF 100P단자</v>
          </cell>
          <cell r="E998" t="str">
            <v>개</v>
          </cell>
          <cell r="F998">
            <v>1022</v>
          </cell>
          <cell r="G998">
            <v>35700</v>
          </cell>
          <cell r="H998">
            <v>913</v>
          </cell>
          <cell r="I998">
            <v>35000</v>
          </cell>
          <cell r="O998">
            <v>35000</v>
          </cell>
          <cell r="R998">
            <v>0</v>
          </cell>
          <cell r="U998">
            <v>0</v>
          </cell>
          <cell r="V998">
            <v>1</v>
          </cell>
          <cell r="Y998" t="str">
            <v>통신설비공</v>
          </cell>
          <cell r="Z998">
            <v>0.31</v>
          </cell>
          <cell r="AA998">
            <v>0.31</v>
          </cell>
          <cell r="AB998" t="str">
            <v>보통인부</v>
          </cell>
          <cell r="AC998">
            <v>0.24</v>
          </cell>
          <cell r="AD998">
            <v>0.24</v>
          </cell>
          <cell r="AE998">
            <v>1</v>
          </cell>
          <cell r="AF998" t="str">
            <v>통8-5다</v>
          </cell>
          <cell r="AG998">
            <v>0</v>
          </cell>
        </row>
        <row r="999">
          <cell r="B999">
            <v>2011</v>
          </cell>
          <cell r="C999" t="str">
            <v>주장치</v>
          </cell>
          <cell r="D999" t="str">
            <v>6 SLOT</v>
          </cell>
          <cell r="E999" t="str">
            <v>개</v>
          </cell>
          <cell r="L999">
            <v>1700000</v>
          </cell>
          <cell r="O999">
            <v>1700000</v>
          </cell>
          <cell r="R999">
            <v>0</v>
          </cell>
          <cell r="U999">
            <v>0</v>
          </cell>
          <cell r="V999">
            <v>1</v>
          </cell>
          <cell r="AA999">
            <v>0</v>
          </cell>
          <cell r="AD999">
            <v>0</v>
          </cell>
          <cell r="AG999">
            <v>0</v>
          </cell>
        </row>
        <row r="1000">
          <cell r="B1000">
            <v>2012</v>
          </cell>
          <cell r="C1000" t="str">
            <v>보조장치</v>
          </cell>
          <cell r="D1000" t="str">
            <v>6 SLOT</v>
          </cell>
          <cell r="E1000" t="str">
            <v>개</v>
          </cell>
          <cell r="L1000">
            <v>900000</v>
          </cell>
          <cell r="O1000">
            <v>900000</v>
          </cell>
          <cell r="R1000">
            <v>0</v>
          </cell>
          <cell r="U1000">
            <v>0</v>
          </cell>
          <cell r="V1000">
            <v>1</v>
          </cell>
          <cell r="AA1000">
            <v>0</v>
          </cell>
          <cell r="AD1000">
            <v>0</v>
          </cell>
          <cell r="AG1000">
            <v>0</v>
          </cell>
        </row>
        <row r="1001">
          <cell r="B1001">
            <v>2013</v>
          </cell>
          <cell r="C1001" t="str">
            <v>국선카드</v>
          </cell>
          <cell r="D1001" t="str">
            <v>일반국선8회선</v>
          </cell>
          <cell r="E1001" t="str">
            <v>개</v>
          </cell>
          <cell r="L1001">
            <v>470000</v>
          </cell>
          <cell r="O1001">
            <v>470000</v>
          </cell>
          <cell r="R1001">
            <v>0</v>
          </cell>
          <cell r="U1001">
            <v>0</v>
          </cell>
          <cell r="V1001">
            <v>1</v>
          </cell>
          <cell r="AA1001">
            <v>0</v>
          </cell>
          <cell r="AD1001">
            <v>0</v>
          </cell>
          <cell r="AG1001">
            <v>0</v>
          </cell>
        </row>
        <row r="1002">
          <cell r="B1002">
            <v>2014</v>
          </cell>
          <cell r="C1002" t="str">
            <v>혼용카드</v>
          </cell>
          <cell r="D1002" t="str">
            <v>키폰6+일반6</v>
          </cell>
          <cell r="E1002" t="str">
            <v>개</v>
          </cell>
          <cell r="L1002">
            <v>530000</v>
          </cell>
          <cell r="O1002">
            <v>530000</v>
          </cell>
          <cell r="R1002">
            <v>0</v>
          </cell>
          <cell r="U1002">
            <v>0</v>
          </cell>
          <cell r="V1002">
            <v>1</v>
          </cell>
          <cell r="AA1002">
            <v>0</v>
          </cell>
          <cell r="AD1002">
            <v>0</v>
          </cell>
          <cell r="AG1002">
            <v>0</v>
          </cell>
        </row>
        <row r="1003">
          <cell r="B1003">
            <v>2015</v>
          </cell>
          <cell r="C1003" t="str">
            <v>내선카드</v>
          </cell>
          <cell r="D1003" t="str">
            <v>일반내선12회선</v>
          </cell>
          <cell r="E1003" t="str">
            <v>개</v>
          </cell>
          <cell r="L1003">
            <v>530000</v>
          </cell>
          <cell r="O1003">
            <v>530000</v>
          </cell>
          <cell r="R1003">
            <v>0</v>
          </cell>
          <cell r="U1003">
            <v>0</v>
          </cell>
          <cell r="V1003">
            <v>1</v>
          </cell>
          <cell r="AA1003">
            <v>0</v>
          </cell>
          <cell r="AD1003">
            <v>0</v>
          </cell>
        </row>
        <row r="1004">
          <cell r="B1004">
            <v>2016</v>
          </cell>
          <cell r="C1004" t="str">
            <v>CCTV CONSOLE</v>
          </cell>
          <cell r="E1004" t="str">
            <v>식</v>
          </cell>
          <cell r="O1004">
            <v>0</v>
          </cell>
          <cell r="R1004">
            <v>0</v>
          </cell>
          <cell r="U1004">
            <v>0</v>
          </cell>
          <cell r="V1004">
            <v>1</v>
          </cell>
          <cell r="AA1004">
            <v>0</v>
          </cell>
          <cell r="AD1004">
            <v>0</v>
          </cell>
        </row>
        <row r="1005">
          <cell r="B1005">
            <v>2017</v>
          </cell>
          <cell r="C1005" t="str">
            <v>키폰전화기</v>
          </cell>
          <cell r="D1005" t="str">
            <v>LDK-30D</v>
          </cell>
          <cell r="E1005" t="str">
            <v>개</v>
          </cell>
          <cell r="L1005">
            <v>255000</v>
          </cell>
          <cell r="O1005">
            <v>255000</v>
          </cell>
          <cell r="R1005">
            <v>0</v>
          </cell>
          <cell r="U1005">
            <v>0</v>
          </cell>
          <cell r="V1005">
            <v>1</v>
          </cell>
          <cell r="AA1005">
            <v>0</v>
          </cell>
          <cell r="AD1005">
            <v>0</v>
          </cell>
          <cell r="AG1005">
            <v>0</v>
          </cell>
        </row>
        <row r="1006">
          <cell r="B1006">
            <v>2018</v>
          </cell>
          <cell r="C1006" t="str">
            <v>국선단자함</v>
          </cell>
          <cell r="D1006" t="str">
            <v>20P+100P</v>
          </cell>
          <cell r="E1006" t="str">
            <v>개</v>
          </cell>
          <cell r="F1006">
            <v>1022</v>
          </cell>
          <cell r="G1006">
            <v>128000</v>
          </cell>
          <cell r="O1006">
            <v>128000</v>
          </cell>
          <cell r="Y1006" t="str">
            <v>통신설비공</v>
          </cell>
          <cell r="Z1006">
            <v>0.69</v>
          </cell>
          <cell r="AA1006">
            <v>0.69</v>
          </cell>
          <cell r="AB1006" t="str">
            <v>보통인부</v>
          </cell>
          <cell r="AC1006">
            <v>0.49</v>
          </cell>
          <cell r="AD1006">
            <v>0.49</v>
          </cell>
          <cell r="AE1006">
            <v>1</v>
          </cell>
          <cell r="AF1006" t="str">
            <v>통3-4-4</v>
          </cell>
        </row>
        <row r="1007">
          <cell r="B1007">
            <v>2019</v>
          </cell>
          <cell r="C1007" t="str">
            <v>키폰시스템</v>
          </cell>
          <cell r="D1007" t="str">
            <v>8/16회선</v>
          </cell>
          <cell r="E1007" t="str">
            <v>식</v>
          </cell>
          <cell r="F1007">
            <v>1017</v>
          </cell>
          <cell r="G1007">
            <v>1001800</v>
          </cell>
          <cell r="O1007">
            <v>1001800</v>
          </cell>
        </row>
        <row r="1008">
          <cell r="B1008">
            <v>2091</v>
          </cell>
          <cell r="C1008" t="str">
            <v>110 BLOCK</v>
          </cell>
          <cell r="D1008" t="str">
            <v>25P</v>
          </cell>
          <cell r="E1008" t="str">
            <v>개</v>
          </cell>
          <cell r="F1008">
            <v>1022</v>
          </cell>
          <cell r="G1008">
            <v>8000</v>
          </cell>
          <cell r="O1008">
            <v>8000</v>
          </cell>
          <cell r="R1008">
            <v>0</v>
          </cell>
          <cell r="U1008">
            <v>0</v>
          </cell>
          <cell r="V1008">
            <v>1</v>
          </cell>
          <cell r="Y1008" t="str">
            <v>통신설비공</v>
          </cell>
          <cell r="Z1008">
            <v>0.16</v>
          </cell>
          <cell r="AA1008">
            <v>0.16</v>
          </cell>
          <cell r="AB1008" t="str">
            <v>보통인부</v>
          </cell>
          <cell r="AC1008">
            <v>0.12</v>
          </cell>
          <cell r="AD1008">
            <v>0.12</v>
          </cell>
          <cell r="AE1008">
            <v>1</v>
          </cell>
          <cell r="AF1008" t="str">
            <v>통8-5다</v>
          </cell>
          <cell r="AG1008">
            <v>0</v>
          </cell>
        </row>
        <row r="1009">
          <cell r="B1009">
            <v>2092</v>
          </cell>
          <cell r="C1009" t="str">
            <v>110 BLOCK</v>
          </cell>
          <cell r="D1009" t="str">
            <v>50P</v>
          </cell>
          <cell r="E1009" t="str">
            <v>개</v>
          </cell>
          <cell r="F1009">
            <v>1022</v>
          </cell>
          <cell r="G1009">
            <v>16000</v>
          </cell>
          <cell r="O1009">
            <v>16000</v>
          </cell>
          <cell r="R1009">
            <v>0</v>
          </cell>
          <cell r="U1009">
            <v>0</v>
          </cell>
          <cell r="V1009">
            <v>1</v>
          </cell>
          <cell r="Y1009" t="str">
            <v>통신설비공</v>
          </cell>
          <cell r="Z1009">
            <v>0.25</v>
          </cell>
          <cell r="AA1009">
            <v>0.25</v>
          </cell>
          <cell r="AB1009" t="str">
            <v>보통인부</v>
          </cell>
          <cell r="AC1009">
            <v>0.19</v>
          </cell>
          <cell r="AD1009">
            <v>0.19</v>
          </cell>
          <cell r="AE1009">
            <v>1</v>
          </cell>
          <cell r="AF1009" t="str">
            <v>통8-5다</v>
          </cell>
          <cell r="AG1009">
            <v>0</v>
          </cell>
        </row>
        <row r="1010">
          <cell r="B1010">
            <v>2093</v>
          </cell>
          <cell r="C1010" t="str">
            <v>110 BLOCK</v>
          </cell>
          <cell r="D1010" t="str">
            <v>100P</v>
          </cell>
          <cell r="E1010" t="str">
            <v>개</v>
          </cell>
          <cell r="F1010">
            <v>1022</v>
          </cell>
          <cell r="G1010">
            <v>35700</v>
          </cell>
          <cell r="O1010">
            <v>35700</v>
          </cell>
          <cell r="R1010">
            <v>0</v>
          </cell>
          <cell r="U1010">
            <v>0</v>
          </cell>
          <cell r="V1010">
            <v>1</v>
          </cell>
          <cell r="Y1010" t="str">
            <v>통신설비공</v>
          </cell>
          <cell r="Z1010">
            <v>0.31</v>
          </cell>
          <cell r="AA1010">
            <v>0.31</v>
          </cell>
          <cell r="AB1010" t="str">
            <v>보통인부</v>
          </cell>
          <cell r="AC1010">
            <v>0.24</v>
          </cell>
          <cell r="AD1010">
            <v>0.24</v>
          </cell>
          <cell r="AE1010">
            <v>1</v>
          </cell>
          <cell r="AF1010" t="str">
            <v>통8-6다</v>
          </cell>
          <cell r="AG1010">
            <v>0</v>
          </cell>
        </row>
        <row r="1011">
          <cell r="B1011">
            <v>2094</v>
          </cell>
          <cell r="C1011" t="str">
            <v>성단</v>
          </cell>
          <cell r="D1011" t="str">
            <v>24PORT</v>
          </cell>
          <cell r="E1011" t="str">
            <v>개</v>
          </cell>
          <cell r="O1011">
            <v>0</v>
          </cell>
          <cell r="R1011">
            <v>0</v>
          </cell>
          <cell r="U1011">
            <v>0</v>
          </cell>
          <cell r="V1011">
            <v>1</v>
          </cell>
          <cell r="Y1011" t="str">
            <v>통신케이블전공</v>
          </cell>
          <cell r="Z1011">
            <v>0.83</v>
          </cell>
          <cell r="AA1011">
            <v>0.83</v>
          </cell>
          <cell r="AB1011" t="str">
            <v>보통인부</v>
          </cell>
          <cell r="AC1011">
            <v>0.6</v>
          </cell>
          <cell r="AD1011">
            <v>0.6</v>
          </cell>
          <cell r="AE1011">
            <v>1</v>
          </cell>
          <cell r="AF1011" t="str">
            <v>통8-7다</v>
          </cell>
          <cell r="AG1011">
            <v>0</v>
          </cell>
        </row>
        <row r="1012">
          <cell r="B1012">
            <v>2095</v>
          </cell>
          <cell r="C1012" t="str">
            <v>회선시험</v>
          </cell>
          <cell r="D1012" t="str">
            <v>PORT당</v>
          </cell>
          <cell r="E1012" t="str">
            <v>개</v>
          </cell>
          <cell r="O1012">
            <v>0</v>
          </cell>
          <cell r="R1012">
            <v>0</v>
          </cell>
          <cell r="U1012">
            <v>0</v>
          </cell>
          <cell r="V1012">
            <v>1</v>
          </cell>
          <cell r="Y1012" t="str">
            <v>통신케이블전공</v>
          </cell>
          <cell r="Z1012">
            <v>0.05</v>
          </cell>
          <cell r="AA1012">
            <v>0.05</v>
          </cell>
          <cell r="AB1012" t="str">
            <v>보통인부</v>
          </cell>
          <cell r="AC1012">
            <v>0.03</v>
          </cell>
          <cell r="AD1012">
            <v>0.03</v>
          </cell>
          <cell r="AE1012">
            <v>1</v>
          </cell>
          <cell r="AF1012" t="str">
            <v>통8-8다</v>
          </cell>
          <cell r="AG1012">
            <v>0</v>
          </cell>
        </row>
        <row r="1013">
          <cell r="B1013">
            <v>2111</v>
          </cell>
          <cell r="C1013" t="str">
            <v>단자함(IDF)</v>
          </cell>
          <cell r="D1013" t="str">
            <v>25P</v>
          </cell>
          <cell r="E1013" t="str">
            <v>개</v>
          </cell>
          <cell r="F1013">
            <v>1022</v>
          </cell>
          <cell r="G1013">
            <v>27200</v>
          </cell>
          <cell r="H1013">
            <v>1078</v>
          </cell>
          <cell r="I1013">
            <v>35000</v>
          </cell>
          <cell r="O1013">
            <v>27200</v>
          </cell>
          <cell r="R1013">
            <v>0</v>
          </cell>
          <cell r="U1013">
            <v>0</v>
          </cell>
          <cell r="V1013">
            <v>1</v>
          </cell>
          <cell r="AA1013">
            <v>0</v>
          </cell>
          <cell r="AD1013">
            <v>0</v>
          </cell>
          <cell r="AG1013">
            <v>0</v>
          </cell>
        </row>
        <row r="1014">
          <cell r="B1014">
            <v>2112</v>
          </cell>
          <cell r="C1014" t="str">
            <v>단자함(IDF)</v>
          </cell>
          <cell r="D1014" t="str">
            <v>50P</v>
          </cell>
          <cell r="E1014" t="str">
            <v>개</v>
          </cell>
          <cell r="F1014" t="str">
            <v>.</v>
          </cell>
          <cell r="G1014">
            <v>37400</v>
          </cell>
          <cell r="H1014">
            <v>1078</v>
          </cell>
          <cell r="I1014">
            <v>45000</v>
          </cell>
          <cell r="O1014">
            <v>37400</v>
          </cell>
          <cell r="R1014">
            <v>0</v>
          </cell>
          <cell r="U1014">
            <v>0</v>
          </cell>
          <cell r="V1014">
            <v>1</v>
          </cell>
          <cell r="Y1014" t="str">
            <v>통신설비공</v>
          </cell>
          <cell r="Z1014">
            <v>0.25</v>
          </cell>
          <cell r="AA1014">
            <v>0.25</v>
          </cell>
          <cell r="AB1014" t="str">
            <v>보통인부</v>
          </cell>
          <cell r="AC1014">
            <v>0.19</v>
          </cell>
          <cell r="AD1014">
            <v>0.19</v>
          </cell>
          <cell r="AE1014">
            <v>1</v>
          </cell>
          <cell r="AF1014" t="str">
            <v>통8-5다</v>
          </cell>
          <cell r="AG1014">
            <v>0</v>
          </cell>
        </row>
        <row r="1015">
          <cell r="B1015">
            <v>2113</v>
          </cell>
          <cell r="C1015" t="str">
            <v>단자함(IDF)</v>
          </cell>
          <cell r="D1015" t="str">
            <v>100P</v>
          </cell>
          <cell r="E1015" t="str">
            <v>개</v>
          </cell>
          <cell r="F1015">
            <v>1022</v>
          </cell>
          <cell r="G1015">
            <v>64600</v>
          </cell>
          <cell r="H1015">
            <v>1078</v>
          </cell>
          <cell r="I1015">
            <v>87100</v>
          </cell>
          <cell r="O1015">
            <v>64600</v>
          </cell>
          <cell r="R1015">
            <v>0</v>
          </cell>
          <cell r="U1015">
            <v>0</v>
          </cell>
          <cell r="V1015">
            <v>1</v>
          </cell>
          <cell r="AA1015">
            <v>0</v>
          </cell>
          <cell r="AD1015">
            <v>0</v>
          </cell>
          <cell r="AG1015">
            <v>0</v>
          </cell>
        </row>
        <row r="1016">
          <cell r="B1016">
            <v>2114</v>
          </cell>
          <cell r="C1016" t="str">
            <v>단자함(IDF)</v>
          </cell>
          <cell r="D1016" t="str">
            <v>150P</v>
          </cell>
          <cell r="E1016" t="str">
            <v>개</v>
          </cell>
          <cell r="F1016">
            <v>1022</v>
          </cell>
          <cell r="G1016">
            <v>90000</v>
          </cell>
          <cell r="O1016">
            <v>90000</v>
          </cell>
          <cell r="R1016">
            <v>0</v>
          </cell>
          <cell r="U1016">
            <v>0</v>
          </cell>
          <cell r="V1016">
            <v>1</v>
          </cell>
          <cell r="AA1016">
            <v>0</v>
          </cell>
          <cell r="AD1016">
            <v>0</v>
          </cell>
          <cell r="AG1016">
            <v>0</v>
          </cell>
        </row>
        <row r="1017">
          <cell r="B1017">
            <v>2115</v>
          </cell>
          <cell r="C1017" t="str">
            <v>단자함(IDF)</v>
          </cell>
          <cell r="D1017" t="str">
            <v>200P</v>
          </cell>
          <cell r="E1017" t="str">
            <v>개</v>
          </cell>
          <cell r="F1017">
            <v>1022</v>
          </cell>
          <cell r="G1017">
            <v>119000</v>
          </cell>
          <cell r="H1017">
            <v>1078</v>
          </cell>
          <cell r="I1017">
            <v>152000</v>
          </cell>
          <cell r="O1017">
            <v>119000</v>
          </cell>
          <cell r="R1017">
            <v>0</v>
          </cell>
          <cell r="U1017">
            <v>0</v>
          </cell>
          <cell r="V1017">
            <v>1</v>
          </cell>
          <cell r="AA1017">
            <v>0</v>
          </cell>
          <cell r="AD1017">
            <v>0</v>
          </cell>
          <cell r="AG1017">
            <v>0</v>
          </cell>
        </row>
        <row r="1018">
          <cell r="B1018">
            <v>2116</v>
          </cell>
          <cell r="C1018" t="str">
            <v>단자함(IDF)</v>
          </cell>
          <cell r="D1018" t="str">
            <v>250P</v>
          </cell>
          <cell r="E1018" t="str">
            <v>개</v>
          </cell>
          <cell r="F1018">
            <v>1022</v>
          </cell>
          <cell r="G1018">
            <v>139400</v>
          </cell>
          <cell r="O1018">
            <v>139400</v>
          </cell>
          <cell r="R1018">
            <v>0</v>
          </cell>
          <cell r="U1018">
            <v>0</v>
          </cell>
          <cell r="V1018">
            <v>1</v>
          </cell>
          <cell r="AA1018">
            <v>0</v>
          </cell>
          <cell r="AD1018">
            <v>0</v>
          </cell>
          <cell r="AG1018">
            <v>0</v>
          </cell>
        </row>
        <row r="1019">
          <cell r="B1019">
            <v>2116</v>
          </cell>
          <cell r="C1019" t="str">
            <v>단자함(IDF)</v>
          </cell>
          <cell r="D1019" t="str">
            <v>300P</v>
          </cell>
          <cell r="E1019" t="str">
            <v>개</v>
          </cell>
          <cell r="F1019">
            <v>1022</v>
          </cell>
          <cell r="G1019">
            <v>170000</v>
          </cell>
          <cell r="H1019">
            <v>1078</v>
          </cell>
          <cell r="I1019">
            <v>203200</v>
          </cell>
          <cell r="O1019">
            <v>170000</v>
          </cell>
          <cell r="R1019">
            <v>0</v>
          </cell>
          <cell r="U1019">
            <v>0</v>
          </cell>
          <cell r="V1019">
            <v>1</v>
          </cell>
          <cell r="AA1019">
            <v>0</v>
          </cell>
          <cell r="AD1019">
            <v>0</v>
          </cell>
          <cell r="AG1019">
            <v>0</v>
          </cell>
        </row>
        <row r="1020">
          <cell r="B1020">
            <v>2117</v>
          </cell>
          <cell r="C1020" t="str">
            <v>단자함(IDF)</v>
          </cell>
          <cell r="D1020" t="str">
            <v>400P</v>
          </cell>
          <cell r="E1020" t="str">
            <v>개</v>
          </cell>
          <cell r="F1020">
            <v>1022</v>
          </cell>
          <cell r="G1020">
            <v>219300</v>
          </cell>
          <cell r="H1020">
            <v>1078</v>
          </cell>
          <cell r="I1020">
            <v>254000</v>
          </cell>
          <cell r="O1020">
            <v>219300</v>
          </cell>
          <cell r="R1020">
            <v>0</v>
          </cell>
          <cell r="U1020">
            <v>0</v>
          </cell>
          <cell r="V1020">
            <v>1</v>
          </cell>
          <cell r="AA1020">
            <v>0</v>
          </cell>
          <cell r="AD1020">
            <v>0</v>
          </cell>
          <cell r="AG1020">
            <v>0</v>
          </cell>
        </row>
        <row r="1021">
          <cell r="B1021">
            <v>21171</v>
          </cell>
          <cell r="C1021" t="str">
            <v>단자함(IDF)</v>
          </cell>
          <cell r="D1021" t="str">
            <v>450P</v>
          </cell>
          <cell r="E1021" t="str">
            <v>개</v>
          </cell>
          <cell r="F1021">
            <v>1022</v>
          </cell>
          <cell r="G1021">
            <v>272000</v>
          </cell>
          <cell r="H1021">
            <v>1078</v>
          </cell>
          <cell r="I1021">
            <v>318000</v>
          </cell>
          <cell r="O1021">
            <v>272000</v>
          </cell>
          <cell r="R1021">
            <v>0</v>
          </cell>
          <cell r="U1021">
            <v>0</v>
          </cell>
          <cell r="V1021">
            <v>1</v>
          </cell>
          <cell r="AA1021">
            <v>0</v>
          </cell>
          <cell r="AD1021">
            <v>0</v>
          </cell>
          <cell r="AG1021">
            <v>0</v>
          </cell>
        </row>
        <row r="1022">
          <cell r="B1022">
            <v>2118</v>
          </cell>
          <cell r="C1022" t="str">
            <v>단자함(IDF)</v>
          </cell>
          <cell r="D1022" t="str">
            <v>500P</v>
          </cell>
          <cell r="E1022" t="str">
            <v>개</v>
          </cell>
          <cell r="F1022">
            <v>1022</v>
          </cell>
          <cell r="G1022">
            <v>272000</v>
          </cell>
          <cell r="H1022">
            <v>1078</v>
          </cell>
          <cell r="I1022">
            <v>318000</v>
          </cell>
          <cell r="O1022">
            <v>272000</v>
          </cell>
          <cell r="R1022">
            <v>0</v>
          </cell>
          <cell r="U1022">
            <v>0</v>
          </cell>
          <cell r="V1022">
            <v>1</v>
          </cell>
          <cell r="AA1022">
            <v>0</v>
          </cell>
          <cell r="AD1022">
            <v>0</v>
          </cell>
          <cell r="AG1022">
            <v>0</v>
          </cell>
        </row>
        <row r="1023">
          <cell r="B1023">
            <v>2119</v>
          </cell>
          <cell r="C1023" t="str">
            <v>단자함(IDF)</v>
          </cell>
          <cell r="E1023" t="str">
            <v>개</v>
          </cell>
          <cell r="O1023">
            <v>0</v>
          </cell>
          <cell r="R1023">
            <v>0</v>
          </cell>
          <cell r="U1023">
            <v>0</v>
          </cell>
          <cell r="V1023">
            <v>1</v>
          </cell>
          <cell r="AA1023">
            <v>0</v>
          </cell>
          <cell r="AD1023">
            <v>0</v>
          </cell>
          <cell r="AG1023">
            <v>0</v>
          </cell>
        </row>
        <row r="1024">
          <cell r="B1024">
            <v>2120</v>
          </cell>
          <cell r="C1024" t="str">
            <v>통합단자함</v>
          </cell>
          <cell r="E1024" t="str">
            <v>개</v>
          </cell>
          <cell r="L1024">
            <v>1064000</v>
          </cell>
          <cell r="O1024">
            <v>1064000</v>
          </cell>
          <cell r="R1024">
            <v>0</v>
          </cell>
          <cell r="U1024">
            <v>0</v>
          </cell>
          <cell r="V1024">
            <v>1</v>
          </cell>
          <cell r="AA1024">
            <v>0</v>
          </cell>
          <cell r="AD1024">
            <v>0</v>
          </cell>
          <cell r="AG1024">
            <v>0</v>
          </cell>
        </row>
        <row r="1025">
          <cell r="B1025">
            <v>2121</v>
          </cell>
          <cell r="C1025" t="str">
            <v>전화단자함</v>
          </cell>
          <cell r="D1025" t="str">
            <v>50P/80P</v>
          </cell>
          <cell r="E1025" t="str">
            <v>개</v>
          </cell>
          <cell r="O1025">
            <v>0</v>
          </cell>
          <cell r="R1025">
            <v>0</v>
          </cell>
          <cell r="U1025">
            <v>0</v>
          </cell>
          <cell r="V1025">
            <v>1</v>
          </cell>
          <cell r="AA1025">
            <v>0</v>
          </cell>
          <cell r="AD1025">
            <v>0</v>
          </cell>
          <cell r="AG1025">
            <v>0</v>
          </cell>
        </row>
        <row r="1026">
          <cell r="B1026">
            <v>2122</v>
          </cell>
          <cell r="C1026" t="str">
            <v>전화단자함</v>
          </cell>
          <cell r="D1026" t="str">
            <v>80P/180P</v>
          </cell>
          <cell r="E1026" t="str">
            <v>개</v>
          </cell>
          <cell r="O1026">
            <v>0</v>
          </cell>
          <cell r="R1026">
            <v>0</v>
          </cell>
          <cell r="U1026">
            <v>0</v>
          </cell>
          <cell r="V1026">
            <v>1</v>
          </cell>
          <cell r="AA1026">
            <v>0</v>
          </cell>
          <cell r="AD1026">
            <v>0</v>
          </cell>
          <cell r="AG1026">
            <v>0</v>
          </cell>
        </row>
        <row r="1027">
          <cell r="B1027">
            <v>2123</v>
          </cell>
          <cell r="C1027" t="str">
            <v>세대단자함</v>
          </cell>
          <cell r="D1027" t="str">
            <v>30P</v>
          </cell>
          <cell r="E1027" t="str">
            <v>개</v>
          </cell>
          <cell r="F1027">
            <v>1022</v>
          </cell>
          <cell r="G1027">
            <v>28000</v>
          </cell>
          <cell r="O1027">
            <v>28000</v>
          </cell>
          <cell r="R1027">
            <v>0</v>
          </cell>
          <cell r="U1027">
            <v>0</v>
          </cell>
          <cell r="V1027">
            <v>1</v>
          </cell>
          <cell r="AA1027">
            <v>0</v>
          </cell>
          <cell r="AD1027">
            <v>0</v>
          </cell>
          <cell r="AG1027">
            <v>0</v>
          </cell>
        </row>
        <row r="1028">
          <cell r="B1028">
            <v>2124</v>
          </cell>
          <cell r="C1028" t="str">
            <v>전화단자함</v>
          </cell>
          <cell r="D1028" t="str">
            <v>75P</v>
          </cell>
          <cell r="E1028" t="str">
            <v>개</v>
          </cell>
          <cell r="F1028">
            <v>1022</v>
          </cell>
          <cell r="G1028">
            <v>64600</v>
          </cell>
          <cell r="O1028">
            <v>64600</v>
          </cell>
          <cell r="R1028">
            <v>0</v>
          </cell>
          <cell r="U1028">
            <v>0</v>
          </cell>
          <cell r="V1028">
            <v>1</v>
          </cell>
          <cell r="AA1028">
            <v>0</v>
          </cell>
          <cell r="AD1028">
            <v>0</v>
          </cell>
          <cell r="AG1028">
            <v>0</v>
          </cell>
        </row>
        <row r="1029">
          <cell r="B1029">
            <v>2125</v>
          </cell>
          <cell r="C1029" t="str">
            <v>전화단자함</v>
          </cell>
          <cell r="D1029" t="str">
            <v>200P/200P</v>
          </cell>
          <cell r="E1029" t="str">
            <v>개</v>
          </cell>
          <cell r="F1029">
            <v>1022</v>
          </cell>
          <cell r="G1029">
            <v>219300</v>
          </cell>
          <cell r="O1029">
            <v>219300</v>
          </cell>
          <cell r="R1029">
            <v>0</v>
          </cell>
          <cell r="U1029">
            <v>0</v>
          </cell>
          <cell r="V1029">
            <v>1</v>
          </cell>
          <cell r="AA1029">
            <v>0</v>
          </cell>
          <cell r="AD1029">
            <v>0</v>
          </cell>
          <cell r="AG1029">
            <v>0</v>
          </cell>
        </row>
        <row r="1030">
          <cell r="B1030">
            <v>2126</v>
          </cell>
          <cell r="C1030" t="str">
            <v>전화단자함</v>
          </cell>
          <cell r="D1030" t="str">
            <v>300P/300P</v>
          </cell>
          <cell r="E1030" t="str">
            <v>개</v>
          </cell>
          <cell r="O1030">
            <v>0</v>
          </cell>
          <cell r="R1030">
            <v>0</v>
          </cell>
          <cell r="U1030">
            <v>0</v>
          </cell>
          <cell r="V1030">
            <v>1</v>
          </cell>
          <cell r="AA1030">
            <v>0</v>
          </cell>
          <cell r="AD1030">
            <v>0</v>
          </cell>
          <cell r="AG1030">
            <v>0</v>
          </cell>
        </row>
        <row r="1031">
          <cell r="B1031">
            <v>2127</v>
          </cell>
          <cell r="C1031" t="str">
            <v>전화단자함</v>
          </cell>
          <cell r="D1031" t="str">
            <v>350P/350P</v>
          </cell>
          <cell r="E1031" t="str">
            <v>개</v>
          </cell>
          <cell r="O1031">
            <v>0</v>
          </cell>
          <cell r="R1031">
            <v>0</v>
          </cell>
          <cell r="U1031">
            <v>0</v>
          </cell>
          <cell r="V1031">
            <v>1</v>
          </cell>
          <cell r="AA1031">
            <v>0</v>
          </cell>
          <cell r="AD1031">
            <v>0</v>
          </cell>
          <cell r="AG1031">
            <v>0</v>
          </cell>
        </row>
        <row r="1032">
          <cell r="B1032">
            <v>2128</v>
          </cell>
          <cell r="C1032" t="str">
            <v>전화단자함</v>
          </cell>
          <cell r="D1032" t="str">
            <v>400P/400P</v>
          </cell>
          <cell r="E1032" t="str">
            <v>개</v>
          </cell>
          <cell r="O1032">
            <v>0</v>
          </cell>
          <cell r="R1032">
            <v>0</v>
          </cell>
          <cell r="U1032">
            <v>0</v>
          </cell>
          <cell r="V1032">
            <v>1</v>
          </cell>
          <cell r="AA1032">
            <v>0</v>
          </cell>
          <cell r="AD1032">
            <v>0</v>
          </cell>
          <cell r="AG1032">
            <v>0</v>
          </cell>
        </row>
        <row r="1033">
          <cell r="B1033">
            <v>2129</v>
          </cell>
          <cell r="C1033" t="str">
            <v>전화단자함</v>
          </cell>
          <cell r="D1033" t="str">
            <v>50P</v>
          </cell>
          <cell r="E1033" t="str">
            <v>개</v>
          </cell>
          <cell r="F1033">
            <v>1022</v>
          </cell>
          <cell r="G1033">
            <v>37400</v>
          </cell>
          <cell r="O1033">
            <v>37400</v>
          </cell>
          <cell r="R1033">
            <v>0</v>
          </cell>
          <cell r="U1033">
            <v>0</v>
          </cell>
          <cell r="V1033">
            <v>1</v>
          </cell>
          <cell r="AA1033">
            <v>0</v>
          </cell>
          <cell r="AD1033">
            <v>0</v>
          </cell>
          <cell r="AG1033">
            <v>0</v>
          </cell>
        </row>
        <row r="1034">
          <cell r="B1034">
            <v>2130</v>
          </cell>
          <cell r="C1034" t="str">
            <v>전화단자함</v>
          </cell>
          <cell r="D1034" t="str">
            <v>150P</v>
          </cell>
          <cell r="E1034" t="str">
            <v>개</v>
          </cell>
          <cell r="F1034">
            <v>1022</v>
          </cell>
          <cell r="G1034">
            <v>90000</v>
          </cell>
          <cell r="O1034">
            <v>90000</v>
          </cell>
          <cell r="R1034">
            <v>0</v>
          </cell>
          <cell r="U1034">
            <v>0</v>
          </cell>
          <cell r="V1034">
            <v>1</v>
          </cell>
          <cell r="AA1034">
            <v>0</v>
          </cell>
          <cell r="AD1034">
            <v>0</v>
          </cell>
          <cell r="AG1034">
            <v>0</v>
          </cell>
        </row>
        <row r="1035">
          <cell r="B1035">
            <v>2131</v>
          </cell>
          <cell r="C1035" t="str">
            <v>세대단자함</v>
          </cell>
          <cell r="D1035" t="str">
            <v>IN:8P OUT:40P</v>
          </cell>
          <cell r="E1035" t="str">
            <v>개</v>
          </cell>
          <cell r="F1035">
            <v>1022</v>
          </cell>
          <cell r="G1035">
            <v>40000</v>
          </cell>
          <cell r="O1035">
            <v>40000</v>
          </cell>
          <cell r="R1035">
            <v>0</v>
          </cell>
          <cell r="U1035">
            <v>0</v>
          </cell>
          <cell r="V1035">
            <v>1</v>
          </cell>
          <cell r="AA1035">
            <v>0</v>
          </cell>
          <cell r="AD1035">
            <v>0</v>
          </cell>
          <cell r="AG1035">
            <v>0</v>
          </cell>
        </row>
        <row r="1036">
          <cell r="B1036">
            <v>2201</v>
          </cell>
          <cell r="C1036" t="str">
            <v>TV 유니트</v>
          </cell>
          <cell r="D1036" t="str">
            <v>직렬형(쌍방향)</v>
          </cell>
          <cell r="E1036" t="str">
            <v>개</v>
          </cell>
          <cell r="F1036">
            <v>1013</v>
          </cell>
          <cell r="G1036">
            <v>3300</v>
          </cell>
          <cell r="H1036">
            <v>1095</v>
          </cell>
          <cell r="I1036">
            <v>3500</v>
          </cell>
          <cell r="O1036">
            <v>3300</v>
          </cell>
          <cell r="R1036">
            <v>0</v>
          </cell>
          <cell r="U1036">
            <v>0</v>
          </cell>
          <cell r="V1036">
            <v>1</v>
          </cell>
          <cell r="Y1036" t="str">
            <v>통신내선공</v>
          </cell>
          <cell r="Z1036">
            <v>0.08</v>
          </cell>
          <cell r="AA1036">
            <v>0.08</v>
          </cell>
          <cell r="AD1036">
            <v>0</v>
          </cell>
          <cell r="AE1036">
            <v>1</v>
          </cell>
          <cell r="AF1036" t="str">
            <v>통5-3-1(6)</v>
          </cell>
          <cell r="AG1036">
            <v>0</v>
          </cell>
        </row>
        <row r="1037">
          <cell r="B1037">
            <v>2202</v>
          </cell>
          <cell r="C1037" t="str">
            <v>낙뢰 보호기</v>
          </cell>
          <cell r="E1037" t="str">
            <v>개</v>
          </cell>
          <cell r="F1037">
            <v>1014</v>
          </cell>
          <cell r="G1037">
            <v>8500</v>
          </cell>
          <cell r="O1037">
            <v>8500</v>
          </cell>
          <cell r="R1037">
            <v>0</v>
          </cell>
          <cell r="U1037">
            <v>0</v>
          </cell>
          <cell r="V1037">
            <v>1</v>
          </cell>
          <cell r="AG1037">
            <v>0</v>
          </cell>
        </row>
        <row r="1038">
          <cell r="B1038">
            <v>2211</v>
          </cell>
          <cell r="C1038" t="str">
            <v>분배기(쌍방향)</v>
          </cell>
          <cell r="D1038" t="str">
            <v>2D</v>
          </cell>
          <cell r="E1038" t="str">
            <v>개</v>
          </cell>
          <cell r="F1038">
            <v>1013</v>
          </cell>
          <cell r="G1038">
            <v>10000</v>
          </cell>
          <cell r="H1038">
            <v>1095</v>
          </cell>
          <cell r="I1038">
            <v>5000</v>
          </cell>
          <cell r="O1038">
            <v>5000</v>
          </cell>
          <cell r="R1038">
            <v>0</v>
          </cell>
          <cell r="U1038">
            <v>0</v>
          </cell>
          <cell r="V1038">
            <v>1</v>
          </cell>
          <cell r="Y1038" t="str">
            <v>통신설비공</v>
          </cell>
          <cell r="Z1038">
            <v>0.128</v>
          </cell>
          <cell r="AA1038">
            <v>0.128</v>
          </cell>
          <cell r="AB1038" t="str">
            <v>무선안테나공</v>
          </cell>
          <cell r="AC1038">
            <v>4.8000000000000001E-2</v>
          </cell>
          <cell r="AD1038">
            <v>4.8000000000000001E-2</v>
          </cell>
          <cell r="AE1038">
            <v>1</v>
          </cell>
          <cell r="AF1038" t="str">
            <v>통5-3-1(3)</v>
          </cell>
          <cell r="AG1038">
            <v>0</v>
          </cell>
        </row>
        <row r="1039">
          <cell r="B1039">
            <v>2212</v>
          </cell>
          <cell r="C1039" t="str">
            <v>분배기(쌍방향)</v>
          </cell>
          <cell r="D1039" t="str">
            <v>3D</v>
          </cell>
          <cell r="E1039" t="str">
            <v>개</v>
          </cell>
          <cell r="F1039">
            <v>1013</v>
          </cell>
          <cell r="G1039">
            <v>12000</v>
          </cell>
          <cell r="H1039">
            <v>1095</v>
          </cell>
          <cell r="I1039">
            <v>6000</v>
          </cell>
          <cell r="O1039">
            <v>6000</v>
          </cell>
          <cell r="R1039">
            <v>0</v>
          </cell>
          <cell r="U1039">
            <v>0</v>
          </cell>
          <cell r="V1039">
            <v>1</v>
          </cell>
          <cell r="Y1039" t="str">
            <v>통신설비공</v>
          </cell>
          <cell r="Z1039">
            <v>0.16</v>
          </cell>
          <cell r="AA1039">
            <v>0.16</v>
          </cell>
          <cell r="AB1039" t="str">
            <v>무선안테나공</v>
          </cell>
          <cell r="AC1039">
            <v>7.1999999999999995E-2</v>
          </cell>
          <cell r="AD1039">
            <v>7.1999999999999995E-2</v>
          </cell>
          <cell r="AE1039">
            <v>1</v>
          </cell>
          <cell r="AF1039" t="str">
            <v>통5-3-1(3)</v>
          </cell>
          <cell r="AG1039">
            <v>0</v>
          </cell>
        </row>
        <row r="1040">
          <cell r="B1040">
            <v>2213</v>
          </cell>
          <cell r="C1040" t="str">
            <v>분배기(쌍방향)</v>
          </cell>
          <cell r="D1040" t="str">
            <v>4D</v>
          </cell>
          <cell r="E1040" t="str">
            <v>개</v>
          </cell>
          <cell r="F1040">
            <v>1013</v>
          </cell>
          <cell r="G1040">
            <v>14000</v>
          </cell>
          <cell r="H1040">
            <v>1095</v>
          </cell>
          <cell r="I1040">
            <v>7000</v>
          </cell>
          <cell r="O1040">
            <v>7000</v>
          </cell>
          <cell r="R1040">
            <v>0</v>
          </cell>
          <cell r="U1040">
            <v>0</v>
          </cell>
          <cell r="V1040">
            <v>1</v>
          </cell>
          <cell r="Y1040" t="str">
            <v>통신설비공</v>
          </cell>
          <cell r="Z1040">
            <v>0.184</v>
          </cell>
          <cell r="AA1040">
            <v>0.184</v>
          </cell>
          <cell r="AB1040" t="str">
            <v>무선안테나공</v>
          </cell>
          <cell r="AC1040">
            <v>9.6000000000000002E-2</v>
          </cell>
          <cell r="AD1040">
            <v>9.6000000000000002E-2</v>
          </cell>
          <cell r="AE1040">
            <v>1</v>
          </cell>
          <cell r="AF1040" t="str">
            <v>통5-3-1(3)</v>
          </cell>
          <cell r="AG1040">
            <v>0</v>
          </cell>
        </row>
        <row r="1041">
          <cell r="B1041">
            <v>2214</v>
          </cell>
          <cell r="C1041" t="str">
            <v>분배기(쌍방향)</v>
          </cell>
          <cell r="D1041" t="str">
            <v>5D</v>
          </cell>
          <cell r="E1041" t="str">
            <v>개</v>
          </cell>
          <cell r="F1041">
            <v>1013</v>
          </cell>
          <cell r="G1041">
            <v>15000</v>
          </cell>
          <cell r="O1041">
            <v>15000</v>
          </cell>
          <cell r="R1041">
            <v>0</v>
          </cell>
          <cell r="U1041">
            <v>0</v>
          </cell>
          <cell r="V1041">
            <v>1</v>
          </cell>
          <cell r="Y1041" t="str">
            <v>통신설비공</v>
          </cell>
          <cell r="Z1041">
            <v>0.20799999999999999</v>
          </cell>
          <cell r="AA1041">
            <v>0.20799999999999999</v>
          </cell>
          <cell r="AB1041" t="str">
            <v>무선안테나공</v>
          </cell>
          <cell r="AC1041">
            <v>0.12</v>
          </cell>
          <cell r="AD1041">
            <v>0.12</v>
          </cell>
          <cell r="AE1041">
            <v>1</v>
          </cell>
          <cell r="AF1041" t="str">
            <v>통5-3-1(3)</v>
          </cell>
          <cell r="AG1041">
            <v>0</v>
          </cell>
        </row>
        <row r="1042">
          <cell r="B1042">
            <v>2215</v>
          </cell>
          <cell r="C1042" t="str">
            <v>분배기(쌍방향)</v>
          </cell>
          <cell r="D1042" t="str">
            <v>6D</v>
          </cell>
          <cell r="E1042" t="str">
            <v>개</v>
          </cell>
          <cell r="F1042">
            <v>1013</v>
          </cell>
          <cell r="G1042">
            <v>16000</v>
          </cell>
          <cell r="H1042">
            <v>1095</v>
          </cell>
          <cell r="I1042">
            <v>8000</v>
          </cell>
          <cell r="O1042">
            <v>8000</v>
          </cell>
          <cell r="R1042">
            <v>0</v>
          </cell>
          <cell r="U1042">
            <v>0</v>
          </cell>
          <cell r="V1042">
            <v>1</v>
          </cell>
          <cell r="Y1042" t="str">
            <v>통신설비공</v>
          </cell>
          <cell r="Z1042">
            <v>0.24</v>
          </cell>
          <cell r="AA1042">
            <v>0.24</v>
          </cell>
          <cell r="AB1042" t="str">
            <v>무선안테나공</v>
          </cell>
          <cell r="AC1042">
            <v>0.14399999999999999</v>
          </cell>
          <cell r="AD1042">
            <v>0.14399999999999999</v>
          </cell>
          <cell r="AE1042">
            <v>1</v>
          </cell>
          <cell r="AF1042" t="str">
            <v>통5-3-1(3)</v>
          </cell>
          <cell r="AG1042">
            <v>0</v>
          </cell>
        </row>
        <row r="1043">
          <cell r="B1043">
            <v>2216</v>
          </cell>
          <cell r="C1043" t="str">
            <v>분배기(쌍방향)</v>
          </cell>
          <cell r="D1043" t="str">
            <v>8D</v>
          </cell>
          <cell r="E1043" t="str">
            <v>개</v>
          </cell>
          <cell r="F1043">
            <v>1013</v>
          </cell>
          <cell r="G1043">
            <v>35000</v>
          </cell>
          <cell r="H1043">
            <v>1095</v>
          </cell>
          <cell r="I1043">
            <v>10000</v>
          </cell>
          <cell r="O1043">
            <v>10000</v>
          </cell>
          <cell r="R1043">
            <v>0</v>
          </cell>
          <cell r="U1043">
            <v>0</v>
          </cell>
          <cell r="V1043">
            <v>1</v>
          </cell>
          <cell r="Y1043" t="str">
            <v>통신설비공</v>
          </cell>
          <cell r="Z1043">
            <v>0.28799999999999998</v>
          </cell>
          <cell r="AA1043">
            <v>0.28799999999999998</v>
          </cell>
          <cell r="AB1043" t="str">
            <v>무선안테나공</v>
          </cell>
          <cell r="AC1043">
            <v>0.192</v>
          </cell>
          <cell r="AD1043">
            <v>0.192</v>
          </cell>
          <cell r="AE1043">
            <v>1</v>
          </cell>
          <cell r="AF1043" t="str">
            <v>통5-3-1(3)</v>
          </cell>
          <cell r="AG1043">
            <v>0</v>
          </cell>
        </row>
        <row r="1044">
          <cell r="B1044">
            <v>2221</v>
          </cell>
          <cell r="C1044" t="str">
            <v>분기기(쌍방향)</v>
          </cell>
          <cell r="D1044" t="str">
            <v>1C</v>
          </cell>
          <cell r="E1044" t="str">
            <v>개</v>
          </cell>
          <cell r="F1044">
            <v>1013</v>
          </cell>
          <cell r="G1044">
            <v>10000</v>
          </cell>
          <cell r="H1044">
            <v>1095</v>
          </cell>
          <cell r="I1044">
            <v>6000</v>
          </cell>
          <cell r="O1044">
            <v>6000</v>
          </cell>
          <cell r="R1044">
            <v>0</v>
          </cell>
          <cell r="U1044">
            <v>0</v>
          </cell>
          <cell r="V1044">
            <v>1</v>
          </cell>
          <cell r="Y1044" t="str">
            <v>통신설비공</v>
          </cell>
          <cell r="Z1044">
            <v>0.128</v>
          </cell>
          <cell r="AA1044">
            <v>0.128</v>
          </cell>
          <cell r="AB1044" t="str">
            <v>무선안테나공</v>
          </cell>
          <cell r="AC1044">
            <v>4.8000000000000001E-2</v>
          </cell>
          <cell r="AD1044">
            <v>4.8000000000000001E-2</v>
          </cell>
          <cell r="AE1044">
            <v>1</v>
          </cell>
          <cell r="AF1044" t="str">
            <v>통5-3-1(3)</v>
          </cell>
          <cell r="AG1044">
            <v>0</v>
          </cell>
        </row>
        <row r="1045">
          <cell r="B1045">
            <v>2222</v>
          </cell>
          <cell r="C1045" t="str">
            <v>분기기(쌍방향)</v>
          </cell>
          <cell r="D1045" t="str">
            <v>2C</v>
          </cell>
          <cell r="E1045" t="str">
            <v>개</v>
          </cell>
          <cell r="F1045">
            <v>1013</v>
          </cell>
          <cell r="G1045">
            <v>12000</v>
          </cell>
          <cell r="H1045">
            <v>1095</v>
          </cell>
          <cell r="I1045">
            <v>7000</v>
          </cell>
          <cell r="O1045">
            <v>7000</v>
          </cell>
          <cell r="R1045">
            <v>0</v>
          </cell>
          <cell r="U1045">
            <v>0</v>
          </cell>
          <cell r="V1045">
            <v>1</v>
          </cell>
          <cell r="Y1045" t="str">
            <v>통신설비공</v>
          </cell>
          <cell r="Z1045">
            <v>0.16</v>
          </cell>
          <cell r="AA1045">
            <v>0.16</v>
          </cell>
          <cell r="AB1045" t="str">
            <v>무선안테나공</v>
          </cell>
          <cell r="AC1045">
            <v>7.1999999999999995E-2</v>
          </cell>
          <cell r="AD1045">
            <v>7.1999999999999995E-2</v>
          </cell>
          <cell r="AE1045">
            <v>1</v>
          </cell>
          <cell r="AF1045" t="str">
            <v>통5-3-1(3)</v>
          </cell>
          <cell r="AG1045">
            <v>0</v>
          </cell>
        </row>
        <row r="1046">
          <cell r="B1046">
            <v>2223</v>
          </cell>
          <cell r="C1046" t="str">
            <v>분기기(쌍방향)</v>
          </cell>
          <cell r="D1046" t="str">
            <v>3C</v>
          </cell>
          <cell r="E1046" t="str">
            <v>개</v>
          </cell>
          <cell r="F1046">
            <v>1013</v>
          </cell>
          <cell r="G1046">
            <v>13000</v>
          </cell>
          <cell r="O1046">
            <v>13000</v>
          </cell>
          <cell r="R1046">
            <v>0</v>
          </cell>
          <cell r="U1046">
            <v>0</v>
          </cell>
          <cell r="V1046">
            <v>1</v>
          </cell>
          <cell r="Y1046" t="str">
            <v>통신설비공</v>
          </cell>
          <cell r="Z1046">
            <v>0.184</v>
          </cell>
          <cell r="AA1046">
            <v>0.184</v>
          </cell>
          <cell r="AB1046" t="str">
            <v>무선안테나공</v>
          </cell>
          <cell r="AC1046">
            <v>9.6000000000000002E-2</v>
          </cell>
          <cell r="AD1046">
            <v>9.6000000000000002E-2</v>
          </cell>
          <cell r="AE1046">
            <v>1</v>
          </cell>
          <cell r="AF1046" t="str">
            <v>통5-3-1(3)</v>
          </cell>
          <cell r="AG1046">
            <v>0</v>
          </cell>
        </row>
        <row r="1047">
          <cell r="B1047">
            <v>2224</v>
          </cell>
          <cell r="C1047" t="str">
            <v>분기기(쌍방향)</v>
          </cell>
          <cell r="D1047" t="str">
            <v>4C</v>
          </cell>
          <cell r="E1047" t="str">
            <v>개</v>
          </cell>
          <cell r="F1047">
            <v>1013</v>
          </cell>
          <cell r="G1047">
            <v>14000</v>
          </cell>
          <cell r="H1047">
            <v>1095</v>
          </cell>
          <cell r="I1047">
            <v>8000</v>
          </cell>
          <cell r="O1047">
            <v>8000</v>
          </cell>
          <cell r="R1047">
            <v>0</v>
          </cell>
          <cell r="U1047">
            <v>0</v>
          </cell>
          <cell r="V1047">
            <v>1</v>
          </cell>
          <cell r="Y1047" t="str">
            <v>통신설비공</v>
          </cell>
          <cell r="Z1047">
            <v>0.20799999999999999</v>
          </cell>
          <cell r="AA1047">
            <v>0.20799999999999999</v>
          </cell>
          <cell r="AB1047" t="str">
            <v>무선안테나공</v>
          </cell>
          <cell r="AC1047">
            <v>0.12</v>
          </cell>
          <cell r="AD1047">
            <v>0.12</v>
          </cell>
          <cell r="AE1047">
            <v>1</v>
          </cell>
          <cell r="AF1047" t="str">
            <v>통5-3-1(3)</v>
          </cell>
          <cell r="AG1047">
            <v>0</v>
          </cell>
        </row>
        <row r="1048">
          <cell r="B1048">
            <v>22250</v>
          </cell>
          <cell r="C1048" t="str">
            <v>AMP CASE</v>
          </cell>
          <cell r="D1048" t="str">
            <v>450*400*150</v>
          </cell>
          <cell r="E1048" t="str">
            <v>면</v>
          </cell>
          <cell r="L1048">
            <v>250000</v>
          </cell>
          <cell r="O1048">
            <v>250000</v>
          </cell>
          <cell r="R1048">
            <v>0</v>
          </cell>
          <cell r="U1048">
            <v>0</v>
          </cell>
          <cell r="V1048">
            <v>1</v>
          </cell>
          <cell r="Y1048" t="str">
            <v>통신내선공</v>
          </cell>
          <cell r="Z1048">
            <v>0.66</v>
          </cell>
          <cell r="AA1048">
            <v>0.59399999999999997</v>
          </cell>
          <cell r="AD1048">
            <v>0</v>
          </cell>
          <cell r="AE1048">
            <v>0.9</v>
          </cell>
          <cell r="AF1048" t="str">
            <v>통3-3-5</v>
          </cell>
          <cell r="AG1048">
            <v>0</v>
          </cell>
        </row>
        <row r="1049">
          <cell r="B1049">
            <v>2225</v>
          </cell>
          <cell r="C1049" t="str">
            <v>PRE AMP</v>
          </cell>
          <cell r="E1049" t="str">
            <v>개</v>
          </cell>
          <cell r="F1049">
            <v>1013</v>
          </cell>
          <cell r="G1049">
            <v>30000</v>
          </cell>
          <cell r="H1049">
            <v>1095</v>
          </cell>
          <cell r="I1049">
            <v>30000</v>
          </cell>
          <cell r="O1049">
            <v>30000</v>
          </cell>
          <cell r="R1049">
            <v>0</v>
          </cell>
          <cell r="U1049">
            <v>0</v>
          </cell>
          <cell r="V1049">
            <v>1</v>
          </cell>
          <cell r="Y1049" t="str">
            <v>통신설비공</v>
          </cell>
          <cell r="Z1049">
            <v>0.26</v>
          </cell>
          <cell r="AA1049">
            <v>0.26</v>
          </cell>
          <cell r="AB1049" t="str">
            <v>보통인부</v>
          </cell>
          <cell r="AC1049">
            <v>0.25</v>
          </cell>
          <cell r="AD1049">
            <v>0.25</v>
          </cell>
          <cell r="AE1049">
            <v>1</v>
          </cell>
          <cell r="AF1049" t="str">
            <v>통5-3-1(5)</v>
          </cell>
          <cell r="AG1049">
            <v>0</v>
          </cell>
        </row>
        <row r="1050">
          <cell r="B1050">
            <v>2226</v>
          </cell>
          <cell r="C1050" t="str">
            <v>MAIN AMP</v>
          </cell>
          <cell r="E1050" t="str">
            <v>개</v>
          </cell>
          <cell r="F1050">
            <v>1013</v>
          </cell>
          <cell r="G1050">
            <v>60000</v>
          </cell>
          <cell r="H1050">
            <v>1095</v>
          </cell>
          <cell r="I1050">
            <v>65000</v>
          </cell>
          <cell r="O1050">
            <v>60000</v>
          </cell>
          <cell r="R1050">
            <v>0</v>
          </cell>
          <cell r="U1050">
            <v>0</v>
          </cell>
          <cell r="V1050">
            <v>1</v>
          </cell>
          <cell r="Y1050" t="str">
            <v>통신설비공</v>
          </cell>
          <cell r="Z1050">
            <v>0.26</v>
          </cell>
          <cell r="AA1050">
            <v>0.26</v>
          </cell>
          <cell r="AB1050" t="str">
            <v>보통인부</v>
          </cell>
          <cell r="AC1050">
            <v>0.25</v>
          </cell>
          <cell r="AD1050">
            <v>0.25</v>
          </cell>
          <cell r="AE1050">
            <v>1</v>
          </cell>
          <cell r="AF1050" t="str">
            <v>통5-3-1(5)</v>
          </cell>
          <cell r="AG1050">
            <v>0</v>
          </cell>
        </row>
        <row r="1051">
          <cell r="B1051">
            <v>2227</v>
          </cell>
          <cell r="C1051" t="str">
            <v>CONVERTER</v>
          </cell>
          <cell r="D1051" t="str">
            <v>U/V</v>
          </cell>
          <cell r="E1051" t="str">
            <v>개</v>
          </cell>
          <cell r="F1051">
            <v>1013</v>
          </cell>
          <cell r="G1051">
            <v>200000</v>
          </cell>
          <cell r="H1051">
            <v>1095</v>
          </cell>
          <cell r="I1051">
            <v>300000</v>
          </cell>
          <cell r="O1051">
            <v>200000</v>
          </cell>
          <cell r="R1051">
            <v>0</v>
          </cell>
          <cell r="U1051">
            <v>0</v>
          </cell>
          <cell r="V1051">
            <v>1</v>
          </cell>
          <cell r="Y1051" t="str">
            <v>통신설비공</v>
          </cell>
          <cell r="Z1051">
            <v>0.19</v>
          </cell>
          <cell r="AA1051">
            <v>0.19</v>
          </cell>
          <cell r="AB1051" t="str">
            <v>무선안테나공</v>
          </cell>
          <cell r="AC1051">
            <v>0.19</v>
          </cell>
          <cell r="AD1051">
            <v>0.19</v>
          </cell>
          <cell r="AE1051">
            <v>1</v>
          </cell>
          <cell r="AF1051" t="str">
            <v>통5-3-1(17)</v>
          </cell>
          <cell r="AG1051">
            <v>0</v>
          </cell>
        </row>
        <row r="1052">
          <cell r="B1052">
            <v>2228</v>
          </cell>
          <cell r="C1052" t="str">
            <v>B.P.F</v>
          </cell>
          <cell r="E1052" t="str">
            <v>개</v>
          </cell>
          <cell r="F1052">
            <v>1013</v>
          </cell>
          <cell r="G1052">
            <v>60000</v>
          </cell>
          <cell r="H1052">
            <v>1095</v>
          </cell>
          <cell r="I1052">
            <v>40000</v>
          </cell>
          <cell r="O1052">
            <v>40000</v>
          </cell>
          <cell r="R1052">
            <v>0</v>
          </cell>
          <cell r="U1052">
            <v>0</v>
          </cell>
          <cell r="V1052">
            <v>1</v>
          </cell>
          <cell r="Y1052" t="str">
            <v>통신설비공</v>
          </cell>
          <cell r="Z1052">
            <v>0.11</v>
          </cell>
          <cell r="AA1052">
            <v>0.11</v>
          </cell>
          <cell r="AB1052" t="str">
            <v>무선안테나공</v>
          </cell>
          <cell r="AC1052">
            <v>0.11</v>
          </cell>
          <cell r="AD1052">
            <v>0.11</v>
          </cell>
          <cell r="AE1052">
            <v>1</v>
          </cell>
          <cell r="AF1052" t="str">
            <v>통5-3-1(17)</v>
          </cell>
          <cell r="AG1052">
            <v>0</v>
          </cell>
        </row>
        <row r="1053">
          <cell r="B1053">
            <v>2229</v>
          </cell>
          <cell r="C1053" t="str">
            <v>LEVEL SETTER</v>
          </cell>
          <cell r="E1053" t="str">
            <v>개</v>
          </cell>
          <cell r="F1053">
            <v>1013</v>
          </cell>
          <cell r="G1053">
            <v>140000</v>
          </cell>
          <cell r="H1053">
            <v>1095</v>
          </cell>
          <cell r="I1053">
            <v>150000</v>
          </cell>
          <cell r="O1053">
            <v>140000</v>
          </cell>
          <cell r="R1053">
            <v>0</v>
          </cell>
          <cell r="U1053">
            <v>0</v>
          </cell>
          <cell r="V1053">
            <v>1</v>
          </cell>
          <cell r="Y1053" t="str">
            <v>통신설비공</v>
          </cell>
          <cell r="Z1053">
            <v>0.65</v>
          </cell>
          <cell r="AA1053">
            <v>0.65</v>
          </cell>
          <cell r="AB1053" t="str">
            <v>무선안테나공</v>
          </cell>
          <cell r="AC1053">
            <v>0.65</v>
          </cell>
          <cell r="AD1053">
            <v>0.65</v>
          </cell>
          <cell r="AE1053">
            <v>1</v>
          </cell>
          <cell r="AF1053" t="str">
            <v>통5-3-1(17)</v>
          </cell>
          <cell r="AG1053">
            <v>0</v>
          </cell>
        </row>
        <row r="1054">
          <cell r="B1054">
            <v>2231</v>
          </cell>
          <cell r="C1054" t="str">
            <v>간선 증폭기</v>
          </cell>
          <cell r="D1054" t="str">
            <v>쌍방향</v>
          </cell>
          <cell r="E1054" t="str">
            <v>개</v>
          </cell>
          <cell r="F1054">
            <v>1013</v>
          </cell>
          <cell r="G1054">
            <v>280000</v>
          </cell>
          <cell r="H1054">
            <v>1095</v>
          </cell>
          <cell r="I1054">
            <v>350000</v>
          </cell>
          <cell r="O1054">
            <v>280000</v>
          </cell>
          <cell r="R1054">
            <v>0</v>
          </cell>
          <cell r="U1054">
            <v>0</v>
          </cell>
          <cell r="V1054">
            <v>1</v>
          </cell>
          <cell r="Y1054" t="str">
            <v>통신설비공</v>
          </cell>
          <cell r="Z1054">
            <v>0.26</v>
          </cell>
          <cell r="AA1054">
            <v>0.26</v>
          </cell>
          <cell r="AB1054" t="str">
            <v>보통인부</v>
          </cell>
          <cell r="AC1054">
            <v>0.25</v>
          </cell>
          <cell r="AD1054">
            <v>0.25</v>
          </cell>
          <cell r="AE1054">
            <v>1</v>
          </cell>
          <cell r="AF1054" t="str">
            <v>통5-3-1(5)</v>
          </cell>
          <cell r="AG1054">
            <v>0</v>
          </cell>
        </row>
        <row r="1055">
          <cell r="B1055">
            <v>2232</v>
          </cell>
          <cell r="C1055" t="str">
            <v>TV 증폭기</v>
          </cell>
          <cell r="D1055" t="str">
            <v>UHF/VHF</v>
          </cell>
          <cell r="E1055" t="str">
            <v>개</v>
          </cell>
          <cell r="F1055">
            <v>1013</v>
          </cell>
          <cell r="G1055">
            <v>60000</v>
          </cell>
          <cell r="H1055">
            <v>1095</v>
          </cell>
          <cell r="I1055">
            <v>65000</v>
          </cell>
          <cell r="O1055">
            <v>60000</v>
          </cell>
          <cell r="R1055">
            <v>0</v>
          </cell>
          <cell r="U1055">
            <v>0</v>
          </cell>
          <cell r="V1055">
            <v>1</v>
          </cell>
          <cell r="Y1055" t="str">
            <v>통신설비공</v>
          </cell>
          <cell r="Z1055">
            <v>0.25</v>
          </cell>
          <cell r="AA1055">
            <v>0.25</v>
          </cell>
          <cell r="AB1055" t="str">
            <v>보통인부</v>
          </cell>
          <cell r="AC1055">
            <v>0.25</v>
          </cell>
          <cell r="AD1055">
            <v>0.25</v>
          </cell>
          <cell r="AE1055">
            <v>1</v>
          </cell>
          <cell r="AF1055" t="str">
            <v>통5-3-1(5)</v>
          </cell>
          <cell r="AG1055">
            <v>0</v>
          </cell>
        </row>
        <row r="1056">
          <cell r="B1056">
            <v>22411</v>
          </cell>
          <cell r="C1056" t="str">
            <v>혼합기(MIXER)</v>
          </cell>
          <cell r="D1056" t="str">
            <v>UHF/VHF</v>
          </cell>
          <cell r="E1056" t="str">
            <v>개</v>
          </cell>
          <cell r="F1056">
            <v>1013</v>
          </cell>
          <cell r="G1056">
            <v>6000</v>
          </cell>
          <cell r="H1056">
            <v>1095</v>
          </cell>
          <cell r="I1056">
            <v>6000</v>
          </cell>
          <cell r="O1056">
            <v>6000</v>
          </cell>
          <cell r="R1056">
            <v>0</v>
          </cell>
          <cell r="U1056">
            <v>0</v>
          </cell>
          <cell r="V1056">
            <v>1</v>
          </cell>
          <cell r="Y1056" t="str">
            <v>통신설비공</v>
          </cell>
          <cell r="Z1056">
            <v>0.19</v>
          </cell>
          <cell r="AA1056">
            <v>0.19</v>
          </cell>
          <cell r="AD1056">
            <v>0</v>
          </cell>
          <cell r="AE1056">
            <v>1</v>
          </cell>
          <cell r="AF1056" t="str">
            <v>통5-3-1(2)</v>
          </cell>
          <cell r="AG1056">
            <v>0</v>
          </cell>
        </row>
        <row r="1057">
          <cell r="B1057">
            <v>2242</v>
          </cell>
          <cell r="C1057" t="str">
            <v>혼합기(MIXER)</v>
          </cell>
          <cell r="D1057" t="str">
            <v>VHF H/L</v>
          </cell>
          <cell r="E1057" t="str">
            <v>개</v>
          </cell>
          <cell r="F1057">
            <v>1013</v>
          </cell>
          <cell r="G1057">
            <v>6000</v>
          </cell>
          <cell r="H1057">
            <v>1095</v>
          </cell>
          <cell r="I1057">
            <v>6000</v>
          </cell>
          <cell r="O1057">
            <v>6000</v>
          </cell>
          <cell r="R1057">
            <v>0</v>
          </cell>
          <cell r="U1057">
            <v>0</v>
          </cell>
          <cell r="V1057">
            <v>1</v>
          </cell>
          <cell r="Y1057" t="str">
            <v>통신설비공</v>
          </cell>
          <cell r="Z1057">
            <v>0.19</v>
          </cell>
          <cell r="AA1057">
            <v>0.19</v>
          </cell>
          <cell r="AD1057">
            <v>0</v>
          </cell>
          <cell r="AE1057">
            <v>1</v>
          </cell>
          <cell r="AF1057" t="str">
            <v>통5-3-1(2)</v>
          </cell>
          <cell r="AG1057">
            <v>0</v>
          </cell>
        </row>
        <row r="1058">
          <cell r="B1058">
            <v>2250</v>
          </cell>
          <cell r="C1058" t="str">
            <v>공청용 ANTENNA(SUS)</v>
          </cell>
          <cell r="D1058" t="str">
            <v>FM</v>
          </cell>
          <cell r="E1058" t="str">
            <v>개</v>
          </cell>
          <cell r="H1058">
            <v>1095</v>
          </cell>
          <cell r="I1058">
            <v>150000</v>
          </cell>
          <cell r="O1058">
            <v>150000</v>
          </cell>
          <cell r="R1058">
            <v>0</v>
          </cell>
          <cell r="U1058">
            <v>0</v>
          </cell>
          <cell r="V1058">
            <v>1</v>
          </cell>
          <cell r="Y1058" t="str">
            <v>통신설비공</v>
          </cell>
          <cell r="Z1058">
            <v>0.33</v>
          </cell>
          <cell r="AA1058">
            <v>0.33</v>
          </cell>
          <cell r="AD1058">
            <v>0</v>
          </cell>
          <cell r="AE1058">
            <v>1</v>
          </cell>
          <cell r="AF1058" t="str">
            <v>통5-3-1(2)</v>
          </cell>
          <cell r="AG1058">
            <v>0</v>
          </cell>
        </row>
        <row r="1059">
          <cell r="B1059">
            <v>2251</v>
          </cell>
          <cell r="C1059" t="str">
            <v>공청용 ANTENNA(SUS)</v>
          </cell>
          <cell r="D1059" t="str">
            <v>UHF</v>
          </cell>
          <cell r="E1059" t="str">
            <v>개</v>
          </cell>
          <cell r="F1059">
            <v>1013</v>
          </cell>
          <cell r="G1059">
            <v>140000</v>
          </cell>
          <cell r="H1059">
            <v>1095</v>
          </cell>
          <cell r="I1059">
            <v>150000</v>
          </cell>
          <cell r="O1059">
            <v>140000</v>
          </cell>
          <cell r="R1059">
            <v>0</v>
          </cell>
          <cell r="U1059">
            <v>0</v>
          </cell>
          <cell r="V1059">
            <v>1</v>
          </cell>
          <cell r="Y1059" t="str">
            <v>통신설비공</v>
          </cell>
          <cell r="Z1059">
            <v>0.33</v>
          </cell>
          <cell r="AA1059">
            <v>0.33</v>
          </cell>
          <cell r="AD1059">
            <v>0</v>
          </cell>
          <cell r="AE1059">
            <v>1</v>
          </cell>
          <cell r="AF1059" t="str">
            <v>통5-3-1(2)</v>
          </cell>
          <cell r="AG1059">
            <v>0</v>
          </cell>
        </row>
        <row r="1060">
          <cell r="B1060">
            <v>2252</v>
          </cell>
          <cell r="C1060" t="str">
            <v>공청용 ANTENNA(SUS)</v>
          </cell>
          <cell r="D1060" t="str">
            <v>VHF HIGH</v>
          </cell>
          <cell r="E1060" t="str">
            <v>개</v>
          </cell>
          <cell r="F1060">
            <v>1013</v>
          </cell>
          <cell r="G1060">
            <v>150000</v>
          </cell>
          <cell r="H1060">
            <v>1095</v>
          </cell>
          <cell r="I1060">
            <v>160000</v>
          </cell>
          <cell r="O1060">
            <v>150000</v>
          </cell>
          <cell r="R1060">
            <v>0</v>
          </cell>
          <cell r="U1060">
            <v>0</v>
          </cell>
          <cell r="V1060">
            <v>1</v>
          </cell>
          <cell r="Y1060" t="str">
            <v>통신설비공</v>
          </cell>
          <cell r="Z1060">
            <v>0.33</v>
          </cell>
          <cell r="AA1060">
            <v>0.33</v>
          </cell>
          <cell r="AB1060" t="str">
            <v>무선안테나공</v>
          </cell>
          <cell r="AC1060">
            <v>0.5</v>
          </cell>
          <cell r="AD1060">
            <v>0.5</v>
          </cell>
          <cell r="AE1060">
            <v>1</v>
          </cell>
          <cell r="AF1060" t="str">
            <v>통5-3-1(2)</v>
          </cell>
          <cell r="AG1060">
            <v>0</v>
          </cell>
        </row>
        <row r="1061">
          <cell r="B1061">
            <v>2253</v>
          </cell>
          <cell r="C1061" t="str">
            <v>공청용 ANTENNA(SUS)</v>
          </cell>
          <cell r="D1061" t="str">
            <v>VHF LOW</v>
          </cell>
          <cell r="E1061" t="str">
            <v>개</v>
          </cell>
          <cell r="F1061">
            <v>1013</v>
          </cell>
          <cell r="G1061">
            <v>160000</v>
          </cell>
          <cell r="H1061">
            <v>1095</v>
          </cell>
          <cell r="I1061">
            <v>170000</v>
          </cell>
          <cell r="O1061">
            <v>160000</v>
          </cell>
          <cell r="R1061">
            <v>0</v>
          </cell>
          <cell r="U1061">
            <v>0</v>
          </cell>
          <cell r="V1061">
            <v>1</v>
          </cell>
          <cell r="Y1061" t="str">
            <v>통신설비공</v>
          </cell>
          <cell r="Z1061">
            <v>0.33</v>
          </cell>
          <cell r="AA1061">
            <v>0.33</v>
          </cell>
          <cell r="AD1061">
            <v>0</v>
          </cell>
          <cell r="AE1061">
            <v>1</v>
          </cell>
          <cell r="AF1061" t="str">
            <v>통5-3-1(2)</v>
          </cell>
          <cell r="AG1061">
            <v>0</v>
          </cell>
        </row>
        <row r="1062">
          <cell r="B1062">
            <v>2254</v>
          </cell>
          <cell r="C1062" t="str">
            <v>공청용 ANTENNA(SUS)</v>
          </cell>
          <cell r="D1062" t="str">
            <v>VHF(HIGH/LOW)</v>
          </cell>
          <cell r="E1062" t="str">
            <v>개</v>
          </cell>
          <cell r="F1062">
            <v>1013</v>
          </cell>
          <cell r="G1062">
            <v>170000</v>
          </cell>
          <cell r="H1062">
            <v>1095</v>
          </cell>
          <cell r="I1062">
            <v>170000</v>
          </cell>
          <cell r="O1062">
            <v>170000</v>
          </cell>
          <cell r="R1062">
            <v>0</v>
          </cell>
          <cell r="U1062">
            <v>0</v>
          </cell>
          <cell r="V1062">
            <v>1</v>
          </cell>
          <cell r="Y1062" t="str">
            <v>통신설비공</v>
          </cell>
          <cell r="Z1062">
            <v>0.33</v>
          </cell>
          <cell r="AA1062">
            <v>0.33</v>
          </cell>
          <cell r="AD1062">
            <v>0</v>
          </cell>
          <cell r="AE1062">
            <v>1</v>
          </cell>
          <cell r="AF1062" t="str">
            <v>통5-3-1(2)</v>
          </cell>
          <cell r="AG1062">
            <v>0</v>
          </cell>
        </row>
        <row r="1063">
          <cell r="B1063">
            <v>2255</v>
          </cell>
          <cell r="C1063" t="str">
            <v>ANTENNA MAST</v>
          </cell>
          <cell r="D1063" t="str">
            <v>1½″X 3.5m</v>
          </cell>
          <cell r="E1063" t="str">
            <v>개</v>
          </cell>
          <cell r="H1063">
            <v>1095</v>
          </cell>
          <cell r="I1063">
            <v>100000</v>
          </cell>
          <cell r="O1063">
            <v>100000</v>
          </cell>
          <cell r="R1063">
            <v>0</v>
          </cell>
          <cell r="U1063">
            <v>0</v>
          </cell>
          <cell r="V1063">
            <v>1</v>
          </cell>
          <cell r="Y1063" t="str">
            <v>통신설비공</v>
          </cell>
          <cell r="Z1063">
            <v>0.1</v>
          </cell>
          <cell r="AA1063">
            <v>0.1</v>
          </cell>
          <cell r="AD1063">
            <v>0</v>
          </cell>
          <cell r="AE1063">
            <v>1</v>
          </cell>
          <cell r="AF1063" t="str">
            <v>통5-3-1(2)</v>
          </cell>
          <cell r="AG1063">
            <v>0</v>
          </cell>
        </row>
        <row r="1064">
          <cell r="B1064">
            <v>2261</v>
          </cell>
          <cell r="C1064" t="str">
            <v>위성안테나</v>
          </cell>
          <cell r="D1064" t="str">
            <v>1.2M(AL)</v>
          </cell>
          <cell r="E1064" t="str">
            <v>개</v>
          </cell>
          <cell r="H1064">
            <v>1095</v>
          </cell>
          <cell r="I1064">
            <v>180000</v>
          </cell>
          <cell r="O1064">
            <v>180000</v>
          </cell>
          <cell r="R1064">
            <v>0</v>
          </cell>
          <cell r="U1064">
            <v>0</v>
          </cell>
          <cell r="V1064">
            <v>1</v>
          </cell>
          <cell r="Y1064" t="str">
            <v>통신설비공</v>
          </cell>
          <cell r="Z1064">
            <v>0.51</v>
          </cell>
          <cell r="AA1064">
            <v>0.51</v>
          </cell>
          <cell r="AB1064" t="str">
            <v>보통인부</v>
          </cell>
          <cell r="AC1064">
            <v>0.26</v>
          </cell>
          <cell r="AD1064">
            <v>0.26</v>
          </cell>
          <cell r="AE1064">
            <v>1</v>
          </cell>
          <cell r="AF1064" t="str">
            <v>통5-2-12나</v>
          </cell>
          <cell r="AG1064">
            <v>0</v>
          </cell>
        </row>
        <row r="1065">
          <cell r="B1065">
            <v>2262</v>
          </cell>
          <cell r="C1065" t="str">
            <v>위성안테나</v>
          </cell>
          <cell r="D1065" t="str">
            <v>1.8M(STEEL)</v>
          </cell>
          <cell r="E1065" t="str">
            <v>개</v>
          </cell>
          <cell r="H1065">
            <v>1095</v>
          </cell>
          <cell r="I1065">
            <v>350000</v>
          </cell>
          <cell r="O1065">
            <v>350000</v>
          </cell>
          <cell r="R1065">
            <v>0</v>
          </cell>
          <cell r="U1065">
            <v>0</v>
          </cell>
          <cell r="V1065">
            <v>1</v>
          </cell>
          <cell r="Y1065" t="str">
            <v>통신설비공</v>
          </cell>
          <cell r="Z1065">
            <v>1.1499999999999999</v>
          </cell>
          <cell r="AA1065">
            <v>1.1499999999999999</v>
          </cell>
          <cell r="AB1065" t="str">
            <v>보통인부</v>
          </cell>
          <cell r="AC1065">
            <v>0.57999999999999996</v>
          </cell>
          <cell r="AD1065">
            <v>0.57999999999999996</v>
          </cell>
          <cell r="AE1065">
            <v>1</v>
          </cell>
          <cell r="AF1065" t="str">
            <v>통5-2-12나</v>
          </cell>
          <cell r="AG1065">
            <v>0</v>
          </cell>
        </row>
        <row r="1066">
          <cell r="B1066">
            <v>2263</v>
          </cell>
          <cell r="C1066" t="str">
            <v>위성안테나</v>
          </cell>
          <cell r="D1066" t="str">
            <v>2.4M(STEEL)</v>
          </cell>
          <cell r="E1066" t="str">
            <v>개</v>
          </cell>
          <cell r="H1066">
            <v>1095</v>
          </cell>
          <cell r="I1066">
            <v>850000</v>
          </cell>
          <cell r="O1066">
            <v>850000</v>
          </cell>
          <cell r="R1066">
            <v>0</v>
          </cell>
          <cell r="U1066">
            <v>0</v>
          </cell>
          <cell r="V1066">
            <v>1</v>
          </cell>
          <cell r="Y1066" t="str">
            <v>통신설비공</v>
          </cell>
          <cell r="Z1066">
            <v>1.1499999999999999</v>
          </cell>
          <cell r="AA1066">
            <v>1.1499999999999999</v>
          </cell>
          <cell r="AB1066" t="str">
            <v>보통인부</v>
          </cell>
          <cell r="AC1066">
            <v>0.57999999999999996</v>
          </cell>
          <cell r="AD1066">
            <v>0.57999999999999996</v>
          </cell>
          <cell r="AE1066">
            <v>1</v>
          </cell>
          <cell r="AF1066" t="str">
            <v>통5-2-12나</v>
          </cell>
          <cell r="AG1066">
            <v>0</v>
          </cell>
        </row>
        <row r="1067">
          <cell r="B1067">
            <v>2264</v>
          </cell>
          <cell r="C1067" t="str">
            <v>위성 TUTER(DIGITAL)</v>
          </cell>
          <cell r="E1067" t="str">
            <v>개</v>
          </cell>
          <cell r="F1067">
            <v>1013</v>
          </cell>
          <cell r="G1067">
            <v>800000</v>
          </cell>
          <cell r="H1067">
            <v>1095</v>
          </cell>
          <cell r="I1067">
            <v>850000</v>
          </cell>
          <cell r="O1067">
            <v>800000</v>
          </cell>
          <cell r="R1067">
            <v>0</v>
          </cell>
          <cell r="U1067">
            <v>0</v>
          </cell>
          <cell r="V1067">
            <v>1</v>
          </cell>
          <cell r="Y1067" t="str">
            <v>통신설비공</v>
          </cell>
          <cell r="Z1067">
            <v>0.11</v>
          </cell>
          <cell r="AA1067">
            <v>0.11</v>
          </cell>
          <cell r="AB1067" t="str">
            <v>무선안테나공</v>
          </cell>
          <cell r="AC1067">
            <v>0.11</v>
          </cell>
          <cell r="AD1067">
            <v>0.11</v>
          </cell>
          <cell r="AE1067">
            <v>1</v>
          </cell>
          <cell r="AF1067" t="str">
            <v>통5-3-1(17)</v>
          </cell>
          <cell r="AG1067">
            <v>0</v>
          </cell>
        </row>
        <row r="1068">
          <cell r="B1068">
            <v>2281</v>
          </cell>
          <cell r="C1068" t="str">
            <v>위성안테나</v>
          </cell>
          <cell r="D1068" t="str">
            <v>무궁화</v>
          </cell>
          <cell r="E1068" t="str">
            <v>개</v>
          </cell>
          <cell r="F1068">
            <v>1013</v>
          </cell>
          <cell r="G1068">
            <v>220000</v>
          </cell>
          <cell r="H1068">
            <v>1095</v>
          </cell>
          <cell r="I1068">
            <v>350000</v>
          </cell>
          <cell r="O1068">
            <v>220000</v>
          </cell>
          <cell r="R1068">
            <v>0</v>
          </cell>
          <cell r="U1068">
            <v>0</v>
          </cell>
          <cell r="V1068">
            <v>1</v>
          </cell>
          <cell r="Y1068" t="str">
            <v>통신설비공</v>
          </cell>
          <cell r="Z1068">
            <v>0.51</v>
          </cell>
          <cell r="AA1068">
            <v>0.51</v>
          </cell>
          <cell r="AB1068" t="str">
            <v>무선안테나공</v>
          </cell>
          <cell r="AC1068">
            <v>0.26</v>
          </cell>
          <cell r="AD1068">
            <v>0.26</v>
          </cell>
          <cell r="AE1068">
            <v>1</v>
          </cell>
          <cell r="AF1068" t="str">
            <v>통5-2-12나</v>
          </cell>
          <cell r="AG1068">
            <v>0</v>
          </cell>
        </row>
        <row r="1069">
          <cell r="B1069">
            <v>2271</v>
          </cell>
          <cell r="C1069" t="str">
            <v>위성 TUTER(ANALOG)</v>
          </cell>
          <cell r="D1069" t="str">
            <v>일본.홍콩방송</v>
          </cell>
          <cell r="E1069" t="str">
            <v>개</v>
          </cell>
          <cell r="F1069">
            <v>1013</v>
          </cell>
          <cell r="G1069">
            <v>350000</v>
          </cell>
          <cell r="H1069">
            <v>1095</v>
          </cell>
          <cell r="I1069">
            <v>450000</v>
          </cell>
          <cell r="O1069">
            <v>350000</v>
          </cell>
          <cell r="R1069">
            <v>0</v>
          </cell>
          <cell r="U1069">
            <v>0</v>
          </cell>
          <cell r="V1069">
            <v>1</v>
          </cell>
          <cell r="Y1069" t="str">
            <v>통신설비공</v>
          </cell>
          <cell r="Z1069">
            <v>0.11</v>
          </cell>
          <cell r="AA1069">
            <v>0.11</v>
          </cell>
          <cell r="AB1069" t="str">
            <v>무선안테나공</v>
          </cell>
          <cell r="AC1069">
            <v>0.11</v>
          </cell>
          <cell r="AD1069">
            <v>0.11</v>
          </cell>
          <cell r="AE1069">
            <v>1</v>
          </cell>
          <cell r="AF1069" t="str">
            <v>통5-3-1(17)</v>
          </cell>
          <cell r="AG1069">
            <v>0</v>
          </cell>
        </row>
        <row r="1070">
          <cell r="B1070">
            <v>2301</v>
          </cell>
          <cell r="C1070" t="str">
            <v>TV 분배기함</v>
          </cell>
          <cell r="D1070" t="str">
            <v>300*400</v>
          </cell>
          <cell r="E1070" t="str">
            <v>개</v>
          </cell>
          <cell r="F1070">
            <v>1022</v>
          </cell>
          <cell r="G1070">
            <v>30000</v>
          </cell>
          <cell r="H1070">
            <v>1078</v>
          </cell>
          <cell r="I1070">
            <v>45000</v>
          </cell>
          <cell r="O1070">
            <v>30000</v>
          </cell>
          <cell r="R1070">
            <v>0</v>
          </cell>
          <cell r="U1070">
            <v>0</v>
          </cell>
          <cell r="V1070">
            <v>1</v>
          </cell>
          <cell r="Y1070" t="str">
            <v>통신내선공</v>
          </cell>
          <cell r="Z1070">
            <v>0.66</v>
          </cell>
          <cell r="AA1070">
            <v>0.66</v>
          </cell>
          <cell r="AD1070">
            <v>0</v>
          </cell>
          <cell r="AE1070">
            <v>1</v>
          </cell>
          <cell r="AF1070" t="str">
            <v>통3-3-5</v>
          </cell>
          <cell r="AG1070">
            <v>0</v>
          </cell>
        </row>
        <row r="1071">
          <cell r="B1071">
            <v>2302</v>
          </cell>
          <cell r="C1071" t="str">
            <v>TV 분배기함</v>
          </cell>
          <cell r="D1071" t="str">
            <v>400*500</v>
          </cell>
          <cell r="E1071" t="str">
            <v>개</v>
          </cell>
          <cell r="F1071">
            <v>1022</v>
          </cell>
          <cell r="G1071">
            <v>41000</v>
          </cell>
          <cell r="H1071">
            <v>1078</v>
          </cell>
          <cell r="I1071">
            <v>72000</v>
          </cell>
          <cell r="O1071">
            <v>41000</v>
          </cell>
          <cell r="R1071">
            <v>0</v>
          </cell>
          <cell r="U1071">
            <v>0</v>
          </cell>
          <cell r="V1071">
            <v>1</v>
          </cell>
          <cell r="Y1071" t="str">
            <v>통신내선공</v>
          </cell>
          <cell r="Z1071">
            <v>0.95</v>
          </cell>
          <cell r="AA1071">
            <v>0.95</v>
          </cell>
          <cell r="AD1071">
            <v>0</v>
          </cell>
          <cell r="AE1071">
            <v>1</v>
          </cell>
          <cell r="AF1071" t="str">
            <v>통3-3-5</v>
          </cell>
          <cell r="AG1071">
            <v>0</v>
          </cell>
        </row>
        <row r="1072">
          <cell r="B1072">
            <v>2303</v>
          </cell>
          <cell r="C1072" t="str">
            <v>TV 분배기함</v>
          </cell>
          <cell r="D1072" t="str">
            <v>500*600</v>
          </cell>
          <cell r="E1072" t="str">
            <v>개</v>
          </cell>
          <cell r="F1072">
            <v>1022</v>
          </cell>
          <cell r="G1072">
            <v>70000</v>
          </cell>
          <cell r="H1072">
            <v>1078</v>
          </cell>
          <cell r="I1072">
            <v>93000</v>
          </cell>
          <cell r="O1072">
            <v>70000</v>
          </cell>
          <cell r="R1072">
            <v>0</v>
          </cell>
          <cell r="U1072">
            <v>0</v>
          </cell>
          <cell r="V1072">
            <v>1</v>
          </cell>
          <cell r="Y1072" t="str">
            <v>통신내선공</v>
          </cell>
          <cell r="Z1072">
            <v>0.95</v>
          </cell>
          <cell r="AA1072">
            <v>0.95</v>
          </cell>
          <cell r="AD1072">
            <v>0</v>
          </cell>
          <cell r="AE1072">
            <v>1</v>
          </cell>
          <cell r="AF1072" t="str">
            <v>통3-3-5</v>
          </cell>
          <cell r="AG1072">
            <v>0</v>
          </cell>
        </row>
        <row r="1073">
          <cell r="B1073">
            <v>2304</v>
          </cell>
          <cell r="C1073" t="str">
            <v>TV 분배기함</v>
          </cell>
          <cell r="D1073" t="str">
            <v>600*700</v>
          </cell>
          <cell r="E1073" t="str">
            <v>개</v>
          </cell>
          <cell r="H1073">
            <v>1078</v>
          </cell>
          <cell r="I1073">
            <v>130000</v>
          </cell>
          <cell r="O1073">
            <v>130000</v>
          </cell>
          <cell r="R1073">
            <v>0</v>
          </cell>
          <cell r="U1073">
            <v>0</v>
          </cell>
          <cell r="V1073">
            <v>1</v>
          </cell>
          <cell r="Y1073" t="str">
            <v>통신내선공</v>
          </cell>
          <cell r="Z1073">
            <v>0.95</v>
          </cell>
          <cell r="AA1073">
            <v>0.95</v>
          </cell>
          <cell r="AD1073">
            <v>0</v>
          </cell>
          <cell r="AE1073">
            <v>1</v>
          </cell>
          <cell r="AF1073" t="str">
            <v>통3-3-5</v>
          </cell>
          <cell r="AG1073">
            <v>0</v>
          </cell>
        </row>
        <row r="1074">
          <cell r="B1074">
            <v>2305</v>
          </cell>
          <cell r="C1074" t="str">
            <v>TV 분배기함</v>
          </cell>
          <cell r="D1074" t="str">
            <v>700*800</v>
          </cell>
          <cell r="E1074" t="str">
            <v>개</v>
          </cell>
          <cell r="H1074">
            <v>1078</v>
          </cell>
          <cell r="I1074">
            <v>200000</v>
          </cell>
          <cell r="O1074">
            <v>200000</v>
          </cell>
          <cell r="R1074">
            <v>0</v>
          </cell>
          <cell r="U1074">
            <v>0</v>
          </cell>
          <cell r="V1074">
            <v>1</v>
          </cell>
          <cell r="Y1074" t="str">
            <v>통신내선공</v>
          </cell>
          <cell r="Z1074">
            <v>1.23</v>
          </cell>
          <cell r="AA1074">
            <v>1.23</v>
          </cell>
          <cell r="AD1074">
            <v>0</v>
          </cell>
          <cell r="AE1074">
            <v>1</v>
          </cell>
          <cell r="AF1074" t="str">
            <v>통3-3-5</v>
          </cell>
          <cell r="AG1074">
            <v>0</v>
          </cell>
        </row>
        <row r="1075">
          <cell r="B1075">
            <v>2401</v>
          </cell>
          <cell r="C1075" t="str">
            <v>스피커</v>
          </cell>
          <cell r="D1075" t="str">
            <v>천정형3W(ST)</v>
          </cell>
          <cell r="E1075" t="str">
            <v>개</v>
          </cell>
          <cell r="F1075">
            <v>998</v>
          </cell>
          <cell r="G1075">
            <v>18000</v>
          </cell>
          <cell r="H1075">
            <v>1051</v>
          </cell>
          <cell r="I1075">
            <v>22000</v>
          </cell>
          <cell r="O1075">
            <v>18000</v>
          </cell>
          <cell r="R1075">
            <v>0</v>
          </cell>
          <cell r="U1075">
            <v>0</v>
          </cell>
          <cell r="V1075">
            <v>1</v>
          </cell>
          <cell r="Y1075" t="str">
            <v>통신설비공</v>
          </cell>
          <cell r="Z1075">
            <v>0.33</v>
          </cell>
          <cell r="AA1075">
            <v>0.33</v>
          </cell>
          <cell r="AD1075">
            <v>0</v>
          </cell>
          <cell r="AE1075">
            <v>1</v>
          </cell>
          <cell r="AF1075" t="str">
            <v>통5-3-3다</v>
          </cell>
          <cell r="AG1075">
            <v>0</v>
          </cell>
        </row>
        <row r="1076">
          <cell r="B1076">
            <v>2402</v>
          </cell>
          <cell r="C1076" t="str">
            <v>스피커</v>
          </cell>
          <cell r="D1076" t="str">
            <v>벽부형3W</v>
          </cell>
          <cell r="E1076" t="str">
            <v>개</v>
          </cell>
          <cell r="F1076">
            <v>998</v>
          </cell>
          <cell r="G1076">
            <v>18000</v>
          </cell>
          <cell r="H1076">
            <v>1051</v>
          </cell>
          <cell r="I1076">
            <v>23000</v>
          </cell>
          <cell r="O1076">
            <v>18000</v>
          </cell>
          <cell r="R1076">
            <v>0</v>
          </cell>
          <cell r="U1076">
            <v>0</v>
          </cell>
          <cell r="V1076">
            <v>1</v>
          </cell>
          <cell r="Y1076" t="str">
            <v>통신설비공</v>
          </cell>
          <cell r="Z1076">
            <v>0.19800000000000001</v>
          </cell>
          <cell r="AA1076">
            <v>0.19800000000000001</v>
          </cell>
          <cell r="AD1076">
            <v>0</v>
          </cell>
          <cell r="AE1076">
            <v>1</v>
          </cell>
          <cell r="AF1076" t="str">
            <v>통5-3-3다</v>
          </cell>
          <cell r="AG1076">
            <v>0</v>
          </cell>
        </row>
        <row r="1077">
          <cell r="B1077">
            <v>2403</v>
          </cell>
          <cell r="C1077" t="str">
            <v>스피커</v>
          </cell>
          <cell r="D1077" t="str">
            <v>컬럼형10W</v>
          </cell>
          <cell r="E1077" t="str">
            <v>개</v>
          </cell>
          <cell r="F1077">
            <v>998</v>
          </cell>
          <cell r="G1077">
            <v>37000</v>
          </cell>
          <cell r="H1077">
            <v>1051</v>
          </cell>
          <cell r="I1077">
            <v>37000</v>
          </cell>
          <cell r="O1077">
            <v>37000</v>
          </cell>
          <cell r="R1077">
            <v>0</v>
          </cell>
          <cell r="U1077">
            <v>0</v>
          </cell>
          <cell r="V1077">
            <v>1</v>
          </cell>
          <cell r="Y1077" t="str">
            <v>통신설비공</v>
          </cell>
          <cell r="Z1077">
            <v>0.19800000000000001</v>
          </cell>
          <cell r="AA1077">
            <v>0.19800000000000001</v>
          </cell>
          <cell r="AD1077">
            <v>0</v>
          </cell>
          <cell r="AE1077">
            <v>1</v>
          </cell>
          <cell r="AF1077" t="str">
            <v>통5-3-3다</v>
          </cell>
          <cell r="AG1077">
            <v>0</v>
          </cell>
        </row>
        <row r="1078">
          <cell r="B1078">
            <v>2404</v>
          </cell>
          <cell r="C1078" t="str">
            <v>스피커</v>
          </cell>
          <cell r="D1078" t="str">
            <v>혼형30W(CLEAR)</v>
          </cell>
          <cell r="E1078" t="str">
            <v>개</v>
          </cell>
          <cell r="F1078">
            <v>998</v>
          </cell>
          <cell r="G1078">
            <v>50000</v>
          </cell>
          <cell r="H1078">
            <v>1051</v>
          </cell>
          <cell r="I1078">
            <v>87000</v>
          </cell>
          <cell r="L1078">
            <v>63900</v>
          </cell>
          <cell r="O1078">
            <v>50000</v>
          </cell>
          <cell r="R1078">
            <v>0</v>
          </cell>
          <cell r="U1078">
            <v>0</v>
          </cell>
          <cell r="V1078">
            <v>1</v>
          </cell>
          <cell r="Y1078" t="str">
            <v>통신설비공</v>
          </cell>
          <cell r="Z1078">
            <v>0.19800000000000001</v>
          </cell>
          <cell r="AA1078">
            <v>0.19800000000000001</v>
          </cell>
          <cell r="AD1078">
            <v>0</v>
          </cell>
          <cell r="AE1078">
            <v>1</v>
          </cell>
          <cell r="AF1078" t="str">
            <v>통5-3-3다</v>
          </cell>
          <cell r="AG1078">
            <v>0</v>
          </cell>
        </row>
        <row r="1079">
          <cell r="B1079">
            <v>24051</v>
          </cell>
          <cell r="C1079" t="str">
            <v>스피커</v>
          </cell>
          <cell r="D1079" t="str">
            <v>컬럼형20W</v>
          </cell>
          <cell r="E1079" t="str">
            <v>개</v>
          </cell>
          <cell r="L1079">
            <v>83000</v>
          </cell>
          <cell r="O1079">
            <v>83000</v>
          </cell>
          <cell r="R1079">
            <v>0</v>
          </cell>
          <cell r="U1079">
            <v>0</v>
          </cell>
          <cell r="V1079">
            <v>1</v>
          </cell>
          <cell r="Y1079" t="str">
            <v>통신설비공</v>
          </cell>
          <cell r="Z1079">
            <v>0.432</v>
          </cell>
          <cell r="AA1079">
            <v>0.432</v>
          </cell>
          <cell r="AB1079" t="str">
            <v>보통인부</v>
          </cell>
          <cell r="AC1079">
            <v>0.432</v>
          </cell>
          <cell r="AD1079">
            <v>0.432</v>
          </cell>
          <cell r="AE1079">
            <v>1</v>
          </cell>
          <cell r="AF1079" t="str">
            <v>통5-3-3다</v>
          </cell>
          <cell r="AG1079">
            <v>0</v>
          </cell>
        </row>
        <row r="1080">
          <cell r="B1080">
            <v>2405</v>
          </cell>
          <cell r="C1080" t="str">
            <v>스피커</v>
          </cell>
          <cell r="D1080" t="str">
            <v>컬럼형40W</v>
          </cell>
          <cell r="E1080" t="str">
            <v>개</v>
          </cell>
          <cell r="F1080">
            <v>998</v>
          </cell>
          <cell r="G1080">
            <v>77000</v>
          </cell>
          <cell r="H1080">
            <v>1051</v>
          </cell>
          <cell r="I1080">
            <v>77000</v>
          </cell>
          <cell r="L1080">
            <v>55800</v>
          </cell>
          <cell r="O1080">
            <v>55800</v>
          </cell>
          <cell r="R1080">
            <v>0</v>
          </cell>
          <cell r="U1080">
            <v>0</v>
          </cell>
          <cell r="V1080">
            <v>1</v>
          </cell>
          <cell r="Y1080" t="str">
            <v>통신설비공</v>
          </cell>
          <cell r="Z1080">
            <v>0.432</v>
          </cell>
          <cell r="AA1080">
            <v>0.432</v>
          </cell>
          <cell r="AB1080" t="str">
            <v>보통인부</v>
          </cell>
          <cell r="AC1080">
            <v>0.432</v>
          </cell>
          <cell r="AD1080">
            <v>0.432</v>
          </cell>
          <cell r="AE1080">
            <v>1</v>
          </cell>
          <cell r="AF1080" t="str">
            <v>통5-3-3다</v>
          </cell>
          <cell r="AG1080">
            <v>0</v>
          </cell>
        </row>
        <row r="1081">
          <cell r="B1081">
            <v>2412</v>
          </cell>
          <cell r="C1081" t="str">
            <v>스피커</v>
          </cell>
          <cell r="D1081" t="str">
            <v>벽부형1W</v>
          </cell>
          <cell r="E1081" t="str">
            <v>개</v>
          </cell>
          <cell r="F1081">
            <v>998</v>
          </cell>
          <cell r="G1081">
            <v>9000</v>
          </cell>
          <cell r="O1081">
            <v>9000</v>
          </cell>
          <cell r="R1081">
            <v>0</v>
          </cell>
          <cell r="U1081">
            <v>0</v>
          </cell>
          <cell r="V1081">
            <v>1</v>
          </cell>
          <cell r="Y1081" t="str">
            <v>통신설비공</v>
          </cell>
          <cell r="Z1081">
            <v>0.19800000000000001</v>
          </cell>
          <cell r="AA1081">
            <v>0.19800000000000001</v>
          </cell>
          <cell r="AD1081">
            <v>0</v>
          </cell>
          <cell r="AE1081">
            <v>1</v>
          </cell>
          <cell r="AF1081" t="str">
            <v>통5-3-3다</v>
          </cell>
          <cell r="AG1081">
            <v>0</v>
          </cell>
        </row>
        <row r="1082">
          <cell r="B1082">
            <v>2413</v>
          </cell>
          <cell r="C1082" t="str">
            <v>스피커</v>
          </cell>
          <cell r="D1082" t="str">
            <v>천정형1W</v>
          </cell>
          <cell r="E1082" t="str">
            <v>개</v>
          </cell>
          <cell r="F1082">
            <v>998</v>
          </cell>
          <cell r="G1082">
            <v>9000</v>
          </cell>
          <cell r="O1082">
            <v>9000</v>
          </cell>
          <cell r="R1082">
            <v>0</v>
          </cell>
          <cell r="U1082">
            <v>0</v>
          </cell>
          <cell r="V1082">
            <v>1</v>
          </cell>
          <cell r="Y1082" t="str">
            <v>통신설비공</v>
          </cell>
          <cell r="Z1082">
            <v>0.33</v>
          </cell>
          <cell r="AA1082">
            <v>0.33</v>
          </cell>
          <cell r="AD1082">
            <v>0</v>
          </cell>
          <cell r="AE1082">
            <v>1</v>
          </cell>
          <cell r="AF1082" t="str">
            <v>통5-3-3다</v>
          </cell>
          <cell r="AG1082">
            <v>0</v>
          </cell>
        </row>
        <row r="1083">
          <cell r="B1083">
            <v>2406</v>
          </cell>
          <cell r="C1083" t="str">
            <v>AMPLIFIER</v>
          </cell>
          <cell r="D1083" t="str">
            <v>120W</v>
          </cell>
          <cell r="E1083" t="str">
            <v>개</v>
          </cell>
          <cell r="F1083">
            <v>998</v>
          </cell>
          <cell r="G1083">
            <v>438000</v>
          </cell>
          <cell r="O1083">
            <v>438000</v>
          </cell>
          <cell r="R1083">
            <v>0</v>
          </cell>
          <cell r="U1083">
            <v>0</v>
          </cell>
          <cell r="V1083">
            <v>1</v>
          </cell>
          <cell r="Y1083" t="str">
            <v>통신설비공</v>
          </cell>
          <cell r="Z1083">
            <v>0.24</v>
          </cell>
          <cell r="AA1083">
            <v>0.24</v>
          </cell>
          <cell r="AB1083" t="str">
            <v>통신산업기사</v>
          </cell>
          <cell r="AC1083">
            <v>0.24</v>
          </cell>
          <cell r="AD1083">
            <v>0.24</v>
          </cell>
          <cell r="AE1083">
            <v>1</v>
          </cell>
          <cell r="AF1083" t="str">
            <v>통5-3-3라</v>
          </cell>
          <cell r="AG1083">
            <v>0</v>
          </cell>
        </row>
        <row r="1084">
          <cell r="B1084">
            <v>2407</v>
          </cell>
          <cell r="C1084" t="str">
            <v>AMPLIFIER</v>
          </cell>
          <cell r="D1084" t="str">
            <v>240W</v>
          </cell>
          <cell r="E1084" t="str">
            <v>개</v>
          </cell>
          <cell r="F1084">
            <v>998</v>
          </cell>
          <cell r="G1084">
            <v>660000</v>
          </cell>
          <cell r="O1084">
            <v>660000</v>
          </cell>
          <cell r="R1084">
            <v>0</v>
          </cell>
          <cell r="U1084">
            <v>0</v>
          </cell>
          <cell r="V1084">
            <v>1</v>
          </cell>
          <cell r="Y1084" t="str">
            <v>통신설비공</v>
          </cell>
          <cell r="Z1084">
            <v>0.24</v>
          </cell>
          <cell r="AA1084">
            <v>0.24</v>
          </cell>
          <cell r="AB1084" t="str">
            <v>통신산업기사</v>
          </cell>
          <cell r="AC1084">
            <v>0.24</v>
          </cell>
          <cell r="AD1084">
            <v>0.24</v>
          </cell>
          <cell r="AE1084">
            <v>1</v>
          </cell>
          <cell r="AF1084" t="str">
            <v>통5-3-3라</v>
          </cell>
          <cell r="AG1084">
            <v>0</v>
          </cell>
        </row>
        <row r="1085">
          <cell r="B1085">
            <v>240711</v>
          </cell>
          <cell r="C1085" t="str">
            <v>POTABLE AMPLIFIER</v>
          </cell>
          <cell r="D1085" t="str">
            <v>35W</v>
          </cell>
          <cell r="E1085" t="str">
            <v>개</v>
          </cell>
          <cell r="F1085">
            <v>988</v>
          </cell>
          <cell r="G1085">
            <v>180000</v>
          </cell>
          <cell r="O1085">
            <v>180000</v>
          </cell>
          <cell r="R1085">
            <v>0</v>
          </cell>
          <cell r="U1085">
            <v>0</v>
          </cell>
          <cell r="V1085">
            <v>1</v>
          </cell>
          <cell r="Y1085" t="str">
            <v>통신설비공</v>
          </cell>
          <cell r="Z1085">
            <v>0.24</v>
          </cell>
          <cell r="AA1085">
            <v>0.24</v>
          </cell>
          <cell r="AB1085" t="str">
            <v>통신산업기사</v>
          </cell>
          <cell r="AC1085">
            <v>0.24</v>
          </cell>
          <cell r="AD1085">
            <v>0.24</v>
          </cell>
          <cell r="AE1085">
            <v>1</v>
          </cell>
          <cell r="AF1085" t="str">
            <v>통5-3-3라</v>
          </cell>
          <cell r="AG1085">
            <v>0</v>
          </cell>
        </row>
        <row r="1086">
          <cell r="B1086">
            <v>2408</v>
          </cell>
          <cell r="C1086" t="str">
            <v>ATT (ATTENUATOR)</v>
          </cell>
          <cell r="D1086" t="str">
            <v>3W</v>
          </cell>
          <cell r="E1086" t="str">
            <v>개</v>
          </cell>
          <cell r="F1086">
            <v>998</v>
          </cell>
          <cell r="G1086">
            <v>9000</v>
          </cell>
          <cell r="O1086">
            <v>9000</v>
          </cell>
          <cell r="R1086">
            <v>0</v>
          </cell>
          <cell r="U1086">
            <v>0</v>
          </cell>
          <cell r="V1086">
            <v>1</v>
          </cell>
          <cell r="Y1086" t="str">
            <v>통신설비공</v>
          </cell>
          <cell r="Z1086">
            <v>6.5000000000000002E-2</v>
          </cell>
          <cell r="AA1086">
            <v>6.5000000000000002E-2</v>
          </cell>
          <cell r="AD1086">
            <v>0</v>
          </cell>
          <cell r="AE1086">
            <v>1</v>
          </cell>
          <cell r="AF1086" t="str">
            <v>전7-14나</v>
          </cell>
          <cell r="AG1086">
            <v>0</v>
          </cell>
        </row>
        <row r="1087">
          <cell r="B1087">
            <v>2409</v>
          </cell>
          <cell r="C1087" t="str">
            <v>ATT (ATTENUATOR)</v>
          </cell>
          <cell r="D1087" t="str">
            <v>30W</v>
          </cell>
          <cell r="E1087" t="str">
            <v>개</v>
          </cell>
          <cell r="F1087">
            <v>998</v>
          </cell>
          <cell r="G1087">
            <v>11000</v>
          </cell>
          <cell r="O1087">
            <v>11000</v>
          </cell>
          <cell r="R1087">
            <v>0</v>
          </cell>
          <cell r="U1087">
            <v>0</v>
          </cell>
          <cell r="V1087">
            <v>1</v>
          </cell>
          <cell r="Y1087" t="str">
            <v>통신설비공</v>
          </cell>
          <cell r="Z1087">
            <v>7.8E-2</v>
          </cell>
          <cell r="AA1087">
            <v>7.8E-2</v>
          </cell>
          <cell r="AD1087">
            <v>0</v>
          </cell>
          <cell r="AE1087">
            <v>1</v>
          </cell>
          <cell r="AF1087" t="str">
            <v>전7-14나</v>
          </cell>
          <cell r="AG1087">
            <v>0</v>
          </cell>
        </row>
        <row r="1088">
          <cell r="B1088">
            <v>2410</v>
          </cell>
          <cell r="C1088" t="str">
            <v>스피커</v>
          </cell>
          <cell r="D1088" t="str">
            <v>컬럼형10W(옥외)</v>
          </cell>
          <cell r="E1088" t="str">
            <v>개</v>
          </cell>
          <cell r="F1088">
            <v>998</v>
          </cell>
          <cell r="G1088">
            <v>43000</v>
          </cell>
          <cell r="O1088">
            <v>43000</v>
          </cell>
          <cell r="R1088">
            <v>0</v>
          </cell>
          <cell r="U1088">
            <v>0</v>
          </cell>
          <cell r="V1088">
            <v>1</v>
          </cell>
          <cell r="Y1088" t="str">
            <v>통신설비공</v>
          </cell>
          <cell r="Z1088">
            <v>0.19800000000000001</v>
          </cell>
          <cell r="AA1088">
            <v>0.19800000000000001</v>
          </cell>
          <cell r="AD1088">
            <v>0</v>
          </cell>
          <cell r="AE1088">
            <v>1</v>
          </cell>
          <cell r="AF1088" t="str">
            <v>통5-3-3다</v>
          </cell>
          <cell r="AG1088">
            <v>0</v>
          </cell>
        </row>
        <row r="1089">
          <cell r="B1089">
            <v>2411</v>
          </cell>
          <cell r="C1089" t="str">
            <v>LOCAL AMP SELECTOR</v>
          </cell>
          <cell r="E1089" t="str">
            <v>개</v>
          </cell>
          <cell r="L1089">
            <v>50000</v>
          </cell>
          <cell r="O1089">
            <v>50000</v>
          </cell>
          <cell r="R1089">
            <v>0</v>
          </cell>
          <cell r="U1089">
            <v>0</v>
          </cell>
          <cell r="V1089">
            <v>1</v>
          </cell>
          <cell r="Y1089" t="str">
            <v>통신내선공</v>
          </cell>
          <cell r="Z1089">
            <v>0.33</v>
          </cell>
          <cell r="AA1089">
            <v>0.33</v>
          </cell>
          <cell r="AD1089">
            <v>0</v>
          </cell>
          <cell r="AE1089">
            <v>1</v>
          </cell>
          <cell r="AF1089" t="str">
            <v>통5-3-3다</v>
          </cell>
          <cell r="AG1089">
            <v>0</v>
          </cell>
        </row>
        <row r="1090">
          <cell r="B1090">
            <v>2421</v>
          </cell>
          <cell r="C1090" t="str">
            <v>단자함</v>
          </cell>
          <cell r="D1090" t="str">
            <v>SUS 10P</v>
          </cell>
          <cell r="E1090" t="str">
            <v>개</v>
          </cell>
          <cell r="F1090">
            <v>1022</v>
          </cell>
          <cell r="G1090">
            <v>23000</v>
          </cell>
          <cell r="O1090">
            <v>23000</v>
          </cell>
          <cell r="R1090">
            <v>0</v>
          </cell>
          <cell r="U1090">
            <v>0</v>
          </cell>
          <cell r="V1090">
            <v>1</v>
          </cell>
          <cell r="Y1090" t="str">
            <v>통신내선공</v>
          </cell>
          <cell r="Z1090">
            <v>0.34</v>
          </cell>
          <cell r="AA1090">
            <v>0.34</v>
          </cell>
          <cell r="AB1090" t="str">
            <v>보통인부</v>
          </cell>
          <cell r="AC1090">
            <v>0.17</v>
          </cell>
          <cell r="AD1090">
            <v>0.17</v>
          </cell>
          <cell r="AE1090">
            <v>1</v>
          </cell>
          <cell r="AF1090" t="str">
            <v>통3-30</v>
          </cell>
          <cell r="AG1090">
            <v>0</v>
          </cell>
        </row>
        <row r="1091">
          <cell r="B1091">
            <v>2422</v>
          </cell>
          <cell r="C1091" t="str">
            <v>단자함</v>
          </cell>
          <cell r="D1091" t="str">
            <v>SUS 20P</v>
          </cell>
          <cell r="E1091" t="str">
            <v>개</v>
          </cell>
          <cell r="F1091">
            <v>1022</v>
          </cell>
          <cell r="G1091">
            <v>27000</v>
          </cell>
          <cell r="O1091">
            <v>27000</v>
          </cell>
          <cell r="R1091">
            <v>0</v>
          </cell>
          <cell r="U1091">
            <v>0</v>
          </cell>
          <cell r="V1091">
            <v>1</v>
          </cell>
          <cell r="Y1091" t="str">
            <v>통신내선공</v>
          </cell>
          <cell r="Z1091">
            <v>0.36</v>
          </cell>
          <cell r="AA1091">
            <v>0.36</v>
          </cell>
          <cell r="AB1091" t="str">
            <v>보통인부</v>
          </cell>
          <cell r="AC1091">
            <v>0.18</v>
          </cell>
          <cell r="AD1091">
            <v>0.18</v>
          </cell>
          <cell r="AE1091">
            <v>1</v>
          </cell>
          <cell r="AF1091" t="str">
            <v>통3-30</v>
          </cell>
          <cell r="AG1091">
            <v>0</v>
          </cell>
        </row>
        <row r="1092">
          <cell r="B1092">
            <v>2423</v>
          </cell>
          <cell r="C1092" t="str">
            <v>단자함</v>
          </cell>
          <cell r="D1092" t="str">
            <v>SUS 30P</v>
          </cell>
          <cell r="E1092" t="str">
            <v>개</v>
          </cell>
          <cell r="F1092">
            <v>1022</v>
          </cell>
          <cell r="G1092">
            <v>34000</v>
          </cell>
          <cell r="O1092">
            <v>34000</v>
          </cell>
          <cell r="R1092">
            <v>0</v>
          </cell>
          <cell r="U1092">
            <v>0</v>
          </cell>
          <cell r="V1092">
            <v>1</v>
          </cell>
          <cell r="Y1092" t="str">
            <v>통신내선공</v>
          </cell>
          <cell r="Z1092">
            <v>0.65</v>
          </cell>
          <cell r="AA1092">
            <v>0.65</v>
          </cell>
          <cell r="AB1092" t="str">
            <v>보통인부</v>
          </cell>
          <cell r="AC1092">
            <v>0.45</v>
          </cell>
          <cell r="AD1092">
            <v>0.45</v>
          </cell>
          <cell r="AE1092">
            <v>1</v>
          </cell>
          <cell r="AF1092" t="str">
            <v>통3-30</v>
          </cell>
          <cell r="AG1092">
            <v>0</v>
          </cell>
        </row>
        <row r="1093">
          <cell r="B1093">
            <v>2424</v>
          </cell>
          <cell r="C1093" t="str">
            <v>단자함</v>
          </cell>
          <cell r="D1093" t="str">
            <v>SUS 40P</v>
          </cell>
          <cell r="E1093" t="str">
            <v>개</v>
          </cell>
          <cell r="F1093">
            <v>1022</v>
          </cell>
          <cell r="G1093">
            <v>37000</v>
          </cell>
          <cell r="O1093">
            <v>37000</v>
          </cell>
          <cell r="R1093">
            <v>0</v>
          </cell>
          <cell r="U1093">
            <v>0</v>
          </cell>
          <cell r="V1093">
            <v>1</v>
          </cell>
          <cell r="Y1093" t="str">
            <v>통신내선공</v>
          </cell>
          <cell r="Z1093">
            <v>0.65</v>
          </cell>
          <cell r="AA1093">
            <v>0.65</v>
          </cell>
          <cell r="AB1093" t="str">
            <v>보통인부</v>
          </cell>
          <cell r="AC1093">
            <v>0.45</v>
          </cell>
          <cell r="AD1093">
            <v>0.45</v>
          </cell>
          <cell r="AE1093">
            <v>1</v>
          </cell>
          <cell r="AF1093" t="str">
            <v>통3-30</v>
          </cell>
          <cell r="AG1093">
            <v>0</v>
          </cell>
        </row>
        <row r="1094">
          <cell r="B1094">
            <v>2425</v>
          </cell>
          <cell r="C1094" t="str">
            <v>단자함</v>
          </cell>
          <cell r="D1094" t="str">
            <v>SUS 50P</v>
          </cell>
          <cell r="E1094" t="str">
            <v>개</v>
          </cell>
          <cell r="F1094">
            <v>1022</v>
          </cell>
          <cell r="G1094">
            <v>55000</v>
          </cell>
          <cell r="O1094">
            <v>55000</v>
          </cell>
          <cell r="R1094">
            <v>0</v>
          </cell>
          <cell r="U1094">
            <v>0</v>
          </cell>
          <cell r="V1094">
            <v>1</v>
          </cell>
          <cell r="Y1094" t="str">
            <v>통신내선공</v>
          </cell>
          <cell r="Z1094">
            <v>0.65</v>
          </cell>
          <cell r="AA1094">
            <v>0.65</v>
          </cell>
          <cell r="AB1094" t="str">
            <v>보통인부</v>
          </cell>
          <cell r="AC1094">
            <v>0.45</v>
          </cell>
          <cell r="AD1094">
            <v>0.45</v>
          </cell>
          <cell r="AE1094">
            <v>1</v>
          </cell>
          <cell r="AF1094" t="str">
            <v>통3-30</v>
          </cell>
          <cell r="AG1094">
            <v>0</v>
          </cell>
        </row>
        <row r="1095">
          <cell r="B1095">
            <v>2426</v>
          </cell>
          <cell r="C1095" t="str">
            <v>단자함</v>
          </cell>
          <cell r="D1095" t="str">
            <v>SUS 60P</v>
          </cell>
          <cell r="E1095" t="str">
            <v>개</v>
          </cell>
          <cell r="F1095">
            <v>1022</v>
          </cell>
          <cell r="G1095">
            <v>58000</v>
          </cell>
          <cell r="O1095">
            <v>58000</v>
          </cell>
          <cell r="R1095">
            <v>0</v>
          </cell>
          <cell r="U1095">
            <v>0</v>
          </cell>
          <cell r="V1095">
            <v>1</v>
          </cell>
          <cell r="Y1095" t="str">
            <v>통신내선공</v>
          </cell>
          <cell r="Z1095">
            <v>0.69</v>
          </cell>
          <cell r="AA1095">
            <v>0.69</v>
          </cell>
          <cell r="AB1095" t="str">
            <v>보통인부</v>
          </cell>
          <cell r="AC1095">
            <v>0.49</v>
          </cell>
          <cell r="AD1095">
            <v>0.49</v>
          </cell>
          <cell r="AE1095">
            <v>1</v>
          </cell>
          <cell r="AF1095" t="str">
            <v>통3-30</v>
          </cell>
          <cell r="AG1095">
            <v>0</v>
          </cell>
        </row>
        <row r="1096">
          <cell r="B1096">
            <v>2427</v>
          </cell>
          <cell r="C1096" t="str">
            <v>단자함</v>
          </cell>
          <cell r="D1096" t="str">
            <v>SUS 100P</v>
          </cell>
          <cell r="E1096" t="str">
            <v>개</v>
          </cell>
          <cell r="F1096">
            <v>1022</v>
          </cell>
          <cell r="G1096">
            <v>98000</v>
          </cell>
          <cell r="O1096">
            <v>98000</v>
          </cell>
          <cell r="R1096">
            <v>0</v>
          </cell>
          <cell r="U1096">
            <v>0</v>
          </cell>
          <cell r="V1096">
            <v>1</v>
          </cell>
          <cell r="Y1096" t="str">
            <v>통신내선공</v>
          </cell>
          <cell r="Z1096">
            <v>0.69</v>
          </cell>
          <cell r="AA1096">
            <v>0.69</v>
          </cell>
          <cell r="AB1096" t="str">
            <v>보통인부</v>
          </cell>
          <cell r="AC1096">
            <v>0.49</v>
          </cell>
          <cell r="AD1096">
            <v>0.49</v>
          </cell>
          <cell r="AE1096">
            <v>1</v>
          </cell>
          <cell r="AF1096" t="str">
            <v>통3-30</v>
          </cell>
          <cell r="AG1096">
            <v>0</v>
          </cell>
        </row>
        <row r="1097">
          <cell r="B1097">
            <v>2429</v>
          </cell>
          <cell r="C1097" t="str">
            <v>단자함</v>
          </cell>
          <cell r="D1097" t="str">
            <v>SUS 150P</v>
          </cell>
          <cell r="E1097" t="str">
            <v>개</v>
          </cell>
          <cell r="F1097">
            <v>1022</v>
          </cell>
          <cell r="G1097">
            <v>128000</v>
          </cell>
          <cell r="O1097">
            <v>128000</v>
          </cell>
          <cell r="U1097">
            <v>0</v>
          </cell>
          <cell r="V1097">
            <v>1</v>
          </cell>
          <cell r="Y1097" t="str">
            <v>통신내선공</v>
          </cell>
          <cell r="Z1097">
            <v>0.78</v>
          </cell>
          <cell r="AA1097">
            <v>0.78</v>
          </cell>
          <cell r="AB1097" t="str">
            <v>보통인부</v>
          </cell>
          <cell r="AC1097">
            <v>0.54</v>
          </cell>
          <cell r="AD1097">
            <v>0.54</v>
          </cell>
          <cell r="AE1097">
            <v>1</v>
          </cell>
          <cell r="AF1097" t="str">
            <v>통3-30</v>
          </cell>
        </row>
        <row r="1098">
          <cell r="B1098">
            <v>2428</v>
          </cell>
          <cell r="C1098" t="str">
            <v>단자함</v>
          </cell>
          <cell r="D1098" t="str">
            <v>SUS 200P</v>
          </cell>
          <cell r="E1098" t="str">
            <v>개</v>
          </cell>
          <cell r="F1098">
            <v>1022</v>
          </cell>
          <cell r="G1098">
            <v>160000</v>
          </cell>
          <cell r="O1098">
            <v>160000</v>
          </cell>
          <cell r="R1098">
            <v>0</v>
          </cell>
          <cell r="U1098">
            <v>0</v>
          </cell>
          <cell r="V1098">
            <v>1</v>
          </cell>
          <cell r="Y1098" t="str">
            <v>통신내선공</v>
          </cell>
          <cell r="Z1098">
            <v>0.82</v>
          </cell>
          <cell r="AA1098">
            <v>0.82</v>
          </cell>
          <cell r="AB1098" t="str">
            <v>보통인부</v>
          </cell>
          <cell r="AC1098">
            <v>0.59</v>
          </cell>
          <cell r="AD1098">
            <v>0.59</v>
          </cell>
          <cell r="AE1098">
            <v>1</v>
          </cell>
          <cell r="AF1098" t="str">
            <v>통3-30</v>
          </cell>
          <cell r="AG1098">
            <v>0</v>
          </cell>
        </row>
        <row r="1099">
          <cell r="B1099">
            <v>2501</v>
          </cell>
          <cell r="C1099" t="str">
            <v>상호식 인터폰</v>
          </cell>
          <cell r="D1099" t="str">
            <v>3회로</v>
          </cell>
          <cell r="E1099" t="str">
            <v>EA</v>
          </cell>
          <cell r="F1099">
            <v>1019</v>
          </cell>
          <cell r="G1099">
            <v>38000</v>
          </cell>
          <cell r="O1099">
            <v>38000</v>
          </cell>
          <cell r="R1099">
            <v>0</v>
          </cell>
          <cell r="U1099">
            <v>0</v>
          </cell>
          <cell r="V1099">
            <v>1</v>
          </cell>
          <cell r="Y1099" t="str">
            <v>통신내선공</v>
          </cell>
          <cell r="Z1099">
            <v>0.06</v>
          </cell>
          <cell r="AA1099">
            <v>0.06</v>
          </cell>
          <cell r="AB1099" t="str">
            <v>보통인부</v>
          </cell>
          <cell r="AD1099">
            <v>0</v>
          </cell>
          <cell r="AE1099">
            <v>1</v>
          </cell>
          <cell r="AF1099" t="str">
            <v>통3-30</v>
          </cell>
          <cell r="AG1099">
            <v>0</v>
          </cell>
        </row>
        <row r="1100">
          <cell r="B1100">
            <v>2502</v>
          </cell>
          <cell r="C1100" t="str">
            <v>비디오 도어폰</v>
          </cell>
          <cell r="D1100" t="str">
            <v>칼라폰</v>
          </cell>
          <cell r="E1100" t="str">
            <v>SET</v>
          </cell>
          <cell r="F1100">
            <v>1019</v>
          </cell>
          <cell r="G1100">
            <v>700000</v>
          </cell>
          <cell r="O1100">
            <v>700000</v>
          </cell>
          <cell r="R1100">
            <v>0</v>
          </cell>
          <cell r="U1100">
            <v>0</v>
          </cell>
          <cell r="V1100">
            <v>1</v>
          </cell>
          <cell r="Y1100" t="str">
            <v>통신내선공</v>
          </cell>
          <cell r="Z1100">
            <v>0.25</v>
          </cell>
          <cell r="AA1100">
            <v>0.25</v>
          </cell>
          <cell r="AB1100" t="str">
            <v>보통인부</v>
          </cell>
          <cell r="AD1100">
            <v>0</v>
          </cell>
          <cell r="AE1100">
            <v>1</v>
          </cell>
          <cell r="AF1100" t="str">
            <v>통3-39</v>
          </cell>
          <cell r="AG1100">
            <v>0</v>
          </cell>
        </row>
        <row r="1101">
          <cell r="B1101">
            <v>2518</v>
          </cell>
          <cell r="C1101" t="str">
            <v>RACK</v>
          </cell>
          <cell r="D1101" t="str">
            <v>19"*1500*400</v>
          </cell>
          <cell r="E1101" t="str">
            <v>SET</v>
          </cell>
          <cell r="F1101">
            <v>998</v>
          </cell>
          <cell r="G1101">
            <v>519000</v>
          </cell>
          <cell r="O1101">
            <v>519000</v>
          </cell>
          <cell r="R1101">
            <v>0</v>
          </cell>
          <cell r="U1101">
            <v>0</v>
          </cell>
          <cell r="V1101">
            <v>1</v>
          </cell>
          <cell r="Y1101" t="str">
            <v>통신설비공</v>
          </cell>
          <cell r="Z1101">
            <v>1.5</v>
          </cell>
          <cell r="AA1101">
            <v>1.5</v>
          </cell>
          <cell r="AB1101" t="str">
            <v>보통인부</v>
          </cell>
          <cell r="AC1101">
            <v>0.5</v>
          </cell>
          <cell r="AD1101">
            <v>0.5</v>
          </cell>
          <cell r="AE1101">
            <v>1</v>
          </cell>
          <cell r="AF1101" t="str">
            <v>통5-3-3다</v>
          </cell>
          <cell r="AG1101">
            <v>0</v>
          </cell>
        </row>
        <row r="1102">
          <cell r="B1102">
            <v>2519</v>
          </cell>
          <cell r="C1102" t="str">
            <v>RACK</v>
          </cell>
          <cell r="D1102" t="str">
            <v>19"*1000*400</v>
          </cell>
          <cell r="E1102" t="str">
            <v>SET</v>
          </cell>
          <cell r="F1102">
            <v>998</v>
          </cell>
          <cell r="G1102">
            <v>462000</v>
          </cell>
          <cell r="L1102">
            <v>400000</v>
          </cell>
          <cell r="O1102">
            <v>400000</v>
          </cell>
          <cell r="R1102">
            <v>0</v>
          </cell>
          <cell r="U1102">
            <v>0</v>
          </cell>
          <cell r="V1102">
            <v>1</v>
          </cell>
          <cell r="Y1102" t="str">
            <v>통신설비공</v>
          </cell>
          <cell r="Z1102">
            <v>1.5</v>
          </cell>
          <cell r="AA1102">
            <v>1.5</v>
          </cell>
          <cell r="AB1102" t="str">
            <v>보통인부</v>
          </cell>
          <cell r="AC1102">
            <v>0.5</v>
          </cell>
          <cell r="AD1102">
            <v>0.5</v>
          </cell>
          <cell r="AE1102">
            <v>1</v>
          </cell>
          <cell r="AF1102" t="str">
            <v>통5-3-3다</v>
          </cell>
          <cell r="AG1102">
            <v>0</v>
          </cell>
        </row>
        <row r="1103">
          <cell r="B1103">
            <v>2520</v>
          </cell>
          <cell r="C1103" t="str">
            <v>RACK</v>
          </cell>
          <cell r="D1103" t="str">
            <v>19"*1500*600</v>
          </cell>
          <cell r="E1103" t="str">
            <v>SET</v>
          </cell>
          <cell r="F1103">
            <v>998</v>
          </cell>
          <cell r="G1103">
            <v>462000</v>
          </cell>
          <cell r="L1103">
            <v>400000</v>
          </cell>
          <cell r="O1103">
            <v>400000</v>
          </cell>
          <cell r="R1103">
            <v>0</v>
          </cell>
          <cell r="U1103">
            <v>0</v>
          </cell>
          <cell r="V1103">
            <v>1</v>
          </cell>
          <cell r="Y1103" t="str">
            <v>통신설비공</v>
          </cell>
          <cell r="Z1103">
            <v>1.5</v>
          </cell>
          <cell r="AA1103">
            <v>1.5</v>
          </cell>
          <cell r="AB1103" t="str">
            <v>보통인부</v>
          </cell>
          <cell r="AC1103">
            <v>0.5</v>
          </cell>
          <cell r="AD1103">
            <v>0.5</v>
          </cell>
          <cell r="AE1103">
            <v>1</v>
          </cell>
          <cell r="AF1103" t="str">
            <v>통5-3-3다</v>
          </cell>
          <cell r="AG1103">
            <v>0</v>
          </cell>
        </row>
        <row r="1104">
          <cell r="B1104">
            <v>2521</v>
          </cell>
          <cell r="C1104" t="str">
            <v>MDF 캐비넷랙</v>
          </cell>
          <cell r="D1104" t="str">
            <v>19" 600*1800*600</v>
          </cell>
          <cell r="E1104" t="str">
            <v>SET</v>
          </cell>
          <cell r="L1104">
            <v>550000</v>
          </cell>
          <cell r="O1104">
            <v>550000</v>
          </cell>
          <cell r="R1104">
            <v>0</v>
          </cell>
          <cell r="U1104">
            <v>0</v>
          </cell>
          <cell r="V1104">
            <v>1</v>
          </cell>
          <cell r="Y1104" t="str">
            <v>통신설비공</v>
          </cell>
          <cell r="Z1104">
            <v>1.5</v>
          </cell>
          <cell r="AA1104">
            <v>1.5</v>
          </cell>
          <cell r="AB1104" t="str">
            <v>보통인부</v>
          </cell>
          <cell r="AC1104">
            <v>0.5</v>
          </cell>
          <cell r="AD1104">
            <v>0.5</v>
          </cell>
          <cell r="AE1104">
            <v>1</v>
          </cell>
          <cell r="AF1104" t="str">
            <v>통5-3-3다</v>
          </cell>
          <cell r="AG1104">
            <v>0</v>
          </cell>
        </row>
        <row r="1105">
          <cell r="B1105">
            <v>2523</v>
          </cell>
          <cell r="C1105" t="str">
            <v>피뢰탄기반</v>
          </cell>
          <cell r="E1105" t="str">
            <v>개</v>
          </cell>
          <cell r="L1105">
            <v>35000</v>
          </cell>
          <cell r="O1105">
            <v>35000</v>
          </cell>
          <cell r="R1105">
            <v>0</v>
          </cell>
          <cell r="U1105">
            <v>0</v>
          </cell>
          <cell r="V1105">
            <v>1</v>
          </cell>
          <cell r="AA1105">
            <v>0</v>
          </cell>
          <cell r="AD1105">
            <v>0</v>
          </cell>
          <cell r="AG1105">
            <v>0</v>
          </cell>
        </row>
        <row r="1106">
          <cell r="B1106">
            <v>2203</v>
          </cell>
          <cell r="C1106" t="str">
            <v>RECEIVER UNIT (R/X)</v>
          </cell>
          <cell r="E1106" t="str">
            <v>개</v>
          </cell>
          <cell r="F1106">
            <v>1013</v>
          </cell>
          <cell r="G1106">
            <v>450000</v>
          </cell>
          <cell r="O1106">
            <v>450000</v>
          </cell>
          <cell r="R1106">
            <v>0</v>
          </cell>
          <cell r="U1106">
            <v>0</v>
          </cell>
          <cell r="V1106">
            <v>1</v>
          </cell>
          <cell r="Y1106" t="str">
            <v>통신내선공</v>
          </cell>
          <cell r="Z1106">
            <v>0.66</v>
          </cell>
          <cell r="AA1106">
            <v>0.66</v>
          </cell>
          <cell r="AD1106">
            <v>0</v>
          </cell>
          <cell r="AE1106">
            <v>1</v>
          </cell>
          <cell r="AF1106" t="str">
            <v>통3-3-5</v>
          </cell>
          <cell r="AG1106">
            <v>0</v>
          </cell>
        </row>
        <row r="1107">
          <cell r="B1107">
            <v>30126</v>
          </cell>
          <cell r="C1107" t="str">
            <v>VMR</v>
          </cell>
          <cell r="E1107" t="str">
            <v>식</v>
          </cell>
          <cell r="O1107">
            <v>0</v>
          </cell>
          <cell r="R1107">
            <v>0</v>
          </cell>
          <cell r="U1107">
            <v>0</v>
          </cell>
          <cell r="V1107">
            <v>1</v>
          </cell>
          <cell r="Y1107" t="str">
            <v>통신내선공</v>
          </cell>
          <cell r="Z1107">
            <v>0.66</v>
          </cell>
          <cell r="AA1107">
            <v>0.66</v>
          </cell>
          <cell r="AD1107">
            <v>0</v>
          </cell>
          <cell r="AE1107">
            <v>1</v>
          </cell>
          <cell r="AF1107" t="str">
            <v>통3-3-5</v>
          </cell>
          <cell r="AG1107">
            <v>0</v>
          </cell>
        </row>
        <row r="1108">
          <cell r="B1108">
            <v>30127</v>
          </cell>
          <cell r="C1108" t="str">
            <v>VDA</v>
          </cell>
          <cell r="E1108" t="str">
            <v>식</v>
          </cell>
          <cell r="O1108">
            <v>0</v>
          </cell>
          <cell r="R1108">
            <v>0</v>
          </cell>
          <cell r="U1108">
            <v>0</v>
          </cell>
          <cell r="V1108">
            <v>1</v>
          </cell>
          <cell r="Y1108" t="str">
            <v>통신내선공</v>
          </cell>
          <cell r="Z1108">
            <v>0.66</v>
          </cell>
          <cell r="AA1108">
            <v>0.66</v>
          </cell>
          <cell r="AD1108">
            <v>0</v>
          </cell>
          <cell r="AE1108">
            <v>1</v>
          </cell>
          <cell r="AF1108" t="str">
            <v>통3-3-5</v>
          </cell>
          <cell r="AG1108">
            <v>0</v>
          </cell>
        </row>
        <row r="1109">
          <cell r="B1109">
            <v>30128</v>
          </cell>
          <cell r="C1109" t="str">
            <v>LDBBY PHONE</v>
          </cell>
          <cell r="E1109" t="str">
            <v>식</v>
          </cell>
          <cell r="O1109">
            <v>0</v>
          </cell>
          <cell r="R1109">
            <v>0</v>
          </cell>
          <cell r="U1109">
            <v>0</v>
          </cell>
          <cell r="V1109">
            <v>1</v>
          </cell>
          <cell r="Y1109" t="str">
            <v>통신설비공</v>
          </cell>
          <cell r="Z1109">
            <v>1.1599999999999999</v>
          </cell>
          <cell r="AA1109">
            <v>1.1599999999999999</v>
          </cell>
          <cell r="AB1109" t="str">
            <v>통신산업기사</v>
          </cell>
          <cell r="AC1109">
            <v>0.49</v>
          </cell>
          <cell r="AD1109">
            <v>0.49</v>
          </cell>
          <cell r="AE1109">
            <v>1</v>
          </cell>
          <cell r="AF1109" t="str">
            <v>통8-1-8가(7)</v>
          </cell>
          <cell r="AG1109">
            <v>0</v>
          </cell>
        </row>
        <row r="1110">
          <cell r="B1110">
            <v>30129</v>
          </cell>
          <cell r="C1110" t="str">
            <v>AUTO DOOR</v>
          </cell>
          <cell r="E1110" t="str">
            <v>식</v>
          </cell>
          <cell r="O1110">
            <v>0</v>
          </cell>
          <cell r="R1110">
            <v>0</v>
          </cell>
          <cell r="U1110">
            <v>0</v>
          </cell>
          <cell r="V1110">
            <v>1</v>
          </cell>
          <cell r="Y1110" t="str">
            <v>통신케이블전공</v>
          </cell>
          <cell r="Z1110">
            <v>1.1299999999999999</v>
          </cell>
          <cell r="AA1110">
            <v>1.1299999999999999</v>
          </cell>
          <cell r="AB1110" t="str">
            <v>통신산업기사</v>
          </cell>
          <cell r="AC1110">
            <v>0.19</v>
          </cell>
          <cell r="AD1110">
            <v>0.19</v>
          </cell>
          <cell r="AE1110">
            <v>1</v>
          </cell>
          <cell r="AF1110" t="str">
            <v>통8-1-9나</v>
          </cell>
          <cell r="AG1110">
            <v>0</v>
          </cell>
        </row>
        <row r="1111">
          <cell r="B1111">
            <v>30130</v>
          </cell>
          <cell r="C1111" t="str">
            <v xml:space="preserve">경비실 초소기 </v>
          </cell>
          <cell r="E1111" t="str">
            <v>식</v>
          </cell>
          <cell r="O1111">
            <v>0</v>
          </cell>
          <cell r="R1111">
            <v>0</v>
          </cell>
          <cell r="U1111">
            <v>0</v>
          </cell>
          <cell r="V1111">
            <v>1</v>
          </cell>
          <cell r="Y1111" t="str">
            <v>통신설비공</v>
          </cell>
          <cell r="Z1111">
            <v>0.79200000000000004</v>
          </cell>
          <cell r="AA1111">
            <v>0.79200000000000004</v>
          </cell>
          <cell r="AB1111" t="str">
            <v>통신산업기사</v>
          </cell>
          <cell r="AC1111">
            <v>0.28000000000000003</v>
          </cell>
          <cell r="AD1111">
            <v>0.28000000000000003</v>
          </cell>
          <cell r="AE1111">
            <v>1</v>
          </cell>
          <cell r="AF1111" t="str">
            <v>통8-1-8가(8)</v>
          </cell>
          <cell r="AG1111">
            <v>0</v>
          </cell>
        </row>
        <row r="1112">
          <cell r="B1112">
            <v>30131</v>
          </cell>
          <cell r="C1112" t="str">
            <v>관리실 모기</v>
          </cell>
          <cell r="E1112" t="str">
            <v>식</v>
          </cell>
          <cell r="O1112">
            <v>0</v>
          </cell>
          <cell r="R1112">
            <v>0</v>
          </cell>
          <cell r="U1112">
            <v>0</v>
          </cell>
          <cell r="V1112">
            <v>1</v>
          </cell>
          <cell r="Y1112" t="str">
            <v>통신설비공</v>
          </cell>
          <cell r="Z1112">
            <v>0.99</v>
          </cell>
          <cell r="AA1112">
            <v>0.99</v>
          </cell>
          <cell r="AB1112" t="str">
            <v>통신산업기사</v>
          </cell>
          <cell r="AC1112">
            <v>0.35</v>
          </cell>
          <cell r="AD1112">
            <v>0.35</v>
          </cell>
          <cell r="AE1112">
            <v>1</v>
          </cell>
          <cell r="AF1112" t="str">
            <v>통8-1-8가(8)</v>
          </cell>
          <cell r="AG1112">
            <v>0</v>
          </cell>
        </row>
        <row r="1113">
          <cell r="B1113">
            <v>30132</v>
          </cell>
          <cell r="C1113" t="str">
            <v>H/A SYSTEM</v>
          </cell>
          <cell r="E1113" t="str">
            <v>식</v>
          </cell>
          <cell r="O1113">
            <v>0</v>
          </cell>
          <cell r="R1113">
            <v>0</v>
          </cell>
          <cell r="U1113">
            <v>0</v>
          </cell>
          <cell r="V1113">
            <v>1</v>
          </cell>
          <cell r="Y1113" t="str">
            <v>통신설비공</v>
          </cell>
          <cell r="Z1113">
            <v>0.99</v>
          </cell>
          <cell r="AA1113">
            <v>0.99</v>
          </cell>
          <cell r="AB1113" t="str">
            <v>통신산업기사</v>
          </cell>
          <cell r="AC1113">
            <v>0.66</v>
          </cell>
          <cell r="AD1113">
            <v>0.66</v>
          </cell>
          <cell r="AE1113">
            <v>1</v>
          </cell>
          <cell r="AF1113" t="str">
            <v>통8-1-8가(3)</v>
          </cell>
          <cell r="AG1113">
            <v>0</v>
          </cell>
        </row>
        <row r="1114">
          <cell r="B1114">
            <v>30133</v>
          </cell>
          <cell r="C1114" t="str">
            <v>도어카메라</v>
          </cell>
          <cell r="E1114" t="str">
            <v>EA</v>
          </cell>
          <cell r="O1114">
            <v>0</v>
          </cell>
          <cell r="R1114">
            <v>0</v>
          </cell>
          <cell r="U1114">
            <v>0</v>
          </cell>
          <cell r="V1114">
            <v>1</v>
          </cell>
          <cell r="Y1114" t="str">
            <v>통신설비공</v>
          </cell>
          <cell r="Z1114">
            <v>1.38</v>
          </cell>
          <cell r="AA1114">
            <v>1.38</v>
          </cell>
          <cell r="AB1114" t="str">
            <v>통신산업기사</v>
          </cell>
          <cell r="AC1114">
            <v>0.56000000000000005</v>
          </cell>
          <cell r="AD1114">
            <v>0.56000000000000005</v>
          </cell>
          <cell r="AE1114">
            <v>1</v>
          </cell>
          <cell r="AF1114" t="str">
            <v>통8-1-8가(2)</v>
          </cell>
          <cell r="AG1114">
            <v>0</v>
          </cell>
        </row>
        <row r="1115">
          <cell r="B1115">
            <v>30134</v>
          </cell>
          <cell r="C1115" t="str">
            <v>동체감지기</v>
          </cell>
          <cell r="E1115" t="str">
            <v>EA</v>
          </cell>
          <cell r="O1115">
            <v>0</v>
          </cell>
          <cell r="R1115">
            <v>0</v>
          </cell>
          <cell r="U1115">
            <v>0</v>
          </cell>
          <cell r="V1115">
            <v>1</v>
          </cell>
          <cell r="Y1115" t="str">
            <v>통신설비공</v>
          </cell>
          <cell r="Z1115">
            <v>0.16</v>
          </cell>
          <cell r="AA1115">
            <v>0.16</v>
          </cell>
          <cell r="AD1115">
            <v>0</v>
          </cell>
          <cell r="AE1115">
            <v>1</v>
          </cell>
          <cell r="AF1115" t="str">
            <v>통8-1-3나</v>
          </cell>
          <cell r="AG1115">
            <v>0</v>
          </cell>
        </row>
        <row r="1116">
          <cell r="B1116">
            <v>30135</v>
          </cell>
          <cell r="C1116" t="str">
            <v>스피커폰</v>
          </cell>
          <cell r="E1116" t="str">
            <v>EA</v>
          </cell>
          <cell r="O1116">
            <v>0</v>
          </cell>
          <cell r="R1116">
            <v>0</v>
          </cell>
          <cell r="U1116">
            <v>0</v>
          </cell>
          <cell r="V1116">
            <v>1</v>
          </cell>
          <cell r="Y1116" t="str">
            <v>통신설비공</v>
          </cell>
          <cell r="Z1116">
            <v>0.33</v>
          </cell>
          <cell r="AA1116">
            <v>0.33</v>
          </cell>
          <cell r="AD1116">
            <v>0</v>
          </cell>
          <cell r="AE1116">
            <v>1</v>
          </cell>
          <cell r="AF1116" t="str">
            <v>통8-1-8나(4,5)</v>
          </cell>
          <cell r="AG1116">
            <v>0</v>
          </cell>
        </row>
        <row r="1117">
          <cell r="B1117">
            <v>30136</v>
          </cell>
          <cell r="C1117" t="str">
            <v>방범스위치</v>
          </cell>
          <cell r="E1117" t="str">
            <v>EA</v>
          </cell>
          <cell r="O1117">
            <v>0</v>
          </cell>
          <cell r="R1117">
            <v>0</v>
          </cell>
          <cell r="U1117">
            <v>0</v>
          </cell>
          <cell r="V1117">
            <v>1</v>
          </cell>
          <cell r="Y1117" t="str">
            <v>통신케이블전공</v>
          </cell>
          <cell r="Z1117">
            <v>0.504</v>
          </cell>
          <cell r="AA1117">
            <v>0.504</v>
          </cell>
          <cell r="AB1117" t="str">
            <v>통신설비공</v>
          </cell>
          <cell r="AC1117">
            <v>0.504</v>
          </cell>
          <cell r="AD1117">
            <v>0.504</v>
          </cell>
          <cell r="AE1117">
            <v>1</v>
          </cell>
          <cell r="AF1117" t="str">
            <v>통8-1-9나</v>
          </cell>
          <cell r="AG1117">
            <v>0</v>
          </cell>
        </row>
        <row r="1118">
          <cell r="B1118">
            <v>30137</v>
          </cell>
          <cell r="C1118" t="str">
            <v>주방용TV</v>
          </cell>
          <cell r="E1118" t="str">
            <v>EA</v>
          </cell>
          <cell r="O1118">
            <v>0</v>
          </cell>
          <cell r="R1118">
            <v>0</v>
          </cell>
          <cell r="U1118">
            <v>0</v>
          </cell>
          <cell r="V1118">
            <v>1</v>
          </cell>
          <cell r="Y1118" t="str">
            <v>통신설비공</v>
          </cell>
          <cell r="Z1118">
            <v>0.44</v>
          </cell>
          <cell r="AA1118">
            <v>0.44</v>
          </cell>
          <cell r="AB1118" t="str">
            <v>통신산업기사</v>
          </cell>
          <cell r="AC1118">
            <v>0.41</v>
          </cell>
          <cell r="AD1118">
            <v>0.41</v>
          </cell>
          <cell r="AE1118">
            <v>1</v>
          </cell>
          <cell r="AF1118" t="str">
            <v>통8-1-8나(1)</v>
          </cell>
          <cell r="AG1118">
            <v>0</v>
          </cell>
        </row>
        <row r="1119">
          <cell r="B1119">
            <v>2901</v>
          </cell>
          <cell r="C1119" t="str">
            <v>외함(전면이면스텐)</v>
          </cell>
          <cell r="D1119" t="str">
            <v>400*300*150</v>
          </cell>
          <cell r="E1119" t="str">
            <v>면</v>
          </cell>
          <cell r="L1119">
            <v>53000</v>
          </cell>
          <cell r="O1119">
            <v>53000</v>
          </cell>
          <cell r="P1119" t="str">
            <v>내선전공</v>
          </cell>
          <cell r="Q1119">
            <v>0.66</v>
          </cell>
          <cell r="R1119">
            <v>0.66</v>
          </cell>
          <cell r="U1119">
            <v>0</v>
          </cell>
          <cell r="V1119">
            <v>1</v>
          </cell>
          <cell r="W1119" t="str">
            <v>전7-3</v>
          </cell>
          <cell r="AA1119">
            <v>0</v>
          </cell>
          <cell r="AD1119">
            <v>0</v>
          </cell>
          <cell r="AG1119">
            <v>0</v>
          </cell>
        </row>
        <row r="1120">
          <cell r="B1120">
            <v>2902</v>
          </cell>
          <cell r="C1120" t="str">
            <v>외함(전면이면스텐)</v>
          </cell>
          <cell r="D1120" t="str">
            <v>400*400*150</v>
          </cell>
          <cell r="E1120" t="str">
            <v>면</v>
          </cell>
          <cell r="L1120">
            <v>71000</v>
          </cell>
          <cell r="O1120">
            <v>71000</v>
          </cell>
          <cell r="P1120" t="str">
            <v>내선전공</v>
          </cell>
          <cell r="Q1120">
            <v>0.66</v>
          </cell>
          <cell r="R1120">
            <v>0.66</v>
          </cell>
          <cell r="U1120">
            <v>0</v>
          </cell>
          <cell r="V1120">
            <v>1</v>
          </cell>
          <cell r="W1120" t="str">
            <v>전7-3</v>
          </cell>
          <cell r="AA1120">
            <v>0</v>
          </cell>
          <cell r="AD1120">
            <v>0</v>
          </cell>
          <cell r="AG1120">
            <v>0</v>
          </cell>
        </row>
        <row r="1121">
          <cell r="B1121">
            <v>2904</v>
          </cell>
          <cell r="C1121" t="str">
            <v>외함(전면이면스텐)</v>
          </cell>
          <cell r="D1121" t="str">
            <v>500*600*150</v>
          </cell>
          <cell r="E1121" t="str">
            <v>면</v>
          </cell>
          <cell r="L1121">
            <v>88000</v>
          </cell>
          <cell r="O1121">
            <v>88000</v>
          </cell>
          <cell r="P1121" t="str">
            <v>내선전공</v>
          </cell>
          <cell r="Q1121">
            <v>0.66</v>
          </cell>
          <cell r="R1121">
            <v>0.66</v>
          </cell>
          <cell r="U1121">
            <v>0</v>
          </cell>
          <cell r="V1121">
            <v>1</v>
          </cell>
          <cell r="W1121" t="str">
            <v>전7-3</v>
          </cell>
          <cell r="AA1121">
            <v>0</v>
          </cell>
          <cell r="AD1121">
            <v>0</v>
          </cell>
          <cell r="AG1121">
            <v>0</v>
          </cell>
        </row>
        <row r="1122">
          <cell r="B1122">
            <v>2905</v>
          </cell>
          <cell r="C1122" t="str">
            <v>AMP CASE</v>
          </cell>
          <cell r="D1122" t="str">
            <v>450*400*150</v>
          </cell>
          <cell r="E1122" t="str">
            <v>면</v>
          </cell>
          <cell r="U1122">
            <v>0</v>
          </cell>
          <cell r="V1122">
            <v>1</v>
          </cell>
        </row>
        <row r="1123">
          <cell r="B1123">
            <v>2905.3333333333298</v>
          </cell>
          <cell r="C1123" t="str">
            <v>외함(전면이면스텐)</v>
          </cell>
          <cell r="D1123" t="str">
            <v>400*600*150</v>
          </cell>
          <cell r="E1123" t="str">
            <v>면</v>
          </cell>
          <cell r="L1123">
            <v>106000</v>
          </cell>
          <cell r="O1123">
            <v>106000</v>
          </cell>
          <cell r="P1123" t="str">
            <v>내선전공</v>
          </cell>
          <cell r="Q1123">
            <v>0.66</v>
          </cell>
          <cell r="R1123">
            <v>0.66</v>
          </cell>
          <cell r="U1123">
            <v>0</v>
          </cell>
          <cell r="V1123">
            <v>1</v>
          </cell>
          <cell r="W1123" t="str">
            <v>전7-3</v>
          </cell>
          <cell r="AA1123">
            <v>0</v>
          </cell>
          <cell r="AD1123">
            <v>0</v>
          </cell>
          <cell r="AG1123">
            <v>0</v>
          </cell>
        </row>
        <row r="1124">
          <cell r="B1124">
            <v>2906.8333333333298</v>
          </cell>
          <cell r="C1124" t="str">
            <v>외함(전면이면스텐)</v>
          </cell>
          <cell r="D1124" t="str">
            <v>600*600*130</v>
          </cell>
          <cell r="E1124" t="str">
            <v>면</v>
          </cell>
          <cell r="L1124">
            <v>160000</v>
          </cell>
          <cell r="O1124">
            <v>160000</v>
          </cell>
          <cell r="P1124" t="str">
            <v>내선전공</v>
          </cell>
          <cell r="Q1124">
            <v>0.66</v>
          </cell>
          <cell r="R1124">
            <v>0.66</v>
          </cell>
          <cell r="U1124">
            <v>0</v>
          </cell>
          <cell r="V1124">
            <v>1</v>
          </cell>
          <cell r="W1124" t="str">
            <v>전7-3</v>
          </cell>
          <cell r="AA1124">
            <v>0</v>
          </cell>
          <cell r="AD1124">
            <v>0</v>
          </cell>
          <cell r="AG1124">
            <v>0</v>
          </cell>
        </row>
        <row r="1125">
          <cell r="B1125">
            <v>2908.3333333333298</v>
          </cell>
          <cell r="C1125" t="str">
            <v>외함(전면이면스텐)</v>
          </cell>
          <cell r="D1125" t="str">
            <v>500*700*150</v>
          </cell>
          <cell r="E1125" t="str">
            <v>면</v>
          </cell>
          <cell r="L1125">
            <v>155000</v>
          </cell>
          <cell r="O1125">
            <v>155000</v>
          </cell>
          <cell r="P1125" t="str">
            <v>내선전공</v>
          </cell>
          <cell r="Q1125">
            <v>0.66</v>
          </cell>
          <cell r="R1125">
            <v>0.66</v>
          </cell>
          <cell r="U1125">
            <v>0</v>
          </cell>
          <cell r="V1125">
            <v>1</v>
          </cell>
          <cell r="W1125" t="str">
            <v>전7-3</v>
          </cell>
          <cell r="AA1125">
            <v>0</v>
          </cell>
          <cell r="AD1125">
            <v>0</v>
          </cell>
          <cell r="AG1125">
            <v>0</v>
          </cell>
        </row>
        <row r="1126">
          <cell r="B1126">
            <v>2909.8333333333298</v>
          </cell>
          <cell r="C1126" t="str">
            <v>외함(전면이면스텐)</v>
          </cell>
          <cell r="D1126" t="str">
            <v>600*800*150</v>
          </cell>
          <cell r="E1126" t="str">
            <v>면</v>
          </cell>
          <cell r="L1126">
            <v>213000</v>
          </cell>
          <cell r="O1126">
            <v>213000</v>
          </cell>
          <cell r="P1126" t="str">
            <v>내선전공</v>
          </cell>
          <cell r="Q1126">
            <v>0.66</v>
          </cell>
          <cell r="R1126">
            <v>0.66</v>
          </cell>
          <cell r="U1126">
            <v>0</v>
          </cell>
          <cell r="V1126">
            <v>1</v>
          </cell>
          <cell r="W1126" t="str">
            <v>전7-3</v>
          </cell>
          <cell r="AA1126">
            <v>0</v>
          </cell>
          <cell r="AD1126">
            <v>0</v>
          </cell>
          <cell r="AG1126">
            <v>0</v>
          </cell>
        </row>
        <row r="1127">
          <cell r="B1127">
            <v>2911.3333333333298</v>
          </cell>
          <cell r="C1127" t="str">
            <v>외함(전면이면스텐)</v>
          </cell>
          <cell r="D1127" t="str">
            <v>600*900*150</v>
          </cell>
          <cell r="E1127" t="str">
            <v>면</v>
          </cell>
          <cell r="L1127">
            <v>240000</v>
          </cell>
          <cell r="O1127">
            <v>240000</v>
          </cell>
          <cell r="P1127" t="str">
            <v>내선전공</v>
          </cell>
          <cell r="Q1127">
            <v>0.66</v>
          </cell>
          <cell r="R1127">
            <v>0.66</v>
          </cell>
          <cell r="U1127">
            <v>0</v>
          </cell>
          <cell r="V1127">
            <v>1</v>
          </cell>
          <cell r="W1127" t="str">
            <v>전7-3</v>
          </cell>
          <cell r="AA1127">
            <v>0</v>
          </cell>
          <cell r="AD1127">
            <v>0</v>
          </cell>
          <cell r="AG1127">
            <v>0</v>
          </cell>
        </row>
        <row r="1128">
          <cell r="C1128" t="str">
            <v>8.방송신호경비기기,유무선통신기기,축전지,건전기</v>
          </cell>
          <cell r="K1128" t="str">
            <v>방송,CCTV,CATV,인터폰,정보통신,단자함,MDF,LAN</v>
          </cell>
          <cell r="O1128">
            <v>0</v>
          </cell>
          <cell r="R1128">
            <v>0</v>
          </cell>
          <cell r="U1128">
            <v>0</v>
          </cell>
          <cell r="V1128">
            <v>1</v>
          </cell>
          <cell r="AA1128">
            <v>0</v>
          </cell>
          <cell r="AD1128">
            <v>0</v>
          </cell>
          <cell r="AG1128">
            <v>0</v>
          </cell>
        </row>
        <row r="1129">
          <cell r="C1129" t="str">
            <v>화재감지기 (APT)</v>
          </cell>
          <cell r="D1129" t="str">
            <v>정온식 감지선형 감지기</v>
          </cell>
          <cell r="E1129" t="str">
            <v>M</v>
          </cell>
          <cell r="F1129">
            <v>762</v>
          </cell>
          <cell r="G1129">
            <v>15000</v>
          </cell>
          <cell r="O1129">
            <v>15000</v>
          </cell>
          <cell r="P1129" t="str">
            <v>내선전공</v>
          </cell>
          <cell r="Q1129">
            <v>0.1</v>
          </cell>
          <cell r="R1129">
            <v>0.1</v>
          </cell>
          <cell r="U1129">
            <v>0</v>
          </cell>
          <cell r="V1129">
            <v>1</v>
          </cell>
          <cell r="W1129" t="str">
            <v>전7-19</v>
          </cell>
          <cell r="AA1129">
            <v>0</v>
          </cell>
          <cell r="AD1129">
            <v>0</v>
          </cell>
          <cell r="AG1129">
            <v>0</v>
          </cell>
        </row>
        <row r="1130">
          <cell r="C1130" t="str">
            <v>화재감지기 (APT)</v>
          </cell>
          <cell r="D1130" t="str">
            <v>이온화식 연기감지기</v>
          </cell>
          <cell r="E1130" t="str">
            <v>개</v>
          </cell>
          <cell r="F1130">
            <v>763</v>
          </cell>
          <cell r="G1130">
            <v>17000</v>
          </cell>
          <cell r="H1130">
            <v>1103</v>
          </cell>
          <cell r="I1130">
            <v>30000</v>
          </cell>
          <cell r="K1130">
            <v>11900</v>
          </cell>
          <cell r="O1130">
            <v>11900</v>
          </cell>
          <cell r="P1130" t="str">
            <v>내선전공</v>
          </cell>
          <cell r="Q1130">
            <v>0.1</v>
          </cell>
          <cell r="R1130">
            <v>0.1</v>
          </cell>
          <cell r="U1130">
            <v>0</v>
          </cell>
          <cell r="V1130">
            <v>1</v>
          </cell>
          <cell r="W1130" t="str">
            <v>전7-19</v>
          </cell>
          <cell r="AA1130">
            <v>0</v>
          </cell>
          <cell r="AD1130">
            <v>0</v>
          </cell>
          <cell r="AG1130">
            <v>0</v>
          </cell>
        </row>
        <row r="1131">
          <cell r="C1131" t="str">
            <v>화재감지기 (APT)</v>
          </cell>
          <cell r="D1131" t="str">
            <v>차동식 스포트형</v>
          </cell>
          <cell r="E1131" t="str">
            <v>개</v>
          </cell>
          <cell r="F1131">
            <v>763</v>
          </cell>
          <cell r="G1131">
            <v>4500</v>
          </cell>
          <cell r="H1131">
            <v>1103</v>
          </cell>
          <cell r="I1131">
            <v>5000</v>
          </cell>
          <cell r="K1131">
            <v>2800</v>
          </cell>
          <cell r="O1131">
            <v>2800</v>
          </cell>
          <cell r="P1131" t="str">
            <v>내선전공</v>
          </cell>
          <cell r="Q1131">
            <v>0.1</v>
          </cell>
          <cell r="R1131">
            <v>0.1</v>
          </cell>
          <cell r="U1131">
            <v>0</v>
          </cell>
          <cell r="V1131">
            <v>1</v>
          </cell>
          <cell r="W1131" t="str">
            <v>전7-19</v>
          </cell>
          <cell r="AA1131">
            <v>0</v>
          </cell>
          <cell r="AD1131">
            <v>0</v>
          </cell>
          <cell r="AG1131">
            <v>0</v>
          </cell>
        </row>
        <row r="1132">
          <cell r="C1132" t="str">
            <v>화재감지기 (APT)</v>
          </cell>
          <cell r="D1132" t="str">
            <v>정온식 스포트형</v>
          </cell>
          <cell r="E1132" t="str">
            <v>개</v>
          </cell>
          <cell r="F1132">
            <v>763</v>
          </cell>
          <cell r="G1132">
            <v>4500</v>
          </cell>
          <cell r="H1132">
            <v>1103</v>
          </cell>
          <cell r="I1132">
            <v>5000</v>
          </cell>
          <cell r="K1132">
            <v>2800</v>
          </cell>
          <cell r="O1132">
            <v>2800</v>
          </cell>
          <cell r="P1132" t="str">
            <v>내선전공</v>
          </cell>
          <cell r="Q1132">
            <v>0.1</v>
          </cell>
          <cell r="R1132">
            <v>0.1</v>
          </cell>
          <cell r="U1132">
            <v>0</v>
          </cell>
          <cell r="V1132">
            <v>1</v>
          </cell>
          <cell r="W1132" t="str">
            <v>전7-19</v>
          </cell>
          <cell r="AA1132">
            <v>0</v>
          </cell>
          <cell r="AD1132">
            <v>0</v>
          </cell>
          <cell r="AG1132">
            <v>0</v>
          </cell>
        </row>
        <row r="1133">
          <cell r="B1133">
            <v>3000</v>
          </cell>
          <cell r="C1133" t="str">
            <v>화재감지기</v>
          </cell>
          <cell r="D1133" t="str">
            <v>정온식 감지선형 감지기</v>
          </cell>
          <cell r="E1133" t="str">
            <v>M</v>
          </cell>
          <cell r="F1133">
            <v>762</v>
          </cell>
          <cell r="G1133">
            <v>15000</v>
          </cell>
          <cell r="O1133">
            <v>15000</v>
          </cell>
          <cell r="P1133" t="str">
            <v>내선전공</v>
          </cell>
          <cell r="Q1133">
            <v>0.13</v>
          </cell>
          <cell r="R1133">
            <v>0.13</v>
          </cell>
          <cell r="U1133">
            <v>0</v>
          </cell>
          <cell r="V1133">
            <v>1</v>
          </cell>
          <cell r="W1133" t="str">
            <v>전7-19</v>
          </cell>
          <cell r="AA1133">
            <v>0</v>
          </cell>
          <cell r="AD1133">
            <v>0</v>
          </cell>
          <cell r="AG1133">
            <v>0</v>
          </cell>
        </row>
        <row r="1134">
          <cell r="B1134">
            <v>3001</v>
          </cell>
          <cell r="C1134" t="str">
            <v>화재감지기</v>
          </cell>
          <cell r="D1134" t="str">
            <v>이온화식 연기감지기</v>
          </cell>
          <cell r="E1134" t="str">
            <v>개</v>
          </cell>
          <cell r="F1134">
            <v>763</v>
          </cell>
          <cell r="G1134">
            <v>17000</v>
          </cell>
          <cell r="H1134">
            <v>1103</v>
          </cell>
          <cell r="I1134">
            <v>30000</v>
          </cell>
          <cell r="O1134">
            <v>17000</v>
          </cell>
          <cell r="P1134" t="str">
            <v>내선전공</v>
          </cell>
          <cell r="Q1134">
            <v>0.13</v>
          </cell>
          <cell r="R1134">
            <v>0.13</v>
          </cell>
          <cell r="U1134">
            <v>0</v>
          </cell>
          <cell r="V1134">
            <v>1</v>
          </cell>
          <cell r="W1134" t="str">
            <v>전7-19</v>
          </cell>
          <cell r="AA1134">
            <v>0</v>
          </cell>
          <cell r="AD1134">
            <v>0</v>
          </cell>
          <cell r="AG1134">
            <v>0</v>
          </cell>
        </row>
        <row r="1135">
          <cell r="B1135">
            <v>3002</v>
          </cell>
          <cell r="C1135" t="str">
            <v>화재감지기</v>
          </cell>
          <cell r="D1135" t="str">
            <v>차동식 스포트형</v>
          </cell>
          <cell r="E1135" t="str">
            <v>개</v>
          </cell>
          <cell r="F1135">
            <v>763</v>
          </cell>
          <cell r="G1135">
            <v>4500</v>
          </cell>
          <cell r="H1135">
            <v>1103</v>
          </cell>
          <cell r="I1135">
            <v>5000</v>
          </cell>
          <cell r="O1135">
            <v>4500</v>
          </cell>
          <cell r="P1135" t="str">
            <v>내선전공</v>
          </cell>
          <cell r="Q1135">
            <v>0.13</v>
          </cell>
          <cell r="R1135">
            <v>0.13</v>
          </cell>
          <cell r="U1135">
            <v>0</v>
          </cell>
          <cell r="V1135">
            <v>1</v>
          </cell>
          <cell r="W1135" t="str">
            <v>전7-19</v>
          </cell>
          <cell r="AA1135">
            <v>0</v>
          </cell>
          <cell r="AD1135">
            <v>0</v>
          </cell>
          <cell r="AG1135">
            <v>0</v>
          </cell>
        </row>
        <row r="1136">
          <cell r="B1136">
            <v>3003</v>
          </cell>
          <cell r="C1136" t="str">
            <v>화재감지기</v>
          </cell>
          <cell r="D1136" t="str">
            <v>정온식 스포트형</v>
          </cell>
          <cell r="E1136" t="str">
            <v>개</v>
          </cell>
          <cell r="F1136">
            <v>763</v>
          </cell>
          <cell r="G1136">
            <v>4500</v>
          </cell>
          <cell r="H1136">
            <v>1103</v>
          </cell>
          <cell r="I1136">
            <v>5000</v>
          </cell>
          <cell r="O1136">
            <v>4500</v>
          </cell>
          <cell r="P1136" t="str">
            <v>내선전공</v>
          </cell>
          <cell r="Q1136">
            <v>0.13</v>
          </cell>
          <cell r="R1136">
            <v>0.13</v>
          </cell>
          <cell r="U1136">
            <v>0</v>
          </cell>
          <cell r="V1136">
            <v>1</v>
          </cell>
          <cell r="W1136" t="str">
            <v>전7-19</v>
          </cell>
          <cell r="AA1136">
            <v>0</v>
          </cell>
          <cell r="AD1136">
            <v>0</v>
          </cell>
          <cell r="AG1136">
            <v>0</v>
          </cell>
        </row>
        <row r="1137">
          <cell r="B1137">
            <v>3004</v>
          </cell>
          <cell r="C1137" t="str">
            <v>경종</v>
          </cell>
          <cell r="D1137" t="str">
            <v>150Ø</v>
          </cell>
          <cell r="E1137" t="str">
            <v>개</v>
          </cell>
          <cell r="F1137">
            <v>762</v>
          </cell>
          <cell r="G1137">
            <v>7500</v>
          </cell>
          <cell r="H1137">
            <v>1103</v>
          </cell>
          <cell r="I1137">
            <v>6000</v>
          </cell>
          <cell r="O1137">
            <v>6000</v>
          </cell>
          <cell r="P1137" t="str">
            <v>내선전공</v>
          </cell>
          <cell r="Q1137">
            <v>0.15</v>
          </cell>
          <cell r="R1137">
            <v>0.15</v>
          </cell>
          <cell r="U1137">
            <v>0</v>
          </cell>
          <cell r="V1137">
            <v>1</v>
          </cell>
          <cell r="W1137" t="str">
            <v>전7-19</v>
          </cell>
          <cell r="AA1137">
            <v>0</v>
          </cell>
          <cell r="AD1137">
            <v>0</v>
          </cell>
          <cell r="AG1137">
            <v>0</v>
          </cell>
        </row>
        <row r="1138">
          <cell r="B1138">
            <v>3005</v>
          </cell>
          <cell r="C1138" t="str">
            <v>표시등</v>
          </cell>
          <cell r="D1138" t="str">
            <v>적색</v>
          </cell>
          <cell r="E1138" t="str">
            <v>개</v>
          </cell>
          <cell r="F1138">
            <v>762</v>
          </cell>
          <cell r="G1138">
            <v>2000</v>
          </cell>
          <cell r="H1138">
            <v>1103</v>
          </cell>
          <cell r="I1138">
            <v>1500</v>
          </cell>
          <cell r="O1138">
            <v>1500</v>
          </cell>
          <cell r="P1138" t="str">
            <v>내선전공</v>
          </cell>
          <cell r="Q1138">
            <v>0.15</v>
          </cell>
          <cell r="R1138">
            <v>0.15</v>
          </cell>
          <cell r="U1138">
            <v>0</v>
          </cell>
          <cell r="V1138">
            <v>1</v>
          </cell>
          <cell r="W1138" t="str">
            <v>전7-19</v>
          </cell>
          <cell r="AA1138">
            <v>0</v>
          </cell>
          <cell r="AD1138">
            <v>0</v>
          </cell>
          <cell r="AG1138">
            <v>0</v>
          </cell>
        </row>
        <row r="1139">
          <cell r="B1139">
            <v>3006</v>
          </cell>
          <cell r="C1139" t="str">
            <v>발신기</v>
          </cell>
          <cell r="D1139" t="str">
            <v>P형 1급</v>
          </cell>
          <cell r="E1139" t="str">
            <v>개</v>
          </cell>
          <cell r="F1139">
            <v>762</v>
          </cell>
          <cell r="G1139">
            <v>4500</v>
          </cell>
          <cell r="H1139">
            <v>1103</v>
          </cell>
          <cell r="I1139">
            <v>5000</v>
          </cell>
          <cell r="O1139">
            <v>4500</v>
          </cell>
          <cell r="P1139" t="str">
            <v>내선전공</v>
          </cell>
          <cell r="Q1139">
            <v>0.3</v>
          </cell>
          <cell r="R1139">
            <v>0.3</v>
          </cell>
          <cell r="U1139">
            <v>0</v>
          </cell>
          <cell r="V1139">
            <v>1</v>
          </cell>
          <cell r="W1139" t="str">
            <v>전7-19</v>
          </cell>
          <cell r="AA1139">
            <v>0</v>
          </cell>
          <cell r="AD1139">
            <v>0</v>
          </cell>
          <cell r="AG1139">
            <v>0</v>
          </cell>
        </row>
        <row r="1140">
          <cell r="B1140">
            <v>3007</v>
          </cell>
          <cell r="C1140" t="str">
            <v>PL</v>
          </cell>
          <cell r="D1140" t="str">
            <v>AC 220V 25.3MM</v>
          </cell>
          <cell r="E1140" t="str">
            <v>개</v>
          </cell>
          <cell r="H1140">
            <v>1103</v>
          </cell>
          <cell r="I1140">
            <v>2000</v>
          </cell>
          <cell r="O1140">
            <v>2000</v>
          </cell>
          <cell r="P1140" t="str">
            <v>내선전공</v>
          </cell>
          <cell r="Q1140">
            <v>0.15</v>
          </cell>
          <cell r="R1140">
            <v>0.15</v>
          </cell>
          <cell r="U1140">
            <v>0</v>
          </cell>
          <cell r="V1140">
            <v>1</v>
          </cell>
          <cell r="W1140" t="str">
            <v>전7-19</v>
          </cell>
          <cell r="AA1140">
            <v>0</v>
          </cell>
          <cell r="AD1140">
            <v>0</v>
          </cell>
          <cell r="AG1140">
            <v>0</v>
          </cell>
        </row>
        <row r="1141">
          <cell r="B1141">
            <v>3008</v>
          </cell>
          <cell r="C1141" t="str">
            <v>수동발신기함</v>
          </cell>
          <cell r="D1141" t="str">
            <v>1.5T SUS</v>
          </cell>
          <cell r="E1141" t="str">
            <v>개</v>
          </cell>
          <cell r="F1141">
            <v>762</v>
          </cell>
          <cell r="G1141">
            <v>75000</v>
          </cell>
          <cell r="H1141">
            <v>1103</v>
          </cell>
          <cell r="I1141">
            <v>75000</v>
          </cell>
          <cell r="O1141">
            <v>75000</v>
          </cell>
          <cell r="R1141">
            <v>0</v>
          </cell>
          <cell r="U1141">
            <v>0</v>
          </cell>
          <cell r="AA1141">
            <v>0</v>
          </cell>
          <cell r="AD1141">
            <v>0</v>
          </cell>
          <cell r="AG1141">
            <v>0</v>
          </cell>
        </row>
        <row r="1142">
          <cell r="B1142">
            <v>3009</v>
          </cell>
          <cell r="C1142" t="str">
            <v>스프링클러 조작함</v>
          </cell>
          <cell r="E1142" t="str">
            <v>개</v>
          </cell>
          <cell r="F1142">
            <v>762</v>
          </cell>
          <cell r="G1142">
            <v>60000</v>
          </cell>
          <cell r="H1142">
            <v>1103</v>
          </cell>
          <cell r="I1142">
            <v>60000</v>
          </cell>
          <cell r="O1142">
            <v>60000</v>
          </cell>
          <cell r="P1142" t="str">
            <v>내선전공</v>
          </cell>
          <cell r="Q1142">
            <v>0.46500000000000002</v>
          </cell>
          <cell r="R1142">
            <v>0.46500000000000002</v>
          </cell>
          <cell r="U1142">
            <v>0</v>
          </cell>
          <cell r="V1142">
            <v>1</v>
          </cell>
          <cell r="W1142" t="str">
            <v>전7-19</v>
          </cell>
          <cell r="AA1142">
            <v>0</v>
          </cell>
          <cell r="AD1142">
            <v>0</v>
          </cell>
          <cell r="AG1142">
            <v>0</v>
          </cell>
        </row>
        <row r="1143">
          <cell r="B1143">
            <v>3010</v>
          </cell>
          <cell r="C1143" t="str">
            <v>화재수신기 외함</v>
          </cell>
          <cell r="D1143" t="str">
            <v>500x1800x350x1.6t</v>
          </cell>
          <cell r="E1143" t="str">
            <v>개</v>
          </cell>
          <cell r="F1143">
            <v>762</v>
          </cell>
          <cell r="G1143">
            <v>500000</v>
          </cell>
          <cell r="H1143">
            <v>1103</v>
          </cell>
          <cell r="I1143">
            <v>2400000</v>
          </cell>
          <cell r="L1143">
            <v>1698941</v>
          </cell>
          <cell r="O1143">
            <v>500000</v>
          </cell>
          <cell r="P1143" t="str">
            <v>내선전공</v>
          </cell>
          <cell r="R1143">
            <v>0</v>
          </cell>
          <cell r="U1143">
            <v>0</v>
          </cell>
          <cell r="V1143">
            <v>1</v>
          </cell>
          <cell r="W1143" t="str">
            <v>전7-19</v>
          </cell>
          <cell r="AA1143">
            <v>0</v>
          </cell>
          <cell r="AD1143">
            <v>0</v>
          </cell>
          <cell r="AG1143">
            <v>0</v>
          </cell>
        </row>
        <row r="1144">
          <cell r="B1144">
            <v>30100</v>
          </cell>
          <cell r="C1144" t="str">
            <v xml:space="preserve">화재수신기 </v>
          </cell>
          <cell r="D1144" t="str">
            <v>P형1급, 80회로(자립)</v>
          </cell>
          <cell r="E1144" t="str">
            <v>개</v>
          </cell>
          <cell r="F1144">
            <v>762</v>
          </cell>
          <cell r="G1144">
            <v>500000</v>
          </cell>
          <cell r="O1144">
            <v>500000</v>
          </cell>
          <cell r="P1144" t="str">
            <v>내선전공</v>
          </cell>
          <cell r="Q1144">
            <v>24</v>
          </cell>
          <cell r="R1144">
            <v>24</v>
          </cell>
          <cell r="U1144">
            <v>0</v>
          </cell>
          <cell r="V1144">
            <v>1</v>
          </cell>
          <cell r="W1144" t="str">
            <v>전7-19</v>
          </cell>
          <cell r="AA1144">
            <v>0</v>
          </cell>
          <cell r="AD1144">
            <v>0</v>
          </cell>
        </row>
        <row r="1145">
          <cell r="B1145">
            <v>30101</v>
          </cell>
          <cell r="C1145" t="str">
            <v xml:space="preserve">화재수신기 </v>
          </cell>
          <cell r="D1145" t="str">
            <v>방화샷타연동회로</v>
          </cell>
          <cell r="E1145" t="str">
            <v>개</v>
          </cell>
          <cell r="F1145">
            <v>762</v>
          </cell>
          <cell r="G1145">
            <v>10000</v>
          </cell>
          <cell r="O1145">
            <v>10000</v>
          </cell>
          <cell r="P1145" t="str">
            <v>내선전공</v>
          </cell>
          <cell r="R1145">
            <v>0</v>
          </cell>
          <cell r="U1145">
            <v>0</v>
          </cell>
          <cell r="W1145" t="str">
            <v>전7-19</v>
          </cell>
          <cell r="AA1145">
            <v>0</v>
          </cell>
          <cell r="AD1145">
            <v>0</v>
          </cell>
        </row>
        <row r="1146">
          <cell r="B1146">
            <v>30102</v>
          </cell>
          <cell r="C1146" t="str">
            <v xml:space="preserve">화재수신기 </v>
          </cell>
          <cell r="D1146" t="str">
            <v>추가,발화직상,1회로당</v>
          </cell>
          <cell r="E1146" t="str">
            <v>개</v>
          </cell>
          <cell r="F1146">
            <v>762</v>
          </cell>
          <cell r="G1146">
            <v>10000</v>
          </cell>
          <cell r="O1146">
            <v>10000</v>
          </cell>
          <cell r="P1146" t="str">
            <v>내선전공</v>
          </cell>
          <cell r="R1146">
            <v>0</v>
          </cell>
          <cell r="U1146">
            <v>0</v>
          </cell>
          <cell r="W1146" t="str">
            <v>전7-19</v>
          </cell>
          <cell r="AA1146">
            <v>0</v>
          </cell>
          <cell r="AD1146">
            <v>0</v>
          </cell>
        </row>
        <row r="1147">
          <cell r="B1147">
            <v>30103</v>
          </cell>
          <cell r="C1147" t="str">
            <v xml:space="preserve">화재수신기 </v>
          </cell>
          <cell r="D1147" t="str">
            <v>스프링클러,1회로추가</v>
          </cell>
          <cell r="E1147" t="str">
            <v>개</v>
          </cell>
          <cell r="F1147">
            <v>762</v>
          </cell>
          <cell r="G1147">
            <v>10000</v>
          </cell>
          <cell r="O1147">
            <v>10000</v>
          </cell>
          <cell r="P1147" t="str">
            <v>내선전공</v>
          </cell>
          <cell r="R1147">
            <v>0</v>
          </cell>
          <cell r="U1147">
            <v>0</v>
          </cell>
          <cell r="W1147" t="str">
            <v>전7-19</v>
          </cell>
          <cell r="AA1147">
            <v>0</v>
          </cell>
          <cell r="AD1147">
            <v>0</v>
          </cell>
        </row>
        <row r="1148">
          <cell r="B1148">
            <v>30104</v>
          </cell>
          <cell r="C1148" t="str">
            <v xml:space="preserve">화재수신기 </v>
          </cell>
          <cell r="D1148" t="str">
            <v>T/S 회로</v>
          </cell>
          <cell r="E1148" t="str">
            <v>개</v>
          </cell>
          <cell r="F1148">
            <v>762</v>
          </cell>
          <cell r="G1148">
            <v>10000</v>
          </cell>
          <cell r="O1148">
            <v>10000</v>
          </cell>
          <cell r="P1148" t="str">
            <v>내선전공</v>
          </cell>
          <cell r="R1148">
            <v>0</v>
          </cell>
          <cell r="U1148">
            <v>0</v>
          </cell>
          <cell r="W1148" t="str">
            <v>전7-19</v>
          </cell>
          <cell r="AA1148">
            <v>0</v>
          </cell>
          <cell r="AD1148">
            <v>0</v>
          </cell>
        </row>
        <row r="1149">
          <cell r="B1149">
            <v>30105</v>
          </cell>
          <cell r="C1149" t="str">
            <v xml:space="preserve">화재수신기 </v>
          </cell>
          <cell r="D1149" t="str">
            <v>물탱크감시회로</v>
          </cell>
          <cell r="E1149" t="str">
            <v>개</v>
          </cell>
          <cell r="F1149">
            <v>762</v>
          </cell>
          <cell r="G1149">
            <v>10000</v>
          </cell>
          <cell r="O1149">
            <v>10000</v>
          </cell>
          <cell r="P1149" t="str">
            <v>내선전공</v>
          </cell>
          <cell r="R1149">
            <v>0</v>
          </cell>
          <cell r="U1149">
            <v>0</v>
          </cell>
          <cell r="W1149" t="str">
            <v>전7-19</v>
          </cell>
          <cell r="AA1149">
            <v>0</v>
          </cell>
          <cell r="AD1149">
            <v>0</v>
          </cell>
        </row>
        <row r="1150">
          <cell r="B1150">
            <v>30106</v>
          </cell>
          <cell r="C1150" t="str">
            <v xml:space="preserve">화재수신기 </v>
          </cell>
          <cell r="D1150" t="str">
            <v>펌프연동회로</v>
          </cell>
          <cell r="E1150" t="str">
            <v>개</v>
          </cell>
          <cell r="F1150">
            <v>762</v>
          </cell>
          <cell r="G1150">
            <v>10000</v>
          </cell>
          <cell r="O1150">
            <v>10000</v>
          </cell>
          <cell r="P1150" t="str">
            <v>내선전공</v>
          </cell>
          <cell r="R1150">
            <v>0</v>
          </cell>
          <cell r="U1150">
            <v>0</v>
          </cell>
          <cell r="W1150" t="str">
            <v>전7-19</v>
          </cell>
          <cell r="AA1150">
            <v>0</v>
          </cell>
          <cell r="AD1150">
            <v>0</v>
          </cell>
        </row>
        <row r="1151">
          <cell r="B1151">
            <v>30107</v>
          </cell>
          <cell r="C1151" t="str">
            <v xml:space="preserve">화재수신기 </v>
          </cell>
          <cell r="D1151" t="str">
            <v>방화샷타,1회로추가</v>
          </cell>
          <cell r="E1151" t="str">
            <v>개</v>
          </cell>
          <cell r="F1151">
            <v>762</v>
          </cell>
          <cell r="G1151">
            <v>10000</v>
          </cell>
          <cell r="O1151">
            <v>10000</v>
          </cell>
          <cell r="P1151" t="str">
            <v>내선전공</v>
          </cell>
          <cell r="R1151">
            <v>0</v>
          </cell>
          <cell r="U1151">
            <v>0</v>
          </cell>
          <cell r="W1151" t="str">
            <v>전7-19</v>
          </cell>
          <cell r="AA1151">
            <v>0</v>
          </cell>
          <cell r="AD1151">
            <v>0</v>
          </cell>
        </row>
        <row r="1152">
          <cell r="B1152">
            <v>30108</v>
          </cell>
          <cell r="C1152" t="str">
            <v xml:space="preserve">화재수신기 </v>
          </cell>
          <cell r="D1152" t="str">
            <v>유도등점멸회로,1회로당</v>
          </cell>
          <cell r="E1152" t="str">
            <v>개</v>
          </cell>
          <cell r="F1152">
            <v>762</v>
          </cell>
          <cell r="G1152">
            <v>10000</v>
          </cell>
          <cell r="O1152">
            <v>10000</v>
          </cell>
          <cell r="P1152" t="str">
            <v>내선전공</v>
          </cell>
          <cell r="R1152">
            <v>0</v>
          </cell>
          <cell r="U1152">
            <v>0</v>
          </cell>
          <cell r="W1152" t="str">
            <v>전7-19</v>
          </cell>
          <cell r="AA1152">
            <v>0</v>
          </cell>
          <cell r="AD1152">
            <v>0</v>
          </cell>
        </row>
        <row r="1153">
          <cell r="B1153">
            <v>30109</v>
          </cell>
          <cell r="C1153" t="str">
            <v xml:space="preserve">화재수신기 </v>
          </cell>
          <cell r="D1153" t="str">
            <v>도어릴리즈,1회로추가</v>
          </cell>
          <cell r="E1153" t="str">
            <v>개</v>
          </cell>
          <cell r="F1153">
            <v>763</v>
          </cell>
          <cell r="G1153">
            <v>10000</v>
          </cell>
          <cell r="O1153">
            <v>10000</v>
          </cell>
          <cell r="U1153">
            <v>0</v>
          </cell>
          <cell r="AD1153">
            <v>0</v>
          </cell>
        </row>
        <row r="1154">
          <cell r="B1154">
            <v>33010</v>
          </cell>
          <cell r="C1154" t="str">
            <v>화재수신반</v>
          </cell>
          <cell r="D1154" t="str">
            <v>P형1급 5회로</v>
          </cell>
          <cell r="E1154" t="str">
            <v>개</v>
          </cell>
          <cell r="F1154">
            <v>762</v>
          </cell>
          <cell r="G1154">
            <v>200000</v>
          </cell>
          <cell r="H1154">
            <v>1119</v>
          </cell>
          <cell r="I1154">
            <v>250000</v>
          </cell>
          <cell r="O1154">
            <v>200000</v>
          </cell>
          <cell r="P1154" t="str">
            <v>내선전공</v>
          </cell>
          <cell r="Q1154">
            <v>7.5</v>
          </cell>
          <cell r="R1154">
            <v>7.5</v>
          </cell>
          <cell r="U1154">
            <v>0</v>
          </cell>
          <cell r="V1154">
            <v>1</v>
          </cell>
          <cell r="W1154" t="str">
            <v>전7-19</v>
          </cell>
          <cell r="AA1154">
            <v>0</v>
          </cell>
          <cell r="AD1154">
            <v>0</v>
          </cell>
          <cell r="AG1154">
            <v>0</v>
          </cell>
        </row>
        <row r="1155">
          <cell r="B1155">
            <v>3123</v>
          </cell>
          <cell r="C1155" t="str">
            <v>키폰전화기</v>
          </cell>
          <cell r="E1155" t="str">
            <v>개</v>
          </cell>
          <cell r="F1155">
            <v>1017</v>
          </cell>
          <cell r="G1155">
            <v>240000</v>
          </cell>
          <cell r="O1155">
            <v>240000</v>
          </cell>
          <cell r="P1155" t="str">
            <v>내선전공</v>
          </cell>
          <cell r="Q1155">
            <v>15.3</v>
          </cell>
          <cell r="R1155">
            <v>15.3</v>
          </cell>
          <cell r="U1155">
            <v>0</v>
          </cell>
          <cell r="V1155">
            <v>1</v>
          </cell>
          <cell r="W1155" t="str">
            <v>전7-19</v>
          </cell>
          <cell r="AA1155">
            <v>0</v>
          </cell>
          <cell r="AD1155">
            <v>0</v>
          </cell>
          <cell r="AG1155">
            <v>0</v>
          </cell>
        </row>
        <row r="1156">
          <cell r="B1156">
            <v>3124</v>
          </cell>
          <cell r="C1156" t="str">
            <v>일반전화기</v>
          </cell>
          <cell r="E1156" t="str">
            <v>개</v>
          </cell>
          <cell r="F1156">
            <v>1017</v>
          </cell>
          <cell r="G1156">
            <v>25000</v>
          </cell>
          <cell r="O1156">
            <v>25000</v>
          </cell>
          <cell r="P1156" t="str">
            <v>내선전공</v>
          </cell>
          <cell r="Q1156">
            <v>9</v>
          </cell>
          <cell r="R1156">
            <v>9</v>
          </cell>
          <cell r="U1156">
            <v>0</v>
          </cell>
          <cell r="V1156">
            <v>1</v>
          </cell>
          <cell r="W1156" t="str">
            <v>전7-19</v>
          </cell>
          <cell r="AA1156">
            <v>0</v>
          </cell>
          <cell r="AD1156">
            <v>0</v>
          </cell>
          <cell r="AG1156">
            <v>0</v>
          </cell>
        </row>
        <row r="1157">
          <cell r="B1157">
            <v>3125</v>
          </cell>
          <cell r="C1157" t="str">
            <v>시각경보기</v>
          </cell>
          <cell r="D1157" t="str">
            <v>DC24V</v>
          </cell>
          <cell r="E1157" t="str">
            <v>개</v>
          </cell>
          <cell r="F1157">
            <v>764</v>
          </cell>
          <cell r="G1157">
            <v>60000</v>
          </cell>
          <cell r="H1157">
            <v>1119</v>
          </cell>
          <cell r="I1157">
            <v>120000</v>
          </cell>
          <cell r="O1157">
            <v>60000</v>
          </cell>
          <cell r="P1157" t="str">
            <v>내선전공</v>
          </cell>
          <cell r="Q1157">
            <v>0.18</v>
          </cell>
          <cell r="R1157">
            <v>0.18</v>
          </cell>
          <cell r="U1157">
            <v>0</v>
          </cell>
          <cell r="V1157">
            <v>1</v>
          </cell>
          <cell r="W1157" t="str">
            <v>전7-19</v>
          </cell>
          <cell r="AA1157">
            <v>0</v>
          </cell>
          <cell r="AD1157">
            <v>0</v>
          </cell>
          <cell r="AG1157">
            <v>0</v>
          </cell>
        </row>
        <row r="1158">
          <cell r="B1158">
            <v>33011</v>
          </cell>
          <cell r="C1158" t="str">
            <v>피난구 유도등 (고휘도)</v>
          </cell>
          <cell r="D1158" t="str">
            <v>대형 30분</v>
          </cell>
          <cell r="E1158" t="str">
            <v>개</v>
          </cell>
          <cell r="F1158">
            <v>764</v>
          </cell>
          <cell r="G1158">
            <v>210000</v>
          </cell>
          <cell r="H1158">
            <v>1119</v>
          </cell>
          <cell r="I1158">
            <v>210000</v>
          </cell>
          <cell r="O1158">
            <v>210000</v>
          </cell>
          <cell r="P1158" t="str">
            <v>내선전공</v>
          </cell>
          <cell r="Q1158">
            <v>0.13500000000000001</v>
          </cell>
          <cell r="R1158">
            <v>0.13500000000000001</v>
          </cell>
          <cell r="U1158">
            <v>0</v>
          </cell>
          <cell r="V1158">
            <v>1</v>
          </cell>
          <cell r="W1158" t="str">
            <v>전7-16</v>
          </cell>
          <cell r="AA1158">
            <v>0</v>
          </cell>
          <cell r="AD1158">
            <v>0</v>
          </cell>
          <cell r="AG1158">
            <v>0</v>
          </cell>
        </row>
        <row r="1159">
          <cell r="B1159">
            <v>33012</v>
          </cell>
          <cell r="C1159" t="str">
            <v>피난구 유도등 (고휘도)</v>
          </cell>
          <cell r="D1159" t="str">
            <v>중형 30분</v>
          </cell>
          <cell r="E1159" t="str">
            <v>개</v>
          </cell>
          <cell r="F1159">
            <v>764</v>
          </cell>
          <cell r="G1159">
            <v>180000</v>
          </cell>
          <cell r="H1159">
            <v>1119</v>
          </cell>
          <cell r="I1159">
            <v>180000</v>
          </cell>
          <cell r="O1159">
            <v>180000</v>
          </cell>
          <cell r="P1159" t="str">
            <v>내선전공</v>
          </cell>
          <cell r="Q1159">
            <v>0.13500000000000001</v>
          </cell>
          <cell r="R1159">
            <v>0.13500000000000001</v>
          </cell>
          <cell r="U1159">
            <v>0</v>
          </cell>
          <cell r="V1159">
            <v>1</v>
          </cell>
          <cell r="W1159" t="str">
            <v>전7-16</v>
          </cell>
          <cell r="AA1159">
            <v>0</v>
          </cell>
          <cell r="AD1159">
            <v>0</v>
          </cell>
          <cell r="AG1159">
            <v>0</v>
          </cell>
        </row>
        <row r="1160">
          <cell r="B1160">
            <v>33013</v>
          </cell>
          <cell r="C1160" t="str">
            <v>피난구 유도등 (고휘도)</v>
          </cell>
          <cell r="D1160" t="str">
            <v>소형 30분</v>
          </cell>
          <cell r="E1160" t="str">
            <v>개</v>
          </cell>
          <cell r="F1160">
            <v>764</v>
          </cell>
          <cell r="G1160">
            <v>120000</v>
          </cell>
          <cell r="H1160">
            <v>1119</v>
          </cell>
          <cell r="I1160">
            <v>120000</v>
          </cell>
          <cell r="O1160">
            <v>120000</v>
          </cell>
          <cell r="P1160" t="str">
            <v>내선전공</v>
          </cell>
          <cell r="Q1160">
            <v>0.13500000000000001</v>
          </cell>
          <cell r="R1160">
            <v>0.13500000000000001</v>
          </cell>
          <cell r="U1160">
            <v>0</v>
          </cell>
          <cell r="V1160">
            <v>1</v>
          </cell>
          <cell r="W1160" t="str">
            <v>전7-16</v>
          </cell>
          <cell r="AA1160">
            <v>0</v>
          </cell>
          <cell r="AD1160">
            <v>0</v>
          </cell>
          <cell r="AG1160">
            <v>0</v>
          </cell>
        </row>
        <row r="1161">
          <cell r="B1161">
            <v>3011</v>
          </cell>
          <cell r="C1161" t="str">
            <v>피난구 유도등 (고휘도)</v>
          </cell>
          <cell r="D1161" t="str">
            <v>대형 60분</v>
          </cell>
          <cell r="E1161" t="str">
            <v>개</v>
          </cell>
          <cell r="F1161">
            <v>764</v>
          </cell>
          <cell r="G1161">
            <v>650000</v>
          </cell>
          <cell r="H1161">
            <v>1119</v>
          </cell>
          <cell r="I1161">
            <v>240000</v>
          </cell>
          <cell r="O1161">
            <v>240000</v>
          </cell>
          <cell r="P1161" t="str">
            <v>내선전공</v>
          </cell>
          <cell r="Q1161">
            <v>0.13500000000000001</v>
          </cell>
          <cell r="R1161">
            <v>0.13500000000000001</v>
          </cell>
          <cell r="U1161">
            <v>0</v>
          </cell>
          <cell r="V1161">
            <v>1</v>
          </cell>
          <cell r="W1161" t="str">
            <v>전7-16</v>
          </cell>
          <cell r="AA1161">
            <v>0</v>
          </cell>
          <cell r="AD1161">
            <v>0</v>
          </cell>
          <cell r="AG1161">
            <v>0</v>
          </cell>
        </row>
        <row r="1162">
          <cell r="B1162">
            <v>3012</v>
          </cell>
          <cell r="C1162" t="str">
            <v>피난구 유도등 (고휘도)</v>
          </cell>
          <cell r="D1162" t="str">
            <v>중형 60분</v>
          </cell>
          <cell r="E1162" t="str">
            <v>개</v>
          </cell>
          <cell r="F1162">
            <v>764</v>
          </cell>
          <cell r="G1162">
            <v>200000</v>
          </cell>
          <cell r="H1162">
            <v>1119</v>
          </cell>
          <cell r="I1162">
            <v>200000</v>
          </cell>
          <cell r="O1162">
            <v>200000</v>
          </cell>
          <cell r="P1162" t="str">
            <v>내선전공</v>
          </cell>
          <cell r="Q1162">
            <v>0.13500000000000001</v>
          </cell>
          <cell r="R1162">
            <v>0.13500000000000001</v>
          </cell>
          <cell r="U1162">
            <v>0</v>
          </cell>
          <cell r="V1162">
            <v>1</v>
          </cell>
          <cell r="W1162" t="str">
            <v>전7-16</v>
          </cell>
          <cell r="AA1162">
            <v>0</v>
          </cell>
          <cell r="AD1162">
            <v>0</v>
          </cell>
          <cell r="AG1162">
            <v>0</v>
          </cell>
        </row>
        <row r="1163">
          <cell r="B1163">
            <v>3013</v>
          </cell>
          <cell r="C1163" t="str">
            <v>피난구 유도등 (고휘도)</v>
          </cell>
          <cell r="D1163" t="str">
            <v>소형 60분</v>
          </cell>
          <cell r="E1163" t="str">
            <v>개</v>
          </cell>
          <cell r="F1163">
            <v>764</v>
          </cell>
          <cell r="G1163">
            <v>140000</v>
          </cell>
          <cell r="H1163">
            <v>1119</v>
          </cell>
          <cell r="I1163">
            <v>140000</v>
          </cell>
          <cell r="O1163">
            <v>140000</v>
          </cell>
          <cell r="P1163" t="str">
            <v>내선전공</v>
          </cell>
          <cell r="Q1163">
            <v>0.13500000000000001</v>
          </cell>
          <cell r="R1163">
            <v>0.13500000000000001</v>
          </cell>
          <cell r="U1163">
            <v>0</v>
          </cell>
          <cell r="V1163">
            <v>1</v>
          </cell>
          <cell r="W1163" t="str">
            <v>전7-16</v>
          </cell>
          <cell r="AA1163">
            <v>0</v>
          </cell>
          <cell r="AD1163">
            <v>0</v>
          </cell>
          <cell r="AG1163">
            <v>0</v>
          </cell>
        </row>
        <row r="1164">
          <cell r="B1164">
            <v>3014</v>
          </cell>
          <cell r="C1164" t="str">
            <v>통로 유도등 (고휘도)</v>
          </cell>
          <cell r="D1164" t="str">
            <v>소형 60분</v>
          </cell>
          <cell r="E1164" t="str">
            <v>개</v>
          </cell>
          <cell r="F1164">
            <v>764</v>
          </cell>
          <cell r="G1164">
            <v>140000</v>
          </cell>
          <cell r="H1164">
            <v>1119</v>
          </cell>
          <cell r="I1164">
            <v>120000</v>
          </cell>
          <cell r="O1164">
            <v>120000</v>
          </cell>
          <cell r="P1164" t="str">
            <v>내선전공</v>
          </cell>
          <cell r="Q1164">
            <v>0.13500000000000001</v>
          </cell>
          <cell r="R1164">
            <v>0.13500000000000001</v>
          </cell>
          <cell r="U1164">
            <v>0</v>
          </cell>
          <cell r="V1164">
            <v>1</v>
          </cell>
          <cell r="W1164" t="str">
            <v>전7-16</v>
          </cell>
          <cell r="AA1164">
            <v>0</v>
          </cell>
          <cell r="AD1164">
            <v>0</v>
          </cell>
          <cell r="AG1164">
            <v>0</v>
          </cell>
        </row>
        <row r="1165">
          <cell r="B1165">
            <v>33014</v>
          </cell>
          <cell r="C1165" t="str">
            <v>통로 유도등 (고휘도)</v>
          </cell>
          <cell r="D1165" t="str">
            <v>소형 30분</v>
          </cell>
          <cell r="E1165" t="str">
            <v>개</v>
          </cell>
          <cell r="F1165">
            <v>764</v>
          </cell>
          <cell r="G1165">
            <v>120000</v>
          </cell>
          <cell r="H1165">
            <v>1119</v>
          </cell>
          <cell r="I1165">
            <v>120000</v>
          </cell>
          <cell r="O1165">
            <v>120000</v>
          </cell>
          <cell r="P1165" t="str">
            <v>내선전공</v>
          </cell>
          <cell r="Q1165">
            <v>0.13500000000000001</v>
          </cell>
          <cell r="R1165">
            <v>0.13500000000000001</v>
          </cell>
          <cell r="U1165">
            <v>0</v>
          </cell>
          <cell r="V1165">
            <v>1</v>
          </cell>
          <cell r="W1165" t="str">
            <v>전7-16</v>
          </cell>
          <cell r="AA1165">
            <v>0</v>
          </cell>
          <cell r="AD1165">
            <v>0</v>
          </cell>
          <cell r="AG1165">
            <v>0</v>
          </cell>
        </row>
        <row r="1166">
          <cell r="B1166">
            <v>3015</v>
          </cell>
          <cell r="C1166" t="str">
            <v>축광유도 표지판</v>
          </cell>
          <cell r="D1166" t="str">
            <v>피난구</v>
          </cell>
          <cell r="E1166" t="str">
            <v>개</v>
          </cell>
          <cell r="H1166">
            <v>1119</v>
          </cell>
          <cell r="I1166">
            <v>4900</v>
          </cell>
          <cell r="O1166">
            <v>4900</v>
          </cell>
          <cell r="P1166" t="str">
            <v>내선전공</v>
          </cell>
          <cell r="Q1166">
            <v>1.135</v>
          </cell>
          <cell r="R1166">
            <v>1.135</v>
          </cell>
          <cell r="U1166">
            <v>0</v>
          </cell>
          <cell r="V1166">
            <v>1</v>
          </cell>
          <cell r="W1166" t="str">
            <v>전7-17</v>
          </cell>
          <cell r="AA1166">
            <v>0</v>
          </cell>
          <cell r="AD1166">
            <v>0</v>
          </cell>
          <cell r="AG1166">
            <v>0</v>
          </cell>
        </row>
        <row r="1167">
          <cell r="B1167">
            <v>3016</v>
          </cell>
          <cell r="C1167" t="str">
            <v>축광유도 표지판</v>
          </cell>
          <cell r="D1167" t="str">
            <v>계단통로</v>
          </cell>
          <cell r="E1167" t="str">
            <v>개</v>
          </cell>
          <cell r="H1167">
            <v>1119</v>
          </cell>
          <cell r="I1167">
            <v>4000</v>
          </cell>
          <cell r="O1167">
            <v>4000</v>
          </cell>
          <cell r="P1167" t="str">
            <v>내선전공</v>
          </cell>
          <cell r="Q1167">
            <v>2.1349999999999998</v>
          </cell>
          <cell r="R1167">
            <v>2.1349999999999998</v>
          </cell>
          <cell r="U1167">
            <v>0</v>
          </cell>
          <cell r="V1167">
            <v>1</v>
          </cell>
          <cell r="W1167" t="str">
            <v>전7-18</v>
          </cell>
          <cell r="AA1167">
            <v>0</v>
          </cell>
          <cell r="AD1167">
            <v>0</v>
          </cell>
          <cell r="AG1167">
            <v>0</v>
          </cell>
        </row>
        <row r="1168">
          <cell r="B1168">
            <v>3017</v>
          </cell>
          <cell r="C1168" t="str">
            <v>완강기</v>
          </cell>
          <cell r="E1168" t="str">
            <v>개</v>
          </cell>
          <cell r="F1168">
            <v>768</v>
          </cell>
          <cell r="G1168">
            <v>60000</v>
          </cell>
          <cell r="H1168">
            <v>1113</v>
          </cell>
          <cell r="I1168">
            <v>4000</v>
          </cell>
          <cell r="O1168">
            <v>4000</v>
          </cell>
          <cell r="P1168" t="str">
            <v>내선전공</v>
          </cell>
          <cell r="Q1168">
            <v>3.1349999999999998</v>
          </cell>
          <cell r="R1168">
            <v>3.1349999999999998</v>
          </cell>
          <cell r="U1168">
            <v>0</v>
          </cell>
          <cell r="V1168">
            <v>1</v>
          </cell>
          <cell r="W1168" t="str">
            <v>전7-19</v>
          </cell>
          <cell r="AA1168">
            <v>0</v>
          </cell>
          <cell r="AD1168">
            <v>0</v>
          </cell>
          <cell r="AG1168">
            <v>0</v>
          </cell>
        </row>
        <row r="1169">
          <cell r="B1169">
            <v>3021</v>
          </cell>
          <cell r="C1169" t="str">
            <v xml:space="preserve">자동확산소화기 </v>
          </cell>
          <cell r="D1169" t="str">
            <v>3.0KG</v>
          </cell>
          <cell r="E1169" t="str">
            <v>개</v>
          </cell>
          <cell r="F1169">
            <v>761</v>
          </cell>
          <cell r="G1169">
            <v>25000</v>
          </cell>
          <cell r="H1169">
            <v>1113</v>
          </cell>
          <cell r="I1169">
            <v>27000</v>
          </cell>
          <cell r="O1169">
            <v>25000</v>
          </cell>
          <cell r="P1169" t="str">
            <v>내선전공</v>
          </cell>
          <cell r="Q1169">
            <v>7.1349999999999998</v>
          </cell>
          <cell r="R1169">
            <v>7.1349999999999998</v>
          </cell>
          <cell r="U1169">
            <v>0</v>
          </cell>
          <cell r="V1169">
            <v>1</v>
          </cell>
          <cell r="W1169" t="str">
            <v>전7-23</v>
          </cell>
          <cell r="Y1169" t="str">
            <v>통신내선공</v>
          </cell>
          <cell r="Z1169">
            <v>0.16</v>
          </cell>
          <cell r="AA1169">
            <v>0.16</v>
          </cell>
          <cell r="AD1169">
            <v>0</v>
          </cell>
          <cell r="AE1169">
            <v>1</v>
          </cell>
          <cell r="AF1169" t="str">
            <v>통3-4-1</v>
          </cell>
          <cell r="AG1169">
            <v>0</v>
          </cell>
        </row>
        <row r="1170">
          <cell r="B1170">
            <v>3022</v>
          </cell>
          <cell r="C1170" t="str">
            <v>A.B.C 소화기</v>
          </cell>
          <cell r="D1170" t="str">
            <v>3.3KG</v>
          </cell>
          <cell r="E1170" t="str">
            <v>개</v>
          </cell>
          <cell r="F1170">
            <v>761</v>
          </cell>
          <cell r="G1170">
            <v>25000</v>
          </cell>
          <cell r="H1170">
            <v>1113</v>
          </cell>
          <cell r="I1170">
            <v>22000</v>
          </cell>
          <cell r="O1170">
            <v>22000</v>
          </cell>
          <cell r="P1170" t="str">
            <v>내선전공</v>
          </cell>
          <cell r="Q1170">
            <v>8.1349999999999998</v>
          </cell>
          <cell r="R1170">
            <v>8.1349999999999998</v>
          </cell>
          <cell r="U1170">
            <v>0</v>
          </cell>
          <cell r="V1170">
            <v>1</v>
          </cell>
          <cell r="W1170" t="str">
            <v>전7-24</v>
          </cell>
          <cell r="AA1170">
            <v>0</v>
          </cell>
          <cell r="AD1170">
            <v>0</v>
          </cell>
          <cell r="AG1170">
            <v>0</v>
          </cell>
        </row>
        <row r="1171">
          <cell r="B1171">
            <v>4001</v>
          </cell>
          <cell r="C1171" t="str">
            <v>외함(전면스텐)</v>
          </cell>
          <cell r="D1171" t="str">
            <v>300*300*150(매입)</v>
          </cell>
          <cell r="E1171" t="str">
            <v>면</v>
          </cell>
          <cell r="L1171">
            <v>40000</v>
          </cell>
          <cell r="O1171">
            <v>40000</v>
          </cell>
          <cell r="P1171" t="str">
            <v>내선전공</v>
          </cell>
          <cell r="Q1171">
            <v>41.134999999999998</v>
          </cell>
          <cell r="R1171">
            <v>41.134999999999998</v>
          </cell>
          <cell r="U1171">
            <v>0</v>
          </cell>
          <cell r="V1171">
            <v>1</v>
          </cell>
          <cell r="W1171" t="str">
            <v>전7-57</v>
          </cell>
          <cell r="AA1171">
            <v>0</v>
          </cell>
          <cell r="AD1171">
            <v>0</v>
          </cell>
          <cell r="AG1171">
            <v>0</v>
          </cell>
        </row>
        <row r="1172">
          <cell r="B1172">
            <v>4002</v>
          </cell>
          <cell r="C1172" t="str">
            <v>외함(전면스텐)</v>
          </cell>
          <cell r="D1172" t="str">
            <v>300*400*150(매입)</v>
          </cell>
          <cell r="E1172" t="str">
            <v>면</v>
          </cell>
          <cell r="L1172">
            <v>40000</v>
          </cell>
          <cell r="O1172">
            <v>40000</v>
          </cell>
          <cell r="P1172" t="str">
            <v>내선전공</v>
          </cell>
          <cell r="Q1172">
            <v>42.134999999999998</v>
          </cell>
          <cell r="R1172">
            <v>42.134999999999998</v>
          </cell>
          <cell r="U1172">
            <v>0</v>
          </cell>
          <cell r="V1172">
            <v>1</v>
          </cell>
          <cell r="W1172" t="str">
            <v>전7-58</v>
          </cell>
          <cell r="AA1172">
            <v>0</v>
          </cell>
          <cell r="AD1172">
            <v>0</v>
          </cell>
          <cell r="AG1172">
            <v>0</v>
          </cell>
        </row>
        <row r="1173">
          <cell r="B1173">
            <v>4003</v>
          </cell>
          <cell r="C1173" t="str">
            <v>외함(전면스텐)</v>
          </cell>
          <cell r="D1173" t="str">
            <v>400*600*150(매입)</v>
          </cell>
          <cell r="E1173" t="str">
            <v>면</v>
          </cell>
          <cell r="L1173">
            <v>80000</v>
          </cell>
          <cell r="O1173">
            <v>80000</v>
          </cell>
          <cell r="P1173" t="str">
            <v>내선전공</v>
          </cell>
          <cell r="Q1173">
            <v>43.134999999999998</v>
          </cell>
          <cell r="R1173">
            <v>43.134999999999998</v>
          </cell>
          <cell r="U1173">
            <v>0</v>
          </cell>
          <cell r="V1173">
            <v>1</v>
          </cell>
          <cell r="W1173" t="str">
            <v>전7-59</v>
          </cell>
          <cell r="AA1173">
            <v>0</v>
          </cell>
          <cell r="AD1173">
            <v>0</v>
          </cell>
          <cell r="AG1173">
            <v>0</v>
          </cell>
        </row>
        <row r="1174">
          <cell r="B1174">
            <v>4004</v>
          </cell>
          <cell r="C1174" t="str">
            <v>외함(전면스텐)</v>
          </cell>
          <cell r="D1174" t="str">
            <v>400*300*150(매입)</v>
          </cell>
          <cell r="E1174" t="str">
            <v>면</v>
          </cell>
          <cell r="L1174">
            <v>53000</v>
          </cell>
          <cell r="O1174">
            <v>53000</v>
          </cell>
          <cell r="P1174" t="str">
            <v>내선전공</v>
          </cell>
          <cell r="Q1174">
            <v>44.134999999999998</v>
          </cell>
          <cell r="R1174">
            <v>44.134999999999998</v>
          </cell>
          <cell r="U1174">
            <v>0</v>
          </cell>
          <cell r="V1174">
            <v>1</v>
          </cell>
          <cell r="W1174" t="str">
            <v>전7-60</v>
          </cell>
          <cell r="AA1174">
            <v>0</v>
          </cell>
          <cell r="AD1174">
            <v>0</v>
          </cell>
          <cell r="AG1174">
            <v>0</v>
          </cell>
        </row>
        <row r="1175">
          <cell r="B1175">
            <v>4005</v>
          </cell>
          <cell r="C1175" t="str">
            <v>외함(전면스텐)</v>
          </cell>
          <cell r="D1175" t="str">
            <v>400*400*130(매입)</v>
          </cell>
          <cell r="E1175" t="str">
            <v>면</v>
          </cell>
          <cell r="L1175">
            <v>71000</v>
          </cell>
          <cell r="O1175">
            <v>71000</v>
          </cell>
          <cell r="P1175" t="str">
            <v>내선전공</v>
          </cell>
          <cell r="Q1175">
            <v>45.134999999999998</v>
          </cell>
          <cell r="R1175">
            <v>45.134999999999998</v>
          </cell>
          <cell r="U1175">
            <v>0</v>
          </cell>
          <cell r="V1175">
            <v>1</v>
          </cell>
          <cell r="W1175" t="str">
            <v>전7-61</v>
          </cell>
          <cell r="AA1175">
            <v>0</v>
          </cell>
          <cell r="AD1175">
            <v>0</v>
          </cell>
          <cell r="AG1175">
            <v>0</v>
          </cell>
        </row>
        <row r="1176">
          <cell r="B1176">
            <v>4006</v>
          </cell>
          <cell r="C1176" t="str">
            <v>외함(전면스텐)</v>
          </cell>
          <cell r="D1176" t="str">
            <v>450*800*130(매입)</v>
          </cell>
          <cell r="E1176" t="str">
            <v>면</v>
          </cell>
          <cell r="L1176">
            <v>120000</v>
          </cell>
          <cell r="O1176">
            <v>120000</v>
          </cell>
          <cell r="P1176" t="str">
            <v>내선전공</v>
          </cell>
          <cell r="Q1176">
            <v>46.134999999999998</v>
          </cell>
          <cell r="R1176">
            <v>46.134999999999998</v>
          </cell>
          <cell r="U1176">
            <v>0</v>
          </cell>
          <cell r="V1176">
            <v>1</v>
          </cell>
          <cell r="W1176" t="str">
            <v>전7-62</v>
          </cell>
          <cell r="AA1176">
            <v>0</v>
          </cell>
          <cell r="AD1176">
            <v>0</v>
          </cell>
          <cell r="AG1176">
            <v>0</v>
          </cell>
        </row>
        <row r="1177">
          <cell r="B1177">
            <v>4010</v>
          </cell>
          <cell r="C1177" t="str">
            <v>외함(전면스텐)</v>
          </cell>
          <cell r="D1177" t="str">
            <v>400*500*150(매입)</v>
          </cell>
          <cell r="E1177" t="str">
            <v>면</v>
          </cell>
          <cell r="L1177">
            <v>88000</v>
          </cell>
          <cell r="O1177">
            <v>88000</v>
          </cell>
          <cell r="P1177" t="str">
            <v>내선전공</v>
          </cell>
          <cell r="Q1177">
            <v>47.134999999999998</v>
          </cell>
          <cell r="R1177">
            <v>47.134999999999998</v>
          </cell>
          <cell r="U1177">
            <v>0</v>
          </cell>
          <cell r="V1177">
            <v>1</v>
          </cell>
          <cell r="W1177" t="str">
            <v>전7-63</v>
          </cell>
          <cell r="AA1177">
            <v>0</v>
          </cell>
          <cell r="AD1177">
            <v>0</v>
          </cell>
          <cell r="AG1177">
            <v>0</v>
          </cell>
        </row>
        <row r="1178">
          <cell r="B1178">
            <v>4011</v>
          </cell>
          <cell r="C1178" t="str">
            <v>외함(전면스텐)</v>
          </cell>
          <cell r="D1178" t="str">
            <v>600*600*150(매입)</v>
          </cell>
          <cell r="E1178" t="str">
            <v>면</v>
          </cell>
          <cell r="L1178">
            <v>160000</v>
          </cell>
          <cell r="O1178">
            <v>160000</v>
          </cell>
          <cell r="P1178" t="str">
            <v>내선전공</v>
          </cell>
          <cell r="Q1178">
            <v>48.134999999999998</v>
          </cell>
          <cell r="R1178">
            <v>48.134999999999998</v>
          </cell>
          <cell r="U1178">
            <v>0</v>
          </cell>
          <cell r="V1178">
            <v>1</v>
          </cell>
          <cell r="W1178" t="str">
            <v>전7-64</v>
          </cell>
          <cell r="AA1178">
            <v>0</v>
          </cell>
          <cell r="AD1178">
            <v>0</v>
          </cell>
          <cell r="AG1178">
            <v>0</v>
          </cell>
        </row>
        <row r="1179">
          <cell r="B1179">
            <v>4012</v>
          </cell>
          <cell r="C1179" t="str">
            <v>외함(전면스텐)</v>
          </cell>
          <cell r="D1179" t="str">
            <v>600*700*150(매입)</v>
          </cell>
          <cell r="E1179" t="str">
            <v>면</v>
          </cell>
          <cell r="L1179">
            <v>186000</v>
          </cell>
          <cell r="O1179">
            <v>186000</v>
          </cell>
          <cell r="P1179" t="str">
            <v>내선전공</v>
          </cell>
          <cell r="Q1179">
            <v>49.134999999999998</v>
          </cell>
          <cell r="R1179">
            <v>49.134999999999998</v>
          </cell>
          <cell r="U1179">
            <v>0</v>
          </cell>
          <cell r="V1179">
            <v>1</v>
          </cell>
          <cell r="W1179" t="str">
            <v>전7-65</v>
          </cell>
          <cell r="AA1179">
            <v>0</v>
          </cell>
          <cell r="AD1179">
            <v>0</v>
          </cell>
          <cell r="AG1179">
            <v>0</v>
          </cell>
        </row>
        <row r="1180">
          <cell r="B1180">
            <v>14013</v>
          </cell>
          <cell r="C1180" t="str">
            <v>외함(전면스텐)</v>
          </cell>
          <cell r="D1180" t="str">
            <v>600*800*150(매입)</v>
          </cell>
          <cell r="E1180" t="str">
            <v>면</v>
          </cell>
          <cell r="L1180">
            <v>213000</v>
          </cell>
          <cell r="O1180">
            <v>213000</v>
          </cell>
          <cell r="P1180" t="str">
            <v>내선전공</v>
          </cell>
          <cell r="Q1180">
            <v>50.134999999999998</v>
          </cell>
          <cell r="R1180">
            <v>50.134999999999998</v>
          </cell>
          <cell r="U1180">
            <v>0</v>
          </cell>
          <cell r="V1180">
            <v>1</v>
          </cell>
          <cell r="W1180" t="str">
            <v>전7-66</v>
          </cell>
          <cell r="AA1180">
            <v>0</v>
          </cell>
          <cell r="AD1180">
            <v>0</v>
          </cell>
          <cell r="AG1180">
            <v>0</v>
          </cell>
        </row>
        <row r="1181">
          <cell r="B1181">
            <v>4013</v>
          </cell>
          <cell r="C1181" t="str">
            <v>외함(전면스텐)</v>
          </cell>
          <cell r="D1181" t="str">
            <v>600*850*150(매입)</v>
          </cell>
          <cell r="E1181" t="str">
            <v>면</v>
          </cell>
          <cell r="L1181">
            <v>226000</v>
          </cell>
          <cell r="O1181">
            <v>226000</v>
          </cell>
          <cell r="P1181" t="str">
            <v>내선전공</v>
          </cell>
          <cell r="Q1181">
            <v>51.134999999999998</v>
          </cell>
          <cell r="R1181">
            <v>51.134999999999998</v>
          </cell>
          <cell r="U1181">
            <v>0</v>
          </cell>
          <cell r="V1181">
            <v>1</v>
          </cell>
          <cell r="W1181" t="str">
            <v>전7-67</v>
          </cell>
          <cell r="AA1181">
            <v>0</v>
          </cell>
          <cell r="AD1181">
            <v>0</v>
          </cell>
          <cell r="AG1181">
            <v>0</v>
          </cell>
        </row>
        <row r="1182">
          <cell r="B1182">
            <v>4014</v>
          </cell>
          <cell r="C1182" t="str">
            <v>외함(전면스텐)</v>
          </cell>
          <cell r="D1182" t="str">
            <v>600*900*150(매입)</v>
          </cell>
          <cell r="E1182" t="str">
            <v>면</v>
          </cell>
          <cell r="L1182">
            <v>240000</v>
          </cell>
          <cell r="O1182">
            <v>240000</v>
          </cell>
          <cell r="P1182" t="str">
            <v>내선전공</v>
          </cell>
          <cell r="Q1182">
            <v>52.134999999999998</v>
          </cell>
          <cell r="R1182">
            <v>52.134999999999998</v>
          </cell>
          <cell r="U1182">
            <v>0</v>
          </cell>
          <cell r="V1182">
            <v>1</v>
          </cell>
          <cell r="W1182" t="str">
            <v>전7-68</v>
          </cell>
          <cell r="AA1182">
            <v>0</v>
          </cell>
          <cell r="AD1182">
            <v>0</v>
          </cell>
          <cell r="AG1182">
            <v>0</v>
          </cell>
        </row>
        <row r="1183">
          <cell r="B1183">
            <v>4015</v>
          </cell>
          <cell r="C1183" t="str">
            <v>외함(전면스텐)</v>
          </cell>
          <cell r="D1183" t="str">
            <v>600*1000*150(매입)</v>
          </cell>
          <cell r="E1183" t="str">
            <v>면</v>
          </cell>
          <cell r="L1183">
            <v>266000</v>
          </cell>
          <cell r="O1183">
            <v>266000</v>
          </cell>
          <cell r="P1183" t="str">
            <v>내선전공</v>
          </cell>
          <cell r="Q1183">
            <v>53.134999999999998</v>
          </cell>
          <cell r="R1183">
            <v>53.134999999999998</v>
          </cell>
          <cell r="U1183">
            <v>0</v>
          </cell>
          <cell r="V1183">
            <v>1</v>
          </cell>
          <cell r="W1183" t="str">
            <v>전7-69</v>
          </cell>
          <cell r="AA1183">
            <v>0</v>
          </cell>
          <cell r="AD1183">
            <v>0</v>
          </cell>
          <cell r="AG1183">
            <v>0</v>
          </cell>
        </row>
        <row r="1184">
          <cell r="B1184">
            <v>4016</v>
          </cell>
          <cell r="C1184" t="str">
            <v>외함(전면스텐)</v>
          </cell>
          <cell r="D1184" t="str">
            <v>600*1100*150(매입)</v>
          </cell>
          <cell r="E1184" t="str">
            <v>면</v>
          </cell>
          <cell r="L1184">
            <v>293000</v>
          </cell>
          <cell r="O1184">
            <v>293000</v>
          </cell>
          <cell r="P1184" t="str">
            <v>내선전공</v>
          </cell>
          <cell r="Q1184">
            <v>54.134999999999998</v>
          </cell>
          <cell r="R1184">
            <v>54.134999999999998</v>
          </cell>
          <cell r="U1184">
            <v>0</v>
          </cell>
          <cell r="V1184">
            <v>1</v>
          </cell>
          <cell r="W1184" t="str">
            <v>전7-70</v>
          </cell>
          <cell r="AA1184">
            <v>0</v>
          </cell>
          <cell r="AD1184">
            <v>0</v>
          </cell>
          <cell r="AG1184">
            <v>0</v>
          </cell>
        </row>
        <row r="1185">
          <cell r="B1185">
            <v>14016</v>
          </cell>
          <cell r="C1185" t="str">
            <v>외함(전면스텐)</v>
          </cell>
          <cell r="D1185" t="str">
            <v>600*1100*180(매입)</v>
          </cell>
          <cell r="E1185" t="str">
            <v>면</v>
          </cell>
          <cell r="L1185">
            <v>293000</v>
          </cell>
          <cell r="O1185">
            <v>293000</v>
          </cell>
          <cell r="P1185" t="str">
            <v>내선전공</v>
          </cell>
          <cell r="Q1185">
            <v>55.134999999999998</v>
          </cell>
          <cell r="R1185">
            <v>55.134999999999998</v>
          </cell>
          <cell r="U1185">
            <v>0</v>
          </cell>
          <cell r="V1185">
            <v>1</v>
          </cell>
          <cell r="W1185" t="str">
            <v>전7-71</v>
          </cell>
          <cell r="AA1185">
            <v>0</v>
          </cell>
          <cell r="AD1185">
            <v>0</v>
          </cell>
          <cell r="AG1185">
            <v>0</v>
          </cell>
        </row>
        <row r="1186">
          <cell r="B1186">
            <v>4017</v>
          </cell>
          <cell r="C1186" t="str">
            <v>외함(전면스텐)</v>
          </cell>
          <cell r="D1186" t="str">
            <v>600*1200*130(매입)</v>
          </cell>
          <cell r="E1186" t="str">
            <v>면</v>
          </cell>
          <cell r="L1186">
            <v>320000</v>
          </cell>
          <cell r="O1186">
            <v>320000</v>
          </cell>
          <cell r="P1186" t="str">
            <v>내선전공</v>
          </cell>
          <cell r="Q1186">
            <v>56.134999999999998</v>
          </cell>
          <cell r="R1186">
            <v>56.134999999999998</v>
          </cell>
          <cell r="U1186">
            <v>0</v>
          </cell>
          <cell r="V1186">
            <v>1</v>
          </cell>
          <cell r="W1186" t="str">
            <v>전7-72</v>
          </cell>
          <cell r="AA1186">
            <v>0</v>
          </cell>
          <cell r="AD1186">
            <v>0</v>
          </cell>
          <cell r="AG1186">
            <v>0</v>
          </cell>
        </row>
        <row r="1187">
          <cell r="B1187">
            <v>4018</v>
          </cell>
          <cell r="C1187" t="str">
            <v>외함(전면스텐)</v>
          </cell>
          <cell r="D1187" t="str">
            <v>600*1200*180(매입)</v>
          </cell>
          <cell r="E1187" t="str">
            <v>면</v>
          </cell>
          <cell r="L1187">
            <v>320000</v>
          </cell>
          <cell r="O1187">
            <v>320000</v>
          </cell>
          <cell r="P1187" t="str">
            <v>내선전공</v>
          </cell>
          <cell r="Q1187">
            <v>57.134999999999998</v>
          </cell>
          <cell r="R1187">
            <v>57.134999999999998</v>
          </cell>
          <cell r="U1187">
            <v>0</v>
          </cell>
          <cell r="V1187">
            <v>1</v>
          </cell>
          <cell r="W1187" t="str">
            <v>전7-73</v>
          </cell>
          <cell r="AA1187">
            <v>0</v>
          </cell>
          <cell r="AD1187">
            <v>0</v>
          </cell>
          <cell r="AG1187">
            <v>0</v>
          </cell>
        </row>
        <row r="1188">
          <cell r="B1188">
            <v>4019</v>
          </cell>
          <cell r="C1188" t="str">
            <v>외함(전면스텐)</v>
          </cell>
          <cell r="D1188" t="str">
            <v>600*1300*130(매입)</v>
          </cell>
          <cell r="E1188" t="str">
            <v>면</v>
          </cell>
          <cell r="L1188">
            <v>346000</v>
          </cell>
          <cell r="O1188">
            <v>346000</v>
          </cell>
          <cell r="P1188" t="str">
            <v>내선전공</v>
          </cell>
          <cell r="Q1188">
            <v>58.134999999999998</v>
          </cell>
          <cell r="R1188">
            <v>58.134999999999998</v>
          </cell>
          <cell r="U1188">
            <v>0</v>
          </cell>
          <cell r="V1188">
            <v>1</v>
          </cell>
          <cell r="W1188" t="str">
            <v>전7-74</v>
          </cell>
          <cell r="AA1188">
            <v>0</v>
          </cell>
          <cell r="AD1188">
            <v>0</v>
          </cell>
          <cell r="AG1188">
            <v>0</v>
          </cell>
        </row>
        <row r="1189">
          <cell r="B1189">
            <v>14019</v>
          </cell>
          <cell r="C1189" t="str">
            <v>외함(전면스텐)</v>
          </cell>
          <cell r="D1189" t="str">
            <v>600*1300*150(매입)</v>
          </cell>
          <cell r="E1189" t="str">
            <v>면</v>
          </cell>
          <cell r="L1189">
            <v>346000</v>
          </cell>
          <cell r="O1189">
            <v>346000</v>
          </cell>
          <cell r="P1189" t="str">
            <v>내선전공</v>
          </cell>
          <cell r="Q1189">
            <v>59.134999999999998</v>
          </cell>
          <cell r="R1189">
            <v>59.134999999999998</v>
          </cell>
          <cell r="U1189">
            <v>0</v>
          </cell>
          <cell r="V1189">
            <v>1</v>
          </cell>
          <cell r="W1189" t="str">
            <v>전7-75</v>
          </cell>
          <cell r="AA1189">
            <v>0</v>
          </cell>
          <cell r="AD1189">
            <v>0</v>
          </cell>
          <cell r="AG1189">
            <v>0</v>
          </cell>
        </row>
        <row r="1190">
          <cell r="B1190">
            <v>4021</v>
          </cell>
          <cell r="C1190" t="str">
            <v>외함(전면스텐)</v>
          </cell>
          <cell r="D1190" t="str">
            <v>600*1400*130(매입)</v>
          </cell>
          <cell r="E1190" t="str">
            <v>면</v>
          </cell>
          <cell r="L1190">
            <v>373000</v>
          </cell>
          <cell r="O1190">
            <v>373000</v>
          </cell>
          <cell r="P1190" t="str">
            <v>내선전공</v>
          </cell>
          <cell r="Q1190">
            <v>60.134999999999998</v>
          </cell>
          <cell r="R1190">
            <v>60.134999999999998</v>
          </cell>
          <cell r="U1190">
            <v>0</v>
          </cell>
          <cell r="V1190">
            <v>1</v>
          </cell>
          <cell r="W1190" t="str">
            <v>전7-76</v>
          </cell>
          <cell r="AA1190">
            <v>0</v>
          </cell>
          <cell r="AD1190">
            <v>0</v>
          </cell>
          <cell r="AG1190">
            <v>0</v>
          </cell>
        </row>
        <row r="1191">
          <cell r="B1191">
            <v>24021</v>
          </cell>
          <cell r="C1191" t="str">
            <v>외함(전면스텐)</v>
          </cell>
          <cell r="D1191" t="str">
            <v>600*1400*150(매입)</v>
          </cell>
          <cell r="E1191" t="str">
            <v>면</v>
          </cell>
          <cell r="L1191">
            <v>373000</v>
          </cell>
          <cell r="O1191">
            <v>373000</v>
          </cell>
          <cell r="P1191" t="str">
            <v>내선전공</v>
          </cell>
          <cell r="Q1191">
            <v>61.134999999999998</v>
          </cell>
          <cell r="R1191">
            <v>61.134999999999998</v>
          </cell>
          <cell r="U1191">
            <v>0</v>
          </cell>
          <cell r="V1191">
            <v>1</v>
          </cell>
          <cell r="W1191" t="str">
            <v>전7-77</v>
          </cell>
          <cell r="AA1191">
            <v>0</v>
          </cell>
          <cell r="AD1191">
            <v>0</v>
          </cell>
          <cell r="AG1191">
            <v>0</v>
          </cell>
        </row>
        <row r="1192">
          <cell r="B1192">
            <v>14021</v>
          </cell>
          <cell r="C1192" t="str">
            <v>외함(전면스텐)</v>
          </cell>
          <cell r="D1192" t="str">
            <v>600*1400*180(매입)</v>
          </cell>
          <cell r="E1192" t="str">
            <v>면</v>
          </cell>
          <cell r="L1192">
            <v>373000</v>
          </cell>
          <cell r="O1192">
            <v>373000</v>
          </cell>
          <cell r="P1192" t="str">
            <v>내선전공</v>
          </cell>
          <cell r="Q1192">
            <v>62.134999999999998</v>
          </cell>
          <cell r="R1192">
            <v>62.134999999999998</v>
          </cell>
          <cell r="U1192">
            <v>0</v>
          </cell>
          <cell r="V1192">
            <v>1</v>
          </cell>
          <cell r="W1192" t="str">
            <v>전7-78</v>
          </cell>
          <cell r="AA1192">
            <v>0</v>
          </cell>
          <cell r="AD1192">
            <v>0</v>
          </cell>
          <cell r="AG1192">
            <v>0</v>
          </cell>
        </row>
        <row r="1193">
          <cell r="B1193">
            <v>4020</v>
          </cell>
          <cell r="C1193" t="str">
            <v>외함(전면스텐)</v>
          </cell>
          <cell r="D1193" t="str">
            <v>600*1500*130(매입)</v>
          </cell>
          <cell r="E1193" t="str">
            <v>면</v>
          </cell>
          <cell r="L1193">
            <v>400000</v>
          </cell>
          <cell r="O1193">
            <v>400000</v>
          </cell>
          <cell r="P1193" t="str">
            <v>내선전공</v>
          </cell>
          <cell r="Q1193">
            <v>63.134999999999998</v>
          </cell>
          <cell r="R1193">
            <v>63.134999999999998</v>
          </cell>
          <cell r="U1193">
            <v>0</v>
          </cell>
          <cell r="V1193">
            <v>1</v>
          </cell>
          <cell r="W1193" t="str">
            <v>전7-79</v>
          </cell>
          <cell r="AA1193">
            <v>0</v>
          </cell>
          <cell r="AD1193">
            <v>0</v>
          </cell>
          <cell r="AG1193">
            <v>0</v>
          </cell>
        </row>
        <row r="1194">
          <cell r="B1194">
            <v>4022</v>
          </cell>
          <cell r="C1194" t="str">
            <v>외함(전면스텐)</v>
          </cell>
          <cell r="D1194" t="str">
            <v>600*1600*130(매입)</v>
          </cell>
          <cell r="E1194" t="str">
            <v>면</v>
          </cell>
          <cell r="L1194">
            <v>426000</v>
          </cell>
          <cell r="O1194">
            <v>426000</v>
          </cell>
          <cell r="P1194" t="str">
            <v>내선전공</v>
          </cell>
          <cell r="Q1194">
            <v>64.135000000000005</v>
          </cell>
          <cell r="R1194">
            <v>64.135000000000005</v>
          </cell>
          <cell r="U1194">
            <v>0</v>
          </cell>
          <cell r="V1194">
            <v>1</v>
          </cell>
          <cell r="W1194" t="str">
            <v>전7-80</v>
          </cell>
          <cell r="AA1194">
            <v>0</v>
          </cell>
          <cell r="AD1194">
            <v>0</v>
          </cell>
          <cell r="AG1194">
            <v>0</v>
          </cell>
        </row>
        <row r="1195">
          <cell r="B1195">
            <v>14022</v>
          </cell>
          <cell r="C1195" t="str">
            <v>외함(전면스텐)</v>
          </cell>
          <cell r="D1195" t="str">
            <v>600*1800*180(매입)</v>
          </cell>
          <cell r="E1195" t="str">
            <v>면</v>
          </cell>
          <cell r="L1195">
            <v>480000</v>
          </cell>
          <cell r="O1195">
            <v>480000</v>
          </cell>
          <cell r="P1195" t="str">
            <v>내선전공</v>
          </cell>
          <cell r="Q1195">
            <v>65.135000000000005</v>
          </cell>
          <cell r="R1195">
            <v>65.135000000000005</v>
          </cell>
          <cell r="U1195">
            <v>0</v>
          </cell>
          <cell r="V1195">
            <v>1</v>
          </cell>
          <cell r="W1195" t="str">
            <v>전7-81</v>
          </cell>
          <cell r="AA1195">
            <v>0</v>
          </cell>
          <cell r="AD1195">
            <v>0</v>
          </cell>
          <cell r="AG1195">
            <v>0</v>
          </cell>
        </row>
        <row r="1196">
          <cell r="B1196">
            <v>4031</v>
          </cell>
          <cell r="C1196" t="str">
            <v>외함(전면스텐)</v>
          </cell>
          <cell r="D1196" t="str">
            <v>700*600*130(매입)</v>
          </cell>
          <cell r="E1196" t="str">
            <v>면</v>
          </cell>
          <cell r="L1196">
            <v>186000</v>
          </cell>
          <cell r="O1196">
            <v>186000</v>
          </cell>
          <cell r="P1196" t="str">
            <v>내선전공</v>
          </cell>
          <cell r="Q1196">
            <v>66.135000000000005</v>
          </cell>
          <cell r="R1196">
            <v>66.135000000000005</v>
          </cell>
          <cell r="U1196">
            <v>0</v>
          </cell>
          <cell r="V1196">
            <v>1</v>
          </cell>
          <cell r="W1196" t="str">
            <v>전7-82</v>
          </cell>
          <cell r="AA1196">
            <v>0</v>
          </cell>
          <cell r="AD1196">
            <v>0</v>
          </cell>
          <cell r="AG1196">
            <v>0</v>
          </cell>
        </row>
        <row r="1197">
          <cell r="B1197">
            <v>4032</v>
          </cell>
          <cell r="C1197" t="str">
            <v>외함(전면스텐)</v>
          </cell>
          <cell r="D1197" t="str">
            <v>700*700*130(매입)</v>
          </cell>
          <cell r="E1197" t="str">
            <v>면</v>
          </cell>
          <cell r="L1197">
            <v>217000</v>
          </cell>
          <cell r="O1197">
            <v>217000</v>
          </cell>
          <cell r="P1197" t="str">
            <v>내선전공</v>
          </cell>
          <cell r="Q1197">
            <v>67.135000000000005</v>
          </cell>
          <cell r="R1197">
            <v>67.135000000000005</v>
          </cell>
          <cell r="U1197">
            <v>0</v>
          </cell>
          <cell r="V1197">
            <v>1</v>
          </cell>
          <cell r="W1197" t="str">
            <v>전7-83</v>
          </cell>
          <cell r="AA1197">
            <v>0</v>
          </cell>
          <cell r="AD1197">
            <v>0</v>
          </cell>
          <cell r="AG1197">
            <v>0</v>
          </cell>
        </row>
        <row r="1198">
          <cell r="B1198">
            <v>4032.1</v>
          </cell>
          <cell r="C1198" t="str">
            <v>외함(전면스텐)</v>
          </cell>
          <cell r="D1198" t="str">
            <v>700*700*150(매입)</v>
          </cell>
          <cell r="E1198" t="str">
            <v>면</v>
          </cell>
          <cell r="L1198">
            <v>217000</v>
          </cell>
          <cell r="O1198">
            <v>217000</v>
          </cell>
          <cell r="P1198" t="str">
            <v>내선전공</v>
          </cell>
          <cell r="Q1198">
            <v>68.135000000000005</v>
          </cell>
          <cell r="R1198">
            <v>68.135000000000005</v>
          </cell>
          <cell r="U1198">
            <v>0</v>
          </cell>
          <cell r="V1198">
            <v>1</v>
          </cell>
          <cell r="W1198" t="str">
            <v>전7-84</v>
          </cell>
          <cell r="AA1198">
            <v>0</v>
          </cell>
          <cell r="AD1198">
            <v>0</v>
          </cell>
          <cell r="AG1198">
            <v>0</v>
          </cell>
        </row>
        <row r="1199">
          <cell r="B1199">
            <v>4033</v>
          </cell>
          <cell r="C1199" t="str">
            <v>외함(전면스텐)</v>
          </cell>
          <cell r="D1199" t="str">
            <v>700*800*150(매입)</v>
          </cell>
          <cell r="E1199" t="str">
            <v>면</v>
          </cell>
          <cell r="L1199">
            <v>248000</v>
          </cell>
          <cell r="O1199">
            <v>248000</v>
          </cell>
          <cell r="P1199" t="str">
            <v>내선전공</v>
          </cell>
          <cell r="Q1199">
            <v>69.135000000000005</v>
          </cell>
          <cell r="R1199">
            <v>69.135000000000005</v>
          </cell>
          <cell r="U1199">
            <v>0</v>
          </cell>
          <cell r="V1199">
            <v>1</v>
          </cell>
          <cell r="W1199" t="str">
            <v>전7-85</v>
          </cell>
          <cell r="AA1199">
            <v>0</v>
          </cell>
          <cell r="AD1199">
            <v>0</v>
          </cell>
          <cell r="AG1199">
            <v>0</v>
          </cell>
        </row>
        <row r="1200">
          <cell r="B1200">
            <v>4034</v>
          </cell>
          <cell r="C1200" t="str">
            <v>외함(전면스텐)</v>
          </cell>
          <cell r="D1200" t="str">
            <v>700*900*130(매입)</v>
          </cell>
          <cell r="E1200" t="str">
            <v>면</v>
          </cell>
          <cell r="L1200">
            <v>280000</v>
          </cell>
          <cell r="O1200">
            <v>280000</v>
          </cell>
          <cell r="P1200" t="str">
            <v>내선전공</v>
          </cell>
          <cell r="Q1200">
            <v>70.135000000000005</v>
          </cell>
          <cell r="R1200">
            <v>70.135000000000005</v>
          </cell>
          <cell r="U1200">
            <v>0</v>
          </cell>
          <cell r="V1200">
            <v>1</v>
          </cell>
          <cell r="W1200" t="str">
            <v>전7-86</v>
          </cell>
          <cell r="AA1200">
            <v>0</v>
          </cell>
          <cell r="AD1200">
            <v>0</v>
          </cell>
          <cell r="AG1200">
            <v>0</v>
          </cell>
        </row>
        <row r="1201">
          <cell r="B1201">
            <v>14034</v>
          </cell>
          <cell r="C1201" t="str">
            <v>외함(전면스텐)</v>
          </cell>
          <cell r="D1201" t="str">
            <v>800*900*150(매입)</v>
          </cell>
          <cell r="E1201" t="str">
            <v>면</v>
          </cell>
          <cell r="L1201">
            <v>240000</v>
          </cell>
          <cell r="O1201">
            <v>240000</v>
          </cell>
          <cell r="P1201" t="str">
            <v>내선전공</v>
          </cell>
          <cell r="Q1201">
            <v>71.135000000000005</v>
          </cell>
          <cell r="R1201">
            <v>71.135000000000005</v>
          </cell>
          <cell r="U1201">
            <v>0</v>
          </cell>
          <cell r="V1201">
            <v>1</v>
          </cell>
          <cell r="W1201" t="str">
            <v>전7-87</v>
          </cell>
          <cell r="AA1201">
            <v>0</v>
          </cell>
          <cell r="AD1201">
            <v>0</v>
          </cell>
          <cell r="AG1201">
            <v>0</v>
          </cell>
        </row>
        <row r="1202">
          <cell r="B1202">
            <v>4035</v>
          </cell>
          <cell r="C1202" t="str">
            <v>외함(전면스텐)</v>
          </cell>
          <cell r="D1202" t="str">
            <v>700*1000*150(매입)</v>
          </cell>
          <cell r="E1202" t="str">
            <v>면</v>
          </cell>
          <cell r="L1202">
            <v>311000</v>
          </cell>
          <cell r="O1202">
            <v>311000</v>
          </cell>
          <cell r="P1202" t="str">
            <v>내선전공</v>
          </cell>
          <cell r="Q1202">
            <v>72.135000000000005</v>
          </cell>
          <cell r="R1202">
            <v>72.135000000000005</v>
          </cell>
          <cell r="U1202">
            <v>0</v>
          </cell>
          <cell r="V1202">
            <v>1</v>
          </cell>
          <cell r="W1202" t="str">
            <v>전7-88</v>
          </cell>
          <cell r="AA1202">
            <v>0</v>
          </cell>
          <cell r="AD1202">
            <v>0</v>
          </cell>
          <cell r="AG1202">
            <v>0</v>
          </cell>
        </row>
        <row r="1203">
          <cell r="B1203">
            <v>4036</v>
          </cell>
          <cell r="C1203" t="str">
            <v>외함(전면스텐)</v>
          </cell>
          <cell r="D1203" t="str">
            <v>700*1100*150(매입)</v>
          </cell>
          <cell r="E1203" t="str">
            <v>면</v>
          </cell>
          <cell r="L1203">
            <v>342000</v>
          </cell>
          <cell r="O1203">
            <v>342000</v>
          </cell>
          <cell r="P1203" t="str">
            <v>내선전공</v>
          </cell>
          <cell r="Q1203">
            <v>73.135000000000005</v>
          </cell>
          <cell r="R1203">
            <v>73.135000000000005</v>
          </cell>
          <cell r="U1203">
            <v>0</v>
          </cell>
          <cell r="V1203">
            <v>1</v>
          </cell>
          <cell r="W1203" t="str">
            <v>전7-89</v>
          </cell>
          <cell r="AA1203">
            <v>0</v>
          </cell>
          <cell r="AD1203">
            <v>0</v>
          </cell>
          <cell r="AG1203">
            <v>0</v>
          </cell>
        </row>
        <row r="1204">
          <cell r="B1204">
            <v>4037</v>
          </cell>
          <cell r="C1204" t="str">
            <v>외함(전면스텐)</v>
          </cell>
          <cell r="D1204" t="str">
            <v>700*1200*150(매입)</v>
          </cell>
          <cell r="E1204" t="str">
            <v>면</v>
          </cell>
          <cell r="L1204">
            <v>373000</v>
          </cell>
          <cell r="O1204">
            <v>373000</v>
          </cell>
          <cell r="P1204" t="str">
            <v>내선전공</v>
          </cell>
          <cell r="Q1204">
            <v>74.135000000000005</v>
          </cell>
          <cell r="R1204">
            <v>74.135000000000005</v>
          </cell>
          <cell r="U1204">
            <v>0</v>
          </cell>
          <cell r="V1204">
            <v>1</v>
          </cell>
          <cell r="W1204" t="str">
            <v>전7-90</v>
          </cell>
          <cell r="AA1204">
            <v>0</v>
          </cell>
          <cell r="AD1204">
            <v>0</v>
          </cell>
          <cell r="AG1204">
            <v>0</v>
          </cell>
        </row>
        <row r="1205">
          <cell r="B1205">
            <v>4038</v>
          </cell>
          <cell r="C1205" t="str">
            <v>외함(전면스텐)</v>
          </cell>
          <cell r="D1205" t="str">
            <v>700*1200*180(매입)</v>
          </cell>
          <cell r="E1205" t="str">
            <v>면</v>
          </cell>
          <cell r="L1205">
            <v>373000</v>
          </cell>
          <cell r="O1205">
            <v>373000</v>
          </cell>
          <cell r="P1205" t="str">
            <v>내선전공</v>
          </cell>
          <cell r="Q1205">
            <v>75.135000000000005</v>
          </cell>
          <cell r="R1205">
            <v>75.135000000000005</v>
          </cell>
          <cell r="U1205">
            <v>0</v>
          </cell>
          <cell r="V1205">
            <v>1</v>
          </cell>
          <cell r="W1205" t="str">
            <v>전7-91</v>
          </cell>
          <cell r="AA1205">
            <v>0</v>
          </cell>
          <cell r="AD1205">
            <v>0</v>
          </cell>
          <cell r="AG1205">
            <v>0</v>
          </cell>
        </row>
        <row r="1206">
          <cell r="B1206">
            <v>4039</v>
          </cell>
          <cell r="C1206" t="str">
            <v>외함(전면스텐)</v>
          </cell>
          <cell r="D1206" t="str">
            <v>700*1300*150(매입)</v>
          </cell>
          <cell r="E1206" t="str">
            <v>면</v>
          </cell>
          <cell r="L1206">
            <v>404000</v>
          </cell>
          <cell r="O1206">
            <v>404000</v>
          </cell>
          <cell r="P1206" t="str">
            <v>내선전공</v>
          </cell>
          <cell r="Q1206">
            <v>76.135000000000005</v>
          </cell>
          <cell r="R1206">
            <v>76.135000000000005</v>
          </cell>
          <cell r="U1206">
            <v>0</v>
          </cell>
          <cell r="V1206">
            <v>1</v>
          </cell>
          <cell r="W1206" t="str">
            <v>전7-92</v>
          </cell>
          <cell r="AA1206">
            <v>0</v>
          </cell>
          <cell r="AD1206">
            <v>0</v>
          </cell>
          <cell r="AG1206">
            <v>0</v>
          </cell>
        </row>
        <row r="1207">
          <cell r="B1207">
            <v>14039</v>
          </cell>
          <cell r="C1207" t="str">
            <v>외함(전면스텐)</v>
          </cell>
          <cell r="D1207" t="str">
            <v>700*1300*180(매입)</v>
          </cell>
          <cell r="E1207" t="str">
            <v>면</v>
          </cell>
          <cell r="L1207">
            <v>404000</v>
          </cell>
          <cell r="O1207">
            <v>404000</v>
          </cell>
          <cell r="P1207" t="str">
            <v>내선전공</v>
          </cell>
          <cell r="Q1207">
            <v>77.135000000000005</v>
          </cell>
          <cell r="R1207">
            <v>77.135000000000005</v>
          </cell>
          <cell r="U1207">
            <v>0</v>
          </cell>
          <cell r="V1207">
            <v>1</v>
          </cell>
          <cell r="W1207" t="str">
            <v>전7-93</v>
          </cell>
          <cell r="AA1207">
            <v>0</v>
          </cell>
          <cell r="AD1207">
            <v>0</v>
          </cell>
          <cell r="AG1207">
            <v>0</v>
          </cell>
        </row>
        <row r="1208">
          <cell r="B1208">
            <v>4040</v>
          </cell>
          <cell r="C1208" t="str">
            <v>외함(전면스텐)</v>
          </cell>
          <cell r="D1208" t="str">
            <v>700*1400*150(매입)</v>
          </cell>
          <cell r="E1208" t="str">
            <v>면</v>
          </cell>
          <cell r="L1208">
            <v>435000</v>
          </cell>
          <cell r="O1208">
            <v>435000</v>
          </cell>
          <cell r="P1208" t="str">
            <v>내선전공</v>
          </cell>
          <cell r="Q1208">
            <v>78.135000000000005</v>
          </cell>
          <cell r="R1208">
            <v>78.135000000000005</v>
          </cell>
          <cell r="U1208">
            <v>0</v>
          </cell>
          <cell r="V1208">
            <v>1</v>
          </cell>
          <cell r="W1208" t="str">
            <v>전7-94</v>
          </cell>
          <cell r="AA1208">
            <v>0</v>
          </cell>
          <cell r="AD1208">
            <v>0</v>
          </cell>
          <cell r="AG1208">
            <v>0</v>
          </cell>
        </row>
        <row r="1209">
          <cell r="B1209">
            <v>14040</v>
          </cell>
          <cell r="C1209" t="str">
            <v>외함(전면스텐)</v>
          </cell>
          <cell r="D1209" t="str">
            <v>700*1400*180(매입)</v>
          </cell>
          <cell r="E1209" t="str">
            <v>면</v>
          </cell>
          <cell r="L1209">
            <v>435000</v>
          </cell>
          <cell r="O1209">
            <v>435000</v>
          </cell>
          <cell r="P1209" t="str">
            <v>내선전공</v>
          </cell>
          <cell r="Q1209">
            <v>79.135000000000005</v>
          </cell>
          <cell r="R1209">
            <v>79.135000000000005</v>
          </cell>
          <cell r="U1209">
            <v>0</v>
          </cell>
          <cell r="V1209">
            <v>1</v>
          </cell>
          <cell r="W1209" t="str">
            <v>전7-95</v>
          </cell>
          <cell r="AA1209">
            <v>0</v>
          </cell>
          <cell r="AD1209">
            <v>0</v>
          </cell>
          <cell r="AG1209">
            <v>0</v>
          </cell>
        </row>
        <row r="1210">
          <cell r="B1210">
            <v>4041</v>
          </cell>
          <cell r="C1210" t="str">
            <v>외함(전면스텐)</v>
          </cell>
          <cell r="D1210" t="str">
            <v>700*1500*150(매입)</v>
          </cell>
          <cell r="E1210" t="str">
            <v>면</v>
          </cell>
          <cell r="L1210">
            <v>466000</v>
          </cell>
          <cell r="O1210">
            <v>466000</v>
          </cell>
          <cell r="P1210" t="str">
            <v>내선전공</v>
          </cell>
          <cell r="Q1210">
            <v>80.135000000000005</v>
          </cell>
          <cell r="R1210">
            <v>80.135000000000005</v>
          </cell>
          <cell r="U1210">
            <v>0</v>
          </cell>
          <cell r="V1210">
            <v>1</v>
          </cell>
          <cell r="W1210" t="str">
            <v>전7-96</v>
          </cell>
          <cell r="AA1210">
            <v>0</v>
          </cell>
          <cell r="AD1210">
            <v>0</v>
          </cell>
          <cell r="AG1210">
            <v>0</v>
          </cell>
        </row>
        <row r="1211">
          <cell r="B1211">
            <v>4042</v>
          </cell>
          <cell r="C1211" t="str">
            <v>외함(전면스텐)</v>
          </cell>
          <cell r="D1211" t="str">
            <v>700*1600*130(매입)</v>
          </cell>
          <cell r="E1211" t="str">
            <v>면</v>
          </cell>
          <cell r="L1211">
            <v>497000</v>
          </cell>
          <cell r="O1211">
            <v>497000</v>
          </cell>
          <cell r="P1211" t="str">
            <v>내선전공</v>
          </cell>
          <cell r="Q1211">
            <v>81.135000000000005</v>
          </cell>
          <cell r="R1211">
            <v>81.135000000000005</v>
          </cell>
          <cell r="U1211">
            <v>0</v>
          </cell>
          <cell r="V1211">
            <v>1</v>
          </cell>
          <cell r="W1211" t="str">
            <v>전7-97</v>
          </cell>
          <cell r="AA1211">
            <v>0</v>
          </cell>
          <cell r="AD1211">
            <v>0</v>
          </cell>
          <cell r="AG1211">
            <v>0</v>
          </cell>
        </row>
        <row r="1212">
          <cell r="B1212">
            <v>14042</v>
          </cell>
          <cell r="C1212" t="str">
            <v>외함(전면스텐)</v>
          </cell>
          <cell r="D1212" t="str">
            <v>700*1600*180(매입)</v>
          </cell>
          <cell r="E1212" t="str">
            <v>면</v>
          </cell>
          <cell r="L1212">
            <v>497000</v>
          </cell>
          <cell r="O1212">
            <v>497000</v>
          </cell>
          <cell r="P1212" t="str">
            <v>내선전공</v>
          </cell>
          <cell r="Q1212">
            <v>82.135000000000005</v>
          </cell>
          <cell r="R1212">
            <v>82.135000000000005</v>
          </cell>
          <cell r="U1212">
            <v>0</v>
          </cell>
          <cell r="V1212">
            <v>1</v>
          </cell>
          <cell r="W1212" t="str">
            <v>전7-98</v>
          </cell>
          <cell r="AA1212">
            <v>0</v>
          </cell>
          <cell r="AD1212">
            <v>0</v>
          </cell>
          <cell r="AG1212">
            <v>0</v>
          </cell>
        </row>
        <row r="1213">
          <cell r="B1213">
            <v>24042</v>
          </cell>
          <cell r="C1213" t="str">
            <v>외함(전면스텐)</v>
          </cell>
          <cell r="D1213" t="str">
            <v>800*1300*150(매입)</v>
          </cell>
          <cell r="E1213" t="str">
            <v>면</v>
          </cell>
          <cell r="L1213">
            <v>462000</v>
          </cell>
          <cell r="O1213">
            <v>462000</v>
          </cell>
          <cell r="P1213" t="str">
            <v>내선전공</v>
          </cell>
          <cell r="Q1213">
            <v>83.135000000000005</v>
          </cell>
          <cell r="R1213">
            <v>83.135000000000005</v>
          </cell>
          <cell r="U1213">
            <v>0</v>
          </cell>
          <cell r="V1213">
            <v>1</v>
          </cell>
          <cell r="W1213" t="str">
            <v>전7-99</v>
          </cell>
          <cell r="AA1213">
            <v>0</v>
          </cell>
          <cell r="AD1213">
            <v>0</v>
          </cell>
          <cell r="AG1213">
            <v>0</v>
          </cell>
        </row>
        <row r="1214">
          <cell r="B1214">
            <v>4043</v>
          </cell>
          <cell r="C1214" t="str">
            <v>외함(전면스텐)</v>
          </cell>
          <cell r="D1214" t="str">
            <v>900*1400*130(매입)</v>
          </cell>
          <cell r="E1214" t="str">
            <v>면</v>
          </cell>
          <cell r="L1214">
            <v>560000</v>
          </cell>
          <cell r="O1214">
            <v>560000</v>
          </cell>
          <cell r="P1214" t="str">
            <v>내선전공</v>
          </cell>
          <cell r="Q1214">
            <v>84.135000000000005</v>
          </cell>
          <cell r="R1214">
            <v>84.135000000000005</v>
          </cell>
          <cell r="U1214">
            <v>0</v>
          </cell>
          <cell r="V1214">
            <v>1</v>
          </cell>
          <cell r="W1214" t="str">
            <v>전7-100</v>
          </cell>
          <cell r="AA1214">
            <v>0</v>
          </cell>
          <cell r="AD1214">
            <v>0</v>
          </cell>
          <cell r="AG1214">
            <v>0</v>
          </cell>
        </row>
        <row r="1215">
          <cell r="B1215">
            <v>14043</v>
          </cell>
          <cell r="C1215" t="str">
            <v>외함(전면스텐)</v>
          </cell>
          <cell r="D1215" t="str">
            <v>900*1700*150(매입)</v>
          </cell>
          <cell r="E1215" t="str">
            <v>면</v>
          </cell>
          <cell r="L1215">
            <v>680000</v>
          </cell>
          <cell r="O1215">
            <v>680000</v>
          </cell>
          <cell r="P1215" t="str">
            <v>내선전공</v>
          </cell>
          <cell r="Q1215">
            <v>85.135000000000005</v>
          </cell>
          <cell r="R1215">
            <v>85.135000000000005</v>
          </cell>
          <cell r="U1215">
            <v>0</v>
          </cell>
          <cell r="V1215">
            <v>1</v>
          </cell>
          <cell r="W1215" t="str">
            <v>전7-101</v>
          </cell>
          <cell r="AA1215">
            <v>0</v>
          </cell>
          <cell r="AD1215">
            <v>0</v>
          </cell>
          <cell r="AG1215">
            <v>0</v>
          </cell>
        </row>
        <row r="1216">
          <cell r="B1216">
            <v>4044</v>
          </cell>
          <cell r="C1216" t="str">
            <v>외함(전면스텐,이면스틸)</v>
          </cell>
          <cell r="D1216" t="str">
            <v>300*300*150</v>
          </cell>
          <cell r="E1216" t="str">
            <v>면</v>
          </cell>
          <cell r="L1216">
            <v>50000</v>
          </cell>
          <cell r="O1216">
            <v>50000</v>
          </cell>
          <cell r="P1216" t="str">
            <v>내선전공</v>
          </cell>
          <cell r="Q1216">
            <v>86.135000000000005</v>
          </cell>
          <cell r="R1216">
            <v>86.135000000000005</v>
          </cell>
          <cell r="U1216">
            <v>0</v>
          </cell>
          <cell r="V1216">
            <v>1</v>
          </cell>
          <cell r="W1216" t="str">
            <v>전7-102</v>
          </cell>
          <cell r="AA1216">
            <v>0</v>
          </cell>
          <cell r="AD1216">
            <v>0</v>
          </cell>
          <cell r="AG1216">
            <v>0</v>
          </cell>
        </row>
        <row r="1217">
          <cell r="B1217">
            <v>4045</v>
          </cell>
          <cell r="C1217" t="str">
            <v>외함(전면스텐,이면스틸)</v>
          </cell>
          <cell r="D1217" t="str">
            <v>400*400*150</v>
          </cell>
          <cell r="E1217" t="str">
            <v>면</v>
          </cell>
          <cell r="L1217">
            <v>115000</v>
          </cell>
          <cell r="O1217">
            <v>115000</v>
          </cell>
          <cell r="P1217" t="str">
            <v>내선전공</v>
          </cell>
          <cell r="Q1217">
            <v>87.135000000000005</v>
          </cell>
          <cell r="R1217">
            <v>87.135000000000005</v>
          </cell>
          <cell r="U1217">
            <v>0</v>
          </cell>
          <cell r="V1217">
            <v>1</v>
          </cell>
          <cell r="W1217" t="str">
            <v>전7-103</v>
          </cell>
          <cell r="AA1217">
            <v>0</v>
          </cell>
          <cell r="AD1217">
            <v>0</v>
          </cell>
          <cell r="AG1217">
            <v>0</v>
          </cell>
        </row>
        <row r="1218">
          <cell r="B1218">
            <v>14045</v>
          </cell>
          <cell r="C1218" t="str">
            <v>외함(전면스텐,이면스틸)</v>
          </cell>
          <cell r="D1218" t="str">
            <v>400*400*150</v>
          </cell>
          <cell r="E1218" t="str">
            <v>면</v>
          </cell>
          <cell r="L1218">
            <v>88000</v>
          </cell>
          <cell r="O1218">
            <v>88000</v>
          </cell>
          <cell r="P1218" t="str">
            <v>내선전공</v>
          </cell>
          <cell r="Q1218">
            <v>88.135000000000005</v>
          </cell>
          <cell r="R1218">
            <v>88.135000000000005</v>
          </cell>
          <cell r="U1218">
            <v>0</v>
          </cell>
          <cell r="V1218">
            <v>1</v>
          </cell>
          <cell r="W1218" t="str">
            <v>전7-104</v>
          </cell>
          <cell r="AA1218">
            <v>0</v>
          </cell>
          <cell r="AD1218">
            <v>0</v>
          </cell>
          <cell r="AG1218">
            <v>0</v>
          </cell>
        </row>
        <row r="1219">
          <cell r="B1219">
            <v>4046</v>
          </cell>
          <cell r="C1219" t="str">
            <v>외함(전면이면스텐)</v>
          </cell>
          <cell r="D1219" t="str">
            <v>400*500*130</v>
          </cell>
          <cell r="E1219" t="str">
            <v>면</v>
          </cell>
          <cell r="L1219">
            <v>144000</v>
          </cell>
          <cell r="O1219">
            <v>144000</v>
          </cell>
          <cell r="P1219" t="str">
            <v>내선전공</v>
          </cell>
          <cell r="Q1219">
            <v>89.135000000000005</v>
          </cell>
          <cell r="R1219">
            <v>89.135000000000005</v>
          </cell>
          <cell r="U1219">
            <v>0</v>
          </cell>
          <cell r="V1219">
            <v>1</v>
          </cell>
          <cell r="W1219" t="str">
            <v>전7-105</v>
          </cell>
          <cell r="AA1219">
            <v>0</v>
          </cell>
          <cell r="AD1219">
            <v>0</v>
          </cell>
          <cell r="AG1219">
            <v>0</v>
          </cell>
        </row>
        <row r="1220">
          <cell r="B1220">
            <v>14046</v>
          </cell>
          <cell r="C1220" t="str">
            <v>외함(전면스텐,이면스틸)</v>
          </cell>
          <cell r="D1220" t="str">
            <v>400*500*150</v>
          </cell>
          <cell r="E1220" t="str">
            <v>면</v>
          </cell>
          <cell r="L1220">
            <v>111000</v>
          </cell>
          <cell r="O1220">
            <v>111000</v>
          </cell>
          <cell r="P1220" t="str">
            <v>내선전공</v>
          </cell>
          <cell r="Q1220">
            <v>90.135000000000005</v>
          </cell>
          <cell r="R1220">
            <v>90.135000000000005</v>
          </cell>
          <cell r="U1220">
            <v>0</v>
          </cell>
          <cell r="V1220">
            <v>1</v>
          </cell>
          <cell r="W1220" t="str">
            <v>전7-106</v>
          </cell>
          <cell r="AA1220">
            <v>0</v>
          </cell>
          <cell r="AD1220">
            <v>0</v>
          </cell>
          <cell r="AG1220">
            <v>0</v>
          </cell>
        </row>
        <row r="1221">
          <cell r="B1221">
            <v>4047</v>
          </cell>
          <cell r="C1221" t="str">
            <v>외함(전면이면스텐)</v>
          </cell>
          <cell r="D1221" t="str">
            <v>400*600*150</v>
          </cell>
          <cell r="E1221" t="str">
            <v>면</v>
          </cell>
          <cell r="L1221">
            <v>173000</v>
          </cell>
          <cell r="O1221">
            <v>173000</v>
          </cell>
          <cell r="P1221" t="str">
            <v>내선전공</v>
          </cell>
          <cell r="Q1221">
            <v>91.135000000000005</v>
          </cell>
          <cell r="R1221">
            <v>91.135000000000005</v>
          </cell>
          <cell r="U1221">
            <v>0</v>
          </cell>
          <cell r="V1221">
            <v>1</v>
          </cell>
          <cell r="W1221" t="str">
            <v>전7-107</v>
          </cell>
          <cell r="AA1221">
            <v>0</v>
          </cell>
          <cell r="AD1221">
            <v>0</v>
          </cell>
          <cell r="AG1221">
            <v>0</v>
          </cell>
        </row>
        <row r="1222">
          <cell r="B1222">
            <v>4048</v>
          </cell>
          <cell r="C1222" t="str">
            <v>외함(전면이면스텐)</v>
          </cell>
          <cell r="D1222" t="str">
            <v>600*600*130</v>
          </cell>
          <cell r="E1222" t="str">
            <v>면</v>
          </cell>
          <cell r="L1222">
            <v>260000</v>
          </cell>
          <cell r="O1222">
            <v>260000</v>
          </cell>
          <cell r="P1222" t="str">
            <v>내선전공</v>
          </cell>
          <cell r="Q1222">
            <v>92.135000000000005</v>
          </cell>
          <cell r="R1222">
            <v>92.135000000000005</v>
          </cell>
          <cell r="U1222">
            <v>0</v>
          </cell>
          <cell r="V1222">
            <v>1</v>
          </cell>
          <cell r="W1222" t="str">
            <v>전7-108</v>
          </cell>
          <cell r="AA1222">
            <v>0</v>
          </cell>
          <cell r="AD1222">
            <v>0</v>
          </cell>
          <cell r="AG1222">
            <v>0</v>
          </cell>
        </row>
        <row r="1223">
          <cell r="B1223">
            <v>40481</v>
          </cell>
          <cell r="C1223" t="str">
            <v>외함(전면스텐,이면스틸)</v>
          </cell>
          <cell r="D1223" t="str">
            <v>700*600*150</v>
          </cell>
          <cell r="E1223" t="str">
            <v>면</v>
          </cell>
          <cell r="L1223">
            <v>233000</v>
          </cell>
          <cell r="O1223">
            <v>233000</v>
          </cell>
          <cell r="P1223" t="str">
            <v>내선전공</v>
          </cell>
          <cell r="Q1223">
            <v>93.135000000000005</v>
          </cell>
          <cell r="R1223">
            <v>93.135000000000005</v>
          </cell>
          <cell r="U1223">
            <v>0</v>
          </cell>
          <cell r="V1223">
            <v>1</v>
          </cell>
          <cell r="W1223" t="str">
            <v>전7-109</v>
          </cell>
          <cell r="AA1223">
            <v>0</v>
          </cell>
          <cell r="AD1223">
            <v>0</v>
          </cell>
          <cell r="AG1223">
            <v>0</v>
          </cell>
        </row>
        <row r="1224">
          <cell r="B1224">
            <v>40482</v>
          </cell>
          <cell r="C1224" t="str">
            <v>외함(전면스텐,이면스틸)</v>
          </cell>
          <cell r="D1224" t="str">
            <v>700*700*150</v>
          </cell>
          <cell r="E1224" t="str">
            <v>면</v>
          </cell>
          <cell r="L1224">
            <v>272000</v>
          </cell>
          <cell r="O1224">
            <v>272000</v>
          </cell>
          <cell r="P1224" t="str">
            <v>내선전공</v>
          </cell>
          <cell r="Q1224">
            <v>94.135000000000005</v>
          </cell>
          <cell r="R1224">
            <v>94.135000000000005</v>
          </cell>
          <cell r="U1224">
            <v>0</v>
          </cell>
          <cell r="V1224">
            <v>1</v>
          </cell>
          <cell r="W1224" t="str">
            <v>전7-110</v>
          </cell>
          <cell r="AA1224">
            <v>0</v>
          </cell>
          <cell r="AD1224">
            <v>0</v>
          </cell>
          <cell r="AG1224">
            <v>0</v>
          </cell>
        </row>
        <row r="1225">
          <cell r="B1225">
            <v>14048</v>
          </cell>
          <cell r="C1225" t="str">
            <v>외함(전면이면스텐)</v>
          </cell>
          <cell r="D1225" t="str">
            <v>500*700*150</v>
          </cell>
          <cell r="E1225" t="str">
            <v>면</v>
          </cell>
          <cell r="L1225">
            <v>252000</v>
          </cell>
          <cell r="O1225">
            <v>252000</v>
          </cell>
          <cell r="P1225" t="str">
            <v>내선전공</v>
          </cell>
          <cell r="Q1225">
            <v>95.135000000000005</v>
          </cell>
          <cell r="R1225">
            <v>95.135000000000005</v>
          </cell>
          <cell r="U1225">
            <v>0</v>
          </cell>
          <cell r="V1225">
            <v>1</v>
          </cell>
          <cell r="W1225" t="str">
            <v>전7-111</v>
          </cell>
          <cell r="AA1225">
            <v>0</v>
          </cell>
          <cell r="AD1225">
            <v>0</v>
          </cell>
          <cell r="AG1225">
            <v>0</v>
          </cell>
        </row>
        <row r="1226">
          <cell r="B1226">
            <v>4049000</v>
          </cell>
          <cell r="C1226" t="str">
            <v>외함(전면이면스텐)</v>
          </cell>
          <cell r="D1226" t="str">
            <v>600*700*150</v>
          </cell>
          <cell r="E1226" t="str">
            <v>면</v>
          </cell>
          <cell r="L1226">
            <v>303000</v>
          </cell>
          <cell r="O1226">
            <v>303000</v>
          </cell>
          <cell r="P1226" t="str">
            <v>내선전공</v>
          </cell>
          <cell r="Q1226">
            <v>96.135000000000005</v>
          </cell>
          <cell r="R1226">
            <v>96.135000000000005</v>
          </cell>
          <cell r="U1226">
            <v>0</v>
          </cell>
          <cell r="V1226">
            <v>1</v>
          </cell>
          <cell r="W1226" t="str">
            <v>전7-112</v>
          </cell>
          <cell r="AA1226">
            <v>0</v>
          </cell>
          <cell r="AD1226">
            <v>0</v>
          </cell>
          <cell r="AG1226">
            <v>0</v>
          </cell>
        </row>
        <row r="1227">
          <cell r="B1227">
            <v>4049</v>
          </cell>
          <cell r="C1227" t="str">
            <v>외함(전면이면스텐)</v>
          </cell>
          <cell r="D1227" t="str">
            <v>600*700*180</v>
          </cell>
          <cell r="E1227" t="str">
            <v>면</v>
          </cell>
          <cell r="L1227">
            <v>303000</v>
          </cell>
          <cell r="O1227">
            <v>303000</v>
          </cell>
          <cell r="P1227" t="str">
            <v>내선전공</v>
          </cell>
          <cell r="Q1227">
            <v>97.135000000000005</v>
          </cell>
          <cell r="R1227">
            <v>97.135000000000005</v>
          </cell>
          <cell r="U1227">
            <v>0</v>
          </cell>
          <cell r="V1227">
            <v>1</v>
          </cell>
          <cell r="W1227" t="str">
            <v>전7-113</v>
          </cell>
          <cell r="AA1227">
            <v>0</v>
          </cell>
          <cell r="AD1227">
            <v>0</v>
          </cell>
          <cell r="AG1227">
            <v>0</v>
          </cell>
        </row>
        <row r="1228">
          <cell r="B1228">
            <v>405000</v>
          </cell>
          <cell r="C1228" t="str">
            <v>외함(전면이면스텐)</v>
          </cell>
          <cell r="D1228" t="str">
            <v>600*800*150</v>
          </cell>
          <cell r="E1228" t="str">
            <v>면</v>
          </cell>
          <cell r="L1228">
            <v>346000</v>
          </cell>
          <cell r="O1228">
            <v>346000</v>
          </cell>
          <cell r="P1228" t="str">
            <v>내선전공</v>
          </cell>
          <cell r="Q1228">
            <v>98.135000000000005</v>
          </cell>
          <cell r="R1228">
            <v>98.135000000000005</v>
          </cell>
          <cell r="U1228">
            <v>0</v>
          </cell>
          <cell r="V1228">
            <v>1</v>
          </cell>
          <cell r="W1228" t="str">
            <v>전7-114</v>
          </cell>
          <cell r="AA1228">
            <v>0</v>
          </cell>
          <cell r="AD1228">
            <v>0</v>
          </cell>
          <cell r="AG1228">
            <v>0</v>
          </cell>
        </row>
        <row r="1229">
          <cell r="B1229">
            <v>4050</v>
          </cell>
          <cell r="C1229" t="str">
            <v>외함(전면이면스텐)</v>
          </cell>
          <cell r="D1229" t="str">
            <v>600*800*180</v>
          </cell>
          <cell r="E1229" t="str">
            <v>면</v>
          </cell>
          <cell r="L1229">
            <v>346000</v>
          </cell>
          <cell r="O1229">
            <v>346000</v>
          </cell>
          <cell r="P1229" t="str">
            <v>내선전공</v>
          </cell>
          <cell r="Q1229">
            <v>99.135000000000005</v>
          </cell>
          <cell r="R1229">
            <v>99.135000000000005</v>
          </cell>
          <cell r="U1229">
            <v>0</v>
          </cell>
          <cell r="V1229">
            <v>1</v>
          </cell>
          <cell r="W1229" t="str">
            <v>전7-115</v>
          </cell>
          <cell r="AA1229">
            <v>0</v>
          </cell>
          <cell r="AD1229">
            <v>0</v>
          </cell>
          <cell r="AG1229">
            <v>0</v>
          </cell>
        </row>
        <row r="1230">
          <cell r="B1230">
            <v>4051</v>
          </cell>
          <cell r="C1230" t="str">
            <v>외함(전면이면스텐)</v>
          </cell>
          <cell r="D1230" t="str">
            <v>700*900*150</v>
          </cell>
          <cell r="E1230" t="str">
            <v>면</v>
          </cell>
          <cell r="L1230">
            <v>560000</v>
          </cell>
          <cell r="O1230">
            <v>560000</v>
          </cell>
          <cell r="P1230" t="str">
            <v>내선전공</v>
          </cell>
          <cell r="Q1230">
            <v>100.13500000000001</v>
          </cell>
          <cell r="R1230">
            <v>100.13500000000001</v>
          </cell>
          <cell r="U1230">
            <v>0</v>
          </cell>
          <cell r="V1230">
            <v>1</v>
          </cell>
          <cell r="W1230" t="str">
            <v>전7-116</v>
          </cell>
          <cell r="AA1230">
            <v>0</v>
          </cell>
          <cell r="AD1230">
            <v>0</v>
          </cell>
          <cell r="AG1230">
            <v>0</v>
          </cell>
        </row>
        <row r="1231">
          <cell r="B1231">
            <v>14051</v>
          </cell>
          <cell r="C1231" t="str">
            <v>외함(전면이면스텐)</v>
          </cell>
          <cell r="D1231" t="str">
            <v>600*600*180</v>
          </cell>
          <cell r="E1231" t="str">
            <v>면</v>
          </cell>
          <cell r="L1231">
            <v>260000</v>
          </cell>
          <cell r="O1231">
            <v>260000</v>
          </cell>
          <cell r="P1231" t="str">
            <v>내선전공</v>
          </cell>
          <cell r="Q1231">
            <v>101.13500000000001</v>
          </cell>
          <cell r="R1231">
            <v>101.13500000000001</v>
          </cell>
          <cell r="U1231">
            <v>0</v>
          </cell>
          <cell r="V1231">
            <v>1</v>
          </cell>
          <cell r="W1231" t="str">
            <v>전7-117</v>
          </cell>
          <cell r="AA1231">
            <v>0</v>
          </cell>
          <cell r="AD1231">
            <v>0</v>
          </cell>
          <cell r="AG1231">
            <v>0</v>
          </cell>
        </row>
        <row r="1232">
          <cell r="B1232">
            <v>14052</v>
          </cell>
          <cell r="C1232" t="str">
            <v>외함(전면이면스텐)</v>
          </cell>
          <cell r="D1232" t="str">
            <v>600*900*180</v>
          </cell>
          <cell r="E1232" t="str">
            <v>면</v>
          </cell>
          <cell r="L1232">
            <v>390000</v>
          </cell>
          <cell r="O1232">
            <v>390000</v>
          </cell>
          <cell r="P1232" t="str">
            <v>내선전공</v>
          </cell>
          <cell r="Q1232">
            <v>102.13500000000001</v>
          </cell>
          <cell r="R1232">
            <v>102.13500000000001</v>
          </cell>
          <cell r="U1232">
            <v>0</v>
          </cell>
          <cell r="V1232">
            <v>1</v>
          </cell>
          <cell r="W1232" t="str">
            <v>전7-118</v>
          </cell>
          <cell r="AA1232">
            <v>0</v>
          </cell>
          <cell r="AD1232">
            <v>0</v>
          </cell>
          <cell r="AG1232">
            <v>0</v>
          </cell>
        </row>
        <row r="1233">
          <cell r="B1233">
            <v>4052</v>
          </cell>
          <cell r="C1233" t="str">
            <v>외함(전면이면스텐)</v>
          </cell>
          <cell r="D1233" t="str">
            <v>600*1000*180</v>
          </cell>
          <cell r="E1233" t="str">
            <v>면</v>
          </cell>
          <cell r="L1233">
            <v>433000</v>
          </cell>
          <cell r="O1233">
            <v>433000</v>
          </cell>
          <cell r="P1233" t="str">
            <v>내선전공</v>
          </cell>
          <cell r="Q1233">
            <v>103.13500000000001</v>
          </cell>
          <cell r="R1233">
            <v>103.13500000000001</v>
          </cell>
          <cell r="U1233">
            <v>0</v>
          </cell>
          <cell r="V1233">
            <v>1</v>
          </cell>
          <cell r="W1233" t="str">
            <v>전7-119</v>
          </cell>
          <cell r="AA1233">
            <v>0</v>
          </cell>
          <cell r="AD1233">
            <v>0</v>
          </cell>
          <cell r="AG1233">
            <v>0</v>
          </cell>
        </row>
        <row r="1234">
          <cell r="B1234">
            <v>4053</v>
          </cell>
          <cell r="C1234" t="str">
            <v>외함(전면이면스텐)</v>
          </cell>
          <cell r="D1234" t="str">
            <v>700*1100*150</v>
          </cell>
          <cell r="E1234" t="str">
            <v>면</v>
          </cell>
          <cell r="L1234">
            <v>684000</v>
          </cell>
          <cell r="O1234">
            <v>684000</v>
          </cell>
          <cell r="P1234" t="str">
            <v>내선전공</v>
          </cell>
          <cell r="Q1234">
            <v>104.13500000000001</v>
          </cell>
          <cell r="R1234">
            <v>104.13500000000001</v>
          </cell>
          <cell r="U1234">
            <v>0</v>
          </cell>
          <cell r="V1234">
            <v>1</v>
          </cell>
          <cell r="W1234" t="str">
            <v>전7-120</v>
          </cell>
          <cell r="AA1234">
            <v>0</v>
          </cell>
          <cell r="AD1234">
            <v>0</v>
          </cell>
          <cell r="AG1234">
            <v>0</v>
          </cell>
        </row>
        <row r="1235">
          <cell r="B1235">
            <v>30111</v>
          </cell>
          <cell r="C1235" t="str">
            <v>L-M(전면스텐,이면스틸)</v>
          </cell>
          <cell r="D1235" t="str">
            <v>600*1300*150</v>
          </cell>
          <cell r="E1235" t="str">
            <v>면</v>
          </cell>
          <cell r="L1235">
            <v>1659453</v>
          </cell>
          <cell r="M1235">
            <v>1808506</v>
          </cell>
          <cell r="O1235">
            <v>1659453</v>
          </cell>
          <cell r="P1235" t="str">
            <v>내선전공</v>
          </cell>
          <cell r="Q1235">
            <v>1.23</v>
          </cell>
          <cell r="R1235">
            <v>1.23</v>
          </cell>
          <cell r="U1235">
            <v>0</v>
          </cell>
          <cell r="V1235">
            <v>1</v>
          </cell>
          <cell r="W1235" t="str">
            <v>전5-4</v>
          </cell>
          <cell r="AA1235">
            <v>0</v>
          </cell>
          <cell r="AD1235">
            <v>0</v>
          </cell>
          <cell r="AG1235">
            <v>0</v>
          </cell>
        </row>
        <row r="1236">
          <cell r="B1236">
            <v>30111.1</v>
          </cell>
          <cell r="C1236" t="str">
            <v>L-2(전면스텐,이면스틸)</v>
          </cell>
          <cell r="D1236" t="str">
            <v>600*900*150</v>
          </cell>
          <cell r="E1236" t="str">
            <v>면</v>
          </cell>
          <cell r="L1236">
            <v>300000</v>
          </cell>
          <cell r="M1236">
            <v>300000</v>
          </cell>
          <cell r="O1236">
            <v>300000</v>
          </cell>
          <cell r="P1236" t="str">
            <v>내선전공</v>
          </cell>
          <cell r="Q1236">
            <v>1.23</v>
          </cell>
          <cell r="R1236">
            <v>1.23</v>
          </cell>
          <cell r="U1236">
            <v>0</v>
          </cell>
          <cell r="V1236">
            <v>1</v>
          </cell>
          <cell r="W1236" t="str">
            <v>전7-3</v>
          </cell>
          <cell r="AA1236">
            <v>0</v>
          </cell>
          <cell r="AD1236">
            <v>0</v>
          </cell>
          <cell r="AG1236">
            <v>0</v>
          </cell>
        </row>
        <row r="1237">
          <cell r="B1237">
            <v>30111.200000000001</v>
          </cell>
          <cell r="C1237" t="str">
            <v>P-P(전면이면스텐)</v>
          </cell>
          <cell r="D1237" t="str">
            <v>600*800*150</v>
          </cell>
          <cell r="E1237" t="str">
            <v>면</v>
          </cell>
          <cell r="L1237">
            <v>1474199</v>
          </cell>
          <cell r="M1237">
            <v>1588869</v>
          </cell>
          <cell r="O1237">
            <v>1474199</v>
          </cell>
          <cell r="P1237" t="str">
            <v>내선전공</v>
          </cell>
          <cell r="Q1237">
            <v>1.23</v>
          </cell>
          <cell r="R1237">
            <v>1.23</v>
          </cell>
          <cell r="U1237">
            <v>0</v>
          </cell>
          <cell r="V1237">
            <v>1</v>
          </cell>
          <cell r="W1237" t="str">
            <v>전5-4</v>
          </cell>
          <cell r="AA1237">
            <v>0</v>
          </cell>
          <cell r="AD1237">
            <v>0</v>
          </cell>
          <cell r="AG1237">
            <v>0</v>
          </cell>
        </row>
        <row r="1238">
          <cell r="B1238">
            <v>30111.3</v>
          </cell>
          <cell r="C1238" t="str">
            <v>P-O(전면스텐,이면스틸)</v>
          </cell>
          <cell r="D1238" t="str">
            <v>300*300*150</v>
          </cell>
          <cell r="E1238" t="str">
            <v>면</v>
          </cell>
          <cell r="L1238">
            <v>80000</v>
          </cell>
          <cell r="M1238">
            <v>80000</v>
          </cell>
          <cell r="O1238">
            <v>80000</v>
          </cell>
          <cell r="P1238" t="str">
            <v>내선전공</v>
          </cell>
          <cell r="Q1238">
            <v>0.66</v>
          </cell>
          <cell r="R1238">
            <v>0.66</v>
          </cell>
          <cell r="U1238">
            <v>0</v>
          </cell>
          <cell r="V1238">
            <v>1</v>
          </cell>
          <cell r="W1238" t="str">
            <v>전5-4</v>
          </cell>
          <cell r="AA1238">
            <v>0</v>
          </cell>
          <cell r="AD1238">
            <v>0</v>
          </cell>
          <cell r="AG1238">
            <v>0</v>
          </cell>
        </row>
        <row r="1239">
          <cell r="B1239">
            <v>30112.400000000001</v>
          </cell>
          <cell r="C1239" t="str">
            <v>L-3(전면스텐,이면스틸)</v>
          </cell>
          <cell r="D1239" t="str">
            <v>500*500*150</v>
          </cell>
          <cell r="E1239" t="str">
            <v>면</v>
          </cell>
          <cell r="L1239">
            <v>140000</v>
          </cell>
          <cell r="M1239">
            <v>140000</v>
          </cell>
          <cell r="O1239">
            <v>140000</v>
          </cell>
          <cell r="P1239" t="str">
            <v>내선전공</v>
          </cell>
          <cell r="Q1239">
            <v>0.95</v>
          </cell>
          <cell r="R1239">
            <v>0.95</v>
          </cell>
          <cell r="U1239">
            <v>0</v>
          </cell>
          <cell r="V1239">
            <v>1</v>
          </cell>
          <cell r="W1239" t="str">
            <v>전7-4</v>
          </cell>
          <cell r="AA1239">
            <v>0</v>
          </cell>
          <cell r="AD1239">
            <v>0</v>
          </cell>
          <cell r="AG1239">
            <v>0</v>
          </cell>
        </row>
        <row r="1240">
          <cell r="B1240">
            <v>1405700</v>
          </cell>
          <cell r="C1240" t="str">
            <v>외함(전면이면스텐)</v>
          </cell>
          <cell r="D1240" t="str">
            <v>700*1100*150</v>
          </cell>
          <cell r="E1240" t="str">
            <v>면</v>
          </cell>
          <cell r="L1240">
            <v>556000</v>
          </cell>
          <cell r="O1240">
            <v>556000</v>
          </cell>
          <cell r="R1240">
            <v>0</v>
          </cell>
          <cell r="U1240">
            <v>0</v>
          </cell>
          <cell r="AA1240">
            <v>0</v>
          </cell>
          <cell r="AD1240">
            <v>0</v>
          </cell>
          <cell r="AG1240">
            <v>0</v>
          </cell>
        </row>
        <row r="1241">
          <cell r="B1241">
            <v>14059</v>
          </cell>
          <cell r="C1241" t="str">
            <v>외함(전면스텐,이면스틸)</v>
          </cell>
          <cell r="D1241" t="str">
            <v>700*1100*150</v>
          </cell>
          <cell r="E1241" t="str">
            <v>면</v>
          </cell>
          <cell r="L1241">
            <v>427000</v>
          </cell>
          <cell r="O1241">
            <v>427000</v>
          </cell>
          <cell r="R1241">
            <v>0</v>
          </cell>
          <cell r="U1241">
            <v>0</v>
          </cell>
          <cell r="AA1241">
            <v>0</v>
          </cell>
          <cell r="AD1241">
            <v>0</v>
          </cell>
          <cell r="AG1241">
            <v>0</v>
          </cell>
        </row>
        <row r="1242">
          <cell r="B1242">
            <v>4058</v>
          </cell>
          <cell r="C1242" t="str">
            <v>외함(전면스텐,이면스틸)</v>
          </cell>
          <cell r="D1242" t="str">
            <v>700*900*150</v>
          </cell>
          <cell r="E1242" t="str">
            <v>면</v>
          </cell>
          <cell r="L1242">
            <v>350000</v>
          </cell>
          <cell r="O1242">
            <v>350000</v>
          </cell>
          <cell r="R1242">
            <v>0</v>
          </cell>
          <cell r="U1242">
            <v>0</v>
          </cell>
          <cell r="AA1242">
            <v>0</v>
          </cell>
          <cell r="AD1242">
            <v>0</v>
          </cell>
          <cell r="AG1242">
            <v>0</v>
          </cell>
        </row>
        <row r="1243">
          <cell r="B1243">
            <v>14060</v>
          </cell>
          <cell r="C1243" t="str">
            <v>외함(전면이면스텐)</v>
          </cell>
          <cell r="D1243" t="str">
            <v>700*1000*180</v>
          </cell>
          <cell r="E1243" t="str">
            <v>면</v>
          </cell>
          <cell r="L1243">
            <v>505000</v>
          </cell>
          <cell r="O1243">
            <v>505000</v>
          </cell>
          <cell r="R1243">
            <v>0</v>
          </cell>
          <cell r="U1243">
            <v>0</v>
          </cell>
          <cell r="AA1243">
            <v>0</v>
          </cell>
          <cell r="AD1243">
            <v>0</v>
          </cell>
          <cell r="AG1243">
            <v>0</v>
          </cell>
        </row>
        <row r="1244">
          <cell r="B1244">
            <v>14058</v>
          </cell>
          <cell r="C1244" t="str">
            <v>외함(전면이면스텐)</v>
          </cell>
          <cell r="D1244" t="str">
            <v>700*1200*180</v>
          </cell>
          <cell r="E1244" t="str">
            <v>면</v>
          </cell>
          <cell r="L1244">
            <v>746000</v>
          </cell>
          <cell r="O1244">
            <v>746000</v>
          </cell>
          <cell r="R1244">
            <v>0</v>
          </cell>
          <cell r="U1244">
            <v>0</v>
          </cell>
          <cell r="AA1244">
            <v>0</v>
          </cell>
          <cell r="AD1244">
            <v>0</v>
          </cell>
          <cell r="AG1244">
            <v>0</v>
          </cell>
        </row>
        <row r="1245">
          <cell r="B1245">
            <v>24059</v>
          </cell>
          <cell r="C1245" t="str">
            <v>외함(전면이면스텐)</v>
          </cell>
          <cell r="D1245" t="str">
            <v>700*1300*180</v>
          </cell>
          <cell r="E1245" t="str">
            <v>면</v>
          </cell>
          <cell r="L1245">
            <v>657000</v>
          </cell>
          <cell r="O1245">
            <v>657000</v>
          </cell>
          <cell r="R1245">
            <v>0</v>
          </cell>
          <cell r="U1245">
            <v>0</v>
          </cell>
          <cell r="AA1245">
            <v>0</v>
          </cell>
          <cell r="AD1245">
            <v>0</v>
          </cell>
          <cell r="AG1245">
            <v>0</v>
          </cell>
        </row>
        <row r="1246">
          <cell r="B1246">
            <v>2405800</v>
          </cell>
          <cell r="C1246" t="str">
            <v>외함(전면이면스텐)</v>
          </cell>
          <cell r="D1246" t="str">
            <v>700*1200*150</v>
          </cell>
          <cell r="E1246" t="str">
            <v>면</v>
          </cell>
          <cell r="L1246">
            <v>657000</v>
          </cell>
          <cell r="O1246">
            <v>657000</v>
          </cell>
          <cell r="R1246">
            <v>0</v>
          </cell>
          <cell r="U1246">
            <v>0</v>
          </cell>
          <cell r="AA1246">
            <v>0</v>
          </cell>
          <cell r="AD1246">
            <v>0</v>
          </cell>
          <cell r="AG1246">
            <v>0</v>
          </cell>
        </row>
        <row r="1247">
          <cell r="B1247">
            <v>24058</v>
          </cell>
          <cell r="C1247" t="str">
            <v>외함(전면이면스텐)</v>
          </cell>
          <cell r="D1247" t="str">
            <v>700*1300*150</v>
          </cell>
          <cell r="E1247" t="str">
            <v>면</v>
          </cell>
          <cell r="L1247">
            <v>808000</v>
          </cell>
          <cell r="O1247">
            <v>808000</v>
          </cell>
          <cell r="R1247">
            <v>0</v>
          </cell>
          <cell r="U1247">
            <v>0</v>
          </cell>
          <cell r="AA1247">
            <v>0</v>
          </cell>
          <cell r="AD1247">
            <v>0</v>
          </cell>
          <cell r="AG1247">
            <v>0</v>
          </cell>
        </row>
        <row r="1248">
          <cell r="B1248">
            <v>224057</v>
          </cell>
          <cell r="C1248" t="str">
            <v>외함(전면이면스텐)</v>
          </cell>
          <cell r="D1248" t="str">
            <v>700*1100*300</v>
          </cell>
          <cell r="E1248" t="str">
            <v>면</v>
          </cell>
          <cell r="L1248">
            <v>684000</v>
          </cell>
          <cell r="O1248">
            <v>684000</v>
          </cell>
          <cell r="R1248">
            <v>0</v>
          </cell>
          <cell r="U1248">
            <v>0</v>
          </cell>
          <cell r="AA1248">
            <v>0</v>
          </cell>
          <cell r="AD1248">
            <v>0</v>
          </cell>
          <cell r="AG1248">
            <v>0</v>
          </cell>
        </row>
        <row r="1249">
          <cell r="B1249">
            <v>224058</v>
          </cell>
          <cell r="C1249" t="str">
            <v>외함(전면이면스텐)</v>
          </cell>
          <cell r="D1249" t="str">
            <v>700*1300*300</v>
          </cell>
          <cell r="E1249" t="str">
            <v>면</v>
          </cell>
          <cell r="L1249">
            <v>808000</v>
          </cell>
          <cell r="O1249">
            <v>808000</v>
          </cell>
          <cell r="R1249">
            <v>0</v>
          </cell>
          <cell r="U1249">
            <v>0</v>
          </cell>
          <cell r="AA1249">
            <v>0</v>
          </cell>
          <cell r="AD1249">
            <v>0</v>
          </cell>
          <cell r="AG1249">
            <v>0</v>
          </cell>
        </row>
        <row r="1250">
          <cell r="B1250">
            <v>4059</v>
          </cell>
          <cell r="C1250" t="str">
            <v>외함(전면스텐,이면스틸)</v>
          </cell>
          <cell r="D1250" t="str">
            <v>700*1400*180</v>
          </cell>
          <cell r="E1250" t="str">
            <v>면</v>
          </cell>
          <cell r="L1250">
            <v>544000</v>
          </cell>
          <cell r="O1250">
            <v>544000</v>
          </cell>
          <cell r="R1250">
            <v>0</v>
          </cell>
          <cell r="U1250">
            <v>0</v>
          </cell>
          <cell r="AA1250">
            <v>0</v>
          </cell>
          <cell r="AD1250">
            <v>0</v>
          </cell>
          <cell r="AG1250">
            <v>0</v>
          </cell>
        </row>
        <row r="1251">
          <cell r="B1251">
            <v>124059</v>
          </cell>
          <cell r="C1251" t="str">
            <v>외함(전면스텐,이면스틸)</v>
          </cell>
          <cell r="D1251" t="str">
            <v>700*1400*150</v>
          </cell>
          <cell r="E1251" t="str">
            <v>면</v>
          </cell>
          <cell r="L1251">
            <v>544000</v>
          </cell>
          <cell r="O1251">
            <v>544000</v>
          </cell>
          <cell r="R1251">
            <v>0</v>
          </cell>
          <cell r="U1251">
            <v>0</v>
          </cell>
          <cell r="AA1251">
            <v>0</v>
          </cell>
          <cell r="AD1251">
            <v>0</v>
          </cell>
          <cell r="AG1251">
            <v>0</v>
          </cell>
        </row>
        <row r="1252">
          <cell r="B1252">
            <v>14059</v>
          </cell>
          <cell r="C1252" t="str">
            <v>외함(전면이면스텐)</v>
          </cell>
          <cell r="D1252" t="str">
            <v>700*1500*180</v>
          </cell>
          <cell r="E1252" t="str">
            <v>면</v>
          </cell>
          <cell r="L1252">
            <v>933000</v>
          </cell>
          <cell r="O1252">
            <v>933000</v>
          </cell>
          <cell r="R1252">
            <v>0</v>
          </cell>
          <cell r="U1252">
            <v>0</v>
          </cell>
          <cell r="AA1252">
            <v>0</v>
          </cell>
          <cell r="AD1252">
            <v>0</v>
          </cell>
          <cell r="AG1252">
            <v>0</v>
          </cell>
        </row>
        <row r="1253">
          <cell r="B1253">
            <v>406001</v>
          </cell>
          <cell r="C1253" t="str">
            <v>외함(전면이면스텐)</v>
          </cell>
          <cell r="D1253" t="str">
            <v>700*1800*150</v>
          </cell>
          <cell r="E1253" t="str">
            <v>면</v>
          </cell>
          <cell r="L1253">
            <v>1120000</v>
          </cell>
          <cell r="O1253">
            <v>1120000</v>
          </cell>
          <cell r="R1253">
            <v>0</v>
          </cell>
          <cell r="U1253">
            <v>0</v>
          </cell>
          <cell r="AA1253">
            <v>0</v>
          </cell>
          <cell r="AD1253">
            <v>0</v>
          </cell>
          <cell r="AG1253">
            <v>0</v>
          </cell>
        </row>
        <row r="1254">
          <cell r="B1254">
            <v>4060</v>
          </cell>
          <cell r="C1254" t="str">
            <v>외함(전면이면스텐)</v>
          </cell>
          <cell r="D1254" t="str">
            <v>700*1800*180</v>
          </cell>
          <cell r="E1254" t="str">
            <v>면</v>
          </cell>
          <cell r="L1254">
            <v>1120000</v>
          </cell>
          <cell r="O1254">
            <v>1120000</v>
          </cell>
          <cell r="R1254">
            <v>0</v>
          </cell>
          <cell r="U1254">
            <v>0</v>
          </cell>
          <cell r="AA1254">
            <v>0</v>
          </cell>
          <cell r="AD1254">
            <v>0</v>
          </cell>
          <cell r="AG1254">
            <v>0</v>
          </cell>
        </row>
        <row r="1255">
          <cell r="B1255">
            <v>24060</v>
          </cell>
          <cell r="C1255" t="str">
            <v>외함(전면스텐,이면스틸)</v>
          </cell>
          <cell r="D1255" t="str">
            <v>700*1800*150</v>
          </cell>
          <cell r="E1255" t="str">
            <v>면</v>
          </cell>
          <cell r="L1255">
            <v>700000</v>
          </cell>
          <cell r="O1255">
            <v>700000</v>
          </cell>
          <cell r="R1255">
            <v>0</v>
          </cell>
          <cell r="U1255">
            <v>0</v>
          </cell>
          <cell r="AA1255">
            <v>0</v>
          </cell>
          <cell r="AD1255">
            <v>0</v>
          </cell>
          <cell r="AG1255">
            <v>0</v>
          </cell>
        </row>
        <row r="1256">
          <cell r="B1256">
            <v>124060</v>
          </cell>
          <cell r="C1256" t="str">
            <v>외함(전면이면스텐)</v>
          </cell>
          <cell r="D1256" t="str">
            <v>700*2000*180</v>
          </cell>
          <cell r="E1256" t="str">
            <v>면</v>
          </cell>
          <cell r="L1256">
            <v>1011000</v>
          </cell>
          <cell r="O1256">
            <v>1011000</v>
          </cell>
          <cell r="R1256">
            <v>0</v>
          </cell>
          <cell r="U1256">
            <v>0</v>
          </cell>
          <cell r="AA1256">
            <v>0</v>
          </cell>
          <cell r="AD1256">
            <v>0</v>
          </cell>
          <cell r="AG1256">
            <v>0</v>
          </cell>
        </row>
        <row r="1257">
          <cell r="B1257">
            <v>34060</v>
          </cell>
          <cell r="C1257" t="str">
            <v>외함(전면이면스텐)</v>
          </cell>
          <cell r="D1257" t="str">
            <v>700*1400*150</v>
          </cell>
          <cell r="E1257" t="str">
            <v>면</v>
          </cell>
          <cell r="L1257">
            <v>871000</v>
          </cell>
          <cell r="O1257">
            <v>871000</v>
          </cell>
          <cell r="R1257">
            <v>0</v>
          </cell>
          <cell r="U1257">
            <v>0</v>
          </cell>
          <cell r="AA1257">
            <v>0</v>
          </cell>
          <cell r="AD1257">
            <v>0</v>
          </cell>
          <cell r="AG1257">
            <v>0</v>
          </cell>
        </row>
        <row r="1258">
          <cell r="B1258">
            <v>44060</v>
          </cell>
          <cell r="C1258" t="str">
            <v>외함(전면이면스텐)</v>
          </cell>
          <cell r="D1258" t="str">
            <v>800*1400*180</v>
          </cell>
          <cell r="E1258" t="str">
            <v>면</v>
          </cell>
          <cell r="L1258">
            <v>808000</v>
          </cell>
          <cell r="O1258">
            <v>808000</v>
          </cell>
          <cell r="R1258">
            <v>0</v>
          </cell>
          <cell r="U1258">
            <v>0</v>
          </cell>
          <cell r="AA1258">
            <v>0</v>
          </cell>
          <cell r="AD1258">
            <v>0</v>
          </cell>
          <cell r="AG1258">
            <v>0</v>
          </cell>
        </row>
        <row r="1259">
          <cell r="B1259">
            <v>54060</v>
          </cell>
          <cell r="C1259" t="str">
            <v>외함(전면이면스텐)</v>
          </cell>
          <cell r="D1259" t="str">
            <v>800*1500*180</v>
          </cell>
          <cell r="E1259" t="str">
            <v>면</v>
          </cell>
          <cell r="L1259">
            <v>866000</v>
          </cell>
          <cell r="O1259">
            <v>866000</v>
          </cell>
          <cell r="R1259">
            <v>0</v>
          </cell>
          <cell r="U1259">
            <v>0</v>
          </cell>
          <cell r="AA1259">
            <v>0</v>
          </cell>
          <cell r="AD1259">
            <v>0</v>
          </cell>
          <cell r="AG1259">
            <v>0</v>
          </cell>
        </row>
        <row r="1260">
          <cell r="B1260">
            <v>64060</v>
          </cell>
          <cell r="C1260" t="str">
            <v>외함(전면이면스텐)</v>
          </cell>
          <cell r="D1260" t="str">
            <v>800*1700*180</v>
          </cell>
          <cell r="E1260" t="str">
            <v>면</v>
          </cell>
          <cell r="L1260">
            <v>982000</v>
          </cell>
          <cell r="O1260">
            <v>982000</v>
          </cell>
          <cell r="R1260">
            <v>0</v>
          </cell>
          <cell r="U1260">
            <v>0</v>
          </cell>
          <cell r="AA1260">
            <v>0</v>
          </cell>
          <cell r="AD1260">
            <v>0</v>
          </cell>
          <cell r="AG1260">
            <v>0</v>
          </cell>
        </row>
        <row r="1261">
          <cell r="B1261">
            <v>4061</v>
          </cell>
          <cell r="C1261" t="str">
            <v>외함(전면이면스텐)</v>
          </cell>
          <cell r="D1261" t="str">
            <v>900*1400*130</v>
          </cell>
          <cell r="E1261" t="str">
            <v>면</v>
          </cell>
          <cell r="L1261">
            <v>910000</v>
          </cell>
          <cell r="O1261">
            <v>910000</v>
          </cell>
          <cell r="R1261">
            <v>0</v>
          </cell>
          <cell r="U1261">
            <v>0</v>
          </cell>
          <cell r="AA1261">
            <v>0</v>
          </cell>
          <cell r="AD1261">
            <v>0</v>
          </cell>
          <cell r="AG1261">
            <v>0</v>
          </cell>
        </row>
        <row r="1262">
          <cell r="B1262">
            <v>14061</v>
          </cell>
          <cell r="C1262" t="str">
            <v>외함(전면이면스텐)</v>
          </cell>
          <cell r="D1262" t="str">
            <v>900*1300*180</v>
          </cell>
          <cell r="E1262" t="str">
            <v>면</v>
          </cell>
          <cell r="L1262">
            <v>845000</v>
          </cell>
          <cell r="O1262">
            <v>845000</v>
          </cell>
          <cell r="R1262">
            <v>0</v>
          </cell>
          <cell r="U1262">
            <v>0</v>
          </cell>
          <cell r="AA1262">
            <v>0</v>
          </cell>
          <cell r="AD1262">
            <v>0</v>
          </cell>
          <cell r="AG1262">
            <v>0</v>
          </cell>
        </row>
        <row r="1263">
          <cell r="B1263">
            <v>4062</v>
          </cell>
          <cell r="C1263" t="str">
            <v>외함(전면이면스텐)</v>
          </cell>
          <cell r="D1263" t="str">
            <v>900*1500*400</v>
          </cell>
          <cell r="E1263" t="str">
            <v>면</v>
          </cell>
          <cell r="L1263">
            <v>975000</v>
          </cell>
          <cell r="O1263">
            <v>975000</v>
          </cell>
          <cell r="R1263">
            <v>0</v>
          </cell>
          <cell r="U1263">
            <v>0</v>
          </cell>
          <cell r="AA1263">
            <v>0</v>
          </cell>
          <cell r="AD1263">
            <v>0</v>
          </cell>
          <cell r="AG1263">
            <v>0</v>
          </cell>
        </row>
        <row r="1264">
          <cell r="B1264">
            <v>4063</v>
          </cell>
          <cell r="C1264" t="str">
            <v>외함(전면이면스텐)</v>
          </cell>
          <cell r="D1264" t="str">
            <v>900*1900*400</v>
          </cell>
          <cell r="E1264" t="str">
            <v>면</v>
          </cell>
          <cell r="L1264">
            <v>1235000</v>
          </cell>
          <cell r="O1264">
            <v>1235000</v>
          </cell>
          <cell r="R1264">
            <v>0</v>
          </cell>
          <cell r="U1264">
            <v>0</v>
          </cell>
          <cell r="AA1264">
            <v>0</v>
          </cell>
          <cell r="AD1264">
            <v>0</v>
          </cell>
          <cell r="AG1264">
            <v>0</v>
          </cell>
        </row>
        <row r="1265">
          <cell r="B1265">
            <v>4064</v>
          </cell>
          <cell r="C1265" t="str">
            <v>외함(전면이면스텐)</v>
          </cell>
          <cell r="D1265" t="str">
            <v>600*1000*200</v>
          </cell>
          <cell r="E1265" t="str">
            <v>면</v>
          </cell>
          <cell r="L1265">
            <v>433000</v>
          </cell>
          <cell r="O1265">
            <v>433000</v>
          </cell>
          <cell r="R1265">
            <v>0</v>
          </cell>
          <cell r="U1265">
            <v>0</v>
          </cell>
          <cell r="AA1265">
            <v>0</v>
          </cell>
          <cell r="AD1265">
            <v>0</v>
          </cell>
          <cell r="AG1265">
            <v>0</v>
          </cell>
        </row>
        <row r="1266">
          <cell r="B1266">
            <v>4065</v>
          </cell>
          <cell r="C1266" t="str">
            <v>외함(전면이면스틸1.6t)</v>
          </cell>
          <cell r="D1266" t="str">
            <v>700*800*180</v>
          </cell>
          <cell r="E1266" t="str">
            <v>면</v>
          </cell>
          <cell r="L1266">
            <v>155000</v>
          </cell>
          <cell r="O1266">
            <v>155000</v>
          </cell>
          <cell r="R1266">
            <v>0</v>
          </cell>
          <cell r="U1266">
            <v>0</v>
          </cell>
          <cell r="AA1266">
            <v>0</v>
          </cell>
          <cell r="AD1266">
            <v>0</v>
          </cell>
          <cell r="AG1266">
            <v>0</v>
          </cell>
        </row>
        <row r="1267">
          <cell r="C1267" t="str">
            <v>동력함(전면이면스텐1.5t)</v>
          </cell>
          <cell r="D1267" t="str">
            <v>900W*1300H*400D</v>
          </cell>
          <cell r="E1267" t="str">
            <v>면</v>
          </cell>
          <cell r="L1267">
            <v>845000</v>
          </cell>
          <cell r="O1267">
            <v>845000</v>
          </cell>
          <cell r="R1267">
            <v>0</v>
          </cell>
          <cell r="U1267">
            <v>0</v>
          </cell>
          <cell r="AA1267">
            <v>0</v>
          </cell>
          <cell r="AD1267">
            <v>0</v>
          </cell>
          <cell r="AG1267">
            <v>0</v>
          </cell>
        </row>
        <row r="1268">
          <cell r="C1268" t="str">
            <v>동력함(전면이면스텐1.5t)</v>
          </cell>
          <cell r="D1268" t="str">
            <v>900W*1400H*400D</v>
          </cell>
          <cell r="E1268" t="str">
            <v>면</v>
          </cell>
          <cell r="L1268">
            <v>910000</v>
          </cell>
          <cell r="O1268">
            <v>910000</v>
          </cell>
          <cell r="R1268">
            <v>0</v>
          </cell>
          <cell r="U1268">
            <v>0</v>
          </cell>
          <cell r="AA1268">
            <v>0</v>
          </cell>
          <cell r="AD1268">
            <v>0</v>
          </cell>
          <cell r="AG1268">
            <v>0</v>
          </cell>
        </row>
        <row r="1269">
          <cell r="C1269" t="str">
            <v>동력함(전면이면스텐1.5t)</v>
          </cell>
          <cell r="D1269" t="str">
            <v>900W*1500H*400D</v>
          </cell>
          <cell r="E1269" t="str">
            <v>면</v>
          </cell>
          <cell r="L1269">
            <v>975000</v>
          </cell>
          <cell r="O1269">
            <v>975000</v>
          </cell>
          <cell r="R1269">
            <v>0</v>
          </cell>
          <cell r="U1269">
            <v>0</v>
          </cell>
          <cell r="AA1269">
            <v>0</v>
          </cell>
          <cell r="AD1269">
            <v>0</v>
          </cell>
          <cell r="AG1269">
            <v>0</v>
          </cell>
        </row>
        <row r="1270">
          <cell r="C1270" t="str">
            <v>동력함(전면이면스텐1.5t)</v>
          </cell>
          <cell r="D1270" t="str">
            <v>900W*1600H*400D</v>
          </cell>
          <cell r="E1270" t="str">
            <v>개</v>
          </cell>
          <cell r="L1270">
            <v>1040000</v>
          </cell>
          <cell r="O1270">
            <v>1040000</v>
          </cell>
          <cell r="R1270">
            <v>0</v>
          </cell>
          <cell r="U1270">
            <v>0</v>
          </cell>
          <cell r="AA1270">
            <v>0</v>
          </cell>
          <cell r="AD1270">
            <v>0</v>
          </cell>
          <cell r="AG1270">
            <v>0</v>
          </cell>
        </row>
        <row r="1271">
          <cell r="C1271" t="str">
            <v>동력함(전면이면스텐1.5t)</v>
          </cell>
          <cell r="D1271" t="str">
            <v>900W*1700H*400D</v>
          </cell>
          <cell r="E1271" t="str">
            <v>면</v>
          </cell>
          <cell r="L1271">
            <v>1105000</v>
          </cell>
          <cell r="O1271">
            <v>1105000</v>
          </cell>
          <cell r="R1271">
            <v>0</v>
          </cell>
          <cell r="U1271">
            <v>0</v>
          </cell>
          <cell r="AA1271">
            <v>0</v>
          </cell>
          <cell r="AD1271">
            <v>0</v>
          </cell>
          <cell r="AG1271">
            <v>0</v>
          </cell>
        </row>
        <row r="1272">
          <cell r="B1272">
            <v>4066</v>
          </cell>
          <cell r="C1272" t="str">
            <v>동력함(전면이면스텐1.5t)</v>
          </cell>
          <cell r="D1272" t="str">
            <v>900W*1800H*250D</v>
          </cell>
          <cell r="E1272" t="str">
            <v>면</v>
          </cell>
          <cell r="L1272">
            <v>1170000</v>
          </cell>
          <cell r="O1272">
            <v>1170000</v>
          </cell>
          <cell r="R1272">
            <v>0</v>
          </cell>
          <cell r="U1272">
            <v>0</v>
          </cell>
          <cell r="AA1272">
            <v>0</v>
          </cell>
          <cell r="AD1272">
            <v>0</v>
          </cell>
          <cell r="AG1272">
            <v>0</v>
          </cell>
        </row>
        <row r="1273">
          <cell r="C1273" t="str">
            <v>동력함(전면이면스텐1.5t)</v>
          </cell>
          <cell r="D1273" t="str">
            <v>900W*1900H*400D</v>
          </cell>
          <cell r="E1273" t="str">
            <v>면</v>
          </cell>
          <cell r="L1273">
            <v>1235000</v>
          </cell>
          <cell r="O1273">
            <v>1235000</v>
          </cell>
          <cell r="R1273">
            <v>0</v>
          </cell>
          <cell r="U1273">
            <v>0</v>
          </cell>
          <cell r="AA1273">
            <v>0</v>
          </cell>
          <cell r="AD1273">
            <v>0</v>
          </cell>
          <cell r="AG1273">
            <v>0</v>
          </cell>
        </row>
        <row r="1274">
          <cell r="C1274" t="str">
            <v>동력함(전면이면스텐1.5t)</v>
          </cell>
          <cell r="D1274" t="str">
            <v>900W*2000H*400D</v>
          </cell>
          <cell r="E1274" t="str">
            <v>면</v>
          </cell>
          <cell r="L1274">
            <v>1300000</v>
          </cell>
          <cell r="O1274">
            <v>1300000</v>
          </cell>
          <cell r="R1274">
            <v>0</v>
          </cell>
          <cell r="U1274">
            <v>0</v>
          </cell>
          <cell r="AA1274">
            <v>0</v>
          </cell>
          <cell r="AD1274">
            <v>0</v>
          </cell>
          <cell r="AG1274">
            <v>0</v>
          </cell>
        </row>
        <row r="1275">
          <cell r="C1275" t="str">
            <v>동력함(전면이면스텐1.5t)</v>
          </cell>
          <cell r="D1275" t="str">
            <v>900W*2100H*400D</v>
          </cell>
          <cell r="E1275" t="str">
            <v>면</v>
          </cell>
          <cell r="L1275">
            <v>1365000</v>
          </cell>
          <cell r="O1275">
            <v>1365000</v>
          </cell>
          <cell r="R1275">
            <v>0</v>
          </cell>
          <cell r="U1275">
            <v>0</v>
          </cell>
          <cell r="AA1275">
            <v>0</v>
          </cell>
          <cell r="AD1275">
            <v>0</v>
          </cell>
          <cell r="AG1275">
            <v>0</v>
          </cell>
        </row>
        <row r="1276">
          <cell r="C1276" t="str">
            <v>동력함(전면이면스텐1.5t)</v>
          </cell>
          <cell r="D1276" t="str">
            <v>900W*2200H*400D</v>
          </cell>
          <cell r="E1276" t="str">
            <v>면</v>
          </cell>
          <cell r="L1276">
            <v>1430000</v>
          </cell>
          <cell r="O1276">
            <v>1430000</v>
          </cell>
          <cell r="R1276">
            <v>0</v>
          </cell>
          <cell r="U1276">
            <v>0</v>
          </cell>
          <cell r="AA1276">
            <v>0</v>
          </cell>
          <cell r="AD1276">
            <v>0</v>
          </cell>
          <cell r="AG1276">
            <v>0</v>
          </cell>
        </row>
        <row r="1277">
          <cell r="B1277">
            <v>4067</v>
          </cell>
          <cell r="C1277" t="str">
            <v>동력함(전면이면스텐1.5t)</v>
          </cell>
          <cell r="D1277" t="str">
            <v>900W*1200H*450D</v>
          </cell>
          <cell r="E1277" t="str">
            <v>면</v>
          </cell>
          <cell r="L1277">
            <v>780000</v>
          </cell>
          <cell r="O1277">
            <v>780000</v>
          </cell>
          <cell r="R1277">
            <v>0</v>
          </cell>
          <cell r="U1277">
            <v>0</v>
          </cell>
          <cell r="AA1277">
            <v>0</v>
          </cell>
          <cell r="AD1277">
            <v>0</v>
          </cell>
          <cell r="AG1277">
            <v>0</v>
          </cell>
        </row>
        <row r="1278">
          <cell r="B1278">
            <v>14067</v>
          </cell>
          <cell r="C1278" t="str">
            <v>동력함(전면이면스텐1.5t)</v>
          </cell>
          <cell r="D1278" t="str">
            <v>900W*1300H*450D</v>
          </cell>
          <cell r="E1278" t="str">
            <v>면</v>
          </cell>
          <cell r="L1278">
            <v>845000</v>
          </cell>
          <cell r="O1278">
            <v>845000</v>
          </cell>
          <cell r="R1278">
            <v>0</v>
          </cell>
          <cell r="U1278">
            <v>0</v>
          </cell>
          <cell r="AA1278">
            <v>0</v>
          </cell>
          <cell r="AD1278">
            <v>0</v>
          </cell>
          <cell r="AG1278">
            <v>0</v>
          </cell>
        </row>
        <row r="1279">
          <cell r="B1279">
            <v>24067</v>
          </cell>
          <cell r="C1279" t="str">
            <v>동력함(전면이면스텐1.5t)</v>
          </cell>
          <cell r="D1279" t="str">
            <v>900W*1800H*450D</v>
          </cell>
          <cell r="E1279" t="str">
            <v>면</v>
          </cell>
          <cell r="L1279">
            <v>1170000</v>
          </cell>
          <cell r="O1279">
            <v>1170000</v>
          </cell>
          <cell r="R1279">
            <v>0</v>
          </cell>
          <cell r="U1279">
            <v>0</v>
          </cell>
          <cell r="AA1279">
            <v>0</v>
          </cell>
          <cell r="AD1279">
            <v>0</v>
          </cell>
          <cell r="AG1279">
            <v>0</v>
          </cell>
        </row>
        <row r="1280">
          <cell r="B1280">
            <v>4071</v>
          </cell>
          <cell r="C1280" t="str">
            <v>외함(전면스텐1.5t)</v>
          </cell>
          <cell r="D1280" t="str">
            <v>900*1300*150(매입)</v>
          </cell>
          <cell r="E1280" t="str">
            <v>면</v>
          </cell>
          <cell r="L1280">
            <v>520000</v>
          </cell>
          <cell r="O1280">
            <v>520000</v>
          </cell>
          <cell r="R1280">
            <v>0</v>
          </cell>
          <cell r="U1280">
            <v>0</v>
          </cell>
          <cell r="AA1280">
            <v>0</v>
          </cell>
          <cell r="AD1280">
            <v>0</v>
          </cell>
          <cell r="AG1280">
            <v>0</v>
          </cell>
        </row>
        <row r="1281">
          <cell r="B1281">
            <v>4072</v>
          </cell>
          <cell r="C1281" t="str">
            <v>외함(전면스텐1.5t)</v>
          </cell>
          <cell r="D1281" t="str">
            <v>700*1050*150(매입)</v>
          </cell>
          <cell r="E1281" t="str">
            <v>면</v>
          </cell>
          <cell r="L1281">
            <v>326000</v>
          </cell>
          <cell r="O1281">
            <v>326000</v>
          </cell>
          <cell r="R1281">
            <v>0</v>
          </cell>
          <cell r="U1281">
            <v>0</v>
          </cell>
          <cell r="AA1281">
            <v>0</v>
          </cell>
          <cell r="AD1281">
            <v>0</v>
          </cell>
          <cell r="AG1281">
            <v>0</v>
          </cell>
        </row>
        <row r="1282">
          <cell r="B1282">
            <v>4073</v>
          </cell>
          <cell r="C1282" t="str">
            <v>외함(전면스텐1.5t)</v>
          </cell>
          <cell r="D1282" t="str">
            <v>700*950*150(매입)</v>
          </cell>
          <cell r="E1282" t="str">
            <v>면</v>
          </cell>
          <cell r="L1282">
            <v>295000</v>
          </cell>
          <cell r="O1282">
            <v>295000</v>
          </cell>
          <cell r="R1282">
            <v>0</v>
          </cell>
          <cell r="U1282">
            <v>0</v>
          </cell>
          <cell r="AA1282">
            <v>0</v>
          </cell>
          <cell r="AD1282">
            <v>0</v>
          </cell>
          <cell r="AG1282">
            <v>0</v>
          </cell>
        </row>
        <row r="1283">
          <cell r="B1283">
            <v>4074</v>
          </cell>
          <cell r="C1283" t="str">
            <v>동력함(전면이면스텐1.5t)</v>
          </cell>
          <cell r="D1283" t="str">
            <v>700W*700H*180D</v>
          </cell>
          <cell r="E1283" t="str">
            <v>면</v>
          </cell>
          <cell r="L1283">
            <v>353000</v>
          </cell>
          <cell r="O1283">
            <v>353000</v>
          </cell>
          <cell r="R1283">
            <v>0</v>
          </cell>
          <cell r="U1283">
            <v>0</v>
          </cell>
          <cell r="AA1283">
            <v>0</v>
          </cell>
          <cell r="AD1283">
            <v>0</v>
          </cell>
          <cell r="AG1283">
            <v>0</v>
          </cell>
        </row>
        <row r="1284">
          <cell r="B1284">
            <v>4199</v>
          </cell>
          <cell r="C1284" t="str">
            <v>중판(스텐1.5t)</v>
          </cell>
          <cell r="E1284" t="str">
            <v>개</v>
          </cell>
          <cell r="L1284">
            <v>62000</v>
          </cell>
          <cell r="O1284">
            <v>62000</v>
          </cell>
          <cell r="P1284" t="str">
            <v>내선전공</v>
          </cell>
          <cell r="Q1284">
            <v>1</v>
          </cell>
          <cell r="R1284">
            <v>1</v>
          </cell>
          <cell r="U1284">
            <v>0</v>
          </cell>
          <cell r="V1284">
            <v>1</v>
          </cell>
          <cell r="AA1284">
            <v>0</v>
          </cell>
          <cell r="AD1284">
            <v>0</v>
          </cell>
          <cell r="AG1284">
            <v>0</v>
          </cell>
        </row>
        <row r="1285">
          <cell r="B1285">
            <v>4200</v>
          </cell>
          <cell r="C1285" t="str">
            <v>DOOR HANDLE</v>
          </cell>
          <cell r="D1285" t="str">
            <v>PUSH TURN W/KEY(L)</v>
          </cell>
          <cell r="E1285" t="str">
            <v>개</v>
          </cell>
          <cell r="L1285">
            <v>7000</v>
          </cell>
          <cell r="O1285">
            <v>7000</v>
          </cell>
          <cell r="R1285">
            <v>0</v>
          </cell>
          <cell r="U1285">
            <v>0</v>
          </cell>
          <cell r="AA1285">
            <v>0</v>
          </cell>
          <cell r="AD1285">
            <v>0</v>
          </cell>
          <cell r="AG1285">
            <v>0</v>
          </cell>
        </row>
        <row r="1286">
          <cell r="B1286">
            <v>4201</v>
          </cell>
          <cell r="C1286" t="str">
            <v>DOOR HANDLE</v>
          </cell>
          <cell r="D1286" t="str">
            <v>PUSH TURN W/KEY(S)</v>
          </cell>
          <cell r="E1286" t="str">
            <v>개</v>
          </cell>
          <cell r="L1286">
            <v>8000</v>
          </cell>
          <cell r="O1286">
            <v>8000</v>
          </cell>
          <cell r="R1286">
            <v>0</v>
          </cell>
          <cell r="U1286">
            <v>0</v>
          </cell>
          <cell r="AA1286">
            <v>0</v>
          </cell>
          <cell r="AD1286">
            <v>0</v>
          </cell>
          <cell r="AG1286">
            <v>0</v>
          </cell>
        </row>
        <row r="1287">
          <cell r="B1287">
            <v>4202</v>
          </cell>
          <cell r="C1287" t="str">
            <v>DOOR HANDLE</v>
          </cell>
          <cell r="D1287" t="str">
            <v>PUSH(L)</v>
          </cell>
          <cell r="E1287" t="str">
            <v>개</v>
          </cell>
          <cell r="L1287">
            <v>2300</v>
          </cell>
          <cell r="O1287">
            <v>2300</v>
          </cell>
          <cell r="R1287">
            <v>0</v>
          </cell>
          <cell r="U1287">
            <v>0</v>
          </cell>
          <cell r="AA1287">
            <v>0</v>
          </cell>
          <cell r="AD1287">
            <v>0</v>
          </cell>
          <cell r="AG1287">
            <v>0</v>
          </cell>
        </row>
        <row r="1288">
          <cell r="B1288">
            <v>42021</v>
          </cell>
          <cell r="C1288" t="str">
            <v>DOOR HANDLE</v>
          </cell>
          <cell r="D1288" t="str">
            <v xml:space="preserve"> W/KEY(L)</v>
          </cell>
          <cell r="E1288" t="str">
            <v>개</v>
          </cell>
          <cell r="L1288">
            <v>3500</v>
          </cell>
          <cell r="O1288">
            <v>3500</v>
          </cell>
          <cell r="R1288">
            <v>0</v>
          </cell>
          <cell r="U1288">
            <v>0</v>
          </cell>
          <cell r="AA1288">
            <v>0</v>
          </cell>
          <cell r="AD1288">
            <v>0</v>
          </cell>
          <cell r="AG1288">
            <v>0</v>
          </cell>
        </row>
        <row r="1289">
          <cell r="B1289">
            <v>4203</v>
          </cell>
          <cell r="C1289" t="str">
            <v>DOOR HANDLE</v>
          </cell>
          <cell r="D1289" t="str">
            <v xml:space="preserve"> W/KEY(M)</v>
          </cell>
          <cell r="E1289" t="str">
            <v>개</v>
          </cell>
          <cell r="L1289">
            <v>2600</v>
          </cell>
          <cell r="O1289">
            <v>2600</v>
          </cell>
          <cell r="R1289">
            <v>0</v>
          </cell>
          <cell r="U1289">
            <v>0</v>
          </cell>
          <cell r="AA1289">
            <v>0</v>
          </cell>
          <cell r="AD1289">
            <v>0</v>
          </cell>
          <cell r="AG1289">
            <v>0</v>
          </cell>
        </row>
        <row r="1290">
          <cell r="B1290">
            <v>4204</v>
          </cell>
          <cell r="C1290" t="str">
            <v>DOOR HANDLE</v>
          </cell>
          <cell r="D1290" t="str">
            <v xml:space="preserve"> W/KEY(S)</v>
          </cell>
          <cell r="E1290" t="str">
            <v>개</v>
          </cell>
          <cell r="L1290">
            <v>2500</v>
          </cell>
          <cell r="O1290">
            <v>2500</v>
          </cell>
          <cell r="R1290">
            <v>0</v>
          </cell>
          <cell r="U1290">
            <v>0</v>
          </cell>
          <cell r="AA1290">
            <v>0</v>
          </cell>
          <cell r="AD1290">
            <v>0</v>
          </cell>
          <cell r="AG1290">
            <v>0</v>
          </cell>
        </row>
        <row r="1291">
          <cell r="B1291">
            <v>4205</v>
          </cell>
          <cell r="C1291" t="str">
            <v>U HANDLE</v>
          </cell>
          <cell r="D1291" t="str">
            <v>분전반용</v>
          </cell>
          <cell r="E1291" t="str">
            <v>개</v>
          </cell>
          <cell r="L1291">
            <v>5000</v>
          </cell>
          <cell r="O1291">
            <v>5000</v>
          </cell>
          <cell r="R1291">
            <v>0</v>
          </cell>
          <cell r="U1291">
            <v>0</v>
          </cell>
          <cell r="AA1291">
            <v>0</v>
          </cell>
          <cell r="AD1291">
            <v>0</v>
          </cell>
          <cell r="AG1291">
            <v>0</v>
          </cell>
        </row>
        <row r="1292">
          <cell r="B1292">
            <v>4206</v>
          </cell>
          <cell r="C1292" t="str">
            <v>DOOR HANDLE</v>
          </cell>
          <cell r="D1292" t="str">
            <v>PUSH (L)</v>
          </cell>
          <cell r="E1292" t="str">
            <v>개</v>
          </cell>
          <cell r="L1292">
            <v>2500</v>
          </cell>
          <cell r="O1292">
            <v>2500</v>
          </cell>
          <cell r="R1292">
            <v>0</v>
          </cell>
          <cell r="U1292">
            <v>0</v>
          </cell>
          <cell r="AA1292">
            <v>0</v>
          </cell>
          <cell r="AD1292">
            <v>0</v>
          </cell>
          <cell r="AG1292">
            <v>0</v>
          </cell>
        </row>
        <row r="1293">
          <cell r="B1293">
            <v>4207</v>
          </cell>
          <cell r="C1293" t="str">
            <v>NAME PLATE</v>
          </cell>
          <cell r="D1293" t="str">
            <v>아크릴(M)</v>
          </cell>
          <cell r="E1293" t="str">
            <v>개</v>
          </cell>
          <cell r="L1293">
            <v>2500</v>
          </cell>
          <cell r="O1293">
            <v>2500</v>
          </cell>
          <cell r="R1293">
            <v>0</v>
          </cell>
          <cell r="U1293">
            <v>0</v>
          </cell>
          <cell r="AA1293">
            <v>0</v>
          </cell>
          <cell r="AD1293">
            <v>0</v>
          </cell>
          <cell r="AG1293">
            <v>0</v>
          </cell>
        </row>
        <row r="1294">
          <cell r="B1294">
            <v>4208</v>
          </cell>
          <cell r="C1294" t="str">
            <v>NAME PLATE</v>
          </cell>
          <cell r="D1294" t="str">
            <v>아크릴(S)</v>
          </cell>
          <cell r="E1294" t="str">
            <v>개</v>
          </cell>
          <cell r="L1294">
            <v>1000</v>
          </cell>
          <cell r="O1294">
            <v>1000</v>
          </cell>
          <cell r="R1294">
            <v>0</v>
          </cell>
          <cell r="U1294">
            <v>0</v>
          </cell>
          <cell r="AA1294">
            <v>0</v>
          </cell>
          <cell r="AD1294">
            <v>0</v>
          </cell>
          <cell r="AG1294">
            <v>0</v>
          </cell>
        </row>
        <row r="1295">
          <cell r="B1295">
            <v>4209</v>
          </cell>
          <cell r="C1295" t="str">
            <v>NAME PLATE</v>
          </cell>
          <cell r="D1295" t="str">
            <v>아크릴 (M)</v>
          </cell>
          <cell r="E1295" t="str">
            <v>개</v>
          </cell>
          <cell r="L1295">
            <v>3000</v>
          </cell>
          <cell r="O1295">
            <v>3000</v>
          </cell>
          <cell r="R1295">
            <v>0</v>
          </cell>
          <cell r="U1295">
            <v>0</v>
          </cell>
          <cell r="AA1295">
            <v>0</v>
          </cell>
          <cell r="AD1295">
            <v>0</v>
          </cell>
          <cell r="AG1295">
            <v>0</v>
          </cell>
        </row>
        <row r="1296">
          <cell r="B1296">
            <v>4210</v>
          </cell>
          <cell r="C1296" t="str">
            <v>NAME PLATE</v>
          </cell>
          <cell r="D1296" t="str">
            <v>CARD HOLDER</v>
          </cell>
          <cell r="E1296" t="str">
            <v>개</v>
          </cell>
          <cell r="L1296">
            <v>200</v>
          </cell>
          <cell r="O1296">
            <v>200</v>
          </cell>
          <cell r="R1296">
            <v>0</v>
          </cell>
          <cell r="U1296">
            <v>0</v>
          </cell>
          <cell r="AA1296">
            <v>0</v>
          </cell>
          <cell r="AD1296">
            <v>0</v>
          </cell>
          <cell r="AG1296">
            <v>0</v>
          </cell>
        </row>
        <row r="1297">
          <cell r="B1297">
            <v>4211</v>
          </cell>
          <cell r="C1297" t="str">
            <v>NAME PLATE</v>
          </cell>
          <cell r="D1297" t="str">
            <v>알류늄(L)</v>
          </cell>
          <cell r="E1297" t="str">
            <v>개</v>
          </cell>
          <cell r="L1297">
            <v>12000</v>
          </cell>
          <cell r="O1297">
            <v>12000</v>
          </cell>
          <cell r="R1297">
            <v>0</v>
          </cell>
          <cell r="U1297">
            <v>0</v>
          </cell>
          <cell r="AA1297">
            <v>0</v>
          </cell>
          <cell r="AD1297">
            <v>0</v>
          </cell>
          <cell r="AG1297">
            <v>0</v>
          </cell>
        </row>
        <row r="1298">
          <cell r="C1298" t="str">
            <v>10.PANEL,기타</v>
          </cell>
          <cell r="O1298">
            <v>0</v>
          </cell>
          <cell r="R1298">
            <v>0</v>
          </cell>
          <cell r="U1298">
            <v>0</v>
          </cell>
          <cell r="AA1298">
            <v>0</v>
          </cell>
          <cell r="AD1298">
            <v>0</v>
          </cell>
          <cell r="AG1298">
            <v>0</v>
          </cell>
        </row>
        <row r="1299">
          <cell r="B1299">
            <v>5001</v>
          </cell>
          <cell r="C1299" t="str">
            <v>시멘트</v>
          </cell>
          <cell r="D1299" t="str">
            <v>보통</v>
          </cell>
          <cell r="E1299" t="str">
            <v>KG</v>
          </cell>
          <cell r="F1299">
            <v>112</v>
          </cell>
          <cell r="G1299">
            <v>100</v>
          </cell>
          <cell r="O1299">
            <v>100</v>
          </cell>
          <cell r="R1299">
            <v>0</v>
          </cell>
          <cell r="U1299">
            <v>0</v>
          </cell>
          <cell r="AA1299">
            <v>0</v>
          </cell>
          <cell r="AD1299">
            <v>0</v>
          </cell>
          <cell r="AG1299">
            <v>0</v>
          </cell>
        </row>
        <row r="1300">
          <cell r="B1300">
            <v>5002</v>
          </cell>
          <cell r="C1300" t="str">
            <v>모래(운반포함)</v>
          </cell>
          <cell r="D1300" t="str">
            <v>10.5ton,10km</v>
          </cell>
          <cell r="E1300" t="str">
            <v>㎥</v>
          </cell>
          <cell r="F1300">
            <v>110</v>
          </cell>
          <cell r="G1300">
            <v>19000</v>
          </cell>
          <cell r="O1300">
            <v>19000</v>
          </cell>
          <cell r="R1300">
            <v>0</v>
          </cell>
          <cell r="U1300">
            <v>0</v>
          </cell>
          <cell r="AA1300">
            <v>0</v>
          </cell>
          <cell r="AD1300">
            <v>0</v>
          </cell>
          <cell r="AG1300">
            <v>0</v>
          </cell>
        </row>
        <row r="1301">
          <cell r="B1301">
            <v>5003</v>
          </cell>
          <cell r="C1301" t="str">
            <v>자갈(쇄석25mm,운반포함)</v>
          </cell>
          <cell r="D1301" t="str">
            <v>10.5ton,30km</v>
          </cell>
          <cell r="E1301" t="str">
            <v>㎥</v>
          </cell>
          <cell r="F1301">
            <v>110</v>
          </cell>
          <cell r="G1301">
            <v>13000</v>
          </cell>
          <cell r="O1301">
            <v>13000</v>
          </cell>
          <cell r="R1301">
            <v>0</v>
          </cell>
          <cell r="U1301">
            <v>0</v>
          </cell>
          <cell r="AA1301">
            <v>0</v>
          </cell>
          <cell r="AD1301">
            <v>0</v>
          </cell>
          <cell r="AG1301">
            <v>0</v>
          </cell>
        </row>
        <row r="1302">
          <cell r="B1302">
            <v>5009</v>
          </cell>
          <cell r="C1302" t="str">
            <v>무근콘크리트</v>
          </cell>
          <cell r="E1302" t="str">
            <v>㎥</v>
          </cell>
          <cell r="L1302">
            <v>278</v>
          </cell>
          <cell r="O1302">
            <v>278</v>
          </cell>
          <cell r="R1302">
            <v>0</v>
          </cell>
          <cell r="U1302">
            <v>0</v>
          </cell>
          <cell r="AA1302">
            <v>0</v>
          </cell>
          <cell r="AD1302">
            <v>0</v>
          </cell>
          <cell r="AG1302">
            <v>0</v>
          </cell>
        </row>
        <row r="1303">
          <cell r="B1303">
            <v>5010</v>
          </cell>
          <cell r="C1303" t="str">
            <v>방수액</v>
          </cell>
          <cell r="D1303" t="str">
            <v>완결, 급결 겸용</v>
          </cell>
          <cell r="E1303" t="str">
            <v>ℓ</v>
          </cell>
          <cell r="L1303">
            <v>506</v>
          </cell>
          <cell r="O1303">
            <v>506</v>
          </cell>
          <cell r="R1303">
            <v>0</v>
          </cell>
          <cell r="U1303">
            <v>0</v>
          </cell>
          <cell r="AA1303">
            <v>0</v>
          </cell>
          <cell r="AD1303">
            <v>0</v>
          </cell>
          <cell r="AG1303">
            <v>0</v>
          </cell>
        </row>
        <row r="1304">
          <cell r="B1304">
            <v>5011</v>
          </cell>
          <cell r="C1304" t="str">
            <v>인공철개(전력용맨홀)</v>
          </cell>
          <cell r="D1304" t="str">
            <v>한전용 D:750</v>
          </cell>
          <cell r="E1304" t="str">
            <v>개</v>
          </cell>
          <cell r="F1304">
            <v>185</v>
          </cell>
          <cell r="G1304">
            <v>540000</v>
          </cell>
          <cell r="H1304">
            <v>206</v>
          </cell>
          <cell r="I1304">
            <v>540000</v>
          </cell>
          <cell r="O1304">
            <v>540000</v>
          </cell>
          <cell r="P1304" t="str">
            <v>내선전공</v>
          </cell>
          <cell r="Q1304">
            <v>0.45</v>
          </cell>
          <cell r="R1304">
            <v>0.45</v>
          </cell>
          <cell r="S1304" t="str">
            <v>보통인부</v>
          </cell>
          <cell r="T1304">
            <v>0.45</v>
          </cell>
          <cell r="U1304">
            <v>0.45</v>
          </cell>
          <cell r="V1304">
            <v>1</v>
          </cell>
          <cell r="W1304" t="str">
            <v>전5-42-6</v>
          </cell>
          <cell r="AA1304">
            <v>0</v>
          </cell>
          <cell r="AD1304">
            <v>0</v>
          </cell>
          <cell r="AG1304">
            <v>0</v>
          </cell>
        </row>
        <row r="1305">
          <cell r="B1305">
            <v>5012</v>
          </cell>
          <cell r="C1305" t="str">
            <v>인공철개(통신용맨홀)</v>
          </cell>
          <cell r="D1305" t="str">
            <v>1120*620*132</v>
          </cell>
          <cell r="E1305" t="str">
            <v>개</v>
          </cell>
          <cell r="F1305">
            <v>183</v>
          </cell>
          <cell r="G1305">
            <v>400000</v>
          </cell>
          <cell r="H1305">
            <v>188</v>
          </cell>
          <cell r="I1305">
            <v>400000</v>
          </cell>
          <cell r="O1305">
            <v>400000</v>
          </cell>
          <cell r="R1305">
            <v>0</v>
          </cell>
          <cell r="U1305">
            <v>0</v>
          </cell>
          <cell r="Y1305" t="str">
            <v>미장공</v>
          </cell>
          <cell r="Z1305">
            <v>0.6</v>
          </cell>
          <cell r="AA1305">
            <v>0.6</v>
          </cell>
          <cell r="AB1305" t="str">
            <v>보통인부</v>
          </cell>
          <cell r="AC1305">
            <v>0.3</v>
          </cell>
          <cell r="AD1305">
            <v>0.3</v>
          </cell>
          <cell r="AE1305">
            <v>1</v>
          </cell>
          <cell r="AF1305" t="str">
            <v>통3-2-10</v>
          </cell>
          <cell r="AG1305">
            <v>0</v>
          </cell>
        </row>
        <row r="1306">
          <cell r="B1306">
            <v>5013</v>
          </cell>
          <cell r="C1306" t="str">
            <v>통신맨홀</v>
          </cell>
          <cell r="D1306" t="str">
            <v>450*950*700*150</v>
          </cell>
          <cell r="E1306" t="str">
            <v>개</v>
          </cell>
          <cell r="F1306">
            <v>183</v>
          </cell>
          <cell r="G1306">
            <v>95000</v>
          </cell>
          <cell r="H1306">
            <v>188</v>
          </cell>
          <cell r="I1306">
            <v>75000</v>
          </cell>
          <cell r="O1306">
            <v>75000</v>
          </cell>
          <cell r="R1306">
            <v>0</v>
          </cell>
          <cell r="U1306">
            <v>0</v>
          </cell>
          <cell r="AA1306">
            <v>0</v>
          </cell>
          <cell r="AD1306">
            <v>0</v>
          </cell>
          <cell r="AG1306">
            <v>0</v>
          </cell>
        </row>
        <row r="1307">
          <cell r="B1307">
            <v>5020</v>
          </cell>
          <cell r="C1307" t="str">
            <v>전력맨홀</v>
          </cell>
          <cell r="D1307" t="str">
            <v>800*800*1000</v>
          </cell>
          <cell r="E1307" t="str">
            <v>개</v>
          </cell>
          <cell r="F1307">
            <v>185</v>
          </cell>
          <cell r="G1307">
            <v>110000</v>
          </cell>
          <cell r="H1307">
            <v>206</v>
          </cell>
          <cell r="I1307">
            <v>165000</v>
          </cell>
          <cell r="O1307">
            <v>110000</v>
          </cell>
          <cell r="R1307">
            <v>0</v>
          </cell>
          <cell r="U1307">
            <v>0</v>
          </cell>
          <cell r="AA1307">
            <v>0</v>
          </cell>
          <cell r="AD1307">
            <v>0</v>
          </cell>
          <cell r="AG1307">
            <v>0</v>
          </cell>
        </row>
        <row r="1308">
          <cell r="B1308">
            <v>5021</v>
          </cell>
          <cell r="C1308" t="str">
            <v>전력맨홀</v>
          </cell>
          <cell r="D1308" t="str">
            <v>1000*1000*1000</v>
          </cell>
          <cell r="E1308" t="str">
            <v>개</v>
          </cell>
          <cell r="F1308">
            <v>183</v>
          </cell>
          <cell r="G1308">
            <v>155000</v>
          </cell>
          <cell r="H1308">
            <v>188</v>
          </cell>
          <cell r="I1308">
            <v>135000</v>
          </cell>
          <cell r="O1308">
            <v>135000</v>
          </cell>
          <cell r="R1308">
            <v>0</v>
          </cell>
          <cell r="U1308">
            <v>0</v>
          </cell>
          <cell r="AA1308">
            <v>0</v>
          </cell>
          <cell r="AD1308">
            <v>0</v>
          </cell>
          <cell r="AG1308">
            <v>0</v>
          </cell>
        </row>
        <row r="1309">
          <cell r="B1309">
            <v>5022</v>
          </cell>
          <cell r="C1309" t="str">
            <v>전력맨홀</v>
          </cell>
          <cell r="D1309" t="str">
            <v>1200*1200*1200</v>
          </cell>
          <cell r="E1309" t="str">
            <v>개</v>
          </cell>
          <cell r="F1309">
            <v>183</v>
          </cell>
          <cell r="G1309">
            <v>165000</v>
          </cell>
          <cell r="H1309">
            <v>188</v>
          </cell>
          <cell r="I1309">
            <v>195000</v>
          </cell>
          <cell r="L1309">
            <v>270000</v>
          </cell>
          <cell r="O1309">
            <v>165000</v>
          </cell>
          <cell r="R1309">
            <v>0</v>
          </cell>
          <cell r="U1309">
            <v>0</v>
          </cell>
          <cell r="AA1309">
            <v>0</v>
          </cell>
          <cell r="AD1309">
            <v>0</v>
          </cell>
          <cell r="AG1309">
            <v>0</v>
          </cell>
        </row>
        <row r="1310">
          <cell r="B1310">
            <v>5023</v>
          </cell>
          <cell r="C1310" t="str">
            <v>전력맨홀</v>
          </cell>
          <cell r="D1310" t="str">
            <v>1500*1500*1500</v>
          </cell>
          <cell r="E1310" t="str">
            <v>개</v>
          </cell>
          <cell r="F1310">
            <v>180</v>
          </cell>
          <cell r="G1310">
            <v>315000</v>
          </cell>
          <cell r="H1310">
            <v>188</v>
          </cell>
          <cell r="I1310">
            <v>355000</v>
          </cell>
          <cell r="O1310">
            <v>315000</v>
          </cell>
          <cell r="R1310">
            <v>0</v>
          </cell>
          <cell r="U1310">
            <v>0</v>
          </cell>
          <cell r="AA1310">
            <v>0</v>
          </cell>
          <cell r="AD1310">
            <v>0</v>
          </cell>
          <cell r="AG1310">
            <v>0</v>
          </cell>
        </row>
        <row r="1311">
          <cell r="B1311">
            <v>5024</v>
          </cell>
          <cell r="C1311" t="str">
            <v>전력맨홀</v>
          </cell>
          <cell r="D1311" t="str">
            <v>2000*1500*1500</v>
          </cell>
          <cell r="E1311" t="str">
            <v>개</v>
          </cell>
          <cell r="F1311">
            <v>183</v>
          </cell>
          <cell r="G1311">
            <v>450000</v>
          </cell>
          <cell r="H1311">
            <v>188</v>
          </cell>
          <cell r="I1311">
            <v>485000</v>
          </cell>
          <cell r="O1311">
            <v>450000</v>
          </cell>
          <cell r="R1311">
            <v>0</v>
          </cell>
          <cell r="U1311">
            <v>0</v>
          </cell>
          <cell r="AA1311">
            <v>0</v>
          </cell>
          <cell r="AD1311">
            <v>0</v>
          </cell>
          <cell r="AG1311">
            <v>0</v>
          </cell>
        </row>
        <row r="1312">
          <cell r="B1312">
            <v>5026</v>
          </cell>
          <cell r="C1312" t="str">
            <v>사각수공 1호</v>
          </cell>
          <cell r="D1312" t="str">
            <v>450*950*700</v>
          </cell>
          <cell r="E1312" t="str">
            <v>개</v>
          </cell>
          <cell r="F1312">
            <v>180</v>
          </cell>
          <cell r="G1312">
            <v>95000</v>
          </cell>
          <cell r="H1312">
            <v>188</v>
          </cell>
          <cell r="I1312">
            <v>75000</v>
          </cell>
          <cell r="O1312">
            <v>75000</v>
          </cell>
          <cell r="R1312">
            <v>0</v>
          </cell>
          <cell r="U1312">
            <v>0</v>
          </cell>
          <cell r="AA1312">
            <v>0</v>
          </cell>
          <cell r="AD1312">
            <v>0</v>
          </cell>
          <cell r="AG1312">
            <v>0</v>
          </cell>
        </row>
        <row r="1313">
          <cell r="B1313">
            <v>5027</v>
          </cell>
          <cell r="C1313" t="str">
            <v>사각수공 2호</v>
          </cell>
          <cell r="D1313" t="str">
            <v>1700*800*1100</v>
          </cell>
          <cell r="E1313" t="str">
            <v>개</v>
          </cell>
          <cell r="F1313">
            <v>180</v>
          </cell>
          <cell r="G1313">
            <v>235000</v>
          </cell>
          <cell r="H1313">
            <v>188</v>
          </cell>
          <cell r="I1313">
            <v>255000</v>
          </cell>
          <cell r="L1313">
            <v>270000</v>
          </cell>
          <cell r="O1313">
            <v>235000</v>
          </cell>
          <cell r="R1313">
            <v>0</v>
          </cell>
          <cell r="U1313">
            <v>0</v>
          </cell>
          <cell r="AA1313">
            <v>0</v>
          </cell>
          <cell r="AD1313">
            <v>0</v>
          </cell>
          <cell r="AG1313">
            <v>0</v>
          </cell>
        </row>
        <row r="1314">
          <cell r="B1314">
            <v>5028</v>
          </cell>
          <cell r="C1314" t="str">
            <v>사각수공 3호</v>
          </cell>
          <cell r="D1314" t="str">
            <v>1000*2000*1400</v>
          </cell>
          <cell r="E1314" t="str">
            <v>개</v>
          </cell>
          <cell r="F1314">
            <v>183</v>
          </cell>
          <cell r="G1314">
            <v>395000</v>
          </cell>
          <cell r="H1314">
            <v>188</v>
          </cell>
          <cell r="I1314">
            <v>355000</v>
          </cell>
          <cell r="O1314">
            <v>355000</v>
          </cell>
          <cell r="R1314">
            <v>0</v>
          </cell>
          <cell r="U1314">
            <v>0</v>
          </cell>
          <cell r="AA1314">
            <v>0</v>
          </cell>
          <cell r="AD1314">
            <v>0</v>
          </cell>
          <cell r="AG1314">
            <v>0</v>
          </cell>
        </row>
        <row r="1315">
          <cell r="B1315">
            <v>5031</v>
          </cell>
          <cell r="C1315" t="str">
            <v>케이블받침대</v>
          </cell>
          <cell r="D1315" t="str">
            <v>75*40*5*1350L</v>
          </cell>
          <cell r="E1315" t="str">
            <v>개</v>
          </cell>
          <cell r="H1315">
            <v>1019</v>
          </cell>
          <cell r="I1315">
            <v>9400</v>
          </cell>
          <cell r="O1315">
            <v>9400</v>
          </cell>
          <cell r="R1315">
            <v>0</v>
          </cell>
          <cell r="S1315" t="str">
            <v>철공</v>
          </cell>
          <cell r="T1315">
            <v>0.06</v>
          </cell>
          <cell r="U1315">
            <v>0.06</v>
          </cell>
          <cell r="V1315">
            <v>1</v>
          </cell>
          <cell r="AA1315">
            <v>0</v>
          </cell>
          <cell r="AB1315" t="str">
            <v>철공</v>
          </cell>
          <cell r="AC1315">
            <v>0.2</v>
          </cell>
          <cell r="AD1315">
            <v>0.2</v>
          </cell>
          <cell r="AE1315">
            <v>1</v>
          </cell>
          <cell r="AF1315" t="str">
            <v>통3-2-9</v>
          </cell>
          <cell r="AG1315">
            <v>0</v>
          </cell>
        </row>
        <row r="1316">
          <cell r="B1316">
            <v>5032</v>
          </cell>
          <cell r="C1316" t="str">
            <v>케이블걸이쇠</v>
          </cell>
          <cell r="D1316" t="str">
            <v>4조</v>
          </cell>
          <cell r="E1316" t="str">
            <v>개</v>
          </cell>
          <cell r="H1316">
            <v>1019</v>
          </cell>
          <cell r="I1316">
            <v>2250</v>
          </cell>
          <cell r="O1316">
            <v>2250</v>
          </cell>
          <cell r="R1316">
            <v>0</v>
          </cell>
          <cell r="S1316" t="str">
            <v>철공</v>
          </cell>
          <cell r="T1316">
            <v>0.06</v>
          </cell>
          <cell r="U1316">
            <v>0.06</v>
          </cell>
          <cell r="V1316">
            <v>1</v>
          </cell>
          <cell r="AA1316">
            <v>0</v>
          </cell>
          <cell r="AD1316">
            <v>0</v>
          </cell>
          <cell r="AG1316">
            <v>0</v>
          </cell>
        </row>
        <row r="1317">
          <cell r="B1317">
            <v>5041</v>
          </cell>
          <cell r="C1317" t="str">
            <v>PVC관</v>
          </cell>
          <cell r="D1317" t="str">
            <v>150A</v>
          </cell>
          <cell r="E1317" t="str">
            <v>M</v>
          </cell>
          <cell r="F1317">
            <v>574</v>
          </cell>
          <cell r="G1317">
            <v>25610</v>
          </cell>
          <cell r="O1317">
            <v>25610</v>
          </cell>
          <cell r="R1317">
            <v>0</v>
          </cell>
          <cell r="U1317">
            <v>0</v>
          </cell>
          <cell r="AA1317">
            <v>0</v>
          </cell>
          <cell r="AD1317">
            <v>0</v>
          </cell>
          <cell r="AG1317">
            <v>0</v>
          </cell>
        </row>
        <row r="1318">
          <cell r="B1318">
            <v>5042</v>
          </cell>
          <cell r="C1318" t="str">
            <v>ㄱ 형강</v>
          </cell>
          <cell r="D1318" t="str">
            <v>75*75*6MM</v>
          </cell>
          <cell r="E1318" t="str">
            <v>kg</v>
          </cell>
          <cell r="F1318">
            <v>44</v>
          </cell>
          <cell r="G1318">
            <v>440</v>
          </cell>
          <cell r="O1318">
            <v>440</v>
          </cell>
          <cell r="R1318">
            <v>0</v>
          </cell>
          <cell r="U1318">
            <v>0</v>
          </cell>
          <cell r="AA1318">
            <v>0</v>
          </cell>
          <cell r="AD1318">
            <v>0</v>
          </cell>
          <cell r="AG1318">
            <v>0</v>
          </cell>
        </row>
        <row r="1319">
          <cell r="B1319">
            <v>5051</v>
          </cell>
          <cell r="C1319" t="str">
            <v>스트롱앙카</v>
          </cell>
          <cell r="D1319" t="str">
            <v>1/2"</v>
          </cell>
          <cell r="E1319" t="str">
            <v>개</v>
          </cell>
          <cell r="H1319">
            <v>77</v>
          </cell>
          <cell r="I1319">
            <v>117</v>
          </cell>
          <cell r="O1319">
            <v>117</v>
          </cell>
          <cell r="R1319">
            <v>0</v>
          </cell>
          <cell r="S1319" t="str">
            <v>보통인부</v>
          </cell>
          <cell r="T1319">
            <v>3.5999999999999997E-2</v>
          </cell>
          <cell r="U1319">
            <v>3.5999999999999997E-2</v>
          </cell>
          <cell r="V1319">
            <v>1</v>
          </cell>
          <cell r="W1319" t="str">
            <v>전7-18</v>
          </cell>
          <cell r="AA1319">
            <v>0</v>
          </cell>
          <cell r="AB1319" t="str">
            <v>보통인부</v>
          </cell>
          <cell r="AC1319">
            <v>3.5999999999999997E-2</v>
          </cell>
          <cell r="AD1319">
            <v>3.5999999999999997E-2</v>
          </cell>
          <cell r="AE1319">
            <v>1</v>
          </cell>
          <cell r="AF1319" t="str">
            <v>통3-3-12</v>
          </cell>
          <cell r="AG1319">
            <v>0</v>
          </cell>
        </row>
        <row r="1320">
          <cell r="B1320">
            <v>5052</v>
          </cell>
          <cell r="C1320" t="str">
            <v>스트롱앙카</v>
          </cell>
          <cell r="D1320" t="str">
            <v>3/8"</v>
          </cell>
          <cell r="E1320" t="str">
            <v>개</v>
          </cell>
          <cell r="H1320">
            <v>78</v>
          </cell>
          <cell r="I1320">
            <v>150</v>
          </cell>
          <cell r="O1320">
            <v>150</v>
          </cell>
          <cell r="R1320">
            <v>0</v>
          </cell>
          <cell r="S1320" t="str">
            <v>보통인부</v>
          </cell>
          <cell r="T1320">
            <v>2.1999999999999999E-2</v>
          </cell>
          <cell r="U1320">
            <v>2.1999999999999999E-2</v>
          </cell>
          <cell r="V1320">
            <v>1</v>
          </cell>
          <cell r="W1320" t="str">
            <v>전7-18</v>
          </cell>
          <cell r="AA1320">
            <v>0</v>
          </cell>
          <cell r="AB1320" t="str">
            <v>보통인부</v>
          </cell>
          <cell r="AC1320">
            <v>3.5999999999999997E-2</v>
          </cell>
          <cell r="AD1320">
            <v>3.5999999999999997E-2</v>
          </cell>
          <cell r="AE1320">
            <v>1</v>
          </cell>
          <cell r="AF1320" t="str">
            <v>통3-3-12</v>
          </cell>
          <cell r="AG1320">
            <v>0</v>
          </cell>
        </row>
        <row r="1321">
          <cell r="B1321">
            <v>5053</v>
          </cell>
          <cell r="C1321" t="str">
            <v>누전차단기(방습형)</v>
          </cell>
          <cell r="D1321" t="str">
            <v>ELB 2P 30/15A</v>
          </cell>
          <cell r="E1321" t="str">
            <v>개</v>
          </cell>
          <cell r="H1321">
            <v>1009</v>
          </cell>
          <cell r="I1321">
            <v>19200</v>
          </cell>
          <cell r="O1321">
            <v>19200</v>
          </cell>
          <cell r="P1321" t="str">
            <v>내선전공</v>
          </cell>
          <cell r="Q1321">
            <v>0.13300000000000001</v>
          </cell>
          <cell r="R1321">
            <v>0.13300000000000001</v>
          </cell>
          <cell r="U1321">
            <v>0</v>
          </cell>
          <cell r="V1321">
            <v>1</v>
          </cell>
          <cell r="W1321" t="str">
            <v>전7-18</v>
          </cell>
          <cell r="AA1321">
            <v>0</v>
          </cell>
          <cell r="AB1321" t="str">
            <v>보통인부</v>
          </cell>
          <cell r="AC1321">
            <v>2.1999999999999999E-2</v>
          </cell>
          <cell r="AD1321">
            <v>2.1999999999999999E-2</v>
          </cell>
          <cell r="AE1321">
            <v>1</v>
          </cell>
          <cell r="AF1321" t="str">
            <v>통3-3-12</v>
          </cell>
          <cell r="AG1321">
            <v>0</v>
          </cell>
        </row>
        <row r="1322">
          <cell r="B1322">
            <v>5055</v>
          </cell>
          <cell r="C1322" t="str">
            <v>앵카볼트</v>
          </cell>
          <cell r="D1322" t="str">
            <v>25MM*L500</v>
          </cell>
          <cell r="E1322" t="str">
            <v>개</v>
          </cell>
          <cell r="F1322">
            <v>94</v>
          </cell>
          <cell r="G1322">
            <v>1140</v>
          </cell>
          <cell r="O1322">
            <v>1140</v>
          </cell>
          <cell r="P1322" t="str">
            <v>내선전공</v>
          </cell>
          <cell r="R1322">
            <v>0</v>
          </cell>
          <cell r="U1322">
            <v>0</v>
          </cell>
          <cell r="V1322">
            <v>1</v>
          </cell>
          <cell r="W1322" t="str">
            <v>전7-18</v>
          </cell>
          <cell r="Y1322" t="str">
            <v>통신내선공</v>
          </cell>
          <cell r="Z1322">
            <v>0.23</v>
          </cell>
          <cell r="AA1322">
            <v>0.23</v>
          </cell>
          <cell r="AD1322">
            <v>0</v>
          </cell>
          <cell r="AE1322">
            <v>1</v>
          </cell>
          <cell r="AF1322" t="str">
            <v>통3-3-12</v>
          </cell>
          <cell r="AG1322">
            <v>0</v>
          </cell>
        </row>
        <row r="1323">
          <cell r="B1323">
            <v>5056</v>
          </cell>
          <cell r="C1323" t="str">
            <v>앵카볼트</v>
          </cell>
          <cell r="D1323" t="str">
            <v>16MM*180</v>
          </cell>
          <cell r="E1323" t="str">
            <v>개</v>
          </cell>
          <cell r="F1323">
            <v>94</v>
          </cell>
          <cell r="G1323">
            <v>1320</v>
          </cell>
          <cell r="O1323">
            <v>1320</v>
          </cell>
          <cell r="P1323" t="str">
            <v>내선전공</v>
          </cell>
          <cell r="Q1323">
            <v>0.12</v>
          </cell>
          <cell r="R1323">
            <v>0.12</v>
          </cell>
          <cell r="U1323">
            <v>0</v>
          </cell>
          <cell r="V1323">
            <v>1</v>
          </cell>
          <cell r="W1323" t="str">
            <v>전7-18</v>
          </cell>
          <cell r="Y1323" t="str">
            <v>통신내선공</v>
          </cell>
          <cell r="Z1323">
            <v>0.12</v>
          </cell>
          <cell r="AA1323">
            <v>0.12</v>
          </cell>
          <cell r="AD1323">
            <v>0</v>
          </cell>
          <cell r="AE1323">
            <v>1</v>
          </cell>
          <cell r="AF1323" t="str">
            <v>통3-3-12</v>
          </cell>
          <cell r="AG1323">
            <v>0</v>
          </cell>
        </row>
        <row r="1324">
          <cell r="B1324">
            <v>5061</v>
          </cell>
          <cell r="C1324" t="str">
            <v>전산볼트</v>
          </cell>
          <cell r="D1324" t="str">
            <v>M10*L1000</v>
          </cell>
          <cell r="E1324" t="str">
            <v>개</v>
          </cell>
          <cell r="H1324">
            <v>78</v>
          </cell>
          <cell r="I1324">
            <v>319</v>
          </cell>
          <cell r="O1324">
            <v>319</v>
          </cell>
          <cell r="R1324">
            <v>0</v>
          </cell>
          <cell r="U1324">
            <v>0</v>
          </cell>
          <cell r="AA1324">
            <v>0</v>
          </cell>
          <cell r="AD1324">
            <v>0</v>
          </cell>
          <cell r="AG1324">
            <v>0</v>
          </cell>
        </row>
        <row r="1325">
          <cell r="B1325">
            <v>5065</v>
          </cell>
          <cell r="C1325" t="str">
            <v>육각볼트</v>
          </cell>
          <cell r="D1325" t="str">
            <v>100*30L</v>
          </cell>
          <cell r="E1325" t="str">
            <v>개</v>
          </cell>
          <cell r="H1325">
            <v>73</v>
          </cell>
          <cell r="I1325">
            <v>33</v>
          </cell>
          <cell r="O1325">
            <v>33</v>
          </cell>
          <cell r="R1325">
            <v>0</v>
          </cell>
          <cell r="U1325">
            <v>0</v>
          </cell>
          <cell r="AA1325">
            <v>0</v>
          </cell>
          <cell r="AD1325">
            <v>0</v>
          </cell>
          <cell r="AG1325">
            <v>0</v>
          </cell>
        </row>
        <row r="1326">
          <cell r="B1326">
            <v>5073</v>
          </cell>
          <cell r="C1326" t="str">
            <v>축전지</v>
          </cell>
          <cell r="D1326" t="str">
            <v>24V/40A</v>
          </cell>
          <cell r="E1326" t="str">
            <v>식</v>
          </cell>
          <cell r="F1326">
            <v>1014</v>
          </cell>
          <cell r="G1326">
            <v>154800</v>
          </cell>
          <cell r="O1326">
            <v>154800</v>
          </cell>
          <cell r="R1326">
            <v>0</v>
          </cell>
          <cell r="U1326">
            <v>0</v>
          </cell>
          <cell r="AA1326">
            <v>0</v>
          </cell>
          <cell r="AD1326">
            <v>0</v>
          </cell>
          <cell r="AG1326">
            <v>0</v>
          </cell>
        </row>
        <row r="1327">
          <cell r="B1327">
            <v>5075</v>
          </cell>
          <cell r="C1327" t="str">
            <v>와이어로프</v>
          </cell>
          <cell r="D1327" t="str">
            <v>6*24 8MM</v>
          </cell>
          <cell r="E1327" t="str">
            <v>M</v>
          </cell>
          <cell r="F1327">
            <v>66</v>
          </cell>
          <cell r="G1327">
            <v>460</v>
          </cell>
          <cell r="O1327">
            <v>460</v>
          </cell>
          <cell r="R1327">
            <v>0</v>
          </cell>
          <cell r="U1327">
            <v>0</v>
          </cell>
          <cell r="AA1327">
            <v>0</v>
          </cell>
          <cell r="AD1327">
            <v>0</v>
          </cell>
          <cell r="AG1327">
            <v>0</v>
          </cell>
        </row>
        <row r="1328">
          <cell r="B1328">
            <v>5076</v>
          </cell>
          <cell r="C1328" t="str">
            <v>앵카후크</v>
          </cell>
          <cell r="D1328" t="str">
            <v>10*150</v>
          </cell>
          <cell r="E1328" t="str">
            <v>개</v>
          </cell>
          <cell r="L1328">
            <v>4800</v>
          </cell>
          <cell r="O1328">
            <v>4800</v>
          </cell>
          <cell r="R1328">
            <v>0</v>
          </cell>
          <cell r="U1328">
            <v>0</v>
          </cell>
          <cell r="AA1328">
            <v>0</v>
          </cell>
          <cell r="AD1328">
            <v>0</v>
          </cell>
          <cell r="AG1328">
            <v>0</v>
          </cell>
        </row>
        <row r="1329">
          <cell r="B1329">
            <v>5077</v>
          </cell>
          <cell r="C1329" t="str">
            <v>턴버클</v>
          </cell>
          <cell r="D1329" t="str">
            <v>와이어 M20</v>
          </cell>
          <cell r="E1329" t="str">
            <v>개</v>
          </cell>
          <cell r="H1329">
            <v>73</v>
          </cell>
          <cell r="I1329">
            <v>4300</v>
          </cell>
          <cell r="O1329">
            <v>4300</v>
          </cell>
          <cell r="R1329">
            <v>0</v>
          </cell>
          <cell r="U1329">
            <v>0</v>
          </cell>
          <cell r="AA1329">
            <v>0</v>
          </cell>
          <cell r="AD1329">
            <v>0</v>
          </cell>
          <cell r="AG1329">
            <v>0</v>
          </cell>
        </row>
        <row r="1330">
          <cell r="B1330">
            <v>5078</v>
          </cell>
          <cell r="C1330" t="str">
            <v>백관</v>
          </cell>
          <cell r="D1330" t="str">
            <v>40A</v>
          </cell>
          <cell r="E1330" t="str">
            <v>M</v>
          </cell>
          <cell r="F1330">
            <v>522</v>
          </cell>
          <cell r="G1330">
            <v>2589</v>
          </cell>
          <cell r="O1330">
            <v>2589</v>
          </cell>
          <cell r="R1330">
            <v>0</v>
          </cell>
          <cell r="U1330">
            <v>0</v>
          </cell>
          <cell r="AA1330">
            <v>0</v>
          </cell>
          <cell r="AD1330">
            <v>0</v>
          </cell>
          <cell r="AG1330">
            <v>0</v>
          </cell>
        </row>
        <row r="1331">
          <cell r="B1331">
            <v>5079</v>
          </cell>
          <cell r="C1331" t="str">
            <v>백관</v>
          </cell>
          <cell r="D1331" t="str">
            <v>50A</v>
          </cell>
          <cell r="E1331" t="str">
            <v>M</v>
          </cell>
          <cell r="F1331">
            <v>522</v>
          </cell>
          <cell r="G1331">
            <v>3557</v>
          </cell>
          <cell r="O1331">
            <v>3557</v>
          </cell>
          <cell r="R1331">
            <v>0</v>
          </cell>
          <cell r="U1331">
            <v>0</v>
          </cell>
          <cell r="AA1331">
            <v>0</v>
          </cell>
          <cell r="AD1331">
            <v>0</v>
          </cell>
          <cell r="AG1331">
            <v>0</v>
          </cell>
        </row>
        <row r="1332">
          <cell r="B1332">
            <v>5080</v>
          </cell>
          <cell r="C1332" t="str">
            <v>백관</v>
          </cell>
          <cell r="D1332" t="str">
            <v>80A</v>
          </cell>
          <cell r="E1332" t="str">
            <v>M</v>
          </cell>
          <cell r="F1332">
            <v>522</v>
          </cell>
          <cell r="G1332">
            <v>5675</v>
          </cell>
          <cell r="O1332">
            <v>5675</v>
          </cell>
          <cell r="R1332">
            <v>0</v>
          </cell>
          <cell r="U1332">
            <v>0</v>
          </cell>
          <cell r="AA1332">
            <v>0</v>
          </cell>
          <cell r="AD1332">
            <v>0</v>
          </cell>
          <cell r="AG1332">
            <v>0</v>
          </cell>
        </row>
        <row r="1333">
          <cell r="B1333">
            <v>5081</v>
          </cell>
          <cell r="C1333" t="str">
            <v>백관</v>
          </cell>
          <cell r="D1333" t="str">
            <v>100A</v>
          </cell>
          <cell r="E1333" t="str">
            <v>M</v>
          </cell>
          <cell r="F1333">
            <v>522</v>
          </cell>
          <cell r="G1333">
            <v>8086</v>
          </cell>
          <cell r="O1333">
            <v>8086</v>
          </cell>
          <cell r="R1333">
            <v>0</v>
          </cell>
          <cell r="U1333">
            <v>0</v>
          </cell>
          <cell r="AA1333">
            <v>0</v>
          </cell>
          <cell r="AD1333">
            <v>0</v>
          </cell>
          <cell r="AG1333">
            <v>0</v>
          </cell>
        </row>
        <row r="1334">
          <cell r="B1334">
            <v>5082</v>
          </cell>
          <cell r="C1334" t="str">
            <v>백관</v>
          </cell>
          <cell r="D1334" t="str">
            <v>150A</v>
          </cell>
          <cell r="E1334" t="str">
            <v>M</v>
          </cell>
          <cell r="F1334">
            <v>522</v>
          </cell>
          <cell r="G1334">
            <v>13032</v>
          </cell>
          <cell r="O1334">
            <v>13032</v>
          </cell>
          <cell r="R1334">
            <v>0</v>
          </cell>
          <cell r="U1334">
            <v>0</v>
          </cell>
          <cell r="AA1334">
            <v>0</v>
          </cell>
          <cell r="AD1334">
            <v>0</v>
          </cell>
          <cell r="AG1334">
            <v>0</v>
          </cell>
        </row>
        <row r="1335">
          <cell r="B1335">
            <v>5083</v>
          </cell>
          <cell r="C1335" t="str">
            <v>백관</v>
          </cell>
          <cell r="D1335" t="str">
            <v>200A</v>
          </cell>
          <cell r="E1335" t="str">
            <v>M</v>
          </cell>
          <cell r="F1335">
            <v>522</v>
          </cell>
          <cell r="G1335">
            <v>21209</v>
          </cell>
          <cell r="O1335">
            <v>21209</v>
          </cell>
          <cell r="R1335">
            <v>0</v>
          </cell>
          <cell r="U1335">
            <v>0</v>
          </cell>
          <cell r="AA1335">
            <v>0</v>
          </cell>
          <cell r="AD1335">
            <v>0</v>
          </cell>
          <cell r="AG1335">
            <v>0</v>
          </cell>
        </row>
        <row r="1336">
          <cell r="B1336">
            <v>5084</v>
          </cell>
          <cell r="C1336" t="str">
            <v>잡석</v>
          </cell>
          <cell r="E1336" t="str">
            <v>㎥</v>
          </cell>
          <cell r="F1336">
            <v>109</v>
          </cell>
          <cell r="G1336">
            <v>5000</v>
          </cell>
          <cell r="O1336">
            <v>5000</v>
          </cell>
          <cell r="R1336">
            <v>0</v>
          </cell>
          <cell r="U1336">
            <v>0</v>
          </cell>
          <cell r="AA1336">
            <v>0</v>
          </cell>
          <cell r="AD1336">
            <v>0</v>
          </cell>
          <cell r="AG1336">
            <v>0</v>
          </cell>
        </row>
        <row r="1337">
          <cell r="B1337">
            <v>5085</v>
          </cell>
          <cell r="C1337" t="str">
            <v>점검구 뚜껑(STEEL)</v>
          </cell>
          <cell r="D1337" t="str">
            <v>810*810*4.5t</v>
          </cell>
          <cell r="E1337" t="str">
            <v>개</v>
          </cell>
          <cell r="L1337">
            <v>51500</v>
          </cell>
          <cell r="O1337">
            <v>51500</v>
          </cell>
          <cell r="R1337">
            <v>0</v>
          </cell>
          <cell r="U1337">
            <v>0</v>
          </cell>
          <cell r="AA1337">
            <v>0</v>
          </cell>
          <cell r="AD1337">
            <v>0</v>
          </cell>
          <cell r="AG1337">
            <v>0</v>
          </cell>
        </row>
        <row r="1338">
          <cell r="B1338">
            <v>5086</v>
          </cell>
          <cell r="C1338" t="str">
            <v>백레듀샤 (나사)</v>
          </cell>
          <cell r="D1338" t="str">
            <v>D50</v>
          </cell>
          <cell r="E1338" t="str">
            <v>개</v>
          </cell>
          <cell r="L1338">
            <v>1326</v>
          </cell>
          <cell r="O1338">
            <v>1326</v>
          </cell>
          <cell r="R1338">
            <v>0</v>
          </cell>
          <cell r="U1338">
            <v>0</v>
          </cell>
          <cell r="AA1338">
            <v>0</v>
          </cell>
          <cell r="AD1338">
            <v>0</v>
          </cell>
          <cell r="AG1338">
            <v>0</v>
          </cell>
        </row>
        <row r="1339">
          <cell r="B1339">
            <v>5087</v>
          </cell>
          <cell r="C1339" t="str">
            <v>후렌지 (10KG)</v>
          </cell>
          <cell r="D1339" t="str">
            <v>D50</v>
          </cell>
          <cell r="E1339" t="str">
            <v>개</v>
          </cell>
          <cell r="L1339">
            <v>2220</v>
          </cell>
          <cell r="O1339">
            <v>2220</v>
          </cell>
          <cell r="R1339">
            <v>0</v>
          </cell>
          <cell r="U1339">
            <v>0</v>
          </cell>
          <cell r="AA1339">
            <v>0</v>
          </cell>
          <cell r="AD1339">
            <v>0</v>
          </cell>
          <cell r="AG1339">
            <v>0</v>
          </cell>
        </row>
        <row r="1340">
          <cell r="B1340">
            <v>5088</v>
          </cell>
          <cell r="C1340" t="str">
            <v>몰딩</v>
          </cell>
          <cell r="D1340" t="str">
            <v>15*15*1.0T</v>
          </cell>
          <cell r="E1340" t="str">
            <v>개</v>
          </cell>
          <cell r="L1340">
            <v>774</v>
          </cell>
          <cell r="O1340">
            <v>774</v>
          </cell>
          <cell r="R1340">
            <v>0</v>
          </cell>
          <cell r="U1340">
            <v>0</v>
          </cell>
          <cell r="AA1340">
            <v>0</v>
          </cell>
          <cell r="AD1340">
            <v>0</v>
          </cell>
          <cell r="AG1340">
            <v>0</v>
          </cell>
        </row>
        <row r="1341">
          <cell r="B1341">
            <v>5089</v>
          </cell>
          <cell r="C1341" t="str">
            <v>무늬강판</v>
          </cell>
          <cell r="E1341" t="str">
            <v>TON</v>
          </cell>
          <cell r="F1341">
            <v>61</v>
          </cell>
          <cell r="G1341">
            <v>380000</v>
          </cell>
          <cell r="O1341">
            <v>380000</v>
          </cell>
          <cell r="R1341">
            <v>0</v>
          </cell>
          <cell r="U1341">
            <v>0</v>
          </cell>
          <cell r="AA1341">
            <v>0</v>
          </cell>
          <cell r="AD1341">
            <v>0</v>
          </cell>
          <cell r="AG1341">
            <v>0</v>
          </cell>
        </row>
        <row r="1342">
          <cell r="B1342">
            <v>5090</v>
          </cell>
          <cell r="C1342" t="str">
            <v>용접봉</v>
          </cell>
          <cell r="D1342" t="str">
            <v>2.6㎜</v>
          </cell>
          <cell r="E1342" t="str">
            <v>㎏</v>
          </cell>
          <cell r="F1342">
            <v>1114</v>
          </cell>
          <cell r="G1342">
            <v>1400</v>
          </cell>
          <cell r="O1342">
            <v>1400</v>
          </cell>
          <cell r="R1342">
            <v>0</v>
          </cell>
          <cell r="U1342">
            <v>0</v>
          </cell>
          <cell r="AA1342">
            <v>0</v>
          </cell>
          <cell r="AD1342">
            <v>0</v>
          </cell>
          <cell r="AG1342">
            <v>0</v>
          </cell>
        </row>
        <row r="1343">
          <cell r="B1343">
            <v>5091</v>
          </cell>
          <cell r="C1343" t="str">
            <v>산소</v>
          </cell>
          <cell r="D1343">
            <v>0.99</v>
          </cell>
          <cell r="E1343" t="str">
            <v>㎘</v>
          </cell>
          <cell r="F1343">
            <v>1192</v>
          </cell>
          <cell r="G1343">
            <v>250000</v>
          </cell>
          <cell r="O1343">
            <v>250000</v>
          </cell>
          <cell r="R1343">
            <v>0</v>
          </cell>
          <cell r="U1343">
            <v>0</v>
          </cell>
          <cell r="AA1343">
            <v>0</v>
          </cell>
          <cell r="AD1343">
            <v>0</v>
          </cell>
          <cell r="AG1343">
            <v>0</v>
          </cell>
        </row>
        <row r="1344">
          <cell r="B1344">
            <v>5092</v>
          </cell>
          <cell r="C1344" t="str">
            <v>아세틸렌</v>
          </cell>
          <cell r="D1344">
            <v>0.98</v>
          </cell>
          <cell r="E1344" t="str">
            <v>㎏</v>
          </cell>
          <cell r="F1344">
            <v>1192</v>
          </cell>
          <cell r="G1344">
            <v>10000</v>
          </cell>
          <cell r="O1344">
            <v>10000</v>
          </cell>
          <cell r="R1344">
            <v>0</v>
          </cell>
          <cell r="U1344">
            <v>0</v>
          </cell>
          <cell r="AA1344">
            <v>0</v>
          </cell>
          <cell r="AD1344">
            <v>0</v>
          </cell>
          <cell r="AG1344">
            <v>0</v>
          </cell>
        </row>
        <row r="1345">
          <cell r="B1345">
            <v>5101</v>
          </cell>
          <cell r="C1345" t="str">
            <v>케이블표시기</v>
          </cell>
          <cell r="D1345" t="str">
            <v>특고압</v>
          </cell>
          <cell r="E1345" t="str">
            <v>개</v>
          </cell>
          <cell r="L1345">
            <v>7650</v>
          </cell>
          <cell r="O1345">
            <v>7650</v>
          </cell>
          <cell r="R1345">
            <v>0</v>
          </cell>
          <cell r="U1345">
            <v>0</v>
          </cell>
          <cell r="AA1345">
            <v>0</v>
          </cell>
          <cell r="AD1345">
            <v>0</v>
          </cell>
          <cell r="AG1345">
            <v>0</v>
          </cell>
        </row>
        <row r="1346">
          <cell r="B1346">
            <v>5102</v>
          </cell>
          <cell r="C1346" t="str">
            <v>케이블표시기</v>
          </cell>
          <cell r="D1346" t="str">
            <v>저압</v>
          </cell>
          <cell r="E1346" t="str">
            <v>개</v>
          </cell>
          <cell r="L1346">
            <v>7650</v>
          </cell>
          <cell r="O1346">
            <v>7650</v>
          </cell>
          <cell r="R1346">
            <v>0</v>
          </cell>
          <cell r="U1346">
            <v>0</v>
          </cell>
          <cell r="AA1346">
            <v>0</v>
          </cell>
          <cell r="AD1346">
            <v>0</v>
          </cell>
          <cell r="AG1346">
            <v>0</v>
          </cell>
        </row>
        <row r="1347">
          <cell r="C1347" t="str">
            <v>프라이머</v>
          </cell>
          <cell r="E1347" t="str">
            <v>kg</v>
          </cell>
          <cell r="L1347">
            <v>4000</v>
          </cell>
          <cell r="O1347">
            <v>4000</v>
          </cell>
          <cell r="R1347">
            <v>0</v>
          </cell>
          <cell r="U1347">
            <v>0</v>
          </cell>
          <cell r="AA1347">
            <v>0</v>
          </cell>
          <cell r="AD1347">
            <v>0</v>
          </cell>
          <cell r="AG1347">
            <v>0</v>
          </cell>
        </row>
        <row r="1348">
          <cell r="C1348" t="str">
            <v>수용성아크릴 고무도막방수제</v>
          </cell>
          <cell r="E1348" t="str">
            <v>kg</v>
          </cell>
          <cell r="L1348">
            <v>6727</v>
          </cell>
          <cell r="O1348">
            <v>6727</v>
          </cell>
          <cell r="R1348">
            <v>0</v>
          </cell>
          <cell r="U1348">
            <v>0</v>
          </cell>
          <cell r="AA1348">
            <v>0</v>
          </cell>
          <cell r="AD1348">
            <v>0</v>
          </cell>
          <cell r="AG1348">
            <v>0</v>
          </cell>
        </row>
        <row r="1349">
          <cell r="C1349" t="str">
            <v>침투식 액체 방수제</v>
          </cell>
          <cell r="E1349" t="str">
            <v>kg</v>
          </cell>
          <cell r="L1349">
            <v>3500</v>
          </cell>
          <cell r="O1349">
            <v>3500</v>
          </cell>
          <cell r="R1349">
            <v>0</v>
          </cell>
          <cell r="U1349">
            <v>0</v>
          </cell>
          <cell r="AA1349">
            <v>0</v>
          </cell>
          <cell r="AD1349">
            <v>0</v>
          </cell>
          <cell r="AG1349">
            <v>0</v>
          </cell>
        </row>
        <row r="1350">
          <cell r="C1350" t="str">
            <v>시멘트</v>
          </cell>
          <cell r="E1350" t="str">
            <v>kg</v>
          </cell>
          <cell r="L1350">
            <v>76</v>
          </cell>
          <cell r="O1350">
            <v>76</v>
          </cell>
          <cell r="R1350">
            <v>0</v>
          </cell>
          <cell r="U1350">
            <v>0</v>
          </cell>
          <cell r="AA1350">
            <v>0</v>
          </cell>
          <cell r="AD1350">
            <v>0</v>
          </cell>
          <cell r="AG1350">
            <v>0</v>
          </cell>
        </row>
        <row r="1351">
          <cell r="C1351" t="str">
            <v>모래</v>
          </cell>
          <cell r="E1351" t="str">
            <v>㎥</v>
          </cell>
          <cell r="L1351">
            <v>15000</v>
          </cell>
          <cell r="O1351">
            <v>15000</v>
          </cell>
          <cell r="R1351">
            <v>0</v>
          </cell>
          <cell r="U1351">
            <v>0</v>
          </cell>
          <cell r="AA1351">
            <v>0</v>
          </cell>
          <cell r="AD1351">
            <v>0</v>
          </cell>
          <cell r="AG1351">
            <v>0</v>
          </cell>
        </row>
        <row r="1352">
          <cell r="C1352" t="str">
            <v>셋트앙카</v>
          </cell>
          <cell r="E1352" t="str">
            <v>EA</v>
          </cell>
          <cell r="L1352">
            <v>110</v>
          </cell>
          <cell r="O1352">
            <v>110</v>
          </cell>
          <cell r="R1352">
            <v>0</v>
          </cell>
          <cell r="U1352">
            <v>0</v>
          </cell>
          <cell r="AA1352">
            <v>0</v>
          </cell>
          <cell r="AD1352">
            <v>0</v>
          </cell>
          <cell r="AG1352">
            <v>0</v>
          </cell>
        </row>
        <row r="1353">
          <cell r="C1353" t="str">
            <v>고름몰탈</v>
          </cell>
          <cell r="D1353" t="str">
            <v>T=50mm</v>
          </cell>
          <cell r="E1353" t="str">
            <v>㎡</v>
          </cell>
          <cell r="L1353">
            <v>1991</v>
          </cell>
          <cell r="O1353">
            <v>1991</v>
          </cell>
          <cell r="R1353">
            <v>0</v>
          </cell>
          <cell r="U1353">
            <v>0</v>
          </cell>
          <cell r="AA1353">
            <v>0</v>
          </cell>
          <cell r="AD1353">
            <v>0</v>
          </cell>
          <cell r="AG1353">
            <v>0</v>
          </cell>
        </row>
        <row r="1354">
          <cell r="C1354" t="str">
            <v>액체방수액</v>
          </cell>
          <cell r="D1354" t="str">
            <v>모르터</v>
          </cell>
          <cell r="E1354" t="str">
            <v>ℓ</v>
          </cell>
          <cell r="F1354">
            <v>352</v>
          </cell>
          <cell r="G1354">
            <v>2500</v>
          </cell>
          <cell r="O1354">
            <v>2500</v>
          </cell>
          <cell r="R1354">
            <v>0</v>
          </cell>
          <cell r="U1354">
            <v>0</v>
          </cell>
          <cell r="AA1354">
            <v>0</v>
          </cell>
          <cell r="AD1354">
            <v>0</v>
          </cell>
          <cell r="AG1354">
            <v>0</v>
          </cell>
        </row>
        <row r="1355">
          <cell r="C1355" t="str">
            <v>철근</v>
          </cell>
          <cell r="D1355" t="str">
            <v>D13</v>
          </cell>
          <cell r="E1355" t="str">
            <v>TON</v>
          </cell>
          <cell r="F1355">
            <v>43</v>
          </cell>
          <cell r="G1355">
            <v>340000</v>
          </cell>
          <cell r="O1355">
            <v>340000</v>
          </cell>
          <cell r="R1355">
            <v>0</v>
          </cell>
          <cell r="U1355">
            <v>0</v>
          </cell>
          <cell r="AA1355">
            <v>0</v>
          </cell>
          <cell r="AD1355">
            <v>0</v>
          </cell>
          <cell r="AG1355">
            <v>0</v>
          </cell>
        </row>
        <row r="1356">
          <cell r="C1356" t="str">
            <v>철근</v>
          </cell>
          <cell r="D1356" t="str">
            <v>D10</v>
          </cell>
          <cell r="E1356" t="str">
            <v>㎡</v>
          </cell>
          <cell r="L1356">
            <v>329</v>
          </cell>
          <cell r="O1356">
            <v>329</v>
          </cell>
          <cell r="R1356">
            <v>0</v>
          </cell>
          <cell r="U1356">
            <v>0</v>
          </cell>
          <cell r="AA1356">
            <v>0</v>
          </cell>
          <cell r="AD1356">
            <v>0</v>
          </cell>
          <cell r="AG1356">
            <v>0</v>
          </cell>
        </row>
        <row r="1357">
          <cell r="C1357" t="str">
            <v>메쉬휀스</v>
          </cell>
          <cell r="D1357" t="str">
            <v>H:1200</v>
          </cell>
          <cell r="E1357" t="str">
            <v>매</v>
          </cell>
          <cell r="F1357">
            <v>319</v>
          </cell>
          <cell r="G1357">
            <v>75000</v>
          </cell>
          <cell r="O1357">
            <v>75000</v>
          </cell>
          <cell r="R1357">
            <v>0</v>
          </cell>
          <cell r="U1357">
            <v>0</v>
          </cell>
          <cell r="AA1357">
            <v>0</v>
          </cell>
          <cell r="AD1357">
            <v>0</v>
          </cell>
          <cell r="AG1357">
            <v>0</v>
          </cell>
        </row>
        <row r="1358">
          <cell r="C1358" t="str">
            <v>팔각주주</v>
          </cell>
          <cell r="D1358" t="str">
            <v>팔각ф76.3</v>
          </cell>
          <cell r="E1358" t="str">
            <v>M</v>
          </cell>
          <cell r="F1358">
            <v>318</v>
          </cell>
          <cell r="G1358">
            <v>36000</v>
          </cell>
          <cell r="O1358">
            <v>36000</v>
          </cell>
          <cell r="R1358">
            <v>0</v>
          </cell>
          <cell r="U1358">
            <v>0</v>
          </cell>
          <cell r="AA1358">
            <v>0</v>
          </cell>
          <cell r="AD1358">
            <v>0</v>
          </cell>
          <cell r="AG1358">
            <v>0</v>
          </cell>
        </row>
        <row r="1359">
          <cell r="C1359" t="str">
            <v>주주캡</v>
          </cell>
          <cell r="D1359" t="str">
            <v>ф77</v>
          </cell>
          <cell r="E1359" t="str">
            <v>개</v>
          </cell>
          <cell r="F1359">
            <v>312</v>
          </cell>
          <cell r="G1359">
            <v>2000</v>
          </cell>
          <cell r="O1359">
            <v>2000</v>
          </cell>
          <cell r="R1359">
            <v>0</v>
          </cell>
          <cell r="U1359">
            <v>0</v>
          </cell>
          <cell r="AA1359">
            <v>0</v>
          </cell>
          <cell r="AD1359">
            <v>0</v>
          </cell>
          <cell r="AG1359">
            <v>0</v>
          </cell>
        </row>
        <row r="1360">
          <cell r="C1360" t="str">
            <v>U-볼트</v>
          </cell>
          <cell r="D1360" t="str">
            <v>SUS 24*25</v>
          </cell>
          <cell r="E1360" t="str">
            <v>개</v>
          </cell>
          <cell r="L1360">
            <v>300</v>
          </cell>
          <cell r="O1360">
            <v>300</v>
          </cell>
          <cell r="R1360">
            <v>0</v>
          </cell>
          <cell r="U1360">
            <v>0</v>
          </cell>
          <cell r="AA1360">
            <v>0</v>
          </cell>
          <cell r="AD1360">
            <v>0</v>
          </cell>
          <cell r="AG1360">
            <v>0</v>
          </cell>
        </row>
        <row r="1361">
          <cell r="C1361" t="str">
            <v>고정볼트 너트</v>
          </cell>
          <cell r="D1361" t="str">
            <v>SUS M6*120L</v>
          </cell>
          <cell r="E1361" t="str">
            <v>개</v>
          </cell>
          <cell r="F1361">
            <v>312</v>
          </cell>
          <cell r="G1361">
            <v>600</v>
          </cell>
          <cell r="O1361">
            <v>600</v>
          </cell>
          <cell r="R1361">
            <v>0</v>
          </cell>
          <cell r="U1361">
            <v>0</v>
          </cell>
          <cell r="AA1361">
            <v>0</v>
          </cell>
          <cell r="AD1361">
            <v>0</v>
          </cell>
          <cell r="AG1361">
            <v>0</v>
          </cell>
        </row>
        <row r="1362">
          <cell r="C1362" t="str">
            <v>메쉬휀스</v>
          </cell>
          <cell r="D1362" t="str">
            <v>M1800</v>
          </cell>
          <cell r="E1362" t="str">
            <v>매</v>
          </cell>
          <cell r="F1362">
            <v>319</v>
          </cell>
          <cell r="G1362">
            <v>66131</v>
          </cell>
          <cell r="O1362">
            <v>66131</v>
          </cell>
          <cell r="R1362">
            <v>0</v>
          </cell>
          <cell r="U1362">
            <v>0</v>
          </cell>
          <cell r="AA1362">
            <v>0</v>
          </cell>
          <cell r="AD1362">
            <v>0</v>
          </cell>
          <cell r="AG1362">
            <v>0</v>
          </cell>
        </row>
        <row r="1363">
          <cell r="C1363" t="str">
            <v>메쉬고정밴드</v>
          </cell>
          <cell r="D1363" t="str">
            <v>30*25*0.8t</v>
          </cell>
          <cell r="E1363" t="str">
            <v>EA</v>
          </cell>
          <cell r="F1363">
            <v>312</v>
          </cell>
          <cell r="G1363">
            <v>500</v>
          </cell>
          <cell r="O1363">
            <v>500</v>
          </cell>
          <cell r="R1363">
            <v>0</v>
          </cell>
          <cell r="U1363">
            <v>0</v>
          </cell>
          <cell r="AA1363">
            <v>0</v>
          </cell>
          <cell r="AD1363">
            <v>0</v>
          </cell>
          <cell r="AG1363">
            <v>0</v>
          </cell>
        </row>
        <row r="1364">
          <cell r="C1364" t="str">
            <v>사각파이프</v>
          </cell>
          <cell r="D1364" t="str">
            <v>50*50</v>
          </cell>
          <cell r="E1364" t="str">
            <v>M</v>
          </cell>
          <cell r="L1364">
            <v>4000</v>
          </cell>
          <cell r="O1364">
            <v>4000</v>
          </cell>
          <cell r="R1364">
            <v>0</v>
          </cell>
          <cell r="U1364">
            <v>0</v>
          </cell>
          <cell r="AA1364">
            <v>0</v>
          </cell>
          <cell r="AD1364">
            <v>0</v>
          </cell>
          <cell r="AG1364">
            <v>0</v>
          </cell>
        </row>
        <row r="1365">
          <cell r="C1365" t="str">
            <v>시건장치</v>
          </cell>
          <cell r="E1365" t="str">
            <v>개</v>
          </cell>
          <cell r="L1365">
            <v>10000</v>
          </cell>
          <cell r="O1365">
            <v>10000</v>
          </cell>
          <cell r="R1365">
            <v>0</v>
          </cell>
          <cell r="U1365">
            <v>0</v>
          </cell>
          <cell r="AA1365">
            <v>0</v>
          </cell>
          <cell r="AD1365">
            <v>0</v>
          </cell>
          <cell r="AG1365">
            <v>0</v>
          </cell>
        </row>
        <row r="1366">
          <cell r="C1366" t="str">
            <v>HINGE</v>
          </cell>
          <cell r="D1366" t="str">
            <v>50*3T</v>
          </cell>
          <cell r="E1366" t="str">
            <v>개</v>
          </cell>
          <cell r="L1366">
            <v>6000</v>
          </cell>
          <cell r="O1366">
            <v>6000</v>
          </cell>
          <cell r="R1366">
            <v>0</v>
          </cell>
          <cell r="U1366">
            <v>0</v>
          </cell>
          <cell r="AA1366">
            <v>0</v>
          </cell>
          <cell r="AD1366">
            <v>0</v>
          </cell>
          <cell r="AG1366">
            <v>0</v>
          </cell>
        </row>
        <row r="1367">
          <cell r="C1367" t="str">
            <v>11.건축,설비</v>
          </cell>
          <cell r="O1367">
            <v>0</v>
          </cell>
          <cell r="R1367">
            <v>0</v>
          </cell>
          <cell r="AA1367">
            <v>0</v>
          </cell>
          <cell r="AD1367">
            <v>0</v>
          </cell>
          <cell r="AG1367">
            <v>0</v>
          </cell>
        </row>
        <row r="1368">
          <cell r="B1368">
            <v>9001</v>
          </cell>
          <cell r="C1368" t="str">
            <v>배전반 철거</v>
          </cell>
          <cell r="D1368" t="str">
            <v>1600W*2550H*2500D</v>
          </cell>
          <cell r="E1368" t="str">
            <v>면</v>
          </cell>
          <cell r="O1368">
            <v>0</v>
          </cell>
          <cell r="P1368" t="str">
            <v>플랜트전공</v>
          </cell>
          <cell r="Q1368">
            <v>3.96</v>
          </cell>
          <cell r="R1368">
            <v>3.96</v>
          </cell>
          <cell r="S1368" t="str">
            <v>보통인부</v>
          </cell>
          <cell r="T1368">
            <v>2.79</v>
          </cell>
          <cell r="U1368">
            <v>2.79</v>
          </cell>
          <cell r="V1368">
            <v>1</v>
          </cell>
          <cell r="AA1368">
            <v>0</v>
          </cell>
          <cell r="AD1368">
            <v>0</v>
          </cell>
          <cell r="AG1368">
            <v>0</v>
          </cell>
        </row>
        <row r="1369">
          <cell r="B1369">
            <v>9002</v>
          </cell>
          <cell r="C1369" t="str">
            <v>TR 철거</v>
          </cell>
          <cell r="D1369" t="str">
            <v>MOULD 50KVA</v>
          </cell>
          <cell r="E1369" t="str">
            <v>대</v>
          </cell>
          <cell r="O1369">
            <v>0</v>
          </cell>
          <cell r="P1369" t="str">
            <v>배전전공</v>
          </cell>
          <cell r="Q1369">
            <v>1.2</v>
          </cell>
          <cell r="R1369">
            <v>1.2</v>
          </cell>
          <cell r="S1369" t="str">
            <v>보통인부</v>
          </cell>
          <cell r="T1369">
            <v>1.2</v>
          </cell>
          <cell r="U1369">
            <v>1.2</v>
          </cell>
          <cell r="V1369">
            <v>1</v>
          </cell>
          <cell r="AA1369">
            <v>0</v>
          </cell>
          <cell r="AD1369">
            <v>0</v>
          </cell>
          <cell r="AG1369">
            <v>0</v>
          </cell>
        </row>
        <row r="1370">
          <cell r="B1370">
            <v>9003</v>
          </cell>
          <cell r="C1370" t="str">
            <v>TR 철거</v>
          </cell>
          <cell r="D1370" t="str">
            <v>MOULD 75KVA</v>
          </cell>
          <cell r="E1370" t="str">
            <v>대</v>
          </cell>
          <cell r="O1370">
            <v>0</v>
          </cell>
          <cell r="P1370" t="str">
            <v>배전전공</v>
          </cell>
          <cell r="Q1370">
            <v>1.2</v>
          </cell>
          <cell r="R1370">
            <v>1.2</v>
          </cell>
          <cell r="S1370" t="str">
            <v>보통인부</v>
          </cell>
          <cell r="T1370">
            <v>1.2</v>
          </cell>
          <cell r="U1370">
            <v>1.2</v>
          </cell>
          <cell r="V1370">
            <v>1</v>
          </cell>
          <cell r="AA1370">
            <v>0</v>
          </cell>
          <cell r="AD1370">
            <v>0</v>
          </cell>
          <cell r="AG1370">
            <v>0</v>
          </cell>
        </row>
        <row r="1371">
          <cell r="B1371">
            <v>9005</v>
          </cell>
          <cell r="C1371" t="str">
            <v>LDS 철거</v>
          </cell>
          <cell r="E1371" t="str">
            <v>대</v>
          </cell>
          <cell r="O1371">
            <v>0</v>
          </cell>
          <cell r="P1371" t="str">
            <v>플랜트전공</v>
          </cell>
          <cell r="Q1371">
            <v>0.7</v>
          </cell>
          <cell r="R1371">
            <v>0.7</v>
          </cell>
          <cell r="S1371" t="str">
            <v>특별인부</v>
          </cell>
          <cell r="T1371">
            <v>0.7</v>
          </cell>
          <cell r="U1371">
            <v>0.7</v>
          </cell>
          <cell r="V1371">
            <v>1</v>
          </cell>
          <cell r="AA1371">
            <v>0</v>
          </cell>
          <cell r="AD1371">
            <v>0</v>
          </cell>
          <cell r="AG1371">
            <v>0</v>
          </cell>
        </row>
        <row r="1372">
          <cell r="B1372">
            <v>9006</v>
          </cell>
          <cell r="C1372" t="str">
            <v>AISS(PANEL 내장형)</v>
          </cell>
          <cell r="D1372" t="str">
            <v>25.8KV 200A 자동</v>
          </cell>
          <cell r="E1372" t="str">
            <v>대</v>
          </cell>
          <cell r="F1372">
            <v>921</v>
          </cell>
          <cell r="G1372">
            <v>1800000</v>
          </cell>
          <cell r="O1372">
            <v>1800000</v>
          </cell>
          <cell r="P1372" t="str">
            <v>배전전공</v>
          </cell>
          <cell r="Q1372">
            <v>0.40800000000000003</v>
          </cell>
          <cell r="R1372">
            <v>0.40799999999999997</v>
          </cell>
          <cell r="S1372" t="str">
            <v>보통인부</v>
          </cell>
          <cell r="T1372">
            <v>0.23399999999999999</v>
          </cell>
          <cell r="U1372">
            <v>0.23400000000000001</v>
          </cell>
          <cell r="V1372">
            <v>1</v>
          </cell>
          <cell r="AA1372">
            <v>0</v>
          </cell>
          <cell r="AD1372">
            <v>0</v>
          </cell>
          <cell r="AG1372">
            <v>0</v>
          </cell>
        </row>
        <row r="1373">
          <cell r="B1373">
            <v>9007</v>
          </cell>
          <cell r="C1373" t="str">
            <v>PFH</v>
          </cell>
          <cell r="D1373" t="str">
            <v>24KV 200A 20A</v>
          </cell>
          <cell r="E1373" t="str">
            <v>개</v>
          </cell>
          <cell r="F1373">
            <v>922</v>
          </cell>
          <cell r="G1373">
            <v>156600</v>
          </cell>
          <cell r="O1373">
            <v>156600</v>
          </cell>
          <cell r="P1373" t="str">
            <v>배전전공</v>
          </cell>
          <cell r="Q1373">
            <v>0.18</v>
          </cell>
          <cell r="R1373">
            <v>0.18</v>
          </cell>
          <cell r="S1373" t="str">
            <v>보통인부</v>
          </cell>
          <cell r="T1373">
            <v>0.14399999999999999</v>
          </cell>
          <cell r="U1373">
            <v>0.14399999999999999</v>
          </cell>
          <cell r="V1373">
            <v>1</v>
          </cell>
          <cell r="AA1373">
            <v>0</v>
          </cell>
          <cell r="AD1373">
            <v>0</v>
          </cell>
          <cell r="AG1373">
            <v>0</v>
          </cell>
        </row>
        <row r="1374">
          <cell r="B1374">
            <v>9008</v>
          </cell>
          <cell r="C1374" t="str">
            <v>PFL</v>
          </cell>
          <cell r="D1374" t="str">
            <v>24KV 200A 65A</v>
          </cell>
          <cell r="E1374" t="str">
            <v>개</v>
          </cell>
          <cell r="F1374">
            <v>922</v>
          </cell>
          <cell r="G1374">
            <v>149300</v>
          </cell>
          <cell r="O1374">
            <v>149300</v>
          </cell>
          <cell r="P1374" t="str">
            <v>배전전공</v>
          </cell>
          <cell r="Q1374">
            <v>0.108</v>
          </cell>
          <cell r="R1374">
            <v>0.108</v>
          </cell>
          <cell r="U1374">
            <v>0</v>
          </cell>
          <cell r="V1374">
            <v>1</v>
          </cell>
          <cell r="AA1374">
            <v>0</v>
          </cell>
          <cell r="AD1374">
            <v>0</v>
          </cell>
          <cell r="AG1374">
            <v>0</v>
          </cell>
        </row>
        <row r="1375">
          <cell r="B1375">
            <v>9009</v>
          </cell>
          <cell r="C1375" t="str">
            <v>PFL</v>
          </cell>
          <cell r="D1375" t="str">
            <v>24KV 200A 20A</v>
          </cell>
          <cell r="E1375" t="str">
            <v>개</v>
          </cell>
          <cell r="F1375">
            <v>922</v>
          </cell>
          <cell r="G1375">
            <v>114700</v>
          </cell>
          <cell r="O1375">
            <v>114700</v>
          </cell>
          <cell r="P1375" t="str">
            <v>배전전공</v>
          </cell>
          <cell r="Q1375">
            <v>0.108</v>
          </cell>
          <cell r="R1375">
            <v>0.108</v>
          </cell>
          <cell r="U1375">
            <v>0</v>
          </cell>
          <cell r="V1375">
            <v>1</v>
          </cell>
          <cell r="AA1375">
            <v>0</v>
          </cell>
          <cell r="AD1375">
            <v>0</v>
          </cell>
          <cell r="AG1375">
            <v>0</v>
          </cell>
        </row>
        <row r="1376">
          <cell r="B1376">
            <v>9010</v>
          </cell>
          <cell r="C1376" t="str">
            <v>MOF 22.9KV(유입)</v>
          </cell>
          <cell r="D1376" t="str">
            <v>5-15/5A 0.5급75in</v>
          </cell>
          <cell r="E1376" t="str">
            <v>대</v>
          </cell>
          <cell r="H1376">
            <v>988</v>
          </cell>
          <cell r="I1376">
            <v>950000</v>
          </cell>
          <cell r="O1376">
            <v>950000</v>
          </cell>
          <cell r="P1376" t="str">
            <v>플랜트전공</v>
          </cell>
          <cell r="Q1376">
            <v>1.5</v>
          </cell>
          <cell r="R1376">
            <v>1.5</v>
          </cell>
          <cell r="S1376" t="str">
            <v>보통인부</v>
          </cell>
          <cell r="T1376">
            <v>0.5</v>
          </cell>
          <cell r="U1376">
            <v>0.5</v>
          </cell>
          <cell r="V1376">
            <v>1</v>
          </cell>
          <cell r="AA1376">
            <v>0</v>
          </cell>
          <cell r="AD1376">
            <v>0</v>
          </cell>
          <cell r="AG1376">
            <v>0</v>
          </cell>
        </row>
        <row r="1377">
          <cell r="B1377">
            <v>9011</v>
          </cell>
          <cell r="C1377" t="str">
            <v>PIT 덮개</v>
          </cell>
          <cell r="D1377" t="str">
            <v>300*800*4.5t</v>
          </cell>
          <cell r="E1377" t="str">
            <v>개</v>
          </cell>
          <cell r="L1377">
            <v>80000</v>
          </cell>
          <cell r="O1377">
            <v>80000</v>
          </cell>
          <cell r="R1377">
            <v>0</v>
          </cell>
          <cell r="AA1377">
            <v>0</v>
          </cell>
          <cell r="AD1377">
            <v>0</v>
          </cell>
          <cell r="AG1377">
            <v>0</v>
          </cell>
        </row>
        <row r="1378">
          <cell r="B1378">
            <v>9012</v>
          </cell>
          <cell r="C1378" t="str">
            <v>점검구 문</v>
          </cell>
          <cell r="D1378" t="str">
            <v>400W*2550H</v>
          </cell>
          <cell r="E1378" t="str">
            <v>개</v>
          </cell>
          <cell r="L1378">
            <v>226000</v>
          </cell>
          <cell r="O1378">
            <v>226000</v>
          </cell>
          <cell r="R1378">
            <v>0</v>
          </cell>
          <cell r="AA1378">
            <v>0</v>
          </cell>
          <cell r="AD1378">
            <v>0</v>
          </cell>
          <cell r="AG1378">
            <v>0</v>
          </cell>
        </row>
        <row r="1379">
          <cell r="B1379">
            <v>9013</v>
          </cell>
          <cell r="C1379" t="str">
            <v>JOINT SET (BOLT/NUT)</v>
          </cell>
          <cell r="E1379" t="str">
            <v>개</v>
          </cell>
          <cell r="L1379">
            <v>4400</v>
          </cell>
          <cell r="O1379">
            <v>4400</v>
          </cell>
          <cell r="R1379">
            <v>0</v>
          </cell>
          <cell r="AA1379">
            <v>0</v>
          </cell>
          <cell r="AD1379">
            <v>0</v>
          </cell>
          <cell r="AG1379">
            <v>0</v>
          </cell>
        </row>
        <row r="1380">
          <cell r="B1380">
            <v>9014</v>
          </cell>
          <cell r="C1380" t="str">
            <v>TR 철거</v>
          </cell>
          <cell r="D1380" t="str">
            <v>MOULD 3Φ150KVA</v>
          </cell>
          <cell r="E1380" t="str">
            <v>대</v>
          </cell>
          <cell r="O1380">
            <v>0</v>
          </cell>
          <cell r="P1380" t="str">
            <v>배전전공</v>
          </cell>
          <cell r="Q1380">
            <v>1.2</v>
          </cell>
          <cell r="R1380">
            <v>1.2</v>
          </cell>
          <cell r="S1380" t="str">
            <v>보통인부</v>
          </cell>
          <cell r="T1380">
            <v>1.2</v>
          </cell>
          <cell r="U1380">
            <v>1.2</v>
          </cell>
          <cell r="V1380">
            <v>1</v>
          </cell>
          <cell r="AA1380">
            <v>0</v>
          </cell>
          <cell r="AD1380">
            <v>0</v>
          </cell>
          <cell r="AG1380">
            <v>0</v>
          </cell>
        </row>
        <row r="1381">
          <cell r="B1381">
            <v>9015</v>
          </cell>
          <cell r="C1381" t="str">
            <v>TR 신설</v>
          </cell>
          <cell r="D1381" t="str">
            <v>MOULD 3Φ200KVA</v>
          </cell>
          <cell r="E1381" t="str">
            <v>대</v>
          </cell>
          <cell r="O1381">
            <v>0</v>
          </cell>
          <cell r="P1381" t="str">
            <v>배전전공</v>
          </cell>
          <cell r="Q1381">
            <v>1.2</v>
          </cell>
          <cell r="R1381">
            <v>1.2</v>
          </cell>
          <cell r="S1381" t="str">
            <v>보통인부</v>
          </cell>
          <cell r="T1381">
            <v>1.2</v>
          </cell>
          <cell r="U1381">
            <v>1.2</v>
          </cell>
          <cell r="V1381">
            <v>1</v>
          </cell>
          <cell r="AA1381">
            <v>0</v>
          </cell>
          <cell r="AD1381">
            <v>0</v>
          </cell>
          <cell r="AG1381">
            <v>0</v>
          </cell>
        </row>
        <row r="1382">
          <cell r="B1382">
            <v>9016</v>
          </cell>
          <cell r="C1382" t="str">
            <v>TR 철거</v>
          </cell>
          <cell r="D1382" t="str">
            <v>유입 3Φ22.9/6.6KV 1000KVA</v>
          </cell>
          <cell r="E1382" t="str">
            <v>대</v>
          </cell>
          <cell r="O1382">
            <v>0</v>
          </cell>
          <cell r="P1382" t="str">
            <v>배전전공</v>
          </cell>
          <cell r="Q1382">
            <v>2.3919999999999999</v>
          </cell>
          <cell r="R1382">
            <v>2.3919999999999999</v>
          </cell>
          <cell r="S1382" t="str">
            <v>특별인부</v>
          </cell>
          <cell r="T1382">
            <v>2.8080000000000003</v>
          </cell>
          <cell r="U1382">
            <v>2.8079999999999998</v>
          </cell>
          <cell r="V1382">
            <v>1</v>
          </cell>
          <cell r="AA1382">
            <v>0</v>
          </cell>
          <cell r="AD1382">
            <v>0</v>
          </cell>
          <cell r="AG1382">
            <v>0</v>
          </cell>
        </row>
        <row r="1383">
          <cell r="B1383">
            <v>9017</v>
          </cell>
          <cell r="C1383" t="str">
            <v>TR 설치</v>
          </cell>
          <cell r="D1383" t="str">
            <v>유입 3Φ22.9/6.6KV 1500KVA</v>
          </cell>
          <cell r="E1383" t="str">
            <v>대</v>
          </cell>
          <cell r="L1383">
            <v>16500000</v>
          </cell>
          <cell r="O1383">
            <v>16500000</v>
          </cell>
          <cell r="P1383" t="str">
            <v>배전전공</v>
          </cell>
          <cell r="Q1383">
            <v>14.196</v>
          </cell>
          <cell r="R1383">
            <v>14.196</v>
          </cell>
          <cell r="S1383" t="str">
            <v>특별인부</v>
          </cell>
          <cell r="T1383">
            <v>15.444000000000001</v>
          </cell>
          <cell r="U1383">
            <v>15.444000000000001</v>
          </cell>
          <cell r="V1383">
            <v>1</v>
          </cell>
          <cell r="AA1383">
            <v>0</v>
          </cell>
          <cell r="AD1383">
            <v>0</v>
          </cell>
          <cell r="AG1383">
            <v>0</v>
          </cell>
        </row>
        <row r="1384">
          <cell r="B1384">
            <v>9018</v>
          </cell>
          <cell r="C1384" t="str">
            <v>TR 철거</v>
          </cell>
          <cell r="D1384" t="str">
            <v>유입 3Φ6.6/220V 100KVA</v>
          </cell>
          <cell r="E1384" t="str">
            <v>대</v>
          </cell>
          <cell r="O1384">
            <v>0</v>
          </cell>
          <cell r="P1384" t="str">
            <v>비계공</v>
          </cell>
          <cell r="Q1384">
            <v>0.52</v>
          </cell>
          <cell r="R1384">
            <v>0.52</v>
          </cell>
          <cell r="S1384" t="str">
            <v>보통인부</v>
          </cell>
          <cell r="T1384">
            <v>0.58499999999999996</v>
          </cell>
          <cell r="U1384">
            <v>0.58499999999999996</v>
          </cell>
          <cell r="V1384">
            <v>1</v>
          </cell>
          <cell r="AA1384">
            <v>0</v>
          </cell>
          <cell r="AD1384">
            <v>0</v>
          </cell>
          <cell r="AG1384">
            <v>0</v>
          </cell>
        </row>
        <row r="1385">
          <cell r="B1385">
            <v>9019</v>
          </cell>
          <cell r="C1385" t="str">
            <v>TR 철거</v>
          </cell>
          <cell r="D1385" t="str">
            <v>유입 1Φ6.6/220V 100KVA</v>
          </cell>
          <cell r="E1385" t="str">
            <v>대</v>
          </cell>
          <cell r="O1385">
            <v>0</v>
          </cell>
          <cell r="P1385" t="str">
            <v>비계공</v>
          </cell>
          <cell r="Q1385">
            <v>0.4</v>
          </cell>
          <cell r="R1385">
            <v>0.4</v>
          </cell>
          <cell r="S1385" t="str">
            <v>보통인부</v>
          </cell>
          <cell r="T1385">
            <v>0.45</v>
          </cell>
          <cell r="U1385">
            <v>0.45</v>
          </cell>
          <cell r="V1385">
            <v>1</v>
          </cell>
          <cell r="AA1385">
            <v>0</v>
          </cell>
          <cell r="AD1385">
            <v>0</v>
          </cell>
          <cell r="AG1385">
            <v>0</v>
          </cell>
        </row>
        <row r="1386">
          <cell r="B1386">
            <v>9020</v>
          </cell>
          <cell r="C1386" t="str">
            <v>TR 신설</v>
          </cell>
          <cell r="D1386" t="str">
            <v>유입 3Φ6.6/380V 500KVA</v>
          </cell>
          <cell r="E1386" t="str">
            <v>대</v>
          </cell>
          <cell r="F1386">
            <v>891</v>
          </cell>
          <cell r="G1386">
            <v>6457000</v>
          </cell>
          <cell r="O1386">
            <v>6457000</v>
          </cell>
          <cell r="P1386" t="str">
            <v>플랜트전공</v>
          </cell>
          <cell r="Q1386">
            <v>4.16</v>
          </cell>
          <cell r="R1386">
            <v>4.16</v>
          </cell>
          <cell r="S1386" t="str">
            <v>보통인부</v>
          </cell>
          <cell r="T1386">
            <v>2.34</v>
          </cell>
          <cell r="U1386">
            <v>2.34</v>
          </cell>
          <cell r="V1386">
            <v>1</v>
          </cell>
          <cell r="AA1386">
            <v>0</v>
          </cell>
          <cell r="AD1386">
            <v>0</v>
          </cell>
          <cell r="AG1386">
            <v>0</v>
          </cell>
        </row>
        <row r="1387">
          <cell r="B1387">
            <v>9021</v>
          </cell>
          <cell r="C1387" t="str">
            <v>TR 이설</v>
          </cell>
          <cell r="D1387" t="str">
            <v>유입 3Φ6.6/220V 200KVA</v>
          </cell>
          <cell r="E1387" t="str">
            <v>대</v>
          </cell>
          <cell r="O1387">
            <v>0</v>
          </cell>
          <cell r="P1387" t="str">
            <v>플랜트전공</v>
          </cell>
          <cell r="Q1387">
            <v>4.68</v>
          </cell>
          <cell r="R1387">
            <v>4.68</v>
          </cell>
          <cell r="S1387" t="str">
            <v>보통인부</v>
          </cell>
          <cell r="T1387">
            <v>2.34</v>
          </cell>
          <cell r="U1387">
            <v>2.34</v>
          </cell>
          <cell r="V1387">
            <v>1</v>
          </cell>
          <cell r="AA1387">
            <v>0</v>
          </cell>
          <cell r="AD1387">
            <v>0</v>
          </cell>
          <cell r="AG1387">
            <v>0</v>
          </cell>
        </row>
        <row r="1388">
          <cell r="B1388">
            <v>9022</v>
          </cell>
          <cell r="C1388" t="str">
            <v>CT 철거</v>
          </cell>
          <cell r="D1388" t="str">
            <v>300/5A</v>
          </cell>
          <cell r="E1388" t="str">
            <v>개</v>
          </cell>
          <cell r="O1388">
            <v>0</v>
          </cell>
          <cell r="P1388" t="str">
            <v>배전전공</v>
          </cell>
          <cell r="Q1388">
            <v>0.14399999999999999</v>
          </cell>
          <cell r="R1388">
            <v>0.14399999999999999</v>
          </cell>
          <cell r="S1388" t="str">
            <v>특별인부</v>
          </cell>
          <cell r="T1388">
            <v>7.1999999999999995E-2</v>
          </cell>
          <cell r="U1388">
            <v>7.1999999999999995E-2</v>
          </cell>
          <cell r="V1388">
            <v>1</v>
          </cell>
          <cell r="AA1388">
            <v>0</v>
          </cell>
          <cell r="AD1388">
            <v>0</v>
          </cell>
          <cell r="AG1388">
            <v>0</v>
          </cell>
        </row>
        <row r="1389">
          <cell r="B1389">
            <v>9023</v>
          </cell>
          <cell r="C1389" t="str">
            <v>CT 신설</v>
          </cell>
          <cell r="D1389" t="str">
            <v>400/5A</v>
          </cell>
          <cell r="E1389" t="str">
            <v>개</v>
          </cell>
          <cell r="O1389">
            <v>0</v>
          </cell>
          <cell r="P1389" t="str">
            <v>배전전공</v>
          </cell>
          <cell r="Q1389">
            <v>0.14399999999999999</v>
          </cell>
          <cell r="R1389">
            <v>0.14399999999999999</v>
          </cell>
          <cell r="S1389" t="str">
            <v>특별인부</v>
          </cell>
          <cell r="T1389">
            <v>7.1999999999999995E-2</v>
          </cell>
          <cell r="U1389">
            <v>7.1999999999999995E-2</v>
          </cell>
          <cell r="V1389">
            <v>1</v>
          </cell>
          <cell r="AA1389">
            <v>0</v>
          </cell>
          <cell r="AD1389">
            <v>0</v>
          </cell>
          <cell r="AG1389">
            <v>0</v>
          </cell>
        </row>
        <row r="1390">
          <cell r="B1390">
            <v>9024</v>
          </cell>
          <cell r="C1390" t="str">
            <v>PF 신설</v>
          </cell>
          <cell r="E1390" t="str">
            <v>개</v>
          </cell>
          <cell r="O1390">
            <v>0</v>
          </cell>
          <cell r="P1390" t="str">
            <v>배전전공</v>
          </cell>
          <cell r="Q1390">
            <v>0.14399999999999999</v>
          </cell>
          <cell r="R1390">
            <v>0.14399999999999999</v>
          </cell>
          <cell r="S1390" t="str">
            <v>특별인부</v>
          </cell>
          <cell r="T1390">
            <v>7.1999999999999995E-2</v>
          </cell>
          <cell r="U1390">
            <v>7.1999999999999995E-2</v>
          </cell>
          <cell r="V1390">
            <v>1</v>
          </cell>
          <cell r="AA1390">
            <v>0</v>
          </cell>
          <cell r="AD1390">
            <v>0</v>
          </cell>
          <cell r="AG1390">
            <v>0</v>
          </cell>
        </row>
        <row r="1391">
          <cell r="B1391">
            <v>9027</v>
          </cell>
          <cell r="C1391" t="str">
            <v>COS 신설</v>
          </cell>
          <cell r="D1391" t="str">
            <v>6.6KV 50A</v>
          </cell>
          <cell r="E1391" t="str">
            <v>개</v>
          </cell>
          <cell r="F1391">
            <v>910</v>
          </cell>
          <cell r="G1391">
            <v>66000</v>
          </cell>
          <cell r="O1391">
            <v>66000</v>
          </cell>
          <cell r="P1391" t="str">
            <v>배전전공</v>
          </cell>
          <cell r="Q1391">
            <v>0.09</v>
          </cell>
          <cell r="R1391">
            <v>0.09</v>
          </cell>
          <cell r="S1391" t="str">
            <v>보통인부</v>
          </cell>
          <cell r="T1391">
            <v>0.09</v>
          </cell>
          <cell r="U1391">
            <v>0.09</v>
          </cell>
          <cell r="V1391">
            <v>1</v>
          </cell>
          <cell r="AA1391">
            <v>0</v>
          </cell>
          <cell r="AD1391">
            <v>0</v>
          </cell>
          <cell r="AG1391">
            <v>0</v>
          </cell>
        </row>
        <row r="1392">
          <cell r="B1392">
            <v>9028</v>
          </cell>
          <cell r="C1392" t="str">
            <v>COS 신설</v>
          </cell>
          <cell r="D1392" t="str">
            <v>6.6KV 100A</v>
          </cell>
          <cell r="E1392" t="str">
            <v>개</v>
          </cell>
          <cell r="F1392">
            <v>910</v>
          </cell>
          <cell r="G1392">
            <v>70000</v>
          </cell>
          <cell r="O1392">
            <v>70000</v>
          </cell>
          <cell r="P1392" t="str">
            <v>배전전공</v>
          </cell>
          <cell r="Q1392">
            <v>0.09</v>
          </cell>
          <cell r="R1392">
            <v>0.09</v>
          </cell>
          <cell r="S1392" t="str">
            <v>보통인부</v>
          </cell>
          <cell r="T1392">
            <v>0.09</v>
          </cell>
          <cell r="U1392">
            <v>0.09</v>
          </cell>
          <cell r="V1392">
            <v>1</v>
          </cell>
          <cell r="AA1392">
            <v>0</v>
          </cell>
          <cell r="AD1392">
            <v>0</v>
          </cell>
          <cell r="AG1392">
            <v>0</v>
          </cell>
        </row>
        <row r="1393">
          <cell r="B1393">
            <v>9029</v>
          </cell>
          <cell r="C1393" t="str">
            <v>COS 신설</v>
          </cell>
          <cell r="D1393" t="str">
            <v>25KV 100A</v>
          </cell>
          <cell r="E1393" t="str">
            <v>개</v>
          </cell>
          <cell r="F1393">
            <v>910</v>
          </cell>
          <cell r="G1393">
            <v>53000</v>
          </cell>
          <cell r="O1393">
            <v>53000</v>
          </cell>
          <cell r="P1393" t="str">
            <v>배전전공</v>
          </cell>
          <cell r="Q1393">
            <v>0.24</v>
          </cell>
          <cell r="R1393">
            <v>0.24</v>
          </cell>
          <cell r="S1393" t="str">
            <v>보통인부</v>
          </cell>
          <cell r="T1393">
            <v>0.12</v>
          </cell>
          <cell r="U1393">
            <v>0.12</v>
          </cell>
          <cell r="V1393">
            <v>1</v>
          </cell>
          <cell r="AA1393">
            <v>0</v>
          </cell>
          <cell r="AD1393">
            <v>0</v>
          </cell>
          <cell r="AG1393">
            <v>0</v>
          </cell>
        </row>
        <row r="1394">
          <cell r="B1394">
            <v>9030</v>
          </cell>
          <cell r="C1394" t="str">
            <v>RING CT</v>
          </cell>
          <cell r="D1394" t="str">
            <v>5~300A/5A 1.0급</v>
          </cell>
          <cell r="E1394" t="str">
            <v>개</v>
          </cell>
          <cell r="F1394">
            <v>932</v>
          </cell>
          <cell r="G1394">
            <v>8400</v>
          </cell>
          <cell r="O1394">
            <v>8400</v>
          </cell>
          <cell r="P1394" t="str">
            <v>내선전공</v>
          </cell>
          <cell r="Q1394">
            <v>0.4</v>
          </cell>
          <cell r="R1394">
            <v>0.4</v>
          </cell>
          <cell r="U1394">
            <v>0</v>
          </cell>
          <cell r="V1394">
            <v>1</v>
          </cell>
          <cell r="AA1394">
            <v>0</v>
          </cell>
          <cell r="AD1394">
            <v>0</v>
          </cell>
          <cell r="AG1394">
            <v>0</v>
          </cell>
        </row>
        <row r="1395">
          <cell r="B1395">
            <v>10000</v>
          </cell>
          <cell r="C1395" t="str">
            <v>메쉬휀스</v>
          </cell>
          <cell r="D1395" t="str">
            <v>1000*2000</v>
          </cell>
          <cell r="E1395" t="str">
            <v>매</v>
          </cell>
          <cell r="F1395">
            <v>318</v>
          </cell>
          <cell r="G1395">
            <v>19500</v>
          </cell>
          <cell r="O1395">
            <v>19500</v>
          </cell>
          <cell r="R1395">
            <v>0</v>
          </cell>
          <cell r="U1395">
            <v>0</v>
          </cell>
          <cell r="AA1395">
            <v>0</v>
          </cell>
          <cell r="AD1395">
            <v>0</v>
          </cell>
          <cell r="AG1395">
            <v>0</v>
          </cell>
        </row>
        <row r="1396">
          <cell r="B1396">
            <v>10001</v>
          </cell>
          <cell r="C1396" t="str">
            <v>메쉬휀스</v>
          </cell>
          <cell r="D1396" t="str">
            <v>1800*2000</v>
          </cell>
          <cell r="E1396" t="str">
            <v>매</v>
          </cell>
          <cell r="F1396">
            <v>311</v>
          </cell>
          <cell r="G1396">
            <v>62000</v>
          </cell>
          <cell r="O1396">
            <v>62000</v>
          </cell>
          <cell r="R1396">
            <v>0</v>
          </cell>
          <cell r="U1396">
            <v>0</v>
          </cell>
          <cell r="AA1396">
            <v>0</v>
          </cell>
          <cell r="AD1396">
            <v>0</v>
          </cell>
          <cell r="AG1396">
            <v>0</v>
          </cell>
        </row>
        <row r="1397">
          <cell r="B1397">
            <v>10002</v>
          </cell>
          <cell r="C1397" t="str">
            <v>주  주</v>
          </cell>
          <cell r="D1397" t="str">
            <v>ф76.3</v>
          </cell>
          <cell r="E1397" t="str">
            <v>M</v>
          </cell>
          <cell r="F1397">
            <v>318</v>
          </cell>
          <cell r="G1397">
            <v>10500</v>
          </cell>
          <cell r="O1397">
            <v>10500</v>
          </cell>
          <cell r="R1397">
            <v>0</v>
          </cell>
          <cell r="U1397">
            <v>0</v>
          </cell>
          <cell r="AA1397">
            <v>0</v>
          </cell>
          <cell r="AD1397">
            <v>0</v>
          </cell>
          <cell r="AG1397">
            <v>0</v>
          </cell>
        </row>
        <row r="1398">
          <cell r="B1398">
            <v>10003</v>
          </cell>
          <cell r="C1398" t="str">
            <v>주주캡</v>
          </cell>
          <cell r="D1398" t="str">
            <v>ф76.3</v>
          </cell>
          <cell r="E1398" t="str">
            <v>개</v>
          </cell>
          <cell r="F1398">
            <v>318</v>
          </cell>
          <cell r="G1398">
            <v>1200</v>
          </cell>
          <cell r="O1398">
            <v>1200</v>
          </cell>
          <cell r="R1398">
            <v>0</v>
          </cell>
          <cell r="U1398">
            <v>0</v>
          </cell>
          <cell r="AA1398">
            <v>0</v>
          </cell>
          <cell r="AD1398">
            <v>0</v>
          </cell>
          <cell r="AG1398">
            <v>0</v>
          </cell>
        </row>
        <row r="1399">
          <cell r="B1399">
            <v>10004</v>
          </cell>
          <cell r="C1399" t="str">
            <v>U-볼트</v>
          </cell>
          <cell r="D1399" t="str">
            <v>SUS 24*25</v>
          </cell>
          <cell r="E1399" t="str">
            <v>개</v>
          </cell>
          <cell r="L1399">
            <v>300</v>
          </cell>
          <cell r="O1399">
            <v>300</v>
          </cell>
          <cell r="R1399">
            <v>0</v>
          </cell>
          <cell r="U1399">
            <v>0</v>
          </cell>
          <cell r="AA1399">
            <v>0</v>
          </cell>
          <cell r="AD1399">
            <v>0</v>
          </cell>
          <cell r="AG1399">
            <v>0</v>
          </cell>
        </row>
        <row r="1400">
          <cell r="B1400">
            <v>10005</v>
          </cell>
          <cell r="C1400" t="str">
            <v>고정볼트 너트</v>
          </cell>
          <cell r="D1400" t="str">
            <v>M9*130L</v>
          </cell>
          <cell r="E1400" t="str">
            <v>개</v>
          </cell>
          <cell r="F1400">
            <v>318</v>
          </cell>
          <cell r="G1400">
            <v>420</v>
          </cell>
          <cell r="O1400">
            <v>420</v>
          </cell>
          <cell r="R1400">
            <v>0</v>
          </cell>
          <cell r="U1400">
            <v>0</v>
          </cell>
          <cell r="AA1400">
            <v>0</v>
          </cell>
          <cell r="AD1400">
            <v>0</v>
          </cell>
          <cell r="AG1400">
            <v>0</v>
          </cell>
        </row>
        <row r="1401">
          <cell r="B1401">
            <v>10007</v>
          </cell>
          <cell r="C1401" t="str">
            <v>메쉬고정밴드</v>
          </cell>
          <cell r="D1401" t="str">
            <v>SUS 25*65*0.8t</v>
          </cell>
          <cell r="E1401" t="str">
            <v>EA</v>
          </cell>
          <cell r="F1401">
            <v>318</v>
          </cell>
          <cell r="G1401">
            <v>500</v>
          </cell>
          <cell r="O1401">
            <v>500</v>
          </cell>
          <cell r="R1401">
            <v>0</v>
          </cell>
          <cell r="U1401">
            <v>0</v>
          </cell>
          <cell r="AA1401">
            <v>0</v>
          </cell>
          <cell r="AD1401">
            <v>0</v>
          </cell>
          <cell r="AG1401">
            <v>0</v>
          </cell>
        </row>
        <row r="1402">
          <cell r="B1402">
            <v>10009</v>
          </cell>
          <cell r="C1402" t="str">
            <v>사각파이프</v>
          </cell>
          <cell r="D1402" t="str">
            <v>50*50*1.6t</v>
          </cell>
          <cell r="E1402" t="str">
            <v>개</v>
          </cell>
          <cell r="F1402">
            <v>318</v>
          </cell>
          <cell r="G1402">
            <v>5570</v>
          </cell>
          <cell r="O1402">
            <v>5570</v>
          </cell>
          <cell r="R1402">
            <v>0</v>
          </cell>
          <cell r="U1402">
            <v>0</v>
          </cell>
          <cell r="AA1402">
            <v>0</v>
          </cell>
          <cell r="AD1402">
            <v>0</v>
          </cell>
          <cell r="AG1402">
            <v>0</v>
          </cell>
        </row>
        <row r="1403">
          <cell r="B1403">
            <v>10010</v>
          </cell>
          <cell r="C1403" t="str">
            <v>시건장치</v>
          </cell>
          <cell r="E1403" t="str">
            <v>개</v>
          </cell>
          <cell r="F1403">
            <v>318</v>
          </cell>
          <cell r="L1403">
            <v>10000</v>
          </cell>
          <cell r="O1403">
            <v>10000</v>
          </cell>
          <cell r="R1403">
            <v>0</v>
          </cell>
          <cell r="U1403">
            <v>0</v>
          </cell>
          <cell r="AA1403">
            <v>0</v>
          </cell>
          <cell r="AD1403">
            <v>0</v>
          </cell>
          <cell r="AG1403">
            <v>0</v>
          </cell>
        </row>
        <row r="1404">
          <cell r="B1404">
            <v>10011</v>
          </cell>
          <cell r="C1404" t="str">
            <v>HINGE</v>
          </cell>
          <cell r="D1404" t="str">
            <v>50*3T</v>
          </cell>
          <cell r="E1404" t="str">
            <v>개</v>
          </cell>
          <cell r="F1404">
            <v>318</v>
          </cell>
          <cell r="L1404">
            <v>6000</v>
          </cell>
          <cell r="O1404">
            <v>6000</v>
          </cell>
          <cell r="R1404">
            <v>0</v>
          </cell>
          <cell r="U1404">
            <v>0</v>
          </cell>
          <cell r="AA1404">
            <v>0</v>
          </cell>
          <cell r="AD1404">
            <v>0</v>
          </cell>
          <cell r="AG1404">
            <v>0</v>
          </cell>
        </row>
        <row r="1405">
          <cell r="B1405">
            <v>11252</v>
          </cell>
          <cell r="C1405" t="str">
            <v>피뢰침(Support,Base포함)</v>
          </cell>
          <cell r="D1405" t="str">
            <v>고압펄스</v>
          </cell>
          <cell r="E1405" t="str">
            <v>개</v>
          </cell>
          <cell r="L1405">
            <v>7200000</v>
          </cell>
          <cell r="M1405">
            <v>7000000</v>
          </cell>
          <cell r="N1405">
            <v>6000000</v>
          </cell>
          <cell r="O1405">
            <v>6000000</v>
          </cell>
          <cell r="R1405">
            <v>0</v>
          </cell>
          <cell r="U1405">
            <v>0</v>
          </cell>
          <cell r="AA1405">
            <v>0</v>
          </cell>
          <cell r="AD1405">
            <v>0</v>
          </cell>
          <cell r="AG1405">
            <v>0</v>
          </cell>
        </row>
        <row r="1406">
          <cell r="B1406">
            <v>5006</v>
          </cell>
          <cell r="C1406" t="str">
            <v>어니얼링(소)철선</v>
          </cell>
          <cell r="D1406" t="str">
            <v>#8 4.0mm</v>
          </cell>
          <cell r="E1406" t="str">
            <v>KG</v>
          </cell>
          <cell r="F1406">
            <v>65</v>
          </cell>
          <cell r="G1406">
            <v>522</v>
          </cell>
          <cell r="O1406">
            <v>522</v>
          </cell>
          <cell r="R1406">
            <v>0</v>
          </cell>
          <cell r="U1406">
            <v>0</v>
          </cell>
          <cell r="AA1406">
            <v>0</v>
          </cell>
          <cell r="AD1406">
            <v>0</v>
          </cell>
          <cell r="AG1406">
            <v>0</v>
          </cell>
        </row>
        <row r="1407">
          <cell r="B1407">
            <v>5004</v>
          </cell>
          <cell r="C1407" t="str">
            <v>내수합판</v>
          </cell>
          <cell r="D1407" t="str">
            <v>12T</v>
          </cell>
          <cell r="E1407" t="str">
            <v>㎡</v>
          </cell>
          <cell r="F1407">
            <v>511</v>
          </cell>
          <cell r="G1407">
            <v>6047</v>
          </cell>
          <cell r="O1407">
            <v>6047</v>
          </cell>
          <cell r="R1407">
            <v>0</v>
          </cell>
          <cell r="U1407">
            <v>0</v>
          </cell>
          <cell r="AA1407">
            <v>0</v>
          </cell>
          <cell r="AD1407">
            <v>0</v>
          </cell>
          <cell r="AG1407">
            <v>0</v>
          </cell>
        </row>
        <row r="1408">
          <cell r="B1408">
            <v>5005</v>
          </cell>
          <cell r="C1408" t="str">
            <v>미송</v>
          </cell>
          <cell r="D1408" t="str">
            <v>각재</v>
          </cell>
          <cell r="E1408" t="str">
            <v>㎥</v>
          </cell>
          <cell r="F1408">
            <v>137</v>
          </cell>
          <cell r="G1408">
            <v>214334</v>
          </cell>
          <cell r="O1408">
            <v>214334</v>
          </cell>
          <cell r="R1408">
            <v>0</v>
          </cell>
          <cell r="U1408">
            <v>0</v>
          </cell>
          <cell r="AA1408">
            <v>0</v>
          </cell>
          <cell r="AD1408">
            <v>0</v>
          </cell>
          <cell r="AG1408">
            <v>0</v>
          </cell>
        </row>
        <row r="1409">
          <cell r="B1409">
            <v>5007</v>
          </cell>
          <cell r="C1409" t="str">
            <v>철못</v>
          </cell>
          <cell r="D1409" t="str">
            <v>N75</v>
          </cell>
          <cell r="E1409" t="str">
            <v>KG</v>
          </cell>
          <cell r="F1409">
            <v>68</v>
          </cell>
          <cell r="G1409">
            <v>622</v>
          </cell>
          <cell r="O1409">
            <v>622</v>
          </cell>
          <cell r="R1409">
            <v>0</v>
          </cell>
          <cell r="U1409">
            <v>0</v>
          </cell>
          <cell r="AA1409">
            <v>0</v>
          </cell>
          <cell r="AD1409">
            <v>0</v>
          </cell>
          <cell r="AG1409">
            <v>0</v>
          </cell>
        </row>
        <row r="1410">
          <cell r="B1410">
            <v>5008</v>
          </cell>
          <cell r="C1410" t="str">
            <v>박리제</v>
          </cell>
          <cell r="D1410" t="str">
            <v>중유(고유황)</v>
          </cell>
          <cell r="E1410" t="str">
            <v>ℓ</v>
          </cell>
          <cell r="F1410">
            <v>1207</v>
          </cell>
          <cell r="G1410">
            <v>353</v>
          </cell>
          <cell r="O1410">
            <v>353</v>
          </cell>
          <cell r="R1410">
            <v>0</v>
          </cell>
          <cell r="U1410">
            <v>0</v>
          </cell>
          <cell r="AA1410">
            <v>0</v>
          </cell>
          <cell r="AD1410">
            <v>0</v>
          </cell>
          <cell r="AG1410">
            <v>0</v>
          </cell>
        </row>
        <row r="1411">
          <cell r="B1411">
            <v>5074</v>
          </cell>
          <cell r="C1411" t="str">
            <v>열연강판</v>
          </cell>
          <cell r="D1411" t="str">
            <v>6T</v>
          </cell>
          <cell r="E1411" t="str">
            <v>KG</v>
          </cell>
          <cell r="F1411">
            <v>52</v>
          </cell>
          <cell r="G1411">
            <v>440</v>
          </cell>
          <cell r="O1411">
            <v>440</v>
          </cell>
          <cell r="R1411">
            <v>0</v>
          </cell>
          <cell r="U1411">
            <v>0</v>
          </cell>
          <cell r="AA1411">
            <v>0</v>
          </cell>
          <cell r="AD1411">
            <v>0</v>
          </cell>
          <cell r="AG1411">
            <v>0</v>
          </cell>
        </row>
        <row r="1412">
          <cell r="B1412">
            <v>20006</v>
          </cell>
          <cell r="C1412" t="str">
            <v>STS 강판</v>
          </cell>
          <cell r="D1412" t="str">
            <v>6t</v>
          </cell>
          <cell r="E1412" t="str">
            <v>kg</v>
          </cell>
          <cell r="F1412">
            <v>71</v>
          </cell>
          <cell r="G1412">
            <v>2888</v>
          </cell>
          <cell r="O1412">
            <v>2888</v>
          </cell>
          <cell r="R1412">
            <v>0</v>
          </cell>
          <cell r="AA1412">
            <v>0</v>
          </cell>
          <cell r="AD1412">
            <v>0</v>
          </cell>
          <cell r="AG1412">
            <v>0</v>
          </cell>
        </row>
        <row r="1413">
          <cell r="B1413">
            <v>20010</v>
          </cell>
          <cell r="C1413" t="str">
            <v>STS PIPE</v>
          </cell>
          <cell r="D1413" t="str">
            <v>D40</v>
          </cell>
          <cell r="E1413" t="str">
            <v>m</v>
          </cell>
          <cell r="F1413">
            <v>76</v>
          </cell>
          <cell r="G1413">
            <v>5970</v>
          </cell>
          <cell r="O1413">
            <v>5970</v>
          </cell>
          <cell r="R1413">
            <v>0</v>
          </cell>
          <cell r="AA1413">
            <v>0</v>
          </cell>
          <cell r="AD1413">
            <v>0</v>
          </cell>
          <cell r="AG1413">
            <v>0</v>
          </cell>
        </row>
        <row r="1414">
          <cell r="B1414">
            <v>20011</v>
          </cell>
          <cell r="C1414" t="str">
            <v>STS PIPE</v>
          </cell>
          <cell r="D1414" t="str">
            <v>D50</v>
          </cell>
          <cell r="E1414" t="str">
            <v>m</v>
          </cell>
          <cell r="F1414">
            <v>76</v>
          </cell>
          <cell r="G1414">
            <v>7936</v>
          </cell>
          <cell r="O1414">
            <v>7936</v>
          </cell>
          <cell r="R1414">
            <v>0</v>
          </cell>
          <cell r="AA1414">
            <v>0</v>
          </cell>
          <cell r="AD1414">
            <v>0</v>
          </cell>
          <cell r="AG1414">
            <v>0</v>
          </cell>
        </row>
        <row r="1415">
          <cell r="B1415">
            <v>20012</v>
          </cell>
          <cell r="C1415" t="str">
            <v>와이어로우프(도금)</v>
          </cell>
          <cell r="D1415" t="str">
            <v>6x24 8mm 0.21kg/m</v>
          </cell>
          <cell r="E1415" t="str">
            <v>m</v>
          </cell>
          <cell r="F1415">
            <v>66</v>
          </cell>
          <cell r="G1415">
            <v>460</v>
          </cell>
          <cell r="O1415">
            <v>460</v>
          </cell>
          <cell r="R1415">
            <v>0</v>
          </cell>
          <cell r="AA1415">
            <v>0</v>
          </cell>
          <cell r="AD1415">
            <v>0</v>
          </cell>
          <cell r="AG1415">
            <v>0</v>
          </cell>
        </row>
        <row r="1416">
          <cell r="B1416">
            <v>5071</v>
          </cell>
          <cell r="C1416" t="str">
            <v>너트(아연)</v>
          </cell>
          <cell r="D1416" t="str">
            <v>M14</v>
          </cell>
          <cell r="E1416" t="str">
            <v>개</v>
          </cell>
          <cell r="F1416">
            <v>96</v>
          </cell>
          <cell r="G1416">
            <v>31</v>
          </cell>
          <cell r="O1416">
            <v>31</v>
          </cell>
          <cell r="R1416">
            <v>0</v>
          </cell>
          <cell r="U1416">
            <v>0</v>
          </cell>
          <cell r="AA1416">
            <v>0</v>
          </cell>
          <cell r="AD1416">
            <v>0</v>
          </cell>
          <cell r="AG1416">
            <v>0</v>
          </cell>
        </row>
        <row r="1417">
          <cell r="B1417">
            <v>5072</v>
          </cell>
          <cell r="C1417" t="str">
            <v>와샤(아연)</v>
          </cell>
          <cell r="D1417" t="str">
            <v>M14</v>
          </cell>
          <cell r="E1417" t="str">
            <v>개</v>
          </cell>
          <cell r="F1417">
            <v>93</v>
          </cell>
          <cell r="G1417">
            <v>16</v>
          </cell>
          <cell r="O1417">
            <v>16</v>
          </cell>
          <cell r="R1417">
            <v>0</v>
          </cell>
          <cell r="U1417">
            <v>0</v>
          </cell>
          <cell r="AA1417">
            <v>0</v>
          </cell>
          <cell r="AD1417">
            <v>0</v>
          </cell>
          <cell r="AG1417">
            <v>0</v>
          </cell>
        </row>
        <row r="1418">
          <cell r="B1418">
            <v>5057</v>
          </cell>
          <cell r="C1418" t="str">
            <v>앵커볼트</v>
          </cell>
          <cell r="D1418" t="str">
            <v>M25*L500</v>
          </cell>
          <cell r="E1418" t="str">
            <v>개</v>
          </cell>
          <cell r="F1418">
            <v>94</v>
          </cell>
          <cell r="G1418">
            <v>1140</v>
          </cell>
          <cell r="O1418">
            <v>1140</v>
          </cell>
          <cell r="P1418" t="str">
            <v>내선전공</v>
          </cell>
          <cell r="Q1418">
            <v>0.08</v>
          </cell>
          <cell r="R1418">
            <v>0.08</v>
          </cell>
          <cell r="U1418">
            <v>0</v>
          </cell>
          <cell r="V1418">
            <v>1</v>
          </cell>
          <cell r="W1418" t="str">
            <v>전7-18</v>
          </cell>
          <cell r="Y1418" t="str">
            <v>통신내선공</v>
          </cell>
          <cell r="Z1418">
            <v>0.08</v>
          </cell>
          <cell r="AA1418">
            <v>0.08</v>
          </cell>
          <cell r="AD1418">
            <v>0</v>
          </cell>
          <cell r="AE1418">
            <v>1</v>
          </cell>
          <cell r="AF1418" t="str">
            <v>통3-3-12</v>
          </cell>
          <cell r="AG1418">
            <v>0</v>
          </cell>
        </row>
        <row r="1419">
          <cell r="AG1419">
            <v>0</v>
          </cell>
        </row>
        <row r="1420">
          <cell r="AG1420">
            <v>0</v>
          </cell>
        </row>
        <row r="1421">
          <cell r="AG1421">
            <v>0</v>
          </cell>
        </row>
        <row r="1422">
          <cell r="AG1422">
            <v>0</v>
          </cell>
        </row>
      </sheetData>
      <sheetData sheetId="3" refreshError="1"/>
      <sheetData sheetId="4" refreshError="1">
        <row r="4">
          <cell r="B4">
            <v>-1</v>
          </cell>
          <cell r="C4" t="str">
            <v>제1-1호</v>
          </cell>
          <cell r="D4" t="str">
            <v>인력터파기</v>
          </cell>
          <cell r="E4" t="str">
            <v>보통토사</v>
          </cell>
          <cell r="F4" t="str">
            <v>㎥</v>
          </cell>
          <cell r="G4">
            <v>0</v>
          </cell>
          <cell r="H4">
            <v>11050.400000000001</v>
          </cell>
          <cell r="I4">
            <v>0</v>
          </cell>
          <cell r="J4">
            <v>11050.400000000001</v>
          </cell>
        </row>
        <row r="5">
          <cell r="B5">
            <v>-2</v>
          </cell>
          <cell r="C5" t="str">
            <v>제1-2호</v>
          </cell>
          <cell r="D5" t="str">
            <v>인력되메우기</v>
          </cell>
          <cell r="F5" t="str">
            <v>㎥</v>
          </cell>
          <cell r="G5">
            <v>0</v>
          </cell>
          <cell r="H5">
            <v>5525.2000000000007</v>
          </cell>
          <cell r="I5">
            <v>0</v>
          </cell>
          <cell r="J5">
            <v>5525.2000000000007</v>
          </cell>
        </row>
        <row r="6">
          <cell r="B6">
            <v>-5</v>
          </cell>
          <cell r="C6" t="str">
            <v>제1-3호</v>
          </cell>
          <cell r="D6" t="str">
            <v>기계터파기</v>
          </cell>
          <cell r="E6" t="str">
            <v>유압식백호우 , 0.2㎥</v>
          </cell>
          <cell r="F6" t="str">
            <v>㎥</v>
          </cell>
          <cell r="G6">
            <v>160</v>
          </cell>
          <cell r="H6">
            <v>1125</v>
          </cell>
          <cell r="I6">
            <v>439</v>
          </cell>
          <cell r="J6">
            <v>1724</v>
          </cell>
        </row>
        <row r="7">
          <cell r="B7">
            <v>-6</v>
          </cell>
          <cell r="C7" t="str">
            <v>제1-4호</v>
          </cell>
          <cell r="D7" t="str">
            <v>기계되메우기</v>
          </cell>
          <cell r="E7" t="str">
            <v>유압식백호우 , 0.2㎥</v>
          </cell>
          <cell r="F7" t="str">
            <v>㎥</v>
          </cell>
          <cell r="G7">
            <v>143</v>
          </cell>
          <cell r="H7">
            <v>1008</v>
          </cell>
          <cell r="I7">
            <v>393</v>
          </cell>
          <cell r="J7">
            <v>1544</v>
          </cell>
        </row>
        <row r="8">
          <cell r="B8">
            <v>-3</v>
          </cell>
          <cell r="C8" t="str">
            <v>제1-5호</v>
          </cell>
          <cell r="D8" t="str">
            <v>터파기</v>
          </cell>
          <cell r="E8" t="str">
            <v>인력10%+기계90%</v>
          </cell>
          <cell r="F8" t="str">
            <v>㎥</v>
          </cell>
          <cell r="G8">
            <v>314</v>
          </cell>
          <cell r="H8">
            <v>2117.54</v>
          </cell>
          <cell r="I8">
            <v>395</v>
          </cell>
          <cell r="J8">
            <v>2826.54</v>
          </cell>
        </row>
        <row r="9">
          <cell r="B9">
            <v>-4</v>
          </cell>
          <cell r="C9" t="str">
            <v>제1-6호</v>
          </cell>
          <cell r="D9" t="str">
            <v>되메우기</v>
          </cell>
          <cell r="E9" t="str">
            <v>인력10%+기계90%</v>
          </cell>
          <cell r="F9" t="str">
            <v>㎥</v>
          </cell>
          <cell r="G9">
            <v>128</v>
          </cell>
          <cell r="H9">
            <v>1459.7200000000003</v>
          </cell>
          <cell r="I9">
            <v>353</v>
          </cell>
          <cell r="J9">
            <v>1940.7200000000003</v>
          </cell>
        </row>
        <row r="10">
          <cell r="B10">
            <v>-7</v>
          </cell>
          <cell r="C10" t="str">
            <v>제1-7호</v>
          </cell>
          <cell r="D10" t="str">
            <v>CONC기계비빔타설</v>
          </cell>
          <cell r="E10" t="str">
            <v>1:2:4</v>
          </cell>
          <cell r="F10" t="str">
            <v>㎥</v>
          </cell>
          <cell r="G10">
            <v>52250</v>
          </cell>
          <cell r="H10">
            <v>43147.5</v>
          </cell>
          <cell r="I10">
            <v>0</v>
          </cell>
          <cell r="J10">
            <v>95397.5</v>
          </cell>
        </row>
        <row r="11">
          <cell r="B11">
            <v>-8</v>
          </cell>
          <cell r="C11" t="str">
            <v>제1-8호</v>
          </cell>
          <cell r="D11" t="str">
            <v>합판거푸집</v>
          </cell>
          <cell r="E11" t="str">
            <v>5회</v>
          </cell>
          <cell r="F11" t="str">
            <v>㎡</v>
          </cell>
          <cell r="G11">
            <v>4218</v>
          </cell>
          <cell r="H11">
            <v>9951</v>
          </cell>
          <cell r="I11">
            <v>0</v>
          </cell>
          <cell r="J11">
            <v>14169</v>
          </cell>
        </row>
        <row r="12">
          <cell r="B12">
            <v>-9</v>
          </cell>
          <cell r="D12" t="str">
            <v>보도블럭 철거후 재설치</v>
          </cell>
          <cell r="F12" t="str">
            <v>식</v>
          </cell>
          <cell r="G12">
            <v>23855</v>
          </cell>
          <cell r="H12">
            <v>5423</v>
          </cell>
          <cell r="I12">
            <v>0</v>
          </cell>
          <cell r="J12">
            <v>29278</v>
          </cell>
        </row>
        <row r="13">
          <cell r="B13">
            <v>-10</v>
          </cell>
          <cell r="D13" t="str">
            <v>콘크리트 절단(T=75M/M)</v>
          </cell>
          <cell r="E13" t="str">
            <v>M당</v>
          </cell>
          <cell r="F13" t="str">
            <v>식</v>
          </cell>
          <cell r="G13">
            <v>847</v>
          </cell>
          <cell r="H13">
            <v>843.79700000000003</v>
          </cell>
          <cell r="I13">
            <v>40</v>
          </cell>
          <cell r="J13">
            <v>1730.797</v>
          </cell>
        </row>
        <row r="14">
          <cell r="B14">
            <v>-11</v>
          </cell>
          <cell r="D14" t="str">
            <v>콘크리트 포장깨기</v>
          </cell>
          <cell r="E14" t="str">
            <v>㎥</v>
          </cell>
          <cell r="F14" t="str">
            <v>식</v>
          </cell>
          <cell r="G14">
            <v>3238</v>
          </cell>
          <cell r="H14">
            <v>67136.5</v>
          </cell>
          <cell r="I14">
            <v>1436</v>
          </cell>
          <cell r="J14">
            <v>71810.5</v>
          </cell>
        </row>
        <row r="15">
          <cell r="B15">
            <v>-12</v>
          </cell>
          <cell r="D15" t="str">
            <v>콘크리트 포장(T=15㎝)-a형</v>
          </cell>
          <cell r="E15" t="str">
            <v>㎡</v>
          </cell>
          <cell r="F15" t="str">
            <v>식</v>
          </cell>
          <cell r="G15">
            <v>6981</v>
          </cell>
          <cell r="H15">
            <v>10106.450000000001</v>
          </cell>
          <cell r="I15">
            <v>0</v>
          </cell>
          <cell r="J15">
            <v>17087.45</v>
          </cell>
        </row>
        <row r="16">
          <cell r="B16">
            <v>-9</v>
          </cell>
          <cell r="D16" t="str">
            <v>시멘트액체방수</v>
          </cell>
          <cell r="E16" t="str">
            <v>2종 보호몰탈 별도</v>
          </cell>
          <cell r="F16" t="str">
            <v>㎡</v>
          </cell>
          <cell r="G16">
            <v>1142</v>
          </cell>
          <cell r="H16">
            <v>7035</v>
          </cell>
          <cell r="I16">
            <v>0</v>
          </cell>
          <cell r="J16">
            <v>8177</v>
          </cell>
        </row>
        <row r="17">
          <cell r="B17">
            <v>-10</v>
          </cell>
          <cell r="D17" t="str">
            <v>몰탈바르기,외벽,콘크리트바탕</v>
          </cell>
          <cell r="E17" t="str">
            <v>t:15mm,초1:2,정1:3</v>
          </cell>
          <cell r="F17" t="str">
            <v>㎡</v>
          </cell>
          <cell r="G17">
            <v>407</v>
          </cell>
          <cell r="H17">
            <v>12311.097</v>
          </cell>
          <cell r="I17">
            <v>0</v>
          </cell>
          <cell r="J17">
            <v>12718.097</v>
          </cell>
        </row>
        <row r="18">
          <cell r="B18">
            <v>-11</v>
          </cell>
          <cell r="D18" t="str">
            <v>무수축 에폭시 몰탈</v>
          </cell>
          <cell r="F18" t="str">
            <v>식</v>
          </cell>
          <cell r="G18">
            <v>1356</v>
          </cell>
          <cell r="H18">
            <v>2849</v>
          </cell>
          <cell r="I18">
            <v>0</v>
          </cell>
          <cell r="J18">
            <v>4205</v>
          </cell>
        </row>
        <row r="19">
          <cell r="B19">
            <v>-16</v>
          </cell>
          <cell r="D19" t="str">
            <v>옥상콘크리트타설</v>
          </cell>
          <cell r="E19" t="str">
            <v>800*800*500*150</v>
          </cell>
          <cell r="F19" t="str">
            <v>개소</v>
          </cell>
          <cell r="G19" t="e">
            <v>#N/A</v>
          </cell>
          <cell r="H19" t="e">
            <v>#N/A</v>
          </cell>
          <cell r="I19" t="e">
            <v>#N/A</v>
          </cell>
          <cell r="J19" t="e">
            <v>#N/A</v>
          </cell>
        </row>
        <row r="20">
          <cell r="B20">
            <v>-17</v>
          </cell>
          <cell r="D20" t="str">
            <v>PIT COVER 제작설치</v>
          </cell>
          <cell r="F20" t="str">
            <v>TON</v>
          </cell>
          <cell r="G20">
            <v>1581821</v>
          </cell>
          <cell r="H20">
            <v>1917091.28</v>
          </cell>
          <cell r="I20">
            <v>0</v>
          </cell>
          <cell r="J20">
            <v>3498912.2800000003</v>
          </cell>
        </row>
        <row r="21">
          <cell r="B21">
            <v>-18</v>
          </cell>
          <cell r="D21" t="str">
            <v>폐기물처리</v>
          </cell>
          <cell r="E21" t="str">
            <v>폐콘크리트</v>
          </cell>
          <cell r="F21" t="str">
            <v>M</v>
          </cell>
          <cell r="G21">
            <v>0</v>
          </cell>
          <cell r="H21">
            <v>4263.1289999999999</v>
          </cell>
          <cell r="I21">
            <v>5219</v>
          </cell>
          <cell r="J21">
            <v>9482.1290000000008</v>
          </cell>
        </row>
        <row r="22">
          <cell r="B22">
            <v>-1001</v>
          </cell>
          <cell r="D22" t="str">
            <v>메쉬휀스</v>
          </cell>
          <cell r="E22" t="str">
            <v>6Mx6M (전기실지붕)</v>
          </cell>
          <cell r="F22" t="str">
            <v>식</v>
          </cell>
          <cell r="G22">
            <v>551072</v>
          </cell>
          <cell r="H22">
            <v>160648</v>
          </cell>
          <cell r="I22">
            <v>0</v>
          </cell>
          <cell r="J22">
            <v>711720</v>
          </cell>
        </row>
        <row r="23">
          <cell r="B23">
            <v>-1002</v>
          </cell>
          <cell r="D23" t="str">
            <v>메쉬휀스 (옥상설치용)</v>
          </cell>
          <cell r="E23" t="str">
            <v>2M</v>
          </cell>
          <cell r="F23" t="str">
            <v>식</v>
          </cell>
          <cell r="G23">
            <v>170336</v>
          </cell>
          <cell r="H23">
            <v>77696.637499999997</v>
          </cell>
          <cell r="I23">
            <v>0</v>
          </cell>
          <cell r="J23">
            <v>248032.63750000001</v>
          </cell>
        </row>
        <row r="24">
          <cell r="B24">
            <v>-1003</v>
          </cell>
          <cell r="D24" t="str">
            <v>쌍여닫이문 (옥상설치용)</v>
          </cell>
          <cell r="E24" t="str">
            <v>3M</v>
          </cell>
          <cell r="F24" t="str">
            <v>식</v>
          </cell>
          <cell r="G24">
            <v>281271</v>
          </cell>
          <cell r="H24">
            <v>71916.037500000006</v>
          </cell>
          <cell r="I24">
            <v>0</v>
          </cell>
          <cell r="J24">
            <v>353187.03749999998</v>
          </cell>
        </row>
        <row r="25">
          <cell r="B25">
            <v>-20</v>
          </cell>
          <cell r="D25" t="str">
            <v>접지공사(인력)</v>
          </cell>
          <cell r="E25" t="str">
            <v>F-GV22㎟  16Φx1800x3EA</v>
          </cell>
          <cell r="F25" t="str">
            <v>식</v>
          </cell>
          <cell r="G25">
            <v>60420</v>
          </cell>
          <cell r="H25">
            <v>80288.34599999999</v>
          </cell>
          <cell r="I25">
            <v>1570</v>
          </cell>
          <cell r="J25">
            <v>142278.34599999999</v>
          </cell>
        </row>
        <row r="26">
          <cell r="B26">
            <v>-22</v>
          </cell>
          <cell r="D26" t="str">
            <v>접지공사(인력)</v>
          </cell>
          <cell r="E26" t="str">
            <v>F-GV38㎟  16Φx1800x3EA</v>
          </cell>
          <cell r="F26" t="str">
            <v>식</v>
          </cell>
          <cell r="G26">
            <v>53883</v>
          </cell>
          <cell r="H26">
            <v>78659.34599999999</v>
          </cell>
          <cell r="I26">
            <v>1570</v>
          </cell>
          <cell r="J26">
            <v>134112.34599999999</v>
          </cell>
        </row>
        <row r="27">
          <cell r="B27">
            <v>-23</v>
          </cell>
          <cell r="C27" t="str">
            <v>제1-9호</v>
          </cell>
          <cell r="D27" t="str">
            <v>접지공사(인력)</v>
          </cell>
          <cell r="E27" t="str">
            <v>F-GV16㎟  16Φx1800x3EA</v>
          </cell>
          <cell r="F27" t="str">
            <v>식</v>
          </cell>
          <cell r="G27">
            <v>49989</v>
          </cell>
          <cell r="H27">
            <v>56745.065999999992</v>
          </cell>
          <cell r="I27">
            <v>1570</v>
          </cell>
          <cell r="J27">
            <v>108304.06599999999</v>
          </cell>
        </row>
        <row r="28">
          <cell r="B28">
            <v>-24</v>
          </cell>
          <cell r="D28" t="str">
            <v>접지공사(인력)</v>
          </cell>
          <cell r="E28" t="str">
            <v>F-GV100㎟  16Φx1800x3EA</v>
          </cell>
          <cell r="F28" t="str">
            <v>식</v>
          </cell>
          <cell r="G28" t="e">
            <v>#REF!</v>
          </cell>
          <cell r="H28" t="e">
            <v>#REF!</v>
          </cell>
          <cell r="I28" t="e">
            <v>#REF!</v>
          </cell>
          <cell r="J28" t="e">
            <v>#REF!</v>
          </cell>
        </row>
        <row r="29">
          <cell r="B29">
            <v>-31</v>
          </cell>
          <cell r="D29" t="str">
            <v>맨홀 2000*1500*1500</v>
          </cell>
          <cell r="E29" t="str">
            <v>2000*1500*1500</v>
          </cell>
          <cell r="F29" t="str">
            <v>식</v>
          </cell>
          <cell r="G29">
            <v>658687</v>
          </cell>
          <cell r="H29">
            <v>57946.301000000007</v>
          </cell>
          <cell r="I29">
            <v>2916</v>
          </cell>
          <cell r="J29">
            <v>719549.30099999998</v>
          </cell>
        </row>
        <row r="30">
          <cell r="B30">
            <v>-32</v>
          </cell>
          <cell r="C30" t="str">
            <v>제1-10호</v>
          </cell>
          <cell r="D30" t="str">
            <v>맨홀 800*800*1000</v>
          </cell>
          <cell r="E30" t="str">
            <v>800*800*1000</v>
          </cell>
          <cell r="F30" t="str">
            <v>식</v>
          </cell>
          <cell r="G30">
            <v>658687</v>
          </cell>
          <cell r="H30">
            <v>57946.301000000007</v>
          </cell>
          <cell r="I30">
            <v>2916</v>
          </cell>
          <cell r="J30">
            <v>719549.30099999998</v>
          </cell>
        </row>
        <row r="31">
          <cell r="B31">
            <v>-60</v>
          </cell>
          <cell r="D31" t="str">
            <v>TRAY 및 DUCT 지지금구</v>
          </cell>
          <cell r="E31" t="str">
            <v>W:150(수평구간)</v>
          </cell>
          <cell r="F31" t="str">
            <v>식</v>
          </cell>
          <cell r="G31" t="e">
            <v>#REF!</v>
          </cell>
          <cell r="H31" t="e">
            <v>#REF!</v>
          </cell>
          <cell r="I31" t="e">
            <v>#REF!</v>
          </cell>
          <cell r="J31" t="e">
            <v>#REF!</v>
          </cell>
        </row>
        <row r="32">
          <cell r="B32">
            <v>-63</v>
          </cell>
          <cell r="D32" t="str">
            <v>TRAY 및 DUCT 지지금구</v>
          </cell>
          <cell r="E32" t="str">
            <v>W:750(수평구간)</v>
          </cell>
          <cell r="F32" t="str">
            <v>식</v>
          </cell>
          <cell r="G32" t="e">
            <v>#REF!</v>
          </cell>
          <cell r="H32" t="e">
            <v>#REF!</v>
          </cell>
          <cell r="I32" t="e">
            <v>#REF!</v>
          </cell>
          <cell r="J32" t="e">
            <v>#REF!</v>
          </cell>
        </row>
        <row r="33">
          <cell r="B33">
            <v>-64</v>
          </cell>
          <cell r="D33" t="str">
            <v>TRAY 및 DUCT 지지금구</v>
          </cell>
          <cell r="E33" t="str">
            <v>W:900(수평구간)</v>
          </cell>
          <cell r="F33" t="str">
            <v>식</v>
          </cell>
          <cell r="G33" t="e">
            <v>#REF!</v>
          </cell>
          <cell r="H33" t="e">
            <v>#REF!</v>
          </cell>
          <cell r="I33" t="e">
            <v>#REF!</v>
          </cell>
          <cell r="J33" t="e">
            <v>#REF!</v>
          </cell>
        </row>
        <row r="34">
          <cell r="B34">
            <v>-66</v>
          </cell>
          <cell r="D34" t="str">
            <v>TRAY 및 DUCT 지지금구</v>
          </cell>
          <cell r="E34" t="str">
            <v>W:400(수직구간)</v>
          </cell>
          <cell r="F34" t="str">
            <v>식</v>
          </cell>
          <cell r="G34" t="e">
            <v>#REF!</v>
          </cell>
          <cell r="H34" t="e">
            <v>#REF!</v>
          </cell>
          <cell r="I34" t="e">
            <v>#REF!</v>
          </cell>
          <cell r="J34" t="e">
            <v>#REF!</v>
          </cell>
        </row>
        <row r="35">
          <cell r="B35">
            <v>-67</v>
          </cell>
          <cell r="D35" t="str">
            <v>TRAY 및 DUCT 지지금구</v>
          </cell>
          <cell r="E35" t="str">
            <v>W:600(수직구간)</v>
          </cell>
          <cell r="F35" t="str">
            <v>식</v>
          </cell>
          <cell r="G35" t="e">
            <v>#REF!</v>
          </cell>
          <cell r="H35" t="e">
            <v>#REF!</v>
          </cell>
          <cell r="I35" t="e">
            <v>#REF!</v>
          </cell>
          <cell r="J35" t="e">
            <v>#REF!</v>
          </cell>
        </row>
        <row r="36">
          <cell r="B36">
            <v>-68</v>
          </cell>
          <cell r="D36" t="str">
            <v>TRAY 및 DUCT 지지금구</v>
          </cell>
          <cell r="E36" t="str">
            <v>W:700(수직구간)</v>
          </cell>
          <cell r="F36" t="str">
            <v>식</v>
          </cell>
          <cell r="G36" t="e">
            <v>#REF!</v>
          </cell>
          <cell r="H36" t="e">
            <v>#REF!</v>
          </cell>
          <cell r="I36" t="e">
            <v>#REF!</v>
          </cell>
          <cell r="J36" t="e">
            <v>#REF!</v>
          </cell>
        </row>
        <row r="37">
          <cell r="B37">
            <v>-69</v>
          </cell>
          <cell r="D37" t="str">
            <v>TRAY 및 DUCT 지지금구</v>
          </cell>
          <cell r="E37" t="str">
            <v>W:900(수직구간)</v>
          </cell>
          <cell r="F37" t="str">
            <v>식</v>
          </cell>
          <cell r="G37" t="e">
            <v>#REF!</v>
          </cell>
          <cell r="H37" t="e">
            <v>#REF!</v>
          </cell>
          <cell r="I37" t="e">
            <v>#REF!</v>
          </cell>
          <cell r="J37" t="e">
            <v>#REF!</v>
          </cell>
        </row>
        <row r="38">
          <cell r="B38">
            <v>-71</v>
          </cell>
          <cell r="D38" t="str">
            <v>RACE WAY 지지</v>
          </cell>
          <cell r="E38" t="str">
            <v>40*40</v>
          </cell>
          <cell r="F38" t="str">
            <v>식</v>
          </cell>
          <cell r="G38" t="e">
            <v>#REF!</v>
          </cell>
          <cell r="H38" t="e">
            <v>#REF!</v>
          </cell>
          <cell r="I38" t="e">
            <v>#REF!</v>
          </cell>
          <cell r="J38" t="e">
            <v>#REF!</v>
          </cell>
        </row>
        <row r="39">
          <cell r="B39">
            <v>-81</v>
          </cell>
          <cell r="D39" t="str">
            <v>동력함기초 (냉난방)</v>
          </cell>
          <cell r="E39" t="str">
            <v>W:1000*H200*D550</v>
          </cell>
          <cell r="F39" t="str">
            <v>식</v>
          </cell>
          <cell r="G39" t="e">
            <v>#REF!</v>
          </cell>
          <cell r="H39" t="e">
            <v>#REF!</v>
          </cell>
          <cell r="I39" t="e">
            <v>#REF!</v>
          </cell>
          <cell r="J39" t="e">
            <v>#REF!</v>
          </cell>
        </row>
        <row r="40">
          <cell r="B40">
            <v>-92</v>
          </cell>
          <cell r="D40" t="str">
            <v>잔디등 기초대</v>
          </cell>
          <cell r="F40" t="str">
            <v>식</v>
          </cell>
          <cell r="G40" t="e">
            <v>#REF!</v>
          </cell>
          <cell r="H40" t="e">
            <v>#REF!</v>
          </cell>
          <cell r="J40" t="e">
            <v>#REF!</v>
          </cell>
        </row>
        <row r="41">
          <cell r="B41">
            <v>-53</v>
          </cell>
          <cell r="D41" t="str">
            <v>피뢰침</v>
          </cell>
          <cell r="E41" t="str">
            <v>H:4M</v>
          </cell>
          <cell r="F41" t="str">
            <v>식</v>
          </cell>
          <cell r="G41" t="e">
            <v>#REF!</v>
          </cell>
          <cell r="H41" t="e">
            <v>#REF!</v>
          </cell>
          <cell r="I41" t="e">
            <v>#REF!</v>
          </cell>
          <cell r="J41" t="e">
            <v>#REF!</v>
          </cell>
        </row>
        <row r="42">
          <cell r="B42">
            <v>-9003</v>
          </cell>
          <cell r="D42" t="str">
            <v>소방단자함</v>
          </cell>
          <cell r="E42" t="str">
            <v>30P</v>
          </cell>
          <cell r="F42" t="str">
            <v>식</v>
          </cell>
          <cell r="G42" t="e">
            <v>#REF!</v>
          </cell>
          <cell r="H42" t="e">
            <v>#REF!</v>
          </cell>
          <cell r="I42" t="e">
            <v>#REF!</v>
          </cell>
          <cell r="J42" t="e">
            <v>#REF!</v>
          </cell>
        </row>
        <row r="43">
          <cell r="B43">
            <v>-9004</v>
          </cell>
          <cell r="D43" t="str">
            <v>소방단자함</v>
          </cell>
          <cell r="E43" t="str">
            <v>20P</v>
          </cell>
          <cell r="F43" t="str">
            <v>식</v>
          </cell>
          <cell r="G43" t="e">
            <v>#REF!</v>
          </cell>
          <cell r="H43" t="e">
            <v>#REF!</v>
          </cell>
          <cell r="I43" t="e">
            <v>#REF!</v>
          </cell>
          <cell r="J43" t="e">
            <v>#REF!</v>
          </cell>
        </row>
        <row r="44">
          <cell r="B44">
            <v>-34</v>
          </cell>
          <cell r="C44" t="str">
            <v>제1-11호</v>
          </cell>
          <cell r="D44" t="str">
            <v>L-M PANEL</v>
          </cell>
          <cell r="E44" t="str">
            <v>600*1300*150</v>
          </cell>
          <cell r="F44" t="str">
            <v>식</v>
          </cell>
          <cell r="G44">
            <v>2072539.95</v>
          </cell>
          <cell r="H44">
            <v>515415</v>
          </cell>
          <cell r="J44">
            <v>2587954.9500000002</v>
          </cell>
        </row>
        <row r="45">
          <cell r="B45">
            <v>-35</v>
          </cell>
          <cell r="C45" t="str">
            <v>제1-12호</v>
          </cell>
          <cell r="D45" t="str">
            <v>P-P PANEL</v>
          </cell>
          <cell r="E45" t="str">
            <v>600*800*150</v>
          </cell>
          <cell r="F45" t="str">
            <v>식</v>
          </cell>
          <cell r="G45">
            <v>1664609</v>
          </cell>
          <cell r="H45">
            <v>174465</v>
          </cell>
          <cell r="J45">
            <v>1839074</v>
          </cell>
        </row>
        <row r="46">
          <cell r="B46">
            <v>-36</v>
          </cell>
          <cell r="C46" t="str">
            <v>제1-13호</v>
          </cell>
          <cell r="D46" t="str">
            <v>외등 기초대</v>
          </cell>
          <cell r="F46" t="str">
            <v>식</v>
          </cell>
          <cell r="G46">
            <v>25122</v>
          </cell>
          <cell r="H46">
            <v>46461.525600000001</v>
          </cell>
          <cell r="I46">
            <v>2362</v>
          </cell>
          <cell r="J46">
            <v>73945.525599999994</v>
          </cell>
        </row>
        <row r="52">
          <cell r="J52">
            <v>0</v>
          </cell>
        </row>
        <row r="53">
          <cell r="B53">
            <v>-1040</v>
          </cell>
        </row>
        <row r="54">
          <cell r="B54">
            <v>-1041</v>
          </cell>
        </row>
        <row r="55">
          <cell r="B55">
            <v>-1042</v>
          </cell>
        </row>
        <row r="56">
          <cell r="B56">
            <v>-1043</v>
          </cell>
        </row>
        <row r="57">
          <cell r="B57">
            <v>-1044</v>
          </cell>
        </row>
        <row r="58">
          <cell r="B58">
            <v>-1045</v>
          </cell>
        </row>
      </sheetData>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전기일위목록"/>
      <sheetName val="단가산출"/>
      <sheetName val="I一般比"/>
      <sheetName val="을"/>
      <sheetName val="#REF"/>
      <sheetName val="MOTOR"/>
      <sheetName val="추풍최종"/>
      <sheetName val="일위목록"/>
      <sheetName val="전차선로 물량표"/>
      <sheetName val="설계예산서"/>
      <sheetName val="예산내역서"/>
      <sheetName val="전기일위대가"/>
      <sheetName val="총계"/>
      <sheetName val="Sheet2"/>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165-1"/>
      <sheetName val="공사원가계산서"/>
      <sheetName val="I一般比"/>
      <sheetName val="입찰안"/>
      <sheetName val="손익분석"/>
      <sheetName val="매립"/>
      <sheetName val="수량산출"/>
      <sheetName val="N賃率-職"/>
      <sheetName val="별표집계"/>
      <sheetName val="노무비"/>
      <sheetName val="EQUIPMENT -2"/>
      <sheetName val="NEYOK"/>
      <sheetName val="工완성공사율"/>
      <sheetName val="IMPEADENCE MAP 취수장"/>
      <sheetName val="Sheet2"/>
      <sheetName val="건축내역"/>
      <sheetName val="VENT"/>
      <sheetName val="ABUT수량-A1"/>
      <sheetName val="기본DATA"/>
      <sheetName val="일위대가(계측기설치)"/>
      <sheetName val="DATA"/>
      <sheetName val="설계명세서"/>
      <sheetName val="공리공제"/>
      <sheetName val="일위대가"/>
      <sheetName val="노임"/>
      <sheetName val="본체"/>
      <sheetName val="전기일위목록"/>
      <sheetName val="전선"/>
      <sheetName val="시화점실행"/>
      <sheetName val="통합"/>
      <sheetName val="#REF"/>
      <sheetName val="약품공급2"/>
      <sheetName val="기계경비(시간당)"/>
      <sheetName val="램머"/>
      <sheetName val="내역"/>
      <sheetName val="을"/>
      <sheetName val="입출재고현황 (2)"/>
      <sheetName val="상수도토공집계표"/>
      <sheetName val="EACT10"/>
      <sheetName val="횡배수관토공수량"/>
      <sheetName val="4)유동표"/>
      <sheetName val="현장관리비집계표"/>
      <sheetName val="약품설비"/>
      <sheetName val="일위"/>
      <sheetName val="원가계산서"/>
      <sheetName val="일위목록"/>
      <sheetName val="우수"/>
      <sheetName val="2.대외공문"/>
      <sheetName val="일위대가목차"/>
      <sheetName val="98수문일위"/>
      <sheetName val="견적-내역"/>
      <sheetName val="Sheet6"/>
      <sheetName val="원가"/>
      <sheetName val="품셈TABLE"/>
      <sheetName val="전차선로 물량표"/>
      <sheetName val="김포IO"/>
      <sheetName val="일지-H"/>
      <sheetName val="약전닥트"/>
      <sheetName val="FD"/>
      <sheetName val="건축부하"/>
      <sheetName val="FA설치명세"/>
      <sheetName val="처리단락"/>
      <sheetName val="99관저"/>
      <sheetName val="LD"/>
      <sheetName val="POL6차-PIPING"/>
      <sheetName val="산#2-1 (2)"/>
      <sheetName val="WEIGHT LIST"/>
      <sheetName val="k-103경고문"/>
      <sheetName val="일위대가-1"/>
      <sheetName val="수량이동"/>
      <sheetName val="총괄"/>
      <sheetName val="일위대가서식"/>
      <sheetName val="관급단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총괄집계표"/>
      <sheetName val="산출내역서"/>
      <sheetName val="원가계산서"/>
      <sheetName val="순공사비"/>
      <sheetName val="일위집계"/>
      <sheetName val="일위대가"/>
      <sheetName val="기자재단가"/>
      <sheetName val="배관배선단가"/>
      <sheetName val="배관배선집계"/>
      <sheetName val="배관배선수량산출"/>
      <sheetName val="기자재수량"/>
      <sheetName val="기자재수량산출"/>
      <sheetName val="노임단가"/>
      <sheetName val="운반비(1)"/>
      <sheetName val="직영비"/>
      <sheetName val="DATA"/>
      <sheetName val="내역서"/>
      <sheetName val="ITEM"/>
      <sheetName val="DWG-CAB-I"/>
      <sheetName val="200"/>
      <sheetName val="계장내역"/>
    </sheetNames>
    <sheetDataSet>
      <sheetData sheetId="0" refreshError="1"/>
      <sheetData sheetId="1"/>
      <sheetData sheetId="2"/>
      <sheetData sheetId="3"/>
      <sheetData sheetId="4">
        <row r="1">
          <cell r="A1" t="str">
            <v>일 위 대 가 집 계 표</v>
          </cell>
        </row>
      </sheetData>
      <sheetData sheetId="5"/>
      <sheetData sheetId="6" refreshError="1"/>
      <sheetData sheetId="7" refreshError="1"/>
      <sheetData sheetId="8"/>
      <sheetData sheetId="9" refreshError="1"/>
      <sheetData sheetId="10"/>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요율"/>
      <sheetName val="노임단가"/>
      <sheetName val="소방대가"/>
      <sheetName val="소방일위목록 "/>
      <sheetName val="산출(소방)"/>
      <sheetName val="소방내역서 (지급)"/>
      <sheetName val="소방내역서"/>
      <sheetName val="소방내역서집계 (지급)"/>
      <sheetName val="소방내역서집계"/>
      <sheetName val="소방원가"/>
      <sheetName val="통신대가"/>
      <sheetName val="통신일위목록"/>
      <sheetName val="산출 (통신)"/>
      <sheetName val="통신내역서  (지급)"/>
      <sheetName val="통신내역서 "/>
      <sheetName val="통신내역서집계 (지급)"/>
      <sheetName val="통신내역서집계"/>
      <sheetName val="통신관급집계"/>
      <sheetName val="통신원가"/>
      <sheetName val="단가산출"/>
      <sheetName val="전기대가"/>
      <sheetName val="전기일위목록"/>
      <sheetName val="산출(전기)"/>
      <sheetName val="전기내역서 (지급)"/>
      <sheetName val="전기내역서"/>
      <sheetName val="전기내역서집계 (지급)"/>
      <sheetName val="전기내역서집계"/>
      <sheetName val="전기관급집계"/>
      <sheetName val="전기원가"/>
      <sheetName val="총갑지"/>
      <sheetName val="전기원가계산서"/>
      <sheetName val="제목"/>
      <sheetName val="통신원가계산서"/>
      <sheetName val="기본DATA"/>
      <sheetName val="입찰안"/>
      <sheetName val="내역서"/>
    </sheetNames>
    <sheetDataSet>
      <sheetData sheetId="0" refreshError="1">
        <row r="4">
          <cell r="C4" t="str">
            <v>통신케이블전공</v>
          </cell>
          <cell r="E4" t="str">
            <v>중기계조립공</v>
          </cell>
        </row>
        <row r="5">
          <cell r="C5" t="str">
            <v>공  종</v>
          </cell>
          <cell r="E5" t="str">
            <v>공  종</v>
          </cell>
        </row>
        <row r="6">
          <cell r="C6" t="str">
            <v>통신외선공</v>
          </cell>
          <cell r="E6" t="str">
            <v>부품조립공</v>
          </cell>
        </row>
        <row r="7">
          <cell r="C7" t="str">
            <v>공  종</v>
          </cell>
          <cell r="E7" t="str">
            <v>공  종</v>
          </cell>
        </row>
        <row r="8">
          <cell r="C8" t="str">
            <v>S/W시험기사</v>
          </cell>
          <cell r="E8" t="str">
            <v>보통인부p</v>
          </cell>
        </row>
        <row r="9">
          <cell r="C9" t="str">
            <v>공  종</v>
          </cell>
          <cell r="E9" t="str">
            <v>공  종</v>
          </cell>
        </row>
        <row r="10">
          <cell r="C10" t="str">
            <v>통신설비공</v>
          </cell>
          <cell r="E10" t="str">
            <v>배선공</v>
          </cell>
        </row>
        <row r="11">
          <cell r="C11" t="str">
            <v>공  종</v>
          </cell>
          <cell r="E11" t="str">
            <v>공  종</v>
          </cell>
        </row>
        <row r="12">
          <cell r="C12" t="str">
            <v>무선안테나공</v>
          </cell>
          <cell r="E12" t="str">
            <v>배관공</v>
          </cell>
        </row>
        <row r="13">
          <cell r="C13" t="str">
            <v>공  종</v>
          </cell>
          <cell r="E13" t="str">
            <v>공  종</v>
          </cell>
        </row>
        <row r="14">
          <cell r="C14" t="str">
            <v>통신산업기사</v>
          </cell>
          <cell r="E14" t="str">
            <v>미장공</v>
          </cell>
        </row>
        <row r="15">
          <cell r="C15" t="str">
            <v>공  종</v>
          </cell>
        </row>
        <row r="16">
          <cell r="C16" t="str">
            <v>비계공</v>
          </cell>
        </row>
        <row r="17">
          <cell r="C17" t="str">
            <v>공  종</v>
          </cell>
        </row>
        <row r="18">
          <cell r="C18" t="str">
            <v>HW시험기사</v>
          </cell>
        </row>
        <row r="19">
          <cell r="B19" t="str">
            <v>적용요율</v>
          </cell>
        </row>
        <row r="20">
          <cell r="B20">
            <v>0.15</v>
          </cell>
        </row>
        <row r="21">
          <cell r="B21">
            <v>0.02</v>
          </cell>
        </row>
        <row r="22">
          <cell r="B22">
            <v>0.02</v>
          </cell>
        </row>
        <row r="23">
          <cell r="B23">
            <v>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4">
          <cell r="B4">
            <v>1</v>
          </cell>
          <cell r="C4" t="str">
            <v>강제전선관</v>
          </cell>
          <cell r="D4" t="str">
            <v xml:space="preserve">ST 16C </v>
          </cell>
          <cell r="E4" t="str">
            <v>M</v>
          </cell>
          <cell r="F4">
            <v>883</v>
          </cell>
          <cell r="G4">
            <v>1440</v>
          </cell>
          <cell r="H4">
            <v>969</v>
          </cell>
          <cell r="I4">
            <v>1614</v>
          </cell>
          <cell r="O4">
            <v>1440</v>
          </cell>
          <cell r="P4" t="str">
            <v>내선전공</v>
          </cell>
          <cell r="Q4">
            <v>0.08</v>
          </cell>
          <cell r="R4">
            <v>0.08</v>
          </cell>
          <cell r="U4">
            <v>0</v>
          </cell>
          <cell r="V4">
            <v>1</v>
          </cell>
          <cell r="W4" t="str">
            <v>전7-1</v>
          </cell>
          <cell r="X4">
            <v>0.1</v>
          </cell>
          <cell r="Y4" t="str">
            <v>통신내선공</v>
          </cell>
          <cell r="Z4">
            <v>0.08</v>
          </cell>
          <cell r="AA4">
            <v>0.08</v>
          </cell>
          <cell r="AD4">
            <v>0</v>
          </cell>
          <cell r="AE4">
            <v>1</v>
          </cell>
          <cell r="AF4" t="str">
            <v>통3-3-1</v>
          </cell>
          <cell r="AG4">
            <v>0.1</v>
          </cell>
        </row>
        <row r="5">
          <cell r="B5">
            <v>2</v>
          </cell>
          <cell r="C5" t="str">
            <v>강제전선관</v>
          </cell>
          <cell r="D5" t="str">
            <v>ST 22C</v>
          </cell>
          <cell r="E5" t="str">
            <v>M</v>
          </cell>
          <cell r="F5">
            <v>883</v>
          </cell>
          <cell r="G5">
            <v>1870</v>
          </cell>
          <cell r="H5">
            <v>969</v>
          </cell>
          <cell r="I5">
            <v>2054</v>
          </cell>
          <cell r="O5">
            <v>1870</v>
          </cell>
          <cell r="P5" t="str">
            <v>내선전공</v>
          </cell>
          <cell r="Q5">
            <v>0.11</v>
          </cell>
          <cell r="R5">
            <v>0.11</v>
          </cell>
          <cell r="U5">
            <v>0</v>
          </cell>
          <cell r="V5">
            <v>1</v>
          </cell>
          <cell r="W5" t="str">
            <v>전7-1</v>
          </cell>
          <cell r="X5">
            <v>0.1</v>
          </cell>
          <cell r="Y5" t="str">
            <v>통신내선공</v>
          </cell>
          <cell r="Z5">
            <v>0.11</v>
          </cell>
          <cell r="AA5">
            <v>0.11</v>
          </cell>
          <cell r="AD5">
            <v>0</v>
          </cell>
          <cell r="AE5">
            <v>1</v>
          </cell>
          <cell r="AF5" t="str">
            <v>통3-3-1</v>
          </cell>
          <cell r="AG5">
            <v>0.1</v>
          </cell>
        </row>
        <row r="6">
          <cell r="B6">
            <v>3</v>
          </cell>
          <cell r="C6" t="str">
            <v>강제전선관</v>
          </cell>
          <cell r="D6" t="str">
            <v xml:space="preserve">ST 28C </v>
          </cell>
          <cell r="E6" t="str">
            <v>M</v>
          </cell>
          <cell r="F6">
            <v>883</v>
          </cell>
          <cell r="G6">
            <v>2330</v>
          </cell>
          <cell r="H6">
            <v>969</v>
          </cell>
          <cell r="I6">
            <v>2674</v>
          </cell>
          <cell r="O6">
            <v>2330</v>
          </cell>
          <cell r="P6" t="str">
            <v>내선전공</v>
          </cell>
          <cell r="Q6">
            <v>0.14000000000000001</v>
          </cell>
          <cell r="R6">
            <v>0.14000000000000001</v>
          </cell>
          <cell r="U6">
            <v>0</v>
          </cell>
          <cell r="V6">
            <v>1</v>
          </cell>
          <cell r="W6" t="str">
            <v>전7-1</v>
          </cell>
          <cell r="X6">
            <v>0.1</v>
          </cell>
          <cell r="Y6" t="str">
            <v>통신내선공</v>
          </cell>
          <cell r="Z6">
            <v>0.14000000000000001</v>
          </cell>
          <cell r="AA6">
            <v>0.14000000000000001</v>
          </cell>
          <cell r="AD6">
            <v>0</v>
          </cell>
          <cell r="AE6">
            <v>1</v>
          </cell>
          <cell r="AF6" t="str">
            <v>통3-3-1</v>
          </cell>
          <cell r="AG6">
            <v>0.1</v>
          </cell>
        </row>
        <row r="7">
          <cell r="B7">
            <v>4</v>
          </cell>
          <cell r="C7" t="str">
            <v>강제전선관</v>
          </cell>
          <cell r="D7" t="str">
            <v xml:space="preserve">ST 36C </v>
          </cell>
          <cell r="E7" t="str">
            <v>M</v>
          </cell>
          <cell r="F7">
            <v>883</v>
          </cell>
          <cell r="G7">
            <v>2990</v>
          </cell>
          <cell r="H7">
            <v>969</v>
          </cell>
          <cell r="I7">
            <v>3265</v>
          </cell>
          <cell r="O7">
            <v>2990</v>
          </cell>
          <cell r="P7" t="str">
            <v>내선전공</v>
          </cell>
          <cell r="Q7">
            <v>0.2</v>
          </cell>
          <cell r="R7">
            <v>0.2</v>
          </cell>
          <cell r="U7">
            <v>0</v>
          </cell>
          <cell r="V7">
            <v>1</v>
          </cell>
          <cell r="W7" t="str">
            <v>전7-1</v>
          </cell>
          <cell r="X7">
            <v>0.1</v>
          </cell>
          <cell r="Y7" t="str">
            <v>통신내선공</v>
          </cell>
          <cell r="Z7">
            <v>0.2</v>
          </cell>
          <cell r="AA7">
            <v>0.2</v>
          </cell>
          <cell r="AD7">
            <v>0</v>
          </cell>
          <cell r="AE7">
            <v>1</v>
          </cell>
          <cell r="AF7" t="str">
            <v>통3-3-1</v>
          </cell>
          <cell r="AG7">
            <v>0.1</v>
          </cell>
        </row>
        <row r="8">
          <cell r="B8">
            <v>5</v>
          </cell>
          <cell r="C8" t="str">
            <v>강제전선관</v>
          </cell>
          <cell r="D8" t="str">
            <v xml:space="preserve">ST 42C </v>
          </cell>
          <cell r="E8" t="str">
            <v>M</v>
          </cell>
          <cell r="F8">
            <v>883</v>
          </cell>
          <cell r="G8">
            <v>3430</v>
          </cell>
          <cell r="H8">
            <v>969</v>
          </cell>
          <cell r="I8">
            <v>3800</v>
          </cell>
          <cell r="O8">
            <v>3430</v>
          </cell>
          <cell r="P8" t="str">
            <v>내선전공</v>
          </cell>
          <cell r="Q8">
            <v>0.25</v>
          </cell>
          <cell r="R8">
            <v>0.25</v>
          </cell>
          <cell r="U8">
            <v>0</v>
          </cell>
          <cell r="V8">
            <v>1</v>
          </cell>
          <cell r="W8" t="str">
            <v>전7-1</v>
          </cell>
          <cell r="X8">
            <v>0.1</v>
          </cell>
          <cell r="Y8" t="str">
            <v>통신내선공</v>
          </cell>
          <cell r="Z8">
            <v>0.25</v>
          </cell>
          <cell r="AA8">
            <v>0.25</v>
          </cell>
          <cell r="AD8">
            <v>0</v>
          </cell>
          <cell r="AE8">
            <v>1</v>
          </cell>
          <cell r="AF8" t="str">
            <v>통3-3-1</v>
          </cell>
          <cell r="AG8">
            <v>0.1</v>
          </cell>
        </row>
        <row r="9">
          <cell r="B9">
            <v>6</v>
          </cell>
          <cell r="C9" t="str">
            <v>강제전선관</v>
          </cell>
          <cell r="D9" t="str">
            <v xml:space="preserve">ST 54C </v>
          </cell>
          <cell r="E9" t="str">
            <v>M</v>
          </cell>
          <cell r="F9">
            <v>883</v>
          </cell>
          <cell r="G9">
            <v>4830</v>
          </cell>
          <cell r="H9">
            <v>969</v>
          </cell>
          <cell r="I9">
            <v>5292</v>
          </cell>
          <cell r="K9">
            <v>4059</v>
          </cell>
          <cell r="O9">
            <v>4830</v>
          </cell>
          <cell r="P9" t="str">
            <v>내선전공</v>
          </cell>
          <cell r="Q9">
            <v>0.34</v>
          </cell>
          <cell r="R9">
            <v>0.34</v>
          </cell>
          <cell r="U9">
            <v>0</v>
          </cell>
          <cell r="V9">
            <v>1</v>
          </cell>
          <cell r="W9" t="str">
            <v>전7-1</v>
          </cell>
          <cell r="X9">
            <v>0.1</v>
          </cell>
          <cell r="Y9" t="str">
            <v>통신내선공</v>
          </cell>
          <cell r="Z9">
            <v>0.34</v>
          </cell>
          <cell r="AA9">
            <v>0.34</v>
          </cell>
          <cell r="AD9">
            <v>0</v>
          </cell>
          <cell r="AE9">
            <v>1</v>
          </cell>
          <cell r="AF9" t="str">
            <v>통3-3-1</v>
          </cell>
          <cell r="AG9">
            <v>0.1</v>
          </cell>
        </row>
        <row r="10">
          <cell r="B10">
            <v>7</v>
          </cell>
          <cell r="C10" t="str">
            <v>강제전선관</v>
          </cell>
          <cell r="D10" t="str">
            <v xml:space="preserve">ST 70C </v>
          </cell>
          <cell r="E10" t="str">
            <v>M</v>
          </cell>
          <cell r="F10">
            <v>883</v>
          </cell>
          <cell r="G10">
            <v>6150</v>
          </cell>
          <cell r="H10">
            <v>969</v>
          </cell>
          <cell r="I10">
            <v>6713</v>
          </cell>
          <cell r="O10">
            <v>6150</v>
          </cell>
          <cell r="P10" t="str">
            <v>내선전공</v>
          </cell>
          <cell r="Q10">
            <v>0.44</v>
          </cell>
          <cell r="R10">
            <v>0.44</v>
          </cell>
          <cell r="U10">
            <v>0</v>
          </cell>
          <cell r="V10">
            <v>1</v>
          </cell>
          <cell r="W10" t="str">
            <v>전7-1</v>
          </cell>
          <cell r="X10">
            <v>0.1</v>
          </cell>
          <cell r="Y10" t="str">
            <v>통신내선공</v>
          </cell>
          <cell r="Z10">
            <v>0.44</v>
          </cell>
          <cell r="AA10">
            <v>0.44</v>
          </cell>
          <cell r="AD10">
            <v>0</v>
          </cell>
          <cell r="AE10">
            <v>1</v>
          </cell>
          <cell r="AF10" t="str">
            <v>통3-3-1</v>
          </cell>
          <cell r="AG10">
            <v>0.1</v>
          </cell>
        </row>
        <row r="11">
          <cell r="B11">
            <v>8</v>
          </cell>
          <cell r="C11" t="str">
            <v>강제전선관</v>
          </cell>
          <cell r="D11" t="str">
            <v xml:space="preserve">ST 82C </v>
          </cell>
          <cell r="E11" t="str">
            <v>M</v>
          </cell>
          <cell r="F11">
            <v>883</v>
          </cell>
          <cell r="G11">
            <v>6890</v>
          </cell>
          <cell r="H11">
            <v>969</v>
          </cell>
          <cell r="I11">
            <v>7544</v>
          </cell>
          <cell r="O11">
            <v>6890</v>
          </cell>
          <cell r="P11" t="str">
            <v>내선전공</v>
          </cell>
          <cell r="Q11">
            <v>0.54</v>
          </cell>
          <cell r="R11">
            <v>0.54</v>
          </cell>
          <cell r="U11">
            <v>0</v>
          </cell>
          <cell r="V11">
            <v>1</v>
          </cell>
          <cell r="W11" t="str">
            <v>전7-1</v>
          </cell>
          <cell r="X11">
            <v>0.1</v>
          </cell>
          <cell r="Y11" t="str">
            <v>통신내선공</v>
          </cell>
          <cell r="Z11">
            <v>0.54</v>
          </cell>
          <cell r="AA11">
            <v>0.54</v>
          </cell>
          <cell r="AD11">
            <v>0</v>
          </cell>
          <cell r="AE11">
            <v>1</v>
          </cell>
          <cell r="AF11" t="str">
            <v>통3-3-1</v>
          </cell>
          <cell r="AG11">
            <v>0.1</v>
          </cell>
        </row>
        <row r="12">
          <cell r="B12">
            <v>9</v>
          </cell>
          <cell r="C12" t="str">
            <v>강제전선관</v>
          </cell>
          <cell r="D12" t="str">
            <v xml:space="preserve">ST 104C </v>
          </cell>
          <cell r="E12" t="str">
            <v>M</v>
          </cell>
          <cell r="F12">
            <v>883</v>
          </cell>
          <cell r="G12">
            <v>11120</v>
          </cell>
          <cell r="H12">
            <v>969</v>
          </cell>
          <cell r="I12">
            <v>12002</v>
          </cell>
          <cell r="O12">
            <v>11120</v>
          </cell>
          <cell r="P12" t="str">
            <v>내선전공</v>
          </cell>
          <cell r="Q12">
            <v>0.71</v>
          </cell>
          <cell r="R12">
            <v>0.71</v>
          </cell>
          <cell r="U12">
            <v>0</v>
          </cell>
          <cell r="V12">
            <v>1</v>
          </cell>
          <cell r="W12" t="str">
            <v>전7-1</v>
          </cell>
          <cell r="X12">
            <v>0.1</v>
          </cell>
          <cell r="Y12" t="str">
            <v>통신내선공</v>
          </cell>
          <cell r="Z12">
            <v>0.71</v>
          </cell>
          <cell r="AA12">
            <v>0.71</v>
          </cell>
          <cell r="AD12">
            <v>0</v>
          </cell>
          <cell r="AE12">
            <v>1</v>
          </cell>
          <cell r="AF12" t="str">
            <v>통3-3-1</v>
          </cell>
          <cell r="AG12">
            <v>0.1</v>
          </cell>
        </row>
        <row r="13">
          <cell r="B13">
            <v>11</v>
          </cell>
          <cell r="C13" t="str">
            <v>경질비닐전선관</v>
          </cell>
          <cell r="D13" t="str">
            <v>HI 16C</v>
          </cell>
          <cell r="E13" t="str">
            <v>M</v>
          </cell>
          <cell r="F13">
            <v>889</v>
          </cell>
          <cell r="G13">
            <v>300</v>
          </cell>
          <cell r="H13">
            <v>964</v>
          </cell>
          <cell r="I13">
            <v>295</v>
          </cell>
          <cell r="K13">
            <v>237</v>
          </cell>
          <cell r="O13">
            <v>295</v>
          </cell>
          <cell r="P13" t="str">
            <v>내선전공</v>
          </cell>
          <cell r="Q13">
            <v>0.05</v>
          </cell>
          <cell r="R13">
            <v>0.05</v>
          </cell>
          <cell r="U13">
            <v>0</v>
          </cell>
          <cell r="V13">
            <v>1</v>
          </cell>
          <cell r="W13" t="str">
            <v>전7-1</v>
          </cell>
          <cell r="X13">
            <v>0.1</v>
          </cell>
          <cell r="Y13" t="str">
            <v>통신내선공</v>
          </cell>
          <cell r="Z13">
            <v>0.05</v>
          </cell>
          <cell r="AA13">
            <v>0.05</v>
          </cell>
          <cell r="AD13">
            <v>0</v>
          </cell>
          <cell r="AE13">
            <v>1</v>
          </cell>
          <cell r="AF13" t="str">
            <v>통3-3-1</v>
          </cell>
          <cell r="AG13">
            <v>0.1</v>
          </cell>
        </row>
        <row r="14">
          <cell r="B14">
            <v>12</v>
          </cell>
          <cell r="C14" t="str">
            <v>경질비닐전선관</v>
          </cell>
          <cell r="D14" t="str">
            <v>HI 22C</v>
          </cell>
          <cell r="E14" t="str">
            <v>M</v>
          </cell>
          <cell r="F14">
            <v>889</v>
          </cell>
          <cell r="G14">
            <v>350</v>
          </cell>
          <cell r="H14">
            <v>964</v>
          </cell>
          <cell r="I14">
            <v>352</v>
          </cell>
          <cell r="K14">
            <v>281</v>
          </cell>
          <cell r="O14">
            <v>350</v>
          </cell>
          <cell r="P14" t="str">
            <v>내선전공</v>
          </cell>
          <cell r="Q14">
            <v>0.06</v>
          </cell>
          <cell r="R14">
            <v>0.06</v>
          </cell>
          <cell r="U14">
            <v>0</v>
          </cell>
          <cell r="V14">
            <v>1</v>
          </cell>
          <cell r="W14" t="str">
            <v>전7-1</v>
          </cell>
          <cell r="X14">
            <v>0.1</v>
          </cell>
          <cell r="Y14" t="str">
            <v>통신내선공</v>
          </cell>
          <cell r="Z14">
            <v>0.06</v>
          </cell>
          <cell r="AA14">
            <v>0.06</v>
          </cell>
          <cell r="AD14">
            <v>0</v>
          </cell>
          <cell r="AE14">
            <v>1</v>
          </cell>
          <cell r="AF14" t="str">
            <v>통3-3-1</v>
          </cell>
          <cell r="AG14">
            <v>0.1</v>
          </cell>
        </row>
        <row r="15">
          <cell r="B15">
            <v>12.5</v>
          </cell>
          <cell r="C15" t="str">
            <v>경질비닐전선관(옥외)</v>
          </cell>
          <cell r="D15" t="str">
            <v>HI 22C</v>
          </cell>
          <cell r="E15" t="str">
            <v>M</v>
          </cell>
          <cell r="F15">
            <v>889</v>
          </cell>
          <cell r="G15">
            <v>350</v>
          </cell>
          <cell r="H15">
            <v>964</v>
          </cell>
          <cell r="I15">
            <v>352</v>
          </cell>
          <cell r="O15">
            <v>350</v>
          </cell>
          <cell r="P15" t="str">
            <v>내선전공</v>
          </cell>
          <cell r="Q15">
            <v>0.06</v>
          </cell>
          <cell r="R15">
            <v>4.2000000000000003E-2</v>
          </cell>
          <cell r="V15">
            <v>0.7</v>
          </cell>
          <cell r="W15" t="str">
            <v>전7-1</v>
          </cell>
          <cell r="X15">
            <v>0.1</v>
          </cell>
        </row>
        <row r="16">
          <cell r="B16">
            <v>13</v>
          </cell>
          <cell r="C16" t="str">
            <v>경질비닐전선관</v>
          </cell>
          <cell r="D16" t="str">
            <v>HI 28C</v>
          </cell>
          <cell r="E16" t="str">
            <v>M</v>
          </cell>
          <cell r="F16">
            <v>889</v>
          </cell>
          <cell r="G16">
            <v>675</v>
          </cell>
          <cell r="H16">
            <v>964</v>
          </cell>
          <cell r="I16">
            <v>682</v>
          </cell>
          <cell r="K16">
            <v>545</v>
          </cell>
          <cell r="O16">
            <v>675</v>
          </cell>
          <cell r="P16" t="str">
            <v>내선전공</v>
          </cell>
          <cell r="Q16">
            <v>0.08</v>
          </cell>
          <cell r="R16">
            <v>0.08</v>
          </cell>
          <cell r="U16">
            <v>0</v>
          </cell>
          <cell r="V16">
            <v>1</v>
          </cell>
          <cell r="W16" t="str">
            <v>전7-1</v>
          </cell>
          <cell r="X16">
            <v>0.1</v>
          </cell>
          <cell r="Y16" t="str">
            <v>통신내선공</v>
          </cell>
          <cell r="Z16">
            <v>0.08</v>
          </cell>
          <cell r="AA16">
            <v>0.08</v>
          </cell>
          <cell r="AD16">
            <v>0</v>
          </cell>
          <cell r="AE16">
            <v>1</v>
          </cell>
          <cell r="AF16" t="str">
            <v>통3-3-1</v>
          </cell>
          <cell r="AG16">
            <v>0.1</v>
          </cell>
        </row>
        <row r="17">
          <cell r="B17">
            <v>13.5</v>
          </cell>
          <cell r="C17" t="str">
            <v>경질비닐전선관(옥외)</v>
          </cell>
          <cell r="D17" t="str">
            <v>HI 28C</v>
          </cell>
          <cell r="E17" t="str">
            <v>M</v>
          </cell>
          <cell r="F17">
            <v>889</v>
          </cell>
          <cell r="G17">
            <v>675</v>
          </cell>
          <cell r="H17">
            <v>964</v>
          </cell>
          <cell r="I17">
            <v>682</v>
          </cell>
          <cell r="K17">
            <v>545</v>
          </cell>
          <cell r="O17">
            <v>675</v>
          </cell>
          <cell r="P17" t="str">
            <v>내선전공</v>
          </cell>
          <cell r="Q17">
            <v>0.08</v>
          </cell>
          <cell r="R17">
            <v>5.6000000000000001E-2</v>
          </cell>
          <cell r="V17">
            <v>0.7</v>
          </cell>
          <cell r="W17" t="str">
            <v>전7-1</v>
          </cell>
          <cell r="X17">
            <v>0.1</v>
          </cell>
        </row>
        <row r="18">
          <cell r="B18">
            <v>14</v>
          </cell>
          <cell r="C18" t="str">
            <v>경질비닐전선관</v>
          </cell>
          <cell r="D18" t="str">
            <v>HI 36C</v>
          </cell>
          <cell r="E18" t="str">
            <v>M</v>
          </cell>
          <cell r="F18">
            <v>889</v>
          </cell>
          <cell r="G18">
            <v>975</v>
          </cell>
          <cell r="H18">
            <v>964</v>
          </cell>
          <cell r="I18">
            <v>988</v>
          </cell>
          <cell r="O18">
            <v>975</v>
          </cell>
          <cell r="P18" t="str">
            <v>내선전공</v>
          </cell>
          <cell r="Q18">
            <v>0.1</v>
          </cell>
          <cell r="R18">
            <v>0.1</v>
          </cell>
          <cell r="U18">
            <v>0</v>
          </cell>
          <cell r="V18">
            <v>1</v>
          </cell>
          <cell r="W18" t="str">
            <v>전7-1</v>
          </cell>
          <cell r="X18">
            <v>0.1</v>
          </cell>
          <cell r="Y18" t="str">
            <v>통신내선공</v>
          </cell>
          <cell r="Z18">
            <v>0.1</v>
          </cell>
          <cell r="AA18">
            <v>0.1</v>
          </cell>
          <cell r="AD18">
            <v>0</v>
          </cell>
          <cell r="AE18">
            <v>1</v>
          </cell>
          <cell r="AF18" t="str">
            <v>통3-3-1</v>
          </cell>
          <cell r="AG18">
            <v>0.1</v>
          </cell>
        </row>
        <row r="19">
          <cell r="B19">
            <v>14.5</v>
          </cell>
          <cell r="C19" t="str">
            <v>경질비닐전선관(옥외)</v>
          </cell>
          <cell r="D19" t="str">
            <v>HI 36C</v>
          </cell>
          <cell r="E19" t="str">
            <v>M</v>
          </cell>
          <cell r="F19">
            <v>889</v>
          </cell>
          <cell r="G19">
            <v>975</v>
          </cell>
          <cell r="H19">
            <v>964</v>
          </cell>
          <cell r="I19">
            <v>988</v>
          </cell>
          <cell r="O19">
            <v>975</v>
          </cell>
          <cell r="P19" t="str">
            <v>내선전공</v>
          </cell>
          <cell r="Q19">
            <v>0.1</v>
          </cell>
          <cell r="R19">
            <v>7.0000000000000007E-2</v>
          </cell>
          <cell r="V19">
            <v>0.7</v>
          </cell>
          <cell r="W19" t="str">
            <v>전7-1</v>
          </cell>
          <cell r="X19">
            <v>0.1</v>
          </cell>
        </row>
        <row r="20">
          <cell r="B20">
            <v>15</v>
          </cell>
          <cell r="C20" t="str">
            <v>경질비닐전선관</v>
          </cell>
          <cell r="D20" t="str">
            <v xml:space="preserve">HI 42C </v>
          </cell>
          <cell r="E20" t="str">
            <v>M</v>
          </cell>
          <cell r="F20">
            <v>889</v>
          </cell>
          <cell r="G20">
            <v>1275</v>
          </cell>
          <cell r="H20">
            <v>964</v>
          </cell>
          <cell r="I20">
            <v>1293</v>
          </cell>
          <cell r="O20">
            <v>1275</v>
          </cell>
          <cell r="P20" t="str">
            <v>내선전공</v>
          </cell>
          <cell r="Q20">
            <v>0.13</v>
          </cell>
          <cell r="R20">
            <v>0.13</v>
          </cell>
          <cell r="U20">
            <v>0</v>
          </cell>
          <cell r="V20">
            <v>1</v>
          </cell>
          <cell r="W20" t="str">
            <v>전7-1</v>
          </cell>
          <cell r="X20">
            <v>0.1</v>
          </cell>
          <cell r="Y20" t="str">
            <v>통신내선공</v>
          </cell>
          <cell r="Z20">
            <v>0.13</v>
          </cell>
          <cell r="AA20">
            <v>0.13</v>
          </cell>
          <cell r="AD20">
            <v>0</v>
          </cell>
          <cell r="AE20">
            <v>1</v>
          </cell>
          <cell r="AF20" t="str">
            <v>통3-3-1</v>
          </cell>
          <cell r="AG20">
            <v>0.1</v>
          </cell>
        </row>
        <row r="21">
          <cell r="B21">
            <v>16</v>
          </cell>
          <cell r="C21" t="str">
            <v>경질비닐전선관</v>
          </cell>
          <cell r="D21" t="str">
            <v xml:space="preserve">HI 54C </v>
          </cell>
          <cell r="E21" t="str">
            <v>M</v>
          </cell>
          <cell r="F21">
            <v>889</v>
          </cell>
          <cell r="G21">
            <v>1800</v>
          </cell>
          <cell r="H21">
            <v>964</v>
          </cell>
          <cell r="I21">
            <v>1835</v>
          </cell>
          <cell r="O21">
            <v>1800</v>
          </cell>
          <cell r="P21" t="str">
            <v>내선전공</v>
          </cell>
          <cell r="Q21">
            <v>0.19</v>
          </cell>
          <cell r="R21">
            <v>0.19</v>
          </cell>
          <cell r="U21">
            <v>0</v>
          </cell>
          <cell r="V21">
            <v>1</v>
          </cell>
          <cell r="W21" t="str">
            <v>전7-1</v>
          </cell>
          <cell r="X21">
            <v>0.1</v>
          </cell>
          <cell r="Y21" t="str">
            <v>통신내선공</v>
          </cell>
          <cell r="Z21">
            <v>0.19</v>
          </cell>
          <cell r="AA21">
            <v>0.19</v>
          </cell>
          <cell r="AD21">
            <v>0</v>
          </cell>
          <cell r="AE21">
            <v>1</v>
          </cell>
          <cell r="AF21" t="str">
            <v>통3-3-1</v>
          </cell>
          <cell r="AG21">
            <v>0.1</v>
          </cell>
        </row>
        <row r="22">
          <cell r="B22">
            <v>17</v>
          </cell>
          <cell r="C22" t="str">
            <v>경질비닐전선관</v>
          </cell>
          <cell r="D22" t="str">
            <v xml:space="preserve">HI 70C </v>
          </cell>
          <cell r="E22" t="str">
            <v>M</v>
          </cell>
          <cell r="F22">
            <v>889</v>
          </cell>
          <cell r="G22">
            <v>2325</v>
          </cell>
          <cell r="H22">
            <v>964</v>
          </cell>
          <cell r="I22">
            <v>2362</v>
          </cell>
          <cell r="O22">
            <v>2325</v>
          </cell>
          <cell r="P22" t="str">
            <v>내선전공</v>
          </cell>
          <cell r="Q22">
            <v>0.28000000000000003</v>
          </cell>
          <cell r="R22">
            <v>0.28000000000000003</v>
          </cell>
          <cell r="U22">
            <v>0</v>
          </cell>
          <cell r="V22">
            <v>1</v>
          </cell>
          <cell r="W22" t="str">
            <v>전7-1</v>
          </cell>
          <cell r="X22">
            <v>0.1</v>
          </cell>
          <cell r="Y22" t="str">
            <v>통신내선공</v>
          </cell>
          <cell r="Z22">
            <v>0.28000000000000003</v>
          </cell>
          <cell r="AA22">
            <v>0.28000000000000003</v>
          </cell>
          <cell r="AD22">
            <v>0</v>
          </cell>
          <cell r="AE22">
            <v>1</v>
          </cell>
          <cell r="AF22" t="str">
            <v>통3-3-1</v>
          </cell>
          <cell r="AG22">
            <v>0.1</v>
          </cell>
        </row>
        <row r="23">
          <cell r="B23">
            <v>18</v>
          </cell>
          <cell r="C23" t="str">
            <v>경질비닐전선관</v>
          </cell>
          <cell r="D23" t="str">
            <v xml:space="preserve">HI 82C </v>
          </cell>
          <cell r="E23" t="str">
            <v>M</v>
          </cell>
          <cell r="F23">
            <v>889</v>
          </cell>
          <cell r="G23">
            <v>3500</v>
          </cell>
          <cell r="H23">
            <v>964</v>
          </cell>
          <cell r="I23">
            <v>3600</v>
          </cell>
          <cell r="O23">
            <v>3500</v>
          </cell>
          <cell r="P23" t="str">
            <v>내선전공</v>
          </cell>
          <cell r="Q23">
            <v>0.37</v>
          </cell>
          <cell r="R23">
            <v>0.37</v>
          </cell>
          <cell r="U23">
            <v>0</v>
          </cell>
          <cell r="V23">
            <v>1</v>
          </cell>
          <cell r="W23" t="str">
            <v>전7-1</v>
          </cell>
          <cell r="X23">
            <v>0.1</v>
          </cell>
          <cell r="Y23" t="str">
            <v>통신내선공</v>
          </cell>
          <cell r="Z23">
            <v>0.37</v>
          </cell>
          <cell r="AA23">
            <v>0.37</v>
          </cell>
          <cell r="AD23">
            <v>0</v>
          </cell>
          <cell r="AE23">
            <v>1</v>
          </cell>
          <cell r="AF23" t="str">
            <v>통3-3-1</v>
          </cell>
          <cell r="AG23">
            <v>0.1</v>
          </cell>
        </row>
        <row r="24">
          <cell r="B24">
            <v>19</v>
          </cell>
          <cell r="C24" t="str">
            <v>경질비닐전선관</v>
          </cell>
          <cell r="D24" t="str">
            <v xml:space="preserve">HI 104C </v>
          </cell>
          <cell r="E24" t="str">
            <v>M</v>
          </cell>
          <cell r="F24">
            <v>889</v>
          </cell>
          <cell r="G24">
            <v>4250</v>
          </cell>
          <cell r="H24">
            <v>964</v>
          </cell>
          <cell r="I24">
            <v>5130</v>
          </cell>
          <cell r="O24">
            <v>4250</v>
          </cell>
          <cell r="P24" t="str">
            <v>내선전공</v>
          </cell>
          <cell r="Q24">
            <v>0.46</v>
          </cell>
          <cell r="R24">
            <v>0.46</v>
          </cell>
          <cell r="U24">
            <v>0</v>
          </cell>
          <cell r="V24">
            <v>1</v>
          </cell>
          <cell r="W24" t="str">
            <v>전7-1</v>
          </cell>
          <cell r="X24">
            <v>0.1</v>
          </cell>
          <cell r="Y24" t="str">
            <v>통신내선공</v>
          </cell>
          <cell r="Z24">
            <v>0.46</v>
          </cell>
          <cell r="AA24">
            <v>0.46</v>
          </cell>
          <cell r="AD24">
            <v>0</v>
          </cell>
          <cell r="AE24">
            <v>1</v>
          </cell>
          <cell r="AF24" t="str">
            <v>통3-3-1</v>
          </cell>
          <cell r="AG24">
            <v>0.1</v>
          </cell>
        </row>
        <row r="25">
          <cell r="B25">
            <v>21</v>
          </cell>
          <cell r="C25" t="str">
            <v>1종 금속제 가요전선관</v>
          </cell>
          <cell r="D25" t="str">
            <v>고장력 16C 비방수</v>
          </cell>
          <cell r="E25" t="str">
            <v>M</v>
          </cell>
          <cell r="F25">
            <v>884</v>
          </cell>
          <cell r="G25">
            <v>480</v>
          </cell>
          <cell r="H25">
            <v>967</v>
          </cell>
          <cell r="I25">
            <v>480</v>
          </cell>
          <cell r="O25">
            <v>480</v>
          </cell>
          <cell r="P25" t="str">
            <v>내선전공</v>
          </cell>
          <cell r="Q25">
            <v>3.9E-2</v>
          </cell>
          <cell r="R25">
            <v>3.9E-2</v>
          </cell>
          <cell r="U25">
            <v>0</v>
          </cell>
          <cell r="V25">
            <v>1</v>
          </cell>
          <cell r="W25" t="str">
            <v>전7-1</v>
          </cell>
          <cell r="X25">
            <v>0.1</v>
          </cell>
          <cell r="Y25" t="str">
            <v>통신내선공</v>
          </cell>
          <cell r="Z25">
            <v>3.9E-2</v>
          </cell>
          <cell r="AA25">
            <v>3.9E-2</v>
          </cell>
          <cell r="AD25">
            <v>0</v>
          </cell>
          <cell r="AE25">
            <v>1</v>
          </cell>
          <cell r="AF25" t="str">
            <v>통3-3-1</v>
          </cell>
          <cell r="AG25">
            <v>0.1</v>
          </cell>
        </row>
        <row r="26">
          <cell r="B26">
            <v>22</v>
          </cell>
          <cell r="C26" t="str">
            <v>1종 금속제 가요전선관</v>
          </cell>
          <cell r="D26" t="str">
            <v>고장력 22C 비방수</v>
          </cell>
          <cell r="E26" t="str">
            <v>M</v>
          </cell>
          <cell r="F26">
            <v>884</v>
          </cell>
          <cell r="G26">
            <v>730</v>
          </cell>
          <cell r="H26">
            <v>967</v>
          </cell>
          <cell r="I26">
            <v>730</v>
          </cell>
          <cell r="O26">
            <v>730</v>
          </cell>
          <cell r="P26" t="str">
            <v>내선전공</v>
          </cell>
          <cell r="Q26">
            <v>4.9000000000000002E-2</v>
          </cell>
          <cell r="R26">
            <v>4.9000000000000002E-2</v>
          </cell>
          <cell r="U26">
            <v>0</v>
          </cell>
          <cell r="V26">
            <v>1</v>
          </cell>
          <cell r="W26" t="str">
            <v>전7-1</v>
          </cell>
          <cell r="X26">
            <v>0.1</v>
          </cell>
          <cell r="Y26" t="str">
            <v>통신내선공</v>
          </cell>
          <cell r="Z26">
            <v>4.9000000000000002E-2</v>
          </cell>
          <cell r="AA26">
            <v>4.9000000000000002E-2</v>
          </cell>
          <cell r="AD26">
            <v>0</v>
          </cell>
          <cell r="AE26">
            <v>1</v>
          </cell>
          <cell r="AF26" t="str">
            <v>통3-3-1</v>
          </cell>
          <cell r="AG26">
            <v>0.1</v>
          </cell>
        </row>
        <row r="27">
          <cell r="B27">
            <v>23</v>
          </cell>
          <cell r="C27" t="str">
            <v>1종 금속제 가요전선관</v>
          </cell>
          <cell r="D27" t="str">
            <v>고장력 28C 비방수</v>
          </cell>
          <cell r="E27" t="str">
            <v>M</v>
          </cell>
          <cell r="F27">
            <v>884</v>
          </cell>
          <cell r="G27">
            <v>1340</v>
          </cell>
          <cell r="H27">
            <v>967</v>
          </cell>
          <cell r="I27">
            <v>1340</v>
          </cell>
          <cell r="O27">
            <v>1340</v>
          </cell>
          <cell r="P27" t="str">
            <v>내선전공</v>
          </cell>
          <cell r="Q27">
            <v>6.3E-2</v>
          </cell>
          <cell r="R27">
            <v>6.3E-2</v>
          </cell>
          <cell r="U27">
            <v>0</v>
          </cell>
          <cell r="V27">
            <v>1</v>
          </cell>
          <cell r="W27" t="str">
            <v>전7-1</v>
          </cell>
          <cell r="X27">
            <v>0.1</v>
          </cell>
          <cell r="Y27" t="str">
            <v>통신내선공</v>
          </cell>
          <cell r="Z27">
            <v>6.3E-2</v>
          </cell>
          <cell r="AA27">
            <v>6.3E-2</v>
          </cell>
          <cell r="AD27">
            <v>0</v>
          </cell>
          <cell r="AE27">
            <v>1</v>
          </cell>
          <cell r="AF27" t="str">
            <v>통3-3-1</v>
          </cell>
          <cell r="AG27">
            <v>0.1</v>
          </cell>
        </row>
        <row r="28">
          <cell r="B28">
            <v>24</v>
          </cell>
          <cell r="C28" t="str">
            <v>1종 금속제 가요전선관</v>
          </cell>
          <cell r="D28" t="str">
            <v>고장력 36C 비방수</v>
          </cell>
          <cell r="E28" t="str">
            <v>M</v>
          </cell>
          <cell r="F28">
            <v>884</v>
          </cell>
          <cell r="G28">
            <v>1750</v>
          </cell>
          <cell r="H28">
            <v>967</v>
          </cell>
          <cell r="I28">
            <v>1750</v>
          </cell>
          <cell r="O28">
            <v>1750</v>
          </cell>
          <cell r="P28" t="str">
            <v>내선전공</v>
          </cell>
          <cell r="Q28">
            <v>7.6999999999999999E-2</v>
          </cell>
          <cell r="R28">
            <v>7.6999999999999999E-2</v>
          </cell>
          <cell r="U28">
            <v>0</v>
          </cell>
          <cell r="V28">
            <v>1</v>
          </cell>
          <cell r="W28" t="str">
            <v>전7-1</v>
          </cell>
          <cell r="X28">
            <v>0.1</v>
          </cell>
          <cell r="Y28" t="str">
            <v>통신내선공</v>
          </cell>
          <cell r="Z28">
            <v>7.6999999999999999E-2</v>
          </cell>
          <cell r="AA28">
            <v>7.6999999999999999E-2</v>
          </cell>
          <cell r="AD28">
            <v>0</v>
          </cell>
          <cell r="AE28">
            <v>1</v>
          </cell>
          <cell r="AF28" t="str">
            <v>통3-3-1</v>
          </cell>
          <cell r="AG28">
            <v>0.1</v>
          </cell>
        </row>
        <row r="29">
          <cell r="B29">
            <v>25</v>
          </cell>
          <cell r="C29" t="str">
            <v>1종 금속제 가요전선관</v>
          </cell>
          <cell r="D29" t="str">
            <v>고장력 42C 비방수</v>
          </cell>
          <cell r="E29" t="str">
            <v>M</v>
          </cell>
          <cell r="F29">
            <v>884</v>
          </cell>
          <cell r="G29">
            <v>2250</v>
          </cell>
          <cell r="H29">
            <v>967</v>
          </cell>
          <cell r="I29">
            <v>2250</v>
          </cell>
          <cell r="O29">
            <v>2250</v>
          </cell>
          <cell r="P29" t="str">
            <v>내선전공</v>
          </cell>
          <cell r="Q29">
            <v>9.0999999999999998E-2</v>
          </cell>
          <cell r="R29">
            <v>9.0999999999999998E-2</v>
          </cell>
          <cell r="U29">
            <v>0</v>
          </cell>
          <cell r="V29">
            <v>1</v>
          </cell>
          <cell r="W29" t="str">
            <v>전7-1</v>
          </cell>
          <cell r="X29">
            <v>0.1</v>
          </cell>
          <cell r="Y29" t="str">
            <v>통신내선공</v>
          </cell>
          <cell r="Z29">
            <v>9.0999999999999998E-2</v>
          </cell>
          <cell r="AA29">
            <v>9.0999999999999998E-2</v>
          </cell>
          <cell r="AD29">
            <v>0</v>
          </cell>
          <cell r="AE29">
            <v>1</v>
          </cell>
          <cell r="AF29" t="str">
            <v>통3-3-1</v>
          </cell>
          <cell r="AG29">
            <v>0.1</v>
          </cell>
        </row>
        <row r="30">
          <cell r="B30">
            <v>26</v>
          </cell>
          <cell r="C30" t="str">
            <v>1종 금속제 가요전선관</v>
          </cell>
          <cell r="D30" t="str">
            <v>고장력 54C 비방수</v>
          </cell>
          <cell r="E30" t="str">
            <v>M</v>
          </cell>
          <cell r="F30">
            <v>884</v>
          </cell>
          <cell r="G30">
            <v>3130</v>
          </cell>
          <cell r="H30">
            <v>967</v>
          </cell>
          <cell r="I30">
            <v>3130</v>
          </cell>
          <cell r="O30">
            <v>3130</v>
          </cell>
          <cell r="P30" t="str">
            <v>내선전공</v>
          </cell>
          <cell r="Q30">
            <v>0.13</v>
          </cell>
          <cell r="R30">
            <v>0.13</v>
          </cell>
          <cell r="U30">
            <v>0</v>
          </cell>
          <cell r="V30">
            <v>1</v>
          </cell>
          <cell r="W30" t="str">
            <v>전7-1</v>
          </cell>
          <cell r="X30">
            <v>0.1</v>
          </cell>
          <cell r="Y30" t="str">
            <v>통신내선공</v>
          </cell>
          <cell r="Z30">
            <v>0.13</v>
          </cell>
          <cell r="AA30">
            <v>0.13</v>
          </cell>
          <cell r="AD30">
            <v>0</v>
          </cell>
          <cell r="AE30">
            <v>1</v>
          </cell>
          <cell r="AF30" t="str">
            <v>통3-3-1</v>
          </cell>
          <cell r="AG30">
            <v>0.1</v>
          </cell>
        </row>
        <row r="31">
          <cell r="B31">
            <v>27</v>
          </cell>
          <cell r="C31" t="str">
            <v>1종 금속제 가요전선관</v>
          </cell>
          <cell r="D31" t="str">
            <v>고장력 70C 비방수</v>
          </cell>
          <cell r="E31" t="str">
            <v>M</v>
          </cell>
          <cell r="F31">
            <v>884</v>
          </cell>
          <cell r="G31">
            <v>4750</v>
          </cell>
          <cell r="H31">
            <v>967</v>
          </cell>
          <cell r="I31">
            <v>4750</v>
          </cell>
          <cell r="O31">
            <v>4750</v>
          </cell>
          <cell r="P31" t="str">
            <v>내선전공</v>
          </cell>
          <cell r="Q31">
            <v>0.15</v>
          </cell>
          <cell r="R31">
            <v>0.15</v>
          </cell>
          <cell r="U31">
            <v>0</v>
          </cell>
          <cell r="V31">
            <v>1</v>
          </cell>
          <cell r="W31" t="str">
            <v>전7-1</v>
          </cell>
          <cell r="X31">
            <v>0.1</v>
          </cell>
          <cell r="Y31" t="str">
            <v>통신내선공</v>
          </cell>
          <cell r="Z31">
            <v>0.15</v>
          </cell>
          <cell r="AA31">
            <v>0.15</v>
          </cell>
          <cell r="AD31">
            <v>0</v>
          </cell>
          <cell r="AE31">
            <v>1</v>
          </cell>
          <cell r="AF31" t="str">
            <v>통3-3-1</v>
          </cell>
          <cell r="AG31">
            <v>0.1</v>
          </cell>
        </row>
        <row r="32">
          <cell r="B32">
            <v>28</v>
          </cell>
          <cell r="C32" t="str">
            <v>1종 금속제 가요전선관</v>
          </cell>
          <cell r="D32" t="str">
            <v>고장력 82C 비방수</v>
          </cell>
          <cell r="E32" t="str">
            <v>M</v>
          </cell>
          <cell r="F32">
            <v>884</v>
          </cell>
          <cell r="G32">
            <v>9380</v>
          </cell>
          <cell r="H32">
            <v>967</v>
          </cell>
          <cell r="I32">
            <v>9380</v>
          </cell>
          <cell r="O32">
            <v>9380</v>
          </cell>
          <cell r="P32" t="str">
            <v>내선전공</v>
          </cell>
          <cell r="Q32">
            <v>0.15</v>
          </cell>
          <cell r="R32">
            <v>0.15</v>
          </cell>
          <cell r="U32">
            <v>0</v>
          </cell>
          <cell r="V32">
            <v>1</v>
          </cell>
          <cell r="W32" t="str">
            <v>전7-1</v>
          </cell>
          <cell r="X32">
            <v>0.1</v>
          </cell>
          <cell r="Y32" t="str">
            <v>통신내선공</v>
          </cell>
          <cell r="Z32">
            <v>0.15</v>
          </cell>
          <cell r="AA32">
            <v>0.15</v>
          </cell>
          <cell r="AD32">
            <v>0</v>
          </cell>
          <cell r="AE32">
            <v>1</v>
          </cell>
          <cell r="AF32" t="str">
            <v>통3-3-1</v>
          </cell>
          <cell r="AG32">
            <v>0.1</v>
          </cell>
        </row>
        <row r="33">
          <cell r="B33">
            <v>29</v>
          </cell>
          <cell r="C33" t="str">
            <v>1종 금속제 가요전선관</v>
          </cell>
          <cell r="D33" t="str">
            <v>고장력 104C 비방수</v>
          </cell>
          <cell r="E33" t="str">
            <v>M</v>
          </cell>
          <cell r="F33">
            <v>884</v>
          </cell>
          <cell r="G33">
            <v>11250</v>
          </cell>
          <cell r="H33">
            <v>967</v>
          </cell>
          <cell r="I33">
            <v>11250</v>
          </cell>
          <cell r="O33">
            <v>11250</v>
          </cell>
          <cell r="P33" t="str">
            <v>내선전공</v>
          </cell>
          <cell r="Q33">
            <v>0.15</v>
          </cell>
          <cell r="R33">
            <v>0.15</v>
          </cell>
          <cell r="U33">
            <v>0</v>
          </cell>
          <cell r="V33">
            <v>1</v>
          </cell>
          <cell r="W33" t="str">
            <v>전7-1</v>
          </cell>
          <cell r="X33">
            <v>0.1</v>
          </cell>
          <cell r="Y33" t="str">
            <v>통신내선공</v>
          </cell>
          <cell r="Z33">
            <v>0.15</v>
          </cell>
          <cell r="AA33">
            <v>0.15</v>
          </cell>
          <cell r="AD33">
            <v>0</v>
          </cell>
          <cell r="AE33">
            <v>1</v>
          </cell>
          <cell r="AF33" t="str">
            <v>통3-3-1</v>
          </cell>
          <cell r="AG33">
            <v>0.1</v>
          </cell>
        </row>
        <row r="34">
          <cell r="B34">
            <v>31</v>
          </cell>
          <cell r="C34" t="str">
            <v>1종 금속제 가요전선관</v>
          </cell>
          <cell r="D34" t="str">
            <v>고장력 16C 방수</v>
          </cell>
          <cell r="E34" t="str">
            <v>M</v>
          </cell>
          <cell r="F34">
            <v>884</v>
          </cell>
          <cell r="G34">
            <v>1050</v>
          </cell>
          <cell r="H34">
            <v>967</v>
          </cell>
          <cell r="I34">
            <v>1050</v>
          </cell>
          <cell r="O34">
            <v>1050</v>
          </cell>
          <cell r="P34" t="str">
            <v>내선전공</v>
          </cell>
          <cell r="Q34">
            <v>3.9E-2</v>
          </cell>
          <cell r="R34">
            <v>3.9E-2</v>
          </cell>
          <cell r="U34">
            <v>0</v>
          </cell>
          <cell r="V34">
            <v>1</v>
          </cell>
          <cell r="W34" t="str">
            <v>전7-1</v>
          </cell>
          <cell r="X34">
            <v>0.1</v>
          </cell>
          <cell r="Y34" t="str">
            <v>통신내선공</v>
          </cell>
          <cell r="Z34">
            <v>3.9E-2</v>
          </cell>
          <cell r="AA34">
            <v>3.9E-2</v>
          </cell>
          <cell r="AD34">
            <v>0</v>
          </cell>
          <cell r="AE34">
            <v>1</v>
          </cell>
          <cell r="AF34" t="str">
            <v>통3-3-1</v>
          </cell>
          <cell r="AG34">
            <v>0.1</v>
          </cell>
        </row>
        <row r="35">
          <cell r="B35">
            <v>32</v>
          </cell>
          <cell r="C35" t="str">
            <v>1종 금속제 가요전선관</v>
          </cell>
          <cell r="D35" t="str">
            <v>고장력 22C 방수</v>
          </cell>
          <cell r="E35" t="str">
            <v>M</v>
          </cell>
          <cell r="F35">
            <v>884</v>
          </cell>
          <cell r="G35">
            <v>1480</v>
          </cell>
          <cell r="H35">
            <v>967</v>
          </cell>
          <cell r="I35">
            <v>1480</v>
          </cell>
          <cell r="O35">
            <v>1480</v>
          </cell>
          <cell r="P35" t="str">
            <v>내선전공</v>
          </cell>
          <cell r="Q35">
            <v>4.9000000000000002E-2</v>
          </cell>
          <cell r="R35">
            <v>4.9000000000000002E-2</v>
          </cell>
          <cell r="U35">
            <v>0</v>
          </cell>
          <cell r="V35">
            <v>1</v>
          </cell>
          <cell r="W35" t="str">
            <v>전7-1</v>
          </cell>
          <cell r="X35">
            <v>0.1</v>
          </cell>
          <cell r="Y35" t="str">
            <v>통신내선공</v>
          </cell>
          <cell r="Z35">
            <v>4.9000000000000002E-2</v>
          </cell>
          <cell r="AA35">
            <v>4.9000000000000002E-2</v>
          </cell>
          <cell r="AD35">
            <v>0</v>
          </cell>
          <cell r="AE35">
            <v>1</v>
          </cell>
          <cell r="AF35" t="str">
            <v>통3-3-1</v>
          </cell>
          <cell r="AG35">
            <v>0.1</v>
          </cell>
        </row>
        <row r="36">
          <cell r="B36">
            <v>33</v>
          </cell>
          <cell r="C36" t="str">
            <v>1종 금속제 가요전선관</v>
          </cell>
          <cell r="D36" t="str">
            <v>고장력 28C 방수</v>
          </cell>
          <cell r="E36" t="str">
            <v>M</v>
          </cell>
          <cell r="F36">
            <v>884</v>
          </cell>
          <cell r="G36">
            <v>2100</v>
          </cell>
          <cell r="H36">
            <v>967</v>
          </cell>
          <cell r="I36">
            <v>2100</v>
          </cell>
          <cell r="O36">
            <v>2100</v>
          </cell>
          <cell r="P36" t="str">
            <v>내선전공</v>
          </cell>
          <cell r="Q36">
            <v>6.3E-2</v>
          </cell>
          <cell r="R36">
            <v>6.3E-2</v>
          </cell>
          <cell r="U36">
            <v>0</v>
          </cell>
          <cell r="V36">
            <v>1</v>
          </cell>
          <cell r="W36" t="str">
            <v>전7-1</v>
          </cell>
          <cell r="X36">
            <v>0.1</v>
          </cell>
          <cell r="Y36" t="str">
            <v>통신내선공</v>
          </cell>
          <cell r="Z36">
            <v>6.3E-2</v>
          </cell>
          <cell r="AA36">
            <v>6.3E-2</v>
          </cell>
          <cell r="AD36">
            <v>0</v>
          </cell>
          <cell r="AE36">
            <v>1</v>
          </cell>
          <cell r="AF36" t="str">
            <v>통3-3-1</v>
          </cell>
          <cell r="AG36">
            <v>0.1</v>
          </cell>
        </row>
        <row r="37">
          <cell r="B37">
            <v>34</v>
          </cell>
          <cell r="C37" t="str">
            <v>1종 금속제 가요전선관</v>
          </cell>
          <cell r="D37" t="str">
            <v>고장력 36C 방수</v>
          </cell>
          <cell r="E37" t="str">
            <v>M</v>
          </cell>
          <cell r="F37">
            <v>884</v>
          </cell>
          <cell r="G37">
            <v>2980</v>
          </cell>
          <cell r="H37">
            <v>967</v>
          </cell>
          <cell r="I37">
            <v>2980</v>
          </cell>
          <cell r="O37">
            <v>2980</v>
          </cell>
          <cell r="P37" t="str">
            <v>내선전공</v>
          </cell>
          <cell r="Q37">
            <v>7.6999999999999999E-2</v>
          </cell>
          <cell r="R37">
            <v>7.6999999999999999E-2</v>
          </cell>
          <cell r="U37">
            <v>0</v>
          </cell>
          <cell r="V37">
            <v>1</v>
          </cell>
          <cell r="W37" t="str">
            <v>전7-1</v>
          </cell>
          <cell r="X37">
            <v>0.1</v>
          </cell>
          <cell r="Y37" t="str">
            <v>통신내선공</v>
          </cell>
          <cell r="Z37">
            <v>7.6999999999999999E-2</v>
          </cell>
          <cell r="AA37">
            <v>7.6999999999999999E-2</v>
          </cell>
          <cell r="AD37">
            <v>0</v>
          </cell>
          <cell r="AE37">
            <v>1</v>
          </cell>
          <cell r="AF37" t="str">
            <v>통3-3-1</v>
          </cell>
          <cell r="AG37">
            <v>0.1</v>
          </cell>
        </row>
        <row r="38">
          <cell r="B38">
            <v>35</v>
          </cell>
          <cell r="C38" t="str">
            <v>1종 금속제 가요전선관</v>
          </cell>
          <cell r="D38" t="str">
            <v>고장력 42C 방수</v>
          </cell>
          <cell r="E38" t="str">
            <v>M</v>
          </cell>
          <cell r="F38">
            <v>884</v>
          </cell>
          <cell r="G38">
            <v>3760</v>
          </cell>
          <cell r="H38">
            <v>967</v>
          </cell>
          <cell r="I38">
            <v>3760</v>
          </cell>
          <cell r="O38">
            <v>3760</v>
          </cell>
          <cell r="P38" t="str">
            <v>내선전공</v>
          </cell>
          <cell r="Q38">
            <v>9.0999999999999998E-2</v>
          </cell>
          <cell r="R38">
            <v>9.0999999999999998E-2</v>
          </cell>
          <cell r="U38">
            <v>0</v>
          </cell>
          <cell r="V38">
            <v>1</v>
          </cell>
          <cell r="W38" t="str">
            <v>전7-1</v>
          </cell>
          <cell r="X38">
            <v>0.1</v>
          </cell>
          <cell r="Y38" t="str">
            <v>통신내선공</v>
          </cell>
          <cell r="Z38">
            <v>9.0999999999999998E-2</v>
          </cell>
          <cell r="AA38">
            <v>9.0999999999999998E-2</v>
          </cell>
          <cell r="AD38">
            <v>0</v>
          </cell>
          <cell r="AE38">
            <v>1</v>
          </cell>
          <cell r="AF38" t="str">
            <v>통3-3-1</v>
          </cell>
          <cell r="AG38">
            <v>0.1</v>
          </cell>
        </row>
        <row r="39">
          <cell r="B39">
            <v>36</v>
          </cell>
          <cell r="C39" t="str">
            <v>1종 금속제 가요전선관</v>
          </cell>
          <cell r="D39" t="str">
            <v>고장력 54C 방수</v>
          </cell>
          <cell r="E39" t="str">
            <v>M</v>
          </cell>
          <cell r="F39">
            <v>884</v>
          </cell>
          <cell r="G39">
            <v>5070</v>
          </cell>
          <cell r="H39">
            <v>967</v>
          </cell>
          <cell r="I39">
            <v>5070</v>
          </cell>
          <cell r="O39">
            <v>5070</v>
          </cell>
          <cell r="P39" t="str">
            <v>내선전공</v>
          </cell>
          <cell r="Q39">
            <v>0.13</v>
          </cell>
          <cell r="R39">
            <v>0.13</v>
          </cell>
          <cell r="U39">
            <v>0</v>
          </cell>
          <cell r="V39">
            <v>1</v>
          </cell>
          <cell r="W39" t="str">
            <v>전7-1</v>
          </cell>
          <cell r="X39">
            <v>0.1</v>
          </cell>
          <cell r="Y39" t="str">
            <v>통신내선공</v>
          </cell>
          <cell r="Z39">
            <v>0.13</v>
          </cell>
          <cell r="AA39">
            <v>0.13</v>
          </cell>
          <cell r="AD39">
            <v>0</v>
          </cell>
          <cell r="AE39">
            <v>1</v>
          </cell>
          <cell r="AF39" t="str">
            <v>통3-3-1</v>
          </cell>
          <cell r="AG39">
            <v>0.1</v>
          </cell>
        </row>
        <row r="40">
          <cell r="B40">
            <v>37</v>
          </cell>
          <cell r="C40" t="str">
            <v>1종 금속제 가요전선관</v>
          </cell>
          <cell r="D40" t="str">
            <v>고장력 70C 방수</v>
          </cell>
          <cell r="E40" t="str">
            <v>M</v>
          </cell>
          <cell r="F40">
            <v>884</v>
          </cell>
          <cell r="G40">
            <v>9490</v>
          </cell>
          <cell r="H40">
            <v>967</v>
          </cell>
          <cell r="I40">
            <v>9490</v>
          </cell>
          <cell r="O40">
            <v>9490</v>
          </cell>
          <cell r="P40" t="str">
            <v>내선전공</v>
          </cell>
          <cell r="Q40">
            <v>0.15</v>
          </cell>
          <cell r="R40">
            <v>0.15</v>
          </cell>
          <cell r="U40">
            <v>0</v>
          </cell>
          <cell r="V40">
            <v>1</v>
          </cell>
          <cell r="W40" t="str">
            <v>전7-1</v>
          </cell>
          <cell r="X40">
            <v>0.1</v>
          </cell>
          <cell r="Y40" t="str">
            <v>통신내선공</v>
          </cell>
          <cell r="Z40">
            <v>0.15</v>
          </cell>
          <cell r="AA40">
            <v>0.15</v>
          </cell>
          <cell r="AD40">
            <v>0</v>
          </cell>
          <cell r="AE40">
            <v>1</v>
          </cell>
          <cell r="AF40" t="str">
            <v>통3-3-1</v>
          </cell>
          <cell r="AG40">
            <v>0.1</v>
          </cell>
        </row>
        <row r="41">
          <cell r="B41">
            <v>38</v>
          </cell>
          <cell r="C41" t="str">
            <v>1종 금속제 가요전선관</v>
          </cell>
          <cell r="D41" t="str">
            <v>고장력 82C 방수</v>
          </cell>
          <cell r="E41" t="str">
            <v>M</v>
          </cell>
          <cell r="F41">
            <v>884</v>
          </cell>
          <cell r="G41">
            <v>13580</v>
          </cell>
          <cell r="H41">
            <v>967</v>
          </cell>
          <cell r="I41">
            <v>13580</v>
          </cell>
          <cell r="O41">
            <v>13580</v>
          </cell>
          <cell r="P41" t="str">
            <v>내선전공</v>
          </cell>
          <cell r="Q41">
            <v>0.15</v>
          </cell>
          <cell r="R41">
            <v>0.15</v>
          </cell>
          <cell r="U41">
            <v>0</v>
          </cell>
          <cell r="V41">
            <v>1</v>
          </cell>
          <cell r="W41" t="str">
            <v>전7-1</v>
          </cell>
          <cell r="X41">
            <v>0.1</v>
          </cell>
          <cell r="Y41" t="str">
            <v>통신내선공</v>
          </cell>
          <cell r="Z41">
            <v>0.15</v>
          </cell>
          <cell r="AA41">
            <v>0.15</v>
          </cell>
          <cell r="AD41">
            <v>0</v>
          </cell>
          <cell r="AE41">
            <v>1</v>
          </cell>
          <cell r="AF41" t="str">
            <v>통3-3-1</v>
          </cell>
          <cell r="AG41">
            <v>0.1</v>
          </cell>
        </row>
        <row r="42">
          <cell r="B42">
            <v>39</v>
          </cell>
          <cell r="C42" t="str">
            <v>1종 금속제 가요전선관</v>
          </cell>
          <cell r="D42" t="str">
            <v>고장력 104C 방수</v>
          </cell>
          <cell r="E42" t="str">
            <v>M</v>
          </cell>
          <cell r="F42">
            <v>884</v>
          </cell>
          <cell r="G42">
            <v>18480</v>
          </cell>
          <cell r="H42">
            <v>967</v>
          </cell>
          <cell r="I42">
            <v>18480</v>
          </cell>
          <cell r="O42">
            <v>18480</v>
          </cell>
          <cell r="P42" t="str">
            <v>내선전공</v>
          </cell>
          <cell r="Q42">
            <v>0.15</v>
          </cell>
          <cell r="R42">
            <v>0.15</v>
          </cell>
          <cell r="U42">
            <v>0</v>
          </cell>
          <cell r="V42">
            <v>1</v>
          </cell>
          <cell r="W42" t="str">
            <v>전7-1</v>
          </cell>
          <cell r="X42">
            <v>0.1</v>
          </cell>
          <cell r="Y42" t="str">
            <v>통신내선공</v>
          </cell>
          <cell r="Z42">
            <v>0.15</v>
          </cell>
          <cell r="AA42">
            <v>0.15</v>
          </cell>
          <cell r="AD42">
            <v>0</v>
          </cell>
          <cell r="AE42">
            <v>1</v>
          </cell>
          <cell r="AF42" t="str">
            <v>통3-3-1</v>
          </cell>
          <cell r="AG42">
            <v>0.1</v>
          </cell>
        </row>
        <row r="43">
          <cell r="B43">
            <v>41</v>
          </cell>
          <cell r="C43" t="str">
            <v>1종 금속제 가요전선관</v>
          </cell>
          <cell r="D43" t="str">
            <v>16C 비방수</v>
          </cell>
          <cell r="E43" t="str">
            <v>M</v>
          </cell>
          <cell r="F43">
            <v>884</v>
          </cell>
          <cell r="G43">
            <v>380</v>
          </cell>
          <cell r="K43">
            <v>240</v>
          </cell>
          <cell r="O43">
            <v>380</v>
          </cell>
          <cell r="P43" t="str">
            <v>내선전공</v>
          </cell>
          <cell r="Q43">
            <v>3.5000000000000003E-2</v>
          </cell>
          <cell r="R43">
            <v>3.5000000000000003E-2</v>
          </cell>
          <cell r="U43">
            <v>0</v>
          </cell>
          <cell r="V43">
            <v>1</v>
          </cell>
          <cell r="W43" t="str">
            <v>전7-1</v>
          </cell>
          <cell r="X43">
            <v>0.1</v>
          </cell>
          <cell r="Y43" t="str">
            <v>통신내선공</v>
          </cell>
          <cell r="Z43">
            <v>3.5000000000000003E-2</v>
          </cell>
          <cell r="AA43">
            <v>3.5000000000000003E-2</v>
          </cell>
          <cell r="AD43">
            <v>0</v>
          </cell>
          <cell r="AE43">
            <v>1</v>
          </cell>
          <cell r="AF43" t="str">
            <v>통3-3-1</v>
          </cell>
          <cell r="AG43">
            <v>0.1</v>
          </cell>
        </row>
        <row r="44">
          <cell r="B44">
            <v>42</v>
          </cell>
          <cell r="C44" t="str">
            <v>1종 금속제 가요전선관</v>
          </cell>
          <cell r="D44" t="str">
            <v>22C 비방수</v>
          </cell>
          <cell r="E44" t="str">
            <v>M</v>
          </cell>
          <cell r="F44">
            <v>884</v>
          </cell>
          <cell r="G44">
            <v>530</v>
          </cell>
          <cell r="O44">
            <v>530</v>
          </cell>
          <cell r="P44" t="str">
            <v>내선전공</v>
          </cell>
          <cell r="Q44">
            <v>4.3999999999999997E-2</v>
          </cell>
          <cell r="R44">
            <v>4.3999999999999997E-2</v>
          </cell>
          <cell r="U44">
            <v>0</v>
          </cell>
          <cell r="V44">
            <v>1</v>
          </cell>
          <cell r="W44" t="str">
            <v>전7-1</v>
          </cell>
          <cell r="X44">
            <v>0.1</v>
          </cell>
          <cell r="Y44" t="str">
            <v>통신내선공</v>
          </cell>
          <cell r="Z44">
            <v>4.3999999999999997E-2</v>
          </cell>
          <cell r="AA44">
            <v>4.3999999999999997E-2</v>
          </cell>
          <cell r="AD44">
            <v>0</v>
          </cell>
          <cell r="AE44">
            <v>1</v>
          </cell>
          <cell r="AF44" t="str">
            <v>통3-3-1</v>
          </cell>
          <cell r="AG44">
            <v>0.1</v>
          </cell>
        </row>
        <row r="45">
          <cell r="B45">
            <v>43</v>
          </cell>
          <cell r="C45" t="str">
            <v>1종 금속제 가요전선관</v>
          </cell>
          <cell r="D45" t="str">
            <v>28C 비방수</v>
          </cell>
          <cell r="E45" t="str">
            <v>M</v>
          </cell>
          <cell r="F45">
            <v>884</v>
          </cell>
          <cell r="G45">
            <v>1140</v>
          </cell>
          <cell r="O45">
            <v>1140</v>
          </cell>
          <cell r="P45" t="str">
            <v>내선전공</v>
          </cell>
          <cell r="Q45">
            <v>5.6000000000000001E-2</v>
          </cell>
          <cell r="R45">
            <v>5.6000000000000001E-2</v>
          </cell>
          <cell r="U45">
            <v>0</v>
          </cell>
          <cell r="V45">
            <v>1</v>
          </cell>
          <cell r="W45" t="str">
            <v>전7-1</v>
          </cell>
          <cell r="X45">
            <v>0.1</v>
          </cell>
          <cell r="Y45" t="str">
            <v>통신내선공</v>
          </cell>
          <cell r="Z45">
            <v>5.6000000000000001E-2</v>
          </cell>
          <cell r="AA45">
            <v>5.6000000000000001E-2</v>
          </cell>
          <cell r="AD45">
            <v>0</v>
          </cell>
          <cell r="AE45">
            <v>1</v>
          </cell>
          <cell r="AF45" t="str">
            <v>통3-3-1</v>
          </cell>
          <cell r="AG45">
            <v>0.1</v>
          </cell>
        </row>
        <row r="46">
          <cell r="B46">
            <v>44</v>
          </cell>
          <cell r="C46" t="str">
            <v>1종 금속제 가요전선관</v>
          </cell>
          <cell r="D46" t="str">
            <v>36C 비방수</v>
          </cell>
          <cell r="E46" t="str">
            <v>M</v>
          </cell>
          <cell r="F46">
            <v>884</v>
          </cell>
          <cell r="G46">
            <v>1380</v>
          </cell>
          <cell r="O46">
            <v>1380</v>
          </cell>
          <cell r="P46" t="str">
            <v>내선전공</v>
          </cell>
          <cell r="Q46">
            <v>6.9000000000000006E-2</v>
          </cell>
          <cell r="R46">
            <v>6.9000000000000006E-2</v>
          </cell>
          <cell r="U46">
            <v>0</v>
          </cell>
          <cell r="V46">
            <v>1</v>
          </cell>
          <cell r="W46" t="str">
            <v>전7-1</v>
          </cell>
          <cell r="X46">
            <v>0.1</v>
          </cell>
          <cell r="Y46" t="str">
            <v>통신내선공</v>
          </cell>
          <cell r="Z46">
            <v>6.9000000000000006E-2</v>
          </cell>
          <cell r="AA46">
            <v>6.9000000000000006E-2</v>
          </cell>
          <cell r="AD46">
            <v>0</v>
          </cell>
          <cell r="AE46">
            <v>1</v>
          </cell>
          <cell r="AF46" t="str">
            <v>통3-3-1</v>
          </cell>
          <cell r="AG46">
            <v>0.1</v>
          </cell>
        </row>
        <row r="47">
          <cell r="B47">
            <v>45</v>
          </cell>
          <cell r="C47" t="str">
            <v>1종 금속제 가요전선관</v>
          </cell>
          <cell r="D47" t="str">
            <v>42C 비방수</v>
          </cell>
          <cell r="E47" t="str">
            <v>M</v>
          </cell>
          <cell r="F47">
            <v>884</v>
          </cell>
          <cell r="G47">
            <v>1530</v>
          </cell>
          <cell r="O47">
            <v>1530</v>
          </cell>
          <cell r="P47" t="str">
            <v>내선전공</v>
          </cell>
          <cell r="Q47">
            <v>8.1000000000000003E-2</v>
          </cell>
          <cell r="R47">
            <v>8.1000000000000003E-2</v>
          </cell>
          <cell r="U47">
            <v>0</v>
          </cell>
          <cell r="V47">
            <v>1</v>
          </cell>
          <cell r="W47" t="str">
            <v>전7-1</v>
          </cell>
          <cell r="X47">
            <v>0.1</v>
          </cell>
          <cell r="Y47" t="str">
            <v>통신내선공</v>
          </cell>
          <cell r="Z47">
            <v>8.1000000000000003E-2</v>
          </cell>
          <cell r="AA47">
            <v>8.1000000000000003E-2</v>
          </cell>
          <cell r="AD47">
            <v>0</v>
          </cell>
          <cell r="AE47">
            <v>1</v>
          </cell>
          <cell r="AF47" t="str">
            <v>통3-3-1</v>
          </cell>
          <cell r="AG47">
            <v>0.1</v>
          </cell>
        </row>
        <row r="48">
          <cell r="B48">
            <v>46</v>
          </cell>
          <cell r="C48" t="str">
            <v>1종 금속제 가요전선관</v>
          </cell>
          <cell r="D48" t="str">
            <v>54C 비방수</v>
          </cell>
          <cell r="E48" t="str">
            <v>M</v>
          </cell>
          <cell r="F48">
            <v>884</v>
          </cell>
          <cell r="G48">
            <v>1960</v>
          </cell>
          <cell r="O48">
            <v>1960</v>
          </cell>
          <cell r="P48" t="str">
            <v>내선전공</v>
          </cell>
          <cell r="Q48">
            <v>0.11700000000000001</v>
          </cell>
          <cell r="R48">
            <v>0.11700000000000001</v>
          </cell>
          <cell r="U48">
            <v>0</v>
          </cell>
          <cell r="V48">
            <v>1</v>
          </cell>
          <cell r="W48" t="str">
            <v>전7-1</v>
          </cell>
          <cell r="X48">
            <v>0.1</v>
          </cell>
          <cell r="Y48" t="str">
            <v>통신내선공</v>
          </cell>
          <cell r="Z48">
            <v>0.11700000000000001</v>
          </cell>
          <cell r="AA48">
            <v>0.11700000000000001</v>
          </cell>
          <cell r="AD48">
            <v>0</v>
          </cell>
          <cell r="AE48">
            <v>1</v>
          </cell>
          <cell r="AF48" t="str">
            <v>통3-3-1</v>
          </cell>
          <cell r="AG48">
            <v>0.1</v>
          </cell>
        </row>
        <row r="49">
          <cell r="B49">
            <v>47</v>
          </cell>
          <cell r="C49" t="str">
            <v>1종 금속제 가요전선관</v>
          </cell>
          <cell r="D49" t="str">
            <v>70C 비방수</v>
          </cell>
          <cell r="E49" t="str">
            <v>M</v>
          </cell>
          <cell r="F49">
            <v>884</v>
          </cell>
          <cell r="G49">
            <v>4530</v>
          </cell>
          <cell r="O49">
            <v>4530</v>
          </cell>
          <cell r="P49" t="str">
            <v>내선전공</v>
          </cell>
          <cell r="Q49">
            <v>0.13500000000000001</v>
          </cell>
          <cell r="R49">
            <v>0.13500000000000001</v>
          </cell>
          <cell r="U49">
            <v>0</v>
          </cell>
          <cell r="V49">
            <v>1</v>
          </cell>
          <cell r="W49" t="str">
            <v>전7-1</v>
          </cell>
          <cell r="X49">
            <v>0.1</v>
          </cell>
          <cell r="Y49" t="str">
            <v>통신내선공</v>
          </cell>
          <cell r="Z49">
            <v>0.13500000000000001</v>
          </cell>
          <cell r="AA49">
            <v>0.13500000000000001</v>
          </cell>
          <cell r="AD49">
            <v>0</v>
          </cell>
          <cell r="AE49">
            <v>1</v>
          </cell>
          <cell r="AF49" t="str">
            <v>통3-3-1</v>
          </cell>
          <cell r="AG49">
            <v>0.1</v>
          </cell>
        </row>
        <row r="50">
          <cell r="B50">
            <v>48</v>
          </cell>
          <cell r="C50" t="str">
            <v>1종 금속제 가요전선관</v>
          </cell>
          <cell r="D50" t="str">
            <v>82C 비방수</v>
          </cell>
          <cell r="E50" t="str">
            <v>M</v>
          </cell>
          <cell r="F50">
            <v>884</v>
          </cell>
          <cell r="G50">
            <v>5280</v>
          </cell>
          <cell r="O50">
            <v>5280</v>
          </cell>
          <cell r="P50" t="str">
            <v>내선전공</v>
          </cell>
          <cell r="Q50">
            <v>0.16600000000000001</v>
          </cell>
          <cell r="R50">
            <v>0.16600000000000001</v>
          </cell>
          <cell r="U50">
            <v>0</v>
          </cell>
          <cell r="V50">
            <v>1</v>
          </cell>
          <cell r="W50" t="str">
            <v>전7-1</v>
          </cell>
          <cell r="X50">
            <v>0.1</v>
          </cell>
          <cell r="Y50" t="str">
            <v>통신내선공</v>
          </cell>
          <cell r="Z50">
            <v>0.16600000000000001</v>
          </cell>
          <cell r="AA50">
            <v>0.16600000000000001</v>
          </cell>
          <cell r="AD50">
            <v>0</v>
          </cell>
          <cell r="AE50">
            <v>1</v>
          </cell>
          <cell r="AF50" t="str">
            <v>통3-3-1</v>
          </cell>
          <cell r="AG50">
            <v>0.1</v>
          </cell>
        </row>
        <row r="51">
          <cell r="B51">
            <v>49</v>
          </cell>
          <cell r="C51" t="str">
            <v>1종 금속제 가요전선관</v>
          </cell>
          <cell r="D51" t="str">
            <v>104C 비방수</v>
          </cell>
          <cell r="E51" t="str">
            <v>M</v>
          </cell>
          <cell r="F51">
            <v>884</v>
          </cell>
          <cell r="G51">
            <v>7000</v>
          </cell>
          <cell r="O51">
            <v>7000</v>
          </cell>
          <cell r="P51" t="str">
            <v>내선전공</v>
          </cell>
          <cell r="Q51">
            <v>0.185</v>
          </cell>
          <cell r="R51">
            <v>0.185</v>
          </cell>
          <cell r="U51">
            <v>0</v>
          </cell>
          <cell r="V51">
            <v>1</v>
          </cell>
          <cell r="W51" t="str">
            <v>전7-1</v>
          </cell>
          <cell r="X51">
            <v>0.1</v>
          </cell>
          <cell r="Y51" t="str">
            <v>통신내선공</v>
          </cell>
          <cell r="Z51">
            <v>0.185</v>
          </cell>
          <cell r="AA51">
            <v>0.185</v>
          </cell>
          <cell r="AD51">
            <v>0</v>
          </cell>
          <cell r="AE51">
            <v>1</v>
          </cell>
          <cell r="AF51" t="str">
            <v>통3-3-1</v>
          </cell>
          <cell r="AG51">
            <v>0.1</v>
          </cell>
        </row>
        <row r="52">
          <cell r="B52">
            <v>51</v>
          </cell>
          <cell r="C52" t="str">
            <v>1종 금속제 가요전선관</v>
          </cell>
          <cell r="D52" t="str">
            <v>16C 방수</v>
          </cell>
          <cell r="E52" t="str">
            <v>M</v>
          </cell>
          <cell r="F52">
            <v>884</v>
          </cell>
          <cell r="G52">
            <v>740</v>
          </cell>
          <cell r="H52">
            <v>967</v>
          </cell>
          <cell r="I52">
            <v>740</v>
          </cell>
          <cell r="O52">
            <v>740</v>
          </cell>
          <cell r="P52" t="str">
            <v>내선전공</v>
          </cell>
          <cell r="Q52">
            <v>3.5000000000000003E-2</v>
          </cell>
          <cell r="R52">
            <v>3.5000000000000003E-2</v>
          </cell>
          <cell r="U52">
            <v>0</v>
          </cell>
          <cell r="V52">
            <v>1</v>
          </cell>
          <cell r="W52" t="str">
            <v>전7-1</v>
          </cell>
          <cell r="X52">
            <v>0.1</v>
          </cell>
          <cell r="Y52" t="str">
            <v>통신내선공</v>
          </cell>
          <cell r="Z52">
            <v>3.5000000000000003E-2</v>
          </cell>
          <cell r="AA52">
            <v>3.5000000000000003E-2</v>
          </cell>
          <cell r="AD52">
            <v>0</v>
          </cell>
          <cell r="AE52">
            <v>1</v>
          </cell>
          <cell r="AF52" t="str">
            <v>통3-3-1</v>
          </cell>
          <cell r="AG52">
            <v>0.1</v>
          </cell>
        </row>
        <row r="53">
          <cell r="B53">
            <v>52</v>
          </cell>
          <cell r="C53" t="str">
            <v>1종 금속제 가요전선관</v>
          </cell>
          <cell r="D53" t="str">
            <v>22C 방수</v>
          </cell>
          <cell r="E53" t="str">
            <v>M</v>
          </cell>
          <cell r="F53">
            <v>884</v>
          </cell>
          <cell r="G53">
            <v>940</v>
          </cell>
          <cell r="H53">
            <v>967</v>
          </cell>
          <cell r="I53">
            <v>940</v>
          </cell>
          <cell r="O53">
            <v>940</v>
          </cell>
          <cell r="P53" t="str">
            <v>내선전공</v>
          </cell>
          <cell r="Q53">
            <v>4.3999999999999997E-2</v>
          </cell>
          <cell r="R53">
            <v>4.3999999999999997E-2</v>
          </cell>
          <cell r="U53">
            <v>0</v>
          </cell>
          <cell r="V53">
            <v>1</v>
          </cell>
          <cell r="W53" t="str">
            <v>전7-1</v>
          </cell>
          <cell r="X53">
            <v>0.1</v>
          </cell>
          <cell r="Y53" t="str">
            <v>통신내선공</v>
          </cell>
          <cell r="Z53">
            <v>4.3999999999999997E-2</v>
          </cell>
          <cell r="AA53">
            <v>4.3999999999999997E-2</v>
          </cell>
          <cell r="AD53">
            <v>0</v>
          </cell>
          <cell r="AE53">
            <v>1</v>
          </cell>
          <cell r="AF53" t="str">
            <v>통3-3-1</v>
          </cell>
          <cell r="AG53">
            <v>0.1</v>
          </cell>
        </row>
        <row r="54">
          <cell r="B54">
            <v>53</v>
          </cell>
          <cell r="C54" t="str">
            <v>1종 금속제 가요전선관</v>
          </cell>
          <cell r="D54" t="str">
            <v>28C 방수</v>
          </cell>
          <cell r="E54" t="str">
            <v>M</v>
          </cell>
          <cell r="F54">
            <v>884</v>
          </cell>
          <cell r="G54">
            <v>1470</v>
          </cell>
          <cell r="H54">
            <v>967</v>
          </cell>
          <cell r="I54">
            <v>1470</v>
          </cell>
          <cell r="O54">
            <v>1470</v>
          </cell>
          <cell r="P54" t="str">
            <v>내선전공</v>
          </cell>
          <cell r="Q54">
            <v>5.6000000000000001E-2</v>
          </cell>
          <cell r="R54">
            <v>5.6000000000000001E-2</v>
          </cell>
          <cell r="U54">
            <v>0</v>
          </cell>
          <cell r="V54">
            <v>1</v>
          </cell>
          <cell r="W54" t="str">
            <v>전7-1</v>
          </cell>
          <cell r="X54">
            <v>0.1</v>
          </cell>
          <cell r="Y54" t="str">
            <v>통신내선공</v>
          </cell>
          <cell r="Z54">
            <v>5.6000000000000001E-2</v>
          </cell>
          <cell r="AA54">
            <v>5.6000000000000001E-2</v>
          </cell>
          <cell r="AD54">
            <v>0</v>
          </cell>
          <cell r="AE54">
            <v>1</v>
          </cell>
          <cell r="AF54" t="str">
            <v>통3-3-1</v>
          </cell>
          <cell r="AG54">
            <v>0.1</v>
          </cell>
        </row>
        <row r="55">
          <cell r="B55">
            <v>54</v>
          </cell>
          <cell r="C55" t="str">
            <v>1종 금속제 가요전선관</v>
          </cell>
          <cell r="D55" t="str">
            <v>36C 방수</v>
          </cell>
          <cell r="E55" t="str">
            <v>M</v>
          </cell>
          <cell r="F55">
            <v>884</v>
          </cell>
          <cell r="G55">
            <v>1770</v>
          </cell>
          <cell r="H55">
            <v>967</v>
          </cell>
          <cell r="I55">
            <v>1770</v>
          </cell>
          <cell r="O55">
            <v>1770</v>
          </cell>
          <cell r="P55" t="str">
            <v>내선전공</v>
          </cell>
          <cell r="Q55">
            <v>6.9000000000000006E-2</v>
          </cell>
          <cell r="R55">
            <v>6.9000000000000006E-2</v>
          </cell>
          <cell r="U55">
            <v>0</v>
          </cell>
          <cell r="V55">
            <v>1</v>
          </cell>
          <cell r="W55" t="str">
            <v>전7-1</v>
          </cell>
          <cell r="X55">
            <v>0.1</v>
          </cell>
          <cell r="Y55" t="str">
            <v>통신내선공</v>
          </cell>
          <cell r="Z55">
            <v>6.9000000000000006E-2</v>
          </cell>
          <cell r="AA55">
            <v>6.9000000000000006E-2</v>
          </cell>
          <cell r="AD55">
            <v>0</v>
          </cell>
          <cell r="AE55">
            <v>1</v>
          </cell>
          <cell r="AF55" t="str">
            <v>통3-3-1</v>
          </cell>
          <cell r="AG55">
            <v>0.1</v>
          </cell>
        </row>
        <row r="56">
          <cell r="B56">
            <v>55</v>
          </cell>
          <cell r="C56" t="str">
            <v>1종 금속제 가요전선관</v>
          </cell>
          <cell r="D56" t="str">
            <v>42C 방수</v>
          </cell>
          <cell r="E56" t="str">
            <v>M</v>
          </cell>
          <cell r="F56">
            <v>884</v>
          </cell>
          <cell r="G56">
            <v>2080</v>
          </cell>
          <cell r="H56">
            <v>967</v>
          </cell>
          <cell r="I56">
            <v>2080</v>
          </cell>
          <cell r="O56">
            <v>2080</v>
          </cell>
          <cell r="P56" t="str">
            <v>내선전공</v>
          </cell>
          <cell r="Q56">
            <v>8.1000000000000003E-2</v>
          </cell>
          <cell r="R56">
            <v>8.1000000000000003E-2</v>
          </cell>
          <cell r="U56">
            <v>0</v>
          </cell>
          <cell r="V56">
            <v>1</v>
          </cell>
          <cell r="W56" t="str">
            <v>전7-1</v>
          </cell>
          <cell r="X56">
            <v>0.1</v>
          </cell>
          <cell r="Y56" t="str">
            <v>통신내선공</v>
          </cell>
          <cell r="Z56">
            <v>8.1000000000000003E-2</v>
          </cell>
          <cell r="AA56">
            <v>8.1000000000000003E-2</v>
          </cell>
          <cell r="AD56">
            <v>0</v>
          </cell>
          <cell r="AE56">
            <v>1</v>
          </cell>
          <cell r="AF56" t="str">
            <v>통3-3-1</v>
          </cell>
          <cell r="AG56">
            <v>0.1</v>
          </cell>
        </row>
        <row r="57">
          <cell r="B57">
            <v>56</v>
          </cell>
          <cell r="C57" t="str">
            <v>1종 금속제 가요전선관</v>
          </cell>
          <cell r="D57" t="str">
            <v>54C 방수</v>
          </cell>
          <cell r="E57" t="str">
            <v>M</v>
          </cell>
          <cell r="F57">
            <v>884</v>
          </cell>
          <cell r="G57">
            <v>2730</v>
          </cell>
          <cell r="H57">
            <v>967</v>
          </cell>
          <cell r="I57">
            <v>2730</v>
          </cell>
          <cell r="O57">
            <v>2730</v>
          </cell>
          <cell r="P57" t="str">
            <v>내선전공</v>
          </cell>
          <cell r="Q57">
            <v>0.11700000000000001</v>
          </cell>
          <cell r="R57">
            <v>0.11700000000000001</v>
          </cell>
          <cell r="U57">
            <v>0</v>
          </cell>
          <cell r="V57">
            <v>1</v>
          </cell>
          <cell r="W57" t="str">
            <v>전7-1</v>
          </cell>
          <cell r="X57">
            <v>0.1</v>
          </cell>
          <cell r="Y57" t="str">
            <v>통신내선공</v>
          </cell>
          <cell r="Z57">
            <v>0.11700000000000001</v>
          </cell>
          <cell r="AA57">
            <v>0.11700000000000001</v>
          </cell>
          <cell r="AD57">
            <v>0</v>
          </cell>
          <cell r="AE57">
            <v>1</v>
          </cell>
          <cell r="AF57" t="str">
            <v>통3-3-1</v>
          </cell>
          <cell r="AG57">
            <v>0.1</v>
          </cell>
        </row>
        <row r="58">
          <cell r="B58">
            <v>57</v>
          </cell>
          <cell r="C58" t="str">
            <v>1종 금속제 가요전선관</v>
          </cell>
          <cell r="D58" t="str">
            <v>70C 방수</v>
          </cell>
          <cell r="E58" t="str">
            <v>M</v>
          </cell>
          <cell r="F58">
            <v>884</v>
          </cell>
          <cell r="G58">
            <v>7200</v>
          </cell>
          <cell r="H58">
            <v>967</v>
          </cell>
          <cell r="I58">
            <v>7200</v>
          </cell>
          <cell r="O58">
            <v>7200</v>
          </cell>
          <cell r="P58" t="str">
            <v>내선전공</v>
          </cell>
          <cell r="Q58">
            <v>0.13500000000000001</v>
          </cell>
          <cell r="R58">
            <v>0.13500000000000001</v>
          </cell>
          <cell r="U58">
            <v>0</v>
          </cell>
          <cell r="V58">
            <v>1</v>
          </cell>
          <cell r="W58" t="str">
            <v>전7-1</v>
          </cell>
          <cell r="X58">
            <v>0.1</v>
          </cell>
          <cell r="Y58" t="str">
            <v>통신내선공</v>
          </cell>
          <cell r="Z58">
            <v>0.13500000000000001</v>
          </cell>
          <cell r="AA58">
            <v>0.13500000000000001</v>
          </cell>
          <cell r="AD58">
            <v>0</v>
          </cell>
          <cell r="AE58">
            <v>1</v>
          </cell>
          <cell r="AF58" t="str">
            <v>통3-3-1</v>
          </cell>
          <cell r="AG58">
            <v>0.1</v>
          </cell>
        </row>
        <row r="59">
          <cell r="B59">
            <v>58</v>
          </cell>
          <cell r="C59" t="str">
            <v>1종 금속제 가요전선관</v>
          </cell>
          <cell r="D59" t="str">
            <v>82C 방수</v>
          </cell>
          <cell r="E59" t="str">
            <v>M</v>
          </cell>
          <cell r="F59">
            <v>884</v>
          </cell>
          <cell r="G59">
            <v>9000</v>
          </cell>
          <cell r="H59">
            <v>967</v>
          </cell>
          <cell r="I59">
            <v>9000</v>
          </cell>
          <cell r="O59">
            <v>9000</v>
          </cell>
          <cell r="P59" t="str">
            <v>내선전공</v>
          </cell>
          <cell r="Q59">
            <v>0.16600000000000001</v>
          </cell>
          <cell r="R59">
            <v>0.16600000000000001</v>
          </cell>
          <cell r="U59">
            <v>0</v>
          </cell>
          <cell r="V59">
            <v>1</v>
          </cell>
          <cell r="W59" t="str">
            <v>전7-1</v>
          </cell>
          <cell r="X59">
            <v>0.1</v>
          </cell>
          <cell r="Y59" t="str">
            <v>통신내선공</v>
          </cell>
          <cell r="Z59">
            <v>0.16600000000000001</v>
          </cell>
          <cell r="AA59">
            <v>0.16600000000000001</v>
          </cell>
          <cell r="AD59">
            <v>0</v>
          </cell>
          <cell r="AE59">
            <v>1</v>
          </cell>
          <cell r="AF59" t="str">
            <v>통3-3-1</v>
          </cell>
          <cell r="AG59">
            <v>0.1</v>
          </cell>
        </row>
        <row r="60">
          <cell r="B60">
            <v>59</v>
          </cell>
          <cell r="C60" t="str">
            <v>1종 금속제 가요전선관</v>
          </cell>
          <cell r="D60" t="str">
            <v>104C 방수</v>
          </cell>
          <cell r="E60" t="str">
            <v>M</v>
          </cell>
          <cell r="F60">
            <v>884</v>
          </cell>
          <cell r="G60">
            <v>13000</v>
          </cell>
          <cell r="H60">
            <v>967</v>
          </cell>
          <cell r="I60">
            <v>13000</v>
          </cell>
          <cell r="O60">
            <v>13000</v>
          </cell>
          <cell r="P60" t="str">
            <v>내선전공</v>
          </cell>
          <cell r="Q60">
            <v>0.185</v>
          </cell>
          <cell r="R60">
            <v>0.185</v>
          </cell>
          <cell r="U60">
            <v>0</v>
          </cell>
          <cell r="V60">
            <v>1</v>
          </cell>
          <cell r="W60" t="str">
            <v>전7-1</v>
          </cell>
          <cell r="X60">
            <v>0.1</v>
          </cell>
          <cell r="Y60" t="str">
            <v>통신내선공</v>
          </cell>
          <cell r="Z60">
            <v>0.185</v>
          </cell>
          <cell r="AA60">
            <v>0.185</v>
          </cell>
          <cell r="AD60">
            <v>0</v>
          </cell>
          <cell r="AE60">
            <v>1</v>
          </cell>
          <cell r="AF60" t="str">
            <v>통3-3-1</v>
          </cell>
          <cell r="AG60">
            <v>0.1</v>
          </cell>
        </row>
        <row r="61">
          <cell r="B61">
            <v>61</v>
          </cell>
          <cell r="C61" t="str">
            <v>파상형 경질 PE 전선관</v>
          </cell>
          <cell r="D61" t="str">
            <v>30Φ</v>
          </cell>
          <cell r="E61" t="str">
            <v>M</v>
          </cell>
          <cell r="F61">
            <v>888</v>
          </cell>
          <cell r="G61">
            <v>330</v>
          </cell>
          <cell r="H61">
            <v>965</v>
          </cell>
          <cell r="I61">
            <v>374</v>
          </cell>
          <cell r="O61">
            <v>330</v>
          </cell>
          <cell r="P61" t="str">
            <v>배전전공</v>
          </cell>
          <cell r="Q61">
            <v>1.2E-2</v>
          </cell>
          <cell r="R61">
            <v>1.2E-2</v>
          </cell>
          <cell r="S61" t="str">
            <v>보통인부</v>
          </cell>
          <cell r="T61">
            <v>2.9000000000000001E-2</v>
          </cell>
          <cell r="U61">
            <v>2.9000000000000001E-2</v>
          </cell>
          <cell r="V61">
            <v>1</v>
          </cell>
          <cell r="W61" t="str">
            <v>전7-1</v>
          </cell>
          <cell r="X61">
            <v>0.1</v>
          </cell>
          <cell r="Y61" t="str">
            <v>통신내선공</v>
          </cell>
          <cell r="Z61">
            <v>5.6000000000000001E-2</v>
          </cell>
          <cell r="AA61">
            <v>5.6000000000000001E-2</v>
          </cell>
          <cell r="AD61">
            <v>0</v>
          </cell>
          <cell r="AE61">
            <v>1</v>
          </cell>
          <cell r="AF61" t="str">
            <v>통3-3-1</v>
          </cell>
          <cell r="AG61">
            <v>0.1</v>
          </cell>
        </row>
        <row r="62">
          <cell r="B62">
            <v>62</v>
          </cell>
          <cell r="C62" t="str">
            <v>파상형 경질 PE 전선관</v>
          </cell>
          <cell r="D62" t="str">
            <v>40Φ</v>
          </cell>
          <cell r="E62" t="str">
            <v>M</v>
          </cell>
          <cell r="F62">
            <v>888</v>
          </cell>
          <cell r="G62">
            <v>510</v>
          </cell>
          <cell r="H62">
            <v>965</v>
          </cell>
          <cell r="I62">
            <v>561</v>
          </cell>
          <cell r="O62">
            <v>510</v>
          </cell>
          <cell r="P62" t="str">
            <v>배전전공</v>
          </cell>
          <cell r="Q62">
            <v>1.2E-2</v>
          </cell>
          <cell r="R62">
            <v>1.2E-2</v>
          </cell>
          <cell r="S62" t="str">
            <v>보통인부</v>
          </cell>
          <cell r="T62">
            <v>2.9000000000000001E-2</v>
          </cell>
          <cell r="U62">
            <v>2.9000000000000001E-2</v>
          </cell>
          <cell r="V62">
            <v>1</v>
          </cell>
          <cell r="W62" t="str">
            <v>전7-1</v>
          </cell>
          <cell r="X62">
            <v>0.1</v>
          </cell>
          <cell r="Y62" t="str">
            <v>통신내선공</v>
          </cell>
          <cell r="Z62">
            <v>7.2800000000000004E-2</v>
          </cell>
          <cell r="AA62">
            <v>7.1999999999999995E-2</v>
          </cell>
          <cell r="AD62">
            <v>0</v>
          </cell>
          <cell r="AE62">
            <v>1</v>
          </cell>
          <cell r="AF62" t="str">
            <v>통3-3-1</v>
          </cell>
          <cell r="AG62">
            <v>0.1</v>
          </cell>
        </row>
        <row r="63">
          <cell r="B63">
            <v>63</v>
          </cell>
          <cell r="C63" t="str">
            <v>파상형 경질 PE 전선관</v>
          </cell>
          <cell r="D63" t="str">
            <v>50Φ</v>
          </cell>
          <cell r="E63" t="str">
            <v>M</v>
          </cell>
          <cell r="F63">
            <v>888</v>
          </cell>
          <cell r="G63">
            <v>620</v>
          </cell>
          <cell r="H63">
            <v>965</v>
          </cell>
          <cell r="I63">
            <v>704</v>
          </cell>
          <cell r="K63">
            <v>477</v>
          </cell>
          <cell r="O63">
            <v>620</v>
          </cell>
          <cell r="P63" t="str">
            <v>배전전공</v>
          </cell>
          <cell r="Q63">
            <v>1.2E-2</v>
          </cell>
          <cell r="R63">
            <v>1.2E-2</v>
          </cell>
          <cell r="S63" t="str">
            <v>보통인부</v>
          </cell>
          <cell r="T63">
            <v>2.9000000000000001E-2</v>
          </cell>
          <cell r="U63">
            <v>2.9000000000000001E-2</v>
          </cell>
          <cell r="V63">
            <v>1</v>
          </cell>
          <cell r="W63" t="str">
            <v>전7-1</v>
          </cell>
          <cell r="X63">
            <v>0.1</v>
          </cell>
          <cell r="Y63" t="str">
            <v>통신내선공</v>
          </cell>
          <cell r="Z63">
            <v>0.10639999999999999</v>
          </cell>
          <cell r="AA63">
            <v>0.106</v>
          </cell>
          <cell r="AD63">
            <v>0</v>
          </cell>
          <cell r="AE63">
            <v>1</v>
          </cell>
          <cell r="AF63" t="str">
            <v>통3-3-1</v>
          </cell>
          <cell r="AG63">
            <v>0.1</v>
          </cell>
        </row>
        <row r="64">
          <cell r="B64">
            <v>64</v>
          </cell>
          <cell r="C64" t="str">
            <v>파상형 경질 PE 전선관</v>
          </cell>
          <cell r="D64" t="str">
            <v>65Φ</v>
          </cell>
          <cell r="E64" t="str">
            <v>M</v>
          </cell>
          <cell r="F64">
            <v>888</v>
          </cell>
          <cell r="G64">
            <v>850</v>
          </cell>
          <cell r="H64">
            <v>965</v>
          </cell>
          <cell r="I64">
            <v>935</v>
          </cell>
          <cell r="O64">
            <v>850</v>
          </cell>
          <cell r="P64" t="str">
            <v>배전전공</v>
          </cell>
          <cell r="Q64">
            <v>1.4999999999999999E-2</v>
          </cell>
          <cell r="R64">
            <v>1.4999999999999999E-2</v>
          </cell>
          <cell r="S64" t="str">
            <v>보통인부</v>
          </cell>
          <cell r="T64">
            <v>3.5000000000000003E-2</v>
          </cell>
          <cell r="U64">
            <v>3.5000000000000003E-2</v>
          </cell>
          <cell r="V64">
            <v>1</v>
          </cell>
          <cell r="W64" t="str">
            <v>전7-1</v>
          </cell>
          <cell r="X64">
            <v>0.1</v>
          </cell>
          <cell r="Y64" t="str">
            <v>통신내선공</v>
          </cell>
          <cell r="Z64">
            <v>0.15679999999999999</v>
          </cell>
          <cell r="AA64">
            <v>0.156</v>
          </cell>
          <cell r="AD64">
            <v>0</v>
          </cell>
          <cell r="AE64">
            <v>1</v>
          </cell>
          <cell r="AF64" t="str">
            <v>통3-3-1</v>
          </cell>
          <cell r="AG64">
            <v>0.1</v>
          </cell>
        </row>
        <row r="65">
          <cell r="B65">
            <v>65</v>
          </cell>
          <cell r="C65" t="str">
            <v>파상형 경질 PE 전선관</v>
          </cell>
          <cell r="D65" t="str">
            <v>80Φ</v>
          </cell>
          <cell r="E65" t="str">
            <v>M</v>
          </cell>
          <cell r="F65">
            <v>888</v>
          </cell>
          <cell r="G65">
            <v>1190</v>
          </cell>
          <cell r="H65">
            <v>965</v>
          </cell>
          <cell r="I65">
            <v>1309</v>
          </cell>
          <cell r="O65">
            <v>1190</v>
          </cell>
          <cell r="P65" t="str">
            <v>배전전공</v>
          </cell>
          <cell r="Q65">
            <v>1.4999999999999999E-2</v>
          </cell>
          <cell r="R65">
            <v>1.4999999999999999E-2</v>
          </cell>
          <cell r="S65" t="str">
            <v>보통인부</v>
          </cell>
          <cell r="T65">
            <v>3.5000000000000003E-2</v>
          </cell>
          <cell r="U65">
            <v>3.5000000000000003E-2</v>
          </cell>
          <cell r="V65">
            <v>1</v>
          </cell>
          <cell r="W65" t="str">
            <v>전7-1</v>
          </cell>
          <cell r="X65">
            <v>0.1</v>
          </cell>
          <cell r="Y65" t="str">
            <v>통신내선공</v>
          </cell>
          <cell r="Z65">
            <v>0.2072</v>
          </cell>
          <cell r="AA65">
            <v>0.20699999999999999</v>
          </cell>
          <cell r="AD65">
            <v>0</v>
          </cell>
          <cell r="AE65">
            <v>1</v>
          </cell>
          <cell r="AF65" t="str">
            <v>통3-3-1</v>
          </cell>
          <cell r="AG65">
            <v>0.1</v>
          </cell>
        </row>
        <row r="66">
          <cell r="B66">
            <v>66</v>
          </cell>
          <cell r="C66" t="str">
            <v>파상형 경질 PE 전선관</v>
          </cell>
          <cell r="D66" t="str">
            <v>100Φ</v>
          </cell>
          <cell r="E66" t="str">
            <v>M</v>
          </cell>
          <cell r="F66">
            <v>888</v>
          </cell>
          <cell r="G66">
            <v>1790</v>
          </cell>
          <cell r="H66">
            <v>965</v>
          </cell>
          <cell r="I66">
            <v>1969</v>
          </cell>
          <cell r="O66">
            <v>1790</v>
          </cell>
          <cell r="P66" t="str">
            <v>배전전공</v>
          </cell>
          <cell r="Q66">
            <v>1.7999999999999999E-2</v>
          </cell>
          <cell r="R66">
            <v>1.7999999999999999E-2</v>
          </cell>
          <cell r="S66" t="str">
            <v>보통인부</v>
          </cell>
          <cell r="T66">
            <v>5.7000000000000002E-2</v>
          </cell>
          <cell r="U66">
            <v>5.7000000000000002E-2</v>
          </cell>
          <cell r="V66">
            <v>1</v>
          </cell>
          <cell r="W66" t="str">
            <v>전7-1</v>
          </cell>
          <cell r="X66">
            <v>0.1</v>
          </cell>
          <cell r="Y66" t="str">
            <v>통신내선공</v>
          </cell>
          <cell r="Z66">
            <v>0.46</v>
          </cell>
          <cell r="AA66">
            <v>0.46</v>
          </cell>
          <cell r="AD66">
            <v>0</v>
          </cell>
          <cell r="AE66">
            <v>1</v>
          </cell>
          <cell r="AF66" t="str">
            <v>통3-3-1</v>
          </cell>
          <cell r="AG66">
            <v>0.1</v>
          </cell>
        </row>
        <row r="67">
          <cell r="B67">
            <v>67</v>
          </cell>
          <cell r="C67" t="str">
            <v>파상형 경질 PE 전선관</v>
          </cell>
          <cell r="D67" t="str">
            <v>125Φ</v>
          </cell>
          <cell r="E67" t="str">
            <v>M</v>
          </cell>
          <cell r="F67">
            <v>888</v>
          </cell>
          <cell r="G67">
            <v>2550</v>
          </cell>
          <cell r="H67">
            <v>965</v>
          </cell>
          <cell r="I67">
            <v>2805</v>
          </cell>
          <cell r="O67">
            <v>2550</v>
          </cell>
          <cell r="P67" t="str">
            <v>배전전공</v>
          </cell>
          <cell r="Q67">
            <v>2.5000000000000001E-2</v>
          </cell>
          <cell r="R67">
            <v>2.5000000000000001E-2</v>
          </cell>
          <cell r="S67" t="str">
            <v>보통인부</v>
          </cell>
          <cell r="T67">
            <v>7.6999999999999999E-2</v>
          </cell>
          <cell r="U67">
            <v>7.6999999999999999E-2</v>
          </cell>
          <cell r="V67">
            <v>1</v>
          </cell>
          <cell r="W67" t="str">
            <v>전7-1</v>
          </cell>
          <cell r="X67">
            <v>0.1</v>
          </cell>
          <cell r="Y67" t="str">
            <v>통신내선공</v>
          </cell>
          <cell r="Z67">
            <v>0.51</v>
          </cell>
          <cell r="AA67">
            <v>0.51</v>
          </cell>
          <cell r="AD67">
            <v>0</v>
          </cell>
          <cell r="AE67">
            <v>1</v>
          </cell>
          <cell r="AF67" t="str">
            <v>통3-3-1</v>
          </cell>
          <cell r="AG67">
            <v>0.1</v>
          </cell>
        </row>
        <row r="68">
          <cell r="B68">
            <v>68</v>
          </cell>
          <cell r="C68" t="str">
            <v>파상형 경질 PE 전선관</v>
          </cell>
          <cell r="D68" t="str">
            <v>150Φ</v>
          </cell>
          <cell r="E68" t="str">
            <v>M</v>
          </cell>
          <cell r="F68">
            <v>888</v>
          </cell>
          <cell r="G68">
            <v>3570</v>
          </cell>
          <cell r="H68">
            <v>965</v>
          </cell>
          <cell r="I68">
            <v>3927</v>
          </cell>
          <cell r="O68">
            <v>3570</v>
          </cell>
          <cell r="P68" t="str">
            <v>배전전공</v>
          </cell>
          <cell r="Q68">
            <v>0.03</v>
          </cell>
          <cell r="R68">
            <v>0.03</v>
          </cell>
          <cell r="S68" t="str">
            <v>보통인부</v>
          </cell>
          <cell r="T68">
            <v>9.7000000000000003E-2</v>
          </cell>
          <cell r="U68">
            <v>9.7000000000000003E-2</v>
          </cell>
          <cell r="V68">
            <v>1</v>
          </cell>
          <cell r="W68" t="str">
            <v>전7-1</v>
          </cell>
          <cell r="X68">
            <v>0.1</v>
          </cell>
          <cell r="Y68" t="str">
            <v>통신내선공</v>
          </cell>
          <cell r="Z68">
            <v>0.51</v>
          </cell>
          <cell r="AA68">
            <v>0.51</v>
          </cell>
          <cell r="AD68">
            <v>0</v>
          </cell>
          <cell r="AE68">
            <v>1</v>
          </cell>
          <cell r="AF68" t="str">
            <v>통3-3-1</v>
          </cell>
          <cell r="AG68">
            <v>0.1</v>
          </cell>
        </row>
        <row r="69">
          <cell r="B69">
            <v>69</v>
          </cell>
          <cell r="C69" t="str">
            <v>파상형 경질 PE 전선관</v>
          </cell>
          <cell r="D69" t="str">
            <v>175Φ</v>
          </cell>
          <cell r="E69" t="str">
            <v>M</v>
          </cell>
          <cell r="F69">
            <v>888</v>
          </cell>
          <cell r="G69">
            <v>5100</v>
          </cell>
          <cell r="H69">
            <v>965</v>
          </cell>
          <cell r="I69">
            <v>5610</v>
          </cell>
          <cell r="O69">
            <v>5100</v>
          </cell>
          <cell r="P69" t="str">
            <v>배전전공</v>
          </cell>
          <cell r="Q69">
            <v>3.5999999999999997E-2</v>
          </cell>
          <cell r="R69">
            <v>3.5999999999999997E-2</v>
          </cell>
          <cell r="S69" t="str">
            <v>보통인부</v>
          </cell>
          <cell r="T69">
            <v>0.11700000000000001</v>
          </cell>
          <cell r="U69">
            <v>0.11700000000000001</v>
          </cell>
          <cell r="V69">
            <v>1</v>
          </cell>
          <cell r="W69" t="str">
            <v>전7-1</v>
          </cell>
          <cell r="X69">
            <v>0.1</v>
          </cell>
          <cell r="Y69" t="str">
            <v>통신내선공</v>
          </cell>
          <cell r="Z69">
            <v>0.51</v>
          </cell>
          <cell r="AA69">
            <v>0.51</v>
          </cell>
          <cell r="AD69">
            <v>0</v>
          </cell>
          <cell r="AE69">
            <v>1</v>
          </cell>
          <cell r="AF69" t="str">
            <v>통3-3-1</v>
          </cell>
          <cell r="AG69">
            <v>0.1</v>
          </cell>
        </row>
        <row r="70">
          <cell r="B70">
            <v>70</v>
          </cell>
          <cell r="C70" t="str">
            <v>파상형 경질 PE 전선관</v>
          </cell>
          <cell r="D70" t="str">
            <v>200Φ</v>
          </cell>
          <cell r="E70" t="str">
            <v>M</v>
          </cell>
          <cell r="F70">
            <v>888</v>
          </cell>
          <cell r="G70">
            <v>6370</v>
          </cell>
          <cell r="H70">
            <v>965</v>
          </cell>
          <cell r="I70">
            <v>7007</v>
          </cell>
          <cell r="O70">
            <v>6370</v>
          </cell>
          <cell r="P70" t="str">
            <v>배전전공</v>
          </cell>
          <cell r="Q70">
            <v>4.1000000000000002E-2</v>
          </cell>
          <cell r="R70">
            <v>4.1000000000000002E-2</v>
          </cell>
          <cell r="S70" t="str">
            <v>보통인부</v>
          </cell>
          <cell r="T70">
            <v>0.129</v>
          </cell>
          <cell r="U70">
            <v>0.129</v>
          </cell>
          <cell r="V70">
            <v>1</v>
          </cell>
          <cell r="W70" t="str">
            <v>전7-1</v>
          </cell>
          <cell r="X70">
            <v>0.1</v>
          </cell>
          <cell r="Y70" t="str">
            <v>통신내선공</v>
          </cell>
          <cell r="Z70">
            <v>0.51</v>
          </cell>
          <cell r="AA70">
            <v>0.51</v>
          </cell>
          <cell r="AD70">
            <v>0</v>
          </cell>
          <cell r="AE70">
            <v>1</v>
          </cell>
          <cell r="AF70" t="str">
            <v>통3-3-1</v>
          </cell>
          <cell r="AG70">
            <v>0.1</v>
          </cell>
        </row>
        <row r="71">
          <cell r="B71">
            <v>71</v>
          </cell>
          <cell r="C71" t="str">
            <v>합성수지제가요전선관</v>
          </cell>
          <cell r="D71" t="str">
            <v>하이렉스CD 16C</v>
          </cell>
          <cell r="E71" t="str">
            <v>M</v>
          </cell>
          <cell r="F71">
            <v>888</v>
          </cell>
          <cell r="G71">
            <v>120</v>
          </cell>
          <cell r="H71">
            <v>964</v>
          </cell>
          <cell r="I71">
            <v>154</v>
          </cell>
          <cell r="O71">
            <v>120</v>
          </cell>
          <cell r="P71" t="str">
            <v>내선전공</v>
          </cell>
          <cell r="Q71">
            <v>0.04</v>
          </cell>
          <cell r="R71">
            <v>0.04</v>
          </cell>
          <cell r="U71">
            <v>0</v>
          </cell>
          <cell r="V71">
            <v>1</v>
          </cell>
          <cell r="W71" t="str">
            <v>전7-1</v>
          </cell>
          <cell r="X71">
            <v>0.1</v>
          </cell>
          <cell r="Y71" t="str">
            <v>통신내선공</v>
          </cell>
          <cell r="Z71">
            <v>0.04</v>
          </cell>
          <cell r="AA71">
            <v>0.04</v>
          </cell>
          <cell r="AD71">
            <v>0</v>
          </cell>
          <cell r="AE71">
            <v>1</v>
          </cell>
          <cell r="AF71" t="str">
            <v>통3-3-1</v>
          </cell>
          <cell r="AG71">
            <v>0.1</v>
          </cell>
        </row>
        <row r="72">
          <cell r="B72">
            <v>72</v>
          </cell>
          <cell r="C72" t="str">
            <v>합성수지제가요전선관</v>
          </cell>
          <cell r="D72" t="str">
            <v>하이렉스CD 22C</v>
          </cell>
          <cell r="E72" t="str">
            <v>M</v>
          </cell>
          <cell r="F72">
            <v>888</v>
          </cell>
          <cell r="G72">
            <v>160</v>
          </cell>
          <cell r="H72">
            <v>964</v>
          </cell>
          <cell r="I72">
            <v>198</v>
          </cell>
          <cell r="O72">
            <v>160</v>
          </cell>
          <cell r="P72" t="str">
            <v>내선전공</v>
          </cell>
          <cell r="Q72">
            <v>4.8000000000000001E-2</v>
          </cell>
          <cell r="R72">
            <v>4.8000000000000001E-2</v>
          </cell>
          <cell r="U72">
            <v>0</v>
          </cell>
          <cell r="V72">
            <v>1</v>
          </cell>
          <cell r="W72" t="str">
            <v>전7-1</v>
          </cell>
          <cell r="X72">
            <v>0.1</v>
          </cell>
          <cell r="Y72" t="str">
            <v>통신내선공</v>
          </cell>
          <cell r="Z72">
            <v>4.8000000000000001E-2</v>
          </cell>
          <cell r="AA72">
            <v>4.8000000000000001E-2</v>
          </cell>
          <cell r="AD72">
            <v>0</v>
          </cell>
          <cell r="AE72">
            <v>1</v>
          </cell>
          <cell r="AF72" t="str">
            <v>통3-3-1</v>
          </cell>
          <cell r="AG72">
            <v>0.1</v>
          </cell>
        </row>
        <row r="73">
          <cell r="B73">
            <v>73</v>
          </cell>
          <cell r="C73" t="str">
            <v>합성수지제가요전선관</v>
          </cell>
          <cell r="D73" t="str">
            <v>하이렉스CD 28C</v>
          </cell>
          <cell r="E73" t="str">
            <v>M</v>
          </cell>
          <cell r="F73">
            <v>888</v>
          </cell>
          <cell r="G73">
            <v>220</v>
          </cell>
          <cell r="H73">
            <v>964</v>
          </cell>
          <cell r="I73">
            <v>264</v>
          </cell>
          <cell r="O73">
            <v>220</v>
          </cell>
          <cell r="P73" t="str">
            <v>내선전공</v>
          </cell>
          <cell r="Q73">
            <v>6.4000000000000001E-2</v>
          </cell>
          <cell r="R73">
            <v>6.4000000000000001E-2</v>
          </cell>
          <cell r="U73">
            <v>0</v>
          </cell>
          <cell r="V73">
            <v>1</v>
          </cell>
          <cell r="W73" t="str">
            <v>전7-1</v>
          </cell>
          <cell r="X73">
            <v>0.1</v>
          </cell>
          <cell r="Y73" t="str">
            <v>통신내선공</v>
          </cell>
          <cell r="Z73">
            <v>6.4000000000000001E-2</v>
          </cell>
          <cell r="AA73">
            <v>6.4000000000000001E-2</v>
          </cell>
          <cell r="AD73">
            <v>0</v>
          </cell>
          <cell r="AE73">
            <v>1</v>
          </cell>
          <cell r="AF73" t="str">
            <v>통3-3-1</v>
          </cell>
          <cell r="AG73">
            <v>0.1</v>
          </cell>
        </row>
        <row r="74">
          <cell r="B74">
            <v>74</v>
          </cell>
          <cell r="C74" t="str">
            <v>파상형 경질 PE 전선관</v>
          </cell>
          <cell r="D74" t="str">
            <v>22C</v>
          </cell>
          <cell r="E74" t="str">
            <v>M</v>
          </cell>
          <cell r="F74">
            <v>889</v>
          </cell>
          <cell r="G74">
            <v>285</v>
          </cell>
          <cell r="H74">
            <v>963</v>
          </cell>
          <cell r="I74">
            <v>298</v>
          </cell>
          <cell r="K74">
            <v>200</v>
          </cell>
          <cell r="O74">
            <v>285</v>
          </cell>
          <cell r="P74" t="str">
            <v>내선전공</v>
          </cell>
          <cell r="Q74">
            <v>0.06</v>
          </cell>
          <cell r="R74">
            <v>0.06</v>
          </cell>
          <cell r="V74">
            <v>1</v>
          </cell>
          <cell r="W74" t="str">
            <v>전7-1</v>
          </cell>
          <cell r="X74">
            <v>0</v>
          </cell>
        </row>
        <row r="75">
          <cell r="B75">
            <v>75</v>
          </cell>
          <cell r="C75" t="str">
            <v>파상형 경질 PE 전선관</v>
          </cell>
          <cell r="D75" t="str">
            <v>28C</v>
          </cell>
          <cell r="E75" t="str">
            <v>M</v>
          </cell>
          <cell r="F75">
            <v>889</v>
          </cell>
          <cell r="G75">
            <v>470</v>
          </cell>
          <cell r="H75">
            <v>963</v>
          </cell>
          <cell r="I75">
            <v>427</v>
          </cell>
          <cell r="O75">
            <v>427</v>
          </cell>
          <cell r="P75" t="str">
            <v>내선전공</v>
          </cell>
          <cell r="Q75">
            <v>0.08</v>
          </cell>
          <cell r="R75">
            <v>0.08</v>
          </cell>
          <cell r="V75">
            <v>1</v>
          </cell>
          <cell r="W75" t="str">
            <v>전7-1</v>
          </cell>
        </row>
        <row r="76">
          <cell r="B76">
            <v>76</v>
          </cell>
          <cell r="C76" t="str">
            <v>파상형 경질 PE 전선관</v>
          </cell>
          <cell r="D76" t="str">
            <v>36C</v>
          </cell>
          <cell r="E76" t="str">
            <v>M</v>
          </cell>
          <cell r="F76">
            <v>889</v>
          </cell>
          <cell r="G76">
            <v>700</v>
          </cell>
          <cell r="H76">
            <v>963</v>
          </cell>
          <cell r="I76">
            <v>631</v>
          </cell>
          <cell r="O76">
            <v>631</v>
          </cell>
          <cell r="P76" t="str">
            <v>내선전공</v>
          </cell>
          <cell r="Q76">
            <v>0.1</v>
          </cell>
          <cell r="R76">
            <v>0.1</v>
          </cell>
          <cell r="V76">
            <v>1</v>
          </cell>
          <cell r="W76" t="str">
            <v>전7-1</v>
          </cell>
        </row>
        <row r="77">
          <cell r="C77" t="str">
            <v>1.전선관</v>
          </cell>
          <cell r="O77">
            <v>0</v>
          </cell>
          <cell r="R77">
            <v>0</v>
          </cell>
          <cell r="U77">
            <v>0</v>
          </cell>
          <cell r="V77">
            <v>1</v>
          </cell>
          <cell r="AA77">
            <v>0</v>
          </cell>
          <cell r="AD77">
            <v>0</v>
          </cell>
          <cell r="AE77">
            <v>1</v>
          </cell>
          <cell r="AG77">
            <v>0</v>
          </cell>
        </row>
        <row r="78">
          <cell r="B78">
            <v>111</v>
          </cell>
          <cell r="C78" t="str">
            <v>600V 비닐 절연 전선</v>
          </cell>
          <cell r="D78" t="str">
            <v>HIV 1.2mm</v>
          </cell>
          <cell r="E78" t="str">
            <v>M</v>
          </cell>
          <cell r="F78">
            <v>858</v>
          </cell>
          <cell r="G78">
            <v>71</v>
          </cell>
          <cell r="H78">
            <v>937</v>
          </cell>
          <cell r="I78">
            <v>76</v>
          </cell>
          <cell r="O78">
            <v>71</v>
          </cell>
          <cell r="P78" t="str">
            <v>내선전공</v>
          </cell>
          <cell r="Q78">
            <v>0.01</v>
          </cell>
          <cell r="R78">
            <v>0.01</v>
          </cell>
          <cell r="U78">
            <v>0</v>
          </cell>
          <cell r="V78">
            <v>1</v>
          </cell>
          <cell r="W78" t="str">
            <v>전7-8</v>
          </cell>
          <cell r="X78">
            <v>0.1</v>
          </cell>
          <cell r="Y78" t="str">
            <v>통신내선공</v>
          </cell>
          <cell r="Z78">
            <v>0.01</v>
          </cell>
          <cell r="AA78">
            <v>0.01</v>
          </cell>
          <cell r="AD78">
            <v>0</v>
          </cell>
          <cell r="AE78">
            <v>1</v>
          </cell>
          <cell r="AF78" t="str">
            <v>전7-8</v>
          </cell>
          <cell r="AG78">
            <v>0.1</v>
          </cell>
        </row>
        <row r="79">
          <cell r="B79">
            <v>112</v>
          </cell>
          <cell r="C79" t="str">
            <v>600V 비닐 절연 전선</v>
          </cell>
          <cell r="D79" t="str">
            <v>HIV 1.6mm</v>
          </cell>
          <cell r="E79" t="str">
            <v>M</v>
          </cell>
          <cell r="F79">
            <v>858</v>
          </cell>
          <cell r="G79">
            <v>110</v>
          </cell>
          <cell r="H79">
            <v>937</v>
          </cell>
          <cell r="I79">
            <v>114</v>
          </cell>
          <cell r="O79">
            <v>110</v>
          </cell>
          <cell r="P79" t="str">
            <v>내선전공</v>
          </cell>
          <cell r="Q79">
            <v>0.01</v>
          </cell>
          <cell r="R79">
            <v>0.01</v>
          </cell>
          <cell r="U79">
            <v>0</v>
          </cell>
          <cell r="V79">
            <v>1</v>
          </cell>
          <cell r="W79" t="str">
            <v>전7-8</v>
          </cell>
          <cell r="X79">
            <v>0.1</v>
          </cell>
          <cell r="Y79" t="str">
            <v>통신내선공</v>
          </cell>
          <cell r="Z79">
            <v>0.01</v>
          </cell>
          <cell r="AA79">
            <v>0.01</v>
          </cell>
          <cell r="AD79">
            <v>0</v>
          </cell>
          <cell r="AE79">
            <v>1</v>
          </cell>
          <cell r="AF79" t="str">
            <v>전7-8</v>
          </cell>
          <cell r="AG79">
            <v>0.1</v>
          </cell>
        </row>
        <row r="80">
          <cell r="B80">
            <v>113</v>
          </cell>
          <cell r="C80" t="str">
            <v>600V 비닐 절연 전선</v>
          </cell>
          <cell r="D80" t="str">
            <v>HIV 2.0mm</v>
          </cell>
          <cell r="E80" t="str">
            <v>M</v>
          </cell>
          <cell r="F80">
            <v>858</v>
          </cell>
          <cell r="G80">
            <v>163</v>
          </cell>
          <cell r="H80">
            <v>937</v>
          </cell>
          <cell r="I80">
            <v>165</v>
          </cell>
          <cell r="K80">
            <v>131</v>
          </cell>
          <cell r="O80">
            <v>163</v>
          </cell>
          <cell r="P80" t="str">
            <v>내선전공</v>
          </cell>
          <cell r="Q80">
            <v>0.01</v>
          </cell>
          <cell r="R80">
            <v>0.01</v>
          </cell>
          <cell r="U80">
            <v>0</v>
          </cell>
          <cell r="V80">
            <v>1</v>
          </cell>
          <cell r="W80" t="str">
            <v>전7-8</v>
          </cell>
          <cell r="X80">
            <v>0.1</v>
          </cell>
          <cell r="Y80" t="str">
            <v>통신내선공</v>
          </cell>
          <cell r="Z80">
            <v>0.01</v>
          </cell>
          <cell r="AA80">
            <v>0.01</v>
          </cell>
          <cell r="AD80">
            <v>0</v>
          </cell>
          <cell r="AE80">
            <v>1</v>
          </cell>
          <cell r="AF80" t="str">
            <v>전7-8</v>
          </cell>
          <cell r="AG80">
            <v>0.1</v>
          </cell>
        </row>
        <row r="81">
          <cell r="B81">
            <v>113.5</v>
          </cell>
          <cell r="C81" t="str">
            <v>600V 비닐 절연 전선</v>
          </cell>
          <cell r="D81" t="str">
            <v>HIV 3.5㎟</v>
          </cell>
          <cell r="E81" t="str">
            <v>M</v>
          </cell>
          <cell r="F81">
            <v>858</v>
          </cell>
          <cell r="G81">
            <v>205</v>
          </cell>
          <cell r="H81">
            <v>937</v>
          </cell>
          <cell r="I81">
            <v>212</v>
          </cell>
          <cell r="K81">
            <v>167</v>
          </cell>
          <cell r="O81">
            <v>205</v>
          </cell>
          <cell r="P81" t="str">
            <v>내선전공</v>
          </cell>
          <cell r="Q81">
            <v>0.01</v>
          </cell>
          <cell r="R81">
            <v>0.01</v>
          </cell>
          <cell r="U81">
            <v>0</v>
          </cell>
          <cell r="V81">
            <v>1</v>
          </cell>
          <cell r="W81" t="str">
            <v>전7-8</v>
          </cell>
          <cell r="X81">
            <v>0.1</v>
          </cell>
          <cell r="Y81" t="str">
            <v>통신내선공</v>
          </cell>
          <cell r="Z81">
            <v>0.01</v>
          </cell>
          <cell r="AA81">
            <v>0.01</v>
          </cell>
          <cell r="AD81">
            <v>0</v>
          </cell>
          <cell r="AE81">
            <v>1</v>
          </cell>
          <cell r="AF81" t="str">
            <v>전7-8</v>
          </cell>
          <cell r="AG81">
            <v>0.1</v>
          </cell>
        </row>
        <row r="82">
          <cell r="B82">
            <v>114</v>
          </cell>
          <cell r="C82" t="str">
            <v>600V 비닐 절연 전선</v>
          </cell>
          <cell r="D82" t="str">
            <v>HIV 5.5㎟</v>
          </cell>
          <cell r="E82" t="str">
            <v>M</v>
          </cell>
          <cell r="F82">
            <v>858</v>
          </cell>
          <cell r="G82">
            <v>306</v>
          </cell>
          <cell r="H82">
            <v>937</v>
          </cell>
          <cell r="I82">
            <v>316</v>
          </cell>
          <cell r="K82">
            <v>250</v>
          </cell>
          <cell r="O82">
            <v>306</v>
          </cell>
          <cell r="P82" t="str">
            <v>내선전공</v>
          </cell>
          <cell r="Q82">
            <v>0.01</v>
          </cell>
          <cell r="R82">
            <v>0.01</v>
          </cell>
          <cell r="U82">
            <v>0</v>
          </cell>
          <cell r="V82">
            <v>1</v>
          </cell>
          <cell r="W82" t="str">
            <v>전7-8</v>
          </cell>
          <cell r="X82">
            <v>0.1</v>
          </cell>
          <cell r="Y82" t="str">
            <v>통신내선공</v>
          </cell>
          <cell r="Z82">
            <v>0.01</v>
          </cell>
          <cell r="AA82">
            <v>0.01</v>
          </cell>
          <cell r="AD82">
            <v>0</v>
          </cell>
          <cell r="AE82">
            <v>1</v>
          </cell>
          <cell r="AF82" t="str">
            <v>전7-8</v>
          </cell>
          <cell r="AG82">
            <v>0.1</v>
          </cell>
        </row>
        <row r="83">
          <cell r="B83">
            <v>115</v>
          </cell>
          <cell r="C83" t="str">
            <v>600V 비닐 절연 전선</v>
          </cell>
          <cell r="D83" t="str">
            <v>HIV 8㎟</v>
          </cell>
          <cell r="E83" t="str">
            <v>M</v>
          </cell>
          <cell r="F83">
            <v>858</v>
          </cell>
          <cell r="G83">
            <v>451</v>
          </cell>
          <cell r="H83">
            <v>937</v>
          </cell>
          <cell r="I83">
            <v>460</v>
          </cell>
          <cell r="O83">
            <v>451</v>
          </cell>
          <cell r="P83" t="str">
            <v>내선전공</v>
          </cell>
          <cell r="Q83">
            <v>0.02</v>
          </cell>
          <cell r="R83">
            <v>0.02</v>
          </cell>
          <cell r="U83">
            <v>0</v>
          </cell>
          <cell r="V83">
            <v>1</v>
          </cell>
          <cell r="W83" t="str">
            <v>전7-8</v>
          </cell>
          <cell r="X83">
            <v>0.1</v>
          </cell>
          <cell r="Y83" t="str">
            <v>통신내선공</v>
          </cell>
          <cell r="Z83">
            <v>0.02</v>
          </cell>
          <cell r="AA83">
            <v>0.02</v>
          </cell>
          <cell r="AD83">
            <v>0</v>
          </cell>
          <cell r="AE83">
            <v>1</v>
          </cell>
          <cell r="AF83" t="str">
            <v>전7-8</v>
          </cell>
          <cell r="AG83">
            <v>0.1</v>
          </cell>
        </row>
        <row r="84">
          <cell r="B84">
            <v>116</v>
          </cell>
          <cell r="C84" t="str">
            <v>600V 비닐 절연 전선</v>
          </cell>
          <cell r="D84" t="str">
            <v>HIV 14㎟</v>
          </cell>
          <cell r="E84" t="str">
            <v>M</v>
          </cell>
          <cell r="F84">
            <v>858</v>
          </cell>
          <cell r="G84">
            <v>788</v>
          </cell>
          <cell r="H84">
            <v>937</v>
          </cell>
          <cell r="I84">
            <v>811</v>
          </cell>
          <cell r="O84">
            <v>788</v>
          </cell>
          <cell r="P84" t="str">
            <v>내선전공</v>
          </cell>
          <cell r="Q84">
            <v>0.02</v>
          </cell>
          <cell r="R84">
            <v>0.02</v>
          </cell>
          <cell r="U84">
            <v>0</v>
          </cell>
          <cell r="V84">
            <v>1</v>
          </cell>
          <cell r="W84" t="str">
            <v>전7-8</v>
          </cell>
          <cell r="X84">
            <v>0.1</v>
          </cell>
          <cell r="Y84" t="str">
            <v>통신내선공</v>
          </cell>
          <cell r="Z84">
            <v>0.02</v>
          </cell>
          <cell r="AA84">
            <v>0.02</v>
          </cell>
          <cell r="AD84">
            <v>0</v>
          </cell>
          <cell r="AE84">
            <v>1</v>
          </cell>
          <cell r="AF84" t="str">
            <v>전7-8</v>
          </cell>
          <cell r="AG84">
            <v>0.1</v>
          </cell>
        </row>
        <row r="85">
          <cell r="B85">
            <v>117</v>
          </cell>
          <cell r="C85" t="str">
            <v>600V 비닐 절연 전선</v>
          </cell>
          <cell r="D85" t="str">
            <v>HIV 22㎟</v>
          </cell>
          <cell r="E85" t="str">
            <v>M</v>
          </cell>
          <cell r="F85">
            <v>858</v>
          </cell>
          <cell r="G85">
            <v>1210</v>
          </cell>
          <cell r="H85">
            <v>937</v>
          </cell>
          <cell r="I85">
            <v>1197</v>
          </cell>
          <cell r="O85">
            <v>1197</v>
          </cell>
          <cell r="P85" t="str">
            <v>내선전공</v>
          </cell>
          <cell r="Q85">
            <v>3.1E-2</v>
          </cell>
          <cell r="R85">
            <v>3.1E-2</v>
          </cell>
          <cell r="U85">
            <v>0</v>
          </cell>
          <cell r="V85">
            <v>1</v>
          </cell>
          <cell r="W85" t="str">
            <v>전7-8</v>
          </cell>
          <cell r="X85">
            <v>0.1</v>
          </cell>
          <cell r="Y85" t="str">
            <v>통신내선공</v>
          </cell>
          <cell r="Z85">
            <v>3.1E-2</v>
          </cell>
          <cell r="AA85">
            <v>3.1E-2</v>
          </cell>
          <cell r="AD85">
            <v>0</v>
          </cell>
          <cell r="AE85">
            <v>1</v>
          </cell>
          <cell r="AF85" t="str">
            <v>전7-8</v>
          </cell>
          <cell r="AG85">
            <v>0.1</v>
          </cell>
        </row>
        <row r="86">
          <cell r="B86">
            <v>118</v>
          </cell>
          <cell r="C86" t="str">
            <v>600V 비닐 절연 전선</v>
          </cell>
          <cell r="D86" t="str">
            <v>HIV 38㎟</v>
          </cell>
          <cell r="E86" t="str">
            <v>M</v>
          </cell>
          <cell r="F86">
            <v>858</v>
          </cell>
          <cell r="G86">
            <v>1885</v>
          </cell>
          <cell r="H86">
            <v>937</v>
          </cell>
          <cell r="I86">
            <v>1875</v>
          </cell>
          <cell r="O86">
            <v>1875</v>
          </cell>
          <cell r="P86" t="str">
            <v>내선전공</v>
          </cell>
          <cell r="Q86">
            <v>3.1E-2</v>
          </cell>
          <cell r="R86">
            <v>3.1E-2</v>
          </cell>
          <cell r="U86">
            <v>0</v>
          </cell>
          <cell r="V86">
            <v>1</v>
          </cell>
          <cell r="W86" t="str">
            <v>전7-8</v>
          </cell>
          <cell r="X86">
            <v>0.1</v>
          </cell>
          <cell r="Y86" t="str">
            <v>통신내선공</v>
          </cell>
          <cell r="Z86">
            <v>3.1E-2</v>
          </cell>
          <cell r="AA86">
            <v>3.1E-2</v>
          </cell>
          <cell r="AD86">
            <v>0</v>
          </cell>
          <cell r="AE86">
            <v>1</v>
          </cell>
          <cell r="AF86" t="str">
            <v>전7-8</v>
          </cell>
          <cell r="AG86">
            <v>0.1</v>
          </cell>
        </row>
        <row r="87">
          <cell r="B87">
            <v>119</v>
          </cell>
          <cell r="C87" t="str">
            <v>600V 비닐 절연 전선</v>
          </cell>
          <cell r="D87" t="str">
            <v>HIV 60㎟</v>
          </cell>
          <cell r="E87" t="str">
            <v>M</v>
          </cell>
          <cell r="F87">
            <v>858</v>
          </cell>
          <cell r="G87">
            <v>2971</v>
          </cell>
          <cell r="H87">
            <v>937</v>
          </cell>
          <cell r="I87">
            <v>2985</v>
          </cell>
          <cell r="O87">
            <v>2971</v>
          </cell>
          <cell r="P87" t="str">
            <v>내선전공</v>
          </cell>
          <cell r="Q87">
            <v>5.1999999999999998E-2</v>
          </cell>
          <cell r="R87">
            <v>5.1999999999999998E-2</v>
          </cell>
          <cell r="U87">
            <v>0</v>
          </cell>
          <cell r="V87">
            <v>1</v>
          </cell>
          <cell r="W87" t="str">
            <v>전7-8</v>
          </cell>
          <cell r="X87">
            <v>0.1</v>
          </cell>
          <cell r="Y87" t="str">
            <v>통신내선공</v>
          </cell>
          <cell r="Z87">
            <v>5.1999999999999998E-2</v>
          </cell>
          <cell r="AA87">
            <v>5.1999999999999998E-2</v>
          </cell>
          <cell r="AD87">
            <v>0</v>
          </cell>
          <cell r="AE87">
            <v>1</v>
          </cell>
          <cell r="AF87" t="str">
            <v>전7-8</v>
          </cell>
          <cell r="AG87">
            <v>0.1</v>
          </cell>
        </row>
        <row r="88">
          <cell r="B88">
            <v>120</v>
          </cell>
          <cell r="C88" t="str">
            <v>600V 비닐 절연 전선</v>
          </cell>
          <cell r="D88" t="str">
            <v>HIV 100㎟</v>
          </cell>
          <cell r="E88" t="str">
            <v>M</v>
          </cell>
          <cell r="F88">
            <v>858</v>
          </cell>
          <cell r="G88">
            <v>4784</v>
          </cell>
          <cell r="H88">
            <v>937</v>
          </cell>
          <cell r="I88">
            <v>4741</v>
          </cell>
          <cell r="O88">
            <v>4741</v>
          </cell>
          <cell r="P88" t="str">
            <v>내선전공</v>
          </cell>
          <cell r="Q88">
            <v>6.4000000000000001E-2</v>
          </cell>
          <cell r="R88">
            <v>6.4000000000000001E-2</v>
          </cell>
          <cell r="U88">
            <v>0</v>
          </cell>
          <cell r="V88">
            <v>1</v>
          </cell>
          <cell r="W88" t="str">
            <v>전7-8</v>
          </cell>
          <cell r="X88">
            <v>0.1</v>
          </cell>
          <cell r="Y88" t="str">
            <v>통신내선공</v>
          </cell>
          <cell r="Z88">
            <v>6.4000000000000001E-2</v>
          </cell>
          <cell r="AA88">
            <v>6.4000000000000001E-2</v>
          </cell>
          <cell r="AD88">
            <v>0</v>
          </cell>
          <cell r="AE88">
            <v>1</v>
          </cell>
          <cell r="AF88" t="str">
            <v>전7-8</v>
          </cell>
          <cell r="AG88">
            <v>0.1</v>
          </cell>
        </row>
        <row r="89">
          <cell r="B89">
            <v>121</v>
          </cell>
          <cell r="C89" t="str">
            <v>접지용 전선</v>
          </cell>
          <cell r="D89" t="str">
            <v>F-GV 2.0㎟</v>
          </cell>
          <cell r="E89" t="str">
            <v>M</v>
          </cell>
          <cell r="F89">
            <v>858</v>
          </cell>
          <cell r="G89">
            <v>232</v>
          </cell>
          <cell r="H89">
            <v>938</v>
          </cell>
          <cell r="I89">
            <v>226</v>
          </cell>
          <cell r="O89">
            <v>226</v>
          </cell>
          <cell r="P89" t="str">
            <v>내선전공</v>
          </cell>
          <cell r="Q89">
            <v>0.01</v>
          </cell>
          <cell r="R89">
            <v>0.01</v>
          </cell>
          <cell r="U89">
            <v>0</v>
          </cell>
          <cell r="V89">
            <v>1</v>
          </cell>
          <cell r="W89" t="str">
            <v>전3-72</v>
          </cell>
          <cell r="X89">
            <v>0.1</v>
          </cell>
          <cell r="Y89" t="str">
            <v>통신내선공</v>
          </cell>
          <cell r="Z89">
            <v>0.01</v>
          </cell>
          <cell r="AA89">
            <v>0.01</v>
          </cell>
          <cell r="AD89">
            <v>0</v>
          </cell>
          <cell r="AE89">
            <v>1</v>
          </cell>
          <cell r="AF89" t="str">
            <v>통3-4-2</v>
          </cell>
          <cell r="AG89">
            <v>0.1</v>
          </cell>
        </row>
        <row r="90">
          <cell r="B90">
            <v>121.5</v>
          </cell>
          <cell r="C90" t="str">
            <v>접지용 전선</v>
          </cell>
          <cell r="D90" t="str">
            <v>F-GV 3.5㎟</v>
          </cell>
          <cell r="E90" t="str">
            <v>M</v>
          </cell>
          <cell r="F90">
            <v>858</v>
          </cell>
          <cell r="G90">
            <v>316</v>
          </cell>
          <cell r="H90">
            <v>938</v>
          </cell>
          <cell r="I90">
            <v>318</v>
          </cell>
          <cell r="O90">
            <v>316</v>
          </cell>
          <cell r="P90" t="str">
            <v>내선전공</v>
          </cell>
          <cell r="Q90">
            <v>0.01</v>
          </cell>
          <cell r="R90">
            <v>0.01</v>
          </cell>
          <cell r="U90">
            <v>0</v>
          </cell>
          <cell r="V90">
            <v>1</v>
          </cell>
          <cell r="W90" t="str">
            <v>전3-72</v>
          </cell>
          <cell r="X90">
            <v>0.1</v>
          </cell>
          <cell r="Y90" t="str">
            <v>통신내선공</v>
          </cell>
          <cell r="Z90">
            <v>0.01</v>
          </cell>
          <cell r="AA90">
            <v>0.01</v>
          </cell>
          <cell r="AD90">
            <v>0</v>
          </cell>
          <cell r="AE90">
            <v>1</v>
          </cell>
          <cell r="AF90" t="str">
            <v>통3-4-2</v>
          </cell>
          <cell r="AG90">
            <v>0.1</v>
          </cell>
        </row>
        <row r="91">
          <cell r="B91">
            <v>122</v>
          </cell>
          <cell r="C91" t="str">
            <v>접지용 전선</v>
          </cell>
          <cell r="D91" t="str">
            <v>F-GV 5.5㎟</v>
          </cell>
          <cell r="E91" t="str">
            <v>M</v>
          </cell>
          <cell r="F91">
            <v>858</v>
          </cell>
          <cell r="G91">
            <v>437</v>
          </cell>
          <cell r="H91">
            <v>938</v>
          </cell>
          <cell r="I91">
            <v>509</v>
          </cell>
          <cell r="K91">
            <v>355</v>
          </cell>
          <cell r="O91">
            <v>437</v>
          </cell>
          <cell r="P91" t="str">
            <v>내선전공</v>
          </cell>
          <cell r="Q91">
            <v>0.01</v>
          </cell>
          <cell r="R91">
            <v>0.01</v>
          </cell>
          <cell r="U91">
            <v>0</v>
          </cell>
          <cell r="V91">
            <v>1</v>
          </cell>
          <cell r="W91" t="str">
            <v>전3-72</v>
          </cell>
          <cell r="X91">
            <v>0.1</v>
          </cell>
          <cell r="Y91" t="str">
            <v>통신내선공</v>
          </cell>
          <cell r="Z91">
            <v>0.01</v>
          </cell>
          <cell r="AA91">
            <v>0.01</v>
          </cell>
          <cell r="AD91">
            <v>0</v>
          </cell>
          <cell r="AE91">
            <v>1</v>
          </cell>
          <cell r="AF91" t="str">
            <v>통3-4-2</v>
          </cell>
          <cell r="AG91">
            <v>0.1</v>
          </cell>
        </row>
        <row r="92">
          <cell r="B92">
            <v>123</v>
          </cell>
          <cell r="C92" t="str">
            <v>접지용 전선</v>
          </cell>
          <cell r="D92" t="str">
            <v>F-GV 8㎟</v>
          </cell>
          <cell r="E92" t="str">
            <v>M</v>
          </cell>
          <cell r="F92">
            <v>858</v>
          </cell>
          <cell r="G92">
            <v>576</v>
          </cell>
          <cell r="H92">
            <v>938</v>
          </cell>
          <cell r="I92">
            <v>667</v>
          </cell>
          <cell r="K92">
            <v>436</v>
          </cell>
          <cell r="O92">
            <v>576</v>
          </cell>
          <cell r="P92" t="str">
            <v>내선전공</v>
          </cell>
          <cell r="Q92">
            <v>0.01</v>
          </cell>
          <cell r="R92">
            <v>0.01</v>
          </cell>
          <cell r="U92">
            <v>0</v>
          </cell>
          <cell r="V92">
            <v>1</v>
          </cell>
          <cell r="W92" t="str">
            <v>전3-72</v>
          </cell>
          <cell r="X92">
            <v>0.1</v>
          </cell>
          <cell r="Y92" t="str">
            <v>통신내선공</v>
          </cell>
          <cell r="Z92">
            <v>0.01</v>
          </cell>
          <cell r="AA92">
            <v>0.01</v>
          </cell>
          <cell r="AD92">
            <v>0</v>
          </cell>
          <cell r="AE92">
            <v>1</v>
          </cell>
          <cell r="AF92" t="str">
            <v>통3-4-2</v>
          </cell>
          <cell r="AG92">
            <v>0.1</v>
          </cell>
        </row>
        <row r="93">
          <cell r="B93">
            <v>124</v>
          </cell>
          <cell r="C93" t="str">
            <v>접지용 전선</v>
          </cell>
          <cell r="D93" t="str">
            <v>F-GV 14㎟</v>
          </cell>
          <cell r="E93" t="str">
            <v>M</v>
          </cell>
          <cell r="F93">
            <v>858</v>
          </cell>
          <cell r="G93">
            <v>811</v>
          </cell>
          <cell r="H93">
            <v>938</v>
          </cell>
          <cell r="I93">
            <v>1014</v>
          </cell>
          <cell r="K93">
            <v>678</v>
          </cell>
          <cell r="O93">
            <v>811</v>
          </cell>
          <cell r="P93" t="str">
            <v>내선전공</v>
          </cell>
          <cell r="Q93">
            <v>0.01</v>
          </cell>
          <cell r="R93">
            <v>0.01</v>
          </cell>
          <cell r="U93">
            <v>0</v>
          </cell>
          <cell r="V93">
            <v>1</v>
          </cell>
          <cell r="W93" t="str">
            <v>전3-72</v>
          </cell>
          <cell r="X93">
            <v>0.1</v>
          </cell>
          <cell r="Y93" t="str">
            <v>통신내선공</v>
          </cell>
          <cell r="Z93">
            <v>0.01</v>
          </cell>
          <cell r="AA93">
            <v>0.01</v>
          </cell>
          <cell r="AD93">
            <v>0</v>
          </cell>
          <cell r="AE93">
            <v>1</v>
          </cell>
          <cell r="AF93" t="str">
            <v>통3-4-2</v>
          </cell>
          <cell r="AG93">
            <v>0.1</v>
          </cell>
        </row>
        <row r="94">
          <cell r="B94">
            <v>125</v>
          </cell>
          <cell r="C94" t="str">
            <v>접지용 전선</v>
          </cell>
          <cell r="D94" t="str">
            <v>F-GV 22㎟</v>
          </cell>
          <cell r="E94" t="str">
            <v>M</v>
          </cell>
          <cell r="F94">
            <v>858</v>
          </cell>
          <cell r="G94">
            <v>1189</v>
          </cell>
          <cell r="H94">
            <v>938</v>
          </cell>
          <cell r="I94">
            <v>1444</v>
          </cell>
          <cell r="O94">
            <v>1189</v>
          </cell>
          <cell r="P94" t="str">
            <v>내선전공</v>
          </cell>
          <cell r="Q94">
            <v>1.2E-2</v>
          </cell>
          <cell r="R94">
            <v>1.2E-2</v>
          </cell>
          <cell r="U94">
            <v>0</v>
          </cell>
          <cell r="V94">
            <v>1</v>
          </cell>
          <cell r="W94" t="str">
            <v>전3-72</v>
          </cell>
          <cell r="X94">
            <v>0.1</v>
          </cell>
          <cell r="Y94" t="str">
            <v>통신내선공</v>
          </cell>
          <cell r="Z94">
            <v>1.2E-2</v>
          </cell>
          <cell r="AA94">
            <v>1.2E-2</v>
          </cell>
          <cell r="AD94">
            <v>0</v>
          </cell>
          <cell r="AE94">
            <v>1</v>
          </cell>
          <cell r="AF94" t="str">
            <v>통3-4-2</v>
          </cell>
          <cell r="AG94">
            <v>0.1</v>
          </cell>
        </row>
        <row r="95">
          <cell r="B95">
            <v>126</v>
          </cell>
          <cell r="C95" t="str">
            <v>접지용 전선</v>
          </cell>
          <cell r="D95" t="str">
            <v>F-GV 38㎟</v>
          </cell>
          <cell r="E95" t="str">
            <v>M</v>
          </cell>
          <cell r="F95">
            <v>858</v>
          </cell>
          <cell r="G95">
            <v>1889</v>
          </cell>
          <cell r="H95">
            <v>938</v>
          </cell>
          <cell r="I95">
            <v>2224</v>
          </cell>
          <cell r="O95">
            <v>1889</v>
          </cell>
          <cell r="P95" t="str">
            <v>내선전공</v>
          </cell>
          <cell r="Q95">
            <v>1.2E-2</v>
          </cell>
          <cell r="R95">
            <v>1.2E-2</v>
          </cell>
          <cell r="U95">
            <v>0</v>
          </cell>
          <cell r="V95">
            <v>1</v>
          </cell>
          <cell r="W95" t="str">
            <v>전3-72</v>
          </cell>
          <cell r="X95">
            <v>0.1</v>
          </cell>
          <cell r="Y95" t="str">
            <v>통신내선공</v>
          </cell>
          <cell r="Z95">
            <v>1.2E-2</v>
          </cell>
          <cell r="AA95">
            <v>1.2E-2</v>
          </cell>
          <cell r="AD95">
            <v>0</v>
          </cell>
          <cell r="AE95">
            <v>1</v>
          </cell>
          <cell r="AF95" t="str">
            <v>통3-4-2</v>
          </cell>
          <cell r="AG95">
            <v>0.1</v>
          </cell>
        </row>
        <row r="96">
          <cell r="B96">
            <v>127</v>
          </cell>
          <cell r="C96" t="str">
            <v>접지용 전선</v>
          </cell>
          <cell r="D96" t="str">
            <v>F-GV 60㎟</v>
          </cell>
          <cell r="E96" t="str">
            <v>M</v>
          </cell>
          <cell r="F96">
            <v>858</v>
          </cell>
          <cell r="G96">
            <v>2973</v>
          </cell>
          <cell r="H96">
            <v>938</v>
          </cell>
          <cell r="I96">
            <v>3451</v>
          </cell>
          <cell r="O96">
            <v>2973</v>
          </cell>
          <cell r="P96" t="str">
            <v>내선전공</v>
          </cell>
          <cell r="Q96">
            <v>1.4999999999999999E-2</v>
          </cell>
          <cell r="R96">
            <v>1.4999999999999999E-2</v>
          </cell>
          <cell r="U96">
            <v>0</v>
          </cell>
          <cell r="V96">
            <v>1</v>
          </cell>
          <cell r="W96" t="str">
            <v>전3-72</v>
          </cell>
          <cell r="X96">
            <v>0.1</v>
          </cell>
          <cell r="Y96" t="str">
            <v>통신내선공</v>
          </cell>
          <cell r="Z96">
            <v>1.4999999999999999E-2</v>
          </cell>
          <cell r="AA96">
            <v>1.4999999999999999E-2</v>
          </cell>
          <cell r="AD96">
            <v>0</v>
          </cell>
          <cell r="AE96">
            <v>1</v>
          </cell>
          <cell r="AF96" t="str">
            <v>통3-4-2</v>
          </cell>
          <cell r="AG96">
            <v>0.1</v>
          </cell>
        </row>
        <row r="97">
          <cell r="B97">
            <v>128</v>
          </cell>
          <cell r="C97" t="str">
            <v>접지용 전선</v>
          </cell>
          <cell r="D97" t="str">
            <v>F-GV 100㎟</v>
          </cell>
          <cell r="E97" t="str">
            <v>M</v>
          </cell>
          <cell r="F97">
            <v>858</v>
          </cell>
          <cell r="G97">
            <v>4670</v>
          </cell>
          <cell r="H97">
            <v>938</v>
          </cell>
          <cell r="I97">
            <v>5489</v>
          </cell>
          <cell r="O97">
            <v>4670</v>
          </cell>
          <cell r="P97" t="str">
            <v>내선전공</v>
          </cell>
          <cell r="Q97">
            <v>0.02</v>
          </cell>
          <cell r="R97">
            <v>0.02</v>
          </cell>
          <cell r="U97">
            <v>0</v>
          </cell>
          <cell r="V97">
            <v>1</v>
          </cell>
          <cell r="W97" t="str">
            <v>전3-72</v>
          </cell>
          <cell r="X97">
            <v>0.1</v>
          </cell>
          <cell r="Y97" t="str">
            <v>통신내선공</v>
          </cell>
          <cell r="Z97">
            <v>0.02</v>
          </cell>
          <cell r="AA97">
            <v>0.02</v>
          </cell>
          <cell r="AD97">
            <v>0</v>
          </cell>
          <cell r="AE97">
            <v>1</v>
          </cell>
          <cell r="AF97" t="str">
            <v>통3-4-2</v>
          </cell>
          <cell r="AG97">
            <v>0.1</v>
          </cell>
        </row>
        <row r="98">
          <cell r="B98">
            <v>129</v>
          </cell>
          <cell r="C98" t="str">
            <v>접지용 전선</v>
          </cell>
          <cell r="D98" t="str">
            <v>F-GV 150㎟</v>
          </cell>
          <cell r="E98" t="str">
            <v>M</v>
          </cell>
          <cell r="F98">
            <v>858</v>
          </cell>
          <cell r="G98">
            <v>6983</v>
          </cell>
          <cell r="H98">
            <v>938</v>
          </cell>
          <cell r="I98">
            <v>8221</v>
          </cell>
          <cell r="O98">
            <v>6983</v>
          </cell>
          <cell r="P98" t="str">
            <v>내선전공</v>
          </cell>
          <cell r="Q98">
            <v>0.02</v>
          </cell>
          <cell r="R98">
            <v>0.02</v>
          </cell>
          <cell r="U98">
            <v>0</v>
          </cell>
          <cell r="V98">
            <v>1</v>
          </cell>
          <cell r="W98" t="str">
            <v>전3-72</v>
          </cell>
          <cell r="X98">
            <v>0.1</v>
          </cell>
          <cell r="Y98" t="str">
            <v>통신내선공</v>
          </cell>
          <cell r="Z98">
            <v>0.02</v>
          </cell>
          <cell r="AA98">
            <v>0.02</v>
          </cell>
          <cell r="AD98">
            <v>0</v>
          </cell>
          <cell r="AE98">
            <v>1</v>
          </cell>
          <cell r="AF98" t="str">
            <v>통3-4-2</v>
          </cell>
          <cell r="AG98">
            <v>0.1</v>
          </cell>
        </row>
        <row r="99">
          <cell r="B99">
            <v>130</v>
          </cell>
          <cell r="C99" t="str">
            <v>접지용 전선</v>
          </cell>
          <cell r="D99" t="str">
            <v>F-GV 200㎟</v>
          </cell>
          <cell r="E99" t="str">
            <v>M</v>
          </cell>
          <cell r="F99">
            <v>858</v>
          </cell>
          <cell r="G99">
            <v>9265</v>
          </cell>
          <cell r="H99">
            <v>938</v>
          </cell>
          <cell r="I99">
            <v>10413</v>
          </cell>
          <cell r="O99">
            <v>9265</v>
          </cell>
          <cell r="P99" t="str">
            <v>내선전공</v>
          </cell>
          <cell r="Q99">
            <v>2.5000000000000001E-2</v>
          </cell>
          <cell r="R99">
            <v>2.5000000000000001E-2</v>
          </cell>
          <cell r="U99">
            <v>0</v>
          </cell>
          <cell r="V99">
            <v>1</v>
          </cell>
          <cell r="W99" t="str">
            <v>전3-72</v>
          </cell>
          <cell r="X99">
            <v>0.1</v>
          </cell>
          <cell r="Y99" t="str">
            <v>통신내선공</v>
          </cell>
          <cell r="Z99">
            <v>2.5000000000000001E-2</v>
          </cell>
          <cell r="AA99">
            <v>2.5000000000000001E-2</v>
          </cell>
          <cell r="AD99">
            <v>0</v>
          </cell>
          <cell r="AE99">
            <v>1</v>
          </cell>
          <cell r="AF99" t="str">
            <v>통3-4-2</v>
          </cell>
          <cell r="AG99">
            <v>0.1</v>
          </cell>
        </row>
        <row r="100">
          <cell r="B100">
            <v>131</v>
          </cell>
          <cell r="C100" t="str">
            <v>접지용 전선</v>
          </cell>
          <cell r="D100" t="str">
            <v>F-GV 250㎟</v>
          </cell>
          <cell r="E100" t="str">
            <v>M</v>
          </cell>
          <cell r="F100">
            <v>858</v>
          </cell>
          <cell r="G100">
            <v>11641</v>
          </cell>
          <cell r="H100">
            <v>938</v>
          </cell>
          <cell r="I100">
            <v>13909</v>
          </cell>
          <cell r="O100">
            <v>11641</v>
          </cell>
          <cell r="P100" t="str">
            <v>내선전공</v>
          </cell>
          <cell r="Q100">
            <v>2.5000000000000001E-2</v>
          </cell>
          <cell r="R100">
            <v>2.5000000000000001E-2</v>
          </cell>
          <cell r="U100">
            <v>0</v>
          </cell>
          <cell r="V100">
            <v>1</v>
          </cell>
          <cell r="W100" t="str">
            <v>전3-72</v>
          </cell>
          <cell r="X100">
            <v>0.1</v>
          </cell>
          <cell r="Y100" t="str">
            <v>통신내선공</v>
          </cell>
          <cell r="Z100">
            <v>2.5000000000000001E-2</v>
          </cell>
          <cell r="AA100">
            <v>2.5000000000000001E-2</v>
          </cell>
          <cell r="AD100">
            <v>0</v>
          </cell>
          <cell r="AE100">
            <v>1</v>
          </cell>
          <cell r="AF100" t="str">
            <v>통3-4-2</v>
          </cell>
          <cell r="AG100">
            <v>0.1</v>
          </cell>
        </row>
        <row r="101">
          <cell r="B101">
            <v>132</v>
          </cell>
          <cell r="C101" t="str">
            <v>접지용 전선</v>
          </cell>
          <cell r="D101" t="str">
            <v>F-GV 325㎟</v>
          </cell>
          <cell r="E101" t="str">
            <v>M</v>
          </cell>
          <cell r="F101">
            <v>858</v>
          </cell>
          <cell r="G101">
            <v>14738</v>
          </cell>
          <cell r="H101">
            <v>938</v>
          </cell>
          <cell r="I101">
            <v>17944</v>
          </cell>
          <cell r="O101">
            <v>14738</v>
          </cell>
          <cell r="P101" t="str">
            <v>내선전공</v>
          </cell>
          <cell r="Q101">
            <v>2.5000000000000001E-2</v>
          </cell>
          <cell r="R101">
            <v>2.5000000000000001E-2</v>
          </cell>
          <cell r="U101">
            <v>0</v>
          </cell>
          <cell r="V101">
            <v>1</v>
          </cell>
          <cell r="W101" t="str">
            <v>전3-72</v>
          </cell>
          <cell r="X101">
            <v>0.1</v>
          </cell>
          <cell r="Y101" t="str">
            <v>통신내선공</v>
          </cell>
          <cell r="Z101">
            <v>2.5000000000000001E-2</v>
          </cell>
          <cell r="AA101">
            <v>2.5000000000000001E-2</v>
          </cell>
          <cell r="AD101">
            <v>0</v>
          </cell>
          <cell r="AE101">
            <v>1</v>
          </cell>
          <cell r="AF101" t="str">
            <v>통3-4-2</v>
          </cell>
          <cell r="AG101">
            <v>0.1</v>
          </cell>
        </row>
        <row r="102">
          <cell r="B102">
            <v>141</v>
          </cell>
          <cell r="C102" t="str">
            <v>연동연선</v>
          </cell>
          <cell r="D102" t="str">
            <v>AS 5.5㎟</v>
          </cell>
          <cell r="E102" t="str">
            <v>M</v>
          </cell>
          <cell r="F102">
            <v>870</v>
          </cell>
          <cell r="G102">
            <v>220</v>
          </cell>
          <cell r="H102">
            <v>951</v>
          </cell>
          <cell r="I102">
            <v>326</v>
          </cell>
          <cell r="O102">
            <v>220</v>
          </cell>
          <cell r="P102" t="str">
            <v>내선전공</v>
          </cell>
          <cell r="Q102">
            <v>0.01</v>
          </cell>
          <cell r="R102">
            <v>0.01</v>
          </cell>
          <cell r="U102">
            <v>0</v>
          </cell>
          <cell r="V102">
            <v>1</v>
          </cell>
          <cell r="W102" t="str">
            <v>전3-72</v>
          </cell>
          <cell r="X102">
            <v>0.1</v>
          </cell>
          <cell r="Y102" t="str">
            <v>통신내선공</v>
          </cell>
          <cell r="Z102">
            <v>0.01</v>
          </cell>
          <cell r="AA102">
            <v>0.01</v>
          </cell>
          <cell r="AD102">
            <v>0</v>
          </cell>
          <cell r="AE102">
            <v>1</v>
          </cell>
          <cell r="AF102" t="str">
            <v>통3-4-2</v>
          </cell>
          <cell r="AG102">
            <v>0.1</v>
          </cell>
        </row>
        <row r="103">
          <cell r="B103">
            <v>142</v>
          </cell>
          <cell r="C103" t="str">
            <v>연동연선</v>
          </cell>
          <cell r="D103" t="str">
            <v>AS 8㎟</v>
          </cell>
          <cell r="E103" t="str">
            <v>M</v>
          </cell>
          <cell r="F103">
            <v>870</v>
          </cell>
          <cell r="G103">
            <v>319</v>
          </cell>
          <cell r="H103">
            <v>951</v>
          </cell>
          <cell r="I103">
            <v>469</v>
          </cell>
          <cell r="O103">
            <v>319</v>
          </cell>
          <cell r="P103" t="str">
            <v>내선전공</v>
          </cell>
          <cell r="Q103">
            <v>0.01</v>
          </cell>
          <cell r="R103">
            <v>0.01</v>
          </cell>
          <cell r="U103">
            <v>0</v>
          </cell>
          <cell r="V103">
            <v>1</v>
          </cell>
          <cell r="W103" t="str">
            <v>전3-72</v>
          </cell>
          <cell r="X103">
            <v>0.1</v>
          </cell>
          <cell r="Y103" t="str">
            <v>통신내선공</v>
          </cell>
          <cell r="Z103">
            <v>0.01</v>
          </cell>
          <cell r="AA103">
            <v>0.01</v>
          </cell>
          <cell r="AD103">
            <v>0</v>
          </cell>
          <cell r="AE103">
            <v>1</v>
          </cell>
          <cell r="AF103" t="str">
            <v>통3-4-2</v>
          </cell>
          <cell r="AG103">
            <v>0.1</v>
          </cell>
        </row>
        <row r="104">
          <cell r="B104">
            <v>143</v>
          </cell>
          <cell r="C104" t="str">
            <v>연동연선</v>
          </cell>
          <cell r="D104" t="str">
            <v>AS 14㎟</v>
          </cell>
          <cell r="E104" t="str">
            <v>M</v>
          </cell>
          <cell r="F104">
            <v>870</v>
          </cell>
          <cell r="G104">
            <v>656</v>
          </cell>
          <cell r="H104">
            <v>951</v>
          </cell>
          <cell r="I104">
            <v>816</v>
          </cell>
          <cell r="O104">
            <v>656</v>
          </cell>
          <cell r="P104" t="str">
            <v>내선전공</v>
          </cell>
          <cell r="Q104">
            <v>0.01</v>
          </cell>
          <cell r="R104">
            <v>0.01</v>
          </cell>
          <cell r="U104">
            <v>0</v>
          </cell>
          <cell r="V104">
            <v>1</v>
          </cell>
          <cell r="W104" t="str">
            <v>전3-72</v>
          </cell>
          <cell r="X104">
            <v>0.1</v>
          </cell>
          <cell r="Y104" t="str">
            <v>통신내선공</v>
          </cell>
          <cell r="Z104">
            <v>0.01</v>
          </cell>
          <cell r="AA104">
            <v>0.01</v>
          </cell>
          <cell r="AD104">
            <v>0</v>
          </cell>
          <cell r="AE104">
            <v>1</v>
          </cell>
          <cell r="AF104" t="str">
            <v>통3-4-2</v>
          </cell>
          <cell r="AG104">
            <v>0.1</v>
          </cell>
        </row>
        <row r="105">
          <cell r="B105">
            <v>144</v>
          </cell>
          <cell r="C105" t="str">
            <v>연동연선</v>
          </cell>
          <cell r="D105" t="str">
            <v>AS 22㎟</v>
          </cell>
          <cell r="E105" t="str">
            <v>M</v>
          </cell>
          <cell r="F105">
            <v>870</v>
          </cell>
          <cell r="G105">
            <v>999</v>
          </cell>
          <cell r="H105">
            <v>951</v>
          </cell>
          <cell r="I105">
            <v>1255</v>
          </cell>
          <cell r="O105">
            <v>999</v>
          </cell>
          <cell r="P105" t="str">
            <v>내선전공</v>
          </cell>
          <cell r="Q105">
            <v>1.2E-2</v>
          </cell>
          <cell r="R105">
            <v>1.2E-2</v>
          </cell>
          <cell r="U105">
            <v>0</v>
          </cell>
          <cell r="V105">
            <v>1</v>
          </cell>
          <cell r="W105" t="str">
            <v>전3-72</v>
          </cell>
          <cell r="X105">
            <v>0.1</v>
          </cell>
          <cell r="Y105" t="str">
            <v>통신내선공</v>
          </cell>
          <cell r="Z105">
            <v>1.2E-2</v>
          </cell>
          <cell r="AA105">
            <v>1.2E-2</v>
          </cell>
          <cell r="AD105">
            <v>0</v>
          </cell>
          <cell r="AE105">
            <v>1</v>
          </cell>
          <cell r="AF105" t="str">
            <v>통3-4-2</v>
          </cell>
          <cell r="AG105">
            <v>0.1</v>
          </cell>
        </row>
        <row r="106">
          <cell r="B106">
            <v>145</v>
          </cell>
          <cell r="C106" t="str">
            <v>연동연선</v>
          </cell>
          <cell r="D106" t="str">
            <v>AS 38㎟</v>
          </cell>
          <cell r="E106" t="str">
            <v>M</v>
          </cell>
          <cell r="F106">
            <v>870</v>
          </cell>
          <cell r="G106">
            <v>1583</v>
          </cell>
          <cell r="H106">
            <v>951</v>
          </cell>
          <cell r="I106">
            <v>2121</v>
          </cell>
          <cell r="O106">
            <v>1583</v>
          </cell>
          <cell r="P106" t="str">
            <v>내선전공</v>
          </cell>
          <cell r="Q106">
            <v>1.2E-2</v>
          </cell>
          <cell r="R106">
            <v>1.2E-2</v>
          </cell>
          <cell r="U106">
            <v>0</v>
          </cell>
          <cell r="V106">
            <v>1</v>
          </cell>
          <cell r="W106" t="str">
            <v>전3-72</v>
          </cell>
          <cell r="X106">
            <v>0.1</v>
          </cell>
          <cell r="Y106" t="str">
            <v>통신내선공</v>
          </cell>
          <cell r="Z106">
            <v>1.2E-2</v>
          </cell>
          <cell r="AA106">
            <v>1.2E-2</v>
          </cell>
          <cell r="AD106">
            <v>0</v>
          </cell>
          <cell r="AE106">
            <v>1</v>
          </cell>
          <cell r="AF106" t="str">
            <v>통3-4-2</v>
          </cell>
          <cell r="AG106">
            <v>0.1</v>
          </cell>
        </row>
        <row r="107">
          <cell r="B107">
            <v>146</v>
          </cell>
          <cell r="C107" t="str">
            <v>연동연선</v>
          </cell>
          <cell r="D107" t="str">
            <v>AS 60㎟</v>
          </cell>
          <cell r="E107" t="str">
            <v>M</v>
          </cell>
          <cell r="F107">
            <v>870</v>
          </cell>
          <cell r="G107">
            <v>2529</v>
          </cell>
          <cell r="H107">
            <v>951</v>
          </cell>
          <cell r="I107">
            <v>3370</v>
          </cell>
          <cell r="O107">
            <v>2529</v>
          </cell>
          <cell r="P107" t="str">
            <v>내선전공</v>
          </cell>
          <cell r="Q107">
            <v>1.4999999999999999E-2</v>
          </cell>
          <cell r="R107">
            <v>1.4999999999999999E-2</v>
          </cell>
          <cell r="U107">
            <v>0</v>
          </cell>
          <cell r="V107">
            <v>1</v>
          </cell>
          <cell r="W107" t="str">
            <v>전3-72</v>
          </cell>
          <cell r="X107">
            <v>0.1</v>
          </cell>
          <cell r="Y107" t="str">
            <v>통신내선공</v>
          </cell>
          <cell r="Z107">
            <v>1.4999999999999999E-2</v>
          </cell>
          <cell r="AA107">
            <v>1.4999999999999999E-2</v>
          </cell>
          <cell r="AD107">
            <v>0</v>
          </cell>
          <cell r="AE107">
            <v>1</v>
          </cell>
          <cell r="AF107" t="str">
            <v>통3-4-2</v>
          </cell>
          <cell r="AG107">
            <v>0.1</v>
          </cell>
        </row>
        <row r="108">
          <cell r="B108">
            <v>147</v>
          </cell>
          <cell r="C108" t="str">
            <v>연동연선</v>
          </cell>
          <cell r="D108" t="str">
            <v>AS 100㎟</v>
          </cell>
          <cell r="E108" t="str">
            <v>M</v>
          </cell>
          <cell r="F108">
            <v>870</v>
          </cell>
          <cell r="G108">
            <v>4596</v>
          </cell>
          <cell r="H108">
            <v>951</v>
          </cell>
          <cell r="I108">
            <v>5360</v>
          </cell>
          <cell r="O108">
            <v>4596</v>
          </cell>
          <cell r="P108" t="str">
            <v>내선전공</v>
          </cell>
          <cell r="Q108">
            <v>0.02</v>
          </cell>
          <cell r="R108">
            <v>0.02</v>
          </cell>
          <cell r="U108">
            <v>0</v>
          </cell>
          <cell r="V108">
            <v>1</v>
          </cell>
          <cell r="W108" t="str">
            <v>전3-72</v>
          </cell>
          <cell r="X108">
            <v>0.1</v>
          </cell>
          <cell r="Y108" t="str">
            <v>통신내선공</v>
          </cell>
          <cell r="Z108">
            <v>0.02</v>
          </cell>
          <cell r="AA108">
            <v>0.02</v>
          </cell>
          <cell r="AD108">
            <v>0</v>
          </cell>
          <cell r="AE108">
            <v>1</v>
          </cell>
          <cell r="AF108" t="str">
            <v>통3-4-2</v>
          </cell>
          <cell r="AG108">
            <v>0.1</v>
          </cell>
        </row>
        <row r="109">
          <cell r="B109">
            <v>151</v>
          </cell>
          <cell r="C109" t="str">
            <v>600V CV 케이블</v>
          </cell>
          <cell r="D109" t="str">
            <v>CV 5.5㎟/1C</v>
          </cell>
          <cell r="E109" t="str">
            <v>M</v>
          </cell>
          <cell r="F109">
            <v>861</v>
          </cell>
          <cell r="G109">
            <v>420</v>
          </cell>
          <cell r="H109">
            <v>949</v>
          </cell>
          <cell r="I109">
            <v>455</v>
          </cell>
          <cell r="O109">
            <v>420</v>
          </cell>
          <cell r="P109" t="str">
            <v>저압케이블전공</v>
          </cell>
          <cell r="Q109">
            <v>1.2999999999999999E-2</v>
          </cell>
          <cell r="R109">
            <v>1.2999999999999999E-2</v>
          </cell>
          <cell r="U109">
            <v>0</v>
          </cell>
          <cell r="V109">
            <v>1</v>
          </cell>
          <cell r="W109" t="str">
            <v>전7-9</v>
          </cell>
          <cell r="X109">
            <v>0.05</v>
          </cell>
          <cell r="Y109" t="str">
            <v>통신케이블전공</v>
          </cell>
          <cell r="Z109">
            <v>1.2999999999999999E-2</v>
          </cell>
          <cell r="AA109">
            <v>1.2999999999999999E-2</v>
          </cell>
          <cell r="AD109">
            <v>0</v>
          </cell>
          <cell r="AE109">
            <v>1</v>
          </cell>
          <cell r="AF109" t="str">
            <v>통6-18</v>
          </cell>
          <cell r="AG109">
            <v>0.05</v>
          </cell>
        </row>
        <row r="110">
          <cell r="B110">
            <v>152</v>
          </cell>
          <cell r="C110" t="str">
            <v>600V CV 케이블</v>
          </cell>
          <cell r="D110" t="str">
            <v>CV 8㎟/1C</v>
          </cell>
          <cell r="E110" t="str">
            <v>M</v>
          </cell>
          <cell r="F110">
            <v>861</v>
          </cell>
          <cell r="G110">
            <v>555</v>
          </cell>
          <cell r="H110">
            <v>949</v>
          </cell>
          <cell r="I110">
            <v>602</v>
          </cell>
          <cell r="O110">
            <v>555</v>
          </cell>
          <cell r="P110" t="str">
            <v>저압케이블전공</v>
          </cell>
          <cell r="Q110">
            <v>1.4E-2</v>
          </cell>
          <cell r="R110">
            <v>1.4E-2</v>
          </cell>
          <cell r="U110">
            <v>0</v>
          </cell>
          <cell r="V110">
            <v>1</v>
          </cell>
          <cell r="W110" t="str">
            <v>전7-9</v>
          </cell>
          <cell r="X110">
            <v>0.05</v>
          </cell>
          <cell r="Y110" t="str">
            <v>통신케이블전공</v>
          </cell>
          <cell r="Z110">
            <v>1.4E-2</v>
          </cell>
          <cell r="AA110">
            <v>1.4E-2</v>
          </cell>
          <cell r="AD110">
            <v>0</v>
          </cell>
          <cell r="AE110">
            <v>1</v>
          </cell>
          <cell r="AF110" t="str">
            <v>통6-18</v>
          </cell>
          <cell r="AG110">
            <v>0.05</v>
          </cell>
        </row>
        <row r="111">
          <cell r="B111">
            <v>153</v>
          </cell>
          <cell r="C111" t="str">
            <v>600V CV 케이블</v>
          </cell>
          <cell r="D111" t="str">
            <v>CV 14㎟/1C</v>
          </cell>
          <cell r="E111" t="str">
            <v>M</v>
          </cell>
          <cell r="F111">
            <v>861</v>
          </cell>
          <cell r="G111">
            <v>858</v>
          </cell>
          <cell r="H111">
            <v>949</v>
          </cell>
          <cell r="I111">
            <v>925</v>
          </cell>
          <cell r="O111">
            <v>858</v>
          </cell>
          <cell r="P111" t="str">
            <v>저압케이블전공</v>
          </cell>
          <cell r="Q111">
            <v>0.02</v>
          </cell>
          <cell r="R111">
            <v>0.02</v>
          </cell>
          <cell r="U111">
            <v>0</v>
          </cell>
          <cell r="V111">
            <v>1</v>
          </cell>
          <cell r="W111" t="str">
            <v>전7-9</v>
          </cell>
          <cell r="X111">
            <v>0.05</v>
          </cell>
          <cell r="Y111" t="str">
            <v>통신케이블전공</v>
          </cell>
          <cell r="Z111">
            <v>0.02</v>
          </cell>
          <cell r="AA111">
            <v>0.02</v>
          </cell>
          <cell r="AD111">
            <v>0</v>
          </cell>
          <cell r="AE111">
            <v>1</v>
          </cell>
          <cell r="AF111" t="str">
            <v>통6-18</v>
          </cell>
          <cell r="AG111">
            <v>0.05</v>
          </cell>
        </row>
        <row r="112">
          <cell r="B112">
            <v>154</v>
          </cell>
          <cell r="C112" t="str">
            <v>600V CV 케이블</v>
          </cell>
          <cell r="D112" t="str">
            <v>CV 22㎟/1C</v>
          </cell>
          <cell r="E112" t="str">
            <v>M</v>
          </cell>
          <cell r="F112">
            <v>861</v>
          </cell>
          <cell r="G112">
            <v>1258</v>
          </cell>
          <cell r="H112">
            <v>949</v>
          </cell>
          <cell r="I112">
            <v>1336</v>
          </cell>
          <cell r="O112">
            <v>1258</v>
          </cell>
          <cell r="P112" t="str">
            <v>저압케이블전공</v>
          </cell>
          <cell r="Q112">
            <v>2.5999999999999999E-2</v>
          </cell>
          <cell r="R112">
            <v>2.5999999999999999E-2</v>
          </cell>
          <cell r="U112">
            <v>0</v>
          </cell>
          <cell r="V112">
            <v>1</v>
          </cell>
          <cell r="W112" t="str">
            <v>전7-9</v>
          </cell>
          <cell r="X112">
            <v>0.05</v>
          </cell>
          <cell r="Y112" t="str">
            <v>통신케이블전공</v>
          </cell>
          <cell r="Z112">
            <v>2.5999999999999999E-2</v>
          </cell>
          <cell r="AA112">
            <v>2.5999999999999999E-2</v>
          </cell>
          <cell r="AD112">
            <v>0</v>
          </cell>
          <cell r="AE112">
            <v>1</v>
          </cell>
          <cell r="AF112" t="str">
            <v>통6-18</v>
          </cell>
          <cell r="AG112">
            <v>0.05</v>
          </cell>
        </row>
        <row r="113">
          <cell r="B113">
            <v>155</v>
          </cell>
          <cell r="C113" t="str">
            <v>600V CV 케이블</v>
          </cell>
          <cell r="D113" t="str">
            <v>CV 38㎟/1C</v>
          </cell>
          <cell r="E113" t="str">
            <v>M</v>
          </cell>
          <cell r="F113">
            <v>861</v>
          </cell>
          <cell r="G113">
            <v>2000</v>
          </cell>
          <cell r="H113">
            <v>949</v>
          </cell>
          <cell r="I113">
            <v>2089</v>
          </cell>
          <cell r="O113">
            <v>2000</v>
          </cell>
          <cell r="P113" t="str">
            <v>저압케이블전공</v>
          </cell>
          <cell r="Q113">
            <v>3.5999999999999997E-2</v>
          </cell>
          <cell r="R113">
            <v>3.5999999999999997E-2</v>
          </cell>
          <cell r="U113">
            <v>0</v>
          </cell>
          <cell r="V113">
            <v>1</v>
          </cell>
          <cell r="W113" t="str">
            <v>전7-9</v>
          </cell>
          <cell r="X113">
            <v>0.05</v>
          </cell>
          <cell r="Y113" t="str">
            <v>통신케이블전공</v>
          </cell>
          <cell r="Z113">
            <v>3.5999999999999997E-2</v>
          </cell>
          <cell r="AA113">
            <v>3.5999999999999997E-2</v>
          </cell>
          <cell r="AD113">
            <v>0</v>
          </cell>
          <cell r="AE113">
            <v>1</v>
          </cell>
          <cell r="AF113" t="str">
            <v>통6-18</v>
          </cell>
          <cell r="AG113">
            <v>0.05</v>
          </cell>
        </row>
        <row r="114">
          <cell r="B114">
            <v>156</v>
          </cell>
          <cell r="C114" t="str">
            <v>600V CV 케이블</v>
          </cell>
          <cell r="D114" t="str">
            <v>CV 60㎟/1C</v>
          </cell>
          <cell r="E114" t="str">
            <v>M</v>
          </cell>
          <cell r="F114">
            <v>861</v>
          </cell>
          <cell r="G114">
            <v>3146</v>
          </cell>
          <cell r="H114">
            <v>949</v>
          </cell>
          <cell r="I114">
            <v>3272</v>
          </cell>
          <cell r="O114">
            <v>3146</v>
          </cell>
          <cell r="P114" t="str">
            <v>저압케이블전공</v>
          </cell>
          <cell r="Q114">
            <v>4.9000000000000002E-2</v>
          </cell>
          <cell r="R114">
            <v>4.9000000000000002E-2</v>
          </cell>
          <cell r="U114">
            <v>0</v>
          </cell>
          <cell r="V114">
            <v>1</v>
          </cell>
          <cell r="W114" t="str">
            <v>전7-9</v>
          </cell>
          <cell r="X114">
            <v>0.05</v>
          </cell>
          <cell r="Y114" t="str">
            <v>통신케이블전공</v>
          </cell>
          <cell r="Z114">
            <v>4.9000000000000002E-2</v>
          </cell>
          <cell r="AA114">
            <v>4.9000000000000002E-2</v>
          </cell>
          <cell r="AD114">
            <v>0</v>
          </cell>
          <cell r="AE114">
            <v>1</v>
          </cell>
          <cell r="AF114" t="str">
            <v>통6-18</v>
          </cell>
          <cell r="AG114">
            <v>0.05</v>
          </cell>
        </row>
        <row r="115">
          <cell r="B115">
            <v>157</v>
          </cell>
          <cell r="C115" t="str">
            <v>600V CV 케이블</v>
          </cell>
          <cell r="D115" t="str">
            <v>CV 100㎟/1C</v>
          </cell>
          <cell r="E115" t="str">
            <v>M</v>
          </cell>
          <cell r="F115">
            <v>861</v>
          </cell>
          <cell r="G115">
            <v>5081</v>
          </cell>
          <cell r="H115">
            <v>949</v>
          </cell>
          <cell r="I115">
            <v>5295</v>
          </cell>
          <cell r="O115">
            <v>5081</v>
          </cell>
          <cell r="P115" t="str">
            <v>저압케이블전공</v>
          </cell>
          <cell r="Q115">
            <v>7.0999999999999994E-2</v>
          </cell>
          <cell r="R115">
            <v>7.0999999999999994E-2</v>
          </cell>
          <cell r="U115">
            <v>0</v>
          </cell>
          <cell r="V115">
            <v>1</v>
          </cell>
          <cell r="W115" t="str">
            <v>전7-9</v>
          </cell>
          <cell r="X115">
            <v>0.05</v>
          </cell>
          <cell r="Y115" t="str">
            <v>통신케이블전공</v>
          </cell>
          <cell r="Z115">
            <v>7.0999999999999994E-2</v>
          </cell>
          <cell r="AA115">
            <v>7.0999999999999994E-2</v>
          </cell>
          <cell r="AD115">
            <v>0</v>
          </cell>
          <cell r="AE115">
            <v>1</v>
          </cell>
          <cell r="AF115" t="str">
            <v>통6-18</v>
          </cell>
          <cell r="AG115">
            <v>0.05</v>
          </cell>
        </row>
        <row r="116">
          <cell r="B116">
            <v>158</v>
          </cell>
          <cell r="C116" t="str">
            <v>600V CV 케이블</v>
          </cell>
          <cell r="D116" t="str">
            <v>CV 150㎟/1C</v>
          </cell>
          <cell r="E116" t="str">
            <v>M</v>
          </cell>
          <cell r="F116">
            <v>861</v>
          </cell>
          <cell r="G116">
            <v>7595</v>
          </cell>
          <cell r="H116">
            <v>949</v>
          </cell>
          <cell r="I116">
            <v>7812</v>
          </cell>
          <cell r="O116">
            <v>7595</v>
          </cell>
          <cell r="P116" t="str">
            <v>저압케이블전공</v>
          </cell>
          <cell r="Q116">
            <v>9.7000000000000003E-2</v>
          </cell>
          <cell r="R116">
            <v>9.7000000000000003E-2</v>
          </cell>
          <cell r="U116">
            <v>0</v>
          </cell>
          <cell r="V116">
            <v>1</v>
          </cell>
          <cell r="W116" t="str">
            <v>전7-9</v>
          </cell>
          <cell r="X116">
            <v>0.05</v>
          </cell>
          <cell r="Y116" t="str">
            <v>통신케이블전공</v>
          </cell>
          <cell r="Z116">
            <v>9.7000000000000003E-2</v>
          </cell>
          <cell r="AA116">
            <v>9.7000000000000003E-2</v>
          </cell>
          <cell r="AD116">
            <v>0</v>
          </cell>
          <cell r="AE116">
            <v>1</v>
          </cell>
          <cell r="AF116" t="str">
            <v>통6-18</v>
          </cell>
          <cell r="AG116">
            <v>0.05</v>
          </cell>
        </row>
        <row r="117">
          <cell r="B117">
            <v>159</v>
          </cell>
          <cell r="C117" t="str">
            <v>600V CV 케이블</v>
          </cell>
          <cell r="D117" t="str">
            <v>CV 200㎟/1C</v>
          </cell>
          <cell r="E117" t="str">
            <v>M</v>
          </cell>
          <cell r="F117">
            <v>861</v>
          </cell>
          <cell r="G117">
            <v>10076</v>
          </cell>
          <cell r="H117">
            <v>949</v>
          </cell>
          <cell r="I117">
            <v>11044</v>
          </cell>
          <cell r="O117">
            <v>10076</v>
          </cell>
          <cell r="P117" t="str">
            <v>저압케이블전공</v>
          </cell>
          <cell r="Q117">
            <v>0.11700000000000001</v>
          </cell>
          <cell r="R117">
            <v>0.11700000000000001</v>
          </cell>
          <cell r="U117">
            <v>0</v>
          </cell>
          <cell r="V117">
            <v>1</v>
          </cell>
          <cell r="W117" t="str">
            <v>전7-9</v>
          </cell>
          <cell r="X117">
            <v>0.05</v>
          </cell>
          <cell r="Y117" t="str">
            <v>통신케이블전공</v>
          </cell>
          <cell r="Z117">
            <v>0.11700000000000001</v>
          </cell>
          <cell r="AA117">
            <v>0.11700000000000001</v>
          </cell>
          <cell r="AD117">
            <v>0</v>
          </cell>
          <cell r="AE117">
            <v>1</v>
          </cell>
          <cell r="AF117" t="str">
            <v>통6-18</v>
          </cell>
          <cell r="AG117">
            <v>0.05</v>
          </cell>
        </row>
        <row r="118">
          <cell r="B118">
            <v>160</v>
          </cell>
          <cell r="C118" t="str">
            <v>600V CV 케이블</v>
          </cell>
          <cell r="D118" t="str">
            <v>CV 250㎟/1C</v>
          </cell>
          <cell r="E118" t="str">
            <v>M</v>
          </cell>
          <cell r="F118">
            <v>861</v>
          </cell>
          <cell r="G118">
            <v>12662</v>
          </cell>
          <cell r="H118">
            <v>949</v>
          </cell>
          <cell r="I118">
            <v>13446</v>
          </cell>
          <cell r="O118">
            <v>12662</v>
          </cell>
          <cell r="P118" t="str">
            <v>저압케이블전공</v>
          </cell>
          <cell r="Q118">
            <v>0.14199999999999999</v>
          </cell>
          <cell r="R118">
            <v>0.14199999999999999</v>
          </cell>
          <cell r="U118">
            <v>0</v>
          </cell>
          <cell r="V118">
            <v>1</v>
          </cell>
          <cell r="W118" t="str">
            <v>전7-9</v>
          </cell>
          <cell r="X118">
            <v>0.05</v>
          </cell>
          <cell r="Y118" t="str">
            <v>통신케이블전공</v>
          </cell>
          <cell r="Z118">
            <v>0.14199999999999999</v>
          </cell>
          <cell r="AA118">
            <v>0.14199999999999999</v>
          </cell>
          <cell r="AD118">
            <v>0</v>
          </cell>
          <cell r="AE118">
            <v>1</v>
          </cell>
          <cell r="AF118" t="str">
            <v>통6-18</v>
          </cell>
          <cell r="AG118">
            <v>0.05</v>
          </cell>
        </row>
        <row r="119">
          <cell r="B119">
            <v>170</v>
          </cell>
          <cell r="C119" t="str">
            <v>600V CV 케이블</v>
          </cell>
          <cell r="D119" t="str">
            <v>CV 2㎟/2C</v>
          </cell>
          <cell r="E119" t="str">
            <v>M</v>
          </cell>
          <cell r="F119">
            <v>861</v>
          </cell>
          <cell r="G119">
            <v>521</v>
          </cell>
          <cell r="H119">
            <v>949</v>
          </cell>
          <cell r="I119">
            <v>564</v>
          </cell>
          <cell r="O119">
            <v>521</v>
          </cell>
          <cell r="P119" t="str">
            <v>저압케이블전공</v>
          </cell>
          <cell r="Q119">
            <v>1.4E-2</v>
          </cell>
          <cell r="R119">
            <v>1.4E-2</v>
          </cell>
          <cell r="U119">
            <v>0</v>
          </cell>
          <cell r="V119">
            <v>1</v>
          </cell>
          <cell r="W119" t="str">
            <v>전7-9</v>
          </cell>
          <cell r="X119">
            <v>0.05</v>
          </cell>
          <cell r="Y119" t="str">
            <v>통신케이블전공</v>
          </cell>
          <cell r="Z119">
            <v>1.4E-2</v>
          </cell>
          <cell r="AA119">
            <v>1.4E-2</v>
          </cell>
          <cell r="AD119">
            <v>0</v>
          </cell>
          <cell r="AE119">
            <v>1</v>
          </cell>
          <cell r="AF119" t="str">
            <v>통6-18</v>
          </cell>
          <cell r="AG119">
            <v>0.05</v>
          </cell>
        </row>
        <row r="120">
          <cell r="B120">
            <v>171</v>
          </cell>
          <cell r="C120" t="str">
            <v>600V CV 케이블</v>
          </cell>
          <cell r="D120" t="str">
            <v>CV 3.5㎟/2C</v>
          </cell>
          <cell r="E120" t="str">
            <v>M</v>
          </cell>
          <cell r="F120">
            <v>861</v>
          </cell>
          <cell r="G120">
            <v>698</v>
          </cell>
          <cell r="H120">
            <v>949</v>
          </cell>
          <cell r="I120">
            <v>757</v>
          </cell>
          <cell r="K120">
            <v>554</v>
          </cell>
          <cell r="O120">
            <v>698</v>
          </cell>
          <cell r="P120" t="str">
            <v>저압케이블전공</v>
          </cell>
          <cell r="Q120">
            <v>1.6E-2</v>
          </cell>
          <cell r="R120">
            <v>1.6E-2</v>
          </cell>
          <cell r="U120">
            <v>0</v>
          </cell>
          <cell r="V120">
            <v>1</v>
          </cell>
          <cell r="W120" t="str">
            <v>전7-9</v>
          </cell>
          <cell r="X120">
            <v>0.05</v>
          </cell>
          <cell r="Y120" t="str">
            <v>통신케이블전공</v>
          </cell>
          <cell r="Z120">
            <v>1.6E-2</v>
          </cell>
          <cell r="AA120">
            <v>1.6E-2</v>
          </cell>
          <cell r="AD120">
            <v>0</v>
          </cell>
          <cell r="AE120">
            <v>1</v>
          </cell>
          <cell r="AF120" t="str">
            <v>통6-18</v>
          </cell>
          <cell r="AG120">
            <v>0.05</v>
          </cell>
        </row>
        <row r="121">
          <cell r="B121">
            <v>172</v>
          </cell>
          <cell r="C121" t="str">
            <v>600V CV 케이블</v>
          </cell>
          <cell r="D121" t="str">
            <v>CV 5.5㎟/2C</v>
          </cell>
          <cell r="E121" t="str">
            <v>M</v>
          </cell>
          <cell r="F121">
            <v>861</v>
          </cell>
          <cell r="G121">
            <v>958</v>
          </cell>
          <cell r="H121">
            <v>949</v>
          </cell>
          <cell r="I121">
            <v>1039</v>
          </cell>
          <cell r="O121">
            <v>958</v>
          </cell>
          <cell r="P121" t="str">
            <v>저압케이블전공</v>
          </cell>
          <cell r="Q121">
            <v>1.7999999999999999E-2</v>
          </cell>
          <cell r="R121">
            <v>1.7999999999999999E-2</v>
          </cell>
          <cell r="U121">
            <v>0</v>
          </cell>
          <cell r="V121">
            <v>1</v>
          </cell>
          <cell r="W121" t="str">
            <v>전7-9</v>
          </cell>
          <cell r="X121">
            <v>0.05</v>
          </cell>
          <cell r="Y121" t="str">
            <v>통신케이블전공</v>
          </cell>
          <cell r="Z121">
            <v>1.7999999999999999E-2</v>
          </cell>
          <cell r="AA121">
            <v>1.7999999999999999E-2</v>
          </cell>
          <cell r="AD121">
            <v>0</v>
          </cell>
          <cell r="AE121">
            <v>1</v>
          </cell>
          <cell r="AF121" t="str">
            <v>통6-18</v>
          </cell>
          <cell r="AG121">
            <v>0.05</v>
          </cell>
        </row>
        <row r="122">
          <cell r="B122">
            <v>173</v>
          </cell>
          <cell r="C122" t="str">
            <v>600V CV 케이블</v>
          </cell>
          <cell r="D122" t="str">
            <v>CV 8㎟/2C</v>
          </cell>
          <cell r="E122" t="str">
            <v>M</v>
          </cell>
          <cell r="F122">
            <v>861</v>
          </cell>
          <cell r="G122">
            <v>1280</v>
          </cell>
          <cell r="H122">
            <v>949</v>
          </cell>
          <cell r="I122">
            <v>1386</v>
          </cell>
          <cell r="K122">
            <v>1017</v>
          </cell>
          <cell r="O122">
            <v>1280</v>
          </cell>
          <cell r="P122" t="str">
            <v>저압케이블전공</v>
          </cell>
          <cell r="Q122">
            <v>0.02</v>
          </cell>
          <cell r="R122">
            <v>0.02</v>
          </cell>
          <cell r="U122">
            <v>0</v>
          </cell>
          <cell r="V122">
            <v>1</v>
          </cell>
          <cell r="W122" t="str">
            <v>전7-9</v>
          </cell>
          <cell r="X122">
            <v>0.05</v>
          </cell>
          <cell r="Y122" t="str">
            <v>통신케이블전공</v>
          </cell>
          <cell r="Z122">
            <v>0.02</v>
          </cell>
          <cell r="AA122">
            <v>0.02</v>
          </cell>
          <cell r="AD122">
            <v>0</v>
          </cell>
          <cell r="AE122">
            <v>1</v>
          </cell>
          <cell r="AF122" t="str">
            <v>통6-18</v>
          </cell>
          <cell r="AG122">
            <v>0.05</v>
          </cell>
        </row>
        <row r="123">
          <cell r="B123">
            <v>17733</v>
          </cell>
          <cell r="C123" t="str">
            <v>600V CV 케이블</v>
          </cell>
          <cell r="D123" t="str">
            <v>CV 14㎟/2C</v>
          </cell>
          <cell r="E123" t="str">
            <v>M</v>
          </cell>
          <cell r="F123">
            <v>861</v>
          </cell>
          <cell r="G123">
            <v>1873</v>
          </cell>
          <cell r="H123">
            <v>949</v>
          </cell>
          <cell r="I123">
            <v>2053</v>
          </cell>
          <cell r="K123">
            <v>1489</v>
          </cell>
          <cell r="O123">
            <v>1873</v>
          </cell>
          <cell r="P123" t="str">
            <v>저압케이블전공</v>
          </cell>
          <cell r="Q123">
            <v>2.8000000000000001E-2</v>
          </cell>
          <cell r="R123">
            <v>2.8000000000000001E-2</v>
          </cell>
          <cell r="U123">
            <v>0</v>
          </cell>
          <cell r="V123">
            <v>1</v>
          </cell>
          <cell r="W123" t="str">
            <v>전7-9</v>
          </cell>
          <cell r="X123">
            <v>0.05</v>
          </cell>
          <cell r="Y123" t="str">
            <v>통신케이블전공</v>
          </cell>
          <cell r="Z123">
            <v>2.8000000000000001E-2</v>
          </cell>
          <cell r="AA123">
            <v>2.8000000000000001E-2</v>
          </cell>
          <cell r="AD123">
            <v>0</v>
          </cell>
          <cell r="AE123">
            <v>1</v>
          </cell>
          <cell r="AF123" t="str">
            <v>통6-18</v>
          </cell>
          <cell r="AG123">
            <v>0.05</v>
          </cell>
        </row>
        <row r="124">
          <cell r="B124">
            <v>174</v>
          </cell>
          <cell r="C124" t="str">
            <v>600V CV 케이블</v>
          </cell>
          <cell r="D124" t="str">
            <v>CV 22㎟/2C</v>
          </cell>
          <cell r="E124" t="str">
            <v>M</v>
          </cell>
          <cell r="F124">
            <v>861</v>
          </cell>
          <cell r="G124">
            <v>2701</v>
          </cell>
          <cell r="H124">
            <v>949</v>
          </cell>
          <cell r="I124">
            <v>2924</v>
          </cell>
          <cell r="K124">
            <v>2148</v>
          </cell>
          <cell r="O124">
            <v>2701</v>
          </cell>
          <cell r="P124" t="str">
            <v>저압케이블전공</v>
          </cell>
          <cell r="Q124">
            <v>3.6400000000000002E-2</v>
          </cell>
          <cell r="R124">
            <v>3.5999999999999997E-2</v>
          </cell>
          <cell r="U124">
            <v>0</v>
          </cell>
          <cell r="V124">
            <v>1</v>
          </cell>
          <cell r="W124" t="str">
            <v>전7-9</v>
          </cell>
          <cell r="X124">
            <v>0.05</v>
          </cell>
          <cell r="Y124" t="str">
            <v>통신케이블전공</v>
          </cell>
          <cell r="Z124">
            <v>3.6400000000000002E-2</v>
          </cell>
          <cell r="AA124">
            <v>3.5999999999999997E-2</v>
          </cell>
          <cell r="AD124">
            <v>0</v>
          </cell>
          <cell r="AE124">
            <v>1</v>
          </cell>
          <cell r="AF124" t="str">
            <v>통6-18</v>
          </cell>
          <cell r="AG124">
            <v>0.05</v>
          </cell>
        </row>
        <row r="125">
          <cell r="B125">
            <v>181</v>
          </cell>
          <cell r="C125" t="str">
            <v>600V CV 케이블</v>
          </cell>
          <cell r="D125" t="str">
            <v>CV 3.5㎟/3C</v>
          </cell>
          <cell r="E125" t="str">
            <v>M</v>
          </cell>
          <cell r="F125">
            <v>861</v>
          </cell>
          <cell r="G125">
            <v>929</v>
          </cell>
          <cell r="H125">
            <v>949</v>
          </cell>
          <cell r="I125">
            <v>1006</v>
          </cell>
          <cell r="K125">
            <v>738</v>
          </cell>
          <cell r="O125">
            <v>929</v>
          </cell>
          <cell r="P125" t="str">
            <v>저압케이블전공</v>
          </cell>
          <cell r="Q125">
            <v>2.1999999999999999E-2</v>
          </cell>
          <cell r="R125">
            <v>2.1999999999999999E-2</v>
          </cell>
          <cell r="U125">
            <v>0</v>
          </cell>
          <cell r="V125">
            <v>1</v>
          </cell>
          <cell r="W125" t="str">
            <v>전7-9</v>
          </cell>
          <cell r="X125">
            <v>0.05</v>
          </cell>
          <cell r="Y125" t="str">
            <v>통신케이블전공</v>
          </cell>
          <cell r="Z125">
            <v>2.1999999999999999E-2</v>
          </cell>
          <cell r="AA125">
            <v>2.1999999999999999E-2</v>
          </cell>
          <cell r="AD125">
            <v>0</v>
          </cell>
          <cell r="AE125">
            <v>1</v>
          </cell>
          <cell r="AF125" t="str">
            <v>통6-18</v>
          </cell>
          <cell r="AG125">
            <v>0.05</v>
          </cell>
        </row>
        <row r="126">
          <cell r="B126">
            <v>182</v>
          </cell>
          <cell r="C126" t="str">
            <v>600V CV 케이블</v>
          </cell>
          <cell r="D126" t="str">
            <v>CV 5.5㎟/3C</v>
          </cell>
          <cell r="E126" t="str">
            <v>M</v>
          </cell>
          <cell r="F126">
            <v>861</v>
          </cell>
          <cell r="G126">
            <v>1280</v>
          </cell>
          <cell r="H126">
            <v>949</v>
          </cell>
          <cell r="I126">
            <v>1386</v>
          </cell>
          <cell r="K126">
            <v>1017</v>
          </cell>
          <cell r="O126">
            <v>1280</v>
          </cell>
          <cell r="P126" t="str">
            <v>저압케이블전공</v>
          </cell>
          <cell r="Q126">
            <v>2.5999999999999999E-2</v>
          </cell>
          <cell r="R126">
            <v>2.5999999999999999E-2</v>
          </cell>
          <cell r="U126">
            <v>0</v>
          </cell>
          <cell r="V126">
            <v>1</v>
          </cell>
          <cell r="W126" t="str">
            <v>전7-9</v>
          </cell>
          <cell r="X126">
            <v>0.05</v>
          </cell>
          <cell r="Y126" t="str">
            <v>통신케이블전공</v>
          </cell>
          <cell r="Z126">
            <v>2.5999999999999999E-2</v>
          </cell>
          <cell r="AA126">
            <v>2.5999999999999999E-2</v>
          </cell>
          <cell r="AD126">
            <v>0</v>
          </cell>
          <cell r="AE126">
            <v>1</v>
          </cell>
          <cell r="AF126" t="str">
            <v>통6-18</v>
          </cell>
          <cell r="AG126">
            <v>0.05</v>
          </cell>
        </row>
        <row r="127">
          <cell r="B127">
            <v>183</v>
          </cell>
          <cell r="C127" t="str">
            <v>600V CV 케이블</v>
          </cell>
          <cell r="D127" t="str">
            <v>CV 8㎟/3C</v>
          </cell>
          <cell r="E127" t="str">
            <v>M</v>
          </cell>
          <cell r="F127">
            <v>861</v>
          </cell>
          <cell r="G127">
            <v>1666</v>
          </cell>
          <cell r="H127">
            <v>949</v>
          </cell>
          <cell r="I127">
            <v>1805</v>
          </cell>
          <cell r="O127">
            <v>1666</v>
          </cell>
          <cell r="P127" t="str">
            <v>저압케이블전공</v>
          </cell>
          <cell r="Q127">
            <v>2.9000000000000001E-2</v>
          </cell>
          <cell r="R127">
            <v>2.9000000000000001E-2</v>
          </cell>
          <cell r="U127">
            <v>0</v>
          </cell>
          <cell r="V127">
            <v>1</v>
          </cell>
          <cell r="W127" t="str">
            <v>전7-9</v>
          </cell>
          <cell r="X127">
            <v>0.05</v>
          </cell>
          <cell r="Y127" t="str">
            <v>통신케이블전공</v>
          </cell>
          <cell r="Z127">
            <v>2.9000000000000001E-2</v>
          </cell>
          <cell r="AA127">
            <v>2.9000000000000001E-2</v>
          </cell>
          <cell r="AD127">
            <v>0</v>
          </cell>
          <cell r="AE127">
            <v>1</v>
          </cell>
          <cell r="AF127" t="str">
            <v>통6-18</v>
          </cell>
          <cell r="AG127">
            <v>0.05</v>
          </cell>
        </row>
        <row r="128">
          <cell r="B128">
            <v>184</v>
          </cell>
          <cell r="C128" t="str">
            <v>600V CV 케이블</v>
          </cell>
          <cell r="D128" t="str">
            <v>CV 14㎟/3C</v>
          </cell>
          <cell r="E128" t="str">
            <v>M</v>
          </cell>
          <cell r="F128">
            <v>861</v>
          </cell>
          <cell r="G128">
            <v>2611</v>
          </cell>
          <cell r="H128">
            <v>949</v>
          </cell>
          <cell r="I128">
            <v>2805</v>
          </cell>
          <cell r="O128">
            <v>2611</v>
          </cell>
          <cell r="P128" t="str">
            <v>저압케이블전공</v>
          </cell>
          <cell r="Q128">
            <v>0.04</v>
          </cell>
          <cell r="R128">
            <v>0.04</v>
          </cell>
          <cell r="U128">
            <v>0</v>
          </cell>
          <cell r="V128">
            <v>1</v>
          </cell>
          <cell r="W128" t="str">
            <v>전7-9</v>
          </cell>
          <cell r="X128">
            <v>0.05</v>
          </cell>
          <cell r="Y128" t="str">
            <v>통신케이블전공</v>
          </cell>
          <cell r="Z128">
            <v>0.04</v>
          </cell>
          <cell r="AA128">
            <v>0.04</v>
          </cell>
          <cell r="AD128">
            <v>0</v>
          </cell>
          <cell r="AE128">
            <v>1</v>
          </cell>
          <cell r="AF128" t="str">
            <v>통6-18</v>
          </cell>
          <cell r="AG128">
            <v>0.05</v>
          </cell>
        </row>
        <row r="129">
          <cell r="B129">
            <v>185</v>
          </cell>
          <cell r="C129" t="str">
            <v>600V CV 케이블</v>
          </cell>
          <cell r="D129" t="str">
            <v>CV 22㎟/3C</v>
          </cell>
          <cell r="E129" t="str">
            <v>M</v>
          </cell>
          <cell r="F129">
            <v>861</v>
          </cell>
          <cell r="G129">
            <v>3800</v>
          </cell>
          <cell r="H129">
            <v>949</v>
          </cell>
          <cell r="I129">
            <v>4039</v>
          </cell>
          <cell r="O129">
            <v>3800</v>
          </cell>
          <cell r="P129" t="str">
            <v>저압케이블전공</v>
          </cell>
          <cell r="Q129">
            <v>5.1999999999999998E-2</v>
          </cell>
          <cell r="R129">
            <v>5.1999999999999998E-2</v>
          </cell>
          <cell r="U129">
            <v>0</v>
          </cell>
          <cell r="V129">
            <v>1</v>
          </cell>
          <cell r="W129" t="str">
            <v>전7-9</v>
          </cell>
          <cell r="X129">
            <v>0.05</v>
          </cell>
          <cell r="Y129" t="str">
            <v>통신케이블전공</v>
          </cell>
          <cell r="Z129">
            <v>5.1999999999999998E-2</v>
          </cell>
          <cell r="AA129">
            <v>5.1999999999999998E-2</v>
          </cell>
          <cell r="AD129">
            <v>0</v>
          </cell>
          <cell r="AE129">
            <v>1</v>
          </cell>
          <cell r="AF129" t="str">
            <v>통6-18</v>
          </cell>
          <cell r="AG129">
            <v>0.05</v>
          </cell>
        </row>
        <row r="130">
          <cell r="B130">
            <v>186</v>
          </cell>
          <cell r="C130" t="str">
            <v>600V CV 케이블</v>
          </cell>
          <cell r="D130" t="str">
            <v>CV 38㎟/3C</v>
          </cell>
          <cell r="E130" t="str">
            <v>M</v>
          </cell>
          <cell r="F130">
            <v>861</v>
          </cell>
          <cell r="G130">
            <v>6236</v>
          </cell>
          <cell r="H130">
            <v>949</v>
          </cell>
          <cell r="I130">
            <v>6493</v>
          </cell>
          <cell r="O130">
            <v>6236</v>
          </cell>
          <cell r="P130" t="str">
            <v>저압케이블전공</v>
          </cell>
          <cell r="Q130">
            <v>7.1999999999999995E-2</v>
          </cell>
          <cell r="R130">
            <v>7.1999999999999995E-2</v>
          </cell>
          <cell r="U130">
            <v>0</v>
          </cell>
          <cell r="V130">
            <v>1</v>
          </cell>
          <cell r="W130" t="str">
            <v>전7-9</v>
          </cell>
          <cell r="X130">
            <v>0.05</v>
          </cell>
          <cell r="Y130" t="str">
            <v>통신케이블전공</v>
          </cell>
          <cell r="Z130">
            <v>7.1999999999999995E-2</v>
          </cell>
          <cell r="AA130">
            <v>7.1999999999999995E-2</v>
          </cell>
          <cell r="AD130">
            <v>0</v>
          </cell>
          <cell r="AE130">
            <v>1</v>
          </cell>
          <cell r="AF130" t="str">
            <v>통6-18</v>
          </cell>
          <cell r="AG130">
            <v>0.05</v>
          </cell>
        </row>
        <row r="131">
          <cell r="B131">
            <v>187</v>
          </cell>
          <cell r="C131" t="str">
            <v>600V CV 케이블</v>
          </cell>
          <cell r="D131" t="str">
            <v>CV 60㎟/3C</v>
          </cell>
          <cell r="E131" t="str">
            <v>M</v>
          </cell>
          <cell r="F131">
            <v>861</v>
          </cell>
          <cell r="G131">
            <v>10004</v>
          </cell>
          <cell r="H131">
            <v>949</v>
          </cell>
          <cell r="I131">
            <v>10285</v>
          </cell>
          <cell r="O131">
            <v>10004</v>
          </cell>
          <cell r="P131" t="str">
            <v>저압케이블전공</v>
          </cell>
          <cell r="Q131">
            <v>9.8000000000000004E-2</v>
          </cell>
          <cell r="R131">
            <v>9.8000000000000004E-2</v>
          </cell>
          <cell r="U131">
            <v>0</v>
          </cell>
          <cell r="V131">
            <v>1</v>
          </cell>
          <cell r="W131" t="str">
            <v>전7-9</v>
          </cell>
          <cell r="X131">
            <v>0.05</v>
          </cell>
          <cell r="Y131" t="str">
            <v>통신케이블전공</v>
          </cell>
          <cell r="Z131">
            <v>9.8000000000000004E-2</v>
          </cell>
          <cell r="AA131">
            <v>9.8000000000000004E-2</v>
          </cell>
          <cell r="AD131">
            <v>0</v>
          </cell>
          <cell r="AE131">
            <v>1</v>
          </cell>
          <cell r="AF131" t="str">
            <v>통6-18</v>
          </cell>
          <cell r="AG131">
            <v>0.05</v>
          </cell>
        </row>
        <row r="132">
          <cell r="B132">
            <v>191</v>
          </cell>
          <cell r="C132" t="str">
            <v>600V CV 케이블</v>
          </cell>
          <cell r="D132" t="str">
            <v>CV 5.5㎟/4C</v>
          </cell>
          <cell r="E132" t="str">
            <v>M</v>
          </cell>
          <cell r="F132">
            <v>861</v>
          </cell>
          <cell r="G132">
            <v>1599</v>
          </cell>
          <cell r="H132">
            <v>949</v>
          </cell>
          <cell r="I132">
            <v>1732</v>
          </cell>
          <cell r="K132">
            <v>1270</v>
          </cell>
          <cell r="O132">
            <v>1599</v>
          </cell>
          <cell r="P132" t="str">
            <v>저압케이블전공</v>
          </cell>
          <cell r="Q132">
            <v>3.4000000000000002E-2</v>
          </cell>
          <cell r="R132">
            <v>3.4000000000000002E-2</v>
          </cell>
          <cell r="U132">
            <v>0</v>
          </cell>
          <cell r="V132">
            <v>1</v>
          </cell>
          <cell r="W132" t="str">
            <v>전7-9</v>
          </cell>
          <cell r="X132">
            <v>0.05</v>
          </cell>
          <cell r="Y132" t="str">
            <v>통신케이블전공</v>
          </cell>
          <cell r="Z132">
            <v>3.4000000000000002E-2</v>
          </cell>
          <cell r="AA132">
            <v>3.4000000000000002E-2</v>
          </cell>
          <cell r="AD132">
            <v>0</v>
          </cell>
          <cell r="AE132">
            <v>1</v>
          </cell>
          <cell r="AF132" t="str">
            <v>통6-18</v>
          </cell>
          <cell r="AG132">
            <v>0.05</v>
          </cell>
        </row>
        <row r="133">
          <cell r="B133">
            <v>192</v>
          </cell>
          <cell r="C133" t="str">
            <v>600V CV 케이블</v>
          </cell>
          <cell r="D133" t="str">
            <v>CV 8㎟/4C</v>
          </cell>
          <cell r="E133" t="str">
            <v>M</v>
          </cell>
          <cell r="F133">
            <v>861</v>
          </cell>
          <cell r="G133">
            <v>2113</v>
          </cell>
          <cell r="H133">
            <v>949</v>
          </cell>
          <cell r="I133">
            <v>2286</v>
          </cell>
          <cell r="K133">
            <v>1680</v>
          </cell>
          <cell r="O133">
            <v>2113</v>
          </cell>
          <cell r="P133" t="str">
            <v>저압케이블전공</v>
          </cell>
          <cell r="Q133">
            <v>3.9E-2</v>
          </cell>
          <cell r="R133">
            <v>3.9E-2</v>
          </cell>
          <cell r="U133">
            <v>0</v>
          </cell>
          <cell r="V133">
            <v>1</v>
          </cell>
          <cell r="W133" t="str">
            <v>전7-9</v>
          </cell>
          <cell r="X133">
            <v>0.05</v>
          </cell>
          <cell r="Y133" t="str">
            <v>통신케이블전공</v>
          </cell>
          <cell r="Z133">
            <v>3.9E-2</v>
          </cell>
          <cell r="AA133">
            <v>3.9E-2</v>
          </cell>
          <cell r="AD133">
            <v>0</v>
          </cell>
          <cell r="AE133">
            <v>1</v>
          </cell>
          <cell r="AF133" t="str">
            <v>통6-18</v>
          </cell>
          <cell r="AG133">
            <v>0.05</v>
          </cell>
        </row>
        <row r="134">
          <cell r="B134">
            <v>193</v>
          </cell>
          <cell r="C134" t="str">
            <v>600V CV 케이블</v>
          </cell>
          <cell r="D134" t="str">
            <v>CV 14㎟/4C</v>
          </cell>
          <cell r="E134" t="str">
            <v>M</v>
          </cell>
          <cell r="F134">
            <v>861</v>
          </cell>
          <cell r="G134">
            <v>3414</v>
          </cell>
          <cell r="H134">
            <v>949</v>
          </cell>
          <cell r="I134">
            <v>3567</v>
          </cell>
          <cell r="K134">
            <v>2715</v>
          </cell>
          <cell r="O134">
            <v>3414</v>
          </cell>
          <cell r="P134" t="str">
            <v>저압케이블전공</v>
          </cell>
          <cell r="Q134">
            <v>5.1999999999999998E-2</v>
          </cell>
          <cell r="R134">
            <v>5.1999999999999998E-2</v>
          </cell>
          <cell r="U134">
            <v>0</v>
          </cell>
          <cell r="V134">
            <v>1</v>
          </cell>
          <cell r="W134" t="str">
            <v>전7-9</v>
          </cell>
          <cell r="X134">
            <v>0.05</v>
          </cell>
          <cell r="Y134" t="str">
            <v>통신케이블전공</v>
          </cell>
          <cell r="Z134">
            <v>5.1999999999999998E-2</v>
          </cell>
          <cell r="AA134">
            <v>5.1999999999999998E-2</v>
          </cell>
          <cell r="AD134">
            <v>0</v>
          </cell>
          <cell r="AE134">
            <v>1</v>
          </cell>
          <cell r="AF134" t="str">
            <v>통6-18</v>
          </cell>
          <cell r="AG134">
            <v>0.05</v>
          </cell>
        </row>
        <row r="135">
          <cell r="B135">
            <v>194</v>
          </cell>
          <cell r="C135" t="str">
            <v>600V CV 케이블</v>
          </cell>
          <cell r="D135" t="str">
            <v>CV 22㎟/4C</v>
          </cell>
          <cell r="E135" t="str">
            <v>M</v>
          </cell>
          <cell r="F135">
            <v>861</v>
          </cell>
          <cell r="G135">
            <v>5024</v>
          </cell>
          <cell r="H135">
            <v>949</v>
          </cell>
          <cell r="I135">
            <v>5314</v>
          </cell>
          <cell r="K135">
            <v>3995</v>
          </cell>
          <cell r="O135">
            <v>5024</v>
          </cell>
          <cell r="P135" t="str">
            <v>저압케이블전공</v>
          </cell>
          <cell r="Q135">
            <v>6.7599999999999993E-2</v>
          </cell>
          <cell r="R135">
            <v>6.7000000000000004E-2</v>
          </cell>
          <cell r="U135">
            <v>0</v>
          </cell>
          <cell r="V135">
            <v>1</v>
          </cell>
          <cell r="W135" t="str">
            <v>전7-9</v>
          </cell>
          <cell r="X135">
            <v>0.05</v>
          </cell>
          <cell r="Y135" t="str">
            <v>통신케이블전공</v>
          </cell>
          <cell r="Z135">
            <v>6.7599999999999993E-2</v>
          </cell>
          <cell r="AA135">
            <v>6.7000000000000004E-2</v>
          </cell>
          <cell r="AD135">
            <v>0</v>
          </cell>
          <cell r="AE135">
            <v>1</v>
          </cell>
          <cell r="AF135" t="str">
            <v>통6-18</v>
          </cell>
          <cell r="AG135">
            <v>0.05</v>
          </cell>
        </row>
        <row r="136">
          <cell r="B136">
            <v>195</v>
          </cell>
          <cell r="C136" t="str">
            <v>600V CV 케이블</v>
          </cell>
          <cell r="D136" t="str">
            <v>CV 38㎟/4C</v>
          </cell>
          <cell r="E136" t="str">
            <v>M</v>
          </cell>
          <cell r="F136">
            <v>861</v>
          </cell>
          <cell r="G136">
            <v>8136</v>
          </cell>
          <cell r="H136">
            <v>949</v>
          </cell>
          <cell r="I136">
            <v>8465</v>
          </cell>
          <cell r="O136">
            <v>8136</v>
          </cell>
          <cell r="P136" t="str">
            <v>저압케이블전공</v>
          </cell>
          <cell r="Q136">
            <v>9.3600000000000003E-2</v>
          </cell>
          <cell r="R136">
            <v>9.2999999999999999E-2</v>
          </cell>
          <cell r="U136">
            <v>0</v>
          </cell>
          <cell r="V136">
            <v>1</v>
          </cell>
          <cell r="W136" t="str">
            <v>전7-9</v>
          </cell>
          <cell r="X136">
            <v>0.05</v>
          </cell>
          <cell r="Y136" t="str">
            <v>통신케이블전공</v>
          </cell>
          <cell r="Z136">
            <v>9.3600000000000003E-2</v>
          </cell>
          <cell r="AA136">
            <v>9.2999999999999999E-2</v>
          </cell>
          <cell r="AD136">
            <v>0</v>
          </cell>
          <cell r="AE136">
            <v>1</v>
          </cell>
          <cell r="AF136" t="str">
            <v>통6-18</v>
          </cell>
          <cell r="AG136">
            <v>0.05</v>
          </cell>
        </row>
        <row r="137">
          <cell r="B137">
            <v>196</v>
          </cell>
          <cell r="C137" t="str">
            <v>600V CV 케이블</v>
          </cell>
          <cell r="D137" t="str">
            <v>CV 60㎟/4C</v>
          </cell>
          <cell r="E137" t="str">
            <v>M</v>
          </cell>
          <cell r="F137">
            <v>861</v>
          </cell>
          <cell r="G137">
            <v>13077</v>
          </cell>
          <cell r="H137">
            <v>949</v>
          </cell>
          <cell r="I137">
            <v>13388</v>
          </cell>
          <cell r="O137">
            <v>13077</v>
          </cell>
          <cell r="P137" t="str">
            <v>저압케이블전공</v>
          </cell>
          <cell r="Q137">
            <v>0.12740000000000001</v>
          </cell>
          <cell r="R137">
            <v>0.127</v>
          </cell>
          <cell r="U137">
            <v>0</v>
          </cell>
          <cell r="V137">
            <v>1</v>
          </cell>
          <cell r="W137" t="str">
            <v>전7-9</v>
          </cell>
          <cell r="X137">
            <v>0.05</v>
          </cell>
          <cell r="Y137" t="str">
            <v>통신케이블전공</v>
          </cell>
          <cell r="Z137">
            <v>0.12740000000000001</v>
          </cell>
          <cell r="AA137">
            <v>0.127</v>
          </cell>
          <cell r="AD137">
            <v>0</v>
          </cell>
          <cell r="AE137">
            <v>1</v>
          </cell>
          <cell r="AF137" t="str">
            <v>통6-18</v>
          </cell>
          <cell r="AG137">
            <v>0.05</v>
          </cell>
        </row>
        <row r="138">
          <cell r="B138">
            <v>197</v>
          </cell>
          <cell r="C138" t="str">
            <v>600V CV 케이블(옥외)</v>
          </cell>
          <cell r="D138" t="str">
            <v>CV 5.5㎟/2C</v>
          </cell>
          <cell r="E138" t="str">
            <v>M</v>
          </cell>
          <cell r="F138">
            <v>861</v>
          </cell>
          <cell r="G138">
            <v>958</v>
          </cell>
          <cell r="H138">
            <v>949</v>
          </cell>
          <cell r="I138">
            <v>1039</v>
          </cell>
          <cell r="O138">
            <v>958</v>
          </cell>
          <cell r="P138" t="str">
            <v>저압케이블전공</v>
          </cell>
          <cell r="Q138">
            <v>1.7999999999999999E-2</v>
          </cell>
          <cell r="R138">
            <v>1.7999999999999999E-2</v>
          </cell>
          <cell r="U138">
            <v>0</v>
          </cell>
          <cell r="V138">
            <v>1</v>
          </cell>
          <cell r="W138" t="str">
            <v>전7-9</v>
          </cell>
          <cell r="X138">
            <v>0.03</v>
          </cell>
          <cell r="AA138">
            <v>0</v>
          </cell>
          <cell r="AD138">
            <v>0</v>
          </cell>
          <cell r="AE138">
            <v>1</v>
          </cell>
          <cell r="AG138">
            <v>0.03</v>
          </cell>
        </row>
        <row r="139">
          <cell r="B139">
            <v>198</v>
          </cell>
          <cell r="C139" t="str">
            <v>600V CV 케이블(옥외)</v>
          </cell>
          <cell r="D139" t="str">
            <v>CV 8㎟/2C</v>
          </cell>
          <cell r="E139" t="str">
            <v>M</v>
          </cell>
          <cell r="F139">
            <v>861</v>
          </cell>
          <cell r="G139">
            <v>1280</v>
          </cell>
          <cell r="H139">
            <v>949</v>
          </cell>
          <cell r="I139">
            <v>1386</v>
          </cell>
          <cell r="O139">
            <v>1280</v>
          </cell>
          <cell r="P139" t="str">
            <v>저압케이블전공</v>
          </cell>
          <cell r="Q139">
            <v>0.02</v>
          </cell>
          <cell r="R139">
            <v>0.02</v>
          </cell>
          <cell r="U139">
            <v>0</v>
          </cell>
          <cell r="V139">
            <v>1</v>
          </cell>
          <cell r="W139" t="str">
            <v>전7-9</v>
          </cell>
          <cell r="X139">
            <v>0.03</v>
          </cell>
          <cell r="AA139">
            <v>0</v>
          </cell>
          <cell r="AD139">
            <v>0</v>
          </cell>
          <cell r="AE139">
            <v>1</v>
          </cell>
          <cell r="AG139">
            <v>0.03</v>
          </cell>
        </row>
        <row r="140">
          <cell r="B140">
            <v>247</v>
          </cell>
          <cell r="C140" t="str">
            <v>6600V CV 케이블</v>
          </cell>
          <cell r="D140" t="str">
            <v>CV 38㎟/3C</v>
          </cell>
          <cell r="E140" t="str">
            <v>M</v>
          </cell>
          <cell r="F140">
            <v>861</v>
          </cell>
          <cell r="G140">
            <v>6236</v>
          </cell>
          <cell r="H140">
            <v>949</v>
          </cell>
          <cell r="I140">
            <v>6243</v>
          </cell>
          <cell r="O140">
            <v>6236</v>
          </cell>
          <cell r="P140" t="str">
            <v>고압케이블전공</v>
          </cell>
          <cell r="Q140">
            <v>0.79200000000000004</v>
          </cell>
          <cell r="R140">
            <v>0.79200000000000004</v>
          </cell>
          <cell r="U140">
            <v>0</v>
          </cell>
          <cell r="V140">
            <v>1</v>
          </cell>
          <cell r="W140" t="str">
            <v>전7-9</v>
          </cell>
          <cell r="X140">
            <v>0.05</v>
          </cell>
          <cell r="Y140" t="str">
            <v>통신케이블전공</v>
          </cell>
          <cell r="Z140">
            <v>0.79200000000000004</v>
          </cell>
          <cell r="AA140">
            <v>0.79200000000000004</v>
          </cell>
          <cell r="AD140">
            <v>0</v>
          </cell>
          <cell r="AE140">
            <v>1</v>
          </cell>
          <cell r="AF140" t="str">
            <v>통6-18</v>
          </cell>
          <cell r="AG140">
            <v>0.05</v>
          </cell>
        </row>
        <row r="141">
          <cell r="B141">
            <v>201</v>
          </cell>
          <cell r="C141" t="str">
            <v>600V 난연케이블</v>
          </cell>
          <cell r="D141" t="str">
            <v>F-CV 5.5㎟/1C</v>
          </cell>
          <cell r="E141" t="str">
            <v>M</v>
          </cell>
          <cell r="H141">
            <v>949</v>
          </cell>
          <cell r="I141">
            <v>554</v>
          </cell>
          <cell r="O141">
            <v>554</v>
          </cell>
          <cell r="P141" t="str">
            <v>저압케이블전공</v>
          </cell>
          <cell r="Q141">
            <v>1.2999999999999999E-2</v>
          </cell>
          <cell r="R141">
            <v>1.2999999999999999E-2</v>
          </cell>
          <cell r="U141">
            <v>0</v>
          </cell>
          <cell r="V141">
            <v>1</v>
          </cell>
          <cell r="W141" t="str">
            <v>전7-9</v>
          </cell>
          <cell r="X141">
            <v>0.05</v>
          </cell>
          <cell r="Y141" t="str">
            <v>통신케이블전공</v>
          </cell>
          <cell r="Z141">
            <v>1.2999999999999999E-2</v>
          </cell>
          <cell r="AA141">
            <v>1.2999999999999999E-2</v>
          </cell>
          <cell r="AD141">
            <v>0</v>
          </cell>
          <cell r="AE141">
            <v>1</v>
          </cell>
          <cell r="AF141" t="str">
            <v>통6-18</v>
          </cell>
          <cell r="AG141">
            <v>0.05</v>
          </cell>
        </row>
        <row r="142">
          <cell r="B142">
            <v>202</v>
          </cell>
          <cell r="C142" t="str">
            <v>600V 난연케이블</v>
          </cell>
          <cell r="D142" t="str">
            <v>F-CV 8㎟/1C</v>
          </cell>
          <cell r="E142" t="str">
            <v>M</v>
          </cell>
          <cell r="H142">
            <v>949</v>
          </cell>
          <cell r="I142">
            <v>720</v>
          </cell>
          <cell r="O142">
            <v>720</v>
          </cell>
          <cell r="P142" t="str">
            <v>저압케이블전공</v>
          </cell>
          <cell r="Q142">
            <v>1.4E-2</v>
          </cell>
          <cell r="R142">
            <v>1.4E-2</v>
          </cell>
          <cell r="U142">
            <v>0</v>
          </cell>
          <cell r="V142">
            <v>1</v>
          </cell>
          <cell r="W142" t="str">
            <v>전7-9</v>
          </cell>
          <cell r="X142">
            <v>0.05</v>
          </cell>
          <cell r="Y142" t="str">
            <v>통신케이블전공</v>
          </cell>
          <cell r="Z142">
            <v>1.4E-2</v>
          </cell>
          <cell r="AA142">
            <v>1.4E-2</v>
          </cell>
          <cell r="AD142">
            <v>0</v>
          </cell>
          <cell r="AE142">
            <v>1</v>
          </cell>
          <cell r="AF142" t="str">
            <v>통6-18</v>
          </cell>
          <cell r="AG142">
            <v>0.05</v>
          </cell>
        </row>
        <row r="143">
          <cell r="B143">
            <v>203</v>
          </cell>
          <cell r="C143" t="str">
            <v>600V 난연케이블</v>
          </cell>
          <cell r="D143" t="str">
            <v>F-CV 14㎟/1C</v>
          </cell>
          <cell r="E143" t="str">
            <v>M</v>
          </cell>
          <cell r="H143">
            <v>949</v>
          </cell>
          <cell r="I143">
            <v>1091</v>
          </cell>
          <cell r="O143">
            <v>1091</v>
          </cell>
          <cell r="P143" t="str">
            <v>저압케이블전공</v>
          </cell>
          <cell r="Q143">
            <v>0.02</v>
          </cell>
          <cell r="R143">
            <v>0.02</v>
          </cell>
          <cell r="U143">
            <v>0</v>
          </cell>
          <cell r="V143">
            <v>1</v>
          </cell>
          <cell r="W143" t="str">
            <v>전7-9</v>
          </cell>
          <cell r="X143">
            <v>0.05</v>
          </cell>
          <cell r="Y143" t="str">
            <v>통신케이블전공</v>
          </cell>
          <cell r="Z143">
            <v>0.02</v>
          </cell>
          <cell r="AA143">
            <v>0.02</v>
          </cell>
          <cell r="AD143">
            <v>0</v>
          </cell>
          <cell r="AE143">
            <v>1</v>
          </cell>
          <cell r="AF143" t="str">
            <v>통6-18</v>
          </cell>
          <cell r="AG143">
            <v>0.05</v>
          </cell>
        </row>
        <row r="144">
          <cell r="B144">
            <v>204</v>
          </cell>
          <cell r="C144" t="str">
            <v>600V 난연케이블</v>
          </cell>
          <cell r="D144" t="str">
            <v>F-CV 22㎟/1C</v>
          </cell>
          <cell r="E144" t="str">
            <v>M</v>
          </cell>
          <cell r="H144">
            <v>949</v>
          </cell>
          <cell r="I144">
            <v>1566</v>
          </cell>
          <cell r="O144">
            <v>1566</v>
          </cell>
          <cell r="P144" t="str">
            <v>저압케이블전공</v>
          </cell>
          <cell r="Q144">
            <v>2.5999999999999999E-2</v>
          </cell>
          <cell r="R144">
            <v>2.5999999999999999E-2</v>
          </cell>
          <cell r="U144">
            <v>0</v>
          </cell>
          <cell r="V144">
            <v>1</v>
          </cell>
          <cell r="W144" t="str">
            <v>전7-9</v>
          </cell>
          <cell r="X144">
            <v>0.05</v>
          </cell>
          <cell r="Y144" t="str">
            <v>통신케이블전공</v>
          </cell>
          <cell r="Z144">
            <v>2.5999999999999999E-2</v>
          </cell>
          <cell r="AA144">
            <v>2.5999999999999999E-2</v>
          </cell>
          <cell r="AD144">
            <v>0</v>
          </cell>
          <cell r="AE144">
            <v>1</v>
          </cell>
          <cell r="AF144" t="str">
            <v>통6-18</v>
          </cell>
          <cell r="AG144">
            <v>0.05</v>
          </cell>
        </row>
        <row r="145">
          <cell r="B145">
            <v>205</v>
          </cell>
          <cell r="C145" t="str">
            <v>600V 난연케이블</v>
          </cell>
          <cell r="D145" t="str">
            <v>F-CV 38㎟/1C</v>
          </cell>
          <cell r="E145" t="str">
            <v>M</v>
          </cell>
          <cell r="H145">
            <v>949</v>
          </cell>
          <cell r="I145">
            <v>2420</v>
          </cell>
          <cell r="O145">
            <v>2420</v>
          </cell>
          <cell r="P145" t="str">
            <v>저압케이블전공</v>
          </cell>
          <cell r="Q145">
            <v>3.5999999999999997E-2</v>
          </cell>
          <cell r="R145">
            <v>3.5999999999999997E-2</v>
          </cell>
          <cell r="U145">
            <v>0</v>
          </cell>
          <cell r="V145">
            <v>1</v>
          </cell>
          <cell r="W145" t="str">
            <v>전7-9</v>
          </cell>
          <cell r="X145">
            <v>0.05</v>
          </cell>
          <cell r="Y145" t="str">
            <v>통신케이블전공</v>
          </cell>
          <cell r="Z145">
            <v>3.5999999999999997E-2</v>
          </cell>
          <cell r="AA145">
            <v>3.5999999999999997E-2</v>
          </cell>
          <cell r="AD145">
            <v>0</v>
          </cell>
          <cell r="AE145">
            <v>1</v>
          </cell>
          <cell r="AF145" t="str">
            <v>통6-18</v>
          </cell>
          <cell r="AG145">
            <v>0.05</v>
          </cell>
        </row>
        <row r="146">
          <cell r="B146">
            <v>206</v>
          </cell>
          <cell r="C146" t="str">
            <v>600V 난연케이블</v>
          </cell>
          <cell r="D146" t="str">
            <v>F-CV 60㎟/1C</v>
          </cell>
          <cell r="E146" t="str">
            <v>M</v>
          </cell>
          <cell r="H146">
            <v>949</v>
          </cell>
          <cell r="I146">
            <v>3766</v>
          </cell>
          <cell r="O146">
            <v>3766</v>
          </cell>
          <cell r="P146" t="str">
            <v>저압케이블전공</v>
          </cell>
          <cell r="Q146">
            <v>4.9000000000000002E-2</v>
          </cell>
          <cell r="R146">
            <v>4.9000000000000002E-2</v>
          </cell>
          <cell r="U146">
            <v>0</v>
          </cell>
          <cell r="V146">
            <v>1</v>
          </cell>
          <cell r="W146" t="str">
            <v>전7-9</v>
          </cell>
          <cell r="X146">
            <v>0.05</v>
          </cell>
          <cell r="Y146" t="str">
            <v>통신케이블전공</v>
          </cell>
          <cell r="Z146">
            <v>4.9000000000000002E-2</v>
          </cell>
          <cell r="AA146">
            <v>4.9000000000000002E-2</v>
          </cell>
          <cell r="AD146">
            <v>0</v>
          </cell>
          <cell r="AE146">
            <v>1</v>
          </cell>
          <cell r="AF146" t="str">
            <v>통6-18</v>
          </cell>
          <cell r="AG146">
            <v>0.05</v>
          </cell>
        </row>
        <row r="147">
          <cell r="B147">
            <v>207</v>
          </cell>
          <cell r="C147" t="str">
            <v>600V 난연케이블</v>
          </cell>
          <cell r="D147" t="str">
            <v>F-CV 100㎟/1C</v>
          </cell>
          <cell r="E147" t="str">
            <v>M</v>
          </cell>
          <cell r="H147">
            <v>949</v>
          </cell>
          <cell r="I147">
            <v>6015</v>
          </cell>
          <cell r="O147">
            <v>6015</v>
          </cell>
          <cell r="P147" t="str">
            <v>저압케이블전공</v>
          </cell>
          <cell r="Q147">
            <v>7.0999999999999994E-2</v>
          </cell>
          <cell r="R147">
            <v>7.0999999999999994E-2</v>
          </cell>
          <cell r="U147">
            <v>0</v>
          </cell>
          <cell r="V147">
            <v>1</v>
          </cell>
          <cell r="W147" t="str">
            <v>전7-9</v>
          </cell>
          <cell r="X147">
            <v>0.05</v>
          </cell>
          <cell r="Y147" t="str">
            <v>통신케이블전공</v>
          </cell>
          <cell r="Z147">
            <v>7.0999999999999994E-2</v>
          </cell>
          <cell r="AA147">
            <v>7.0999999999999994E-2</v>
          </cell>
          <cell r="AD147">
            <v>0</v>
          </cell>
          <cell r="AE147">
            <v>1</v>
          </cell>
          <cell r="AF147" t="str">
            <v>통6-18</v>
          </cell>
          <cell r="AG147">
            <v>0.05</v>
          </cell>
        </row>
        <row r="148">
          <cell r="B148">
            <v>208</v>
          </cell>
          <cell r="C148" t="str">
            <v>600V 난연케이블</v>
          </cell>
          <cell r="D148" t="str">
            <v>F-CV 150㎟/1C</v>
          </cell>
          <cell r="E148" t="str">
            <v>M</v>
          </cell>
          <cell r="H148">
            <v>949</v>
          </cell>
          <cell r="I148">
            <v>8855</v>
          </cell>
          <cell r="O148">
            <v>8855</v>
          </cell>
          <cell r="P148" t="str">
            <v>저압케이블전공</v>
          </cell>
          <cell r="Q148">
            <v>9.7000000000000003E-2</v>
          </cell>
          <cell r="R148">
            <v>9.7000000000000003E-2</v>
          </cell>
          <cell r="U148">
            <v>0</v>
          </cell>
          <cell r="V148">
            <v>1</v>
          </cell>
          <cell r="W148" t="str">
            <v>전7-9</v>
          </cell>
          <cell r="X148">
            <v>0.05</v>
          </cell>
          <cell r="Y148" t="str">
            <v>통신케이블전공</v>
          </cell>
          <cell r="Z148">
            <v>9.7000000000000003E-2</v>
          </cell>
          <cell r="AA148">
            <v>9.7000000000000003E-2</v>
          </cell>
          <cell r="AD148">
            <v>0</v>
          </cell>
          <cell r="AE148">
            <v>1</v>
          </cell>
          <cell r="AF148" t="str">
            <v>통6-18</v>
          </cell>
          <cell r="AG148">
            <v>0.05</v>
          </cell>
        </row>
        <row r="149">
          <cell r="B149">
            <v>209</v>
          </cell>
          <cell r="C149" t="str">
            <v>600V 난연케이블</v>
          </cell>
          <cell r="D149" t="str">
            <v>F-CV 200㎟/1C</v>
          </cell>
          <cell r="E149" t="str">
            <v>M</v>
          </cell>
          <cell r="H149">
            <v>949</v>
          </cell>
          <cell r="I149">
            <v>12173</v>
          </cell>
          <cell r="O149">
            <v>12173</v>
          </cell>
          <cell r="P149" t="str">
            <v>저압케이블전공</v>
          </cell>
          <cell r="Q149">
            <v>0.11700000000000001</v>
          </cell>
          <cell r="R149">
            <v>0.11700000000000001</v>
          </cell>
          <cell r="U149">
            <v>0</v>
          </cell>
          <cell r="V149">
            <v>1</v>
          </cell>
          <cell r="W149" t="str">
            <v>전7-9</v>
          </cell>
          <cell r="X149">
            <v>0.05</v>
          </cell>
          <cell r="Y149" t="str">
            <v>통신케이블전공</v>
          </cell>
          <cell r="Z149">
            <v>0.11700000000000001</v>
          </cell>
          <cell r="AA149">
            <v>0.11700000000000001</v>
          </cell>
          <cell r="AD149">
            <v>0</v>
          </cell>
          <cell r="AE149">
            <v>1</v>
          </cell>
          <cell r="AF149" t="str">
            <v>통6-18</v>
          </cell>
          <cell r="AG149">
            <v>0.05</v>
          </cell>
        </row>
        <row r="150">
          <cell r="B150">
            <v>210</v>
          </cell>
          <cell r="C150" t="str">
            <v>600V 난연케이블</v>
          </cell>
          <cell r="D150" t="str">
            <v>F-CV 250㎟/1C</v>
          </cell>
          <cell r="E150" t="str">
            <v>M</v>
          </cell>
          <cell r="H150">
            <v>949</v>
          </cell>
          <cell r="I150">
            <v>14825</v>
          </cell>
          <cell r="O150">
            <v>14825</v>
          </cell>
          <cell r="P150" t="str">
            <v>저압케이블전공</v>
          </cell>
          <cell r="Q150">
            <v>0.14199999999999999</v>
          </cell>
          <cell r="R150">
            <v>0.14199999999999999</v>
          </cell>
          <cell r="U150">
            <v>0</v>
          </cell>
          <cell r="V150">
            <v>1</v>
          </cell>
          <cell r="W150" t="str">
            <v>전7-9</v>
          </cell>
          <cell r="X150">
            <v>0.05</v>
          </cell>
          <cell r="Y150" t="str">
            <v>통신케이블전공</v>
          </cell>
          <cell r="Z150">
            <v>0.14199999999999999</v>
          </cell>
          <cell r="AA150">
            <v>0.14199999999999999</v>
          </cell>
          <cell r="AD150">
            <v>0</v>
          </cell>
          <cell r="AE150">
            <v>1</v>
          </cell>
          <cell r="AF150" t="str">
            <v>통6-18</v>
          </cell>
          <cell r="AG150">
            <v>0.05</v>
          </cell>
        </row>
        <row r="151">
          <cell r="B151">
            <v>220</v>
          </cell>
          <cell r="C151" t="str">
            <v>600V 난연케이블</v>
          </cell>
          <cell r="D151" t="str">
            <v>F-CV 2㎟/2C</v>
          </cell>
          <cell r="E151" t="str">
            <v>M</v>
          </cell>
          <cell r="H151">
            <v>949</v>
          </cell>
          <cell r="I151">
            <v>724</v>
          </cell>
          <cell r="O151">
            <v>724</v>
          </cell>
          <cell r="P151" t="str">
            <v>저압케이블전공</v>
          </cell>
          <cell r="Q151">
            <v>1.4E-2</v>
          </cell>
          <cell r="R151">
            <v>1.4E-2</v>
          </cell>
          <cell r="U151">
            <v>0</v>
          </cell>
          <cell r="V151">
            <v>1</v>
          </cell>
          <cell r="W151" t="str">
            <v>전7-9</v>
          </cell>
          <cell r="X151">
            <v>0.05</v>
          </cell>
          <cell r="Y151" t="str">
            <v>통신케이블전공</v>
          </cell>
          <cell r="Z151">
            <v>1.4E-2</v>
          </cell>
          <cell r="AA151">
            <v>1.4E-2</v>
          </cell>
          <cell r="AD151">
            <v>0</v>
          </cell>
          <cell r="AE151">
            <v>1</v>
          </cell>
          <cell r="AF151" t="str">
            <v>통6-18</v>
          </cell>
          <cell r="AG151">
            <v>0.05</v>
          </cell>
        </row>
        <row r="152">
          <cell r="B152">
            <v>221</v>
          </cell>
          <cell r="C152" t="str">
            <v>600V 난연케이블</v>
          </cell>
          <cell r="D152" t="str">
            <v>F-CV 3.5㎟/2C</v>
          </cell>
          <cell r="E152" t="str">
            <v>M</v>
          </cell>
          <cell r="H152">
            <v>949</v>
          </cell>
          <cell r="I152">
            <v>943</v>
          </cell>
          <cell r="O152">
            <v>943</v>
          </cell>
          <cell r="P152" t="str">
            <v>저압케이블전공</v>
          </cell>
          <cell r="Q152">
            <v>1.6E-2</v>
          </cell>
          <cell r="R152">
            <v>1.6E-2</v>
          </cell>
          <cell r="U152">
            <v>0</v>
          </cell>
          <cell r="V152">
            <v>1</v>
          </cell>
          <cell r="W152" t="str">
            <v>전7-9</v>
          </cell>
          <cell r="X152">
            <v>0.05</v>
          </cell>
          <cell r="Y152" t="str">
            <v>통신케이블전공</v>
          </cell>
          <cell r="Z152">
            <v>1.6E-2</v>
          </cell>
          <cell r="AA152">
            <v>1.6E-2</v>
          </cell>
          <cell r="AD152">
            <v>0</v>
          </cell>
          <cell r="AE152">
            <v>1</v>
          </cell>
          <cell r="AF152" t="str">
            <v>통6-18</v>
          </cell>
          <cell r="AG152">
            <v>0.05</v>
          </cell>
        </row>
        <row r="153">
          <cell r="B153">
            <v>222</v>
          </cell>
          <cell r="C153" t="str">
            <v>600V 난연케이블</v>
          </cell>
          <cell r="D153" t="str">
            <v>F-CV 5.5㎟/2C</v>
          </cell>
          <cell r="E153" t="str">
            <v>M</v>
          </cell>
          <cell r="H153">
            <v>949</v>
          </cell>
          <cell r="I153">
            <v>1266</v>
          </cell>
          <cell r="O153">
            <v>1266</v>
          </cell>
          <cell r="P153" t="str">
            <v>저압케이블전공</v>
          </cell>
          <cell r="Q153">
            <v>1.7999999999999999E-2</v>
          </cell>
          <cell r="R153">
            <v>1.7999999999999999E-2</v>
          </cell>
          <cell r="U153">
            <v>0</v>
          </cell>
          <cell r="V153">
            <v>1</v>
          </cell>
          <cell r="W153" t="str">
            <v>전7-9</v>
          </cell>
          <cell r="X153">
            <v>0.05</v>
          </cell>
          <cell r="Y153" t="str">
            <v>통신케이블전공</v>
          </cell>
          <cell r="Z153">
            <v>1.7999999999999999E-2</v>
          </cell>
          <cell r="AA153">
            <v>1.7999999999999999E-2</v>
          </cell>
          <cell r="AD153">
            <v>0</v>
          </cell>
          <cell r="AE153">
            <v>1</v>
          </cell>
          <cell r="AF153" t="str">
            <v>통6-18</v>
          </cell>
          <cell r="AG153">
            <v>0.05</v>
          </cell>
        </row>
        <row r="154">
          <cell r="B154">
            <v>223</v>
          </cell>
          <cell r="C154" t="str">
            <v>600V 난연케이블</v>
          </cell>
          <cell r="D154" t="str">
            <v>F-CV 8㎟/2C</v>
          </cell>
          <cell r="E154" t="str">
            <v>M</v>
          </cell>
          <cell r="H154">
            <v>949</v>
          </cell>
          <cell r="I154">
            <v>1658</v>
          </cell>
          <cell r="O154">
            <v>1658</v>
          </cell>
          <cell r="P154" t="str">
            <v>저압케이블전공</v>
          </cell>
          <cell r="Q154">
            <v>0.02</v>
          </cell>
          <cell r="R154">
            <v>0.02</v>
          </cell>
          <cell r="U154">
            <v>0</v>
          </cell>
          <cell r="V154">
            <v>1</v>
          </cell>
          <cell r="W154" t="str">
            <v>전7-9</v>
          </cell>
          <cell r="X154">
            <v>0.05</v>
          </cell>
          <cell r="Y154" t="str">
            <v>통신케이블전공</v>
          </cell>
          <cell r="Z154">
            <v>0.02</v>
          </cell>
          <cell r="AA154">
            <v>0.02</v>
          </cell>
          <cell r="AD154">
            <v>0</v>
          </cell>
          <cell r="AE154">
            <v>1</v>
          </cell>
          <cell r="AF154" t="str">
            <v>통6-18</v>
          </cell>
          <cell r="AG154">
            <v>0.05</v>
          </cell>
        </row>
        <row r="155">
          <cell r="B155">
            <v>224</v>
          </cell>
          <cell r="C155" t="str">
            <v>600V 난연케이블</v>
          </cell>
          <cell r="D155" t="str">
            <v>F-CV 14㎟/2C</v>
          </cell>
          <cell r="E155" t="str">
            <v>M</v>
          </cell>
          <cell r="H155">
            <v>949</v>
          </cell>
          <cell r="I155">
            <v>2425</v>
          </cell>
          <cell r="O155">
            <v>2425</v>
          </cell>
          <cell r="P155" t="str">
            <v>저압케이블전공</v>
          </cell>
          <cell r="Q155">
            <v>2.8000000000000001E-2</v>
          </cell>
          <cell r="R155">
            <v>2.8000000000000001E-2</v>
          </cell>
          <cell r="U155">
            <v>0</v>
          </cell>
          <cell r="V155">
            <v>1</v>
          </cell>
          <cell r="W155" t="str">
            <v>전7-9</v>
          </cell>
          <cell r="X155">
            <v>0.05</v>
          </cell>
          <cell r="Y155" t="str">
            <v>통신케이블전공</v>
          </cell>
          <cell r="Z155">
            <v>2.8000000000000001E-2</v>
          </cell>
          <cell r="AA155">
            <v>2.8000000000000001E-2</v>
          </cell>
          <cell r="AD155">
            <v>0</v>
          </cell>
          <cell r="AE155">
            <v>1</v>
          </cell>
          <cell r="AF155" t="str">
            <v>통6-18</v>
          </cell>
          <cell r="AG155">
            <v>0.05</v>
          </cell>
        </row>
        <row r="156">
          <cell r="B156">
            <v>2241</v>
          </cell>
          <cell r="C156" t="str">
            <v>600V 난연케이블</v>
          </cell>
          <cell r="D156" t="str">
            <v>F-CV 22㎟/2C</v>
          </cell>
          <cell r="E156" t="str">
            <v>M</v>
          </cell>
          <cell r="H156">
            <v>949</v>
          </cell>
          <cell r="I156">
            <v>3427</v>
          </cell>
          <cell r="O156">
            <v>3427</v>
          </cell>
          <cell r="P156" t="str">
            <v>저압케이블전공</v>
          </cell>
          <cell r="Q156">
            <v>3.6400000000000002E-2</v>
          </cell>
          <cell r="R156">
            <v>3.5999999999999997E-2</v>
          </cell>
          <cell r="U156">
            <v>0</v>
          </cell>
          <cell r="V156">
            <v>1</v>
          </cell>
          <cell r="W156" t="str">
            <v>전7-9</v>
          </cell>
          <cell r="X156">
            <v>0.05</v>
          </cell>
          <cell r="Y156" t="str">
            <v>통신케이블전공</v>
          </cell>
          <cell r="Z156">
            <v>3.6400000000000002E-2</v>
          </cell>
          <cell r="AA156">
            <v>3.5999999999999997E-2</v>
          </cell>
          <cell r="AD156">
            <v>0</v>
          </cell>
          <cell r="AE156">
            <v>1</v>
          </cell>
          <cell r="AF156" t="str">
            <v>통6-18</v>
          </cell>
          <cell r="AG156">
            <v>0.05</v>
          </cell>
        </row>
        <row r="157">
          <cell r="B157">
            <v>230</v>
          </cell>
          <cell r="C157" t="str">
            <v>600V 난연케이블</v>
          </cell>
          <cell r="D157" t="str">
            <v>F-CV 2.0㎟/3C</v>
          </cell>
          <cell r="E157" t="str">
            <v>M</v>
          </cell>
          <cell r="H157">
            <v>949</v>
          </cell>
          <cell r="I157">
            <v>899</v>
          </cell>
          <cell r="O157">
            <v>899</v>
          </cell>
          <cell r="P157" t="str">
            <v>저압케이블전공</v>
          </cell>
          <cell r="Q157">
            <v>1.9E-2</v>
          </cell>
          <cell r="R157">
            <v>1.9E-2</v>
          </cell>
          <cell r="U157">
            <v>0</v>
          </cell>
          <cell r="V157">
            <v>1</v>
          </cell>
          <cell r="W157" t="str">
            <v>전7-9</v>
          </cell>
          <cell r="X157">
            <v>0.05</v>
          </cell>
          <cell r="Y157" t="str">
            <v>통신케이블전공</v>
          </cell>
          <cell r="Z157">
            <v>1.9E-2</v>
          </cell>
          <cell r="AA157">
            <v>1.9E-2</v>
          </cell>
          <cell r="AD157">
            <v>0</v>
          </cell>
          <cell r="AE157">
            <v>1</v>
          </cell>
          <cell r="AF157" t="str">
            <v>통6-18</v>
          </cell>
          <cell r="AG157">
            <v>0.05</v>
          </cell>
        </row>
        <row r="158">
          <cell r="B158">
            <v>231</v>
          </cell>
          <cell r="C158" t="str">
            <v>600V 난연케이블</v>
          </cell>
          <cell r="D158" t="str">
            <v>F-CV 3.5㎟/3C</v>
          </cell>
          <cell r="E158" t="str">
            <v>M</v>
          </cell>
          <cell r="H158">
            <v>949</v>
          </cell>
          <cell r="I158">
            <v>1253</v>
          </cell>
          <cell r="O158">
            <v>1253</v>
          </cell>
          <cell r="P158" t="str">
            <v>저압케이블전공</v>
          </cell>
          <cell r="Q158">
            <v>2.1999999999999999E-2</v>
          </cell>
          <cell r="R158">
            <v>2.1999999999999999E-2</v>
          </cell>
          <cell r="U158">
            <v>0</v>
          </cell>
          <cell r="V158">
            <v>1</v>
          </cell>
          <cell r="W158" t="str">
            <v>전7-9</v>
          </cell>
          <cell r="X158">
            <v>0.05</v>
          </cell>
          <cell r="Y158" t="str">
            <v>통신케이블전공</v>
          </cell>
          <cell r="Z158">
            <v>2.1999999999999999E-2</v>
          </cell>
          <cell r="AA158">
            <v>2.1999999999999999E-2</v>
          </cell>
          <cell r="AD158">
            <v>0</v>
          </cell>
          <cell r="AE158">
            <v>1</v>
          </cell>
          <cell r="AF158" t="str">
            <v>통6-18</v>
          </cell>
          <cell r="AG158">
            <v>0.05</v>
          </cell>
        </row>
        <row r="159">
          <cell r="B159">
            <v>232</v>
          </cell>
          <cell r="C159" t="str">
            <v>600V 난연케이블</v>
          </cell>
          <cell r="D159" t="str">
            <v>F-CV 5.5㎟/3C</v>
          </cell>
          <cell r="E159" t="str">
            <v>M</v>
          </cell>
          <cell r="H159">
            <v>949</v>
          </cell>
          <cell r="I159">
            <v>1690</v>
          </cell>
          <cell r="O159">
            <v>1690</v>
          </cell>
          <cell r="P159" t="str">
            <v>저압케이블전공</v>
          </cell>
          <cell r="Q159">
            <v>2.5999999999999999E-2</v>
          </cell>
          <cell r="R159">
            <v>2.5999999999999999E-2</v>
          </cell>
          <cell r="U159">
            <v>0</v>
          </cell>
          <cell r="V159">
            <v>1</v>
          </cell>
          <cell r="W159" t="str">
            <v>전7-9</v>
          </cell>
          <cell r="X159">
            <v>0.05</v>
          </cell>
          <cell r="Y159" t="str">
            <v>통신케이블전공</v>
          </cell>
          <cell r="Z159">
            <v>2.5999999999999999E-2</v>
          </cell>
          <cell r="AA159">
            <v>2.5999999999999999E-2</v>
          </cell>
          <cell r="AD159">
            <v>0</v>
          </cell>
          <cell r="AE159">
            <v>1</v>
          </cell>
          <cell r="AF159" t="str">
            <v>통6-18</v>
          </cell>
          <cell r="AG159">
            <v>0.05</v>
          </cell>
        </row>
        <row r="160">
          <cell r="B160">
            <v>233</v>
          </cell>
          <cell r="C160" t="str">
            <v>600V 난연케이블</v>
          </cell>
          <cell r="D160" t="str">
            <v>F-CV 8㎟/3C</v>
          </cell>
          <cell r="E160" t="str">
            <v>M</v>
          </cell>
          <cell r="H160">
            <v>949</v>
          </cell>
          <cell r="I160">
            <v>2159</v>
          </cell>
          <cell r="O160">
            <v>2159</v>
          </cell>
          <cell r="P160" t="str">
            <v>저압케이블전공</v>
          </cell>
          <cell r="Q160">
            <v>2.9000000000000001E-2</v>
          </cell>
          <cell r="R160">
            <v>2.9000000000000001E-2</v>
          </cell>
          <cell r="U160">
            <v>0</v>
          </cell>
          <cell r="V160">
            <v>1</v>
          </cell>
          <cell r="W160" t="str">
            <v>전7-9</v>
          </cell>
          <cell r="X160">
            <v>0.05</v>
          </cell>
          <cell r="Y160" t="str">
            <v>통신케이블전공</v>
          </cell>
          <cell r="Z160">
            <v>2.9000000000000001E-2</v>
          </cell>
          <cell r="AA160">
            <v>2.9000000000000001E-2</v>
          </cell>
          <cell r="AD160">
            <v>0</v>
          </cell>
          <cell r="AE160">
            <v>1</v>
          </cell>
          <cell r="AF160" t="str">
            <v>통6-18</v>
          </cell>
          <cell r="AG160">
            <v>0.05</v>
          </cell>
        </row>
        <row r="161">
          <cell r="B161">
            <v>234</v>
          </cell>
          <cell r="C161" t="str">
            <v>600V 난연케이블</v>
          </cell>
          <cell r="D161" t="str">
            <v>F-CV 14㎟/3C</v>
          </cell>
          <cell r="E161" t="str">
            <v>M</v>
          </cell>
          <cell r="H161">
            <v>949</v>
          </cell>
          <cell r="I161">
            <v>3314</v>
          </cell>
          <cell r="O161">
            <v>3314</v>
          </cell>
          <cell r="P161" t="str">
            <v>저압케이블전공</v>
          </cell>
          <cell r="Q161">
            <v>0.04</v>
          </cell>
          <cell r="R161">
            <v>0.04</v>
          </cell>
          <cell r="U161">
            <v>0</v>
          </cell>
          <cell r="V161">
            <v>1</v>
          </cell>
          <cell r="W161" t="str">
            <v>전7-9</v>
          </cell>
          <cell r="X161">
            <v>0.05</v>
          </cell>
          <cell r="Y161" t="str">
            <v>통신케이블전공</v>
          </cell>
          <cell r="Z161">
            <v>0.04</v>
          </cell>
          <cell r="AA161">
            <v>0.04</v>
          </cell>
          <cell r="AD161">
            <v>0</v>
          </cell>
          <cell r="AE161">
            <v>1</v>
          </cell>
          <cell r="AF161" t="str">
            <v>통6-18</v>
          </cell>
          <cell r="AG161">
            <v>0.05</v>
          </cell>
        </row>
        <row r="162">
          <cell r="B162">
            <v>235</v>
          </cell>
          <cell r="C162" t="str">
            <v>600V 난연케이블</v>
          </cell>
          <cell r="D162" t="str">
            <v>F-CV 22㎟/3C</v>
          </cell>
          <cell r="E162" t="str">
            <v>M</v>
          </cell>
          <cell r="H162">
            <v>949</v>
          </cell>
          <cell r="I162">
            <v>4735</v>
          </cell>
          <cell r="O162">
            <v>4735</v>
          </cell>
          <cell r="P162" t="str">
            <v>저압케이블전공</v>
          </cell>
          <cell r="Q162">
            <v>5.1999999999999998E-2</v>
          </cell>
          <cell r="R162">
            <v>5.1999999999999998E-2</v>
          </cell>
          <cell r="U162">
            <v>0</v>
          </cell>
          <cell r="V162">
            <v>1</v>
          </cell>
          <cell r="W162" t="str">
            <v>전7-9</v>
          </cell>
          <cell r="X162">
            <v>0.05</v>
          </cell>
          <cell r="Y162" t="str">
            <v>통신케이블전공</v>
          </cell>
          <cell r="Z162">
            <v>5.1999999999999998E-2</v>
          </cell>
          <cell r="AA162">
            <v>5.1999999999999998E-2</v>
          </cell>
          <cell r="AD162">
            <v>0</v>
          </cell>
          <cell r="AE162">
            <v>1</v>
          </cell>
          <cell r="AF162" t="str">
            <v>통6-18</v>
          </cell>
          <cell r="AG162">
            <v>0.05</v>
          </cell>
        </row>
        <row r="163">
          <cell r="B163">
            <v>236</v>
          </cell>
          <cell r="C163" t="str">
            <v>600V 난연케이블</v>
          </cell>
          <cell r="D163" t="str">
            <v>F-CV 38㎟/3C</v>
          </cell>
          <cell r="E163" t="str">
            <v>M</v>
          </cell>
          <cell r="H163">
            <v>949</v>
          </cell>
          <cell r="I163">
            <v>7529</v>
          </cell>
          <cell r="O163">
            <v>7529</v>
          </cell>
          <cell r="P163" t="str">
            <v>저압케이블전공</v>
          </cell>
          <cell r="Q163">
            <v>7.1999999999999995E-2</v>
          </cell>
          <cell r="R163">
            <v>7.1999999999999995E-2</v>
          </cell>
          <cell r="U163">
            <v>0</v>
          </cell>
          <cell r="V163">
            <v>1</v>
          </cell>
          <cell r="W163" t="str">
            <v>전7-9</v>
          </cell>
          <cell r="X163">
            <v>0.05</v>
          </cell>
          <cell r="Y163" t="str">
            <v>통신케이블전공</v>
          </cell>
          <cell r="Z163">
            <v>7.1999999999999995E-2</v>
          </cell>
          <cell r="AA163">
            <v>7.1999999999999995E-2</v>
          </cell>
          <cell r="AD163">
            <v>0</v>
          </cell>
          <cell r="AE163">
            <v>1</v>
          </cell>
          <cell r="AF163" t="str">
            <v>통6-18</v>
          </cell>
          <cell r="AG163">
            <v>0.05</v>
          </cell>
        </row>
        <row r="164">
          <cell r="B164">
            <v>2361</v>
          </cell>
          <cell r="C164" t="str">
            <v>600V 난연케이블</v>
          </cell>
          <cell r="D164" t="str">
            <v>F-CV 60㎟/3C</v>
          </cell>
          <cell r="E164" t="str">
            <v>M</v>
          </cell>
          <cell r="H164">
            <v>949</v>
          </cell>
          <cell r="I164">
            <v>11837</v>
          </cell>
          <cell r="O164">
            <v>11837</v>
          </cell>
          <cell r="P164" t="str">
            <v>저압케이블전공</v>
          </cell>
          <cell r="Q164">
            <v>9.8000000000000004E-2</v>
          </cell>
          <cell r="R164">
            <v>9.8000000000000004E-2</v>
          </cell>
          <cell r="U164">
            <v>0</v>
          </cell>
          <cell r="V164">
            <v>1</v>
          </cell>
          <cell r="W164" t="str">
            <v>전7-9</v>
          </cell>
          <cell r="X164">
            <v>0.05</v>
          </cell>
          <cell r="Y164" t="str">
            <v>통신케이블전공</v>
          </cell>
          <cell r="Z164">
            <v>9.8000000000000004E-2</v>
          </cell>
          <cell r="AA164">
            <v>9.8000000000000004E-2</v>
          </cell>
          <cell r="AD164">
            <v>0</v>
          </cell>
          <cell r="AE164">
            <v>1</v>
          </cell>
          <cell r="AF164" t="str">
            <v>통6-18</v>
          </cell>
          <cell r="AG164">
            <v>0.05</v>
          </cell>
        </row>
        <row r="165">
          <cell r="B165">
            <v>241</v>
          </cell>
          <cell r="C165" t="str">
            <v>600V 난연케이블</v>
          </cell>
          <cell r="D165" t="str">
            <v>F-CV 5.5㎟/4C</v>
          </cell>
          <cell r="E165" t="str">
            <v>M</v>
          </cell>
          <cell r="H165">
            <v>949</v>
          </cell>
          <cell r="I165">
            <v>2112</v>
          </cell>
          <cell r="O165">
            <v>2112</v>
          </cell>
          <cell r="P165" t="str">
            <v>저압케이블전공</v>
          </cell>
          <cell r="Q165">
            <v>3.4000000000000002E-2</v>
          </cell>
          <cell r="R165">
            <v>3.4000000000000002E-2</v>
          </cell>
          <cell r="U165">
            <v>0</v>
          </cell>
          <cell r="V165">
            <v>1</v>
          </cell>
          <cell r="W165" t="str">
            <v>전7-9</v>
          </cell>
          <cell r="X165">
            <v>0.05</v>
          </cell>
          <cell r="Y165" t="str">
            <v>통신케이블전공</v>
          </cell>
          <cell r="Z165">
            <v>3.4000000000000002E-2</v>
          </cell>
          <cell r="AA165">
            <v>3.4000000000000002E-2</v>
          </cell>
          <cell r="AD165">
            <v>0</v>
          </cell>
          <cell r="AE165">
            <v>1</v>
          </cell>
          <cell r="AF165" t="str">
            <v>통6-18</v>
          </cell>
          <cell r="AG165">
            <v>0.05</v>
          </cell>
        </row>
        <row r="166">
          <cell r="B166">
            <v>242</v>
          </cell>
          <cell r="C166" t="str">
            <v>600V 난연케이블</v>
          </cell>
          <cell r="D166" t="str">
            <v>F-CV 8㎟/4C</v>
          </cell>
          <cell r="E166" t="str">
            <v>M</v>
          </cell>
          <cell r="H166">
            <v>949</v>
          </cell>
          <cell r="I166">
            <v>2737</v>
          </cell>
          <cell r="O166">
            <v>2737</v>
          </cell>
          <cell r="P166" t="str">
            <v>저압케이블전공</v>
          </cell>
          <cell r="Q166">
            <v>3.9E-2</v>
          </cell>
          <cell r="R166">
            <v>3.9E-2</v>
          </cell>
          <cell r="U166">
            <v>0</v>
          </cell>
          <cell r="V166">
            <v>1</v>
          </cell>
          <cell r="W166" t="str">
            <v>전7-9</v>
          </cell>
          <cell r="X166">
            <v>0.05</v>
          </cell>
          <cell r="Y166" t="str">
            <v>통신케이블전공</v>
          </cell>
          <cell r="Z166">
            <v>3.9E-2</v>
          </cell>
          <cell r="AA166">
            <v>3.9E-2</v>
          </cell>
          <cell r="AD166">
            <v>0</v>
          </cell>
          <cell r="AE166">
            <v>1</v>
          </cell>
          <cell r="AF166" t="str">
            <v>통6-18</v>
          </cell>
          <cell r="AG166">
            <v>0.05</v>
          </cell>
        </row>
        <row r="167">
          <cell r="B167">
            <v>243</v>
          </cell>
          <cell r="C167" t="str">
            <v>600V 난연케이블</v>
          </cell>
          <cell r="D167" t="str">
            <v>F-CV 14㎟/4C</v>
          </cell>
          <cell r="E167" t="str">
            <v>M</v>
          </cell>
          <cell r="H167">
            <v>949</v>
          </cell>
          <cell r="I167">
            <v>4217</v>
          </cell>
          <cell r="O167">
            <v>4217</v>
          </cell>
          <cell r="P167" t="str">
            <v>저압케이블전공</v>
          </cell>
          <cell r="Q167">
            <v>5.1999999999999998E-2</v>
          </cell>
          <cell r="R167">
            <v>5.1999999999999998E-2</v>
          </cell>
          <cell r="U167">
            <v>0</v>
          </cell>
          <cell r="V167">
            <v>1</v>
          </cell>
          <cell r="W167" t="str">
            <v>전7-9</v>
          </cell>
          <cell r="X167">
            <v>0.05</v>
          </cell>
          <cell r="Y167" t="str">
            <v>통신케이블전공</v>
          </cell>
          <cell r="Z167">
            <v>5.1999999999999998E-2</v>
          </cell>
          <cell r="AA167">
            <v>5.1999999999999998E-2</v>
          </cell>
          <cell r="AD167">
            <v>0</v>
          </cell>
          <cell r="AE167">
            <v>1</v>
          </cell>
          <cell r="AF167" t="str">
            <v>통6-18</v>
          </cell>
          <cell r="AG167">
            <v>0.05</v>
          </cell>
        </row>
        <row r="168">
          <cell r="B168">
            <v>244</v>
          </cell>
          <cell r="C168" t="str">
            <v>600V 난연케이블</v>
          </cell>
          <cell r="D168" t="str">
            <v>F-CV 22㎟/4C</v>
          </cell>
          <cell r="E168" t="str">
            <v>M</v>
          </cell>
          <cell r="H168">
            <v>949</v>
          </cell>
          <cell r="I168">
            <v>6230</v>
          </cell>
          <cell r="O168">
            <v>6230</v>
          </cell>
          <cell r="P168" t="str">
            <v>저압케이블전공</v>
          </cell>
          <cell r="Q168">
            <v>6.7599999999999993E-2</v>
          </cell>
          <cell r="R168">
            <v>6.7000000000000004E-2</v>
          </cell>
          <cell r="U168">
            <v>0</v>
          </cell>
          <cell r="V168">
            <v>1</v>
          </cell>
          <cell r="W168" t="str">
            <v>전7-9</v>
          </cell>
          <cell r="X168">
            <v>0.05</v>
          </cell>
          <cell r="Y168" t="str">
            <v>통신케이블전공</v>
          </cell>
          <cell r="Z168">
            <v>6.7599999999999993E-2</v>
          </cell>
          <cell r="AA168">
            <v>6.7000000000000004E-2</v>
          </cell>
          <cell r="AD168">
            <v>0</v>
          </cell>
          <cell r="AE168">
            <v>1</v>
          </cell>
          <cell r="AF168" t="str">
            <v>통6-18</v>
          </cell>
          <cell r="AG168">
            <v>0.05</v>
          </cell>
        </row>
        <row r="169">
          <cell r="B169">
            <v>245</v>
          </cell>
          <cell r="C169" t="str">
            <v>600V 난연케이블</v>
          </cell>
          <cell r="D169" t="str">
            <v>F-CV 38㎟/4C</v>
          </cell>
          <cell r="E169" t="str">
            <v>M</v>
          </cell>
          <cell r="H169">
            <v>949</v>
          </cell>
          <cell r="I169">
            <v>9812</v>
          </cell>
          <cell r="O169">
            <v>9812</v>
          </cell>
          <cell r="P169" t="str">
            <v>저압케이블전공</v>
          </cell>
          <cell r="Q169">
            <v>9.3600000000000003E-2</v>
          </cell>
          <cell r="R169">
            <v>9.2999999999999999E-2</v>
          </cell>
          <cell r="U169">
            <v>0</v>
          </cell>
          <cell r="V169">
            <v>1</v>
          </cell>
          <cell r="W169" t="str">
            <v>전7-9</v>
          </cell>
          <cell r="X169">
            <v>0.05</v>
          </cell>
          <cell r="Y169" t="str">
            <v>통신케이블전공</v>
          </cell>
          <cell r="Z169">
            <v>9.3600000000000003E-2</v>
          </cell>
          <cell r="AA169">
            <v>9.2999999999999999E-2</v>
          </cell>
          <cell r="AD169">
            <v>0</v>
          </cell>
          <cell r="AE169">
            <v>1</v>
          </cell>
          <cell r="AF169" t="str">
            <v>통6-18</v>
          </cell>
          <cell r="AG169">
            <v>0.05</v>
          </cell>
        </row>
        <row r="170">
          <cell r="B170">
            <v>246</v>
          </cell>
          <cell r="C170" t="str">
            <v>600V 난연케이블</v>
          </cell>
          <cell r="D170" t="str">
            <v>F-CV 60㎟/4C</v>
          </cell>
          <cell r="E170" t="str">
            <v>M</v>
          </cell>
          <cell r="H170">
            <v>949</v>
          </cell>
          <cell r="I170">
            <v>15408</v>
          </cell>
          <cell r="O170">
            <v>15408</v>
          </cell>
          <cell r="P170" t="str">
            <v>저압케이블전공</v>
          </cell>
          <cell r="Q170">
            <v>0.12740000000000001</v>
          </cell>
          <cell r="R170">
            <v>0.127</v>
          </cell>
          <cell r="U170">
            <v>0</v>
          </cell>
          <cell r="V170">
            <v>1</v>
          </cell>
          <cell r="W170" t="str">
            <v>전7-9</v>
          </cell>
          <cell r="X170">
            <v>0.05</v>
          </cell>
          <cell r="Y170" t="str">
            <v>통신케이블전공</v>
          </cell>
          <cell r="Z170">
            <v>0.12740000000000001</v>
          </cell>
          <cell r="AA170">
            <v>0.127</v>
          </cell>
          <cell r="AD170">
            <v>0</v>
          </cell>
          <cell r="AE170">
            <v>1</v>
          </cell>
          <cell r="AF170" t="str">
            <v>통6-18</v>
          </cell>
          <cell r="AG170">
            <v>0.05</v>
          </cell>
        </row>
        <row r="171">
          <cell r="B171">
            <v>251</v>
          </cell>
          <cell r="C171" t="str">
            <v>난연성내화케이블</v>
          </cell>
          <cell r="D171" t="str">
            <v>F-FR-8 5.5㎟/1C</v>
          </cell>
          <cell r="E171" t="str">
            <v>M</v>
          </cell>
          <cell r="F171">
            <v>862</v>
          </cell>
          <cell r="G171">
            <v>984</v>
          </cell>
          <cell r="H171">
            <v>943</v>
          </cell>
          <cell r="I171">
            <v>1105</v>
          </cell>
          <cell r="O171">
            <v>984</v>
          </cell>
          <cell r="P171" t="str">
            <v>저압케이블전공</v>
          </cell>
          <cell r="Q171">
            <v>1.2999999999999999E-2</v>
          </cell>
          <cell r="R171">
            <v>1.2999999999999999E-2</v>
          </cell>
          <cell r="U171">
            <v>0</v>
          </cell>
          <cell r="V171">
            <v>1</v>
          </cell>
          <cell r="W171" t="str">
            <v>전7-9</v>
          </cell>
          <cell r="X171">
            <v>0.05</v>
          </cell>
          <cell r="Y171" t="str">
            <v>통신케이블전공</v>
          </cell>
          <cell r="Z171">
            <v>1.2999999999999999E-2</v>
          </cell>
          <cell r="AA171">
            <v>1.2999999999999999E-2</v>
          </cell>
          <cell r="AD171">
            <v>0</v>
          </cell>
          <cell r="AE171">
            <v>1</v>
          </cell>
          <cell r="AF171" t="str">
            <v>통6-18</v>
          </cell>
          <cell r="AG171">
            <v>0.05</v>
          </cell>
        </row>
        <row r="172">
          <cell r="B172">
            <v>252</v>
          </cell>
          <cell r="C172" t="str">
            <v>난연성내화케이블</v>
          </cell>
          <cell r="D172" t="str">
            <v>F-FR-8 8㎟/1C</v>
          </cell>
          <cell r="E172" t="str">
            <v>M</v>
          </cell>
          <cell r="F172">
            <v>862</v>
          </cell>
          <cell r="G172">
            <v>1266</v>
          </cell>
          <cell r="H172">
            <v>943</v>
          </cell>
          <cell r="I172">
            <v>1420</v>
          </cell>
          <cell r="O172">
            <v>1266</v>
          </cell>
          <cell r="P172" t="str">
            <v>저압케이블전공</v>
          </cell>
          <cell r="Q172">
            <v>1.4E-2</v>
          </cell>
          <cell r="R172">
            <v>1.4E-2</v>
          </cell>
          <cell r="U172">
            <v>0</v>
          </cell>
          <cell r="V172">
            <v>1</v>
          </cell>
          <cell r="W172" t="str">
            <v>전7-9</v>
          </cell>
          <cell r="X172">
            <v>0.05</v>
          </cell>
          <cell r="Y172" t="str">
            <v>통신케이블전공</v>
          </cell>
          <cell r="Z172">
            <v>1.4E-2</v>
          </cell>
          <cell r="AA172">
            <v>1.4E-2</v>
          </cell>
          <cell r="AD172">
            <v>0</v>
          </cell>
          <cell r="AE172">
            <v>1</v>
          </cell>
          <cell r="AF172" t="str">
            <v>통6-18</v>
          </cell>
          <cell r="AG172">
            <v>0.05</v>
          </cell>
        </row>
        <row r="173">
          <cell r="B173">
            <v>253</v>
          </cell>
          <cell r="C173" t="str">
            <v>난연성내화케이블</v>
          </cell>
          <cell r="D173" t="str">
            <v>F-FR-8 14㎟/1C</v>
          </cell>
          <cell r="E173" t="str">
            <v>M</v>
          </cell>
          <cell r="F173">
            <v>862</v>
          </cell>
          <cell r="G173">
            <v>1403</v>
          </cell>
          <cell r="H173">
            <v>943</v>
          </cell>
          <cell r="I173">
            <v>1574</v>
          </cell>
          <cell r="O173">
            <v>1403</v>
          </cell>
          <cell r="P173" t="str">
            <v>저압케이블전공</v>
          </cell>
          <cell r="Q173">
            <v>0.02</v>
          </cell>
          <cell r="R173">
            <v>0.02</v>
          </cell>
          <cell r="U173">
            <v>0</v>
          </cell>
          <cell r="V173">
            <v>1</v>
          </cell>
          <cell r="W173" t="str">
            <v>전7-9</v>
          </cell>
          <cell r="X173">
            <v>0.05</v>
          </cell>
          <cell r="Y173" t="str">
            <v>통신케이블전공</v>
          </cell>
          <cell r="Z173">
            <v>0.02</v>
          </cell>
          <cell r="AA173">
            <v>0.02</v>
          </cell>
          <cell r="AD173">
            <v>0</v>
          </cell>
          <cell r="AE173">
            <v>1</v>
          </cell>
          <cell r="AF173" t="str">
            <v>통6-18</v>
          </cell>
          <cell r="AG173">
            <v>0.05</v>
          </cell>
        </row>
        <row r="174">
          <cell r="B174">
            <v>254</v>
          </cell>
          <cell r="C174" t="str">
            <v>난연성내화케이블</v>
          </cell>
          <cell r="D174" t="str">
            <v>F-FR-8 22㎟/1C</v>
          </cell>
          <cell r="E174" t="str">
            <v>M</v>
          </cell>
          <cell r="F174">
            <v>862</v>
          </cell>
          <cell r="G174">
            <v>1886</v>
          </cell>
          <cell r="H174">
            <v>943</v>
          </cell>
          <cell r="I174">
            <v>2118</v>
          </cell>
          <cell r="O174">
            <v>1886</v>
          </cell>
          <cell r="P174" t="str">
            <v>저압케이블전공</v>
          </cell>
          <cell r="Q174">
            <v>2.5999999999999999E-2</v>
          </cell>
          <cell r="R174">
            <v>2.5999999999999999E-2</v>
          </cell>
          <cell r="U174">
            <v>0</v>
          </cell>
          <cell r="V174">
            <v>1</v>
          </cell>
          <cell r="W174" t="str">
            <v>전7-9</v>
          </cell>
          <cell r="X174">
            <v>0.05</v>
          </cell>
          <cell r="Y174" t="str">
            <v>통신케이블전공</v>
          </cell>
          <cell r="Z174">
            <v>2.5999999999999999E-2</v>
          </cell>
          <cell r="AA174">
            <v>2.5999999999999999E-2</v>
          </cell>
          <cell r="AD174">
            <v>0</v>
          </cell>
          <cell r="AE174">
            <v>1</v>
          </cell>
          <cell r="AF174" t="str">
            <v>통6-18</v>
          </cell>
          <cell r="AG174">
            <v>0.05</v>
          </cell>
        </row>
        <row r="175">
          <cell r="B175">
            <v>255</v>
          </cell>
          <cell r="C175" t="str">
            <v>난연성내화케이블</v>
          </cell>
          <cell r="D175" t="str">
            <v>F-FR-8 38㎟/1C</v>
          </cell>
          <cell r="E175" t="str">
            <v>M</v>
          </cell>
          <cell r="F175">
            <v>862</v>
          </cell>
          <cell r="G175">
            <v>2822</v>
          </cell>
          <cell r="H175">
            <v>943</v>
          </cell>
          <cell r="I175">
            <v>3167</v>
          </cell>
          <cell r="O175">
            <v>2822</v>
          </cell>
          <cell r="P175" t="str">
            <v>저압케이블전공</v>
          </cell>
          <cell r="Q175">
            <v>3.5999999999999997E-2</v>
          </cell>
          <cell r="R175">
            <v>3.5999999999999997E-2</v>
          </cell>
          <cell r="U175">
            <v>0</v>
          </cell>
          <cell r="V175">
            <v>1</v>
          </cell>
          <cell r="W175" t="str">
            <v>전7-9</v>
          </cell>
          <cell r="X175">
            <v>0.05</v>
          </cell>
          <cell r="Y175" t="str">
            <v>통신케이블전공</v>
          </cell>
          <cell r="Z175">
            <v>3.5999999999999997E-2</v>
          </cell>
          <cell r="AA175">
            <v>3.5999999999999997E-2</v>
          </cell>
          <cell r="AD175">
            <v>0</v>
          </cell>
          <cell r="AE175">
            <v>1</v>
          </cell>
          <cell r="AF175" t="str">
            <v>통6-18</v>
          </cell>
          <cell r="AG175">
            <v>0.05</v>
          </cell>
        </row>
        <row r="176">
          <cell r="B176">
            <v>256</v>
          </cell>
          <cell r="C176" t="str">
            <v>난연성내화케이블</v>
          </cell>
          <cell r="D176" t="str">
            <v>F-FR-8 60㎟/1C</v>
          </cell>
          <cell r="E176" t="str">
            <v>M</v>
          </cell>
          <cell r="F176">
            <v>862</v>
          </cell>
          <cell r="G176">
            <v>4224</v>
          </cell>
          <cell r="H176">
            <v>943</v>
          </cell>
          <cell r="I176">
            <v>4742</v>
          </cell>
          <cell r="O176">
            <v>4224</v>
          </cell>
          <cell r="P176" t="str">
            <v>저압케이블전공</v>
          </cell>
          <cell r="Q176">
            <v>4.9000000000000002E-2</v>
          </cell>
          <cell r="R176">
            <v>4.9000000000000002E-2</v>
          </cell>
          <cell r="U176">
            <v>0</v>
          </cell>
          <cell r="V176">
            <v>1</v>
          </cell>
          <cell r="W176" t="str">
            <v>전7-9</v>
          </cell>
          <cell r="X176">
            <v>0.05</v>
          </cell>
          <cell r="Y176" t="str">
            <v>통신케이블전공</v>
          </cell>
          <cell r="Z176">
            <v>4.9000000000000002E-2</v>
          </cell>
          <cell r="AA176">
            <v>4.9000000000000002E-2</v>
          </cell>
          <cell r="AD176">
            <v>0</v>
          </cell>
          <cell r="AE176">
            <v>1</v>
          </cell>
          <cell r="AF176" t="str">
            <v>통6-18</v>
          </cell>
          <cell r="AG176">
            <v>0.05</v>
          </cell>
        </row>
        <row r="177">
          <cell r="B177">
            <v>257</v>
          </cell>
          <cell r="C177" t="str">
            <v>난연성내화케이블</v>
          </cell>
          <cell r="D177" t="str">
            <v>F-FR-8 100㎟/1C</v>
          </cell>
          <cell r="E177" t="str">
            <v>M</v>
          </cell>
          <cell r="F177">
            <v>862</v>
          </cell>
          <cell r="G177">
            <v>6411</v>
          </cell>
          <cell r="H177">
            <v>943</v>
          </cell>
          <cell r="I177">
            <v>7197</v>
          </cell>
          <cell r="O177">
            <v>6411</v>
          </cell>
          <cell r="P177" t="str">
            <v>저압케이블전공</v>
          </cell>
          <cell r="Q177">
            <v>7.0999999999999994E-2</v>
          </cell>
          <cell r="R177">
            <v>7.0999999999999994E-2</v>
          </cell>
          <cell r="U177">
            <v>0</v>
          </cell>
          <cell r="V177">
            <v>1</v>
          </cell>
          <cell r="W177" t="str">
            <v>전7-9</v>
          </cell>
          <cell r="X177">
            <v>0.05</v>
          </cell>
          <cell r="Y177" t="str">
            <v>통신케이블전공</v>
          </cell>
          <cell r="Z177">
            <v>7.0999999999999994E-2</v>
          </cell>
          <cell r="AA177">
            <v>7.0999999999999994E-2</v>
          </cell>
          <cell r="AD177">
            <v>0</v>
          </cell>
          <cell r="AE177">
            <v>1</v>
          </cell>
          <cell r="AF177" t="str">
            <v>통6-18</v>
          </cell>
          <cell r="AG177">
            <v>0.05</v>
          </cell>
        </row>
        <row r="178">
          <cell r="B178">
            <v>258</v>
          </cell>
          <cell r="C178" t="str">
            <v>난연성내화케이블</v>
          </cell>
          <cell r="D178" t="str">
            <v>F-FR-8 150㎟/1C</v>
          </cell>
          <cell r="E178" t="str">
            <v>M</v>
          </cell>
          <cell r="F178">
            <v>862</v>
          </cell>
          <cell r="G178">
            <v>9646</v>
          </cell>
          <cell r="H178">
            <v>943</v>
          </cell>
          <cell r="I178">
            <v>10310</v>
          </cell>
          <cell r="O178">
            <v>9646</v>
          </cell>
          <cell r="P178" t="str">
            <v>저압케이블전공</v>
          </cell>
          <cell r="Q178">
            <v>9.7000000000000003E-2</v>
          </cell>
          <cell r="R178">
            <v>9.7000000000000003E-2</v>
          </cell>
          <cell r="U178">
            <v>0</v>
          </cell>
          <cell r="V178">
            <v>1</v>
          </cell>
          <cell r="W178" t="str">
            <v>전7-9</v>
          </cell>
          <cell r="X178">
            <v>0.05</v>
          </cell>
          <cell r="Y178" t="str">
            <v>통신케이블전공</v>
          </cell>
          <cell r="Z178">
            <v>9.7000000000000003E-2</v>
          </cell>
          <cell r="AA178">
            <v>9.7000000000000003E-2</v>
          </cell>
          <cell r="AD178">
            <v>0</v>
          </cell>
          <cell r="AE178">
            <v>1</v>
          </cell>
          <cell r="AF178" t="str">
            <v>통6-18</v>
          </cell>
          <cell r="AG178">
            <v>0.05</v>
          </cell>
        </row>
        <row r="179">
          <cell r="B179">
            <v>259</v>
          </cell>
          <cell r="C179" t="str">
            <v>난연성내화케이블</v>
          </cell>
          <cell r="D179" t="str">
            <v>F-FR-8 200㎟/1C</v>
          </cell>
          <cell r="E179" t="str">
            <v>M</v>
          </cell>
          <cell r="F179">
            <v>862</v>
          </cell>
          <cell r="G179">
            <v>12498</v>
          </cell>
          <cell r="H179">
            <v>943</v>
          </cell>
          <cell r="I179">
            <v>13362</v>
          </cell>
          <cell r="O179">
            <v>12498</v>
          </cell>
          <cell r="P179" t="str">
            <v>저압케이블전공</v>
          </cell>
          <cell r="Q179">
            <v>0.11700000000000001</v>
          </cell>
          <cell r="R179">
            <v>0.11700000000000001</v>
          </cell>
          <cell r="U179">
            <v>0</v>
          </cell>
          <cell r="V179">
            <v>1</v>
          </cell>
          <cell r="W179" t="str">
            <v>전7-9</v>
          </cell>
          <cell r="X179">
            <v>0.05</v>
          </cell>
          <cell r="Y179" t="str">
            <v>통신케이블전공</v>
          </cell>
          <cell r="Z179">
            <v>0.11700000000000001</v>
          </cell>
          <cell r="AA179">
            <v>0.11700000000000001</v>
          </cell>
          <cell r="AD179">
            <v>0</v>
          </cell>
          <cell r="AE179">
            <v>1</v>
          </cell>
          <cell r="AF179" t="str">
            <v>통6-18</v>
          </cell>
          <cell r="AG179">
            <v>0.05</v>
          </cell>
        </row>
        <row r="180">
          <cell r="B180">
            <v>260</v>
          </cell>
          <cell r="C180" t="str">
            <v>난연성내화케이블</v>
          </cell>
          <cell r="D180" t="str">
            <v>F-FR-8 250㎟/1C</v>
          </cell>
          <cell r="E180" t="str">
            <v>M</v>
          </cell>
          <cell r="F180">
            <v>862</v>
          </cell>
          <cell r="G180">
            <v>15221</v>
          </cell>
          <cell r="H180">
            <v>943</v>
          </cell>
          <cell r="I180">
            <v>16273</v>
          </cell>
          <cell r="O180">
            <v>15221</v>
          </cell>
          <cell r="P180" t="str">
            <v>저압케이블전공</v>
          </cell>
          <cell r="Q180">
            <v>0.14199999999999999</v>
          </cell>
          <cell r="R180">
            <v>0.14199999999999999</v>
          </cell>
          <cell r="U180">
            <v>0</v>
          </cell>
          <cell r="V180">
            <v>1</v>
          </cell>
          <cell r="W180" t="str">
            <v>전7-9</v>
          </cell>
          <cell r="X180">
            <v>0.05</v>
          </cell>
          <cell r="Y180" t="str">
            <v>통신케이블전공</v>
          </cell>
          <cell r="Z180">
            <v>0.14199999999999999</v>
          </cell>
          <cell r="AA180">
            <v>0.14199999999999999</v>
          </cell>
          <cell r="AD180">
            <v>0</v>
          </cell>
          <cell r="AE180">
            <v>1</v>
          </cell>
          <cell r="AF180" t="str">
            <v>통6-18</v>
          </cell>
          <cell r="AG180">
            <v>0.05</v>
          </cell>
        </row>
        <row r="181">
          <cell r="B181">
            <v>2711</v>
          </cell>
          <cell r="C181" t="str">
            <v>난연성내화케이블</v>
          </cell>
          <cell r="D181" t="str">
            <v>F-FR-8 2㎟/2C</v>
          </cell>
          <cell r="E181" t="str">
            <v>M</v>
          </cell>
          <cell r="F181">
            <v>862</v>
          </cell>
          <cell r="G181">
            <v>1344</v>
          </cell>
          <cell r="H181">
            <v>943</v>
          </cell>
          <cell r="I181">
            <v>1509</v>
          </cell>
          <cell r="O181">
            <v>1344</v>
          </cell>
          <cell r="P181" t="str">
            <v>저압케이블전공</v>
          </cell>
          <cell r="Q181">
            <v>1.4E-2</v>
          </cell>
          <cell r="R181">
            <v>1.4E-2</v>
          </cell>
          <cell r="U181">
            <v>0</v>
          </cell>
          <cell r="V181">
            <v>1</v>
          </cell>
          <cell r="W181" t="str">
            <v>전7-9</v>
          </cell>
          <cell r="X181">
            <v>0.05</v>
          </cell>
          <cell r="Y181" t="str">
            <v>통신케이블전공</v>
          </cell>
          <cell r="Z181">
            <v>1.4E-2</v>
          </cell>
          <cell r="AA181">
            <v>1.4E-2</v>
          </cell>
          <cell r="AD181">
            <v>0</v>
          </cell>
          <cell r="AE181">
            <v>1</v>
          </cell>
          <cell r="AF181" t="str">
            <v>통6-18</v>
          </cell>
          <cell r="AG181">
            <v>0.05</v>
          </cell>
        </row>
        <row r="182">
          <cell r="B182">
            <v>2712</v>
          </cell>
          <cell r="C182" t="str">
            <v>난연성내화케이블</v>
          </cell>
          <cell r="D182" t="str">
            <v>F-FR-8 3.5㎟/2C</v>
          </cell>
          <cell r="E182" t="str">
            <v>M</v>
          </cell>
          <cell r="F182">
            <v>862</v>
          </cell>
          <cell r="G182">
            <v>1878</v>
          </cell>
          <cell r="H182">
            <v>943</v>
          </cell>
          <cell r="I182">
            <v>2107</v>
          </cell>
          <cell r="O182">
            <v>1878</v>
          </cell>
          <cell r="P182" t="str">
            <v>저압케이블전공</v>
          </cell>
          <cell r="Q182">
            <v>1.6E-2</v>
          </cell>
          <cell r="R182">
            <v>1.6E-2</v>
          </cell>
          <cell r="U182">
            <v>0</v>
          </cell>
          <cell r="V182">
            <v>1</v>
          </cell>
          <cell r="W182" t="str">
            <v>전7-9</v>
          </cell>
          <cell r="X182">
            <v>0.05</v>
          </cell>
          <cell r="Y182" t="str">
            <v>통신케이블전공</v>
          </cell>
          <cell r="Z182">
            <v>1.6E-2</v>
          </cell>
          <cell r="AA182">
            <v>1.6E-2</v>
          </cell>
          <cell r="AD182">
            <v>0</v>
          </cell>
          <cell r="AE182">
            <v>1</v>
          </cell>
          <cell r="AF182" t="str">
            <v>통6-18</v>
          </cell>
          <cell r="AG182">
            <v>0.05</v>
          </cell>
        </row>
        <row r="183">
          <cell r="B183">
            <v>271</v>
          </cell>
          <cell r="C183" t="str">
            <v>난연성내화케이블</v>
          </cell>
          <cell r="D183" t="str">
            <v>F-FR-8 5.5㎟/2C</v>
          </cell>
          <cell r="E183" t="str">
            <v>M</v>
          </cell>
          <cell r="F183">
            <v>862</v>
          </cell>
          <cell r="G183">
            <v>2387</v>
          </cell>
          <cell r="H183">
            <v>943</v>
          </cell>
          <cell r="I183">
            <v>2681</v>
          </cell>
          <cell r="O183">
            <v>2387</v>
          </cell>
          <cell r="P183" t="str">
            <v>저압케이블전공</v>
          </cell>
          <cell r="Q183">
            <v>1.7999999999999999E-2</v>
          </cell>
          <cell r="R183">
            <v>1.7999999999999999E-2</v>
          </cell>
          <cell r="U183">
            <v>0</v>
          </cell>
          <cell r="V183">
            <v>1</v>
          </cell>
          <cell r="W183" t="str">
            <v>전7-9</v>
          </cell>
          <cell r="X183">
            <v>0.05</v>
          </cell>
          <cell r="Y183" t="str">
            <v>통신케이블전공</v>
          </cell>
          <cell r="Z183">
            <v>1.7999999999999999E-2</v>
          </cell>
          <cell r="AA183">
            <v>1.7999999999999999E-2</v>
          </cell>
          <cell r="AD183">
            <v>0</v>
          </cell>
          <cell r="AE183">
            <v>1</v>
          </cell>
          <cell r="AF183" t="str">
            <v>통6-18</v>
          </cell>
          <cell r="AG183">
            <v>0.05</v>
          </cell>
        </row>
        <row r="184">
          <cell r="B184">
            <v>272</v>
          </cell>
          <cell r="C184" t="str">
            <v>난연성내화케이블</v>
          </cell>
          <cell r="D184" t="str">
            <v>F-FR-8 8㎟/2C</v>
          </cell>
          <cell r="E184" t="str">
            <v>M</v>
          </cell>
          <cell r="F184">
            <v>862</v>
          </cell>
          <cell r="G184">
            <v>2761</v>
          </cell>
          <cell r="H184">
            <v>943</v>
          </cell>
          <cell r="I184">
            <v>3099</v>
          </cell>
          <cell r="O184">
            <v>2761</v>
          </cell>
          <cell r="P184" t="str">
            <v>저압케이블전공</v>
          </cell>
          <cell r="Q184">
            <v>0.02</v>
          </cell>
          <cell r="R184">
            <v>0.02</v>
          </cell>
          <cell r="U184">
            <v>0</v>
          </cell>
          <cell r="V184">
            <v>1</v>
          </cell>
          <cell r="W184" t="str">
            <v>전7-9</v>
          </cell>
          <cell r="X184">
            <v>0.05</v>
          </cell>
          <cell r="Y184" t="str">
            <v>통신케이블전공</v>
          </cell>
          <cell r="Z184">
            <v>0.02</v>
          </cell>
          <cell r="AA184">
            <v>0.02</v>
          </cell>
          <cell r="AD184">
            <v>0</v>
          </cell>
          <cell r="AE184">
            <v>1</v>
          </cell>
          <cell r="AF184" t="str">
            <v>통6-18</v>
          </cell>
          <cell r="AG184">
            <v>0.05</v>
          </cell>
        </row>
        <row r="185">
          <cell r="C185" t="str">
            <v>난연성내화케이블</v>
          </cell>
          <cell r="D185" t="str">
            <v>F-FR-8 14㎟/2C</v>
          </cell>
          <cell r="E185" t="str">
            <v>M</v>
          </cell>
          <cell r="F185">
            <v>862</v>
          </cell>
          <cell r="G185">
            <v>3082</v>
          </cell>
          <cell r="H185">
            <v>943</v>
          </cell>
          <cell r="I185">
            <v>3459</v>
          </cell>
          <cell r="O185">
            <v>3082</v>
          </cell>
          <cell r="P185" t="str">
            <v>저압케이블전공</v>
          </cell>
          <cell r="Q185">
            <v>2.8000000000000001E-2</v>
          </cell>
          <cell r="R185">
            <v>2.8000000000000001E-2</v>
          </cell>
          <cell r="U185">
            <v>0</v>
          </cell>
          <cell r="V185">
            <v>1</v>
          </cell>
          <cell r="W185" t="str">
            <v>전7-9</v>
          </cell>
          <cell r="X185">
            <v>0.05</v>
          </cell>
          <cell r="Y185" t="str">
            <v>통신케이블전공</v>
          </cell>
          <cell r="Z185">
            <v>2.8000000000000001E-2</v>
          </cell>
          <cell r="AA185">
            <v>2.8000000000000001E-2</v>
          </cell>
          <cell r="AD185">
            <v>0</v>
          </cell>
          <cell r="AE185">
            <v>1</v>
          </cell>
          <cell r="AF185" t="str">
            <v>통6-18</v>
          </cell>
          <cell r="AG185">
            <v>0.05</v>
          </cell>
        </row>
        <row r="186">
          <cell r="C186" t="str">
            <v>난연성내화케이블</v>
          </cell>
          <cell r="D186" t="str">
            <v>F-FR-8 22㎟/2C</v>
          </cell>
          <cell r="E186" t="str">
            <v>M</v>
          </cell>
          <cell r="F186">
            <v>862</v>
          </cell>
          <cell r="G186">
            <v>4179</v>
          </cell>
          <cell r="H186">
            <v>943</v>
          </cell>
          <cell r="I186">
            <v>4693</v>
          </cell>
          <cell r="O186">
            <v>4179</v>
          </cell>
          <cell r="P186" t="str">
            <v>저압케이블전공</v>
          </cell>
          <cell r="Q186">
            <v>3.6400000000000002E-2</v>
          </cell>
          <cell r="R186">
            <v>3.5999999999999997E-2</v>
          </cell>
          <cell r="U186">
            <v>0</v>
          </cell>
          <cell r="V186">
            <v>1</v>
          </cell>
          <cell r="W186" t="str">
            <v>전7-9</v>
          </cell>
          <cell r="X186">
            <v>0.05</v>
          </cell>
          <cell r="Y186" t="str">
            <v>통신케이블전공</v>
          </cell>
          <cell r="Z186">
            <v>3.6400000000000002E-2</v>
          </cell>
          <cell r="AA186">
            <v>3.5999999999999997E-2</v>
          </cell>
          <cell r="AD186">
            <v>0</v>
          </cell>
          <cell r="AE186">
            <v>1</v>
          </cell>
          <cell r="AF186" t="str">
            <v>통6-18</v>
          </cell>
          <cell r="AG186">
            <v>0.05</v>
          </cell>
        </row>
        <row r="187">
          <cell r="B187">
            <v>281</v>
          </cell>
          <cell r="C187" t="str">
            <v>난연성내화케이블</v>
          </cell>
          <cell r="D187" t="str">
            <v>F-FR-8 3.5㎟/3C</v>
          </cell>
          <cell r="E187" t="str">
            <v>M</v>
          </cell>
          <cell r="F187">
            <v>862</v>
          </cell>
          <cell r="G187">
            <v>2525</v>
          </cell>
          <cell r="H187">
            <v>943</v>
          </cell>
          <cell r="I187">
            <v>2835</v>
          </cell>
          <cell r="O187">
            <v>2525</v>
          </cell>
          <cell r="P187" t="str">
            <v>저압케이블전공</v>
          </cell>
          <cell r="Q187">
            <v>2.1999999999999999E-2</v>
          </cell>
          <cell r="R187">
            <v>2.1999999999999999E-2</v>
          </cell>
          <cell r="U187">
            <v>0</v>
          </cell>
          <cell r="V187">
            <v>1</v>
          </cell>
          <cell r="W187" t="str">
            <v>전7-9</v>
          </cell>
          <cell r="X187">
            <v>0.05</v>
          </cell>
          <cell r="Y187" t="str">
            <v>통신케이블전공</v>
          </cell>
          <cell r="Z187">
            <v>2.1999999999999999E-2</v>
          </cell>
          <cell r="AA187">
            <v>2.1999999999999999E-2</v>
          </cell>
          <cell r="AD187">
            <v>0</v>
          </cell>
          <cell r="AE187">
            <v>1</v>
          </cell>
          <cell r="AF187" t="str">
            <v>통6-18</v>
          </cell>
          <cell r="AG187">
            <v>0.05</v>
          </cell>
        </row>
        <row r="188">
          <cell r="B188">
            <v>282</v>
          </cell>
          <cell r="C188" t="str">
            <v>난연성내화케이블</v>
          </cell>
          <cell r="D188" t="str">
            <v>F-FR-8 5.5㎟/3C</v>
          </cell>
          <cell r="E188" t="str">
            <v>M</v>
          </cell>
          <cell r="F188">
            <v>862</v>
          </cell>
          <cell r="G188">
            <v>3163</v>
          </cell>
          <cell r="H188">
            <v>943</v>
          </cell>
          <cell r="I188">
            <v>3551</v>
          </cell>
          <cell r="O188">
            <v>3163</v>
          </cell>
          <cell r="P188" t="str">
            <v>저압케이블전공</v>
          </cell>
          <cell r="Q188">
            <v>2.5999999999999999E-2</v>
          </cell>
          <cell r="R188">
            <v>2.5999999999999999E-2</v>
          </cell>
          <cell r="U188">
            <v>0</v>
          </cell>
          <cell r="V188">
            <v>1</v>
          </cell>
          <cell r="W188" t="str">
            <v>전7-9</v>
          </cell>
          <cell r="X188">
            <v>0.05</v>
          </cell>
          <cell r="Y188" t="str">
            <v>통신케이블전공</v>
          </cell>
          <cell r="Z188">
            <v>2.5999999999999999E-2</v>
          </cell>
          <cell r="AA188">
            <v>2.5999999999999999E-2</v>
          </cell>
          <cell r="AD188">
            <v>0</v>
          </cell>
          <cell r="AE188">
            <v>1</v>
          </cell>
          <cell r="AF188" t="str">
            <v>통6-18</v>
          </cell>
          <cell r="AG188">
            <v>0.05</v>
          </cell>
        </row>
        <row r="189">
          <cell r="B189">
            <v>283</v>
          </cell>
          <cell r="C189" t="str">
            <v>난연성내화케이블</v>
          </cell>
          <cell r="D189" t="str">
            <v>F-FR-8 8㎟/3C</v>
          </cell>
          <cell r="E189" t="str">
            <v>M</v>
          </cell>
          <cell r="F189">
            <v>862</v>
          </cell>
          <cell r="G189">
            <v>3721</v>
          </cell>
          <cell r="H189">
            <v>943</v>
          </cell>
          <cell r="I189">
            <v>4178</v>
          </cell>
          <cell r="O189">
            <v>3721</v>
          </cell>
          <cell r="P189" t="str">
            <v>저압케이블전공</v>
          </cell>
          <cell r="Q189">
            <v>2.9000000000000001E-2</v>
          </cell>
          <cell r="R189">
            <v>2.9000000000000001E-2</v>
          </cell>
          <cell r="U189">
            <v>0</v>
          </cell>
          <cell r="V189">
            <v>1</v>
          </cell>
          <cell r="W189" t="str">
            <v>전7-9</v>
          </cell>
          <cell r="X189">
            <v>0.05</v>
          </cell>
          <cell r="Y189" t="str">
            <v>통신케이블전공</v>
          </cell>
          <cell r="Z189">
            <v>2.9000000000000001E-2</v>
          </cell>
          <cell r="AA189">
            <v>2.9000000000000001E-2</v>
          </cell>
          <cell r="AD189">
            <v>0</v>
          </cell>
          <cell r="AE189">
            <v>1</v>
          </cell>
          <cell r="AF189" t="str">
            <v>통6-18</v>
          </cell>
          <cell r="AG189">
            <v>0.05</v>
          </cell>
        </row>
        <row r="190">
          <cell r="B190">
            <v>284</v>
          </cell>
          <cell r="C190" t="str">
            <v>난연성내화케이블</v>
          </cell>
          <cell r="D190" t="str">
            <v>F-FR-8 14㎟/3C</v>
          </cell>
          <cell r="E190" t="str">
            <v>M</v>
          </cell>
          <cell r="F190">
            <v>862</v>
          </cell>
          <cell r="G190">
            <v>4186</v>
          </cell>
          <cell r="H190">
            <v>943</v>
          </cell>
          <cell r="I190">
            <v>4468</v>
          </cell>
          <cell r="O190">
            <v>4186</v>
          </cell>
          <cell r="P190" t="str">
            <v>저압케이블전공</v>
          </cell>
          <cell r="Q190">
            <v>0.04</v>
          </cell>
          <cell r="R190">
            <v>0.04</v>
          </cell>
          <cell r="U190">
            <v>0</v>
          </cell>
          <cell r="V190">
            <v>1</v>
          </cell>
          <cell r="W190" t="str">
            <v>전7-9</v>
          </cell>
          <cell r="X190">
            <v>0.05</v>
          </cell>
          <cell r="Y190" t="str">
            <v>통신케이블전공</v>
          </cell>
          <cell r="Z190">
            <v>0.04</v>
          </cell>
          <cell r="AA190">
            <v>0.04</v>
          </cell>
          <cell r="AD190">
            <v>0</v>
          </cell>
          <cell r="AE190">
            <v>1</v>
          </cell>
          <cell r="AF190" t="str">
            <v>통6-18</v>
          </cell>
          <cell r="AG190">
            <v>0.05</v>
          </cell>
        </row>
        <row r="191">
          <cell r="B191">
            <v>285</v>
          </cell>
          <cell r="C191" t="str">
            <v>난연성내화케이블</v>
          </cell>
          <cell r="D191" t="str">
            <v>F-FR-8 22㎟/3C</v>
          </cell>
          <cell r="E191" t="str">
            <v>M</v>
          </cell>
          <cell r="F191">
            <v>862</v>
          </cell>
          <cell r="G191">
            <v>5382</v>
          </cell>
          <cell r="H191">
            <v>943</v>
          </cell>
          <cell r="I191">
            <v>6042</v>
          </cell>
          <cell r="O191">
            <v>5382</v>
          </cell>
          <cell r="P191" t="str">
            <v>저압케이블전공</v>
          </cell>
          <cell r="Q191">
            <v>5.1999999999999998E-2</v>
          </cell>
          <cell r="R191">
            <v>5.1999999999999998E-2</v>
          </cell>
          <cell r="U191">
            <v>0</v>
          </cell>
          <cell r="V191">
            <v>1</v>
          </cell>
          <cell r="W191" t="str">
            <v>전7-9</v>
          </cell>
          <cell r="X191">
            <v>0.05</v>
          </cell>
          <cell r="Y191" t="str">
            <v>통신케이블전공</v>
          </cell>
          <cell r="Z191">
            <v>5.1999999999999998E-2</v>
          </cell>
          <cell r="AA191">
            <v>5.1999999999999998E-2</v>
          </cell>
          <cell r="AD191">
            <v>0</v>
          </cell>
          <cell r="AE191">
            <v>1</v>
          </cell>
          <cell r="AF191" t="str">
            <v>통6-18</v>
          </cell>
          <cell r="AG191">
            <v>0.05</v>
          </cell>
        </row>
        <row r="192">
          <cell r="C192" t="str">
            <v>난연성내화케이블</v>
          </cell>
          <cell r="D192" t="str">
            <v>F-FR-8 38㎟/3C</v>
          </cell>
          <cell r="E192" t="str">
            <v>M</v>
          </cell>
          <cell r="F192">
            <v>862</v>
          </cell>
          <cell r="G192">
            <v>8388</v>
          </cell>
          <cell r="H192">
            <v>943</v>
          </cell>
          <cell r="I192">
            <v>9418</v>
          </cell>
          <cell r="O192">
            <v>8388</v>
          </cell>
          <cell r="P192" t="str">
            <v>저압케이블전공</v>
          </cell>
          <cell r="Q192">
            <v>7.1999999999999995E-2</v>
          </cell>
          <cell r="R192">
            <v>7.1999999999999995E-2</v>
          </cell>
          <cell r="U192">
            <v>0</v>
          </cell>
          <cell r="V192">
            <v>1</v>
          </cell>
          <cell r="W192" t="str">
            <v>전7-9</v>
          </cell>
          <cell r="X192">
            <v>0.05</v>
          </cell>
          <cell r="Y192" t="str">
            <v>통신케이블전공</v>
          </cell>
          <cell r="Z192">
            <v>7.1999999999999995E-2</v>
          </cell>
          <cell r="AA192">
            <v>7.1999999999999995E-2</v>
          </cell>
          <cell r="AD192">
            <v>0</v>
          </cell>
          <cell r="AE192">
            <v>1</v>
          </cell>
          <cell r="AF192" t="str">
            <v>통6-18</v>
          </cell>
          <cell r="AG192">
            <v>0.05</v>
          </cell>
        </row>
        <row r="193">
          <cell r="C193" t="str">
            <v>난연성내화케이블</v>
          </cell>
          <cell r="D193" t="str">
            <v>F-FR-8 60㎟/3C</v>
          </cell>
          <cell r="E193" t="str">
            <v>M</v>
          </cell>
          <cell r="F193">
            <v>862</v>
          </cell>
          <cell r="G193">
            <v>12858</v>
          </cell>
          <cell r="H193">
            <v>943</v>
          </cell>
          <cell r="I193">
            <v>14434</v>
          </cell>
          <cell r="O193">
            <v>12858</v>
          </cell>
          <cell r="P193" t="str">
            <v>저압케이블전공</v>
          </cell>
          <cell r="Q193">
            <v>9.8000000000000004E-2</v>
          </cell>
          <cell r="R193">
            <v>9.8000000000000004E-2</v>
          </cell>
          <cell r="U193">
            <v>0</v>
          </cell>
          <cell r="V193">
            <v>1</v>
          </cell>
          <cell r="W193" t="str">
            <v>전7-9</v>
          </cell>
          <cell r="X193">
            <v>0.05</v>
          </cell>
          <cell r="Y193" t="str">
            <v>통신케이블전공</v>
          </cell>
          <cell r="Z193">
            <v>9.8000000000000004E-2</v>
          </cell>
          <cell r="AA193">
            <v>9.8000000000000004E-2</v>
          </cell>
          <cell r="AD193">
            <v>0</v>
          </cell>
          <cell r="AE193">
            <v>1</v>
          </cell>
          <cell r="AF193" t="str">
            <v>통6-18</v>
          </cell>
          <cell r="AG193">
            <v>0.05</v>
          </cell>
        </row>
        <row r="194">
          <cell r="B194">
            <v>290</v>
          </cell>
          <cell r="C194" t="str">
            <v>난연성내화케이블</v>
          </cell>
          <cell r="D194" t="str">
            <v>F-FR-8 2㎟/4C</v>
          </cell>
          <cell r="E194" t="str">
            <v>M</v>
          </cell>
          <cell r="F194">
            <v>862</v>
          </cell>
          <cell r="G194">
            <v>2584</v>
          </cell>
          <cell r="H194">
            <v>943</v>
          </cell>
          <cell r="I194">
            <v>2900</v>
          </cell>
          <cell r="O194">
            <v>2584</v>
          </cell>
          <cell r="P194" t="str">
            <v>저압케이블전공</v>
          </cell>
          <cell r="Q194">
            <v>2.5999999999999999E-2</v>
          </cell>
          <cell r="R194">
            <v>2.5999999999999999E-2</v>
          </cell>
          <cell r="U194">
            <v>0</v>
          </cell>
          <cell r="V194">
            <v>1</v>
          </cell>
          <cell r="W194" t="str">
            <v>전7-9</v>
          </cell>
          <cell r="X194">
            <v>0.05</v>
          </cell>
          <cell r="Y194" t="str">
            <v>통신케이블전공</v>
          </cell>
          <cell r="Z194">
            <v>3.4000000000000002E-2</v>
          </cell>
          <cell r="AA194">
            <v>3.4000000000000002E-2</v>
          </cell>
          <cell r="AD194">
            <v>0</v>
          </cell>
          <cell r="AE194">
            <v>1</v>
          </cell>
          <cell r="AF194" t="str">
            <v>통6-18</v>
          </cell>
          <cell r="AG194">
            <v>0.05</v>
          </cell>
        </row>
        <row r="195">
          <cell r="B195">
            <v>291</v>
          </cell>
          <cell r="C195" t="str">
            <v>난연성내화케이블</v>
          </cell>
          <cell r="D195" t="str">
            <v>F-FR-8 5.5㎟/4C</v>
          </cell>
          <cell r="E195" t="str">
            <v>M</v>
          </cell>
          <cell r="F195">
            <v>862</v>
          </cell>
          <cell r="G195">
            <v>3143</v>
          </cell>
          <cell r="H195">
            <v>943</v>
          </cell>
          <cell r="I195">
            <v>4529</v>
          </cell>
          <cell r="O195">
            <v>3143</v>
          </cell>
          <cell r="P195" t="str">
            <v>저압케이블전공</v>
          </cell>
          <cell r="Q195">
            <v>3.4000000000000002E-2</v>
          </cell>
          <cell r="R195">
            <v>3.4000000000000002E-2</v>
          </cell>
          <cell r="U195">
            <v>0</v>
          </cell>
          <cell r="V195">
            <v>1</v>
          </cell>
          <cell r="W195" t="str">
            <v>전7-9</v>
          </cell>
          <cell r="X195">
            <v>0.05</v>
          </cell>
          <cell r="Y195" t="str">
            <v>통신케이블전공</v>
          </cell>
          <cell r="Z195">
            <v>3.4000000000000002E-2</v>
          </cell>
          <cell r="AA195">
            <v>3.4000000000000002E-2</v>
          </cell>
          <cell r="AD195">
            <v>0</v>
          </cell>
          <cell r="AE195">
            <v>1</v>
          </cell>
          <cell r="AF195" t="str">
            <v>통6-18</v>
          </cell>
          <cell r="AG195">
            <v>0.05</v>
          </cell>
        </row>
        <row r="196">
          <cell r="B196">
            <v>292</v>
          </cell>
          <cell r="C196" t="str">
            <v>난연성내화케이블</v>
          </cell>
          <cell r="D196" t="str">
            <v>F-FR-8 8㎟/4C</v>
          </cell>
          <cell r="E196" t="str">
            <v>M</v>
          </cell>
          <cell r="F196">
            <v>862</v>
          </cell>
          <cell r="G196">
            <v>4034</v>
          </cell>
          <cell r="H196">
            <v>943</v>
          </cell>
          <cell r="I196">
            <v>5267</v>
          </cell>
          <cell r="O196">
            <v>4034</v>
          </cell>
          <cell r="P196" t="str">
            <v>저압케이블전공</v>
          </cell>
          <cell r="Q196">
            <v>3.9E-2</v>
          </cell>
          <cell r="R196">
            <v>3.9E-2</v>
          </cell>
          <cell r="U196">
            <v>0</v>
          </cell>
          <cell r="V196">
            <v>1</v>
          </cell>
          <cell r="W196" t="str">
            <v>전7-9</v>
          </cell>
          <cell r="X196">
            <v>0.05</v>
          </cell>
          <cell r="Y196" t="str">
            <v>통신케이블전공</v>
          </cell>
          <cell r="Z196">
            <v>3.9E-2</v>
          </cell>
          <cell r="AA196">
            <v>3.9E-2</v>
          </cell>
          <cell r="AD196">
            <v>0</v>
          </cell>
          <cell r="AE196">
            <v>1</v>
          </cell>
          <cell r="AF196" t="str">
            <v>통6-18</v>
          </cell>
          <cell r="AG196">
            <v>0.05</v>
          </cell>
        </row>
        <row r="197">
          <cell r="B197">
            <v>293</v>
          </cell>
          <cell r="C197" t="str">
            <v>난연성내화케이블</v>
          </cell>
          <cell r="D197" t="str">
            <v>F-FR-8 14㎟/4C</v>
          </cell>
          <cell r="E197" t="str">
            <v>M</v>
          </cell>
          <cell r="F197">
            <v>862</v>
          </cell>
          <cell r="G197">
            <v>5003</v>
          </cell>
          <cell r="H197">
            <v>943</v>
          </cell>
          <cell r="I197">
            <v>5616</v>
          </cell>
          <cell r="O197">
            <v>5003</v>
          </cell>
          <cell r="P197" t="str">
            <v>저압케이블전공</v>
          </cell>
          <cell r="Q197">
            <v>5.1999999999999998E-2</v>
          </cell>
          <cell r="R197">
            <v>5.1999999999999998E-2</v>
          </cell>
          <cell r="U197">
            <v>0</v>
          </cell>
          <cell r="V197">
            <v>1</v>
          </cell>
          <cell r="W197" t="str">
            <v>전7-9</v>
          </cell>
          <cell r="X197">
            <v>0.05</v>
          </cell>
          <cell r="Y197" t="str">
            <v>통신케이블전공</v>
          </cell>
          <cell r="Z197">
            <v>5.1999999999999998E-2</v>
          </cell>
          <cell r="AA197">
            <v>5.1999999999999998E-2</v>
          </cell>
          <cell r="AD197">
            <v>0</v>
          </cell>
          <cell r="AE197">
            <v>1</v>
          </cell>
          <cell r="AF197" t="str">
            <v>통6-18</v>
          </cell>
          <cell r="AG197">
            <v>0.05</v>
          </cell>
        </row>
        <row r="198">
          <cell r="B198">
            <v>294</v>
          </cell>
          <cell r="C198" t="str">
            <v>난연성내화케이블</v>
          </cell>
          <cell r="D198" t="str">
            <v>F-FR-8 22㎟/4C</v>
          </cell>
          <cell r="E198" t="str">
            <v>M</v>
          </cell>
          <cell r="F198">
            <v>862</v>
          </cell>
          <cell r="G198">
            <v>7144</v>
          </cell>
          <cell r="H198">
            <v>943</v>
          </cell>
          <cell r="I198">
            <v>8019</v>
          </cell>
          <cell r="O198">
            <v>7144</v>
          </cell>
          <cell r="P198" t="str">
            <v>저압케이블전공</v>
          </cell>
          <cell r="Q198">
            <v>6.7599999999999993E-2</v>
          </cell>
          <cell r="R198">
            <v>6.7000000000000004E-2</v>
          </cell>
          <cell r="U198">
            <v>0</v>
          </cell>
          <cell r="V198">
            <v>1</v>
          </cell>
          <cell r="W198" t="str">
            <v>전7-9</v>
          </cell>
          <cell r="X198">
            <v>0.05</v>
          </cell>
          <cell r="Y198" t="str">
            <v>통신케이블전공</v>
          </cell>
          <cell r="Z198">
            <v>6.7599999999999993E-2</v>
          </cell>
          <cell r="AA198">
            <v>6.7000000000000004E-2</v>
          </cell>
          <cell r="AD198">
            <v>0</v>
          </cell>
          <cell r="AE198">
            <v>1</v>
          </cell>
          <cell r="AF198" t="str">
            <v>통6-18</v>
          </cell>
          <cell r="AG198">
            <v>0.05</v>
          </cell>
        </row>
        <row r="199">
          <cell r="B199">
            <v>295</v>
          </cell>
          <cell r="C199" t="str">
            <v>난연성내화케이블</v>
          </cell>
          <cell r="D199" t="str">
            <v>F-FR-8 38㎟/4C</v>
          </cell>
          <cell r="E199" t="str">
            <v>M</v>
          </cell>
          <cell r="F199">
            <v>862</v>
          </cell>
          <cell r="G199">
            <v>11294</v>
          </cell>
          <cell r="H199">
            <v>943</v>
          </cell>
          <cell r="I199">
            <v>12679</v>
          </cell>
          <cell r="O199">
            <v>11294</v>
          </cell>
          <cell r="P199" t="str">
            <v>저압케이블전공</v>
          </cell>
          <cell r="Q199">
            <v>9.3600000000000003E-2</v>
          </cell>
          <cell r="R199">
            <v>9.2999999999999999E-2</v>
          </cell>
          <cell r="U199">
            <v>0</v>
          </cell>
          <cell r="V199">
            <v>1</v>
          </cell>
          <cell r="W199" t="str">
            <v>전7-9</v>
          </cell>
          <cell r="X199">
            <v>0.05</v>
          </cell>
          <cell r="Y199" t="str">
            <v>통신케이블전공</v>
          </cell>
          <cell r="Z199">
            <v>9.3600000000000003E-2</v>
          </cell>
          <cell r="AA199">
            <v>9.2999999999999999E-2</v>
          </cell>
          <cell r="AD199">
            <v>0</v>
          </cell>
          <cell r="AE199">
            <v>1</v>
          </cell>
          <cell r="AF199" t="str">
            <v>통6-18</v>
          </cell>
          <cell r="AG199">
            <v>0.05</v>
          </cell>
        </row>
        <row r="200">
          <cell r="B200">
            <v>296</v>
          </cell>
          <cell r="C200" t="str">
            <v>난연성내화케이블</v>
          </cell>
          <cell r="D200" t="str">
            <v>F-FR-8 60㎟/4C</v>
          </cell>
          <cell r="E200" t="str">
            <v>M</v>
          </cell>
          <cell r="F200">
            <v>862</v>
          </cell>
          <cell r="G200">
            <v>16720</v>
          </cell>
          <cell r="H200">
            <v>943</v>
          </cell>
          <cell r="I200">
            <v>18768</v>
          </cell>
          <cell r="O200">
            <v>16720</v>
          </cell>
          <cell r="P200" t="str">
            <v>저압케이블전공</v>
          </cell>
          <cell r="Q200">
            <v>0.12740000000000001</v>
          </cell>
          <cell r="R200">
            <v>0.127</v>
          </cell>
          <cell r="U200">
            <v>0</v>
          </cell>
          <cell r="V200">
            <v>1</v>
          </cell>
          <cell r="W200" t="str">
            <v>전7-9</v>
          </cell>
          <cell r="X200">
            <v>0.05</v>
          </cell>
          <cell r="Y200" t="str">
            <v>통신케이블전공</v>
          </cell>
          <cell r="Z200">
            <v>0.12740000000000001</v>
          </cell>
          <cell r="AA200">
            <v>0.127</v>
          </cell>
          <cell r="AD200">
            <v>0</v>
          </cell>
          <cell r="AE200">
            <v>1</v>
          </cell>
          <cell r="AF200" t="str">
            <v>통6-18</v>
          </cell>
          <cell r="AG200">
            <v>0.05</v>
          </cell>
        </row>
        <row r="201">
          <cell r="B201">
            <v>301</v>
          </cell>
          <cell r="C201" t="str">
            <v>특고케이블</v>
          </cell>
          <cell r="D201" t="str">
            <v>CNCV-W 23KV 60㎟</v>
          </cell>
          <cell r="E201" t="str">
            <v>m</v>
          </cell>
          <cell r="F201">
            <v>860</v>
          </cell>
          <cell r="G201">
            <v>8751</v>
          </cell>
          <cell r="H201">
            <v>949</v>
          </cell>
          <cell r="I201">
            <v>10489</v>
          </cell>
          <cell r="O201">
            <v>8751</v>
          </cell>
          <cell r="P201" t="str">
            <v>특고압케이블전공</v>
          </cell>
          <cell r="Q201">
            <v>1.7000000000000001E-2</v>
          </cell>
          <cell r="R201">
            <v>1.7000000000000001E-2</v>
          </cell>
          <cell r="S201" t="str">
            <v>보통인부</v>
          </cell>
          <cell r="T201">
            <v>1.7000000000000001E-2</v>
          </cell>
          <cell r="U201">
            <v>1.7000000000000001E-2</v>
          </cell>
          <cell r="V201">
            <v>1</v>
          </cell>
          <cell r="W201" t="str">
            <v>전5-38</v>
          </cell>
          <cell r="X201">
            <v>0.03</v>
          </cell>
          <cell r="AA201">
            <v>0</v>
          </cell>
          <cell r="AD201">
            <v>0</v>
          </cell>
          <cell r="AE201">
            <v>1</v>
          </cell>
          <cell r="AG201">
            <v>0.03</v>
          </cell>
        </row>
        <row r="202">
          <cell r="B202">
            <v>302</v>
          </cell>
          <cell r="C202" t="str">
            <v>자기수축단말처리재</v>
          </cell>
          <cell r="D202" t="str">
            <v>25KV 60㎟/1C (옥내형)</v>
          </cell>
          <cell r="E202" t="str">
            <v>조</v>
          </cell>
          <cell r="F202">
            <v>880</v>
          </cell>
          <cell r="G202">
            <v>228900</v>
          </cell>
          <cell r="H202">
            <v>959</v>
          </cell>
          <cell r="I202">
            <v>222000</v>
          </cell>
          <cell r="O202">
            <v>222000</v>
          </cell>
          <cell r="P202" t="str">
            <v>특고압케이블전공</v>
          </cell>
          <cell r="Q202">
            <v>1.89</v>
          </cell>
          <cell r="R202">
            <v>1.89</v>
          </cell>
          <cell r="U202">
            <v>0</v>
          </cell>
          <cell r="V202">
            <v>1</v>
          </cell>
          <cell r="W202" t="str">
            <v>전5-40</v>
          </cell>
          <cell r="AA202">
            <v>0</v>
          </cell>
          <cell r="AD202">
            <v>0</v>
          </cell>
          <cell r="AE202">
            <v>1</v>
          </cell>
          <cell r="AG202">
            <v>0</v>
          </cell>
        </row>
        <row r="203">
          <cell r="B203">
            <v>30222</v>
          </cell>
          <cell r="C203" t="str">
            <v>자기수축단말처리재</v>
          </cell>
          <cell r="D203" t="str">
            <v>25KV 60㎟/1C (옥외형)</v>
          </cell>
          <cell r="E203" t="str">
            <v>조</v>
          </cell>
          <cell r="F203">
            <v>880</v>
          </cell>
          <cell r="G203">
            <v>260200</v>
          </cell>
          <cell r="H203">
            <v>959</v>
          </cell>
          <cell r="I203">
            <v>222000</v>
          </cell>
          <cell r="O203">
            <v>222000</v>
          </cell>
          <cell r="P203" t="str">
            <v>특고압케이블전공</v>
          </cell>
          <cell r="Q203">
            <v>1.05</v>
          </cell>
          <cell r="R203">
            <v>1.05</v>
          </cell>
          <cell r="U203">
            <v>0</v>
          </cell>
          <cell r="V203">
            <v>1</v>
          </cell>
          <cell r="W203" t="str">
            <v>전5-40</v>
          </cell>
          <cell r="AA203">
            <v>0</v>
          </cell>
          <cell r="AD203">
            <v>0</v>
          </cell>
          <cell r="AE203">
            <v>1</v>
          </cell>
          <cell r="AG203">
            <v>0</v>
          </cell>
        </row>
        <row r="204">
          <cell r="B204">
            <v>30211</v>
          </cell>
          <cell r="C204" t="str">
            <v>자기수축단말처리재</v>
          </cell>
          <cell r="D204" t="str">
            <v>6.9KV 38㎟/1C (옥외형)</v>
          </cell>
          <cell r="E204" t="str">
            <v>조</v>
          </cell>
          <cell r="F204">
            <v>880</v>
          </cell>
          <cell r="G204">
            <v>146900</v>
          </cell>
          <cell r="H204">
            <v>959</v>
          </cell>
          <cell r="I204">
            <v>157000</v>
          </cell>
          <cell r="O204">
            <v>146900</v>
          </cell>
          <cell r="P204" t="str">
            <v>고압케이블전공</v>
          </cell>
          <cell r="Q204">
            <v>0.66</v>
          </cell>
          <cell r="R204">
            <v>0.66</v>
          </cell>
          <cell r="U204">
            <v>0</v>
          </cell>
          <cell r="V204">
            <v>1</v>
          </cell>
          <cell r="W204" t="str">
            <v>전5-40</v>
          </cell>
          <cell r="AA204">
            <v>0</v>
          </cell>
          <cell r="AD204">
            <v>0</v>
          </cell>
          <cell r="AE204">
            <v>1</v>
          </cell>
          <cell r="AG204">
            <v>0</v>
          </cell>
        </row>
        <row r="205">
          <cell r="B205">
            <v>303</v>
          </cell>
          <cell r="C205" t="str">
            <v>강심알루미늄 절연전선</v>
          </cell>
          <cell r="D205" t="str">
            <v>ACSR-OC 58㎟</v>
          </cell>
          <cell r="E205" t="str">
            <v>M</v>
          </cell>
          <cell r="F205">
            <v>871</v>
          </cell>
          <cell r="G205">
            <v>1359</v>
          </cell>
          <cell r="H205">
            <v>950</v>
          </cell>
          <cell r="I205">
            <v>1378</v>
          </cell>
          <cell r="O205">
            <v>1359</v>
          </cell>
          <cell r="P205" t="str">
            <v>배전전공</v>
          </cell>
          <cell r="Q205">
            <v>8.8000000000000005E-3</v>
          </cell>
          <cell r="R205">
            <v>8.0000000000000002E-3</v>
          </cell>
          <cell r="S205" t="str">
            <v>보통인부</v>
          </cell>
          <cell r="T205">
            <v>4.4000000000000003E-3</v>
          </cell>
          <cell r="U205">
            <v>4.0000000000000001E-3</v>
          </cell>
          <cell r="V205">
            <v>1</v>
          </cell>
          <cell r="W205" t="str">
            <v>전5-19</v>
          </cell>
          <cell r="X205">
            <v>0.03</v>
          </cell>
          <cell r="AA205">
            <v>0</v>
          </cell>
          <cell r="AD205">
            <v>0</v>
          </cell>
          <cell r="AE205">
            <v>1</v>
          </cell>
          <cell r="AG205">
            <v>0.03</v>
          </cell>
        </row>
        <row r="206">
          <cell r="B206">
            <v>304</v>
          </cell>
          <cell r="C206" t="str">
            <v>강심알루미늄 연선</v>
          </cell>
          <cell r="D206" t="str">
            <v>ACSR  58㎟</v>
          </cell>
          <cell r="E206" t="str">
            <v>M</v>
          </cell>
          <cell r="F206">
            <v>871</v>
          </cell>
          <cell r="G206">
            <v>728</v>
          </cell>
          <cell r="H206">
            <v>950</v>
          </cell>
          <cell r="I206">
            <v>861</v>
          </cell>
          <cell r="O206">
            <v>728</v>
          </cell>
          <cell r="P206" t="str">
            <v>배전전공</v>
          </cell>
          <cell r="Q206">
            <v>8.8000000000000005E-3</v>
          </cell>
          <cell r="R206">
            <v>8.0000000000000002E-3</v>
          </cell>
          <cell r="S206" t="str">
            <v>보통인부</v>
          </cell>
          <cell r="T206">
            <v>4.4000000000000003E-3</v>
          </cell>
          <cell r="U206">
            <v>4.0000000000000001E-3</v>
          </cell>
          <cell r="V206">
            <v>1</v>
          </cell>
          <cell r="W206" t="str">
            <v>전5-19</v>
          </cell>
          <cell r="X206">
            <v>0.03</v>
          </cell>
          <cell r="AA206">
            <v>0</v>
          </cell>
          <cell r="AD206">
            <v>0</v>
          </cell>
          <cell r="AE206">
            <v>1</v>
          </cell>
          <cell r="AG206">
            <v>0.03</v>
          </cell>
        </row>
        <row r="207">
          <cell r="B207">
            <v>305</v>
          </cell>
          <cell r="C207" t="str">
            <v>OC</v>
          </cell>
          <cell r="D207" t="str">
            <v>5.0MM</v>
          </cell>
          <cell r="E207" t="str">
            <v>M</v>
          </cell>
          <cell r="L207">
            <v>1047</v>
          </cell>
          <cell r="O207">
            <v>1047</v>
          </cell>
          <cell r="P207" t="str">
            <v>배전전공</v>
          </cell>
          <cell r="Q207">
            <v>2E-3</v>
          </cell>
          <cell r="R207">
            <v>2E-3</v>
          </cell>
          <cell r="S207" t="str">
            <v>보통인부</v>
          </cell>
          <cell r="T207">
            <v>1E-3</v>
          </cell>
          <cell r="U207">
            <v>1E-3</v>
          </cell>
          <cell r="V207">
            <v>1</v>
          </cell>
          <cell r="W207" t="str">
            <v>전5-19</v>
          </cell>
          <cell r="X207">
            <v>0.03</v>
          </cell>
          <cell r="AA207">
            <v>0</v>
          </cell>
          <cell r="AD207">
            <v>0</v>
          </cell>
          <cell r="AE207">
            <v>1</v>
          </cell>
          <cell r="AG207">
            <v>0.03</v>
          </cell>
        </row>
        <row r="208">
          <cell r="B208">
            <v>300</v>
          </cell>
          <cell r="C208" t="str">
            <v>제어용 전선</v>
          </cell>
          <cell r="D208" t="str">
            <v>RS 485</v>
          </cell>
          <cell r="E208" t="str">
            <v>M</v>
          </cell>
          <cell r="L208">
            <v>660</v>
          </cell>
          <cell r="O208">
            <v>660</v>
          </cell>
          <cell r="P208" t="str">
            <v>통신케이블전공</v>
          </cell>
          <cell r="Q208">
            <v>2.3400000000000001E-2</v>
          </cell>
          <cell r="R208">
            <v>2.3E-2</v>
          </cell>
          <cell r="U208">
            <v>0</v>
          </cell>
          <cell r="V208">
            <v>1</v>
          </cell>
          <cell r="W208" t="str">
            <v>통8-1-1</v>
          </cell>
          <cell r="X208">
            <v>0.1</v>
          </cell>
          <cell r="AA208">
            <v>0</v>
          </cell>
          <cell r="AD208">
            <v>0</v>
          </cell>
          <cell r="AE208">
            <v>1</v>
          </cell>
          <cell r="AG208">
            <v>0.1</v>
          </cell>
        </row>
        <row r="209">
          <cell r="B209">
            <v>313</v>
          </cell>
          <cell r="C209" t="str">
            <v>제어용 차폐 케이블</v>
          </cell>
          <cell r="D209" t="str">
            <v>CVV-SB 1.25㎟/2C</v>
          </cell>
          <cell r="E209" t="str">
            <v>M</v>
          </cell>
          <cell r="F209">
            <v>859</v>
          </cell>
          <cell r="G209">
            <v>715</v>
          </cell>
          <cell r="H209">
            <v>940</v>
          </cell>
          <cell r="I209">
            <v>895</v>
          </cell>
          <cell r="O209">
            <v>715</v>
          </cell>
          <cell r="P209" t="str">
            <v>저압케이블전공</v>
          </cell>
          <cell r="Q209">
            <v>1.6799999999999999E-2</v>
          </cell>
          <cell r="R209">
            <v>1.6E-2</v>
          </cell>
          <cell r="U209">
            <v>0</v>
          </cell>
          <cell r="V209">
            <v>1</v>
          </cell>
          <cell r="W209" t="str">
            <v>전7-10</v>
          </cell>
          <cell r="X209">
            <v>0.05</v>
          </cell>
          <cell r="Y209" t="str">
            <v>통신케이블전공</v>
          </cell>
          <cell r="Z209">
            <v>1.6799999999999999E-2</v>
          </cell>
          <cell r="AA209">
            <v>1.6E-2</v>
          </cell>
          <cell r="AD209">
            <v>0</v>
          </cell>
          <cell r="AE209">
            <v>1</v>
          </cell>
          <cell r="AF209" t="str">
            <v>통3-1-35</v>
          </cell>
          <cell r="AG209">
            <v>0.05</v>
          </cell>
        </row>
        <row r="210">
          <cell r="B210">
            <v>3313</v>
          </cell>
          <cell r="C210" t="str">
            <v>제어용 차폐 케이블</v>
          </cell>
          <cell r="D210" t="str">
            <v>CVV-SB 1.25㎟/4C</v>
          </cell>
          <cell r="E210" t="str">
            <v>M</v>
          </cell>
          <cell r="F210">
            <v>859</v>
          </cell>
          <cell r="G210">
            <v>963</v>
          </cell>
          <cell r="H210">
            <v>940</v>
          </cell>
          <cell r="I210">
            <v>1205</v>
          </cell>
          <cell r="O210">
            <v>963</v>
          </cell>
          <cell r="P210" t="str">
            <v>저압케이블전공</v>
          </cell>
          <cell r="Q210">
            <v>3.1199999999999999E-2</v>
          </cell>
          <cell r="R210">
            <v>3.1E-2</v>
          </cell>
          <cell r="U210">
            <v>0</v>
          </cell>
          <cell r="V210">
            <v>1</v>
          </cell>
          <cell r="W210" t="str">
            <v>전7-10</v>
          </cell>
          <cell r="X210">
            <v>0.05</v>
          </cell>
          <cell r="Y210" t="str">
            <v>통신케이블전공</v>
          </cell>
          <cell r="Z210">
            <v>3.1199999999999999E-2</v>
          </cell>
          <cell r="AA210">
            <v>3.1E-2</v>
          </cell>
          <cell r="AD210">
            <v>0</v>
          </cell>
          <cell r="AE210">
            <v>1</v>
          </cell>
          <cell r="AF210" t="str">
            <v>통3-1-35</v>
          </cell>
          <cell r="AG210">
            <v>0.05</v>
          </cell>
        </row>
        <row r="211">
          <cell r="B211">
            <v>33313</v>
          </cell>
          <cell r="C211" t="str">
            <v>제어용 차폐 케이블</v>
          </cell>
          <cell r="D211" t="str">
            <v>CVV-SB 2㎟/4C</v>
          </cell>
          <cell r="E211" t="str">
            <v>M</v>
          </cell>
          <cell r="F211">
            <v>859</v>
          </cell>
          <cell r="G211">
            <v>1275</v>
          </cell>
          <cell r="H211">
            <v>940</v>
          </cell>
          <cell r="I211">
            <v>1564</v>
          </cell>
          <cell r="O211">
            <v>1275</v>
          </cell>
          <cell r="P211" t="str">
            <v>저압케이블전공</v>
          </cell>
          <cell r="Q211">
            <v>3.1199999999999999E-2</v>
          </cell>
          <cell r="R211">
            <v>3.1E-2</v>
          </cell>
          <cell r="U211">
            <v>0</v>
          </cell>
          <cell r="V211">
            <v>1</v>
          </cell>
          <cell r="W211" t="str">
            <v>전7-10</v>
          </cell>
          <cell r="X211">
            <v>0.05</v>
          </cell>
          <cell r="Y211" t="str">
            <v>통신케이블전공</v>
          </cell>
          <cell r="Z211">
            <v>3.1199999999999999E-2</v>
          </cell>
          <cell r="AA211">
            <v>3.1E-2</v>
          </cell>
          <cell r="AD211">
            <v>0</v>
          </cell>
          <cell r="AE211">
            <v>1</v>
          </cell>
          <cell r="AF211" t="str">
            <v>통3-1-35</v>
          </cell>
          <cell r="AG211">
            <v>0.05</v>
          </cell>
        </row>
        <row r="212">
          <cell r="B212">
            <v>3314</v>
          </cell>
          <cell r="C212" t="str">
            <v>제어용 차폐 케이블</v>
          </cell>
          <cell r="D212" t="str">
            <v>F-CVV-S 1.25㎟/4C</v>
          </cell>
          <cell r="E212" t="str">
            <v>M</v>
          </cell>
          <cell r="F212">
            <v>860</v>
          </cell>
          <cell r="G212">
            <v>972</v>
          </cell>
          <cell r="O212">
            <v>972</v>
          </cell>
          <cell r="P212" t="str">
            <v>저압케이블전공</v>
          </cell>
          <cell r="Q212">
            <v>3.1199999999999999E-2</v>
          </cell>
          <cell r="R212">
            <v>3.1E-2</v>
          </cell>
          <cell r="U212">
            <v>0</v>
          </cell>
          <cell r="V212">
            <v>1</v>
          </cell>
          <cell r="W212" t="str">
            <v>전7-10</v>
          </cell>
          <cell r="X212">
            <v>0.05</v>
          </cell>
          <cell r="Y212" t="str">
            <v>통신케이블전공</v>
          </cell>
          <cell r="Z212">
            <v>3.1199999999999999E-2</v>
          </cell>
          <cell r="AA212">
            <v>3.1E-2</v>
          </cell>
          <cell r="AD212">
            <v>0</v>
          </cell>
          <cell r="AE212">
            <v>1</v>
          </cell>
          <cell r="AF212" t="str">
            <v>통3-1-35</v>
          </cell>
          <cell r="AG212">
            <v>0.05</v>
          </cell>
        </row>
        <row r="213">
          <cell r="B213">
            <v>314</v>
          </cell>
          <cell r="C213" t="str">
            <v>제어용 차폐 케이블</v>
          </cell>
          <cell r="D213" t="str">
            <v>F-CVV-S 1.25㎟/6C</v>
          </cell>
          <cell r="E213" t="str">
            <v>M</v>
          </cell>
          <cell r="F213">
            <v>860</v>
          </cell>
          <cell r="G213">
            <v>1256</v>
          </cell>
          <cell r="O213">
            <v>1256</v>
          </cell>
          <cell r="P213" t="str">
            <v>저압케이블전공</v>
          </cell>
          <cell r="Q213">
            <v>4.2000000000000003E-2</v>
          </cell>
          <cell r="R213">
            <v>4.2000000000000003E-2</v>
          </cell>
          <cell r="U213">
            <v>0</v>
          </cell>
          <cell r="V213">
            <v>1</v>
          </cell>
          <cell r="W213" t="str">
            <v>전7-10</v>
          </cell>
          <cell r="X213">
            <v>0.05</v>
          </cell>
          <cell r="Y213" t="str">
            <v>통신케이블전공</v>
          </cell>
          <cell r="Z213">
            <v>4.2000000000000003E-2</v>
          </cell>
          <cell r="AA213">
            <v>4.2000000000000003E-2</v>
          </cell>
          <cell r="AD213">
            <v>0</v>
          </cell>
          <cell r="AE213">
            <v>1</v>
          </cell>
          <cell r="AF213" t="str">
            <v>통3-1-35</v>
          </cell>
          <cell r="AG213">
            <v>0.05</v>
          </cell>
        </row>
        <row r="214">
          <cell r="B214">
            <v>311</v>
          </cell>
          <cell r="C214" t="str">
            <v>제어용 차폐 케이블</v>
          </cell>
          <cell r="D214" t="str">
            <v>FCVV-SB 2㎟/2C</v>
          </cell>
          <cell r="E214" t="str">
            <v>M</v>
          </cell>
          <cell r="F214">
            <v>859</v>
          </cell>
          <cell r="G214">
            <v>728</v>
          </cell>
          <cell r="H214">
            <v>940</v>
          </cell>
          <cell r="I214">
            <v>841</v>
          </cell>
          <cell r="O214">
            <v>728</v>
          </cell>
          <cell r="P214" t="str">
            <v>저압케이블전공</v>
          </cell>
          <cell r="Q214">
            <v>1.6799999999999999E-2</v>
          </cell>
          <cell r="R214">
            <v>1.6E-2</v>
          </cell>
          <cell r="U214">
            <v>0</v>
          </cell>
          <cell r="V214">
            <v>1</v>
          </cell>
          <cell r="W214" t="str">
            <v>전7-10</v>
          </cell>
          <cell r="X214">
            <v>0.05</v>
          </cell>
          <cell r="Y214" t="str">
            <v>통신케이블전공</v>
          </cell>
          <cell r="Z214">
            <v>1.6799999999999999E-2</v>
          </cell>
          <cell r="AA214">
            <v>1.6E-2</v>
          </cell>
          <cell r="AD214">
            <v>0</v>
          </cell>
          <cell r="AE214">
            <v>1</v>
          </cell>
          <cell r="AF214" t="str">
            <v>통3-1-35</v>
          </cell>
          <cell r="AG214">
            <v>0.05</v>
          </cell>
        </row>
        <row r="215">
          <cell r="B215">
            <v>312</v>
          </cell>
          <cell r="C215" t="str">
            <v>제어용 차폐 케이블</v>
          </cell>
          <cell r="D215" t="str">
            <v>CVV-S 2㎟/3C</v>
          </cell>
          <cell r="E215" t="str">
            <v>M</v>
          </cell>
          <cell r="F215">
            <v>859</v>
          </cell>
          <cell r="G215">
            <v>853</v>
          </cell>
          <cell r="H215">
            <v>940</v>
          </cell>
          <cell r="I215">
            <v>975</v>
          </cell>
          <cell r="O215">
            <v>853</v>
          </cell>
          <cell r="P215" t="str">
            <v>저압케이블전공</v>
          </cell>
          <cell r="Q215">
            <v>2.2799999999999997E-2</v>
          </cell>
          <cell r="R215">
            <v>2.1999999999999999E-2</v>
          </cell>
          <cell r="U215">
            <v>0</v>
          </cell>
          <cell r="V215">
            <v>1</v>
          </cell>
          <cell r="W215" t="str">
            <v>전7-10</v>
          </cell>
          <cell r="X215">
            <v>0.05</v>
          </cell>
          <cell r="Y215" t="str">
            <v>통신케이블전공</v>
          </cell>
          <cell r="Z215">
            <v>2.2799999999999997E-2</v>
          </cell>
          <cell r="AA215">
            <v>2.1999999999999999E-2</v>
          </cell>
          <cell r="AD215">
            <v>0</v>
          </cell>
          <cell r="AE215">
            <v>1</v>
          </cell>
          <cell r="AF215" t="str">
            <v>통3-1-35</v>
          </cell>
          <cell r="AG215">
            <v>0.05</v>
          </cell>
        </row>
        <row r="216">
          <cell r="B216">
            <v>313</v>
          </cell>
          <cell r="C216" t="str">
            <v>제어용 차폐 케이블</v>
          </cell>
          <cell r="D216" t="str">
            <v>CVV-S 2㎟/4C</v>
          </cell>
          <cell r="E216" t="str">
            <v>M</v>
          </cell>
          <cell r="F216">
            <v>859</v>
          </cell>
          <cell r="G216">
            <v>1080</v>
          </cell>
          <cell r="H216">
            <v>940</v>
          </cell>
          <cell r="I216">
            <v>1246</v>
          </cell>
          <cell r="O216">
            <v>1080</v>
          </cell>
          <cell r="P216" t="str">
            <v>저압케이블전공</v>
          </cell>
          <cell r="Q216">
            <v>3.1199999999999999E-2</v>
          </cell>
          <cell r="R216">
            <v>3.1E-2</v>
          </cell>
          <cell r="U216">
            <v>0</v>
          </cell>
          <cell r="V216">
            <v>1</v>
          </cell>
          <cell r="W216" t="str">
            <v>전7-10</v>
          </cell>
          <cell r="X216">
            <v>0.05</v>
          </cell>
          <cell r="Y216" t="str">
            <v>통신케이블전공</v>
          </cell>
          <cell r="Z216">
            <v>3.1199999999999999E-2</v>
          </cell>
          <cell r="AA216">
            <v>3.1E-2</v>
          </cell>
          <cell r="AD216">
            <v>0</v>
          </cell>
          <cell r="AE216">
            <v>1</v>
          </cell>
          <cell r="AF216" t="str">
            <v>통3-1-35</v>
          </cell>
          <cell r="AG216">
            <v>0.05</v>
          </cell>
        </row>
        <row r="217">
          <cell r="B217">
            <v>314</v>
          </cell>
          <cell r="C217" t="str">
            <v>제어용 차폐 케이블</v>
          </cell>
          <cell r="D217" t="str">
            <v>CVV-S 2㎟/5C</v>
          </cell>
          <cell r="E217" t="str">
            <v>M</v>
          </cell>
          <cell r="F217">
            <v>859</v>
          </cell>
          <cell r="G217">
            <v>1248</v>
          </cell>
          <cell r="H217">
            <v>940</v>
          </cell>
          <cell r="I217">
            <v>1442</v>
          </cell>
          <cell r="O217">
            <v>1248</v>
          </cell>
          <cell r="P217" t="str">
            <v>저압케이블전공</v>
          </cell>
          <cell r="Q217">
            <v>3.8399999999999997E-2</v>
          </cell>
          <cell r="R217">
            <v>3.7999999999999999E-2</v>
          </cell>
          <cell r="U217">
            <v>0</v>
          </cell>
          <cell r="V217">
            <v>1</v>
          </cell>
          <cell r="W217" t="str">
            <v>전7-10</v>
          </cell>
          <cell r="X217">
            <v>0.05</v>
          </cell>
          <cell r="Y217" t="str">
            <v>통신케이블전공</v>
          </cell>
          <cell r="Z217">
            <v>3.8399999999999997E-2</v>
          </cell>
          <cell r="AA217">
            <v>3.7999999999999999E-2</v>
          </cell>
          <cell r="AD217">
            <v>0</v>
          </cell>
          <cell r="AE217">
            <v>1</v>
          </cell>
          <cell r="AF217" t="str">
            <v>통3-1-35</v>
          </cell>
          <cell r="AG217">
            <v>0.05</v>
          </cell>
        </row>
        <row r="218">
          <cell r="B218">
            <v>315</v>
          </cell>
          <cell r="C218" t="str">
            <v>제어용 차폐 케이블</v>
          </cell>
          <cell r="D218" t="str">
            <v>CVV-S 2㎟/6C</v>
          </cell>
          <cell r="E218" t="str">
            <v>M</v>
          </cell>
          <cell r="F218">
            <v>859</v>
          </cell>
          <cell r="G218">
            <v>1408</v>
          </cell>
          <cell r="H218">
            <v>940</v>
          </cell>
          <cell r="I218">
            <v>1622</v>
          </cell>
          <cell r="O218">
            <v>1408</v>
          </cell>
          <cell r="P218" t="str">
            <v>저압케이블전공</v>
          </cell>
          <cell r="Q218">
            <v>4.2000000000000003E-2</v>
          </cell>
          <cell r="R218">
            <v>4.2000000000000003E-2</v>
          </cell>
          <cell r="U218">
            <v>0</v>
          </cell>
          <cell r="V218">
            <v>1</v>
          </cell>
          <cell r="W218" t="str">
            <v>전7-10</v>
          </cell>
          <cell r="X218">
            <v>0.05</v>
          </cell>
          <cell r="Y218" t="str">
            <v>통신케이블전공</v>
          </cell>
          <cell r="Z218">
            <v>4.2000000000000003E-2</v>
          </cell>
          <cell r="AA218">
            <v>4.2000000000000003E-2</v>
          </cell>
          <cell r="AD218">
            <v>0</v>
          </cell>
          <cell r="AE218">
            <v>1</v>
          </cell>
          <cell r="AF218" t="str">
            <v>통3-1-35</v>
          </cell>
          <cell r="AG218">
            <v>0.05</v>
          </cell>
        </row>
        <row r="219">
          <cell r="B219">
            <v>316</v>
          </cell>
          <cell r="C219" t="str">
            <v>제어용 차폐 케이블</v>
          </cell>
          <cell r="D219" t="str">
            <v>CVV-S 2㎟/7C</v>
          </cell>
          <cell r="E219" t="str">
            <v>M</v>
          </cell>
          <cell r="F219">
            <v>859</v>
          </cell>
          <cell r="G219">
            <v>1461</v>
          </cell>
          <cell r="H219">
            <v>940</v>
          </cell>
          <cell r="I219">
            <v>1686</v>
          </cell>
          <cell r="O219">
            <v>1461</v>
          </cell>
          <cell r="P219" t="str">
            <v>저압케이블전공</v>
          </cell>
          <cell r="Q219">
            <v>4.6800000000000001E-2</v>
          </cell>
          <cell r="R219">
            <v>4.5999999999999999E-2</v>
          </cell>
          <cell r="U219">
            <v>0</v>
          </cell>
          <cell r="V219">
            <v>1</v>
          </cell>
          <cell r="W219" t="str">
            <v>전7-10</v>
          </cell>
          <cell r="X219">
            <v>0.05</v>
          </cell>
          <cell r="Y219" t="str">
            <v>통신케이블전공</v>
          </cell>
          <cell r="Z219">
            <v>4.6800000000000001E-2</v>
          </cell>
          <cell r="AA219">
            <v>4.5999999999999999E-2</v>
          </cell>
          <cell r="AD219">
            <v>0</v>
          </cell>
          <cell r="AE219">
            <v>1</v>
          </cell>
          <cell r="AF219" t="str">
            <v>통3-1-35</v>
          </cell>
          <cell r="AG219">
            <v>0.05</v>
          </cell>
        </row>
        <row r="220">
          <cell r="B220">
            <v>317</v>
          </cell>
          <cell r="C220" t="str">
            <v>제어용 차폐 케이블</v>
          </cell>
          <cell r="D220" t="str">
            <v>CVV-S 2㎟/8C</v>
          </cell>
          <cell r="E220" t="str">
            <v>M</v>
          </cell>
          <cell r="F220">
            <v>859</v>
          </cell>
          <cell r="G220">
            <v>1676</v>
          </cell>
          <cell r="H220">
            <v>940</v>
          </cell>
          <cell r="I220">
            <v>1937</v>
          </cell>
          <cell r="O220">
            <v>1676</v>
          </cell>
          <cell r="P220" t="str">
            <v>저압케이블전공</v>
          </cell>
          <cell r="Q220">
            <v>5.04E-2</v>
          </cell>
          <cell r="R220">
            <v>0.05</v>
          </cell>
          <cell r="U220">
            <v>0</v>
          </cell>
          <cell r="V220">
            <v>1</v>
          </cell>
          <cell r="W220" t="str">
            <v>전7-10</v>
          </cell>
          <cell r="X220">
            <v>0.05</v>
          </cell>
          <cell r="Y220" t="str">
            <v>통신케이블전공</v>
          </cell>
          <cell r="Z220">
            <v>5.04E-2</v>
          </cell>
          <cell r="AA220">
            <v>0.05</v>
          </cell>
          <cell r="AD220">
            <v>0</v>
          </cell>
          <cell r="AE220">
            <v>1</v>
          </cell>
          <cell r="AF220" t="str">
            <v>통3-1-35</v>
          </cell>
          <cell r="AG220">
            <v>0.05</v>
          </cell>
        </row>
        <row r="221">
          <cell r="B221">
            <v>318</v>
          </cell>
          <cell r="C221" t="str">
            <v>제어용 차폐 케이블</v>
          </cell>
          <cell r="D221" t="str">
            <v>CVV-S 2㎟/10C</v>
          </cell>
          <cell r="E221" t="str">
            <v>M</v>
          </cell>
          <cell r="F221">
            <v>859</v>
          </cell>
          <cell r="G221">
            <v>2064</v>
          </cell>
          <cell r="H221">
            <v>940</v>
          </cell>
          <cell r="I221">
            <v>2383</v>
          </cell>
          <cell r="O221">
            <v>2064</v>
          </cell>
          <cell r="P221" t="str">
            <v>저압케이블전공</v>
          </cell>
          <cell r="Q221">
            <v>5.7599999999999998E-2</v>
          </cell>
          <cell r="R221">
            <v>5.7000000000000002E-2</v>
          </cell>
          <cell r="U221">
            <v>0</v>
          </cell>
          <cell r="V221">
            <v>1</v>
          </cell>
          <cell r="W221" t="str">
            <v>전7-10</v>
          </cell>
          <cell r="X221">
            <v>0.05</v>
          </cell>
          <cell r="Y221" t="str">
            <v>통신케이블전공</v>
          </cell>
          <cell r="Z221">
            <v>5.7599999999999998E-2</v>
          </cell>
          <cell r="AA221">
            <v>5.7000000000000002E-2</v>
          </cell>
          <cell r="AD221">
            <v>0</v>
          </cell>
          <cell r="AE221">
            <v>1</v>
          </cell>
          <cell r="AF221" t="str">
            <v>통3-1-35</v>
          </cell>
          <cell r="AG221">
            <v>0.05</v>
          </cell>
        </row>
        <row r="222">
          <cell r="B222">
            <v>319</v>
          </cell>
          <cell r="C222" t="str">
            <v>제어용 차폐 케이블</v>
          </cell>
          <cell r="D222" t="str">
            <v>CVV-S 2㎟/12C</v>
          </cell>
          <cell r="E222" t="str">
            <v>M</v>
          </cell>
          <cell r="F222">
            <v>859</v>
          </cell>
          <cell r="G222">
            <v>2226</v>
          </cell>
          <cell r="H222">
            <v>940</v>
          </cell>
          <cell r="I222">
            <v>2548</v>
          </cell>
          <cell r="O222">
            <v>2226</v>
          </cell>
          <cell r="P222" t="str">
            <v>저압케이블전공</v>
          </cell>
          <cell r="Q222">
            <v>6.4799999999999996E-2</v>
          </cell>
          <cell r="R222">
            <v>6.4000000000000001E-2</v>
          </cell>
          <cell r="U222">
            <v>0</v>
          </cell>
          <cell r="V222">
            <v>1</v>
          </cell>
          <cell r="W222" t="str">
            <v>전7-10</v>
          </cell>
          <cell r="X222">
            <v>0.05</v>
          </cell>
          <cell r="Y222" t="str">
            <v>통신케이블전공</v>
          </cell>
          <cell r="Z222">
            <v>6.4799999999999996E-2</v>
          </cell>
          <cell r="AA222">
            <v>6.4000000000000001E-2</v>
          </cell>
          <cell r="AD222">
            <v>0</v>
          </cell>
          <cell r="AE222">
            <v>1</v>
          </cell>
          <cell r="AF222" t="str">
            <v>통3-1-35</v>
          </cell>
          <cell r="AG222">
            <v>0.05</v>
          </cell>
        </row>
        <row r="223">
          <cell r="B223">
            <v>320</v>
          </cell>
          <cell r="C223" t="str">
            <v>제어용 차폐 케이블</v>
          </cell>
          <cell r="D223" t="str">
            <v>CVV-S 2㎟/15C</v>
          </cell>
          <cell r="E223" t="str">
            <v>M</v>
          </cell>
          <cell r="F223">
            <v>859</v>
          </cell>
          <cell r="G223">
            <v>2663</v>
          </cell>
          <cell r="H223">
            <v>940</v>
          </cell>
          <cell r="I223">
            <v>3074</v>
          </cell>
          <cell r="O223">
            <v>2663</v>
          </cell>
          <cell r="P223" t="str">
            <v>저압케이블전공</v>
          </cell>
          <cell r="Q223">
            <v>7.0799999999999988E-2</v>
          </cell>
          <cell r="R223">
            <v>7.0000000000000007E-2</v>
          </cell>
          <cell r="U223">
            <v>0</v>
          </cell>
          <cell r="V223">
            <v>1</v>
          </cell>
          <cell r="W223" t="str">
            <v>전7-10</v>
          </cell>
          <cell r="X223">
            <v>0.05</v>
          </cell>
          <cell r="Y223" t="str">
            <v>통신케이블전공</v>
          </cell>
          <cell r="Z223">
            <v>7.0799999999999988E-2</v>
          </cell>
          <cell r="AA223">
            <v>7.0000000000000007E-2</v>
          </cell>
          <cell r="AD223">
            <v>0</v>
          </cell>
          <cell r="AE223">
            <v>1</v>
          </cell>
          <cell r="AF223" t="str">
            <v>통3-1-35</v>
          </cell>
          <cell r="AG223">
            <v>0.05</v>
          </cell>
        </row>
        <row r="224">
          <cell r="B224">
            <v>321</v>
          </cell>
          <cell r="C224" t="str">
            <v>제어용 차폐 케이블</v>
          </cell>
          <cell r="D224" t="str">
            <v>CVV-S 2㎟/20C</v>
          </cell>
          <cell r="E224" t="str">
            <v>M</v>
          </cell>
          <cell r="F224">
            <v>859</v>
          </cell>
          <cell r="G224">
            <v>3512</v>
          </cell>
          <cell r="H224">
            <v>940</v>
          </cell>
          <cell r="I224">
            <v>4015</v>
          </cell>
          <cell r="O224">
            <v>3512</v>
          </cell>
          <cell r="P224" t="str">
            <v>저압케이블전공</v>
          </cell>
          <cell r="Q224">
            <v>8.6399999999999991E-2</v>
          </cell>
          <cell r="R224">
            <v>8.5999999999999993E-2</v>
          </cell>
          <cell r="U224">
            <v>0</v>
          </cell>
          <cell r="V224">
            <v>1</v>
          </cell>
          <cell r="W224" t="str">
            <v>전7-10</v>
          </cell>
          <cell r="X224">
            <v>0.05</v>
          </cell>
          <cell r="Y224" t="str">
            <v>통신케이블전공</v>
          </cell>
          <cell r="Z224">
            <v>8.6399999999999991E-2</v>
          </cell>
          <cell r="AA224">
            <v>8.5999999999999993E-2</v>
          </cell>
          <cell r="AD224">
            <v>0</v>
          </cell>
          <cell r="AE224">
            <v>1</v>
          </cell>
          <cell r="AF224" t="str">
            <v>통3-1-35</v>
          </cell>
          <cell r="AG224">
            <v>0.05</v>
          </cell>
        </row>
        <row r="225">
          <cell r="B225">
            <v>322</v>
          </cell>
          <cell r="C225" t="str">
            <v>제어용 차폐 케이블</v>
          </cell>
          <cell r="D225" t="str">
            <v>CVV-S 2㎟/25C</v>
          </cell>
          <cell r="E225" t="str">
            <v>M</v>
          </cell>
          <cell r="F225">
            <v>859</v>
          </cell>
          <cell r="G225">
            <v>4532</v>
          </cell>
          <cell r="H225">
            <v>940</v>
          </cell>
          <cell r="I225">
            <v>5004</v>
          </cell>
          <cell r="O225">
            <v>4532</v>
          </cell>
          <cell r="P225" t="str">
            <v>저압케이블전공</v>
          </cell>
          <cell r="Q225">
            <v>0.1008</v>
          </cell>
          <cell r="R225">
            <v>0.1</v>
          </cell>
          <cell r="U225">
            <v>0</v>
          </cell>
          <cell r="V225">
            <v>1</v>
          </cell>
          <cell r="W225" t="str">
            <v>전7-10</v>
          </cell>
          <cell r="X225">
            <v>0.05</v>
          </cell>
          <cell r="Y225" t="str">
            <v>통신케이블전공</v>
          </cell>
          <cell r="Z225">
            <v>0.1008</v>
          </cell>
          <cell r="AA225">
            <v>0.1</v>
          </cell>
          <cell r="AD225">
            <v>0</v>
          </cell>
          <cell r="AE225">
            <v>1</v>
          </cell>
          <cell r="AF225" t="str">
            <v>통3-1-35</v>
          </cell>
          <cell r="AG225">
            <v>0.05</v>
          </cell>
        </row>
        <row r="226">
          <cell r="B226">
            <v>323</v>
          </cell>
          <cell r="C226" t="str">
            <v>제어용 차폐 케이블</v>
          </cell>
          <cell r="D226" t="str">
            <v>CVV-S 2㎟/30C</v>
          </cell>
          <cell r="E226" t="str">
            <v>M</v>
          </cell>
          <cell r="F226">
            <v>859</v>
          </cell>
          <cell r="G226">
            <v>5001</v>
          </cell>
          <cell r="H226">
            <v>940</v>
          </cell>
          <cell r="I226">
            <v>5724</v>
          </cell>
          <cell r="O226">
            <v>5001</v>
          </cell>
          <cell r="P226" t="str">
            <v>저압케이블전공</v>
          </cell>
          <cell r="Q226">
            <v>0.1176</v>
          </cell>
          <cell r="R226">
            <v>0.11700000000000001</v>
          </cell>
          <cell r="U226">
            <v>0</v>
          </cell>
          <cell r="V226">
            <v>1</v>
          </cell>
          <cell r="W226" t="str">
            <v>전7-10</v>
          </cell>
          <cell r="X226">
            <v>0.05</v>
          </cell>
          <cell r="Y226" t="str">
            <v>통신케이블전공</v>
          </cell>
          <cell r="Z226">
            <v>0.1176</v>
          </cell>
          <cell r="AA226">
            <v>0.11700000000000001</v>
          </cell>
          <cell r="AD226">
            <v>0</v>
          </cell>
          <cell r="AE226">
            <v>1</v>
          </cell>
          <cell r="AF226" t="str">
            <v>통3-1-35</v>
          </cell>
          <cell r="AG226">
            <v>0.05</v>
          </cell>
        </row>
        <row r="227">
          <cell r="B227">
            <v>324</v>
          </cell>
          <cell r="C227" t="str">
            <v>제어용 차폐 케이블</v>
          </cell>
          <cell r="D227" t="str">
            <v>CVV-S 2㎟/40C</v>
          </cell>
          <cell r="E227" t="str">
            <v>M</v>
          </cell>
          <cell r="F227">
            <v>859</v>
          </cell>
          <cell r="G227">
            <v>6499</v>
          </cell>
          <cell r="H227">
            <v>940</v>
          </cell>
          <cell r="I227">
            <v>7439</v>
          </cell>
          <cell r="O227">
            <v>6499</v>
          </cell>
          <cell r="P227" t="str">
            <v>저압케이블전공</v>
          </cell>
          <cell r="Q227">
            <v>0.13439999999999999</v>
          </cell>
          <cell r="R227">
            <v>0.13400000000000001</v>
          </cell>
          <cell r="U227">
            <v>0</v>
          </cell>
          <cell r="V227">
            <v>1</v>
          </cell>
          <cell r="W227" t="str">
            <v>전7-10</v>
          </cell>
          <cell r="X227">
            <v>0.05</v>
          </cell>
          <cell r="Y227" t="str">
            <v>통신케이블전공</v>
          </cell>
          <cell r="Z227">
            <v>0.13439999999999999</v>
          </cell>
          <cell r="AA227">
            <v>0.13400000000000001</v>
          </cell>
          <cell r="AD227">
            <v>0</v>
          </cell>
          <cell r="AE227">
            <v>1</v>
          </cell>
          <cell r="AF227" t="str">
            <v>통3-1-35</v>
          </cell>
          <cell r="AG227">
            <v>0.05</v>
          </cell>
        </row>
        <row r="228">
          <cell r="B228">
            <v>325</v>
          </cell>
          <cell r="C228" t="str">
            <v>제어용 차폐 케이블</v>
          </cell>
          <cell r="D228" t="str">
            <v>CVV-S 2㎟/50C</v>
          </cell>
          <cell r="E228" t="str">
            <v>M</v>
          </cell>
          <cell r="F228">
            <v>859</v>
          </cell>
          <cell r="G228">
            <v>8632</v>
          </cell>
          <cell r="H228">
            <v>940</v>
          </cell>
          <cell r="I228">
            <v>9012</v>
          </cell>
          <cell r="O228">
            <v>8632</v>
          </cell>
          <cell r="P228" t="str">
            <v>저압케이블전공</v>
          </cell>
          <cell r="Q228">
            <v>0.13439999999999999</v>
          </cell>
          <cell r="R228">
            <v>0.13400000000000001</v>
          </cell>
          <cell r="U228">
            <v>0</v>
          </cell>
          <cell r="V228">
            <v>1</v>
          </cell>
          <cell r="W228" t="str">
            <v>전7-10</v>
          </cell>
          <cell r="X228">
            <v>0.05</v>
          </cell>
          <cell r="Y228" t="str">
            <v>통신케이블전공</v>
          </cell>
          <cell r="Z228">
            <v>0.13439999999999999</v>
          </cell>
          <cell r="AA228">
            <v>0.13400000000000001</v>
          </cell>
          <cell r="AD228">
            <v>0</v>
          </cell>
          <cell r="AE228">
            <v>1</v>
          </cell>
          <cell r="AF228" t="str">
            <v>통3-1-35</v>
          </cell>
          <cell r="AG228">
            <v>0.05</v>
          </cell>
        </row>
        <row r="229">
          <cell r="B229">
            <v>331</v>
          </cell>
          <cell r="C229" t="str">
            <v>제어용 케이블</v>
          </cell>
          <cell r="D229" t="str">
            <v>CVV 2㎟/2C</v>
          </cell>
          <cell r="E229" t="str">
            <v>M</v>
          </cell>
          <cell r="F229">
            <v>859</v>
          </cell>
          <cell r="G229">
            <v>522</v>
          </cell>
          <cell r="H229">
            <v>939</v>
          </cell>
          <cell r="I229">
            <v>631</v>
          </cell>
          <cell r="O229">
            <v>522</v>
          </cell>
          <cell r="P229" t="str">
            <v>저압케이블전공</v>
          </cell>
          <cell r="Q229">
            <v>1.4E-2</v>
          </cell>
          <cell r="R229">
            <v>1.4E-2</v>
          </cell>
          <cell r="U229">
            <v>0</v>
          </cell>
          <cell r="V229">
            <v>1</v>
          </cell>
          <cell r="W229" t="str">
            <v>전7-10</v>
          </cell>
          <cell r="X229">
            <v>0.05</v>
          </cell>
          <cell r="Y229" t="str">
            <v>통신케이블전공</v>
          </cell>
          <cell r="Z229">
            <v>1.4E-2</v>
          </cell>
          <cell r="AA229">
            <v>1.4E-2</v>
          </cell>
          <cell r="AD229">
            <v>0</v>
          </cell>
          <cell r="AE229">
            <v>1</v>
          </cell>
          <cell r="AF229" t="str">
            <v>통3-1-35</v>
          </cell>
          <cell r="AG229">
            <v>0.05</v>
          </cell>
        </row>
        <row r="230">
          <cell r="B230">
            <v>332</v>
          </cell>
          <cell r="C230" t="str">
            <v>제어용 케이블</v>
          </cell>
          <cell r="D230" t="str">
            <v>CVV 2㎟/3C</v>
          </cell>
          <cell r="E230" t="str">
            <v>M</v>
          </cell>
          <cell r="F230">
            <v>859</v>
          </cell>
          <cell r="G230">
            <v>656</v>
          </cell>
          <cell r="H230">
            <v>939</v>
          </cell>
          <cell r="I230">
            <v>757</v>
          </cell>
          <cell r="O230">
            <v>656</v>
          </cell>
          <cell r="P230" t="str">
            <v>저압케이블전공</v>
          </cell>
          <cell r="Q230">
            <v>1.9E-2</v>
          </cell>
          <cell r="R230">
            <v>1.9E-2</v>
          </cell>
          <cell r="U230">
            <v>0</v>
          </cell>
          <cell r="V230">
            <v>1</v>
          </cell>
          <cell r="W230" t="str">
            <v>전7-10</v>
          </cell>
          <cell r="X230">
            <v>0.05</v>
          </cell>
          <cell r="Y230" t="str">
            <v>통신케이블전공</v>
          </cell>
          <cell r="Z230">
            <v>1.9E-2</v>
          </cell>
          <cell r="AA230">
            <v>1.9E-2</v>
          </cell>
          <cell r="AD230">
            <v>0</v>
          </cell>
          <cell r="AE230">
            <v>1</v>
          </cell>
          <cell r="AF230" t="str">
            <v>통3-1-35</v>
          </cell>
          <cell r="AG230">
            <v>0.05</v>
          </cell>
        </row>
        <row r="231">
          <cell r="B231">
            <v>333</v>
          </cell>
          <cell r="C231" t="str">
            <v>제어용 케이블</v>
          </cell>
          <cell r="D231" t="str">
            <v>CVV 2㎟/4C</v>
          </cell>
          <cell r="E231" t="str">
            <v>M</v>
          </cell>
          <cell r="F231">
            <v>859</v>
          </cell>
          <cell r="G231">
            <v>794</v>
          </cell>
          <cell r="H231">
            <v>939</v>
          </cell>
          <cell r="I231">
            <v>954</v>
          </cell>
          <cell r="O231">
            <v>794</v>
          </cell>
          <cell r="P231" t="str">
            <v>저압케이블전공</v>
          </cell>
          <cell r="Q231">
            <v>2.5999999999999999E-2</v>
          </cell>
          <cell r="R231">
            <v>2.5999999999999999E-2</v>
          </cell>
          <cell r="U231">
            <v>0</v>
          </cell>
          <cell r="V231">
            <v>1</v>
          </cell>
          <cell r="W231" t="str">
            <v>전7-10</v>
          </cell>
          <cell r="X231">
            <v>0.05</v>
          </cell>
          <cell r="Y231" t="str">
            <v>통신케이블전공</v>
          </cell>
          <cell r="Z231">
            <v>2.5999999999999999E-2</v>
          </cell>
          <cell r="AA231">
            <v>2.5999999999999999E-2</v>
          </cell>
          <cell r="AD231">
            <v>0</v>
          </cell>
          <cell r="AE231">
            <v>1</v>
          </cell>
          <cell r="AF231" t="str">
            <v>통3-1-35</v>
          </cell>
          <cell r="AG231">
            <v>0.05</v>
          </cell>
        </row>
        <row r="232">
          <cell r="B232">
            <v>334</v>
          </cell>
          <cell r="C232" t="str">
            <v>제어용 케이블</v>
          </cell>
          <cell r="D232" t="str">
            <v>CVV 2㎟/5C</v>
          </cell>
          <cell r="E232" t="str">
            <v>M</v>
          </cell>
          <cell r="F232">
            <v>859</v>
          </cell>
          <cell r="G232">
            <v>943</v>
          </cell>
          <cell r="H232">
            <v>939</v>
          </cell>
          <cell r="I232">
            <v>1110</v>
          </cell>
          <cell r="O232">
            <v>943</v>
          </cell>
          <cell r="P232" t="str">
            <v>저압케이블전공</v>
          </cell>
          <cell r="Q232">
            <v>3.2000000000000001E-2</v>
          </cell>
          <cell r="R232">
            <v>3.2000000000000001E-2</v>
          </cell>
          <cell r="U232">
            <v>0</v>
          </cell>
          <cell r="V232">
            <v>1</v>
          </cell>
          <cell r="W232" t="str">
            <v>전7-10</v>
          </cell>
          <cell r="X232">
            <v>0.05</v>
          </cell>
          <cell r="Y232" t="str">
            <v>통신케이블전공</v>
          </cell>
          <cell r="Z232">
            <v>3.2000000000000001E-2</v>
          </cell>
          <cell r="AA232">
            <v>3.2000000000000001E-2</v>
          </cell>
          <cell r="AD232">
            <v>0</v>
          </cell>
          <cell r="AE232">
            <v>1</v>
          </cell>
          <cell r="AF232" t="str">
            <v>통3-1-35</v>
          </cell>
          <cell r="AG232">
            <v>0.05</v>
          </cell>
        </row>
        <row r="233">
          <cell r="B233">
            <v>335</v>
          </cell>
          <cell r="C233" t="str">
            <v>제어용 케이블</v>
          </cell>
          <cell r="D233" t="str">
            <v>CVV 2㎟/6C</v>
          </cell>
          <cell r="E233" t="str">
            <v>M</v>
          </cell>
          <cell r="F233">
            <v>859</v>
          </cell>
          <cell r="G233">
            <v>1102</v>
          </cell>
          <cell r="H233">
            <v>939</v>
          </cell>
          <cell r="I233">
            <v>1275</v>
          </cell>
          <cell r="O233">
            <v>1102</v>
          </cell>
          <cell r="P233" t="str">
            <v>저압케이블전공</v>
          </cell>
          <cell r="Q233">
            <v>3.5000000000000003E-2</v>
          </cell>
          <cell r="R233">
            <v>3.5000000000000003E-2</v>
          </cell>
          <cell r="U233">
            <v>0</v>
          </cell>
          <cell r="V233">
            <v>1</v>
          </cell>
          <cell r="W233" t="str">
            <v>전7-10</v>
          </cell>
          <cell r="X233">
            <v>0.05</v>
          </cell>
          <cell r="Y233" t="str">
            <v>통신케이블전공</v>
          </cell>
          <cell r="Z233">
            <v>3.5000000000000003E-2</v>
          </cell>
          <cell r="AA233">
            <v>3.5000000000000003E-2</v>
          </cell>
          <cell r="AD233">
            <v>0</v>
          </cell>
          <cell r="AE233">
            <v>1</v>
          </cell>
          <cell r="AF233" t="str">
            <v>통3-1-35</v>
          </cell>
          <cell r="AG233">
            <v>0.05</v>
          </cell>
        </row>
        <row r="234">
          <cell r="B234">
            <v>336</v>
          </cell>
          <cell r="C234" t="str">
            <v>제어용 케이블</v>
          </cell>
          <cell r="D234" t="str">
            <v>CVV 2㎟/7C</v>
          </cell>
          <cell r="E234" t="str">
            <v>M</v>
          </cell>
          <cell r="F234">
            <v>859</v>
          </cell>
          <cell r="G234">
            <v>1204</v>
          </cell>
          <cell r="H234">
            <v>939</v>
          </cell>
          <cell r="I234">
            <v>1405</v>
          </cell>
          <cell r="O234">
            <v>1204</v>
          </cell>
          <cell r="P234" t="str">
            <v>저압케이블전공</v>
          </cell>
          <cell r="Q234">
            <v>3.9E-2</v>
          </cell>
          <cell r="R234">
            <v>3.9E-2</v>
          </cell>
          <cell r="U234">
            <v>0</v>
          </cell>
          <cell r="V234">
            <v>1</v>
          </cell>
          <cell r="W234" t="str">
            <v>전7-10</v>
          </cell>
          <cell r="X234">
            <v>0.05</v>
          </cell>
          <cell r="Y234" t="str">
            <v>통신케이블전공</v>
          </cell>
          <cell r="Z234">
            <v>3.9E-2</v>
          </cell>
          <cell r="AA234">
            <v>3.9E-2</v>
          </cell>
          <cell r="AD234">
            <v>0</v>
          </cell>
          <cell r="AE234">
            <v>1</v>
          </cell>
          <cell r="AF234" t="str">
            <v>통3-1-35</v>
          </cell>
          <cell r="AG234">
            <v>0.05</v>
          </cell>
        </row>
        <row r="235">
          <cell r="B235">
            <v>337</v>
          </cell>
          <cell r="C235" t="str">
            <v>제어용 케이블</v>
          </cell>
          <cell r="D235" t="str">
            <v>CVV 2㎟/8C</v>
          </cell>
          <cell r="E235" t="str">
            <v>M</v>
          </cell>
          <cell r="F235">
            <v>859</v>
          </cell>
          <cell r="G235">
            <v>1365</v>
          </cell>
          <cell r="H235">
            <v>939</v>
          </cell>
          <cell r="I235">
            <v>1597</v>
          </cell>
          <cell r="O235">
            <v>1365</v>
          </cell>
          <cell r="P235" t="str">
            <v>저압케이블전공</v>
          </cell>
          <cell r="Q235">
            <v>4.2000000000000003E-2</v>
          </cell>
          <cell r="R235">
            <v>4.2000000000000003E-2</v>
          </cell>
          <cell r="U235">
            <v>0</v>
          </cell>
          <cell r="V235">
            <v>1</v>
          </cell>
          <cell r="W235" t="str">
            <v>전7-10</v>
          </cell>
          <cell r="X235">
            <v>0.05</v>
          </cell>
          <cell r="Y235" t="str">
            <v>통신케이블전공</v>
          </cell>
          <cell r="Z235">
            <v>4.2000000000000003E-2</v>
          </cell>
          <cell r="AA235">
            <v>4.2000000000000003E-2</v>
          </cell>
          <cell r="AD235">
            <v>0</v>
          </cell>
          <cell r="AE235">
            <v>1</v>
          </cell>
          <cell r="AF235" t="str">
            <v>통3-1-35</v>
          </cell>
          <cell r="AG235">
            <v>0.05</v>
          </cell>
        </row>
        <row r="236">
          <cell r="B236">
            <v>338</v>
          </cell>
          <cell r="C236" t="str">
            <v>제어용 케이블</v>
          </cell>
          <cell r="D236" t="str">
            <v>CVV 2㎟/10C</v>
          </cell>
          <cell r="E236" t="str">
            <v>M</v>
          </cell>
          <cell r="F236">
            <v>859</v>
          </cell>
          <cell r="G236">
            <v>1688</v>
          </cell>
          <cell r="H236">
            <v>939</v>
          </cell>
          <cell r="I236">
            <v>1967</v>
          </cell>
          <cell r="O236">
            <v>1688</v>
          </cell>
          <cell r="P236" t="str">
            <v>저압케이블전공</v>
          </cell>
          <cell r="Q236">
            <v>4.8000000000000001E-2</v>
          </cell>
          <cell r="R236">
            <v>4.8000000000000001E-2</v>
          </cell>
          <cell r="U236">
            <v>0</v>
          </cell>
          <cell r="V236">
            <v>1</v>
          </cell>
          <cell r="W236" t="str">
            <v>전7-10</v>
          </cell>
          <cell r="X236">
            <v>0.05</v>
          </cell>
          <cell r="Y236" t="str">
            <v>통신케이블전공</v>
          </cell>
          <cell r="Z236">
            <v>4.8000000000000001E-2</v>
          </cell>
          <cell r="AA236">
            <v>4.8000000000000001E-2</v>
          </cell>
          <cell r="AD236">
            <v>0</v>
          </cell>
          <cell r="AE236">
            <v>1</v>
          </cell>
          <cell r="AF236" t="str">
            <v>통3-1-35</v>
          </cell>
          <cell r="AG236">
            <v>0.05</v>
          </cell>
        </row>
        <row r="237">
          <cell r="B237">
            <v>339</v>
          </cell>
          <cell r="C237" t="str">
            <v>제어용 케이블</v>
          </cell>
          <cell r="D237" t="str">
            <v>CVV 2㎟/12C</v>
          </cell>
          <cell r="E237" t="str">
            <v>M</v>
          </cell>
          <cell r="F237">
            <v>859</v>
          </cell>
          <cell r="G237">
            <v>1995</v>
          </cell>
          <cell r="H237">
            <v>939</v>
          </cell>
          <cell r="I237">
            <v>2257</v>
          </cell>
          <cell r="O237">
            <v>1995</v>
          </cell>
          <cell r="P237" t="str">
            <v>저압케이블전공</v>
          </cell>
          <cell r="Q237">
            <v>5.3999999999999999E-2</v>
          </cell>
          <cell r="R237">
            <v>5.3999999999999999E-2</v>
          </cell>
          <cell r="U237">
            <v>0</v>
          </cell>
          <cell r="V237">
            <v>1</v>
          </cell>
          <cell r="W237" t="str">
            <v>전7-10</v>
          </cell>
          <cell r="X237">
            <v>0.05</v>
          </cell>
          <cell r="Y237" t="str">
            <v>통신케이블전공</v>
          </cell>
          <cell r="Z237">
            <v>5.3999999999999999E-2</v>
          </cell>
          <cell r="AA237">
            <v>5.3999999999999999E-2</v>
          </cell>
          <cell r="AD237">
            <v>0</v>
          </cell>
          <cell r="AE237">
            <v>1</v>
          </cell>
          <cell r="AF237" t="str">
            <v>통3-1-35</v>
          </cell>
          <cell r="AG237">
            <v>0.05</v>
          </cell>
        </row>
        <row r="238">
          <cell r="B238">
            <v>340</v>
          </cell>
          <cell r="C238" t="str">
            <v>제어용 케이블</v>
          </cell>
          <cell r="D238" t="str">
            <v>CVV 2㎟/15C</v>
          </cell>
          <cell r="E238" t="str">
            <v>M</v>
          </cell>
          <cell r="F238">
            <v>859</v>
          </cell>
          <cell r="G238">
            <v>2378</v>
          </cell>
          <cell r="H238">
            <v>939</v>
          </cell>
          <cell r="I238">
            <v>2800</v>
          </cell>
          <cell r="O238">
            <v>2378</v>
          </cell>
          <cell r="P238" t="str">
            <v>저압케이블전공</v>
          </cell>
          <cell r="Q238">
            <v>5.8999999999999997E-2</v>
          </cell>
          <cell r="R238">
            <v>5.8999999999999997E-2</v>
          </cell>
          <cell r="U238">
            <v>0</v>
          </cell>
          <cell r="V238">
            <v>1</v>
          </cell>
          <cell r="W238" t="str">
            <v>전7-10</v>
          </cell>
          <cell r="X238">
            <v>0.05</v>
          </cell>
          <cell r="Y238" t="str">
            <v>통신케이블전공</v>
          </cell>
          <cell r="Z238">
            <v>5.8999999999999997E-2</v>
          </cell>
          <cell r="AA238">
            <v>5.8999999999999997E-2</v>
          </cell>
          <cell r="AD238">
            <v>0</v>
          </cell>
          <cell r="AE238">
            <v>1</v>
          </cell>
          <cell r="AF238" t="str">
            <v>통3-1-35</v>
          </cell>
          <cell r="AG238">
            <v>0.05</v>
          </cell>
        </row>
        <row r="239">
          <cell r="B239">
            <v>341</v>
          </cell>
          <cell r="C239" t="str">
            <v>제어용 케이블</v>
          </cell>
          <cell r="D239" t="str">
            <v>CVV 2㎟/20C</v>
          </cell>
          <cell r="E239" t="str">
            <v>M</v>
          </cell>
          <cell r="F239">
            <v>859</v>
          </cell>
          <cell r="G239">
            <v>3035</v>
          </cell>
          <cell r="H239">
            <v>939</v>
          </cell>
          <cell r="I239">
            <v>3574</v>
          </cell>
          <cell r="O239">
            <v>3035</v>
          </cell>
          <cell r="P239" t="str">
            <v>저압케이블전공</v>
          </cell>
          <cell r="Q239">
            <v>7.1999999999999995E-2</v>
          </cell>
          <cell r="R239">
            <v>7.1999999999999995E-2</v>
          </cell>
          <cell r="U239">
            <v>0</v>
          </cell>
          <cell r="V239">
            <v>1</v>
          </cell>
          <cell r="W239" t="str">
            <v>전7-10</v>
          </cell>
          <cell r="X239">
            <v>0.05</v>
          </cell>
          <cell r="Y239" t="str">
            <v>통신케이블전공</v>
          </cell>
          <cell r="Z239">
            <v>7.1999999999999995E-2</v>
          </cell>
          <cell r="AA239">
            <v>7.1999999999999995E-2</v>
          </cell>
          <cell r="AD239">
            <v>0</v>
          </cell>
          <cell r="AE239">
            <v>1</v>
          </cell>
          <cell r="AF239" t="str">
            <v>통3-1-35</v>
          </cell>
          <cell r="AG239">
            <v>0.05</v>
          </cell>
        </row>
        <row r="240">
          <cell r="B240">
            <v>342</v>
          </cell>
          <cell r="C240" t="str">
            <v>제어용 케이블</v>
          </cell>
          <cell r="D240" t="str">
            <v>CVV 2㎟/25C</v>
          </cell>
          <cell r="E240" t="str">
            <v>M</v>
          </cell>
          <cell r="F240">
            <v>859</v>
          </cell>
          <cell r="G240">
            <v>3769</v>
          </cell>
          <cell r="H240">
            <v>939</v>
          </cell>
          <cell r="I240">
            <v>4395</v>
          </cell>
          <cell r="O240">
            <v>3769</v>
          </cell>
          <cell r="P240" t="str">
            <v>저압케이블전공</v>
          </cell>
          <cell r="Q240">
            <v>8.4000000000000005E-2</v>
          </cell>
          <cell r="R240">
            <v>8.4000000000000005E-2</v>
          </cell>
          <cell r="U240">
            <v>0</v>
          </cell>
          <cell r="V240">
            <v>1</v>
          </cell>
          <cell r="W240" t="str">
            <v>전7-10</v>
          </cell>
          <cell r="X240">
            <v>0.05</v>
          </cell>
          <cell r="Y240" t="str">
            <v>통신케이블전공</v>
          </cell>
          <cell r="Z240">
            <v>8.4000000000000005E-2</v>
          </cell>
          <cell r="AA240">
            <v>8.4000000000000005E-2</v>
          </cell>
          <cell r="AD240">
            <v>0</v>
          </cell>
          <cell r="AE240">
            <v>1</v>
          </cell>
          <cell r="AF240" t="str">
            <v>통3-1-35</v>
          </cell>
          <cell r="AG240">
            <v>0.05</v>
          </cell>
        </row>
        <row r="241">
          <cell r="B241">
            <v>343</v>
          </cell>
          <cell r="C241" t="str">
            <v>제어용 케이블</v>
          </cell>
          <cell r="D241" t="str">
            <v>CVV 2㎟/30C</v>
          </cell>
          <cell r="E241" t="str">
            <v>M</v>
          </cell>
          <cell r="F241">
            <v>859</v>
          </cell>
          <cell r="G241">
            <v>4434</v>
          </cell>
          <cell r="H241">
            <v>939</v>
          </cell>
          <cell r="I241">
            <v>5172</v>
          </cell>
          <cell r="O241">
            <v>4434</v>
          </cell>
          <cell r="P241" t="str">
            <v>저압케이블전공</v>
          </cell>
          <cell r="Q241">
            <v>9.8000000000000004E-2</v>
          </cell>
          <cell r="R241">
            <v>9.8000000000000004E-2</v>
          </cell>
          <cell r="U241">
            <v>0</v>
          </cell>
          <cell r="V241">
            <v>1</v>
          </cell>
          <cell r="W241" t="str">
            <v>전7-10</v>
          </cell>
          <cell r="X241">
            <v>0.05</v>
          </cell>
          <cell r="Y241" t="str">
            <v>통신케이블전공</v>
          </cell>
          <cell r="Z241">
            <v>9.8000000000000004E-2</v>
          </cell>
          <cell r="AA241">
            <v>9.8000000000000004E-2</v>
          </cell>
          <cell r="AD241">
            <v>0</v>
          </cell>
          <cell r="AE241">
            <v>1</v>
          </cell>
          <cell r="AF241" t="str">
            <v>통3-1-35</v>
          </cell>
          <cell r="AG241">
            <v>0.05</v>
          </cell>
        </row>
        <row r="242">
          <cell r="B242">
            <v>344</v>
          </cell>
          <cell r="C242" t="str">
            <v>제어용 케이블</v>
          </cell>
          <cell r="D242" t="str">
            <v>CVV 2㎟/40C</v>
          </cell>
          <cell r="E242" t="str">
            <v>M</v>
          </cell>
          <cell r="F242">
            <v>859</v>
          </cell>
          <cell r="G242">
            <v>5987</v>
          </cell>
          <cell r="H242">
            <v>939</v>
          </cell>
          <cell r="I242">
            <v>6915</v>
          </cell>
          <cell r="O242">
            <v>5987</v>
          </cell>
          <cell r="P242" t="str">
            <v>저압케이블전공</v>
          </cell>
          <cell r="Q242">
            <v>0.112</v>
          </cell>
          <cell r="R242">
            <v>0.112</v>
          </cell>
          <cell r="U242">
            <v>0</v>
          </cell>
          <cell r="V242">
            <v>1</v>
          </cell>
          <cell r="W242" t="str">
            <v>전7-10</v>
          </cell>
          <cell r="X242">
            <v>0.05</v>
          </cell>
          <cell r="Y242" t="str">
            <v>통신케이블전공</v>
          </cell>
          <cell r="Z242">
            <v>0.112</v>
          </cell>
          <cell r="AA242">
            <v>0.112</v>
          </cell>
          <cell r="AD242">
            <v>0</v>
          </cell>
          <cell r="AE242">
            <v>1</v>
          </cell>
          <cell r="AF242" t="str">
            <v>통3-1-35</v>
          </cell>
          <cell r="AG242">
            <v>0.05</v>
          </cell>
        </row>
        <row r="243">
          <cell r="B243">
            <v>345</v>
          </cell>
          <cell r="C243" t="str">
            <v>제어용 케이블</v>
          </cell>
          <cell r="D243" t="str">
            <v>CVV 2㎟/50C</v>
          </cell>
          <cell r="E243" t="str">
            <v>M</v>
          </cell>
          <cell r="F243">
            <v>859</v>
          </cell>
          <cell r="G243">
            <v>7697</v>
          </cell>
          <cell r="H243">
            <v>939</v>
          </cell>
          <cell r="I243">
            <v>8385</v>
          </cell>
          <cell r="O243">
            <v>7697</v>
          </cell>
          <cell r="P243" t="str">
            <v>저압케이블전공</v>
          </cell>
          <cell r="Q243">
            <v>0.112</v>
          </cell>
          <cell r="R243">
            <v>0.112</v>
          </cell>
          <cell r="U243">
            <v>0</v>
          </cell>
          <cell r="V243">
            <v>1</v>
          </cell>
          <cell r="W243" t="str">
            <v>전7-10</v>
          </cell>
          <cell r="X243">
            <v>0.05</v>
          </cell>
          <cell r="Y243" t="str">
            <v>통신케이블전공</v>
          </cell>
          <cell r="Z243">
            <v>0.112</v>
          </cell>
          <cell r="AA243">
            <v>0.112</v>
          </cell>
          <cell r="AD243">
            <v>0</v>
          </cell>
          <cell r="AE243">
            <v>1</v>
          </cell>
          <cell r="AF243" t="str">
            <v>통3-1-35</v>
          </cell>
          <cell r="AG243">
            <v>0.05</v>
          </cell>
        </row>
        <row r="244">
          <cell r="B244">
            <v>346</v>
          </cell>
          <cell r="C244" t="str">
            <v>제어용 케이블</v>
          </cell>
          <cell r="D244" t="str">
            <v>F-CVV 3.5㎟/3C</v>
          </cell>
          <cell r="E244" t="str">
            <v>M</v>
          </cell>
          <cell r="F244">
            <v>860</v>
          </cell>
          <cell r="G244">
            <v>1155</v>
          </cell>
          <cell r="O244">
            <v>1155</v>
          </cell>
          <cell r="P244" t="str">
            <v>저압케이블전공</v>
          </cell>
          <cell r="Q244">
            <v>2.1999999999999999E-2</v>
          </cell>
          <cell r="R244">
            <v>2.1999999999999999E-2</v>
          </cell>
          <cell r="U244">
            <v>0</v>
          </cell>
          <cell r="V244">
            <v>1</v>
          </cell>
          <cell r="W244" t="str">
            <v>전7-10</v>
          </cell>
          <cell r="X244">
            <v>0.05</v>
          </cell>
          <cell r="Y244" t="str">
            <v>통신케이블전공</v>
          </cell>
          <cell r="Z244">
            <v>2.1999999999999999E-2</v>
          </cell>
          <cell r="AA244">
            <v>2.1999999999999999E-2</v>
          </cell>
          <cell r="AD244">
            <v>0</v>
          </cell>
          <cell r="AE244">
            <v>1</v>
          </cell>
          <cell r="AF244" t="str">
            <v>통3-1-35</v>
          </cell>
          <cell r="AG244">
            <v>0.05</v>
          </cell>
        </row>
        <row r="245">
          <cell r="B245">
            <v>351</v>
          </cell>
          <cell r="C245" t="str">
            <v>제어용 케이블</v>
          </cell>
          <cell r="D245" t="str">
            <v>CVV 1.25㎟/30C</v>
          </cell>
          <cell r="E245" t="str">
            <v>M</v>
          </cell>
          <cell r="F245">
            <v>859</v>
          </cell>
          <cell r="G245">
            <v>2911</v>
          </cell>
          <cell r="H245">
            <v>939</v>
          </cell>
          <cell r="I245">
            <v>3392</v>
          </cell>
          <cell r="O245">
            <v>2911</v>
          </cell>
          <cell r="P245" t="str">
            <v>저압케이블전공</v>
          </cell>
          <cell r="Q245">
            <v>9.8000000000000004E-2</v>
          </cell>
          <cell r="R245">
            <v>9.8000000000000004E-2</v>
          </cell>
          <cell r="U245">
            <v>0</v>
          </cell>
          <cell r="V245">
            <v>1</v>
          </cell>
          <cell r="W245" t="str">
            <v>전7-10</v>
          </cell>
          <cell r="X245">
            <v>0.05</v>
          </cell>
          <cell r="Y245" t="str">
            <v>통신케이블전공</v>
          </cell>
          <cell r="Z245">
            <v>9.8000000000000004E-2</v>
          </cell>
          <cell r="AA245">
            <v>9.8000000000000004E-2</v>
          </cell>
          <cell r="AD245">
            <v>0</v>
          </cell>
          <cell r="AE245">
            <v>1</v>
          </cell>
          <cell r="AF245" t="str">
            <v>통3-1-35</v>
          </cell>
          <cell r="AG245">
            <v>0.05</v>
          </cell>
        </row>
        <row r="246">
          <cell r="B246">
            <v>352</v>
          </cell>
          <cell r="C246" t="str">
            <v>제어용 케이블</v>
          </cell>
          <cell r="D246" t="str">
            <v>CVV 1.25㎟/3C</v>
          </cell>
          <cell r="E246" t="str">
            <v>M</v>
          </cell>
          <cell r="F246">
            <v>859</v>
          </cell>
          <cell r="G246">
            <v>501</v>
          </cell>
          <cell r="H246">
            <v>939</v>
          </cell>
          <cell r="I246">
            <v>608</v>
          </cell>
          <cell r="O246">
            <v>501</v>
          </cell>
          <cell r="P246" t="str">
            <v>저압케이블전공</v>
          </cell>
          <cell r="Q246">
            <v>1.9E-2</v>
          </cell>
          <cell r="R246">
            <v>1.9E-2</v>
          </cell>
          <cell r="U246">
            <v>0</v>
          </cell>
          <cell r="V246">
            <v>1</v>
          </cell>
          <cell r="W246" t="str">
            <v>전7-10</v>
          </cell>
          <cell r="X246">
            <v>0.05</v>
          </cell>
          <cell r="Y246" t="str">
            <v>통신케이블전공</v>
          </cell>
          <cell r="Z246">
            <v>1.9E-2</v>
          </cell>
          <cell r="AA246">
            <v>1.9E-2</v>
          </cell>
          <cell r="AD246">
            <v>0</v>
          </cell>
          <cell r="AE246">
            <v>1</v>
          </cell>
          <cell r="AF246" t="str">
            <v>통3-1-35</v>
          </cell>
          <cell r="AG246">
            <v>0.05</v>
          </cell>
        </row>
        <row r="247">
          <cell r="B247">
            <v>361</v>
          </cell>
          <cell r="C247" t="str">
            <v>내열전선</v>
          </cell>
          <cell r="D247" t="str">
            <v>F-FR-3 1.2mm/4C</v>
          </cell>
          <cell r="E247" t="str">
            <v>M</v>
          </cell>
          <cell r="F247">
            <v>863</v>
          </cell>
          <cell r="G247">
            <v>1025</v>
          </cell>
          <cell r="H247">
            <v>944</v>
          </cell>
          <cell r="I247">
            <v>1231</v>
          </cell>
          <cell r="O247">
            <v>1025</v>
          </cell>
          <cell r="P247" t="str">
            <v>저압케이블전공</v>
          </cell>
          <cell r="Q247">
            <v>2.5999999999999999E-2</v>
          </cell>
          <cell r="R247">
            <v>2.5999999999999999E-2</v>
          </cell>
          <cell r="U247">
            <v>0</v>
          </cell>
          <cell r="V247">
            <v>1</v>
          </cell>
          <cell r="W247" t="str">
            <v>전7-10</v>
          </cell>
          <cell r="X247">
            <v>0.05</v>
          </cell>
          <cell r="Y247" t="str">
            <v>통신케이블전공</v>
          </cell>
          <cell r="Z247">
            <v>2.5999999999999999E-2</v>
          </cell>
          <cell r="AA247">
            <v>2.5999999999999999E-2</v>
          </cell>
          <cell r="AD247">
            <v>0</v>
          </cell>
          <cell r="AE247">
            <v>1</v>
          </cell>
          <cell r="AF247" t="str">
            <v>통3-1-35</v>
          </cell>
          <cell r="AG247">
            <v>0.05</v>
          </cell>
        </row>
        <row r="248">
          <cell r="B248">
            <v>371</v>
          </cell>
          <cell r="C248" t="str">
            <v>내열전선</v>
          </cell>
          <cell r="D248" t="str">
            <v>F-FR-3 2㎟/2C</v>
          </cell>
          <cell r="E248" t="str">
            <v>M</v>
          </cell>
          <cell r="F248">
            <v>863</v>
          </cell>
          <cell r="G248">
            <v>936</v>
          </cell>
          <cell r="H248">
            <v>944</v>
          </cell>
          <cell r="I248">
            <v>1171</v>
          </cell>
          <cell r="O248">
            <v>936</v>
          </cell>
          <cell r="P248" t="str">
            <v>저압케이블전공</v>
          </cell>
          <cell r="Q248">
            <v>1.4E-2</v>
          </cell>
          <cell r="R248">
            <v>1.4E-2</v>
          </cell>
          <cell r="U248">
            <v>0</v>
          </cell>
          <cell r="V248">
            <v>1</v>
          </cell>
          <cell r="W248" t="str">
            <v>전7-10</v>
          </cell>
          <cell r="X248">
            <v>0.05</v>
          </cell>
          <cell r="Y248" t="str">
            <v>통신케이블전공</v>
          </cell>
          <cell r="Z248">
            <v>1.4E-2</v>
          </cell>
          <cell r="AA248">
            <v>1.4E-2</v>
          </cell>
          <cell r="AD248">
            <v>0</v>
          </cell>
          <cell r="AE248">
            <v>1</v>
          </cell>
          <cell r="AF248" t="str">
            <v>통3-1-35</v>
          </cell>
          <cell r="AG248">
            <v>0.05</v>
          </cell>
        </row>
        <row r="249">
          <cell r="B249">
            <v>372</v>
          </cell>
          <cell r="C249" t="str">
            <v>내열전선</v>
          </cell>
          <cell r="D249" t="str">
            <v>F-FR-3 2㎟/3C</v>
          </cell>
          <cell r="E249" t="str">
            <v>M</v>
          </cell>
          <cell r="F249">
            <v>863</v>
          </cell>
          <cell r="G249">
            <v>1110</v>
          </cell>
          <cell r="H249">
            <v>944</v>
          </cell>
          <cell r="I249">
            <v>1388</v>
          </cell>
          <cell r="O249">
            <v>1110</v>
          </cell>
          <cell r="P249" t="str">
            <v>저압케이블전공</v>
          </cell>
          <cell r="Q249">
            <v>1.9E-2</v>
          </cell>
          <cell r="R249">
            <v>1.9E-2</v>
          </cell>
          <cell r="U249">
            <v>0</v>
          </cell>
          <cell r="V249">
            <v>1</v>
          </cell>
          <cell r="W249" t="str">
            <v>전7-10</v>
          </cell>
          <cell r="X249">
            <v>0.05</v>
          </cell>
          <cell r="Y249" t="str">
            <v>통신케이블전공</v>
          </cell>
          <cell r="Z249">
            <v>1.9E-2</v>
          </cell>
          <cell r="AA249">
            <v>1.9E-2</v>
          </cell>
          <cell r="AD249">
            <v>0</v>
          </cell>
          <cell r="AE249">
            <v>1</v>
          </cell>
          <cell r="AF249" t="str">
            <v>통3-1-35</v>
          </cell>
          <cell r="AG249">
            <v>0.05</v>
          </cell>
        </row>
        <row r="250">
          <cell r="B250">
            <v>373</v>
          </cell>
          <cell r="C250" t="str">
            <v>내열전선</v>
          </cell>
          <cell r="D250" t="str">
            <v>F-FR-3 2㎟/4C</v>
          </cell>
          <cell r="E250" t="str">
            <v>M</v>
          </cell>
          <cell r="F250">
            <v>863</v>
          </cell>
          <cell r="G250">
            <v>1292</v>
          </cell>
          <cell r="H250">
            <v>944</v>
          </cell>
          <cell r="I250">
            <v>1617</v>
          </cell>
          <cell r="O250">
            <v>1292</v>
          </cell>
          <cell r="P250" t="str">
            <v>저압케이블전공</v>
          </cell>
          <cell r="Q250">
            <v>2.5999999999999999E-2</v>
          </cell>
          <cell r="R250">
            <v>2.5999999999999999E-2</v>
          </cell>
          <cell r="U250">
            <v>0</v>
          </cell>
          <cell r="V250">
            <v>1</v>
          </cell>
          <cell r="W250" t="str">
            <v>전7-10</v>
          </cell>
          <cell r="X250">
            <v>0.05</v>
          </cell>
          <cell r="Y250" t="str">
            <v>통신케이블전공</v>
          </cell>
          <cell r="Z250">
            <v>2.5999999999999999E-2</v>
          </cell>
          <cell r="AA250">
            <v>2.5999999999999999E-2</v>
          </cell>
          <cell r="AD250">
            <v>0</v>
          </cell>
          <cell r="AE250">
            <v>1</v>
          </cell>
          <cell r="AF250" t="str">
            <v>통3-1-35</v>
          </cell>
          <cell r="AG250">
            <v>0.05</v>
          </cell>
        </row>
        <row r="251">
          <cell r="B251">
            <v>374</v>
          </cell>
          <cell r="C251" t="str">
            <v>내열전선</v>
          </cell>
          <cell r="D251" t="str">
            <v>F-FR-3 2㎟/5C</v>
          </cell>
          <cell r="E251" t="str">
            <v>M</v>
          </cell>
          <cell r="F251">
            <v>863</v>
          </cell>
          <cell r="G251">
            <v>1488</v>
          </cell>
          <cell r="H251">
            <v>944</v>
          </cell>
          <cell r="I251">
            <v>1860</v>
          </cell>
          <cell r="O251">
            <v>1488</v>
          </cell>
          <cell r="P251" t="str">
            <v>저압케이블전공</v>
          </cell>
          <cell r="Q251">
            <v>3.2000000000000001E-2</v>
          </cell>
          <cell r="R251">
            <v>3.2000000000000001E-2</v>
          </cell>
          <cell r="U251">
            <v>0</v>
          </cell>
          <cell r="V251">
            <v>1</v>
          </cell>
          <cell r="W251" t="str">
            <v>전7-10</v>
          </cell>
          <cell r="X251">
            <v>0.05</v>
          </cell>
          <cell r="Y251" t="str">
            <v>통신케이블전공</v>
          </cell>
          <cell r="Z251">
            <v>3.2000000000000001E-2</v>
          </cell>
          <cell r="AA251">
            <v>3.2000000000000001E-2</v>
          </cell>
          <cell r="AD251">
            <v>0</v>
          </cell>
          <cell r="AE251">
            <v>1</v>
          </cell>
          <cell r="AF251" t="str">
            <v>통3-1-35</v>
          </cell>
          <cell r="AG251">
            <v>0.05</v>
          </cell>
        </row>
        <row r="252">
          <cell r="B252">
            <v>375</v>
          </cell>
          <cell r="C252" t="str">
            <v>내열전선</v>
          </cell>
          <cell r="D252" t="str">
            <v>F-FR-3 2㎟/6C</v>
          </cell>
          <cell r="E252" t="str">
            <v>M</v>
          </cell>
          <cell r="F252">
            <v>863</v>
          </cell>
          <cell r="G252">
            <v>1694</v>
          </cell>
          <cell r="H252">
            <v>944</v>
          </cell>
          <cell r="I252">
            <v>2118</v>
          </cell>
          <cell r="O252">
            <v>1694</v>
          </cell>
          <cell r="P252" t="str">
            <v>저압케이블전공</v>
          </cell>
          <cell r="Q252">
            <v>3.5000000000000003E-2</v>
          </cell>
          <cell r="R252">
            <v>3.5000000000000003E-2</v>
          </cell>
          <cell r="U252">
            <v>0</v>
          </cell>
          <cell r="V252">
            <v>1</v>
          </cell>
          <cell r="W252" t="str">
            <v>전7-10</v>
          </cell>
          <cell r="X252">
            <v>0.05</v>
          </cell>
          <cell r="Y252" t="str">
            <v>통신케이블전공</v>
          </cell>
          <cell r="Z252">
            <v>3.5000000000000003E-2</v>
          </cell>
          <cell r="AA252">
            <v>3.5000000000000003E-2</v>
          </cell>
          <cell r="AD252">
            <v>0</v>
          </cell>
          <cell r="AE252">
            <v>1</v>
          </cell>
          <cell r="AF252" t="str">
            <v>통3-1-35</v>
          </cell>
          <cell r="AG252">
            <v>0.05</v>
          </cell>
        </row>
        <row r="253">
          <cell r="B253">
            <v>376</v>
          </cell>
          <cell r="C253" t="str">
            <v>내열전선</v>
          </cell>
          <cell r="D253" t="str">
            <v>F-FR-3 2㎟/7C</v>
          </cell>
          <cell r="E253" t="str">
            <v>M</v>
          </cell>
          <cell r="F253">
            <v>863</v>
          </cell>
          <cell r="G253">
            <v>1854</v>
          </cell>
          <cell r="H253">
            <v>944</v>
          </cell>
          <cell r="I253">
            <v>2317</v>
          </cell>
          <cell r="O253">
            <v>1854</v>
          </cell>
          <cell r="P253" t="str">
            <v>저압케이블전공</v>
          </cell>
          <cell r="Q253">
            <v>3.9E-2</v>
          </cell>
          <cell r="R253">
            <v>3.9E-2</v>
          </cell>
          <cell r="U253">
            <v>0</v>
          </cell>
          <cell r="V253">
            <v>1</v>
          </cell>
          <cell r="W253" t="str">
            <v>전7-10</v>
          </cell>
          <cell r="X253">
            <v>0.05</v>
          </cell>
          <cell r="Y253" t="str">
            <v>통신케이블전공</v>
          </cell>
          <cell r="Z253">
            <v>3.9E-2</v>
          </cell>
          <cell r="AA253">
            <v>3.9E-2</v>
          </cell>
          <cell r="AD253">
            <v>0</v>
          </cell>
          <cell r="AE253">
            <v>1</v>
          </cell>
          <cell r="AF253" t="str">
            <v>통3-1-35</v>
          </cell>
          <cell r="AG253">
            <v>0.05</v>
          </cell>
        </row>
        <row r="254">
          <cell r="B254">
            <v>377</v>
          </cell>
          <cell r="C254" t="str">
            <v>내열전선</v>
          </cell>
          <cell r="D254" t="str">
            <v>F-FR-3 2㎟/8C</v>
          </cell>
          <cell r="E254" t="str">
            <v>M</v>
          </cell>
          <cell r="F254">
            <v>863</v>
          </cell>
          <cell r="G254">
            <v>2054</v>
          </cell>
          <cell r="H254">
            <v>944</v>
          </cell>
          <cell r="I254">
            <v>2566</v>
          </cell>
          <cell r="O254">
            <v>2054</v>
          </cell>
          <cell r="P254" t="str">
            <v>저압케이블전공</v>
          </cell>
          <cell r="Q254">
            <v>4.2000000000000003E-2</v>
          </cell>
          <cell r="R254">
            <v>4.2000000000000003E-2</v>
          </cell>
          <cell r="U254">
            <v>0</v>
          </cell>
          <cell r="V254">
            <v>1</v>
          </cell>
          <cell r="W254" t="str">
            <v>전7-10</v>
          </cell>
          <cell r="X254">
            <v>0.05</v>
          </cell>
          <cell r="Y254" t="str">
            <v>통신케이블전공</v>
          </cell>
          <cell r="Z254">
            <v>4.2000000000000003E-2</v>
          </cell>
          <cell r="AA254">
            <v>4.2000000000000003E-2</v>
          </cell>
          <cell r="AD254">
            <v>0</v>
          </cell>
          <cell r="AE254">
            <v>1</v>
          </cell>
          <cell r="AF254" t="str">
            <v>통3-1-35</v>
          </cell>
          <cell r="AG254">
            <v>0.05</v>
          </cell>
        </row>
        <row r="255">
          <cell r="B255">
            <v>378</v>
          </cell>
          <cell r="C255" t="str">
            <v>내열전선</v>
          </cell>
          <cell r="D255" t="str">
            <v>F-FR-3 2㎟/10C</v>
          </cell>
          <cell r="E255" t="str">
            <v>M</v>
          </cell>
          <cell r="F255">
            <v>863</v>
          </cell>
          <cell r="G255">
            <v>2516</v>
          </cell>
          <cell r="H255">
            <v>944</v>
          </cell>
          <cell r="I255">
            <v>3146</v>
          </cell>
          <cell r="O255">
            <v>2516</v>
          </cell>
          <cell r="P255" t="str">
            <v>저압케이블전공</v>
          </cell>
          <cell r="Q255">
            <v>4.8000000000000001E-2</v>
          </cell>
          <cell r="R255">
            <v>4.8000000000000001E-2</v>
          </cell>
          <cell r="U255">
            <v>0</v>
          </cell>
          <cell r="V255">
            <v>1</v>
          </cell>
          <cell r="W255" t="str">
            <v>전7-10</v>
          </cell>
          <cell r="X255">
            <v>0.05</v>
          </cell>
          <cell r="Y255" t="str">
            <v>통신케이블전공</v>
          </cell>
          <cell r="Z255">
            <v>4.8000000000000001E-2</v>
          </cell>
          <cell r="AA255">
            <v>4.8000000000000001E-2</v>
          </cell>
          <cell r="AD255">
            <v>0</v>
          </cell>
          <cell r="AE255">
            <v>1</v>
          </cell>
          <cell r="AF255" t="str">
            <v>통3-1-35</v>
          </cell>
          <cell r="AG255">
            <v>0.05</v>
          </cell>
        </row>
        <row r="256">
          <cell r="B256">
            <v>379</v>
          </cell>
          <cell r="C256" t="str">
            <v>내열전선</v>
          </cell>
          <cell r="D256" t="str">
            <v>F-FR-3 2㎟/12C</v>
          </cell>
          <cell r="E256" t="str">
            <v>M</v>
          </cell>
          <cell r="F256">
            <v>863</v>
          </cell>
          <cell r="G256">
            <v>2771</v>
          </cell>
          <cell r="H256">
            <v>944</v>
          </cell>
          <cell r="I256">
            <v>3464</v>
          </cell>
          <cell r="O256">
            <v>2771</v>
          </cell>
          <cell r="P256" t="str">
            <v>저압케이블전공</v>
          </cell>
          <cell r="Q256">
            <v>5.3999999999999999E-2</v>
          </cell>
          <cell r="R256">
            <v>5.3999999999999999E-2</v>
          </cell>
          <cell r="U256">
            <v>0</v>
          </cell>
          <cell r="V256">
            <v>1</v>
          </cell>
          <cell r="W256" t="str">
            <v>전7-10</v>
          </cell>
          <cell r="X256">
            <v>0.05</v>
          </cell>
          <cell r="Y256" t="str">
            <v>통신케이블전공</v>
          </cell>
          <cell r="Z256">
            <v>5.3999999999999999E-2</v>
          </cell>
          <cell r="AA256">
            <v>5.3999999999999999E-2</v>
          </cell>
          <cell r="AD256">
            <v>0</v>
          </cell>
          <cell r="AE256">
            <v>1</v>
          </cell>
          <cell r="AF256" t="str">
            <v>통3-1-35</v>
          </cell>
          <cell r="AG256">
            <v>0.05</v>
          </cell>
        </row>
        <row r="257">
          <cell r="B257">
            <v>380</v>
          </cell>
          <cell r="C257" t="str">
            <v>내열전선</v>
          </cell>
          <cell r="D257" t="str">
            <v>F-FR-3 2㎟/15C</v>
          </cell>
          <cell r="E257" t="str">
            <v>M</v>
          </cell>
          <cell r="F257">
            <v>863</v>
          </cell>
          <cell r="G257">
            <v>3351</v>
          </cell>
          <cell r="H257">
            <v>944</v>
          </cell>
          <cell r="I257">
            <v>4188</v>
          </cell>
          <cell r="O257">
            <v>3351</v>
          </cell>
          <cell r="P257" t="str">
            <v>저압케이블전공</v>
          </cell>
          <cell r="Q257">
            <v>5.8999999999999997E-2</v>
          </cell>
          <cell r="R257">
            <v>5.8999999999999997E-2</v>
          </cell>
          <cell r="U257">
            <v>0</v>
          </cell>
          <cell r="V257">
            <v>1</v>
          </cell>
          <cell r="W257" t="str">
            <v>전7-10</v>
          </cell>
          <cell r="X257">
            <v>0.05</v>
          </cell>
          <cell r="Y257" t="str">
            <v>통신케이블전공</v>
          </cell>
          <cell r="Z257">
            <v>5.8999999999999997E-2</v>
          </cell>
          <cell r="AA257">
            <v>5.8999999999999997E-2</v>
          </cell>
          <cell r="AD257">
            <v>0</v>
          </cell>
          <cell r="AE257">
            <v>1</v>
          </cell>
          <cell r="AF257" t="str">
            <v>통3-1-35</v>
          </cell>
          <cell r="AG257">
            <v>0.05</v>
          </cell>
        </row>
        <row r="258">
          <cell r="B258">
            <v>381</v>
          </cell>
          <cell r="C258" t="str">
            <v>내열전선</v>
          </cell>
          <cell r="D258" t="str">
            <v>F-FR-3 2㎟/20C</v>
          </cell>
          <cell r="E258" t="str">
            <v>M</v>
          </cell>
          <cell r="F258">
            <v>863</v>
          </cell>
          <cell r="G258">
            <v>4151</v>
          </cell>
          <cell r="H258">
            <v>944</v>
          </cell>
          <cell r="I258">
            <v>5187</v>
          </cell>
          <cell r="O258">
            <v>4151</v>
          </cell>
          <cell r="P258" t="str">
            <v>저압케이블전공</v>
          </cell>
          <cell r="Q258">
            <v>7.1999999999999995E-2</v>
          </cell>
          <cell r="R258">
            <v>7.1999999999999995E-2</v>
          </cell>
          <cell r="U258">
            <v>0</v>
          </cell>
          <cell r="V258">
            <v>1</v>
          </cell>
          <cell r="W258" t="str">
            <v>전7-10</v>
          </cell>
          <cell r="X258">
            <v>0.05</v>
          </cell>
          <cell r="Y258" t="str">
            <v>통신케이블전공</v>
          </cell>
          <cell r="Z258">
            <v>7.1999999999999995E-2</v>
          </cell>
          <cell r="AA258">
            <v>7.1999999999999995E-2</v>
          </cell>
          <cell r="AD258">
            <v>0</v>
          </cell>
          <cell r="AE258">
            <v>1</v>
          </cell>
          <cell r="AF258" t="str">
            <v>통3-1-35</v>
          </cell>
          <cell r="AG258">
            <v>0.05</v>
          </cell>
        </row>
        <row r="259">
          <cell r="B259">
            <v>382</v>
          </cell>
          <cell r="C259" t="str">
            <v>내열전선</v>
          </cell>
          <cell r="D259" t="str">
            <v>F-FR-3 2㎟/25C</v>
          </cell>
          <cell r="E259" t="str">
            <v>M</v>
          </cell>
          <cell r="F259">
            <v>863</v>
          </cell>
          <cell r="G259">
            <v>4799</v>
          </cell>
          <cell r="H259">
            <v>944</v>
          </cell>
          <cell r="I259">
            <v>5996</v>
          </cell>
          <cell r="O259">
            <v>4799</v>
          </cell>
          <cell r="P259" t="str">
            <v>저압케이블전공</v>
          </cell>
          <cell r="Q259">
            <v>8.4000000000000005E-2</v>
          </cell>
          <cell r="R259">
            <v>8.4000000000000005E-2</v>
          </cell>
          <cell r="U259">
            <v>0</v>
          </cell>
          <cell r="V259">
            <v>1</v>
          </cell>
          <cell r="W259" t="str">
            <v>전7-10</v>
          </cell>
          <cell r="X259">
            <v>0.05</v>
          </cell>
          <cell r="Y259" t="str">
            <v>통신케이블전공</v>
          </cell>
          <cell r="Z259">
            <v>8.4000000000000005E-2</v>
          </cell>
          <cell r="AA259">
            <v>8.4000000000000005E-2</v>
          </cell>
          <cell r="AD259">
            <v>0</v>
          </cell>
          <cell r="AE259">
            <v>1</v>
          </cell>
          <cell r="AF259" t="str">
            <v>통3-1-35</v>
          </cell>
          <cell r="AG259">
            <v>0.05</v>
          </cell>
        </row>
        <row r="260">
          <cell r="B260">
            <v>383</v>
          </cell>
          <cell r="C260" t="str">
            <v>내열전선</v>
          </cell>
          <cell r="D260" t="str">
            <v>F-FR-3 2㎟/30C</v>
          </cell>
          <cell r="E260" t="str">
            <v>M</v>
          </cell>
          <cell r="F260">
            <v>863</v>
          </cell>
          <cell r="G260">
            <v>5651</v>
          </cell>
          <cell r="H260">
            <v>944</v>
          </cell>
          <cell r="I260">
            <v>6925</v>
          </cell>
          <cell r="O260">
            <v>5651</v>
          </cell>
          <cell r="P260" t="str">
            <v>저압케이블전공</v>
          </cell>
          <cell r="Q260">
            <v>9.8000000000000004E-2</v>
          </cell>
          <cell r="R260">
            <v>9.8000000000000004E-2</v>
          </cell>
          <cell r="U260">
            <v>0</v>
          </cell>
          <cell r="V260">
            <v>1</v>
          </cell>
          <cell r="W260" t="str">
            <v>전7-10</v>
          </cell>
          <cell r="X260">
            <v>0.05</v>
          </cell>
          <cell r="Y260" t="str">
            <v>통신케이블전공</v>
          </cell>
          <cell r="Z260">
            <v>9.8000000000000004E-2</v>
          </cell>
          <cell r="AA260">
            <v>9.8000000000000004E-2</v>
          </cell>
          <cell r="AD260">
            <v>0</v>
          </cell>
          <cell r="AE260">
            <v>1</v>
          </cell>
          <cell r="AF260" t="str">
            <v>통3-1-35</v>
          </cell>
          <cell r="AG260">
            <v>0.05</v>
          </cell>
        </row>
        <row r="261">
          <cell r="B261">
            <v>384</v>
          </cell>
          <cell r="C261" t="str">
            <v>내열전선</v>
          </cell>
          <cell r="D261" t="str">
            <v>F-FR-3 2㎟/40C</v>
          </cell>
          <cell r="E261" t="str">
            <v>M</v>
          </cell>
          <cell r="F261">
            <v>863</v>
          </cell>
          <cell r="G261">
            <v>7192</v>
          </cell>
          <cell r="H261">
            <v>944</v>
          </cell>
          <cell r="I261">
            <v>8987</v>
          </cell>
          <cell r="O261">
            <v>7192</v>
          </cell>
          <cell r="P261" t="str">
            <v>저압케이블전공</v>
          </cell>
          <cell r="Q261">
            <v>0.112</v>
          </cell>
          <cell r="R261">
            <v>0.112</v>
          </cell>
          <cell r="U261">
            <v>0</v>
          </cell>
          <cell r="V261">
            <v>1</v>
          </cell>
          <cell r="W261" t="str">
            <v>전7-10</v>
          </cell>
          <cell r="X261">
            <v>0.05</v>
          </cell>
          <cell r="Y261" t="str">
            <v>통신케이블전공</v>
          </cell>
          <cell r="Z261">
            <v>0.112</v>
          </cell>
          <cell r="AA261">
            <v>0.112</v>
          </cell>
          <cell r="AD261">
            <v>0</v>
          </cell>
          <cell r="AE261">
            <v>1</v>
          </cell>
          <cell r="AF261" t="str">
            <v>통3-1-35</v>
          </cell>
          <cell r="AG261">
            <v>0.05</v>
          </cell>
        </row>
        <row r="262">
          <cell r="B262">
            <v>385</v>
          </cell>
          <cell r="C262" t="str">
            <v>내열전선</v>
          </cell>
          <cell r="D262" t="str">
            <v>F-FR-3 2㎟/50C</v>
          </cell>
          <cell r="E262" t="str">
            <v>M</v>
          </cell>
          <cell r="F262">
            <v>863</v>
          </cell>
          <cell r="G262">
            <v>8775</v>
          </cell>
          <cell r="H262">
            <v>944</v>
          </cell>
          <cell r="I262">
            <v>10968</v>
          </cell>
          <cell r="O262">
            <v>8775</v>
          </cell>
          <cell r="P262" t="str">
            <v>저압케이블전공</v>
          </cell>
          <cell r="Q262">
            <v>0.112</v>
          </cell>
          <cell r="R262">
            <v>0.112</v>
          </cell>
          <cell r="U262">
            <v>0</v>
          </cell>
          <cell r="V262">
            <v>1</v>
          </cell>
          <cell r="W262" t="str">
            <v>전7-10</v>
          </cell>
          <cell r="X262">
            <v>0.05</v>
          </cell>
          <cell r="Y262" t="str">
            <v>통신케이블전공</v>
          </cell>
          <cell r="Z262">
            <v>0.112</v>
          </cell>
          <cell r="AA262">
            <v>0.112</v>
          </cell>
          <cell r="AD262">
            <v>0</v>
          </cell>
          <cell r="AE262">
            <v>1</v>
          </cell>
          <cell r="AF262" t="str">
            <v>통3-1-35</v>
          </cell>
          <cell r="AG262">
            <v>0.05</v>
          </cell>
        </row>
        <row r="263">
          <cell r="B263">
            <v>391</v>
          </cell>
          <cell r="C263" t="str">
            <v>내열전선</v>
          </cell>
          <cell r="D263" t="str">
            <v>F-FR-3 1.6mm/2C</v>
          </cell>
          <cell r="E263" t="str">
            <v>M</v>
          </cell>
          <cell r="F263">
            <v>863</v>
          </cell>
          <cell r="G263">
            <v>810</v>
          </cell>
          <cell r="H263">
            <v>944</v>
          </cell>
          <cell r="I263">
            <v>1014</v>
          </cell>
          <cell r="O263">
            <v>810</v>
          </cell>
          <cell r="P263" t="str">
            <v>저압케이블전공</v>
          </cell>
          <cell r="Q263">
            <v>1.4E-2</v>
          </cell>
          <cell r="R263">
            <v>1.4E-2</v>
          </cell>
          <cell r="U263">
            <v>0</v>
          </cell>
          <cell r="V263">
            <v>1</v>
          </cell>
          <cell r="W263" t="str">
            <v>전7-10</v>
          </cell>
          <cell r="X263">
            <v>0.05</v>
          </cell>
          <cell r="Y263" t="str">
            <v>통신케이블전공</v>
          </cell>
          <cell r="Z263">
            <v>1.4E-2</v>
          </cell>
          <cell r="AA263">
            <v>1.4E-2</v>
          </cell>
          <cell r="AD263">
            <v>0</v>
          </cell>
          <cell r="AE263">
            <v>1</v>
          </cell>
          <cell r="AF263" t="str">
            <v>통3-1-35</v>
          </cell>
          <cell r="AG263">
            <v>0.05</v>
          </cell>
        </row>
        <row r="264">
          <cell r="B264">
            <v>392</v>
          </cell>
          <cell r="C264" t="str">
            <v>내열전선</v>
          </cell>
          <cell r="D264" t="str">
            <v>F-FR-3 1.6mm/3C</v>
          </cell>
          <cell r="E264" t="str">
            <v>M</v>
          </cell>
          <cell r="F264">
            <v>863</v>
          </cell>
          <cell r="G264">
            <v>973</v>
          </cell>
          <cell r="H264">
            <v>944</v>
          </cell>
          <cell r="I264">
            <v>1215</v>
          </cell>
          <cell r="O264">
            <v>973</v>
          </cell>
          <cell r="P264" t="str">
            <v>저압케이블전공</v>
          </cell>
          <cell r="Q264">
            <v>1.9E-2</v>
          </cell>
          <cell r="R264">
            <v>1.9E-2</v>
          </cell>
          <cell r="U264">
            <v>0</v>
          </cell>
          <cell r="V264">
            <v>1</v>
          </cell>
          <cell r="W264" t="str">
            <v>전7-10</v>
          </cell>
          <cell r="X264">
            <v>0.05</v>
          </cell>
          <cell r="Y264" t="str">
            <v>통신케이블전공</v>
          </cell>
          <cell r="Z264">
            <v>1.9E-2</v>
          </cell>
          <cell r="AA264">
            <v>1.9E-2</v>
          </cell>
          <cell r="AD264">
            <v>0</v>
          </cell>
          <cell r="AE264">
            <v>1</v>
          </cell>
          <cell r="AF264" t="str">
            <v>통3-1-35</v>
          </cell>
          <cell r="AG264">
            <v>0.05</v>
          </cell>
        </row>
        <row r="265">
          <cell r="B265">
            <v>393</v>
          </cell>
          <cell r="C265" t="str">
            <v>내열전선</v>
          </cell>
          <cell r="D265" t="str">
            <v>F-FR-3 1.6mm/4C</v>
          </cell>
          <cell r="E265" t="str">
            <v>M</v>
          </cell>
          <cell r="F265">
            <v>863</v>
          </cell>
          <cell r="G265">
            <v>1179</v>
          </cell>
          <cell r="H265">
            <v>944</v>
          </cell>
          <cell r="I265">
            <v>1473</v>
          </cell>
          <cell r="O265">
            <v>1179</v>
          </cell>
          <cell r="P265" t="str">
            <v>저압케이블전공</v>
          </cell>
          <cell r="Q265">
            <v>2.5999999999999999E-2</v>
          </cell>
          <cell r="R265">
            <v>2.5999999999999999E-2</v>
          </cell>
          <cell r="U265">
            <v>0</v>
          </cell>
          <cell r="V265">
            <v>1</v>
          </cell>
          <cell r="W265" t="str">
            <v>전7-10</v>
          </cell>
          <cell r="X265">
            <v>0.05</v>
          </cell>
          <cell r="Y265" t="str">
            <v>통신케이블전공</v>
          </cell>
          <cell r="Z265">
            <v>2.5999999999999999E-2</v>
          </cell>
          <cell r="AA265">
            <v>2.5999999999999999E-2</v>
          </cell>
          <cell r="AD265">
            <v>0</v>
          </cell>
          <cell r="AE265">
            <v>1</v>
          </cell>
          <cell r="AF265" t="str">
            <v>통3-1-35</v>
          </cell>
          <cell r="AG265">
            <v>0.05</v>
          </cell>
        </row>
        <row r="266">
          <cell r="B266">
            <v>394</v>
          </cell>
          <cell r="C266" t="str">
            <v>내열전선</v>
          </cell>
          <cell r="D266" t="str">
            <v>F-FR-3 1.6mm/5C</v>
          </cell>
          <cell r="E266" t="str">
            <v>M</v>
          </cell>
          <cell r="F266">
            <v>863</v>
          </cell>
          <cell r="G266">
            <v>1360</v>
          </cell>
          <cell r="H266">
            <v>944</v>
          </cell>
          <cell r="I266">
            <v>1701</v>
          </cell>
          <cell r="O266">
            <v>1360</v>
          </cell>
          <cell r="P266" t="str">
            <v>저압케이블전공</v>
          </cell>
          <cell r="Q266">
            <v>3.2000000000000001E-2</v>
          </cell>
          <cell r="R266">
            <v>3.2000000000000001E-2</v>
          </cell>
          <cell r="U266">
            <v>0</v>
          </cell>
          <cell r="V266">
            <v>1</v>
          </cell>
          <cell r="W266" t="str">
            <v>전7-10</v>
          </cell>
          <cell r="X266">
            <v>0.05</v>
          </cell>
          <cell r="Y266" t="str">
            <v>통신케이블전공</v>
          </cell>
          <cell r="Z266">
            <v>3.2000000000000001E-2</v>
          </cell>
          <cell r="AA266">
            <v>3.2000000000000001E-2</v>
          </cell>
          <cell r="AD266">
            <v>0</v>
          </cell>
          <cell r="AE266">
            <v>1</v>
          </cell>
          <cell r="AF266" t="str">
            <v>통3-1-35</v>
          </cell>
          <cell r="AG266">
            <v>0.05</v>
          </cell>
        </row>
        <row r="267">
          <cell r="B267">
            <v>395</v>
          </cell>
          <cell r="C267" t="str">
            <v>내열전선</v>
          </cell>
          <cell r="D267" t="str">
            <v>F-FR-3 1.6mm/6C</v>
          </cell>
          <cell r="E267" t="str">
            <v>M</v>
          </cell>
          <cell r="F267">
            <v>863</v>
          </cell>
          <cell r="G267">
            <v>1544</v>
          </cell>
          <cell r="H267">
            <v>944</v>
          </cell>
          <cell r="I267">
            <v>1929</v>
          </cell>
          <cell r="O267">
            <v>1544</v>
          </cell>
          <cell r="P267" t="str">
            <v>저압케이블전공</v>
          </cell>
          <cell r="Q267">
            <v>3.5000000000000003E-2</v>
          </cell>
          <cell r="R267">
            <v>3.5000000000000003E-2</v>
          </cell>
          <cell r="U267">
            <v>0</v>
          </cell>
          <cell r="V267">
            <v>1</v>
          </cell>
          <cell r="W267" t="str">
            <v>전7-10</v>
          </cell>
          <cell r="X267">
            <v>0.05</v>
          </cell>
          <cell r="Y267" t="str">
            <v>통신케이블전공</v>
          </cell>
          <cell r="Z267">
            <v>3.5000000000000003E-2</v>
          </cell>
          <cell r="AA267">
            <v>3.5000000000000003E-2</v>
          </cell>
          <cell r="AD267">
            <v>0</v>
          </cell>
          <cell r="AE267">
            <v>1</v>
          </cell>
          <cell r="AF267" t="str">
            <v>통3-1-35</v>
          </cell>
          <cell r="AG267">
            <v>0.05</v>
          </cell>
        </row>
        <row r="268">
          <cell r="B268">
            <v>396</v>
          </cell>
          <cell r="C268" t="str">
            <v>내열전선</v>
          </cell>
          <cell r="D268" t="str">
            <v>F-FR-3 1.6mm/7C</v>
          </cell>
          <cell r="E268" t="str">
            <v>M</v>
          </cell>
          <cell r="F268">
            <v>863</v>
          </cell>
          <cell r="G268">
            <v>1682</v>
          </cell>
          <cell r="H268">
            <v>944</v>
          </cell>
          <cell r="I268">
            <v>2100</v>
          </cell>
          <cell r="O268">
            <v>1682</v>
          </cell>
          <cell r="P268" t="str">
            <v>저압케이블전공</v>
          </cell>
          <cell r="Q268">
            <v>3.9E-2</v>
          </cell>
          <cell r="R268">
            <v>3.9E-2</v>
          </cell>
          <cell r="U268">
            <v>0</v>
          </cell>
          <cell r="V268">
            <v>1</v>
          </cell>
          <cell r="W268" t="str">
            <v>전7-10</v>
          </cell>
          <cell r="X268">
            <v>0.05</v>
          </cell>
          <cell r="Y268" t="str">
            <v>통신케이블전공</v>
          </cell>
          <cell r="Z268">
            <v>3.9E-2</v>
          </cell>
          <cell r="AA268">
            <v>3.9E-2</v>
          </cell>
          <cell r="AD268">
            <v>0</v>
          </cell>
          <cell r="AE268">
            <v>1</v>
          </cell>
          <cell r="AF268" t="str">
            <v>통3-1-35</v>
          </cell>
          <cell r="AG268">
            <v>0.05</v>
          </cell>
        </row>
        <row r="269">
          <cell r="B269">
            <v>397</v>
          </cell>
          <cell r="C269" t="str">
            <v>내열전선</v>
          </cell>
          <cell r="D269" t="str">
            <v>F-FR-3 1.6mm/8C</v>
          </cell>
          <cell r="E269" t="str">
            <v>M</v>
          </cell>
          <cell r="F269">
            <v>863</v>
          </cell>
          <cell r="G269">
            <v>1868</v>
          </cell>
          <cell r="H269">
            <v>944</v>
          </cell>
          <cell r="I269">
            <v>2333</v>
          </cell>
          <cell r="O269">
            <v>1868</v>
          </cell>
          <cell r="P269" t="str">
            <v>저압케이블전공</v>
          </cell>
          <cell r="Q269">
            <v>4.2000000000000003E-2</v>
          </cell>
          <cell r="R269">
            <v>4.2000000000000003E-2</v>
          </cell>
          <cell r="U269">
            <v>0</v>
          </cell>
          <cell r="V269">
            <v>1</v>
          </cell>
          <cell r="W269" t="str">
            <v>전7-10</v>
          </cell>
          <cell r="X269">
            <v>0.05</v>
          </cell>
          <cell r="Y269" t="str">
            <v>통신케이블전공</v>
          </cell>
          <cell r="Z269">
            <v>4.2000000000000003E-2</v>
          </cell>
          <cell r="AA269">
            <v>4.2000000000000003E-2</v>
          </cell>
          <cell r="AD269">
            <v>0</v>
          </cell>
          <cell r="AE269">
            <v>1</v>
          </cell>
          <cell r="AF269" t="str">
            <v>통3-1-35</v>
          </cell>
          <cell r="AG269">
            <v>0.05</v>
          </cell>
        </row>
        <row r="270">
          <cell r="B270">
            <v>398</v>
          </cell>
          <cell r="C270" t="str">
            <v>내열전선</v>
          </cell>
          <cell r="D270" t="str">
            <v>F-FR-3 1.6mm/10C</v>
          </cell>
          <cell r="E270" t="str">
            <v>M</v>
          </cell>
          <cell r="F270">
            <v>863</v>
          </cell>
          <cell r="G270">
            <v>2270</v>
          </cell>
          <cell r="H270">
            <v>944</v>
          </cell>
          <cell r="I270">
            <v>2837</v>
          </cell>
          <cell r="O270">
            <v>2270</v>
          </cell>
          <cell r="P270" t="str">
            <v>저압케이블전공</v>
          </cell>
          <cell r="Q270">
            <v>4.8000000000000001E-2</v>
          </cell>
          <cell r="R270">
            <v>4.8000000000000001E-2</v>
          </cell>
          <cell r="U270">
            <v>0</v>
          </cell>
          <cell r="V270">
            <v>1</v>
          </cell>
          <cell r="W270" t="str">
            <v>전7-10</v>
          </cell>
          <cell r="X270">
            <v>0.05</v>
          </cell>
          <cell r="Y270" t="str">
            <v>통신케이블전공</v>
          </cell>
          <cell r="Z270">
            <v>4.8000000000000001E-2</v>
          </cell>
          <cell r="AA270">
            <v>4.8000000000000001E-2</v>
          </cell>
          <cell r="AD270">
            <v>0</v>
          </cell>
          <cell r="AE270">
            <v>1</v>
          </cell>
          <cell r="AF270" t="str">
            <v>통3-1-35</v>
          </cell>
          <cell r="AG270">
            <v>0.05</v>
          </cell>
        </row>
        <row r="271">
          <cell r="B271">
            <v>399</v>
          </cell>
          <cell r="C271" t="str">
            <v>내열전선</v>
          </cell>
          <cell r="D271" t="str">
            <v>F-FR-3 1.6mm/12C</v>
          </cell>
          <cell r="E271" t="str">
            <v>M</v>
          </cell>
          <cell r="F271">
            <v>863</v>
          </cell>
          <cell r="G271">
            <v>2520</v>
          </cell>
          <cell r="H271">
            <v>944</v>
          </cell>
          <cell r="I271">
            <v>3150</v>
          </cell>
          <cell r="O271">
            <v>2520</v>
          </cell>
          <cell r="P271" t="str">
            <v>저압케이블전공</v>
          </cell>
          <cell r="Q271">
            <v>5.3999999999999999E-2</v>
          </cell>
          <cell r="R271">
            <v>5.3999999999999999E-2</v>
          </cell>
          <cell r="U271">
            <v>0</v>
          </cell>
          <cell r="V271">
            <v>1</v>
          </cell>
          <cell r="W271" t="str">
            <v>전7-10</v>
          </cell>
          <cell r="X271">
            <v>0.05</v>
          </cell>
          <cell r="Y271" t="str">
            <v>통신케이블전공</v>
          </cell>
          <cell r="Z271">
            <v>5.3999999999999999E-2</v>
          </cell>
          <cell r="AA271">
            <v>5.3999999999999999E-2</v>
          </cell>
          <cell r="AD271">
            <v>0</v>
          </cell>
          <cell r="AE271">
            <v>1</v>
          </cell>
          <cell r="AF271" t="str">
            <v>통3-1-35</v>
          </cell>
          <cell r="AG271">
            <v>0.05</v>
          </cell>
        </row>
        <row r="272">
          <cell r="B272">
            <v>400</v>
          </cell>
          <cell r="C272" t="str">
            <v>내열전선</v>
          </cell>
          <cell r="D272" t="str">
            <v>F-FR-3 1.6mm/15C</v>
          </cell>
          <cell r="E272" t="str">
            <v>M</v>
          </cell>
          <cell r="F272">
            <v>863</v>
          </cell>
          <cell r="G272">
            <v>2966</v>
          </cell>
          <cell r="H272">
            <v>944</v>
          </cell>
          <cell r="I272">
            <v>3707</v>
          </cell>
          <cell r="O272">
            <v>2966</v>
          </cell>
          <cell r="P272" t="str">
            <v>저압케이블전공</v>
          </cell>
          <cell r="Q272">
            <v>5.8999999999999997E-2</v>
          </cell>
          <cell r="R272">
            <v>5.8999999999999997E-2</v>
          </cell>
          <cell r="U272">
            <v>0</v>
          </cell>
          <cell r="V272">
            <v>1</v>
          </cell>
          <cell r="W272" t="str">
            <v>전7-10</v>
          </cell>
          <cell r="X272">
            <v>0.05</v>
          </cell>
          <cell r="Y272" t="str">
            <v>통신케이블전공</v>
          </cell>
          <cell r="Z272">
            <v>5.8999999999999997E-2</v>
          </cell>
          <cell r="AA272">
            <v>5.8999999999999997E-2</v>
          </cell>
          <cell r="AD272">
            <v>0</v>
          </cell>
          <cell r="AE272">
            <v>1</v>
          </cell>
          <cell r="AF272" t="str">
            <v>통3-1-35</v>
          </cell>
          <cell r="AG272">
            <v>0.05</v>
          </cell>
        </row>
        <row r="273">
          <cell r="B273">
            <v>401</v>
          </cell>
          <cell r="C273" t="str">
            <v>내열전선</v>
          </cell>
          <cell r="D273" t="str">
            <v>F-FR-3 1.6mm/20C</v>
          </cell>
          <cell r="E273" t="str">
            <v>M</v>
          </cell>
          <cell r="F273">
            <v>863</v>
          </cell>
          <cell r="G273">
            <v>3909</v>
          </cell>
          <cell r="H273">
            <v>944</v>
          </cell>
          <cell r="I273">
            <v>4790</v>
          </cell>
          <cell r="O273">
            <v>3909</v>
          </cell>
          <cell r="P273" t="str">
            <v>저압케이블전공</v>
          </cell>
          <cell r="Q273">
            <v>7.1999999999999995E-2</v>
          </cell>
          <cell r="R273">
            <v>7.1999999999999995E-2</v>
          </cell>
          <cell r="U273">
            <v>0</v>
          </cell>
          <cell r="V273">
            <v>1</v>
          </cell>
          <cell r="W273" t="str">
            <v>전7-10</v>
          </cell>
          <cell r="X273">
            <v>0.05</v>
          </cell>
          <cell r="Y273" t="str">
            <v>통신케이블전공</v>
          </cell>
          <cell r="Z273">
            <v>7.1999999999999995E-2</v>
          </cell>
          <cell r="AA273">
            <v>7.1999999999999995E-2</v>
          </cell>
          <cell r="AD273">
            <v>0</v>
          </cell>
          <cell r="AE273">
            <v>1</v>
          </cell>
          <cell r="AF273" t="str">
            <v>통3-1-35</v>
          </cell>
          <cell r="AG273">
            <v>0.05</v>
          </cell>
        </row>
        <row r="274">
          <cell r="B274">
            <v>402</v>
          </cell>
          <cell r="C274" t="str">
            <v>내열전선</v>
          </cell>
          <cell r="D274" t="str">
            <v>F-FR-3 1.6mm/25C</v>
          </cell>
          <cell r="E274" t="str">
            <v>M</v>
          </cell>
          <cell r="F274">
            <v>863</v>
          </cell>
          <cell r="G274">
            <v>4321</v>
          </cell>
          <cell r="H274">
            <v>944</v>
          </cell>
          <cell r="I274">
            <v>5399</v>
          </cell>
          <cell r="O274">
            <v>4321</v>
          </cell>
          <cell r="P274" t="str">
            <v>저압케이블전공</v>
          </cell>
          <cell r="Q274">
            <v>8.4000000000000005E-2</v>
          </cell>
          <cell r="R274">
            <v>8.4000000000000005E-2</v>
          </cell>
          <cell r="U274">
            <v>0</v>
          </cell>
          <cell r="V274">
            <v>1</v>
          </cell>
          <cell r="W274" t="str">
            <v>전7-10</v>
          </cell>
          <cell r="X274">
            <v>0.05</v>
          </cell>
          <cell r="Y274" t="str">
            <v>통신케이블전공</v>
          </cell>
          <cell r="Z274">
            <v>8.4000000000000005E-2</v>
          </cell>
          <cell r="AA274">
            <v>8.4000000000000005E-2</v>
          </cell>
          <cell r="AD274">
            <v>0</v>
          </cell>
          <cell r="AE274">
            <v>1</v>
          </cell>
          <cell r="AF274" t="str">
            <v>통3-1-35</v>
          </cell>
          <cell r="AG274">
            <v>0.05</v>
          </cell>
        </row>
        <row r="275">
          <cell r="B275">
            <v>403</v>
          </cell>
          <cell r="C275" t="str">
            <v>내열전선</v>
          </cell>
          <cell r="D275" t="str">
            <v>F-FR-3 1.6mm/30C</v>
          </cell>
          <cell r="E275" t="str">
            <v>M</v>
          </cell>
          <cell r="F275">
            <v>863</v>
          </cell>
          <cell r="G275">
            <v>5465</v>
          </cell>
          <cell r="H275">
            <v>944</v>
          </cell>
          <cell r="I275">
            <v>6567</v>
          </cell>
          <cell r="O275">
            <v>5465</v>
          </cell>
          <cell r="P275" t="str">
            <v>저압케이블전공</v>
          </cell>
          <cell r="Q275">
            <v>9.8000000000000004E-2</v>
          </cell>
          <cell r="R275">
            <v>9.8000000000000004E-2</v>
          </cell>
          <cell r="U275">
            <v>0</v>
          </cell>
          <cell r="V275">
            <v>1</v>
          </cell>
          <cell r="W275" t="str">
            <v>전7-10</v>
          </cell>
          <cell r="X275">
            <v>0.05</v>
          </cell>
          <cell r="Y275" t="str">
            <v>통신케이블전공</v>
          </cell>
          <cell r="Z275">
            <v>9.8000000000000004E-2</v>
          </cell>
          <cell r="AA275">
            <v>9.8000000000000004E-2</v>
          </cell>
          <cell r="AD275">
            <v>0</v>
          </cell>
          <cell r="AE275">
            <v>1</v>
          </cell>
          <cell r="AF275" t="str">
            <v>통3-1-35</v>
          </cell>
          <cell r="AG275">
            <v>0.05</v>
          </cell>
        </row>
        <row r="276">
          <cell r="B276">
            <v>404</v>
          </cell>
          <cell r="C276" t="str">
            <v>내열전선</v>
          </cell>
          <cell r="D276" t="str">
            <v>F-FR-3 1.6mm/40C</v>
          </cell>
          <cell r="E276" t="str">
            <v>M</v>
          </cell>
          <cell r="F276">
            <v>863</v>
          </cell>
          <cell r="G276">
            <v>6821</v>
          </cell>
          <cell r="H276">
            <v>944</v>
          </cell>
          <cell r="I276">
            <v>8198</v>
          </cell>
          <cell r="O276">
            <v>6821</v>
          </cell>
          <cell r="P276" t="str">
            <v>저압케이블전공</v>
          </cell>
          <cell r="Q276">
            <v>0.112</v>
          </cell>
          <cell r="R276">
            <v>0.112</v>
          </cell>
          <cell r="U276">
            <v>0</v>
          </cell>
          <cell r="V276">
            <v>1</v>
          </cell>
          <cell r="W276" t="str">
            <v>전7-10</v>
          </cell>
          <cell r="X276">
            <v>0.05</v>
          </cell>
          <cell r="Y276" t="str">
            <v>통신케이블전공</v>
          </cell>
          <cell r="Z276">
            <v>0.112</v>
          </cell>
          <cell r="AA276">
            <v>0.112</v>
          </cell>
          <cell r="AD276">
            <v>0</v>
          </cell>
          <cell r="AE276">
            <v>1</v>
          </cell>
          <cell r="AF276" t="str">
            <v>통3-1-35</v>
          </cell>
          <cell r="AG276">
            <v>0.05</v>
          </cell>
        </row>
        <row r="277">
          <cell r="B277">
            <v>405</v>
          </cell>
          <cell r="C277" t="str">
            <v>내열전선</v>
          </cell>
          <cell r="D277" t="str">
            <v>F-FR-3 1.6mm/50C</v>
          </cell>
          <cell r="E277" t="str">
            <v>M</v>
          </cell>
          <cell r="F277">
            <v>863</v>
          </cell>
          <cell r="G277">
            <v>8421</v>
          </cell>
          <cell r="H277">
            <v>944</v>
          </cell>
          <cell r="I277">
            <v>10525</v>
          </cell>
          <cell r="O277">
            <v>8421</v>
          </cell>
          <cell r="P277" t="str">
            <v>저압케이블전공</v>
          </cell>
          <cell r="Q277">
            <v>0.112</v>
          </cell>
          <cell r="R277">
            <v>0.112</v>
          </cell>
          <cell r="U277">
            <v>0</v>
          </cell>
          <cell r="V277">
            <v>1</v>
          </cell>
          <cell r="W277" t="str">
            <v>전7-10</v>
          </cell>
          <cell r="X277">
            <v>0.05</v>
          </cell>
          <cell r="Y277" t="str">
            <v>통신케이블전공</v>
          </cell>
          <cell r="Z277">
            <v>0.112</v>
          </cell>
          <cell r="AA277">
            <v>0.112</v>
          </cell>
          <cell r="AD277">
            <v>0</v>
          </cell>
          <cell r="AE277">
            <v>1</v>
          </cell>
          <cell r="AF277" t="str">
            <v>통3-1-35</v>
          </cell>
          <cell r="AG277">
            <v>0.05</v>
          </cell>
        </row>
        <row r="278">
          <cell r="B278">
            <v>411</v>
          </cell>
          <cell r="C278" t="str">
            <v>TIV 전선</v>
          </cell>
          <cell r="D278" t="str">
            <v>0.8mm/2C</v>
          </cell>
          <cell r="E278" t="str">
            <v>M</v>
          </cell>
          <cell r="F278">
            <v>864</v>
          </cell>
          <cell r="G278">
            <v>71</v>
          </cell>
          <cell r="H278">
            <v>946</v>
          </cell>
          <cell r="I278">
            <v>66</v>
          </cell>
          <cell r="O278">
            <v>66</v>
          </cell>
          <cell r="P278" t="str">
            <v>내선전공</v>
          </cell>
          <cell r="Q278">
            <v>1.4999999999999999E-2</v>
          </cell>
          <cell r="R278">
            <v>1.4999999999999999E-2</v>
          </cell>
          <cell r="U278">
            <v>0</v>
          </cell>
          <cell r="V278">
            <v>1</v>
          </cell>
          <cell r="W278" t="str">
            <v>통3-1-33</v>
          </cell>
          <cell r="X278">
            <v>0.1</v>
          </cell>
          <cell r="Y278" t="str">
            <v>통신내선공</v>
          </cell>
          <cell r="Z278">
            <v>1.4999999999999999E-2</v>
          </cell>
          <cell r="AA278">
            <v>1.4999999999999999E-2</v>
          </cell>
          <cell r="AD278">
            <v>0</v>
          </cell>
          <cell r="AE278">
            <v>1</v>
          </cell>
          <cell r="AF278" t="str">
            <v>통3-1-33</v>
          </cell>
          <cell r="AG278">
            <v>0.1</v>
          </cell>
        </row>
        <row r="279">
          <cell r="B279">
            <v>421</v>
          </cell>
          <cell r="C279" t="str">
            <v>UTP 케이블</v>
          </cell>
          <cell r="D279" t="str">
            <v>CAT.5 4P</v>
          </cell>
          <cell r="E279" t="str">
            <v>M</v>
          </cell>
          <cell r="F279">
            <v>867</v>
          </cell>
          <cell r="G279">
            <v>200</v>
          </cell>
          <cell r="H279">
            <v>944</v>
          </cell>
          <cell r="I279">
            <v>204</v>
          </cell>
          <cell r="O279">
            <v>200</v>
          </cell>
          <cell r="P279">
            <v>0</v>
          </cell>
          <cell r="Q279">
            <v>0</v>
          </cell>
          <cell r="R279">
            <v>0</v>
          </cell>
          <cell r="U279">
            <v>0</v>
          </cell>
          <cell r="V279">
            <v>1</v>
          </cell>
          <cell r="W279">
            <v>0</v>
          </cell>
          <cell r="X279">
            <v>0.05</v>
          </cell>
          <cell r="Y279" t="str">
            <v>통신내선공</v>
          </cell>
          <cell r="Z279">
            <v>1.4999999999999999E-2</v>
          </cell>
          <cell r="AA279">
            <v>1.4999999999999999E-2</v>
          </cell>
          <cell r="AD279">
            <v>0</v>
          </cell>
          <cell r="AE279">
            <v>1</v>
          </cell>
          <cell r="AF279" t="str">
            <v>통8-1-1</v>
          </cell>
          <cell r="AG279">
            <v>0.05</v>
          </cell>
        </row>
        <row r="280">
          <cell r="B280">
            <v>42111</v>
          </cell>
          <cell r="C280" t="str">
            <v>UTP 케이블</v>
          </cell>
          <cell r="D280" t="str">
            <v>CAT.5E 4P</v>
          </cell>
          <cell r="E280" t="str">
            <v>M</v>
          </cell>
          <cell r="F280">
            <v>867</v>
          </cell>
          <cell r="G280">
            <v>220</v>
          </cell>
          <cell r="H280">
            <v>944</v>
          </cell>
          <cell r="I280">
            <v>223</v>
          </cell>
          <cell r="O280">
            <v>220</v>
          </cell>
          <cell r="P280">
            <v>0</v>
          </cell>
          <cell r="Q280">
            <v>0</v>
          </cell>
          <cell r="R280">
            <v>0</v>
          </cell>
          <cell r="U280">
            <v>0</v>
          </cell>
          <cell r="V280">
            <v>1</v>
          </cell>
          <cell r="W280">
            <v>0</v>
          </cell>
          <cell r="X280">
            <v>0.05</v>
          </cell>
          <cell r="Y280" t="str">
            <v>통신내선공</v>
          </cell>
          <cell r="Z280">
            <v>1.4999999999999999E-2</v>
          </cell>
          <cell r="AA280">
            <v>1.4999999999999999E-2</v>
          </cell>
          <cell r="AD280">
            <v>0</v>
          </cell>
          <cell r="AE280">
            <v>1</v>
          </cell>
          <cell r="AF280" t="str">
            <v>통8-1-1</v>
          </cell>
          <cell r="AG280">
            <v>0.05</v>
          </cell>
        </row>
        <row r="281">
          <cell r="B281">
            <v>422</v>
          </cell>
          <cell r="C281" t="str">
            <v>UTP 케이블</v>
          </cell>
          <cell r="D281" t="str">
            <v>CAT.5 25P</v>
          </cell>
          <cell r="E281" t="str">
            <v>M</v>
          </cell>
          <cell r="F281">
            <v>867</v>
          </cell>
          <cell r="G281">
            <v>2000</v>
          </cell>
          <cell r="H281">
            <v>944</v>
          </cell>
          <cell r="I281">
            <v>1855</v>
          </cell>
          <cell r="O281">
            <v>1855</v>
          </cell>
          <cell r="R281">
            <v>0</v>
          </cell>
          <cell r="U281">
            <v>0</v>
          </cell>
          <cell r="V281">
            <v>1</v>
          </cell>
          <cell r="X281">
            <v>0.05</v>
          </cell>
          <cell r="Y281" t="str">
            <v>통신케이블전공</v>
          </cell>
          <cell r="Z281">
            <v>2.3E-2</v>
          </cell>
          <cell r="AA281">
            <v>2.3E-2</v>
          </cell>
          <cell r="AD281">
            <v>0</v>
          </cell>
          <cell r="AE281">
            <v>1</v>
          </cell>
          <cell r="AF281" t="str">
            <v>통8-1-1</v>
          </cell>
          <cell r="AG281">
            <v>0.05</v>
          </cell>
        </row>
        <row r="282">
          <cell r="B282">
            <v>42211</v>
          </cell>
          <cell r="C282" t="str">
            <v>UTP 케이블</v>
          </cell>
          <cell r="D282" t="str">
            <v>CAT.5E 25P</v>
          </cell>
          <cell r="E282" t="str">
            <v>M</v>
          </cell>
          <cell r="F282">
            <v>867</v>
          </cell>
          <cell r="G282">
            <v>2500</v>
          </cell>
          <cell r="H282">
            <v>945</v>
          </cell>
          <cell r="I282">
            <v>3500</v>
          </cell>
          <cell r="O282">
            <v>2500</v>
          </cell>
          <cell r="R282">
            <v>0</v>
          </cell>
          <cell r="U282">
            <v>0</v>
          </cell>
          <cell r="V282">
            <v>1</v>
          </cell>
          <cell r="X282">
            <v>0.05</v>
          </cell>
          <cell r="Y282" t="str">
            <v>통신케이블전공</v>
          </cell>
          <cell r="Z282">
            <v>2.3E-2</v>
          </cell>
          <cell r="AA282">
            <v>2.3E-2</v>
          </cell>
          <cell r="AD282">
            <v>0</v>
          </cell>
          <cell r="AE282">
            <v>1</v>
          </cell>
          <cell r="AF282" t="str">
            <v>통8-1-1</v>
          </cell>
          <cell r="AG282">
            <v>0.05</v>
          </cell>
        </row>
        <row r="283">
          <cell r="B283">
            <v>423</v>
          </cell>
          <cell r="C283" t="str">
            <v>UTP 케이블</v>
          </cell>
          <cell r="D283" t="str">
            <v>CAT.3 4P</v>
          </cell>
          <cell r="E283" t="str">
            <v>M</v>
          </cell>
          <cell r="H283">
            <v>944</v>
          </cell>
          <cell r="I283">
            <v>173</v>
          </cell>
          <cell r="O283">
            <v>173</v>
          </cell>
          <cell r="R283">
            <v>0</v>
          </cell>
          <cell r="U283">
            <v>0</v>
          </cell>
          <cell r="V283">
            <v>1</v>
          </cell>
          <cell r="X283">
            <v>0.05</v>
          </cell>
          <cell r="Y283" t="str">
            <v>통신내선공</v>
          </cell>
          <cell r="Z283">
            <v>1.4999999999999999E-2</v>
          </cell>
          <cell r="AA283">
            <v>1.4999999999999999E-2</v>
          </cell>
          <cell r="AD283">
            <v>0</v>
          </cell>
          <cell r="AE283">
            <v>1</v>
          </cell>
          <cell r="AF283" t="str">
            <v>통8-1-1</v>
          </cell>
          <cell r="AG283">
            <v>0.05</v>
          </cell>
        </row>
        <row r="284">
          <cell r="B284">
            <v>424</v>
          </cell>
          <cell r="C284" t="str">
            <v>UTP 케이블</v>
          </cell>
          <cell r="D284" t="str">
            <v>CAT.3 25P</v>
          </cell>
          <cell r="E284" t="str">
            <v>M</v>
          </cell>
          <cell r="F284">
            <v>867</v>
          </cell>
          <cell r="G284">
            <v>1100</v>
          </cell>
          <cell r="H284">
            <v>944</v>
          </cell>
          <cell r="I284">
            <v>1397</v>
          </cell>
          <cell r="O284">
            <v>1100</v>
          </cell>
          <cell r="R284">
            <v>0</v>
          </cell>
          <cell r="U284">
            <v>0</v>
          </cell>
          <cell r="V284">
            <v>1</v>
          </cell>
          <cell r="X284">
            <v>0.05</v>
          </cell>
          <cell r="Y284" t="str">
            <v>통신케이블전공</v>
          </cell>
          <cell r="Z284">
            <v>2.3E-2</v>
          </cell>
          <cell r="AA284">
            <v>2.3E-2</v>
          </cell>
          <cell r="AD284">
            <v>0</v>
          </cell>
          <cell r="AE284">
            <v>1</v>
          </cell>
          <cell r="AF284" t="str">
            <v>통8-1-1</v>
          </cell>
          <cell r="AG284">
            <v>0.05</v>
          </cell>
        </row>
        <row r="285">
          <cell r="B285">
            <v>42411</v>
          </cell>
          <cell r="C285" t="str">
            <v>UTP 케이블</v>
          </cell>
          <cell r="D285" t="str">
            <v>CAT.3 50P</v>
          </cell>
          <cell r="E285" t="str">
            <v>M</v>
          </cell>
          <cell r="F285">
            <v>867</v>
          </cell>
          <cell r="G285">
            <v>1700</v>
          </cell>
          <cell r="H285">
            <v>944</v>
          </cell>
          <cell r="I285">
            <v>2191</v>
          </cell>
          <cell r="O285">
            <v>1700</v>
          </cell>
          <cell r="R285">
            <v>0</v>
          </cell>
          <cell r="U285">
            <v>0</v>
          </cell>
          <cell r="V285">
            <v>1</v>
          </cell>
          <cell r="X285">
            <v>0.05</v>
          </cell>
          <cell r="Y285" t="str">
            <v>통신케이블전공</v>
          </cell>
          <cell r="Z285">
            <v>3.2000000000000001E-2</v>
          </cell>
          <cell r="AA285">
            <v>3.2000000000000001E-2</v>
          </cell>
          <cell r="AD285">
            <v>0</v>
          </cell>
          <cell r="AE285">
            <v>1</v>
          </cell>
          <cell r="AF285" t="str">
            <v>통8-1-1</v>
          </cell>
          <cell r="AG285">
            <v>0.05</v>
          </cell>
        </row>
        <row r="286">
          <cell r="B286">
            <v>425</v>
          </cell>
          <cell r="C286" t="str">
            <v>UTP 케이블</v>
          </cell>
          <cell r="D286" t="str">
            <v>CAT.3 100P</v>
          </cell>
          <cell r="E286" t="str">
            <v>M</v>
          </cell>
          <cell r="F286">
            <v>867</v>
          </cell>
          <cell r="G286">
            <v>3000</v>
          </cell>
          <cell r="H286">
            <v>944</v>
          </cell>
          <cell r="I286">
            <v>3783</v>
          </cell>
          <cell r="O286">
            <v>3000</v>
          </cell>
          <cell r="R286">
            <v>0</v>
          </cell>
          <cell r="U286">
            <v>0</v>
          </cell>
          <cell r="V286">
            <v>1</v>
          </cell>
          <cell r="X286">
            <v>0.05</v>
          </cell>
          <cell r="Y286" t="str">
            <v>통신케이블전공</v>
          </cell>
          <cell r="Z286">
            <v>4.4999999999999998E-2</v>
          </cell>
          <cell r="AA286">
            <v>4.4999999999999998E-2</v>
          </cell>
          <cell r="AD286">
            <v>0</v>
          </cell>
          <cell r="AE286">
            <v>1</v>
          </cell>
          <cell r="AF286" t="str">
            <v>통8-1-1</v>
          </cell>
          <cell r="AG286">
            <v>0.05</v>
          </cell>
        </row>
        <row r="287">
          <cell r="B287">
            <v>427</v>
          </cell>
          <cell r="C287" t="str">
            <v>UTP 케이블</v>
          </cell>
          <cell r="D287" t="str">
            <v>CAT.3 200P</v>
          </cell>
          <cell r="E287" t="str">
            <v>M</v>
          </cell>
          <cell r="F287">
            <v>867</v>
          </cell>
          <cell r="G287">
            <v>5100</v>
          </cell>
          <cell r="H287">
            <v>944</v>
          </cell>
          <cell r="I287">
            <v>6971</v>
          </cell>
          <cell r="O287">
            <v>5100</v>
          </cell>
          <cell r="R287">
            <v>0</v>
          </cell>
          <cell r="U287">
            <v>0</v>
          </cell>
          <cell r="V287">
            <v>1</v>
          </cell>
          <cell r="X287">
            <v>0.05</v>
          </cell>
          <cell r="Y287" t="str">
            <v>통신케이블전공</v>
          </cell>
          <cell r="Z287">
            <v>8.1000000000000003E-2</v>
          </cell>
          <cell r="AA287">
            <v>8.1000000000000003E-2</v>
          </cell>
          <cell r="AD287">
            <v>0</v>
          </cell>
          <cell r="AE287">
            <v>1</v>
          </cell>
          <cell r="AF287" t="str">
            <v>통8-1-1</v>
          </cell>
          <cell r="AG287">
            <v>0.05</v>
          </cell>
        </row>
        <row r="288">
          <cell r="B288">
            <v>42711</v>
          </cell>
          <cell r="C288" t="str">
            <v>UTP 케이블</v>
          </cell>
          <cell r="D288" t="str">
            <v>CAT.3 300P</v>
          </cell>
          <cell r="E288" t="str">
            <v>M</v>
          </cell>
          <cell r="F288">
            <v>867</v>
          </cell>
          <cell r="G288">
            <v>8200</v>
          </cell>
          <cell r="H288">
            <v>944</v>
          </cell>
          <cell r="I288">
            <v>11548</v>
          </cell>
          <cell r="O288">
            <v>8200</v>
          </cell>
          <cell r="R288">
            <v>0</v>
          </cell>
          <cell r="U288">
            <v>0</v>
          </cell>
          <cell r="V288">
            <v>1</v>
          </cell>
          <cell r="X288">
            <v>0.05</v>
          </cell>
          <cell r="Y288" t="str">
            <v>통신케이블전공</v>
          </cell>
          <cell r="Z288">
            <v>0.11700000000000001</v>
          </cell>
          <cell r="AA288">
            <v>0.11700000000000001</v>
          </cell>
          <cell r="AD288">
            <v>0</v>
          </cell>
          <cell r="AE288">
            <v>1</v>
          </cell>
          <cell r="AF288" t="str">
            <v>통8-1-1</v>
          </cell>
          <cell r="AG288">
            <v>0.05</v>
          </cell>
        </row>
        <row r="289">
          <cell r="B289">
            <v>42712</v>
          </cell>
          <cell r="C289" t="str">
            <v>UTP 케이블</v>
          </cell>
          <cell r="D289" t="str">
            <v>CAT.3 400P</v>
          </cell>
          <cell r="E289" t="str">
            <v>M</v>
          </cell>
          <cell r="F289">
            <v>867</v>
          </cell>
          <cell r="G289">
            <v>12000</v>
          </cell>
          <cell r="H289">
            <v>944</v>
          </cell>
          <cell r="I289">
            <v>15529</v>
          </cell>
          <cell r="O289">
            <v>12000</v>
          </cell>
          <cell r="R289">
            <v>0</v>
          </cell>
          <cell r="U289">
            <v>0</v>
          </cell>
          <cell r="V289">
            <v>1</v>
          </cell>
          <cell r="X289">
            <v>0.05</v>
          </cell>
          <cell r="Y289" t="str">
            <v>통신케이블전공</v>
          </cell>
          <cell r="Z289">
            <v>0.153</v>
          </cell>
          <cell r="AA289">
            <v>0.153</v>
          </cell>
          <cell r="AD289">
            <v>0</v>
          </cell>
          <cell r="AE289">
            <v>1</v>
          </cell>
          <cell r="AF289" t="str">
            <v>통8-1-1</v>
          </cell>
          <cell r="AG289">
            <v>0.05</v>
          </cell>
        </row>
        <row r="290">
          <cell r="B290">
            <v>42712</v>
          </cell>
          <cell r="C290" t="str">
            <v>UTP 케이블</v>
          </cell>
          <cell r="D290" t="str">
            <v>CAT.3 500P</v>
          </cell>
          <cell r="E290" t="str">
            <v>M</v>
          </cell>
          <cell r="F290">
            <v>867</v>
          </cell>
          <cell r="G290">
            <v>15500</v>
          </cell>
          <cell r="O290">
            <v>15500</v>
          </cell>
          <cell r="R290">
            <v>0</v>
          </cell>
          <cell r="U290">
            <v>0</v>
          </cell>
          <cell r="V290">
            <v>1</v>
          </cell>
          <cell r="X290">
            <v>0.05</v>
          </cell>
          <cell r="Y290" t="str">
            <v>통신케이블전공</v>
          </cell>
          <cell r="Z290">
            <v>0.189</v>
          </cell>
          <cell r="AA290">
            <v>0.189</v>
          </cell>
          <cell r="AD290">
            <v>0</v>
          </cell>
          <cell r="AE290">
            <v>1</v>
          </cell>
          <cell r="AF290" t="str">
            <v>통8-1-1</v>
          </cell>
          <cell r="AG290">
            <v>0.05</v>
          </cell>
        </row>
        <row r="291">
          <cell r="B291">
            <v>42712</v>
          </cell>
          <cell r="C291" t="str">
            <v>UTP 케이블</v>
          </cell>
          <cell r="D291" t="str">
            <v>CAT.3 600P</v>
          </cell>
          <cell r="E291" t="str">
            <v>M</v>
          </cell>
          <cell r="F291">
            <v>867</v>
          </cell>
          <cell r="G291">
            <v>19000</v>
          </cell>
          <cell r="O291">
            <v>19000</v>
          </cell>
          <cell r="R291">
            <v>0</v>
          </cell>
          <cell r="U291">
            <v>0</v>
          </cell>
          <cell r="V291">
            <v>1</v>
          </cell>
          <cell r="X291">
            <v>0.05</v>
          </cell>
          <cell r="Y291" t="str">
            <v>통신케이블전공</v>
          </cell>
          <cell r="Z291">
            <v>0.22500000000000001</v>
          </cell>
          <cell r="AA291">
            <v>0.22500000000000001</v>
          </cell>
          <cell r="AD291">
            <v>0</v>
          </cell>
          <cell r="AE291">
            <v>1</v>
          </cell>
          <cell r="AF291" t="str">
            <v>통8-1-1</v>
          </cell>
          <cell r="AG291">
            <v>0.05</v>
          </cell>
        </row>
        <row r="292">
          <cell r="B292">
            <v>431</v>
          </cell>
          <cell r="C292" t="str">
            <v>고발포 동축케이블</v>
          </cell>
          <cell r="D292" t="str">
            <v>HFBT 5C</v>
          </cell>
          <cell r="E292" t="str">
            <v>M</v>
          </cell>
          <cell r="F292">
            <v>870</v>
          </cell>
          <cell r="G292">
            <v>370</v>
          </cell>
          <cell r="H292">
            <v>947</v>
          </cell>
          <cell r="I292">
            <v>360</v>
          </cell>
          <cell r="O292">
            <v>360</v>
          </cell>
          <cell r="R292">
            <v>0</v>
          </cell>
          <cell r="U292">
            <v>0</v>
          </cell>
          <cell r="V292">
            <v>1</v>
          </cell>
          <cell r="X292">
            <v>0.05</v>
          </cell>
          <cell r="Y292" t="str">
            <v>통신케이블전공</v>
          </cell>
          <cell r="Z292">
            <v>1.7999999999999999E-2</v>
          </cell>
          <cell r="AA292">
            <v>1.7999999999999999E-2</v>
          </cell>
          <cell r="AD292">
            <v>0</v>
          </cell>
          <cell r="AE292">
            <v>1</v>
          </cell>
          <cell r="AF292" t="str">
            <v>통5-3-1</v>
          </cell>
          <cell r="AG292">
            <v>0.05</v>
          </cell>
        </row>
        <row r="293">
          <cell r="B293">
            <v>432</v>
          </cell>
          <cell r="C293" t="str">
            <v>고발포 동축케이블</v>
          </cell>
          <cell r="D293" t="str">
            <v>HFBT 7C</v>
          </cell>
          <cell r="E293" t="str">
            <v>M</v>
          </cell>
          <cell r="F293">
            <v>870</v>
          </cell>
          <cell r="G293">
            <v>659</v>
          </cell>
          <cell r="H293">
            <v>947</v>
          </cell>
          <cell r="I293">
            <v>655</v>
          </cell>
          <cell r="O293">
            <v>655</v>
          </cell>
          <cell r="R293">
            <v>0</v>
          </cell>
          <cell r="U293">
            <v>0</v>
          </cell>
          <cell r="V293">
            <v>1</v>
          </cell>
          <cell r="X293">
            <v>0.05</v>
          </cell>
          <cell r="Y293" t="str">
            <v>통신케이블전공</v>
          </cell>
          <cell r="Z293">
            <v>2.1999999999999999E-2</v>
          </cell>
          <cell r="AA293">
            <v>2.1999999999999999E-2</v>
          </cell>
          <cell r="AD293">
            <v>0</v>
          </cell>
          <cell r="AE293">
            <v>1</v>
          </cell>
          <cell r="AF293" t="str">
            <v>통5-3-1</v>
          </cell>
          <cell r="AG293">
            <v>0.05</v>
          </cell>
        </row>
        <row r="294">
          <cell r="B294">
            <v>433</v>
          </cell>
          <cell r="C294" t="str">
            <v>고발포 동축케이블</v>
          </cell>
          <cell r="D294" t="str">
            <v>HFBT 10C</v>
          </cell>
          <cell r="E294" t="str">
            <v>M</v>
          </cell>
          <cell r="F294">
            <v>870</v>
          </cell>
          <cell r="G294">
            <v>1321</v>
          </cell>
          <cell r="H294">
            <v>947</v>
          </cell>
          <cell r="I294">
            <v>1310</v>
          </cell>
          <cell r="O294">
            <v>1310</v>
          </cell>
          <cell r="R294">
            <v>0</v>
          </cell>
          <cell r="U294">
            <v>0</v>
          </cell>
          <cell r="V294">
            <v>1</v>
          </cell>
          <cell r="X294">
            <v>0.05</v>
          </cell>
          <cell r="Y294" t="str">
            <v>통신케이블전공</v>
          </cell>
          <cell r="Z294">
            <v>3.2000000000000001E-2</v>
          </cell>
          <cell r="AA294">
            <v>3.2000000000000001E-2</v>
          </cell>
          <cell r="AD294">
            <v>0</v>
          </cell>
          <cell r="AE294">
            <v>1</v>
          </cell>
          <cell r="AF294" t="str">
            <v>통5-3-1</v>
          </cell>
          <cell r="AG294">
            <v>0.05</v>
          </cell>
        </row>
        <row r="295">
          <cell r="B295">
            <v>434</v>
          </cell>
          <cell r="C295" t="str">
            <v>고주파 동축케이블</v>
          </cell>
          <cell r="D295" t="str">
            <v>ECX 5C-2V</v>
          </cell>
          <cell r="E295" t="str">
            <v>M</v>
          </cell>
          <cell r="F295">
            <v>870</v>
          </cell>
          <cell r="G295">
            <v>455</v>
          </cell>
          <cell r="H295">
            <v>947</v>
          </cell>
          <cell r="I295">
            <v>424</v>
          </cell>
          <cell r="O295">
            <v>424</v>
          </cell>
          <cell r="R295">
            <v>0</v>
          </cell>
          <cell r="U295">
            <v>0</v>
          </cell>
          <cell r="V295">
            <v>1</v>
          </cell>
          <cell r="X295">
            <v>0.05</v>
          </cell>
          <cell r="Y295" t="str">
            <v>통신케이블전공</v>
          </cell>
          <cell r="Z295">
            <v>1.7999999999999999E-2</v>
          </cell>
          <cell r="AA295">
            <v>1.7999999999999999E-2</v>
          </cell>
          <cell r="AD295">
            <v>0</v>
          </cell>
          <cell r="AE295">
            <v>1</v>
          </cell>
          <cell r="AF295" t="str">
            <v>통5-3-1</v>
          </cell>
          <cell r="AG295">
            <v>0.05</v>
          </cell>
        </row>
        <row r="296">
          <cell r="B296">
            <v>441</v>
          </cell>
          <cell r="C296" t="str">
            <v>시내쌍케이블</v>
          </cell>
          <cell r="D296" t="str">
            <v>CPEV 0.5mm-5P</v>
          </cell>
          <cell r="E296" t="str">
            <v>M</v>
          </cell>
          <cell r="F296">
            <v>868</v>
          </cell>
          <cell r="G296">
            <v>626</v>
          </cell>
          <cell r="H296">
            <v>944</v>
          </cell>
          <cell r="I296">
            <v>683</v>
          </cell>
          <cell r="O296">
            <v>626</v>
          </cell>
          <cell r="R296">
            <v>0</v>
          </cell>
          <cell r="U296">
            <v>0</v>
          </cell>
          <cell r="V296">
            <v>1</v>
          </cell>
          <cell r="X296">
            <v>0.05</v>
          </cell>
          <cell r="Y296" t="str">
            <v>통신케이블전공</v>
          </cell>
          <cell r="Z296">
            <v>1.7999999999999999E-2</v>
          </cell>
          <cell r="AA296">
            <v>1.7999999999999999E-2</v>
          </cell>
          <cell r="AD296">
            <v>0</v>
          </cell>
          <cell r="AE296">
            <v>1</v>
          </cell>
          <cell r="AF296" t="str">
            <v>통3-1-33</v>
          </cell>
          <cell r="AG296">
            <v>0.05</v>
          </cell>
        </row>
        <row r="297">
          <cell r="B297">
            <v>442</v>
          </cell>
          <cell r="C297" t="str">
            <v>시내쌍케이블</v>
          </cell>
          <cell r="D297" t="str">
            <v>CPEV 0.5mm-10P</v>
          </cell>
          <cell r="E297" t="str">
            <v>M</v>
          </cell>
          <cell r="F297">
            <v>868</v>
          </cell>
          <cell r="G297">
            <v>722</v>
          </cell>
          <cell r="H297">
            <v>944</v>
          </cell>
          <cell r="I297">
            <v>898</v>
          </cell>
          <cell r="O297">
            <v>722</v>
          </cell>
          <cell r="R297">
            <v>0</v>
          </cell>
          <cell r="U297">
            <v>0</v>
          </cell>
          <cell r="V297">
            <v>1</v>
          </cell>
          <cell r="X297">
            <v>0.05</v>
          </cell>
          <cell r="Y297" t="str">
            <v>통신케이블전공</v>
          </cell>
          <cell r="Z297">
            <v>1.7999999999999999E-2</v>
          </cell>
          <cell r="AA297">
            <v>1.7999999999999999E-2</v>
          </cell>
          <cell r="AD297">
            <v>0</v>
          </cell>
          <cell r="AE297">
            <v>1</v>
          </cell>
          <cell r="AF297" t="str">
            <v>통3-1-33</v>
          </cell>
          <cell r="AG297">
            <v>0.05</v>
          </cell>
        </row>
        <row r="298">
          <cell r="B298">
            <v>443</v>
          </cell>
          <cell r="C298" t="str">
            <v>시내쌍케이블</v>
          </cell>
          <cell r="D298" t="str">
            <v>CPEV 0.5mm-15P</v>
          </cell>
          <cell r="E298" t="str">
            <v>M</v>
          </cell>
          <cell r="F298">
            <v>868</v>
          </cell>
          <cell r="G298">
            <v>882</v>
          </cell>
          <cell r="H298">
            <v>944</v>
          </cell>
          <cell r="I298">
            <v>1080</v>
          </cell>
          <cell r="O298">
            <v>882</v>
          </cell>
          <cell r="R298">
            <v>0</v>
          </cell>
          <cell r="U298">
            <v>0</v>
          </cell>
          <cell r="V298">
            <v>1</v>
          </cell>
          <cell r="X298">
            <v>0.05</v>
          </cell>
          <cell r="Y298" t="str">
            <v>통신케이블전공</v>
          </cell>
          <cell r="Z298">
            <v>2.1999999999999999E-2</v>
          </cell>
          <cell r="AA298">
            <v>2.1999999999999999E-2</v>
          </cell>
          <cell r="AD298">
            <v>0</v>
          </cell>
          <cell r="AE298">
            <v>1</v>
          </cell>
          <cell r="AF298" t="str">
            <v>통3-1-33</v>
          </cell>
          <cell r="AG298">
            <v>0.05</v>
          </cell>
        </row>
        <row r="299">
          <cell r="B299">
            <v>444</v>
          </cell>
          <cell r="C299" t="str">
            <v>시내쌍케이블</v>
          </cell>
          <cell r="D299" t="str">
            <v>CPEV 0.5mm-20P</v>
          </cell>
          <cell r="E299" t="str">
            <v>M</v>
          </cell>
          <cell r="F299">
            <v>868</v>
          </cell>
          <cell r="G299">
            <v>1020</v>
          </cell>
          <cell r="H299">
            <v>944</v>
          </cell>
          <cell r="I299">
            <v>1241</v>
          </cell>
          <cell r="O299">
            <v>1020</v>
          </cell>
          <cell r="R299">
            <v>0</v>
          </cell>
          <cell r="U299">
            <v>0</v>
          </cell>
          <cell r="V299">
            <v>1</v>
          </cell>
          <cell r="X299">
            <v>0.05</v>
          </cell>
          <cell r="Y299" t="str">
            <v>통신케이블전공</v>
          </cell>
          <cell r="Z299">
            <v>2.1999999999999999E-2</v>
          </cell>
          <cell r="AA299">
            <v>2.1999999999999999E-2</v>
          </cell>
          <cell r="AD299">
            <v>0</v>
          </cell>
          <cell r="AE299">
            <v>1</v>
          </cell>
          <cell r="AF299" t="str">
            <v>통3-1-33</v>
          </cell>
          <cell r="AG299">
            <v>0.05</v>
          </cell>
        </row>
        <row r="300">
          <cell r="B300">
            <v>445</v>
          </cell>
          <cell r="C300" t="str">
            <v>시내쌍케이블</v>
          </cell>
          <cell r="D300" t="str">
            <v>CPEV 0.5mm-25P</v>
          </cell>
          <cell r="E300" t="str">
            <v>M</v>
          </cell>
          <cell r="F300">
            <v>868</v>
          </cell>
          <cell r="G300">
            <v>1196</v>
          </cell>
          <cell r="H300">
            <v>944</v>
          </cell>
          <cell r="I300">
            <v>1551</v>
          </cell>
          <cell r="O300">
            <v>1196</v>
          </cell>
          <cell r="R300">
            <v>0</v>
          </cell>
          <cell r="U300">
            <v>0</v>
          </cell>
          <cell r="V300">
            <v>1</v>
          </cell>
          <cell r="X300">
            <v>0.05</v>
          </cell>
          <cell r="Y300" t="str">
            <v>통신케이블전공</v>
          </cell>
          <cell r="Z300">
            <v>2.3E-2</v>
          </cell>
          <cell r="AA300">
            <v>2.3E-2</v>
          </cell>
          <cell r="AD300">
            <v>0</v>
          </cell>
          <cell r="AE300">
            <v>1</v>
          </cell>
          <cell r="AF300" t="str">
            <v>통3-1-33</v>
          </cell>
          <cell r="AG300">
            <v>0.05</v>
          </cell>
        </row>
        <row r="301">
          <cell r="B301">
            <v>446</v>
          </cell>
          <cell r="C301" t="str">
            <v>시내쌍케이블</v>
          </cell>
          <cell r="D301" t="str">
            <v>CPEV 0.5mm-30P</v>
          </cell>
          <cell r="E301" t="str">
            <v>M</v>
          </cell>
          <cell r="F301">
            <v>868</v>
          </cell>
          <cell r="G301">
            <v>1352</v>
          </cell>
          <cell r="H301">
            <v>944</v>
          </cell>
          <cell r="I301">
            <v>1674</v>
          </cell>
          <cell r="O301">
            <v>1352</v>
          </cell>
          <cell r="R301">
            <v>0</v>
          </cell>
          <cell r="U301">
            <v>0</v>
          </cell>
          <cell r="V301">
            <v>1</v>
          </cell>
          <cell r="X301">
            <v>0.05</v>
          </cell>
          <cell r="Y301" t="str">
            <v>통신케이블전공</v>
          </cell>
          <cell r="Z301">
            <v>2.3E-2</v>
          </cell>
          <cell r="AA301">
            <v>2.3E-2</v>
          </cell>
          <cell r="AD301">
            <v>0</v>
          </cell>
          <cell r="AE301">
            <v>1</v>
          </cell>
          <cell r="AF301" t="str">
            <v>통3-1-33</v>
          </cell>
          <cell r="AG301">
            <v>0.05</v>
          </cell>
        </row>
        <row r="302">
          <cell r="B302">
            <v>451</v>
          </cell>
          <cell r="C302" t="str">
            <v>시내쌍케이블</v>
          </cell>
          <cell r="D302" t="str">
            <v>CPEV 0.65mm-5P</v>
          </cell>
          <cell r="E302" t="str">
            <v>M</v>
          </cell>
          <cell r="F302">
            <v>868</v>
          </cell>
          <cell r="G302">
            <v>804</v>
          </cell>
          <cell r="H302">
            <v>944</v>
          </cell>
          <cell r="I302">
            <v>841</v>
          </cell>
          <cell r="O302">
            <v>804</v>
          </cell>
          <cell r="R302">
            <v>0</v>
          </cell>
          <cell r="U302">
            <v>0</v>
          </cell>
          <cell r="V302">
            <v>1</v>
          </cell>
          <cell r="X302">
            <v>0.05</v>
          </cell>
          <cell r="Y302" t="str">
            <v>통신케이블전공</v>
          </cell>
          <cell r="Z302">
            <v>1.7999999999999999E-2</v>
          </cell>
          <cell r="AA302">
            <v>1.7999999999999999E-2</v>
          </cell>
          <cell r="AD302">
            <v>0</v>
          </cell>
          <cell r="AE302">
            <v>1</v>
          </cell>
          <cell r="AF302" t="str">
            <v>통3-1-33</v>
          </cell>
          <cell r="AG302">
            <v>0.05</v>
          </cell>
        </row>
        <row r="303">
          <cell r="B303">
            <v>452</v>
          </cell>
          <cell r="C303" t="str">
            <v>시내쌍케이블</v>
          </cell>
          <cell r="D303" t="str">
            <v>CPEV 0.65mm-10P</v>
          </cell>
          <cell r="E303" t="str">
            <v>M</v>
          </cell>
          <cell r="F303">
            <v>868</v>
          </cell>
          <cell r="G303">
            <v>893</v>
          </cell>
          <cell r="H303">
            <v>944</v>
          </cell>
          <cell r="I303">
            <v>1095</v>
          </cell>
          <cell r="O303">
            <v>893</v>
          </cell>
          <cell r="R303">
            <v>0</v>
          </cell>
          <cell r="U303">
            <v>0</v>
          </cell>
          <cell r="V303">
            <v>1</v>
          </cell>
          <cell r="X303">
            <v>0.05</v>
          </cell>
          <cell r="Y303" t="str">
            <v>통신케이블전공</v>
          </cell>
          <cell r="Z303">
            <v>1.7999999999999999E-2</v>
          </cell>
          <cell r="AA303">
            <v>1.7999999999999999E-2</v>
          </cell>
          <cell r="AD303">
            <v>0</v>
          </cell>
          <cell r="AE303">
            <v>1</v>
          </cell>
          <cell r="AF303" t="str">
            <v>통3-1-33</v>
          </cell>
          <cell r="AG303">
            <v>0.05</v>
          </cell>
        </row>
        <row r="304">
          <cell r="B304">
            <v>453</v>
          </cell>
          <cell r="C304" t="str">
            <v>시내쌍케이블</v>
          </cell>
          <cell r="D304" t="str">
            <v>CPEV 0.65mm-15P</v>
          </cell>
          <cell r="E304" t="str">
            <v>M</v>
          </cell>
          <cell r="F304">
            <v>868</v>
          </cell>
          <cell r="G304">
            <v>1114</v>
          </cell>
          <cell r="H304">
            <v>944</v>
          </cell>
          <cell r="I304">
            <v>1363</v>
          </cell>
          <cell r="O304">
            <v>1114</v>
          </cell>
          <cell r="R304">
            <v>0</v>
          </cell>
          <cell r="U304">
            <v>0</v>
          </cell>
          <cell r="V304">
            <v>1</v>
          </cell>
          <cell r="X304">
            <v>0.05</v>
          </cell>
          <cell r="Y304" t="str">
            <v>통신케이블전공</v>
          </cell>
          <cell r="Z304">
            <v>2.1999999999999999E-2</v>
          </cell>
          <cell r="AA304">
            <v>2.1999999999999999E-2</v>
          </cell>
          <cell r="AD304">
            <v>0</v>
          </cell>
          <cell r="AE304">
            <v>1</v>
          </cell>
          <cell r="AF304" t="str">
            <v>통3-1-33</v>
          </cell>
          <cell r="AG304">
            <v>0.05</v>
          </cell>
        </row>
        <row r="305">
          <cell r="B305">
            <v>454</v>
          </cell>
          <cell r="C305" t="str">
            <v>시내쌍케이블</v>
          </cell>
          <cell r="D305" t="str">
            <v>CPEV 0.65mm-20P</v>
          </cell>
          <cell r="E305" t="str">
            <v>M</v>
          </cell>
          <cell r="F305">
            <v>868</v>
          </cell>
          <cell r="G305">
            <v>1319</v>
          </cell>
          <cell r="H305">
            <v>944</v>
          </cell>
          <cell r="I305">
            <v>1634</v>
          </cell>
          <cell r="O305">
            <v>1319</v>
          </cell>
          <cell r="R305">
            <v>0</v>
          </cell>
          <cell r="U305">
            <v>0</v>
          </cell>
          <cell r="V305">
            <v>1</v>
          </cell>
          <cell r="X305">
            <v>0.05</v>
          </cell>
          <cell r="Y305" t="str">
            <v>통신케이블전공</v>
          </cell>
          <cell r="Z305">
            <v>2.1999999999999999E-2</v>
          </cell>
          <cell r="AA305">
            <v>2.1999999999999999E-2</v>
          </cell>
          <cell r="AD305">
            <v>0</v>
          </cell>
          <cell r="AE305">
            <v>1</v>
          </cell>
          <cell r="AF305" t="str">
            <v>통3-1-33</v>
          </cell>
          <cell r="AG305">
            <v>0.05</v>
          </cell>
        </row>
        <row r="306">
          <cell r="B306">
            <v>1455</v>
          </cell>
          <cell r="C306" t="str">
            <v>시내쌍케이블</v>
          </cell>
          <cell r="D306" t="str">
            <v>CPEV 0.65mm-25P</v>
          </cell>
          <cell r="E306" t="str">
            <v>M</v>
          </cell>
          <cell r="F306">
            <v>868</v>
          </cell>
          <cell r="G306">
            <v>1563</v>
          </cell>
          <cell r="H306">
            <v>944</v>
          </cell>
          <cell r="I306">
            <v>1937</v>
          </cell>
          <cell r="O306">
            <v>1563</v>
          </cell>
          <cell r="R306">
            <v>0</v>
          </cell>
          <cell r="U306">
            <v>0</v>
          </cell>
          <cell r="V306">
            <v>1</v>
          </cell>
          <cell r="X306">
            <v>0.05</v>
          </cell>
          <cell r="Y306" t="str">
            <v>통신케이블전공</v>
          </cell>
          <cell r="Z306">
            <v>2.3E-2</v>
          </cell>
          <cell r="AA306">
            <v>2.3E-2</v>
          </cell>
          <cell r="AD306">
            <v>0</v>
          </cell>
          <cell r="AE306">
            <v>1</v>
          </cell>
          <cell r="AF306" t="str">
            <v>통3-1-33</v>
          </cell>
          <cell r="AG306">
            <v>0.05</v>
          </cell>
        </row>
        <row r="307">
          <cell r="B307">
            <v>455</v>
          </cell>
          <cell r="C307" t="str">
            <v>시내쌍케이블</v>
          </cell>
          <cell r="D307" t="str">
            <v>CPEV 0.65mm-30P</v>
          </cell>
          <cell r="E307" t="str">
            <v>M</v>
          </cell>
          <cell r="F307">
            <v>868</v>
          </cell>
          <cell r="G307">
            <v>1794</v>
          </cell>
          <cell r="H307">
            <v>944</v>
          </cell>
          <cell r="I307">
            <v>2281</v>
          </cell>
          <cell r="O307">
            <v>1794</v>
          </cell>
          <cell r="R307">
            <v>0</v>
          </cell>
          <cell r="U307">
            <v>0</v>
          </cell>
          <cell r="V307">
            <v>1</v>
          </cell>
          <cell r="X307">
            <v>0.05</v>
          </cell>
          <cell r="Y307" t="str">
            <v>통신케이블전공</v>
          </cell>
          <cell r="Z307">
            <v>2.3E-2</v>
          </cell>
          <cell r="AA307">
            <v>2.3E-2</v>
          </cell>
          <cell r="AD307">
            <v>0</v>
          </cell>
          <cell r="AE307">
            <v>1</v>
          </cell>
          <cell r="AF307" t="str">
            <v>통3-1-33</v>
          </cell>
          <cell r="AG307">
            <v>0.05</v>
          </cell>
        </row>
        <row r="308">
          <cell r="B308">
            <v>456</v>
          </cell>
          <cell r="C308" t="str">
            <v>시내쌍케이블</v>
          </cell>
          <cell r="D308" t="str">
            <v>CPEV 0.9mm-5P</v>
          </cell>
          <cell r="E308" t="str">
            <v>M</v>
          </cell>
          <cell r="F308">
            <v>868</v>
          </cell>
          <cell r="G308">
            <v>848</v>
          </cell>
          <cell r="H308">
            <v>944</v>
          </cell>
          <cell r="I308">
            <v>1065</v>
          </cell>
          <cell r="O308">
            <v>848</v>
          </cell>
          <cell r="R308">
            <v>0</v>
          </cell>
          <cell r="U308">
            <v>0</v>
          </cell>
          <cell r="V308">
            <v>1</v>
          </cell>
          <cell r="X308">
            <v>0.05</v>
          </cell>
          <cell r="Y308" t="str">
            <v>통신케이블전공</v>
          </cell>
          <cell r="Z308">
            <v>1.7999999999999999E-2</v>
          </cell>
          <cell r="AA308">
            <v>1.7999999999999999E-2</v>
          </cell>
          <cell r="AD308">
            <v>0</v>
          </cell>
          <cell r="AE308">
            <v>1</v>
          </cell>
          <cell r="AF308" t="str">
            <v>통3-1-33</v>
          </cell>
          <cell r="AG308">
            <v>0.05</v>
          </cell>
        </row>
        <row r="309">
          <cell r="B309">
            <v>461</v>
          </cell>
          <cell r="C309" t="str">
            <v>캡타이어케이블</v>
          </cell>
          <cell r="D309" t="str">
            <v>VCT 0.75㎟/2C</v>
          </cell>
          <cell r="E309" t="str">
            <v>M</v>
          </cell>
          <cell r="F309">
            <v>863</v>
          </cell>
          <cell r="G309">
            <v>290</v>
          </cell>
          <cell r="H309">
            <v>938</v>
          </cell>
          <cell r="I309">
            <v>315</v>
          </cell>
          <cell r="O309">
            <v>290</v>
          </cell>
          <cell r="P309" t="str">
            <v>저압케이블전공</v>
          </cell>
          <cell r="Q309">
            <v>1.4E-2</v>
          </cell>
          <cell r="R309">
            <v>1.4E-2</v>
          </cell>
          <cell r="U309">
            <v>0</v>
          </cell>
          <cell r="V309">
            <v>1</v>
          </cell>
          <cell r="W309" t="str">
            <v>전7-10</v>
          </cell>
          <cell r="X309">
            <v>0.05</v>
          </cell>
          <cell r="Y309" t="str">
            <v>통신케이블전공</v>
          </cell>
          <cell r="Z309">
            <v>1.4E-2</v>
          </cell>
          <cell r="AA309">
            <v>1.4E-2</v>
          </cell>
          <cell r="AD309">
            <v>0</v>
          </cell>
          <cell r="AE309">
            <v>1</v>
          </cell>
          <cell r="AF309" t="str">
            <v>전7-10</v>
          </cell>
          <cell r="AG309">
            <v>0.05</v>
          </cell>
        </row>
        <row r="310">
          <cell r="B310">
            <v>462</v>
          </cell>
          <cell r="C310" t="str">
            <v>캡타이어케이블</v>
          </cell>
          <cell r="D310" t="str">
            <v>VCT 0.75㎟/4C</v>
          </cell>
          <cell r="E310" t="str">
            <v>M</v>
          </cell>
          <cell r="F310">
            <v>863</v>
          </cell>
          <cell r="G310">
            <v>410</v>
          </cell>
          <cell r="H310">
            <v>938</v>
          </cell>
          <cell r="I310">
            <v>438</v>
          </cell>
          <cell r="O310">
            <v>410</v>
          </cell>
          <cell r="P310" t="str">
            <v>저압케이블전공</v>
          </cell>
          <cell r="Q310">
            <v>2.5999999999999999E-2</v>
          </cell>
          <cell r="R310">
            <v>2.5999999999999999E-2</v>
          </cell>
          <cell r="U310">
            <v>0</v>
          </cell>
          <cell r="V310">
            <v>1</v>
          </cell>
          <cell r="W310" t="str">
            <v>전7-10</v>
          </cell>
          <cell r="X310">
            <v>0.05</v>
          </cell>
          <cell r="Y310" t="str">
            <v>통신케이블전공</v>
          </cell>
          <cell r="Z310">
            <v>2.5999999999999999E-2</v>
          </cell>
          <cell r="AA310">
            <v>2.5999999999999999E-2</v>
          </cell>
          <cell r="AD310">
            <v>0</v>
          </cell>
          <cell r="AE310">
            <v>1</v>
          </cell>
          <cell r="AF310" t="str">
            <v>전7-10</v>
          </cell>
          <cell r="AG310">
            <v>0.05</v>
          </cell>
        </row>
        <row r="311">
          <cell r="B311">
            <v>463</v>
          </cell>
          <cell r="C311" t="str">
            <v>캡타이어케이블</v>
          </cell>
          <cell r="D311" t="str">
            <v>VCT 0.75㎟/10C</v>
          </cell>
          <cell r="E311" t="str">
            <v>M</v>
          </cell>
          <cell r="F311">
            <v>863</v>
          </cell>
          <cell r="G311">
            <v>810</v>
          </cell>
          <cell r="O311">
            <v>810</v>
          </cell>
          <cell r="P311" t="str">
            <v>저압케이블전공</v>
          </cell>
          <cell r="Q311">
            <v>4.8000000000000001E-2</v>
          </cell>
          <cell r="R311">
            <v>4.8000000000000001E-2</v>
          </cell>
          <cell r="U311">
            <v>0</v>
          </cell>
          <cell r="V311">
            <v>1</v>
          </cell>
          <cell r="W311" t="str">
            <v>전7-10</v>
          </cell>
          <cell r="X311">
            <v>0.05</v>
          </cell>
          <cell r="Y311" t="str">
            <v>통신케이블전공</v>
          </cell>
          <cell r="Z311">
            <v>4.8000000000000001E-2</v>
          </cell>
          <cell r="AA311">
            <v>4.8000000000000001E-2</v>
          </cell>
          <cell r="AD311">
            <v>0</v>
          </cell>
          <cell r="AE311">
            <v>1</v>
          </cell>
          <cell r="AF311" t="str">
            <v>전7-10</v>
          </cell>
          <cell r="AG311">
            <v>0.05</v>
          </cell>
        </row>
        <row r="312">
          <cell r="B312">
            <v>464</v>
          </cell>
          <cell r="C312" t="str">
            <v>캡타이어케이블</v>
          </cell>
          <cell r="D312" t="str">
            <v>VCT 1.25㎟/2C</v>
          </cell>
          <cell r="E312" t="str">
            <v>M</v>
          </cell>
          <cell r="F312">
            <v>863</v>
          </cell>
          <cell r="G312">
            <v>410</v>
          </cell>
          <cell r="H312">
            <v>938</v>
          </cell>
          <cell r="I312">
            <v>381</v>
          </cell>
          <cell r="O312">
            <v>381</v>
          </cell>
          <cell r="P312" t="str">
            <v>저압케이블전공</v>
          </cell>
          <cell r="Q312">
            <v>1.4E-2</v>
          </cell>
          <cell r="R312">
            <v>1.4E-2</v>
          </cell>
          <cell r="U312">
            <v>0</v>
          </cell>
          <cell r="V312">
            <v>1</v>
          </cell>
          <cell r="W312" t="str">
            <v>전7-10</v>
          </cell>
          <cell r="X312">
            <v>0.05</v>
          </cell>
          <cell r="Y312" t="str">
            <v>통신케이블전공</v>
          </cell>
          <cell r="Z312">
            <v>1.4E-2</v>
          </cell>
          <cell r="AA312">
            <v>1.4E-2</v>
          </cell>
          <cell r="AD312">
            <v>0</v>
          </cell>
          <cell r="AE312">
            <v>1</v>
          </cell>
          <cell r="AF312" t="str">
            <v>전7-10</v>
          </cell>
          <cell r="AG312">
            <v>0.05</v>
          </cell>
        </row>
        <row r="313">
          <cell r="B313">
            <v>465</v>
          </cell>
          <cell r="C313" t="str">
            <v>캡타이어케이블</v>
          </cell>
          <cell r="D313" t="str">
            <v>VCT 1.25㎟/3C</v>
          </cell>
          <cell r="E313" t="str">
            <v>M</v>
          </cell>
          <cell r="F313">
            <v>863</v>
          </cell>
          <cell r="G313">
            <v>500</v>
          </cell>
          <cell r="H313">
            <v>938</v>
          </cell>
          <cell r="I313">
            <v>465</v>
          </cell>
          <cell r="O313">
            <v>465</v>
          </cell>
          <cell r="P313" t="str">
            <v>저압케이블전공</v>
          </cell>
          <cell r="Q313">
            <v>1.9E-2</v>
          </cell>
          <cell r="R313">
            <v>1.9E-2</v>
          </cell>
          <cell r="U313">
            <v>0</v>
          </cell>
          <cell r="V313">
            <v>1</v>
          </cell>
          <cell r="W313" t="str">
            <v>전7-10</v>
          </cell>
          <cell r="X313">
            <v>0.05</v>
          </cell>
          <cell r="Y313" t="str">
            <v>통신케이블전공</v>
          </cell>
          <cell r="Z313">
            <v>1.9E-2</v>
          </cell>
          <cell r="AA313">
            <v>1.9E-2</v>
          </cell>
          <cell r="AD313">
            <v>0</v>
          </cell>
          <cell r="AE313">
            <v>1</v>
          </cell>
          <cell r="AF313" t="str">
            <v>전7-10</v>
          </cell>
          <cell r="AG313">
            <v>0.05</v>
          </cell>
        </row>
        <row r="314">
          <cell r="B314">
            <v>466</v>
          </cell>
          <cell r="C314" t="str">
            <v>캡타이어케이블</v>
          </cell>
          <cell r="D314" t="str">
            <v>VCT 2㎟/2C</v>
          </cell>
          <cell r="E314" t="str">
            <v>M</v>
          </cell>
          <cell r="F314">
            <v>863</v>
          </cell>
          <cell r="G314">
            <v>510</v>
          </cell>
          <cell r="H314">
            <v>938</v>
          </cell>
          <cell r="I314">
            <v>497</v>
          </cell>
          <cell r="O314">
            <v>497</v>
          </cell>
          <cell r="P314" t="str">
            <v>저압케이블전공</v>
          </cell>
          <cell r="Q314">
            <v>1.4E-2</v>
          </cell>
          <cell r="R314">
            <v>1.4E-2</v>
          </cell>
          <cell r="U314">
            <v>0</v>
          </cell>
          <cell r="V314">
            <v>1</v>
          </cell>
          <cell r="W314" t="str">
            <v>전7-10</v>
          </cell>
          <cell r="X314">
            <v>0.05</v>
          </cell>
          <cell r="Y314" t="str">
            <v>통신케이블전공</v>
          </cell>
          <cell r="Z314">
            <v>1.4E-2</v>
          </cell>
          <cell r="AA314">
            <v>1.4E-2</v>
          </cell>
          <cell r="AD314">
            <v>0</v>
          </cell>
          <cell r="AE314">
            <v>1</v>
          </cell>
          <cell r="AF314" t="str">
            <v>전7-10</v>
          </cell>
          <cell r="AG314">
            <v>0.05</v>
          </cell>
        </row>
        <row r="315">
          <cell r="B315">
            <v>467</v>
          </cell>
          <cell r="C315" t="str">
            <v>캡타이어케이블</v>
          </cell>
          <cell r="D315" t="str">
            <v>VCT 2㎟/3C</v>
          </cell>
          <cell r="E315" t="str">
            <v>M</v>
          </cell>
          <cell r="F315">
            <v>863</v>
          </cell>
          <cell r="G315">
            <v>640</v>
          </cell>
          <cell r="H315">
            <v>938</v>
          </cell>
          <cell r="I315">
            <v>594</v>
          </cell>
          <cell r="O315">
            <v>594</v>
          </cell>
          <cell r="P315" t="str">
            <v>저압케이블전공</v>
          </cell>
          <cell r="Q315">
            <v>1.9E-2</v>
          </cell>
          <cell r="R315">
            <v>1.9E-2</v>
          </cell>
          <cell r="U315">
            <v>0</v>
          </cell>
          <cell r="V315">
            <v>1</v>
          </cell>
          <cell r="W315" t="str">
            <v>전7-10</v>
          </cell>
          <cell r="X315">
            <v>0.05</v>
          </cell>
          <cell r="Y315" t="str">
            <v>통신케이블전공</v>
          </cell>
          <cell r="Z315">
            <v>1.9E-2</v>
          </cell>
          <cell r="AA315">
            <v>1.9E-2</v>
          </cell>
          <cell r="AD315">
            <v>0</v>
          </cell>
          <cell r="AE315">
            <v>1</v>
          </cell>
          <cell r="AF315" t="str">
            <v>전7-10</v>
          </cell>
          <cell r="AG315">
            <v>0.05</v>
          </cell>
        </row>
        <row r="316">
          <cell r="B316">
            <v>471</v>
          </cell>
          <cell r="C316" t="str">
            <v>MIC CABLE</v>
          </cell>
          <cell r="D316" t="str">
            <v>MW-3100</v>
          </cell>
          <cell r="E316" t="str">
            <v>M</v>
          </cell>
          <cell r="F316">
            <v>999</v>
          </cell>
          <cell r="G316">
            <v>900</v>
          </cell>
          <cell r="O316">
            <v>900</v>
          </cell>
          <cell r="R316">
            <v>0</v>
          </cell>
          <cell r="U316">
            <v>0</v>
          </cell>
          <cell r="V316">
            <v>1</v>
          </cell>
          <cell r="X316">
            <v>0.05</v>
          </cell>
          <cell r="Y316" t="str">
            <v>통신내선공</v>
          </cell>
          <cell r="Z316">
            <v>1.4999999999999999E-2</v>
          </cell>
          <cell r="AA316">
            <v>1.4999999999999999E-2</v>
          </cell>
          <cell r="AD316">
            <v>0</v>
          </cell>
          <cell r="AE316">
            <v>1</v>
          </cell>
          <cell r="AF316" t="str">
            <v>통5-3-3</v>
          </cell>
          <cell r="AG316">
            <v>0.05</v>
          </cell>
        </row>
        <row r="317">
          <cell r="B317">
            <v>472</v>
          </cell>
          <cell r="C317" t="str">
            <v>SPEAKER CABLE</v>
          </cell>
          <cell r="D317" t="str">
            <v>SW-2100</v>
          </cell>
          <cell r="E317" t="str">
            <v>M</v>
          </cell>
          <cell r="F317">
            <v>999</v>
          </cell>
          <cell r="G317">
            <v>400</v>
          </cell>
          <cell r="O317">
            <v>400</v>
          </cell>
          <cell r="R317">
            <v>0</v>
          </cell>
          <cell r="U317">
            <v>0</v>
          </cell>
          <cell r="V317">
            <v>1</v>
          </cell>
          <cell r="X317">
            <v>0.05</v>
          </cell>
          <cell r="Y317" t="str">
            <v>통신내선공</v>
          </cell>
          <cell r="Z317">
            <v>1.4999999999999999E-2</v>
          </cell>
          <cell r="AA317">
            <v>1.4999999999999999E-2</v>
          </cell>
          <cell r="AD317">
            <v>0</v>
          </cell>
          <cell r="AE317">
            <v>1</v>
          </cell>
          <cell r="AF317" t="str">
            <v>통5-3-3</v>
          </cell>
          <cell r="AG317">
            <v>0.05</v>
          </cell>
        </row>
        <row r="318">
          <cell r="B318">
            <v>473</v>
          </cell>
          <cell r="C318" t="str">
            <v>SPEAKER CABLE</v>
          </cell>
          <cell r="D318" t="str">
            <v>SW-9100</v>
          </cell>
          <cell r="E318" t="str">
            <v>M</v>
          </cell>
          <cell r="F318">
            <v>999</v>
          </cell>
          <cell r="G318">
            <v>2300</v>
          </cell>
          <cell r="O318">
            <v>2300</v>
          </cell>
          <cell r="R318">
            <v>0</v>
          </cell>
          <cell r="U318">
            <v>0</v>
          </cell>
          <cell r="V318">
            <v>1</v>
          </cell>
          <cell r="X318">
            <v>0.05</v>
          </cell>
          <cell r="Y318" t="str">
            <v>통신내선공</v>
          </cell>
          <cell r="Z318">
            <v>1.4999999999999999E-2</v>
          </cell>
          <cell r="AA318">
            <v>1.4999999999999999E-2</v>
          </cell>
          <cell r="AD318">
            <v>0</v>
          </cell>
          <cell r="AE318">
            <v>1</v>
          </cell>
          <cell r="AF318" t="str">
            <v>통5-3-3</v>
          </cell>
          <cell r="AG318">
            <v>0.05</v>
          </cell>
        </row>
        <row r="319">
          <cell r="B319">
            <v>474</v>
          </cell>
          <cell r="C319" t="str">
            <v>SPEAKER CABLE</v>
          </cell>
          <cell r="D319" t="str">
            <v>30심</v>
          </cell>
          <cell r="E319" t="str">
            <v>M</v>
          </cell>
          <cell r="L319">
            <v>1200</v>
          </cell>
          <cell r="O319">
            <v>1200</v>
          </cell>
          <cell r="R319">
            <v>0</v>
          </cell>
          <cell r="U319">
            <v>0</v>
          </cell>
          <cell r="X319">
            <v>0.05</v>
          </cell>
          <cell r="Y319" t="str">
            <v>통신내선공</v>
          </cell>
          <cell r="Z319">
            <v>1.4999999999999999E-2</v>
          </cell>
          <cell r="AA319">
            <v>1.4999999999999999E-2</v>
          </cell>
          <cell r="AD319">
            <v>0</v>
          </cell>
          <cell r="AE319">
            <v>1</v>
          </cell>
          <cell r="AF319" t="str">
            <v>통5-3-3</v>
          </cell>
          <cell r="AG319">
            <v>0.05</v>
          </cell>
        </row>
        <row r="320">
          <cell r="B320">
            <v>475</v>
          </cell>
          <cell r="C320" t="str">
            <v>SPEAKER CABLE</v>
          </cell>
          <cell r="D320" t="str">
            <v>50심</v>
          </cell>
          <cell r="E320" t="str">
            <v>M</v>
          </cell>
          <cell r="L320">
            <v>1940</v>
          </cell>
          <cell r="O320">
            <v>1940</v>
          </cell>
          <cell r="R320">
            <v>0</v>
          </cell>
          <cell r="U320">
            <v>0</v>
          </cell>
          <cell r="X320">
            <v>0.05</v>
          </cell>
          <cell r="Y320" t="str">
            <v>통신내선공</v>
          </cell>
          <cell r="Z320">
            <v>1.4999999999999999E-2</v>
          </cell>
          <cell r="AA320">
            <v>1.4999999999999999E-2</v>
          </cell>
          <cell r="AD320">
            <v>0</v>
          </cell>
          <cell r="AE320">
            <v>1</v>
          </cell>
          <cell r="AF320" t="str">
            <v>통5-3-3</v>
          </cell>
          <cell r="AG320">
            <v>0.05</v>
          </cell>
        </row>
        <row r="321">
          <cell r="B321">
            <v>476</v>
          </cell>
          <cell r="C321" t="str">
            <v>SPEAKER CABLE</v>
          </cell>
          <cell r="D321" t="str">
            <v>연심88P</v>
          </cell>
          <cell r="E321" t="str">
            <v>M</v>
          </cell>
          <cell r="L321">
            <v>1500</v>
          </cell>
          <cell r="O321">
            <v>1500</v>
          </cell>
          <cell r="R321">
            <v>0</v>
          </cell>
          <cell r="U321">
            <v>0</v>
          </cell>
          <cell r="X321">
            <v>0.05</v>
          </cell>
          <cell r="Y321" t="str">
            <v>통신내선공</v>
          </cell>
          <cell r="Z321">
            <v>1.4999999999999999E-2</v>
          </cell>
          <cell r="AA321">
            <v>1.4999999999999999E-2</v>
          </cell>
          <cell r="AD321">
            <v>0</v>
          </cell>
          <cell r="AE321">
            <v>1</v>
          </cell>
          <cell r="AF321" t="str">
            <v>통5-3-3</v>
          </cell>
          <cell r="AG321">
            <v>0.05</v>
          </cell>
        </row>
        <row r="322">
          <cell r="B322">
            <v>477</v>
          </cell>
          <cell r="C322" t="str">
            <v>영상 CABLE</v>
          </cell>
          <cell r="D322" t="str">
            <v>2P shield</v>
          </cell>
          <cell r="E322" t="str">
            <v>M</v>
          </cell>
          <cell r="L322">
            <v>900</v>
          </cell>
          <cell r="O322">
            <v>900</v>
          </cell>
          <cell r="R322">
            <v>0</v>
          </cell>
          <cell r="U322">
            <v>0</v>
          </cell>
          <cell r="X322">
            <v>0.05</v>
          </cell>
          <cell r="Y322" t="str">
            <v>통신내선공</v>
          </cell>
          <cell r="Z322">
            <v>1.4999999999999999E-2</v>
          </cell>
          <cell r="AA322">
            <v>1.4999999999999999E-2</v>
          </cell>
          <cell r="AD322">
            <v>0</v>
          </cell>
          <cell r="AE322">
            <v>1</v>
          </cell>
          <cell r="AF322" t="str">
            <v>통5-3-3</v>
          </cell>
          <cell r="AG322">
            <v>0.05</v>
          </cell>
        </row>
        <row r="323">
          <cell r="B323">
            <v>478</v>
          </cell>
          <cell r="C323" t="str">
            <v>DATA CABLE</v>
          </cell>
          <cell r="D323" t="str">
            <v>RGB 5P</v>
          </cell>
          <cell r="E323" t="str">
            <v>M</v>
          </cell>
          <cell r="L323">
            <v>4500</v>
          </cell>
          <cell r="O323">
            <v>4500</v>
          </cell>
          <cell r="R323">
            <v>0</v>
          </cell>
          <cell r="U323">
            <v>0</v>
          </cell>
          <cell r="X323">
            <v>0.05</v>
          </cell>
          <cell r="Y323" t="str">
            <v>통신내선공</v>
          </cell>
          <cell r="Z323">
            <v>1.4999999999999999E-2</v>
          </cell>
          <cell r="AA323">
            <v>1.4999999999999999E-2</v>
          </cell>
          <cell r="AD323">
            <v>0</v>
          </cell>
          <cell r="AE323">
            <v>1</v>
          </cell>
          <cell r="AF323" t="str">
            <v>통5-3-3</v>
          </cell>
          <cell r="AG323">
            <v>0.05</v>
          </cell>
        </row>
        <row r="324">
          <cell r="C324" t="str">
            <v>2.전선,케이블,접속재</v>
          </cell>
          <cell r="O324">
            <v>0</v>
          </cell>
          <cell r="R324">
            <v>0</v>
          </cell>
          <cell r="U324">
            <v>0</v>
          </cell>
          <cell r="AA324">
            <v>0</v>
          </cell>
          <cell r="AD324">
            <v>0</v>
          </cell>
          <cell r="AG324">
            <v>0</v>
          </cell>
        </row>
        <row r="325">
          <cell r="B325">
            <v>501</v>
          </cell>
          <cell r="C325" t="str">
            <v>노말밴드</v>
          </cell>
          <cell r="D325" t="str">
            <v>ST28</v>
          </cell>
          <cell r="E325" t="str">
            <v>개</v>
          </cell>
          <cell r="F325">
            <v>883</v>
          </cell>
          <cell r="G325">
            <v>1940</v>
          </cell>
          <cell r="H325">
            <v>968</v>
          </cell>
          <cell r="I325">
            <v>2070</v>
          </cell>
          <cell r="O325">
            <v>1940</v>
          </cell>
          <cell r="R325">
            <v>0</v>
          </cell>
          <cell r="U325">
            <v>0</v>
          </cell>
          <cell r="AA325">
            <v>0</v>
          </cell>
          <cell r="AD325">
            <v>0</v>
          </cell>
          <cell r="AG325">
            <v>0</v>
          </cell>
        </row>
        <row r="326">
          <cell r="B326">
            <v>502</v>
          </cell>
          <cell r="C326" t="str">
            <v>노말밴드</v>
          </cell>
          <cell r="D326" t="str">
            <v>ST36</v>
          </cell>
          <cell r="E326" t="str">
            <v>개</v>
          </cell>
          <cell r="F326">
            <v>883</v>
          </cell>
          <cell r="G326">
            <v>2590</v>
          </cell>
          <cell r="H326">
            <v>968</v>
          </cell>
          <cell r="I326">
            <v>2671</v>
          </cell>
          <cell r="O326">
            <v>2590</v>
          </cell>
          <cell r="R326">
            <v>0</v>
          </cell>
          <cell r="U326">
            <v>0</v>
          </cell>
          <cell r="AA326">
            <v>0</v>
          </cell>
          <cell r="AD326">
            <v>0</v>
          </cell>
          <cell r="AG326">
            <v>0</v>
          </cell>
        </row>
        <row r="327">
          <cell r="B327">
            <v>503</v>
          </cell>
          <cell r="C327" t="str">
            <v>노말밴드</v>
          </cell>
          <cell r="D327" t="str">
            <v>ST42</v>
          </cell>
          <cell r="E327" t="str">
            <v>개</v>
          </cell>
          <cell r="F327">
            <v>883</v>
          </cell>
          <cell r="G327">
            <v>3370</v>
          </cell>
          <cell r="H327">
            <v>968</v>
          </cell>
          <cell r="I327">
            <v>3471</v>
          </cell>
          <cell r="O327">
            <v>3370</v>
          </cell>
          <cell r="R327">
            <v>0</v>
          </cell>
          <cell r="U327">
            <v>0</v>
          </cell>
          <cell r="AA327">
            <v>0</v>
          </cell>
          <cell r="AD327">
            <v>0</v>
          </cell>
          <cell r="AG327">
            <v>0</v>
          </cell>
        </row>
        <row r="328">
          <cell r="B328">
            <v>504</v>
          </cell>
          <cell r="C328" t="str">
            <v>노말밴드</v>
          </cell>
          <cell r="D328" t="str">
            <v>ST54</v>
          </cell>
          <cell r="E328" t="str">
            <v>개</v>
          </cell>
          <cell r="F328">
            <v>883</v>
          </cell>
          <cell r="G328">
            <v>4800</v>
          </cell>
          <cell r="H328">
            <v>968</v>
          </cell>
          <cell r="I328">
            <v>4942</v>
          </cell>
          <cell r="O328">
            <v>4800</v>
          </cell>
          <cell r="R328">
            <v>0</v>
          </cell>
          <cell r="U328">
            <v>0</v>
          </cell>
          <cell r="AA328">
            <v>0</v>
          </cell>
          <cell r="AD328">
            <v>0</v>
          </cell>
          <cell r="AG328">
            <v>0</v>
          </cell>
        </row>
        <row r="329">
          <cell r="B329">
            <v>505</v>
          </cell>
          <cell r="C329" t="str">
            <v>노말밴드</v>
          </cell>
          <cell r="D329" t="str">
            <v>ST70</v>
          </cell>
          <cell r="E329" t="str">
            <v>개</v>
          </cell>
          <cell r="F329">
            <v>883</v>
          </cell>
          <cell r="G329">
            <v>7770</v>
          </cell>
          <cell r="H329">
            <v>968</v>
          </cell>
          <cell r="I329">
            <v>8026</v>
          </cell>
          <cell r="O329">
            <v>7770</v>
          </cell>
          <cell r="R329">
            <v>0</v>
          </cell>
          <cell r="U329">
            <v>0</v>
          </cell>
          <cell r="AA329">
            <v>0</v>
          </cell>
          <cell r="AD329">
            <v>0</v>
          </cell>
          <cell r="AG329">
            <v>0</v>
          </cell>
        </row>
        <row r="330">
          <cell r="B330">
            <v>506</v>
          </cell>
          <cell r="C330" t="str">
            <v>노말밴드</v>
          </cell>
          <cell r="D330" t="str">
            <v>ST82</v>
          </cell>
          <cell r="E330" t="str">
            <v>개</v>
          </cell>
          <cell r="F330">
            <v>883</v>
          </cell>
          <cell r="G330">
            <v>11690</v>
          </cell>
          <cell r="H330">
            <v>968</v>
          </cell>
          <cell r="I330">
            <v>12038</v>
          </cell>
          <cell r="O330">
            <v>11690</v>
          </cell>
          <cell r="R330">
            <v>0</v>
          </cell>
          <cell r="U330">
            <v>0</v>
          </cell>
          <cell r="AA330">
            <v>0</v>
          </cell>
          <cell r="AD330">
            <v>0</v>
          </cell>
          <cell r="AG330">
            <v>0</v>
          </cell>
        </row>
        <row r="331">
          <cell r="B331">
            <v>507</v>
          </cell>
          <cell r="C331" t="str">
            <v>노말밴드</v>
          </cell>
          <cell r="D331" t="str">
            <v>ST104</v>
          </cell>
          <cell r="E331" t="str">
            <v>개</v>
          </cell>
          <cell r="F331">
            <v>883</v>
          </cell>
          <cell r="G331">
            <v>22000</v>
          </cell>
          <cell r="H331">
            <v>968</v>
          </cell>
          <cell r="I331">
            <v>22748</v>
          </cell>
          <cell r="O331">
            <v>22000</v>
          </cell>
          <cell r="R331">
            <v>0</v>
          </cell>
          <cell r="U331">
            <v>0</v>
          </cell>
          <cell r="AA331">
            <v>0</v>
          </cell>
          <cell r="AD331">
            <v>0</v>
          </cell>
          <cell r="AG331">
            <v>0</v>
          </cell>
        </row>
        <row r="332">
          <cell r="B332">
            <v>511</v>
          </cell>
          <cell r="C332" t="str">
            <v>파이프크램프</v>
          </cell>
          <cell r="D332" t="str">
            <v>16C</v>
          </cell>
          <cell r="E332" t="str">
            <v>개</v>
          </cell>
          <cell r="F332">
            <v>883</v>
          </cell>
          <cell r="G332">
            <v>270</v>
          </cell>
          <cell r="O332">
            <v>270</v>
          </cell>
          <cell r="R332">
            <v>0</v>
          </cell>
          <cell r="U332">
            <v>0</v>
          </cell>
          <cell r="AA332">
            <v>0</v>
          </cell>
          <cell r="AD332">
            <v>0</v>
          </cell>
          <cell r="AG332">
            <v>0</v>
          </cell>
        </row>
        <row r="333">
          <cell r="B333">
            <v>512</v>
          </cell>
          <cell r="C333" t="str">
            <v>파이프크램프</v>
          </cell>
          <cell r="D333" t="str">
            <v>22C</v>
          </cell>
          <cell r="E333" t="str">
            <v>개</v>
          </cell>
          <cell r="F333">
            <v>883</v>
          </cell>
          <cell r="G333">
            <v>304</v>
          </cell>
          <cell r="O333">
            <v>304</v>
          </cell>
          <cell r="R333">
            <v>0</v>
          </cell>
          <cell r="U333">
            <v>0</v>
          </cell>
          <cell r="AA333">
            <v>0</v>
          </cell>
          <cell r="AD333">
            <v>0</v>
          </cell>
          <cell r="AG333">
            <v>0</v>
          </cell>
        </row>
        <row r="334">
          <cell r="B334">
            <v>513</v>
          </cell>
          <cell r="C334" t="str">
            <v>파이프크램프</v>
          </cell>
          <cell r="D334" t="str">
            <v>28C</v>
          </cell>
          <cell r="E334" t="str">
            <v>개</v>
          </cell>
          <cell r="F334">
            <v>883</v>
          </cell>
          <cell r="G334">
            <v>345</v>
          </cell>
          <cell r="O334">
            <v>345</v>
          </cell>
          <cell r="R334">
            <v>0</v>
          </cell>
          <cell r="U334">
            <v>0</v>
          </cell>
          <cell r="AA334">
            <v>0</v>
          </cell>
          <cell r="AD334">
            <v>0</v>
          </cell>
          <cell r="AG334">
            <v>0</v>
          </cell>
        </row>
        <row r="335">
          <cell r="B335">
            <v>514</v>
          </cell>
          <cell r="C335" t="str">
            <v>파이프크램프</v>
          </cell>
          <cell r="D335" t="str">
            <v>36C</v>
          </cell>
          <cell r="E335" t="str">
            <v>개</v>
          </cell>
          <cell r="F335">
            <v>883</v>
          </cell>
          <cell r="G335">
            <v>419</v>
          </cell>
          <cell r="O335">
            <v>419</v>
          </cell>
          <cell r="R335">
            <v>0</v>
          </cell>
          <cell r="U335">
            <v>0</v>
          </cell>
          <cell r="AA335">
            <v>0</v>
          </cell>
          <cell r="AD335">
            <v>0</v>
          </cell>
          <cell r="AG335">
            <v>0</v>
          </cell>
        </row>
        <row r="336">
          <cell r="B336">
            <v>515</v>
          </cell>
          <cell r="C336" t="str">
            <v>파이프크램프</v>
          </cell>
          <cell r="D336" t="str">
            <v>42C</v>
          </cell>
          <cell r="E336" t="str">
            <v>개</v>
          </cell>
          <cell r="F336">
            <v>883</v>
          </cell>
          <cell r="G336">
            <v>465</v>
          </cell>
          <cell r="O336">
            <v>465</v>
          </cell>
          <cell r="R336">
            <v>0</v>
          </cell>
          <cell r="U336">
            <v>0</v>
          </cell>
          <cell r="AA336">
            <v>0</v>
          </cell>
          <cell r="AD336">
            <v>0</v>
          </cell>
          <cell r="AG336">
            <v>0</v>
          </cell>
        </row>
        <row r="337">
          <cell r="B337">
            <v>516</v>
          </cell>
          <cell r="C337" t="str">
            <v>파이프크램프</v>
          </cell>
          <cell r="D337" t="str">
            <v>54C</v>
          </cell>
          <cell r="E337" t="str">
            <v>개</v>
          </cell>
          <cell r="F337">
            <v>883</v>
          </cell>
          <cell r="G337">
            <v>552</v>
          </cell>
          <cell r="O337">
            <v>552</v>
          </cell>
          <cell r="R337">
            <v>0</v>
          </cell>
          <cell r="U337">
            <v>0</v>
          </cell>
          <cell r="AA337">
            <v>0</v>
          </cell>
          <cell r="AD337">
            <v>0</v>
          </cell>
          <cell r="AG337">
            <v>0</v>
          </cell>
        </row>
        <row r="338">
          <cell r="B338">
            <v>517</v>
          </cell>
          <cell r="C338" t="str">
            <v>파이프크램프</v>
          </cell>
          <cell r="D338" t="str">
            <v>70C</v>
          </cell>
          <cell r="E338" t="str">
            <v>개</v>
          </cell>
          <cell r="F338">
            <v>883</v>
          </cell>
          <cell r="G338">
            <v>1017</v>
          </cell>
          <cell r="O338">
            <v>1017</v>
          </cell>
          <cell r="R338">
            <v>0</v>
          </cell>
          <cell r="U338">
            <v>0</v>
          </cell>
          <cell r="AA338">
            <v>0</v>
          </cell>
          <cell r="AD338">
            <v>0</v>
          </cell>
          <cell r="AG338">
            <v>0</v>
          </cell>
        </row>
        <row r="339">
          <cell r="B339">
            <v>518</v>
          </cell>
          <cell r="C339" t="str">
            <v>파이프크램프</v>
          </cell>
          <cell r="D339" t="str">
            <v>82C</v>
          </cell>
          <cell r="E339" t="str">
            <v>개</v>
          </cell>
          <cell r="F339">
            <v>883</v>
          </cell>
          <cell r="G339">
            <v>1035</v>
          </cell>
          <cell r="O339">
            <v>1035</v>
          </cell>
          <cell r="R339">
            <v>0</v>
          </cell>
          <cell r="U339">
            <v>0</v>
          </cell>
          <cell r="AA339">
            <v>0</v>
          </cell>
          <cell r="AD339">
            <v>0</v>
          </cell>
          <cell r="AG339">
            <v>0</v>
          </cell>
        </row>
        <row r="340">
          <cell r="B340">
            <v>519</v>
          </cell>
          <cell r="C340" t="str">
            <v>파이프크램프</v>
          </cell>
          <cell r="D340" t="str">
            <v>104C</v>
          </cell>
          <cell r="E340" t="str">
            <v>개</v>
          </cell>
          <cell r="F340">
            <v>883</v>
          </cell>
          <cell r="G340">
            <v>1276</v>
          </cell>
          <cell r="O340">
            <v>1276</v>
          </cell>
          <cell r="R340">
            <v>0</v>
          </cell>
          <cell r="U340">
            <v>0</v>
          </cell>
          <cell r="AA340">
            <v>0</v>
          </cell>
          <cell r="AD340">
            <v>0</v>
          </cell>
          <cell r="AG340">
            <v>0</v>
          </cell>
        </row>
        <row r="341">
          <cell r="B341">
            <v>521</v>
          </cell>
          <cell r="C341" t="str">
            <v>파이프행거</v>
          </cell>
          <cell r="D341" t="str">
            <v>16C</v>
          </cell>
          <cell r="E341" t="str">
            <v>개</v>
          </cell>
          <cell r="F341">
            <v>883</v>
          </cell>
          <cell r="G341">
            <v>512</v>
          </cell>
          <cell r="H341">
            <v>968</v>
          </cell>
          <cell r="I341">
            <v>538</v>
          </cell>
          <cell r="O341">
            <v>512</v>
          </cell>
          <cell r="R341">
            <v>0</v>
          </cell>
          <cell r="U341">
            <v>0</v>
          </cell>
          <cell r="AA341">
            <v>0</v>
          </cell>
          <cell r="AD341">
            <v>0</v>
          </cell>
          <cell r="AG341">
            <v>0</v>
          </cell>
        </row>
        <row r="342">
          <cell r="B342">
            <v>522</v>
          </cell>
          <cell r="C342" t="str">
            <v>파이프행거</v>
          </cell>
          <cell r="D342" t="str">
            <v>22C</v>
          </cell>
          <cell r="E342" t="str">
            <v>개</v>
          </cell>
          <cell r="F342">
            <v>883</v>
          </cell>
          <cell r="G342">
            <v>561</v>
          </cell>
          <cell r="H342">
            <v>968</v>
          </cell>
          <cell r="I342">
            <v>588</v>
          </cell>
          <cell r="O342">
            <v>561</v>
          </cell>
          <cell r="R342">
            <v>0</v>
          </cell>
          <cell r="U342">
            <v>0</v>
          </cell>
          <cell r="AA342">
            <v>0</v>
          </cell>
          <cell r="AD342">
            <v>0</v>
          </cell>
          <cell r="AG342">
            <v>0</v>
          </cell>
        </row>
        <row r="343">
          <cell r="B343">
            <v>523</v>
          </cell>
          <cell r="C343" t="str">
            <v>파이프행거</v>
          </cell>
          <cell r="D343" t="str">
            <v>28C</v>
          </cell>
          <cell r="E343" t="str">
            <v>개</v>
          </cell>
          <cell r="F343">
            <v>883</v>
          </cell>
          <cell r="G343">
            <v>622</v>
          </cell>
          <cell r="H343">
            <v>968</v>
          </cell>
          <cell r="I343">
            <v>651</v>
          </cell>
          <cell r="O343">
            <v>622</v>
          </cell>
          <cell r="R343">
            <v>0</v>
          </cell>
          <cell r="U343">
            <v>0</v>
          </cell>
          <cell r="AA343">
            <v>0</v>
          </cell>
          <cell r="AD343">
            <v>0</v>
          </cell>
          <cell r="AG343">
            <v>0</v>
          </cell>
        </row>
        <row r="344">
          <cell r="B344">
            <v>524</v>
          </cell>
          <cell r="C344" t="str">
            <v>파이프행거</v>
          </cell>
          <cell r="D344" t="str">
            <v>36C</v>
          </cell>
          <cell r="E344" t="str">
            <v>개</v>
          </cell>
          <cell r="F344">
            <v>883</v>
          </cell>
          <cell r="G344">
            <v>712</v>
          </cell>
          <cell r="H344">
            <v>968</v>
          </cell>
          <cell r="I344">
            <v>746</v>
          </cell>
          <cell r="O344">
            <v>712</v>
          </cell>
          <cell r="R344">
            <v>0</v>
          </cell>
          <cell r="U344">
            <v>0</v>
          </cell>
          <cell r="AA344">
            <v>0</v>
          </cell>
          <cell r="AD344">
            <v>0</v>
          </cell>
          <cell r="AG344">
            <v>0</v>
          </cell>
        </row>
        <row r="345">
          <cell r="B345">
            <v>525</v>
          </cell>
          <cell r="C345" t="str">
            <v>파이프행거</v>
          </cell>
          <cell r="D345" t="str">
            <v>42C</v>
          </cell>
          <cell r="E345" t="str">
            <v>개</v>
          </cell>
          <cell r="F345">
            <v>883</v>
          </cell>
          <cell r="G345">
            <v>784</v>
          </cell>
          <cell r="H345">
            <v>968</v>
          </cell>
          <cell r="I345">
            <v>822</v>
          </cell>
          <cell r="O345">
            <v>784</v>
          </cell>
          <cell r="R345">
            <v>0</v>
          </cell>
          <cell r="U345">
            <v>0</v>
          </cell>
          <cell r="AA345">
            <v>0</v>
          </cell>
          <cell r="AD345">
            <v>0</v>
          </cell>
          <cell r="AG345">
            <v>0</v>
          </cell>
        </row>
        <row r="346">
          <cell r="B346">
            <v>526</v>
          </cell>
          <cell r="C346" t="str">
            <v>파이프행거</v>
          </cell>
          <cell r="D346" t="str">
            <v>54C</v>
          </cell>
          <cell r="E346" t="str">
            <v>개</v>
          </cell>
          <cell r="F346">
            <v>883</v>
          </cell>
          <cell r="G346">
            <v>1122</v>
          </cell>
          <cell r="H346">
            <v>968</v>
          </cell>
          <cell r="I346">
            <v>1176</v>
          </cell>
          <cell r="O346">
            <v>1122</v>
          </cell>
          <cell r="R346">
            <v>0</v>
          </cell>
          <cell r="U346">
            <v>0</v>
          </cell>
          <cell r="AA346">
            <v>0</v>
          </cell>
          <cell r="AD346">
            <v>0</v>
          </cell>
          <cell r="AG346">
            <v>0</v>
          </cell>
        </row>
        <row r="347">
          <cell r="B347">
            <v>527</v>
          </cell>
          <cell r="C347" t="str">
            <v>파이프행거</v>
          </cell>
          <cell r="D347" t="str">
            <v>70C</v>
          </cell>
          <cell r="E347" t="str">
            <v>개</v>
          </cell>
          <cell r="F347">
            <v>883</v>
          </cell>
          <cell r="G347">
            <v>1377</v>
          </cell>
          <cell r="H347">
            <v>968</v>
          </cell>
          <cell r="I347">
            <v>1442</v>
          </cell>
          <cell r="O347">
            <v>1377</v>
          </cell>
          <cell r="R347">
            <v>0</v>
          </cell>
          <cell r="U347">
            <v>0</v>
          </cell>
          <cell r="AA347">
            <v>0</v>
          </cell>
          <cell r="AD347">
            <v>0</v>
          </cell>
          <cell r="AG347">
            <v>0</v>
          </cell>
        </row>
        <row r="348">
          <cell r="B348">
            <v>528</v>
          </cell>
          <cell r="C348" t="str">
            <v>파이프행거</v>
          </cell>
          <cell r="D348" t="str">
            <v>82C</v>
          </cell>
          <cell r="E348" t="str">
            <v>개</v>
          </cell>
          <cell r="F348">
            <v>883</v>
          </cell>
          <cell r="G348">
            <v>1497</v>
          </cell>
          <cell r="H348">
            <v>968</v>
          </cell>
          <cell r="I348">
            <v>1569</v>
          </cell>
          <cell r="O348">
            <v>1497</v>
          </cell>
          <cell r="R348">
            <v>0</v>
          </cell>
          <cell r="U348">
            <v>0</v>
          </cell>
          <cell r="AA348">
            <v>0</v>
          </cell>
          <cell r="AD348">
            <v>0</v>
          </cell>
          <cell r="AG348">
            <v>0</v>
          </cell>
        </row>
        <row r="349">
          <cell r="B349">
            <v>529</v>
          </cell>
          <cell r="C349" t="str">
            <v>파이프행거</v>
          </cell>
          <cell r="D349" t="str">
            <v>104C</v>
          </cell>
          <cell r="E349" t="str">
            <v>개</v>
          </cell>
          <cell r="F349">
            <v>883</v>
          </cell>
          <cell r="G349">
            <v>2064</v>
          </cell>
          <cell r="H349">
            <v>968</v>
          </cell>
          <cell r="I349">
            <v>2163</v>
          </cell>
          <cell r="O349">
            <v>2064</v>
          </cell>
          <cell r="R349">
            <v>0</v>
          </cell>
          <cell r="U349">
            <v>0</v>
          </cell>
          <cell r="AA349">
            <v>0</v>
          </cell>
          <cell r="AD349">
            <v>0</v>
          </cell>
          <cell r="AG349">
            <v>0</v>
          </cell>
        </row>
        <row r="350">
          <cell r="B350">
            <v>531</v>
          </cell>
          <cell r="C350" t="str">
            <v>노말밴드</v>
          </cell>
          <cell r="D350" t="str">
            <v>HI28</v>
          </cell>
          <cell r="E350" t="str">
            <v>개</v>
          </cell>
          <cell r="F350">
            <v>889</v>
          </cell>
          <cell r="G350">
            <v>700</v>
          </cell>
          <cell r="H350">
            <v>964</v>
          </cell>
          <cell r="I350">
            <v>1005</v>
          </cell>
          <cell r="O350">
            <v>700</v>
          </cell>
          <cell r="R350">
            <v>0</v>
          </cell>
          <cell r="U350">
            <v>0</v>
          </cell>
          <cell r="AA350">
            <v>0</v>
          </cell>
          <cell r="AD350">
            <v>0</v>
          </cell>
          <cell r="AG350">
            <v>0</v>
          </cell>
        </row>
        <row r="351">
          <cell r="B351">
            <v>532</v>
          </cell>
          <cell r="C351" t="str">
            <v>노말밴드</v>
          </cell>
          <cell r="D351" t="str">
            <v>HI36</v>
          </cell>
          <cell r="E351" t="str">
            <v>개</v>
          </cell>
          <cell r="F351">
            <v>889</v>
          </cell>
          <cell r="G351">
            <v>1000</v>
          </cell>
          <cell r="H351">
            <v>964</v>
          </cell>
          <cell r="I351">
            <v>1370</v>
          </cell>
          <cell r="O351">
            <v>1000</v>
          </cell>
          <cell r="R351">
            <v>0</v>
          </cell>
          <cell r="U351">
            <v>0</v>
          </cell>
          <cell r="AA351">
            <v>0</v>
          </cell>
          <cell r="AD351">
            <v>0</v>
          </cell>
          <cell r="AG351">
            <v>0</v>
          </cell>
        </row>
        <row r="352">
          <cell r="B352">
            <v>533</v>
          </cell>
          <cell r="C352" t="str">
            <v>노말밴드</v>
          </cell>
          <cell r="D352" t="str">
            <v>HI42</v>
          </cell>
          <cell r="E352" t="str">
            <v>개</v>
          </cell>
          <cell r="F352">
            <v>889</v>
          </cell>
          <cell r="G352">
            <v>1400</v>
          </cell>
          <cell r="H352">
            <v>964</v>
          </cell>
          <cell r="I352">
            <v>1815</v>
          </cell>
          <cell r="O352">
            <v>1400</v>
          </cell>
          <cell r="R352">
            <v>0</v>
          </cell>
          <cell r="U352">
            <v>0</v>
          </cell>
          <cell r="AA352">
            <v>0</v>
          </cell>
          <cell r="AD352">
            <v>0</v>
          </cell>
          <cell r="AG352">
            <v>0</v>
          </cell>
        </row>
        <row r="353">
          <cell r="B353">
            <v>534</v>
          </cell>
          <cell r="C353" t="str">
            <v>노말밴드</v>
          </cell>
          <cell r="D353" t="str">
            <v>HI54</v>
          </cell>
          <cell r="E353" t="str">
            <v>개</v>
          </cell>
          <cell r="F353">
            <v>889</v>
          </cell>
          <cell r="G353">
            <v>2400</v>
          </cell>
          <cell r="H353">
            <v>964</v>
          </cell>
          <cell r="I353">
            <v>2677</v>
          </cell>
          <cell r="O353">
            <v>2400</v>
          </cell>
          <cell r="R353">
            <v>0</v>
          </cell>
          <cell r="U353">
            <v>0</v>
          </cell>
          <cell r="AA353">
            <v>0</v>
          </cell>
          <cell r="AD353">
            <v>0</v>
          </cell>
          <cell r="AG353">
            <v>0</v>
          </cell>
        </row>
        <row r="354">
          <cell r="B354">
            <v>535</v>
          </cell>
          <cell r="C354" t="str">
            <v>노말밴드</v>
          </cell>
          <cell r="D354" t="str">
            <v>HI70</v>
          </cell>
          <cell r="E354" t="str">
            <v>개</v>
          </cell>
          <cell r="F354">
            <v>889</v>
          </cell>
          <cell r="G354">
            <v>4000</v>
          </cell>
          <cell r="H354">
            <v>964</v>
          </cell>
          <cell r="I354">
            <v>4932</v>
          </cell>
          <cell r="O354">
            <v>4000</v>
          </cell>
          <cell r="R354">
            <v>0</v>
          </cell>
          <cell r="U354">
            <v>0</v>
          </cell>
          <cell r="AA354">
            <v>0</v>
          </cell>
          <cell r="AD354">
            <v>0</v>
          </cell>
          <cell r="AG354">
            <v>0</v>
          </cell>
        </row>
        <row r="355">
          <cell r="B355">
            <v>536</v>
          </cell>
          <cell r="C355" t="str">
            <v>노말밴드</v>
          </cell>
          <cell r="D355" t="str">
            <v>HI82</v>
          </cell>
          <cell r="E355" t="str">
            <v>개</v>
          </cell>
          <cell r="F355">
            <v>889</v>
          </cell>
          <cell r="G355">
            <v>6400</v>
          </cell>
          <cell r="H355">
            <v>964</v>
          </cell>
          <cell r="I355">
            <v>7308</v>
          </cell>
          <cell r="O355">
            <v>6400</v>
          </cell>
          <cell r="R355">
            <v>0</v>
          </cell>
          <cell r="U355">
            <v>0</v>
          </cell>
          <cell r="AA355">
            <v>0</v>
          </cell>
          <cell r="AD355">
            <v>0</v>
          </cell>
          <cell r="AG355">
            <v>0</v>
          </cell>
        </row>
        <row r="356">
          <cell r="B356">
            <v>537</v>
          </cell>
          <cell r="C356" t="str">
            <v>노말밴드</v>
          </cell>
          <cell r="D356" t="str">
            <v>HI104</v>
          </cell>
          <cell r="E356" t="str">
            <v>개</v>
          </cell>
          <cell r="F356">
            <v>889</v>
          </cell>
          <cell r="G356">
            <v>9100</v>
          </cell>
          <cell r="H356">
            <v>964</v>
          </cell>
          <cell r="I356">
            <v>10048</v>
          </cell>
          <cell r="O356">
            <v>9100</v>
          </cell>
          <cell r="R356">
            <v>0</v>
          </cell>
          <cell r="U356">
            <v>0</v>
          </cell>
          <cell r="AA356">
            <v>0</v>
          </cell>
          <cell r="AD356">
            <v>0</v>
          </cell>
          <cell r="AG356">
            <v>0</v>
          </cell>
        </row>
        <row r="357">
          <cell r="B357">
            <v>541</v>
          </cell>
          <cell r="C357" t="str">
            <v>콤비네이션카프링</v>
          </cell>
          <cell r="D357" t="str">
            <v>16C</v>
          </cell>
          <cell r="E357" t="str">
            <v>개</v>
          </cell>
          <cell r="H357">
            <v>966</v>
          </cell>
          <cell r="I357">
            <v>580</v>
          </cell>
          <cell r="O357">
            <v>580</v>
          </cell>
          <cell r="R357">
            <v>0</v>
          </cell>
          <cell r="U357">
            <v>0</v>
          </cell>
          <cell r="AA357">
            <v>0</v>
          </cell>
          <cell r="AD357">
            <v>0</v>
          </cell>
          <cell r="AG357">
            <v>0</v>
          </cell>
        </row>
        <row r="358">
          <cell r="B358">
            <v>542</v>
          </cell>
          <cell r="C358" t="str">
            <v>콤비네이션카프링</v>
          </cell>
          <cell r="D358" t="str">
            <v>22C</v>
          </cell>
          <cell r="E358" t="str">
            <v>개</v>
          </cell>
          <cell r="H358">
            <v>966</v>
          </cell>
          <cell r="I358">
            <v>760</v>
          </cell>
          <cell r="O358">
            <v>760</v>
          </cell>
          <cell r="R358">
            <v>0</v>
          </cell>
          <cell r="U358">
            <v>0</v>
          </cell>
          <cell r="AA358">
            <v>0</v>
          </cell>
          <cell r="AD358">
            <v>0</v>
          </cell>
          <cell r="AG358">
            <v>0</v>
          </cell>
        </row>
        <row r="359">
          <cell r="B359">
            <v>543</v>
          </cell>
          <cell r="C359" t="str">
            <v>콤비네이션카프링</v>
          </cell>
          <cell r="D359" t="str">
            <v>28C</v>
          </cell>
          <cell r="E359" t="str">
            <v>개</v>
          </cell>
          <cell r="H359">
            <v>966</v>
          </cell>
          <cell r="I359">
            <v>1060</v>
          </cell>
          <cell r="O359">
            <v>1060</v>
          </cell>
          <cell r="R359">
            <v>0</v>
          </cell>
          <cell r="U359">
            <v>0</v>
          </cell>
          <cell r="AA359">
            <v>0</v>
          </cell>
          <cell r="AD359">
            <v>0</v>
          </cell>
          <cell r="AG359">
            <v>0</v>
          </cell>
        </row>
        <row r="360">
          <cell r="B360">
            <v>544</v>
          </cell>
          <cell r="C360" t="str">
            <v>콤비네이션카프링</v>
          </cell>
          <cell r="D360" t="str">
            <v>36C</v>
          </cell>
          <cell r="E360" t="str">
            <v>개</v>
          </cell>
          <cell r="H360">
            <v>966</v>
          </cell>
          <cell r="I360">
            <v>2120</v>
          </cell>
          <cell r="O360">
            <v>2120</v>
          </cell>
          <cell r="R360">
            <v>0</v>
          </cell>
          <cell r="U360">
            <v>0</v>
          </cell>
          <cell r="AA360">
            <v>0</v>
          </cell>
          <cell r="AD360">
            <v>0</v>
          </cell>
          <cell r="AG360">
            <v>0</v>
          </cell>
        </row>
        <row r="361">
          <cell r="B361">
            <v>545</v>
          </cell>
          <cell r="C361" t="str">
            <v>콤비네이션카프링</v>
          </cell>
          <cell r="D361" t="str">
            <v>42C</v>
          </cell>
          <cell r="E361" t="str">
            <v>개</v>
          </cell>
          <cell r="H361">
            <v>966</v>
          </cell>
          <cell r="I361">
            <v>2750</v>
          </cell>
          <cell r="O361">
            <v>2750</v>
          </cell>
          <cell r="R361">
            <v>0</v>
          </cell>
          <cell r="U361">
            <v>0</v>
          </cell>
          <cell r="AA361">
            <v>0</v>
          </cell>
          <cell r="AD361">
            <v>0</v>
          </cell>
          <cell r="AG361">
            <v>0</v>
          </cell>
        </row>
        <row r="362">
          <cell r="B362">
            <v>546</v>
          </cell>
          <cell r="C362" t="str">
            <v>콤비네이션카프링</v>
          </cell>
          <cell r="D362" t="str">
            <v>54C</v>
          </cell>
          <cell r="E362" t="str">
            <v>개</v>
          </cell>
          <cell r="H362">
            <v>966</v>
          </cell>
          <cell r="I362">
            <v>4510</v>
          </cell>
          <cell r="O362">
            <v>4510</v>
          </cell>
          <cell r="R362">
            <v>0</v>
          </cell>
          <cell r="U362">
            <v>0</v>
          </cell>
          <cell r="AA362">
            <v>0</v>
          </cell>
          <cell r="AD362">
            <v>0</v>
          </cell>
          <cell r="AG362">
            <v>0</v>
          </cell>
        </row>
        <row r="363">
          <cell r="B363">
            <v>551</v>
          </cell>
          <cell r="C363" t="str">
            <v>1종 가요관  콘넥타</v>
          </cell>
          <cell r="D363" t="str">
            <v>16C 비방수</v>
          </cell>
          <cell r="E363" t="str">
            <v>개</v>
          </cell>
          <cell r="F363">
            <v>886</v>
          </cell>
          <cell r="G363">
            <v>460</v>
          </cell>
          <cell r="H363">
            <v>967</v>
          </cell>
          <cell r="I363">
            <v>420</v>
          </cell>
          <cell r="O363">
            <v>420</v>
          </cell>
          <cell r="R363">
            <v>0</v>
          </cell>
          <cell r="U363">
            <v>0</v>
          </cell>
          <cell r="AA363">
            <v>0</v>
          </cell>
          <cell r="AD363">
            <v>0</v>
          </cell>
          <cell r="AG363">
            <v>0</v>
          </cell>
        </row>
        <row r="364">
          <cell r="B364">
            <v>552</v>
          </cell>
          <cell r="C364" t="str">
            <v>1종 가요관  콘넥타</v>
          </cell>
          <cell r="D364" t="str">
            <v>22C 비방수</v>
          </cell>
          <cell r="E364" t="str">
            <v>개</v>
          </cell>
          <cell r="F364">
            <v>886</v>
          </cell>
          <cell r="G364">
            <v>670</v>
          </cell>
          <cell r="H364">
            <v>967</v>
          </cell>
          <cell r="I364">
            <v>610</v>
          </cell>
          <cell r="O364">
            <v>610</v>
          </cell>
          <cell r="R364">
            <v>0</v>
          </cell>
          <cell r="U364">
            <v>0</v>
          </cell>
          <cell r="AA364">
            <v>0</v>
          </cell>
          <cell r="AD364">
            <v>0</v>
          </cell>
          <cell r="AG364">
            <v>0</v>
          </cell>
        </row>
        <row r="365">
          <cell r="B365">
            <v>553</v>
          </cell>
          <cell r="C365" t="str">
            <v>1종 가요관  콘넥타</v>
          </cell>
          <cell r="D365" t="str">
            <v>28C 비방수</v>
          </cell>
          <cell r="E365" t="str">
            <v>개</v>
          </cell>
          <cell r="F365">
            <v>886</v>
          </cell>
          <cell r="G365">
            <v>800</v>
          </cell>
          <cell r="H365">
            <v>967</v>
          </cell>
          <cell r="I365">
            <v>730</v>
          </cell>
          <cell r="O365">
            <v>730</v>
          </cell>
          <cell r="R365">
            <v>0</v>
          </cell>
          <cell r="U365">
            <v>0</v>
          </cell>
          <cell r="AA365">
            <v>0</v>
          </cell>
          <cell r="AD365">
            <v>0</v>
          </cell>
          <cell r="AG365">
            <v>0</v>
          </cell>
        </row>
        <row r="366">
          <cell r="B366">
            <v>554</v>
          </cell>
          <cell r="C366" t="str">
            <v>1종 가요관  콘넥타</v>
          </cell>
          <cell r="D366" t="str">
            <v>36C 비방수</v>
          </cell>
          <cell r="E366" t="str">
            <v>개</v>
          </cell>
          <cell r="F366">
            <v>886</v>
          </cell>
          <cell r="G366">
            <v>1170</v>
          </cell>
          <cell r="H366">
            <v>967</v>
          </cell>
          <cell r="I366">
            <v>1060</v>
          </cell>
          <cell r="O366">
            <v>1060</v>
          </cell>
          <cell r="R366">
            <v>0</v>
          </cell>
          <cell r="U366">
            <v>0</v>
          </cell>
          <cell r="AA366">
            <v>0</v>
          </cell>
          <cell r="AD366">
            <v>0</v>
          </cell>
          <cell r="AG366">
            <v>0</v>
          </cell>
        </row>
        <row r="367">
          <cell r="B367">
            <v>555</v>
          </cell>
          <cell r="C367" t="str">
            <v>1종 가요관  콘넥타</v>
          </cell>
          <cell r="D367" t="str">
            <v>70C 비방수</v>
          </cell>
          <cell r="E367" t="str">
            <v>개</v>
          </cell>
          <cell r="F367">
            <v>886</v>
          </cell>
          <cell r="O367">
            <v>0</v>
          </cell>
          <cell r="R367">
            <v>0</v>
          </cell>
          <cell r="U367">
            <v>0</v>
          </cell>
          <cell r="AA367">
            <v>0</v>
          </cell>
          <cell r="AD367">
            <v>0</v>
          </cell>
          <cell r="AG367">
            <v>0</v>
          </cell>
        </row>
        <row r="368">
          <cell r="B368">
            <v>556</v>
          </cell>
          <cell r="C368" t="str">
            <v>1종 가요관  콘넥타</v>
          </cell>
          <cell r="D368" t="str">
            <v>42C 비방수</v>
          </cell>
          <cell r="E368" t="str">
            <v>개</v>
          </cell>
          <cell r="F368">
            <v>886</v>
          </cell>
          <cell r="G368">
            <v>1490</v>
          </cell>
          <cell r="H368">
            <v>967</v>
          </cell>
          <cell r="I368">
            <v>1350</v>
          </cell>
          <cell r="O368">
            <v>1350</v>
          </cell>
          <cell r="R368">
            <v>0</v>
          </cell>
          <cell r="U368">
            <v>0</v>
          </cell>
          <cell r="AA368">
            <v>0</v>
          </cell>
          <cell r="AD368">
            <v>0</v>
          </cell>
          <cell r="AG368">
            <v>0</v>
          </cell>
        </row>
        <row r="369">
          <cell r="B369">
            <v>557</v>
          </cell>
          <cell r="C369" t="str">
            <v>1종 가요관  콘넥타</v>
          </cell>
          <cell r="D369" t="str">
            <v>54C 비방수</v>
          </cell>
          <cell r="E369" t="str">
            <v>개</v>
          </cell>
          <cell r="F369">
            <v>886</v>
          </cell>
          <cell r="G369">
            <v>1860</v>
          </cell>
          <cell r="H369">
            <v>967</v>
          </cell>
          <cell r="I369">
            <v>1680</v>
          </cell>
          <cell r="O369">
            <v>1680</v>
          </cell>
          <cell r="R369">
            <v>0</v>
          </cell>
          <cell r="U369">
            <v>0</v>
          </cell>
          <cell r="AA369">
            <v>0</v>
          </cell>
          <cell r="AD369">
            <v>0</v>
          </cell>
          <cell r="AG369">
            <v>0</v>
          </cell>
        </row>
        <row r="370">
          <cell r="B370">
            <v>561</v>
          </cell>
          <cell r="C370" t="str">
            <v>1종 가요관  콘넥타</v>
          </cell>
          <cell r="D370" t="str">
            <v>16C 방수</v>
          </cell>
          <cell r="E370" t="str">
            <v>개</v>
          </cell>
          <cell r="F370">
            <v>886</v>
          </cell>
          <cell r="G370">
            <v>1510</v>
          </cell>
          <cell r="H370">
            <v>967</v>
          </cell>
          <cell r="I370">
            <v>1510</v>
          </cell>
          <cell r="O370">
            <v>1510</v>
          </cell>
          <cell r="R370">
            <v>0</v>
          </cell>
          <cell r="U370">
            <v>0</v>
          </cell>
          <cell r="AA370">
            <v>0</v>
          </cell>
          <cell r="AD370">
            <v>0</v>
          </cell>
          <cell r="AG370">
            <v>0</v>
          </cell>
        </row>
        <row r="371">
          <cell r="B371">
            <v>562</v>
          </cell>
          <cell r="C371" t="str">
            <v>1종 가요관  콘넥타</v>
          </cell>
          <cell r="D371" t="str">
            <v>22C 방수</v>
          </cell>
          <cell r="E371" t="str">
            <v>개</v>
          </cell>
          <cell r="F371">
            <v>886</v>
          </cell>
          <cell r="G371">
            <v>2080</v>
          </cell>
          <cell r="H371">
            <v>967</v>
          </cell>
          <cell r="I371">
            <v>2080</v>
          </cell>
          <cell r="O371">
            <v>2080</v>
          </cell>
          <cell r="R371">
            <v>0</v>
          </cell>
          <cell r="U371">
            <v>0</v>
          </cell>
          <cell r="AA371">
            <v>0</v>
          </cell>
          <cell r="AD371">
            <v>0</v>
          </cell>
          <cell r="AG371">
            <v>0</v>
          </cell>
        </row>
        <row r="372">
          <cell r="B372">
            <v>563</v>
          </cell>
          <cell r="C372" t="str">
            <v>1종 가요관  콘넥타</v>
          </cell>
          <cell r="D372" t="str">
            <v>28C 방수</v>
          </cell>
          <cell r="E372" t="str">
            <v>개</v>
          </cell>
          <cell r="F372">
            <v>886</v>
          </cell>
          <cell r="G372">
            <v>2550</v>
          </cell>
          <cell r="H372">
            <v>967</v>
          </cell>
          <cell r="I372">
            <v>2550</v>
          </cell>
          <cell r="O372">
            <v>2550</v>
          </cell>
          <cell r="R372">
            <v>0</v>
          </cell>
          <cell r="U372">
            <v>0</v>
          </cell>
          <cell r="AA372">
            <v>0</v>
          </cell>
          <cell r="AD372">
            <v>0</v>
          </cell>
          <cell r="AG372">
            <v>0</v>
          </cell>
        </row>
        <row r="373">
          <cell r="B373">
            <v>564</v>
          </cell>
          <cell r="C373" t="str">
            <v>1종 가요관  콘넥타</v>
          </cell>
          <cell r="D373" t="str">
            <v>36C 방수</v>
          </cell>
          <cell r="E373" t="str">
            <v>개</v>
          </cell>
          <cell r="F373">
            <v>886</v>
          </cell>
          <cell r="G373">
            <v>4020</v>
          </cell>
          <cell r="H373">
            <v>967</v>
          </cell>
          <cell r="I373">
            <v>4020</v>
          </cell>
          <cell r="O373">
            <v>4020</v>
          </cell>
          <cell r="R373">
            <v>0</v>
          </cell>
          <cell r="U373">
            <v>0</v>
          </cell>
          <cell r="AA373">
            <v>0</v>
          </cell>
          <cell r="AD373">
            <v>0</v>
          </cell>
          <cell r="AG373">
            <v>0</v>
          </cell>
        </row>
        <row r="374">
          <cell r="B374">
            <v>565</v>
          </cell>
          <cell r="C374" t="str">
            <v>1종 가요관  콘넥타</v>
          </cell>
          <cell r="D374" t="str">
            <v>42C 방수</v>
          </cell>
          <cell r="E374" t="str">
            <v>개</v>
          </cell>
          <cell r="F374">
            <v>886</v>
          </cell>
          <cell r="G374">
            <v>6200</v>
          </cell>
          <cell r="H374">
            <v>967</v>
          </cell>
          <cell r="I374">
            <v>6200</v>
          </cell>
          <cell r="O374">
            <v>6200</v>
          </cell>
          <cell r="R374">
            <v>0</v>
          </cell>
          <cell r="U374">
            <v>0</v>
          </cell>
          <cell r="AA374">
            <v>0</v>
          </cell>
          <cell r="AD374">
            <v>0</v>
          </cell>
          <cell r="AG374">
            <v>0</v>
          </cell>
        </row>
        <row r="375">
          <cell r="B375">
            <v>566</v>
          </cell>
          <cell r="C375" t="str">
            <v>1종 가요관  콘넥타</v>
          </cell>
          <cell r="D375" t="str">
            <v>54C 방수</v>
          </cell>
          <cell r="E375" t="str">
            <v>개</v>
          </cell>
          <cell r="F375">
            <v>886</v>
          </cell>
          <cell r="G375">
            <v>8220</v>
          </cell>
          <cell r="H375">
            <v>967</v>
          </cell>
          <cell r="I375">
            <v>8220</v>
          </cell>
          <cell r="O375">
            <v>8220</v>
          </cell>
          <cell r="R375">
            <v>0</v>
          </cell>
          <cell r="U375">
            <v>0</v>
          </cell>
          <cell r="AA375">
            <v>0</v>
          </cell>
          <cell r="AD375">
            <v>0</v>
          </cell>
          <cell r="AG375">
            <v>0</v>
          </cell>
        </row>
        <row r="376">
          <cell r="B376">
            <v>567</v>
          </cell>
          <cell r="C376" t="str">
            <v>1종 가요관  콘넥타</v>
          </cell>
          <cell r="D376" t="str">
            <v>70C 방수</v>
          </cell>
          <cell r="E376" t="str">
            <v>개</v>
          </cell>
          <cell r="F376">
            <v>886</v>
          </cell>
          <cell r="H376">
            <v>967</v>
          </cell>
          <cell r="I376">
            <v>13170</v>
          </cell>
          <cell r="O376">
            <v>13170</v>
          </cell>
          <cell r="R376">
            <v>0</v>
          </cell>
          <cell r="U376">
            <v>0</v>
          </cell>
          <cell r="AA376">
            <v>0</v>
          </cell>
          <cell r="AD376">
            <v>0</v>
          </cell>
          <cell r="AG376">
            <v>0</v>
          </cell>
        </row>
        <row r="377">
          <cell r="B377">
            <v>568</v>
          </cell>
          <cell r="C377" t="str">
            <v>1종 가요관  콘넥타</v>
          </cell>
          <cell r="D377" t="str">
            <v>82C 방수</v>
          </cell>
          <cell r="E377" t="str">
            <v>개</v>
          </cell>
          <cell r="F377">
            <v>886</v>
          </cell>
          <cell r="H377">
            <v>967</v>
          </cell>
          <cell r="I377">
            <v>14530</v>
          </cell>
          <cell r="O377">
            <v>14530</v>
          </cell>
          <cell r="R377">
            <v>0</v>
          </cell>
          <cell r="U377">
            <v>0</v>
          </cell>
          <cell r="AA377">
            <v>0</v>
          </cell>
          <cell r="AD377">
            <v>0</v>
          </cell>
          <cell r="AG377">
            <v>0</v>
          </cell>
        </row>
        <row r="378">
          <cell r="B378">
            <v>571</v>
          </cell>
          <cell r="C378" t="str">
            <v>압착터미널</v>
          </cell>
          <cell r="D378" t="str">
            <v>5.5㎟</v>
          </cell>
          <cell r="E378" t="str">
            <v>개</v>
          </cell>
          <cell r="F378">
            <v>878</v>
          </cell>
          <cell r="G378">
            <v>32</v>
          </cell>
          <cell r="H378">
            <v>960</v>
          </cell>
          <cell r="I378">
            <v>35</v>
          </cell>
          <cell r="O378">
            <v>32</v>
          </cell>
          <cell r="R378">
            <v>0</v>
          </cell>
          <cell r="U378">
            <v>0</v>
          </cell>
          <cell r="AA378">
            <v>0</v>
          </cell>
          <cell r="AD378">
            <v>0</v>
          </cell>
          <cell r="AG378">
            <v>0</v>
          </cell>
        </row>
        <row r="379">
          <cell r="B379">
            <v>572</v>
          </cell>
          <cell r="C379" t="str">
            <v>압착터미널</v>
          </cell>
          <cell r="D379" t="str">
            <v>8㎟</v>
          </cell>
          <cell r="E379" t="str">
            <v>개</v>
          </cell>
          <cell r="F379">
            <v>878</v>
          </cell>
          <cell r="G379">
            <v>35</v>
          </cell>
          <cell r="H379">
            <v>960</v>
          </cell>
          <cell r="I379">
            <v>63</v>
          </cell>
          <cell r="O379">
            <v>35</v>
          </cell>
          <cell r="R379">
            <v>0</v>
          </cell>
          <cell r="U379">
            <v>0</v>
          </cell>
          <cell r="AA379">
            <v>0</v>
          </cell>
          <cell r="AD379">
            <v>0</v>
          </cell>
          <cell r="AG379">
            <v>0</v>
          </cell>
        </row>
        <row r="380">
          <cell r="B380">
            <v>573</v>
          </cell>
          <cell r="C380" t="str">
            <v>압착터미널</v>
          </cell>
          <cell r="D380" t="str">
            <v>14㎟</v>
          </cell>
          <cell r="E380" t="str">
            <v>개</v>
          </cell>
          <cell r="F380">
            <v>878</v>
          </cell>
          <cell r="G380">
            <v>68</v>
          </cell>
          <cell r="H380">
            <v>960</v>
          </cell>
          <cell r="I380">
            <v>104</v>
          </cell>
          <cell r="O380">
            <v>68</v>
          </cell>
          <cell r="P380" t="str">
            <v>저압케이블전공</v>
          </cell>
          <cell r="Q380">
            <v>7.8E-2</v>
          </cell>
          <cell r="R380">
            <v>7.8E-2</v>
          </cell>
          <cell r="U380">
            <v>0</v>
          </cell>
          <cell r="V380">
            <v>1</v>
          </cell>
          <cell r="W380" t="str">
            <v>전5-40</v>
          </cell>
          <cell r="AA380">
            <v>0</v>
          </cell>
          <cell r="AD380">
            <v>0</v>
          </cell>
          <cell r="AG380">
            <v>0</v>
          </cell>
        </row>
        <row r="381">
          <cell r="B381">
            <v>574</v>
          </cell>
          <cell r="C381" t="str">
            <v>압착터미널</v>
          </cell>
          <cell r="D381" t="str">
            <v>22㎟</v>
          </cell>
          <cell r="E381" t="str">
            <v>개</v>
          </cell>
          <cell r="F381">
            <v>878</v>
          </cell>
          <cell r="G381">
            <v>88</v>
          </cell>
          <cell r="H381">
            <v>960</v>
          </cell>
          <cell r="I381">
            <v>138</v>
          </cell>
          <cell r="O381">
            <v>88</v>
          </cell>
          <cell r="P381" t="str">
            <v>저압케이블전공</v>
          </cell>
          <cell r="Q381">
            <v>9.6000000000000002E-2</v>
          </cell>
          <cell r="R381">
            <v>9.6000000000000002E-2</v>
          </cell>
          <cell r="U381">
            <v>0</v>
          </cell>
          <cell r="V381">
            <v>1</v>
          </cell>
          <cell r="W381" t="str">
            <v>전5-40</v>
          </cell>
          <cell r="AA381">
            <v>0</v>
          </cell>
          <cell r="AD381">
            <v>0</v>
          </cell>
          <cell r="AG381">
            <v>0</v>
          </cell>
        </row>
        <row r="382">
          <cell r="B382">
            <v>575</v>
          </cell>
          <cell r="C382" t="str">
            <v>압착터미널</v>
          </cell>
          <cell r="D382" t="str">
            <v>38㎟</v>
          </cell>
          <cell r="E382" t="str">
            <v>개</v>
          </cell>
          <cell r="F382">
            <v>878</v>
          </cell>
          <cell r="G382">
            <v>200</v>
          </cell>
          <cell r="H382">
            <v>960</v>
          </cell>
          <cell r="I382">
            <v>200</v>
          </cell>
          <cell r="O382">
            <v>200</v>
          </cell>
          <cell r="P382" t="str">
            <v>저압케이블전공</v>
          </cell>
          <cell r="Q382">
            <v>0.11399999999999999</v>
          </cell>
          <cell r="R382">
            <v>0.114</v>
          </cell>
          <cell r="U382">
            <v>0</v>
          </cell>
          <cell r="V382">
            <v>1</v>
          </cell>
          <cell r="W382" t="str">
            <v>전5-40</v>
          </cell>
          <cell r="AA382">
            <v>0</v>
          </cell>
          <cell r="AD382">
            <v>0</v>
          </cell>
          <cell r="AG382">
            <v>0</v>
          </cell>
        </row>
        <row r="383">
          <cell r="B383">
            <v>576</v>
          </cell>
          <cell r="C383" t="str">
            <v>압착터미널</v>
          </cell>
          <cell r="D383" t="str">
            <v>60㎟</v>
          </cell>
          <cell r="E383" t="str">
            <v>개</v>
          </cell>
          <cell r="F383">
            <v>878</v>
          </cell>
          <cell r="G383">
            <v>230</v>
          </cell>
          <cell r="H383">
            <v>960</v>
          </cell>
          <cell r="I383">
            <v>317</v>
          </cell>
          <cell r="O383">
            <v>230</v>
          </cell>
          <cell r="P383" t="str">
            <v>저압케이블전공</v>
          </cell>
          <cell r="Q383">
            <v>0.13800000000000001</v>
          </cell>
          <cell r="R383">
            <v>0.13800000000000001</v>
          </cell>
          <cell r="U383">
            <v>0</v>
          </cell>
          <cell r="V383">
            <v>1</v>
          </cell>
          <cell r="W383" t="str">
            <v>전5-40</v>
          </cell>
          <cell r="AA383">
            <v>0</v>
          </cell>
          <cell r="AD383">
            <v>0</v>
          </cell>
          <cell r="AG383">
            <v>0</v>
          </cell>
        </row>
        <row r="384">
          <cell r="B384">
            <v>577</v>
          </cell>
          <cell r="C384" t="str">
            <v>압착터미널</v>
          </cell>
          <cell r="D384" t="str">
            <v>100㎟</v>
          </cell>
          <cell r="E384" t="str">
            <v>개</v>
          </cell>
          <cell r="F384">
            <v>878</v>
          </cell>
          <cell r="G384">
            <v>350</v>
          </cell>
          <cell r="H384">
            <v>960</v>
          </cell>
          <cell r="I384">
            <v>634</v>
          </cell>
          <cell r="O384">
            <v>350</v>
          </cell>
          <cell r="P384" t="str">
            <v>저압케이블전공</v>
          </cell>
          <cell r="Q384">
            <v>0.159</v>
          </cell>
          <cell r="R384">
            <v>0.159</v>
          </cell>
          <cell r="U384">
            <v>0</v>
          </cell>
          <cell r="V384">
            <v>1</v>
          </cell>
          <cell r="W384" t="str">
            <v>전5-40</v>
          </cell>
          <cell r="AA384">
            <v>0</v>
          </cell>
          <cell r="AD384">
            <v>0</v>
          </cell>
          <cell r="AG384">
            <v>0</v>
          </cell>
        </row>
        <row r="385">
          <cell r="B385">
            <v>578</v>
          </cell>
          <cell r="C385" t="str">
            <v>압착터미널</v>
          </cell>
          <cell r="D385" t="str">
            <v>150㎟</v>
          </cell>
          <cell r="E385" t="str">
            <v>개</v>
          </cell>
          <cell r="F385">
            <v>878</v>
          </cell>
          <cell r="G385">
            <v>740</v>
          </cell>
          <cell r="H385">
            <v>960</v>
          </cell>
          <cell r="I385">
            <v>1378</v>
          </cell>
          <cell r="O385">
            <v>740</v>
          </cell>
          <cell r="P385" t="str">
            <v>저압케이블전공</v>
          </cell>
          <cell r="Q385">
            <v>0.19800000000000001</v>
          </cell>
          <cell r="R385">
            <v>0.19800000000000001</v>
          </cell>
          <cell r="U385">
            <v>0</v>
          </cell>
          <cell r="V385">
            <v>1</v>
          </cell>
          <cell r="W385" t="str">
            <v>전5-40</v>
          </cell>
          <cell r="AA385">
            <v>0</v>
          </cell>
          <cell r="AD385">
            <v>0</v>
          </cell>
          <cell r="AG385">
            <v>0</v>
          </cell>
        </row>
        <row r="386">
          <cell r="B386">
            <v>579</v>
          </cell>
          <cell r="C386" t="str">
            <v>압착터미널</v>
          </cell>
          <cell r="D386" t="str">
            <v>200㎟</v>
          </cell>
          <cell r="E386" t="str">
            <v>개</v>
          </cell>
          <cell r="F386">
            <v>878</v>
          </cell>
          <cell r="G386">
            <v>1250</v>
          </cell>
          <cell r="H386">
            <v>960</v>
          </cell>
          <cell r="I386">
            <v>1723</v>
          </cell>
          <cell r="O386">
            <v>1250</v>
          </cell>
          <cell r="P386" t="str">
            <v>저압케이블전공</v>
          </cell>
          <cell r="Q386">
            <v>0.216</v>
          </cell>
          <cell r="R386">
            <v>0.216</v>
          </cell>
          <cell r="U386">
            <v>0</v>
          </cell>
          <cell r="V386">
            <v>1</v>
          </cell>
          <cell r="W386" t="str">
            <v>전5-40</v>
          </cell>
          <cell r="AA386">
            <v>0</v>
          </cell>
          <cell r="AD386">
            <v>0</v>
          </cell>
          <cell r="AG386">
            <v>0</v>
          </cell>
        </row>
        <row r="387">
          <cell r="B387">
            <v>5791</v>
          </cell>
          <cell r="C387" t="str">
            <v>압착터미널</v>
          </cell>
          <cell r="D387" t="str">
            <v>250㎟</v>
          </cell>
          <cell r="E387" t="str">
            <v>개</v>
          </cell>
          <cell r="F387">
            <v>878</v>
          </cell>
          <cell r="G387">
            <v>1350</v>
          </cell>
          <cell r="H387">
            <v>960</v>
          </cell>
          <cell r="I387">
            <v>1998</v>
          </cell>
          <cell r="O387">
            <v>1350</v>
          </cell>
          <cell r="P387" t="str">
            <v>저압케이블전공</v>
          </cell>
          <cell r="Q387">
            <v>0.24299999999999999</v>
          </cell>
          <cell r="R387">
            <v>0.24299999999999999</v>
          </cell>
          <cell r="U387">
            <v>0</v>
          </cell>
          <cell r="V387">
            <v>1</v>
          </cell>
          <cell r="W387" t="str">
            <v>전5-40</v>
          </cell>
          <cell r="AA387">
            <v>0</v>
          </cell>
          <cell r="AD387">
            <v>0</v>
          </cell>
          <cell r="AG387">
            <v>0</v>
          </cell>
        </row>
        <row r="388">
          <cell r="B388">
            <v>580</v>
          </cell>
          <cell r="C388" t="str">
            <v>동관단자(1HOLE)</v>
          </cell>
          <cell r="D388" t="str">
            <v>14㎟</v>
          </cell>
          <cell r="E388" t="str">
            <v>개</v>
          </cell>
          <cell r="F388">
            <v>878</v>
          </cell>
          <cell r="G388">
            <v>340</v>
          </cell>
          <cell r="H388">
            <v>959</v>
          </cell>
          <cell r="I388">
            <v>459</v>
          </cell>
          <cell r="O388">
            <v>340</v>
          </cell>
          <cell r="P388" t="str">
            <v>저압케이블전공</v>
          </cell>
          <cell r="Q388">
            <v>7.8E-2</v>
          </cell>
          <cell r="R388">
            <v>7.8E-2</v>
          </cell>
          <cell r="U388">
            <v>0</v>
          </cell>
          <cell r="V388">
            <v>1</v>
          </cell>
          <cell r="W388" t="str">
            <v>전5-40</v>
          </cell>
          <cell r="AA388">
            <v>0</v>
          </cell>
          <cell r="AD388">
            <v>0</v>
          </cell>
          <cell r="AG388">
            <v>0</v>
          </cell>
        </row>
        <row r="389">
          <cell r="B389">
            <v>581</v>
          </cell>
          <cell r="C389" t="str">
            <v>동관단자(2HOLE)</v>
          </cell>
          <cell r="D389" t="str">
            <v>8㎟</v>
          </cell>
          <cell r="E389" t="str">
            <v>개</v>
          </cell>
          <cell r="F389">
            <v>878</v>
          </cell>
          <cell r="G389">
            <v>440</v>
          </cell>
          <cell r="H389">
            <v>959</v>
          </cell>
          <cell r="O389">
            <v>440</v>
          </cell>
          <cell r="R389">
            <v>0</v>
          </cell>
          <cell r="U389">
            <v>0</v>
          </cell>
          <cell r="AA389">
            <v>0</v>
          </cell>
          <cell r="AD389">
            <v>0</v>
          </cell>
          <cell r="AG389">
            <v>0</v>
          </cell>
        </row>
        <row r="390">
          <cell r="B390">
            <v>582</v>
          </cell>
          <cell r="C390" t="str">
            <v>동관단자(2HOLE)</v>
          </cell>
          <cell r="D390" t="str">
            <v>14㎟</v>
          </cell>
          <cell r="E390" t="str">
            <v>개</v>
          </cell>
          <cell r="F390">
            <v>878</v>
          </cell>
          <cell r="G390">
            <v>550</v>
          </cell>
          <cell r="H390">
            <v>959</v>
          </cell>
          <cell r="O390">
            <v>550</v>
          </cell>
          <cell r="P390" t="str">
            <v>저압케이블전공</v>
          </cell>
          <cell r="Q390">
            <v>7.8E-2</v>
          </cell>
          <cell r="R390">
            <v>7.8E-2</v>
          </cell>
          <cell r="U390">
            <v>0</v>
          </cell>
          <cell r="V390">
            <v>1</v>
          </cell>
          <cell r="W390" t="str">
            <v>전5-40</v>
          </cell>
          <cell r="AA390">
            <v>0</v>
          </cell>
          <cell r="AD390">
            <v>0</v>
          </cell>
          <cell r="AG390">
            <v>0</v>
          </cell>
        </row>
        <row r="391">
          <cell r="B391">
            <v>583</v>
          </cell>
          <cell r="C391" t="str">
            <v>동관단자(2HOLE)</v>
          </cell>
          <cell r="D391" t="str">
            <v>22㎟</v>
          </cell>
          <cell r="E391" t="str">
            <v>개</v>
          </cell>
          <cell r="F391">
            <v>878</v>
          </cell>
          <cell r="G391">
            <v>630</v>
          </cell>
          <cell r="H391">
            <v>959</v>
          </cell>
          <cell r="I391">
            <v>840</v>
          </cell>
          <cell r="O391">
            <v>630</v>
          </cell>
          <cell r="P391" t="str">
            <v>저압케이블전공</v>
          </cell>
          <cell r="Q391">
            <v>9.6000000000000002E-2</v>
          </cell>
          <cell r="R391">
            <v>9.6000000000000002E-2</v>
          </cell>
          <cell r="U391">
            <v>0</v>
          </cell>
          <cell r="V391">
            <v>1</v>
          </cell>
          <cell r="W391" t="str">
            <v>전5-40</v>
          </cell>
          <cell r="AA391">
            <v>0</v>
          </cell>
          <cell r="AD391">
            <v>0</v>
          </cell>
          <cell r="AG391">
            <v>0</v>
          </cell>
        </row>
        <row r="392">
          <cell r="B392">
            <v>584</v>
          </cell>
          <cell r="C392" t="str">
            <v>동관단자(2HOLE)</v>
          </cell>
          <cell r="D392" t="str">
            <v>38㎟</v>
          </cell>
          <cell r="E392" t="str">
            <v>개</v>
          </cell>
          <cell r="F392">
            <v>878</v>
          </cell>
          <cell r="H392">
            <v>959</v>
          </cell>
          <cell r="I392">
            <v>998</v>
          </cell>
          <cell r="O392">
            <v>998</v>
          </cell>
          <cell r="P392" t="str">
            <v>저압케이블전공</v>
          </cell>
          <cell r="Q392">
            <v>0.11399999999999999</v>
          </cell>
          <cell r="R392">
            <v>0.114</v>
          </cell>
          <cell r="U392">
            <v>0</v>
          </cell>
          <cell r="V392">
            <v>1</v>
          </cell>
          <cell r="W392" t="str">
            <v>전5-40</v>
          </cell>
          <cell r="AA392">
            <v>0</v>
          </cell>
          <cell r="AD392">
            <v>0</v>
          </cell>
          <cell r="AG392">
            <v>0</v>
          </cell>
        </row>
        <row r="393">
          <cell r="B393">
            <v>585</v>
          </cell>
          <cell r="C393" t="str">
            <v>동관단자(2HOLE)</v>
          </cell>
          <cell r="D393" t="str">
            <v>60㎟</v>
          </cell>
          <cell r="E393" t="str">
            <v>개</v>
          </cell>
          <cell r="F393">
            <v>878</v>
          </cell>
          <cell r="G393">
            <v>1050</v>
          </cell>
          <cell r="H393">
            <v>959</v>
          </cell>
          <cell r="I393">
            <v>1378</v>
          </cell>
          <cell r="O393">
            <v>1050</v>
          </cell>
          <cell r="P393" t="str">
            <v>저압케이블전공</v>
          </cell>
          <cell r="Q393">
            <v>0.13800000000000001</v>
          </cell>
          <cell r="R393">
            <v>0.13800000000000001</v>
          </cell>
          <cell r="U393">
            <v>0</v>
          </cell>
          <cell r="V393">
            <v>1</v>
          </cell>
          <cell r="W393" t="str">
            <v>전5-40</v>
          </cell>
          <cell r="AA393">
            <v>0</v>
          </cell>
          <cell r="AD393">
            <v>0</v>
          </cell>
          <cell r="AG393">
            <v>0</v>
          </cell>
        </row>
        <row r="394">
          <cell r="B394">
            <v>586</v>
          </cell>
          <cell r="C394" t="str">
            <v>동관단자(2HOLE)</v>
          </cell>
          <cell r="D394" t="str">
            <v>100㎟</v>
          </cell>
          <cell r="E394" t="str">
            <v>개</v>
          </cell>
          <cell r="F394">
            <v>878</v>
          </cell>
          <cell r="G394">
            <v>1870</v>
          </cell>
          <cell r="H394">
            <v>959</v>
          </cell>
          <cell r="I394">
            <v>2454</v>
          </cell>
          <cell r="O394">
            <v>1870</v>
          </cell>
          <cell r="P394" t="str">
            <v>저압케이블전공</v>
          </cell>
          <cell r="Q394">
            <v>0.159</v>
          </cell>
          <cell r="R394">
            <v>0.159</v>
          </cell>
          <cell r="U394">
            <v>0</v>
          </cell>
          <cell r="V394">
            <v>1</v>
          </cell>
          <cell r="W394" t="str">
            <v>전5-40</v>
          </cell>
          <cell r="AA394">
            <v>0</v>
          </cell>
          <cell r="AD394">
            <v>0</v>
          </cell>
          <cell r="AG394">
            <v>0</v>
          </cell>
        </row>
        <row r="395">
          <cell r="B395">
            <v>587</v>
          </cell>
          <cell r="C395" t="str">
            <v>동관단자(2HOLE)</v>
          </cell>
          <cell r="D395" t="str">
            <v>150㎟</v>
          </cell>
          <cell r="E395" t="str">
            <v>개</v>
          </cell>
          <cell r="F395">
            <v>878</v>
          </cell>
          <cell r="H395">
            <v>959</v>
          </cell>
          <cell r="I395">
            <v>3990</v>
          </cell>
          <cell r="O395">
            <v>3990</v>
          </cell>
          <cell r="P395" t="str">
            <v>저압케이블전공</v>
          </cell>
          <cell r="Q395">
            <v>0.19800000000000001</v>
          </cell>
          <cell r="R395">
            <v>0.19800000000000001</v>
          </cell>
          <cell r="U395">
            <v>0</v>
          </cell>
          <cell r="V395">
            <v>1</v>
          </cell>
          <cell r="W395" t="str">
            <v>전5-40</v>
          </cell>
          <cell r="AA395">
            <v>0</v>
          </cell>
          <cell r="AD395">
            <v>0</v>
          </cell>
          <cell r="AG395">
            <v>0</v>
          </cell>
        </row>
        <row r="396">
          <cell r="B396">
            <v>588</v>
          </cell>
          <cell r="C396" t="str">
            <v>동관단자(2HOLE)</v>
          </cell>
          <cell r="D396" t="str">
            <v>200㎟</v>
          </cell>
          <cell r="E396" t="str">
            <v>개</v>
          </cell>
          <cell r="F396">
            <v>878</v>
          </cell>
          <cell r="H396">
            <v>959</v>
          </cell>
          <cell r="I396">
            <v>5368</v>
          </cell>
          <cell r="O396">
            <v>5368</v>
          </cell>
          <cell r="P396" t="str">
            <v>저압케이블전공</v>
          </cell>
          <cell r="Q396">
            <v>0.216</v>
          </cell>
          <cell r="R396">
            <v>0.216</v>
          </cell>
          <cell r="U396">
            <v>0</v>
          </cell>
          <cell r="V396">
            <v>1</v>
          </cell>
          <cell r="W396" t="str">
            <v>전5-40</v>
          </cell>
          <cell r="AA396">
            <v>0</v>
          </cell>
          <cell r="AD396">
            <v>0</v>
          </cell>
          <cell r="AG396">
            <v>0</v>
          </cell>
        </row>
        <row r="397">
          <cell r="B397">
            <v>589</v>
          </cell>
          <cell r="C397" t="str">
            <v>동관단자(2HOLE)</v>
          </cell>
          <cell r="D397" t="str">
            <v>250㎟</v>
          </cell>
          <cell r="E397" t="str">
            <v>개</v>
          </cell>
          <cell r="F397">
            <v>878</v>
          </cell>
          <cell r="G397">
            <v>4600</v>
          </cell>
          <cell r="H397">
            <v>959</v>
          </cell>
          <cell r="I397">
            <v>6143</v>
          </cell>
          <cell r="O397">
            <v>4600</v>
          </cell>
          <cell r="P397" t="str">
            <v>저압케이블전공</v>
          </cell>
          <cell r="Q397">
            <v>0.24299999999999999</v>
          </cell>
          <cell r="R397">
            <v>0.24299999999999999</v>
          </cell>
          <cell r="U397">
            <v>0</v>
          </cell>
          <cell r="V397">
            <v>1</v>
          </cell>
          <cell r="W397" t="str">
            <v>전5-40</v>
          </cell>
          <cell r="AA397">
            <v>0</v>
          </cell>
          <cell r="AD397">
            <v>0</v>
          </cell>
          <cell r="AG397">
            <v>0</v>
          </cell>
        </row>
        <row r="398">
          <cell r="B398">
            <v>590</v>
          </cell>
          <cell r="C398" t="str">
            <v>동관단자(2HOLE)</v>
          </cell>
          <cell r="D398" t="str">
            <v>400㎟</v>
          </cell>
          <cell r="E398" t="str">
            <v>개</v>
          </cell>
          <cell r="F398">
            <v>878</v>
          </cell>
          <cell r="G398">
            <v>9300</v>
          </cell>
          <cell r="H398">
            <v>959</v>
          </cell>
          <cell r="I398">
            <v>12285</v>
          </cell>
          <cell r="O398">
            <v>9300</v>
          </cell>
          <cell r="P398" t="str">
            <v>저압케이블전공</v>
          </cell>
          <cell r="Q398">
            <v>0.3</v>
          </cell>
          <cell r="R398">
            <v>0.3</v>
          </cell>
          <cell r="U398">
            <v>0</v>
          </cell>
          <cell r="V398">
            <v>1</v>
          </cell>
          <cell r="W398" t="str">
            <v>전5-40</v>
          </cell>
          <cell r="AA398">
            <v>0</v>
          </cell>
          <cell r="AD398">
            <v>0</v>
          </cell>
          <cell r="AG398">
            <v>0</v>
          </cell>
        </row>
        <row r="399">
          <cell r="B399">
            <v>591</v>
          </cell>
          <cell r="C399" t="str">
            <v>지수판 슬리브</v>
          </cell>
          <cell r="D399" t="str">
            <v>50C</v>
          </cell>
          <cell r="E399" t="str">
            <v>개</v>
          </cell>
          <cell r="F399">
            <v>266</v>
          </cell>
          <cell r="G399">
            <v>9100</v>
          </cell>
          <cell r="O399">
            <v>9100</v>
          </cell>
          <cell r="R399">
            <v>0</v>
          </cell>
          <cell r="U399">
            <v>0</v>
          </cell>
          <cell r="AA399">
            <v>0</v>
          </cell>
          <cell r="AD399">
            <v>0</v>
          </cell>
          <cell r="AG399">
            <v>0</v>
          </cell>
        </row>
        <row r="400">
          <cell r="B400">
            <v>592</v>
          </cell>
          <cell r="C400" t="str">
            <v>지수판 슬리브</v>
          </cell>
          <cell r="D400" t="str">
            <v>80C</v>
          </cell>
          <cell r="E400" t="str">
            <v>개</v>
          </cell>
          <cell r="F400">
            <v>266</v>
          </cell>
          <cell r="G400">
            <v>9100</v>
          </cell>
          <cell r="O400">
            <v>9100</v>
          </cell>
          <cell r="R400">
            <v>0</v>
          </cell>
          <cell r="U400">
            <v>0</v>
          </cell>
          <cell r="AA400">
            <v>0</v>
          </cell>
          <cell r="AD400">
            <v>0</v>
          </cell>
          <cell r="AG400">
            <v>0</v>
          </cell>
        </row>
        <row r="401">
          <cell r="B401">
            <v>593</v>
          </cell>
          <cell r="C401" t="str">
            <v>지수판 슬리브</v>
          </cell>
          <cell r="D401" t="str">
            <v>100C</v>
          </cell>
          <cell r="E401" t="str">
            <v>개</v>
          </cell>
          <cell r="F401">
            <v>266</v>
          </cell>
          <cell r="G401">
            <v>9100</v>
          </cell>
          <cell r="O401">
            <v>9100</v>
          </cell>
          <cell r="R401">
            <v>0</v>
          </cell>
          <cell r="U401">
            <v>0</v>
          </cell>
          <cell r="AA401">
            <v>0</v>
          </cell>
          <cell r="AD401">
            <v>0</v>
          </cell>
          <cell r="AG401">
            <v>0</v>
          </cell>
        </row>
        <row r="402">
          <cell r="C402" t="str">
            <v>풀박스 (천정면)</v>
          </cell>
          <cell r="D402" t="str">
            <v>100*100*50</v>
          </cell>
          <cell r="E402" t="str">
            <v>개</v>
          </cell>
          <cell r="F402">
            <v>888</v>
          </cell>
          <cell r="G402">
            <v>1390</v>
          </cell>
          <cell r="H402">
            <v>978</v>
          </cell>
          <cell r="I402">
            <v>1512</v>
          </cell>
          <cell r="O402">
            <v>1390</v>
          </cell>
          <cell r="P402" t="str">
            <v>내선전공</v>
          </cell>
          <cell r="Q402">
            <v>0.35</v>
          </cell>
          <cell r="R402">
            <v>0.35</v>
          </cell>
          <cell r="U402">
            <v>0</v>
          </cell>
          <cell r="V402">
            <v>1</v>
          </cell>
          <cell r="W402" t="str">
            <v>전7-3</v>
          </cell>
          <cell r="Y402" t="str">
            <v>통신내선공</v>
          </cell>
          <cell r="Z402">
            <v>0.35</v>
          </cell>
          <cell r="AA402">
            <v>0.35</v>
          </cell>
          <cell r="AD402">
            <v>0</v>
          </cell>
          <cell r="AE402">
            <v>1</v>
          </cell>
          <cell r="AF402" t="str">
            <v>통3-3-5</v>
          </cell>
          <cell r="AG402">
            <v>0</v>
          </cell>
        </row>
        <row r="403">
          <cell r="C403" t="str">
            <v>풀박스 (천정면)</v>
          </cell>
          <cell r="D403" t="str">
            <v>100*100*75</v>
          </cell>
          <cell r="E403" t="str">
            <v>개</v>
          </cell>
          <cell r="F403">
            <v>888</v>
          </cell>
          <cell r="G403">
            <v>1570</v>
          </cell>
          <cell r="H403">
            <v>978</v>
          </cell>
          <cell r="I403">
            <v>1620</v>
          </cell>
          <cell r="O403">
            <v>1570</v>
          </cell>
          <cell r="P403" t="str">
            <v>내선전공</v>
          </cell>
          <cell r="Q403">
            <v>0.35</v>
          </cell>
          <cell r="R403">
            <v>0.35</v>
          </cell>
          <cell r="U403">
            <v>0</v>
          </cell>
          <cell r="V403">
            <v>1</v>
          </cell>
          <cell r="W403" t="str">
            <v>전7-3</v>
          </cell>
          <cell r="Y403" t="str">
            <v>통신내선공</v>
          </cell>
          <cell r="Z403">
            <v>0.35</v>
          </cell>
          <cell r="AA403">
            <v>0.35</v>
          </cell>
          <cell r="AD403">
            <v>0</v>
          </cell>
          <cell r="AE403">
            <v>1</v>
          </cell>
          <cell r="AF403" t="str">
            <v>통3-3-5</v>
          </cell>
          <cell r="AG403">
            <v>0</v>
          </cell>
        </row>
        <row r="404">
          <cell r="C404" t="str">
            <v>풀박스 (천정면)</v>
          </cell>
          <cell r="D404" t="str">
            <v>100*100*100</v>
          </cell>
          <cell r="E404" t="str">
            <v>개</v>
          </cell>
          <cell r="F404">
            <v>888</v>
          </cell>
          <cell r="G404">
            <v>1850</v>
          </cell>
          <cell r="H404">
            <v>978</v>
          </cell>
          <cell r="I404">
            <v>1922</v>
          </cell>
          <cell r="O404">
            <v>1850</v>
          </cell>
          <cell r="P404" t="str">
            <v>내선전공</v>
          </cell>
          <cell r="Q404">
            <v>0.35</v>
          </cell>
          <cell r="R404">
            <v>0.35</v>
          </cell>
          <cell r="U404">
            <v>0</v>
          </cell>
          <cell r="V404">
            <v>1</v>
          </cell>
          <cell r="W404" t="str">
            <v>전7-3</v>
          </cell>
          <cell r="Y404" t="str">
            <v>통신내선공</v>
          </cell>
          <cell r="Z404">
            <v>0.35</v>
          </cell>
          <cell r="AA404">
            <v>0.35</v>
          </cell>
          <cell r="AD404">
            <v>0</v>
          </cell>
          <cell r="AE404">
            <v>1</v>
          </cell>
          <cell r="AF404" t="str">
            <v>통3-3-5</v>
          </cell>
          <cell r="AG404">
            <v>0</v>
          </cell>
        </row>
        <row r="405">
          <cell r="B405">
            <v>594</v>
          </cell>
          <cell r="C405" t="str">
            <v>풀박스 (천정면)</v>
          </cell>
          <cell r="D405" t="str">
            <v>150*150*100</v>
          </cell>
          <cell r="E405" t="str">
            <v>개</v>
          </cell>
          <cell r="F405">
            <v>888</v>
          </cell>
          <cell r="G405">
            <v>2320</v>
          </cell>
          <cell r="H405">
            <v>978</v>
          </cell>
          <cell r="I405">
            <v>2516</v>
          </cell>
          <cell r="O405">
            <v>2320</v>
          </cell>
          <cell r="P405" t="str">
            <v>내선전공</v>
          </cell>
          <cell r="Q405">
            <v>0.35</v>
          </cell>
          <cell r="R405">
            <v>0.35</v>
          </cell>
          <cell r="U405">
            <v>0</v>
          </cell>
          <cell r="V405">
            <v>1</v>
          </cell>
          <cell r="W405" t="str">
            <v>전7-3</v>
          </cell>
          <cell r="Y405" t="str">
            <v>통신내선공</v>
          </cell>
          <cell r="Z405">
            <v>0.35</v>
          </cell>
          <cell r="AA405">
            <v>0.35</v>
          </cell>
          <cell r="AD405">
            <v>0</v>
          </cell>
          <cell r="AE405">
            <v>1</v>
          </cell>
          <cell r="AF405" t="str">
            <v>통3-3-5</v>
          </cell>
          <cell r="AG405">
            <v>0</v>
          </cell>
        </row>
        <row r="406">
          <cell r="C406" t="str">
            <v>풀박스 (천정면)</v>
          </cell>
          <cell r="D406" t="str">
            <v>150*150*150</v>
          </cell>
          <cell r="E406" t="str">
            <v>개</v>
          </cell>
          <cell r="F406">
            <v>888</v>
          </cell>
          <cell r="G406">
            <v>2720</v>
          </cell>
          <cell r="H406">
            <v>978</v>
          </cell>
          <cell r="I406">
            <v>2808</v>
          </cell>
          <cell r="O406">
            <v>2720</v>
          </cell>
          <cell r="P406" t="str">
            <v>내선전공</v>
          </cell>
          <cell r="Q406">
            <v>0.35</v>
          </cell>
          <cell r="R406">
            <v>0.35</v>
          </cell>
          <cell r="U406">
            <v>0</v>
          </cell>
          <cell r="V406">
            <v>1</v>
          </cell>
          <cell r="W406" t="str">
            <v>전7-3</v>
          </cell>
          <cell r="Y406" t="str">
            <v>통신내선공</v>
          </cell>
          <cell r="Z406">
            <v>0.35</v>
          </cell>
          <cell r="AA406">
            <v>0.35</v>
          </cell>
          <cell r="AD406">
            <v>0</v>
          </cell>
          <cell r="AE406">
            <v>1</v>
          </cell>
          <cell r="AF406" t="str">
            <v>통3-3-5</v>
          </cell>
          <cell r="AG406">
            <v>0</v>
          </cell>
        </row>
        <row r="407">
          <cell r="C407" t="str">
            <v>풀박스 (천정면)</v>
          </cell>
          <cell r="D407" t="str">
            <v>200*200*100</v>
          </cell>
          <cell r="E407" t="str">
            <v>개</v>
          </cell>
          <cell r="F407">
            <v>888</v>
          </cell>
          <cell r="G407">
            <v>3580</v>
          </cell>
          <cell r="H407">
            <v>978</v>
          </cell>
          <cell r="I407">
            <v>3672</v>
          </cell>
          <cell r="O407">
            <v>3580</v>
          </cell>
          <cell r="P407" t="str">
            <v>내선전공</v>
          </cell>
          <cell r="Q407">
            <v>0.35</v>
          </cell>
          <cell r="R407">
            <v>0.35</v>
          </cell>
          <cell r="U407">
            <v>0</v>
          </cell>
          <cell r="V407">
            <v>1</v>
          </cell>
          <cell r="W407" t="str">
            <v>전7-3</v>
          </cell>
          <cell r="Y407" t="str">
            <v>통신내선공</v>
          </cell>
          <cell r="Z407">
            <v>0.35</v>
          </cell>
          <cell r="AA407">
            <v>0.35</v>
          </cell>
          <cell r="AD407">
            <v>0</v>
          </cell>
          <cell r="AE407">
            <v>1</v>
          </cell>
          <cell r="AF407" t="str">
            <v>통3-3-5</v>
          </cell>
          <cell r="AG407">
            <v>0</v>
          </cell>
        </row>
        <row r="408">
          <cell r="C408" t="str">
            <v>풀박스 (천정면)</v>
          </cell>
          <cell r="D408" t="str">
            <v>200*200*150</v>
          </cell>
          <cell r="E408" t="str">
            <v>개</v>
          </cell>
          <cell r="F408">
            <v>888</v>
          </cell>
          <cell r="G408">
            <v>4510</v>
          </cell>
          <cell r="H408">
            <v>978</v>
          </cell>
          <cell r="I408">
            <v>4482</v>
          </cell>
          <cell r="O408">
            <v>4482</v>
          </cell>
          <cell r="P408" t="str">
            <v>내선전공</v>
          </cell>
          <cell r="Q408">
            <v>0.35</v>
          </cell>
          <cell r="R408">
            <v>0.35</v>
          </cell>
          <cell r="U408">
            <v>0</v>
          </cell>
          <cell r="V408">
            <v>1</v>
          </cell>
          <cell r="W408" t="str">
            <v>전7-3</v>
          </cell>
          <cell r="Y408" t="str">
            <v>통신내선공</v>
          </cell>
          <cell r="Z408">
            <v>0.35</v>
          </cell>
          <cell r="AA408">
            <v>0.35</v>
          </cell>
          <cell r="AD408">
            <v>0</v>
          </cell>
          <cell r="AE408">
            <v>1</v>
          </cell>
          <cell r="AF408" t="str">
            <v>통3-3-5</v>
          </cell>
          <cell r="AG408">
            <v>0</v>
          </cell>
        </row>
        <row r="409">
          <cell r="C409" t="str">
            <v>풀박스 (천정면)</v>
          </cell>
          <cell r="D409" t="str">
            <v>200*200*200</v>
          </cell>
          <cell r="E409" t="str">
            <v>개</v>
          </cell>
          <cell r="F409">
            <v>888</v>
          </cell>
          <cell r="G409">
            <v>4940</v>
          </cell>
          <cell r="H409">
            <v>978</v>
          </cell>
          <cell r="I409">
            <v>5292</v>
          </cell>
          <cell r="O409">
            <v>4940</v>
          </cell>
          <cell r="P409" t="str">
            <v>내선전공</v>
          </cell>
          <cell r="Q409">
            <v>0.35</v>
          </cell>
          <cell r="R409">
            <v>0.35</v>
          </cell>
          <cell r="U409">
            <v>0</v>
          </cell>
          <cell r="V409">
            <v>1</v>
          </cell>
          <cell r="W409" t="str">
            <v>전7-3</v>
          </cell>
          <cell r="Y409" t="str">
            <v>통신내선공</v>
          </cell>
          <cell r="Z409">
            <v>0.35</v>
          </cell>
          <cell r="AA409">
            <v>0.35</v>
          </cell>
          <cell r="AD409">
            <v>0</v>
          </cell>
          <cell r="AE409">
            <v>1</v>
          </cell>
          <cell r="AF409" t="str">
            <v>통3-3-5</v>
          </cell>
          <cell r="AG409">
            <v>0</v>
          </cell>
        </row>
        <row r="410">
          <cell r="C410" t="str">
            <v>풀박스 (천정면)</v>
          </cell>
          <cell r="D410" t="str">
            <v>250*250*100</v>
          </cell>
          <cell r="E410" t="str">
            <v>개</v>
          </cell>
          <cell r="F410">
            <v>888</v>
          </cell>
          <cell r="G410">
            <v>5230</v>
          </cell>
          <cell r="H410">
            <v>978</v>
          </cell>
          <cell r="I410">
            <v>5508</v>
          </cell>
          <cell r="O410">
            <v>5230</v>
          </cell>
          <cell r="P410" t="str">
            <v>내선전공</v>
          </cell>
          <cell r="Q410">
            <v>0.35</v>
          </cell>
          <cell r="R410">
            <v>0.35</v>
          </cell>
          <cell r="U410">
            <v>0</v>
          </cell>
          <cell r="V410">
            <v>1</v>
          </cell>
          <cell r="W410" t="str">
            <v>전7-3</v>
          </cell>
          <cell r="Y410" t="str">
            <v>통신내선공</v>
          </cell>
          <cell r="Z410">
            <v>0.35</v>
          </cell>
          <cell r="AA410">
            <v>0.35</v>
          </cell>
          <cell r="AD410">
            <v>0</v>
          </cell>
          <cell r="AE410">
            <v>1</v>
          </cell>
          <cell r="AF410" t="str">
            <v>통3-3-5</v>
          </cell>
          <cell r="AG410">
            <v>0</v>
          </cell>
        </row>
        <row r="411">
          <cell r="C411" t="str">
            <v>풀박스 (천정면)</v>
          </cell>
          <cell r="D411" t="str">
            <v>250*250*150</v>
          </cell>
          <cell r="E411" t="str">
            <v>개</v>
          </cell>
          <cell r="F411">
            <v>888</v>
          </cell>
          <cell r="G411">
            <v>5620</v>
          </cell>
          <cell r="H411">
            <v>978</v>
          </cell>
          <cell r="I411">
            <v>5702</v>
          </cell>
          <cell r="O411">
            <v>5620</v>
          </cell>
          <cell r="P411" t="str">
            <v>내선전공</v>
          </cell>
          <cell r="Q411">
            <v>0.35</v>
          </cell>
          <cell r="R411">
            <v>0.35</v>
          </cell>
          <cell r="U411">
            <v>0</v>
          </cell>
          <cell r="V411">
            <v>1</v>
          </cell>
          <cell r="W411" t="str">
            <v>전7-3</v>
          </cell>
          <cell r="Y411" t="str">
            <v>통신내선공</v>
          </cell>
          <cell r="Z411">
            <v>0.35</v>
          </cell>
          <cell r="AA411">
            <v>0.35</v>
          </cell>
          <cell r="AD411">
            <v>0</v>
          </cell>
          <cell r="AE411">
            <v>1</v>
          </cell>
          <cell r="AF411" t="str">
            <v>통3-3-5</v>
          </cell>
          <cell r="AG411">
            <v>0</v>
          </cell>
        </row>
        <row r="412">
          <cell r="C412" t="str">
            <v>풀박스 (천정면)</v>
          </cell>
          <cell r="D412" t="str">
            <v>250*250*200</v>
          </cell>
          <cell r="E412" t="str">
            <v>개</v>
          </cell>
          <cell r="F412">
            <v>888</v>
          </cell>
          <cell r="G412">
            <v>6470</v>
          </cell>
          <cell r="H412">
            <v>978</v>
          </cell>
          <cell r="O412">
            <v>6470</v>
          </cell>
          <cell r="P412" t="str">
            <v>내선전공</v>
          </cell>
          <cell r="Q412">
            <v>0.35</v>
          </cell>
          <cell r="R412">
            <v>0.35</v>
          </cell>
          <cell r="U412">
            <v>0</v>
          </cell>
          <cell r="V412">
            <v>1</v>
          </cell>
          <cell r="W412" t="str">
            <v>전7-3</v>
          </cell>
          <cell r="Y412" t="str">
            <v>통신내선공</v>
          </cell>
          <cell r="Z412">
            <v>0.35</v>
          </cell>
          <cell r="AA412">
            <v>0.35</v>
          </cell>
          <cell r="AD412">
            <v>0</v>
          </cell>
          <cell r="AE412">
            <v>1</v>
          </cell>
          <cell r="AF412" t="str">
            <v>통3-3-5</v>
          </cell>
          <cell r="AG412">
            <v>0</v>
          </cell>
        </row>
        <row r="413">
          <cell r="C413" t="str">
            <v>풀박스 (천정면)</v>
          </cell>
          <cell r="D413" t="str">
            <v>300*300*100</v>
          </cell>
          <cell r="E413" t="str">
            <v>개</v>
          </cell>
          <cell r="F413">
            <v>888</v>
          </cell>
          <cell r="G413">
            <v>5630</v>
          </cell>
          <cell r="H413">
            <v>978</v>
          </cell>
          <cell r="I413">
            <v>5832</v>
          </cell>
          <cell r="O413">
            <v>5630</v>
          </cell>
          <cell r="P413" t="str">
            <v>내선전공</v>
          </cell>
          <cell r="Q413">
            <v>0.35</v>
          </cell>
          <cell r="R413">
            <v>0.35</v>
          </cell>
          <cell r="U413">
            <v>0</v>
          </cell>
          <cell r="V413">
            <v>1</v>
          </cell>
          <cell r="W413" t="str">
            <v>전7-3</v>
          </cell>
          <cell r="Y413" t="str">
            <v>통신내선공</v>
          </cell>
          <cell r="Z413">
            <v>0.35</v>
          </cell>
          <cell r="AA413">
            <v>0.35</v>
          </cell>
          <cell r="AD413">
            <v>0</v>
          </cell>
          <cell r="AE413">
            <v>1</v>
          </cell>
          <cell r="AF413" t="str">
            <v>통3-3-5</v>
          </cell>
          <cell r="AG413">
            <v>0</v>
          </cell>
        </row>
        <row r="414">
          <cell r="C414" t="str">
            <v>풀박스 (천정면)</v>
          </cell>
          <cell r="D414" t="str">
            <v>300*300*150</v>
          </cell>
          <cell r="E414" t="str">
            <v>개</v>
          </cell>
          <cell r="F414">
            <v>888</v>
          </cell>
          <cell r="G414">
            <v>6480</v>
          </cell>
          <cell r="H414">
            <v>978</v>
          </cell>
          <cell r="I414">
            <v>6664</v>
          </cell>
          <cell r="O414">
            <v>6480</v>
          </cell>
          <cell r="P414" t="str">
            <v>내선전공</v>
          </cell>
          <cell r="Q414">
            <v>0.35</v>
          </cell>
          <cell r="R414">
            <v>0.35</v>
          </cell>
          <cell r="U414">
            <v>0</v>
          </cell>
          <cell r="V414">
            <v>1</v>
          </cell>
          <cell r="W414" t="str">
            <v>전7-3</v>
          </cell>
          <cell r="Y414" t="str">
            <v>통신내선공</v>
          </cell>
          <cell r="Z414">
            <v>0.35</v>
          </cell>
          <cell r="AA414">
            <v>0.35</v>
          </cell>
          <cell r="AD414">
            <v>0</v>
          </cell>
          <cell r="AE414">
            <v>1</v>
          </cell>
          <cell r="AF414" t="str">
            <v>통3-3-5</v>
          </cell>
          <cell r="AG414">
            <v>0</v>
          </cell>
        </row>
        <row r="415">
          <cell r="C415" t="str">
            <v>풀박스 (천정면)</v>
          </cell>
          <cell r="D415" t="str">
            <v>300*300*200</v>
          </cell>
          <cell r="E415" t="str">
            <v>개</v>
          </cell>
          <cell r="F415">
            <v>888</v>
          </cell>
          <cell r="G415">
            <v>7320</v>
          </cell>
          <cell r="H415">
            <v>978</v>
          </cell>
          <cell r="I415">
            <v>7668</v>
          </cell>
          <cell r="O415">
            <v>7320</v>
          </cell>
          <cell r="P415" t="str">
            <v>내선전공</v>
          </cell>
          <cell r="Q415">
            <v>0.35</v>
          </cell>
          <cell r="R415">
            <v>0.35</v>
          </cell>
          <cell r="U415">
            <v>0</v>
          </cell>
          <cell r="V415">
            <v>1</v>
          </cell>
          <cell r="W415" t="str">
            <v>전7-3</v>
          </cell>
          <cell r="Y415" t="str">
            <v>통신내선공</v>
          </cell>
          <cell r="Z415">
            <v>0.35</v>
          </cell>
          <cell r="AA415">
            <v>0.35</v>
          </cell>
          <cell r="AD415">
            <v>0</v>
          </cell>
          <cell r="AE415">
            <v>1</v>
          </cell>
          <cell r="AF415" t="str">
            <v>통3-3-5</v>
          </cell>
          <cell r="AG415">
            <v>0</v>
          </cell>
        </row>
        <row r="416">
          <cell r="C416" t="str">
            <v>풀박스 (천정면)</v>
          </cell>
          <cell r="D416" t="str">
            <v>300*300*300</v>
          </cell>
          <cell r="E416" t="str">
            <v>개</v>
          </cell>
          <cell r="F416">
            <v>888</v>
          </cell>
          <cell r="G416">
            <v>8960</v>
          </cell>
          <cell r="H416">
            <v>978</v>
          </cell>
          <cell r="I416">
            <v>9288</v>
          </cell>
          <cell r="O416">
            <v>8960</v>
          </cell>
          <cell r="P416" t="str">
            <v>내선전공</v>
          </cell>
          <cell r="Q416">
            <v>0.35</v>
          </cell>
          <cell r="R416">
            <v>0.35</v>
          </cell>
          <cell r="U416">
            <v>0</v>
          </cell>
          <cell r="V416">
            <v>1</v>
          </cell>
          <cell r="W416" t="str">
            <v>전7-3</v>
          </cell>
          <cell r="Y416" t="str">
            <v>통신내선공</v>
          </cell>
          <cell r="Z416">
            <v>0.35</v>
          </cell>
          <cell r="AA416">
            <v>0.35</v>
          </cell>
          <cell r="AD416">
            <v>0</v>
          </cell>
          <cell r="AE416">
            <v>1</v>
          </cell>
          <cell r="AF416" t="str">
            <v>통3-3-5</v>
          </cell>
          <cell r="AG416">
            <v>0</v>
          </cell>
        </row>
        <row r="417">
          <cell r="C417" t="str">
            <v>풀박스 (천정면)</v>
          </cell>
          <cell r="D417" t="str">
            <v>400*400*150</v>
          </cell>
          <cell r="E417" t="str">
            <v>개</v>
          </cell>
          <cell r="F417">
            <v>888</v>
          </cell>
          <cell r="G417">
            <v>10540</v>
          </cell>
          <cell r="H417">
            <v>978</v>
          </cell>
          <cell r="I417">
            <v>10584</v>
          </cell>
          <cell r="O417">
            <v>10540</v>
          </cell>
          <cell r="P417" t="str">
            <v>내선전공</v>
          </cell>
          <cell r="Q417">
            <v>0.35</v>
          </cell>
          <cell r="R417">
            <v>0.35</v>
          </cell>
          <cell r="U417">
            <v>0</v>
          </cell>
          <cell r="V417">
            <v>1</v>
          </cell>
          <cell r="W417" t="str">
            <v>전7-3</v>
          </cell>
          <cell r="Y417" t="str">
            <v>통신내선공</v>
          </cell>
          <cell r="Z417">
            <v>0.35</v>
          </cell>
          <cell r="AA417">
            <v>0.35</v>
          </cell>
          <cell r="AD417">
            <v>0</v>
          </cell>
          <cell r="AE417">
            <v>1</v>
          </cell>
          <cell r="AF417" t="str">
            <v>통3-3-5</v>
          </cell>
          <cell r="AG417">
            <v>0</v>
          </cell>
        </row>
        <row r="418">
          <cell r="C418" t="str">
            <v>풀박스 (천정면)</v>
          </cell>
          <cell r="D418" t="str">
            <v>400*400*200</v>
          </cell>
          <cell r="E418" t="str">
            <v>개</v>
          </cell>
          <cell r="F418">
            <v>888</v>
          </cell>
          <cell r="G418">
            <v>11490</v>
          </cell>
          <cell r="H418">
            <v>978</v>
          </cell>
          <cell r="I418">
            <v>11880</v>
          </cell>
          <cell r="O418">
            <v>11490</v>
          </cell>
          <cell r="P418" t="str">
            <v>내선전공</v>
          </cell>
          <cell r="Q418">
            <v>0.66</v>
          </cell>
          <cell r="R418">
            <v>0.66</v>
          </cell>
          <cell r="U418">
            <v>0</v>
          </cell>
          <cell r="V418">
            <v>1</v>
          </cell>
          <cell r="W418" t="str">
            <v>전7-3</v>
          </cell>
          <cell r="Y418" t="str">
            <v>통신내선공</v>
          </cell>
          <cell r="Z418">
            <v>0.66</v>
          </cell>
          <cell r="AA418">
            <v>0.66</v>
          </cell>
          <cell r="AD418">
            <v>0</v>
          </cell>
          <cell r="AE418">
            <v>1</v>
          </cell>
          <cell r="AF418" t="str">
            <v>통3-3-5</v>
          </cell>
          <cell r="AG418">
            <v>0</v>
          </cell>
        </row>
        <row r="419">
          <cell r="C419" t="str">
            <v>풀박스 (천정면)</v>
          </cell>
          <cell r="D419" t="str">
            <v>400*400*300</v>
          </cell>
          <cell r="E419" t="str">
            <v>개</v>
          </cell>
          <cell r="F419">
            <v>888</v>
          </cell>
          <cell r="G419">
            <v>13640</v>
          </cell>
          <cell r="H419">
            <v>978</v>
          </cell>
          <cell r="I419">
            <v>14040</v>
          </cell>
          <cell r="O419">
            <v>13640</v>
          </cell>
          <cell r="P419" t="str">
            <v>내선전공</v>
          </cell>
          <cell r="Q419">
            <v>0.66</v>
          </cell>
          <cell r="R419">
            <v>0.66</v>
          </cell>
          <cell r="U419">
            <v>0</v>
          </cell>
          <cell r="V419">
            <v>1</v>
          </cell>
          <cell r="W419" t="str">
            <v>전7-3</v>
          </cell>
          <cell r="Y419" t="str">
            <v>통신내선공</v>
          </cell>
          <cell r="Z419">
            <v>0.66</v>
          </cell>
          <cell r="AA419">
            <v>0.66</v>
          </cell>
          <cell r="AD419">
            <v>0</v>
          </cell>
          <cell r="AE419">
            <v>1</v>
          </cell>
          <cell r="AF419" t="str">
            <v>통3-3-5</v>
          </cell>
          <cell r="AG419">
            <v>0</v>
          </cell>
        </row>
        <row r="420">
          <cell r="C420" t="str">
            <v>풀박스 (천정면)</v>
          </cell>
          <cell r="D420" t="str">
            <v>500*500*200</v>
          </cell>
          <cell r="E420" t="str">
            <v>개</v>
          </cell>
          <cell r="F420">
            <v>888</v>
          </cell>
          <cell r="G420">
            <v>20510</v>
          </cell>
          <cell r="H420">
            <v>978</v>
          </cell>
          <cell r="I420">
            <v>20682</v>
          </cell>
          <cell r="O420">
            <v>20510</v>
          </cell>
          <cell r="P420" t="str">
            <v>내선전공</v>
          </cell>
          <cell r="Q420">
            <v>0.66</v>
          </cell>
          <cell r="R420">
            <v>0.66</v>
          </cell>
          <cell r="U420">
            <v>0</v>
          </cell>
          <cell r="V420">
            <v>1</v>
          </cell>
          <cell r="W420" t="str">
            <v>전7-3</v>
          </cell>
          <cell r="Y420" t="str">
            <v>통신내선공</v>
          </cell>
          <cell r="Z420">
            <v>0.66</v>
          </cell>
          <cell r="AA420">
            <v>0.66</v>
          </cell>
          <cell r="AD420">
            <v>0</v>
          </cell>
          <cell r="AE420">
            <v>1</v>
          </cell>
          <cell r="AF420" t="str">
            <v>통3-3-5</v>
          </cell>
          <cell r="AG420">
            <v>0</v>
          </cell>
        </row>
        <row r="421">
          <cell r="C421" t="str">
            <v>풀박스 (천정면)</v>
          </cell>
          <cell r="D421" t="str">
            <v>500*500*300</v>
          </cell>
          <cell r="E421" t="str">
            <v>개</v>
          </cell>
          <cell r="F421">
            <v>888</v>
          </cell>
          <cell r="G421">
            <v>24790</v>
          </cell>
          <cell r="H421">
            <v>978</v>
          </cell>
          <cell r="I421">
            <v>24840</v>
          </cell>
          <cell r="O421">
            <v>24790</v>
          </cell>
          <cell r="P421" t="str">
            <v>내선전공</v>
          </cell>
          <cell r="Q421">
            <v>0.66</v>
          </cell>
          <cell r="R421">
            <v>0.66</v>
          </cell>
          <cell r="U421">
            <v>0</v>
          </cell>
          <cell r="V421">
            <v>1</v>
          </cell>
          <cell r="W421" t="str">
            <v>전7-3</v>
          </cell>
          <cell r="Y421" t="str">
            <v>통신내선공</v>
          </cell>
          <cell r="Z421">
            <v>0.66</v>
          </cell>
          <cell r="AA421">
            <v>0.66</v>
          </cell>
          <cell r="AD421">
            <v>0</v>
          </cell>
          <cell r="AE421">
            <v>1</v>
          </cell>
          <cell r="AF421" t="str">
            <v>통3-3-5</v>
          </cell>
          <cell r="AG421">
            <v>0</v>
          </cell>
        </row>
        <row r="422">
          <cell r="C422" t="str">
            <v>풀박스 (천정면)</v>
          </cell>
          <cell r="D422" t="str">
            <v>600*600*300</v>
          </cell>
          <cell r="E422" t="str">
            <v>개</v>
          </cell>
          <cell r="F422">
            <v>888</v>
          </cell>
          <cell r="G422">
            <v>30990</v>
          </cell>
          <cell r="H422">
            <v>978</v>
          </cell>
          <cell r="I422">
            <v>30834</v>
          </cell>
          <cell r="O422">
            <v>30834</v>
          </cell>
          <cell r="P422" t="str">
            <v>내선전공</v>
          </cell>
          <cell r="Q422">
            <v>0.66</v>
          </cell>
          <cell r="R422">
            <v>0.66</v>
          </cell>
          <cell r="U422">
            <v>0</v>
          </cell>
          <cell r="V422">
            <v>1</v>
          </cell>
          <cell r="W422" t="str">
            <v>전7-3</v>
          </cell>
          <cell r="Y422" t="str">
            <v>통신내선공</v>
          </cell>
          <cell r="Z422">
            <v>0.66</v>
          </cell>
          <cell r="AA422">
            <v>0.66</v>
          </cell>
          <cell r="AD422">
            <v>0</v>
          </cell>
          <cell r="AE422">
            <v>1</v>
          </cell>
          <cell r="AF422" t="str">
            <v>통3-3-5</v>
          </cell>
          <cell r="AG422">
            <v>0</v>
          </cell>
        </row>
        <row r="423">
          <cell r="C423" t="str">
            <v>풀박스 (천정면)</v>
          </cell>
          <cell r="D423" t="str">
            <v>600*600*400</v>
          </cell>
          <cell r="E423" t="str">
            <v>개</v>
          </cell>
          <cell r="F423">
            <v>888</v>
          </cell>
          <cell r="G423">
            <v>37190</v>
          </cell>
          <cell r="O423">
            <v>37190</v>
          </cell>
          <cell r="P423" t="str">
            <v>내선전공</v>
          </cell>
          <cell r="Q423">
            <v>0.66</v>
          </cell>
          <cell r="R423">
            <v>0.66</v>
          </cell>
          <cell r="U423">
            <v>0</v>
          </cell>
          <cell r="V423">
            <v>1</v>
          </cell>
          <cell r="W423" t="str">
            <v>전7-3</v>
          </cell>
          <cell r="Y423" t="str">
            <v>통신내선공</v>
          </cell>
          <cell r="Z423">
            <v>0.66</v>
          </cell>
          <cell r="AA423">
            <v>0.66</v>
          </cell>
          <cell r="AD423">
            <v>0</v>
          </cell>
          <cell r="AE423">
            <v>1</v>
          </cell>
          <cell r="AF423" t="str">
            <v>통3-3-5</v>
          </cell>
          <cell r="AG423">
            <v>0</v>
          </cell>
        </row>
        <row r="424">
          <cell r="C424" t="str">
            <v>풀박스 (천정면)</v>
          </cell>
          <cell r="D424" t="str">
            <v>600*600*500</v>
          </cell>
          <cell r="E424" t="str">
            <v>개</v>
          </cell>
          <cell r="F424">
            <v>888</v>
          </cell>
          <cell r="G424">
            <v>37190</v>
          </cell>
          <cell r="O424">
            <v>37190</v>
          </cell>
          <cell r="P424" t="str">
            <v>내선전공</v>
          </cell>
          <cell r="Q424">
            <v>0.66</v>
          </cell>
          <cell r="R424">
            <v>0.66</v>
          </cell>
          <cell r="U424">
            <v>0</v>
          </cell>
          <cell r="V424">
            <v>1</v>
          </cell>
          <cell r="W424" t="str">
            <v>전7-3</v>
          </cell>
          <cell r="Y424" t="str">
            <v>통신내선공</v>
          </cell>
          <cell r="Z424">
            <v>0.66</v>
          </cell>
          <cell r="AA424">
            <v>0.66</v>
          </cell>
          <cell r="AD424">
            <v>0</v>
          </cell>
          <cell r="AE424">
            <v>1</v>
          </cell>
          <cell r="AF424" t="str">
            <v>통3-3-5</v>
          </cell>
          <cell r="AG424">
            <v>0</v>
          </cell>
        </row>
        <row r="425">
          <cell r="B425">
            <v>601</v>
          </cell>
          <cell r="C425" t="str">
            <v>풀박스 (벽면)</v>
          </cell>
          <cell r="D425" t="str">
            <v>100*100*50</v>
          </cell>
          <cell r="E425" t="str">
            <v>개</v>
          </cell>
          <cell r="F425">
            <v>888</v>
          </cell>
          <cell r="G425">
            <v>1390</v>
          </cell>
          <cell r="H425">
            <v>978</v>
          </cell>
          <cell r="I425">
            <v>1512</v>
          </cell>
          <cell r="O425">
            <v>1390</v>
          </cell>
          <cell r="P425" t="str">
            <v>내선전공</v>
          </cell>
          <cell r="Q425">
            <v>0.66</v>
          </cell>
          <cell r="R425">
            <v>0.66</v>
          </cell>
          <cell r="U425">
            <v>0</v>
          </cell>
          <cell r="V425">
            <v>1</v>
          </cell>
          <cell r="W425" t="str">
            <v>전7-3</v>
          </cell>
          <cell r="Y425" t="str">
            <v>통신내선공</v>
          </cell>
          <cell r="Z425">
            <v>0.66</v>
          </cell>
          <cell r="AA425">
            <v>0.66</v>
          </cell>
          <cell r="AD425">
            <v>0</v>
          </cell>
          <cell r="AE425">
            <v>1</v>
          </cell>
          <cell r="AF425" t="str">
            <v>통3-3-5</v>
          </cell>
          <cell r="AG425">
            <v>0</v>
          </cell>
        </row>
        <row r="426">
          <cell r="B426">
            <v>602</v>
          </cell>
          <cell r="C426" t="str">
            <v>풀박스 (벽면)</v>
          </cell>
          <cell r="D426" t="str">
            <v>100*100*75</v>
          </cell>
          <cell r="E426" t="str">
            <v>개</v>
          </cell>
          <cell r="F426">
            <v>888</v>
          </cell>
          <cell r="G426">
            <v>1570</v>
          </cell>
          <cell r="H426">
            <v>978</v>
          </cell>
          <cell r="I426">
            <v>1620</v>
          </cell>
          <cell r="K426">
            <v>1142</v>
          </cell>
          <cell r="O426">
            <v>1570</v>
          </cell>
          <cell r="P426" t="str">
            <v>내선전공</v>
          </cell>
          <cell r="Q426">
            <v>0.66</v>
          </cell>
          <cell r="R426">
            <v>0.66</v>
          </cell>
          <cell r="U426">
            <v>0</v>
          </cell>
          <cell r="V426">
            <v>1</v>
          </cell>
          <cell r="W426" t="str">
            <v>전7-3</v>
          </cell>
          <cell r="Y426" t="str">
            <v>통신내선공</v>
          </cell>
          <cell r="Z426">
            <v>0.66</v>
          </cell>
          <cell r="AA426">
            <v>0.66</v>
          </cell>
          <cell r="AD426">
            <v>0</v>
          </cell>
          <cell r="AE426">
            <v>1</v>
          </cell>
          <cell r="AF426" t="str">
            <v>통3-3-5</v>
          </cell>
          <cell r="AG426">
            <v>0</v>
          </cell>
        </row>
        <row r="427">
          <cell r="B427">
            <v>603</v>
          </cell>
          <cell r="C427" t="str">
            <v>풀박스 (벽면)</v>
          </cell>
          <cell r="D427" t="str">
            <v>100*100*100</v>
          </cell>
          <cell r="E427" t="str">
            <v>개</v>
          </cell>
          <cell r="F427">
            <v>888</v>
          </cell>
          <cell r="G427">
            <v>1850</v>
          </cell>
          <cell r="H427">
            <v>978</v>
          </cell>
          <cell r="I427">
            <v>1922</v>
          </cell>
          <cell r="O427">
            <v>1850</v>
          </cell>
          <cell r="P427" t="str">
            <v>내선전공</v>
          </cell>
          <cell r="Q427">
            <v>0.66</v>
          </cell>
          <cell r="R427">
            <v>0.66</v>
          </cell>
          <cell r="U427">
            <v>0</v>
          </cell>
          <cell r="V427">
            <v>1</v>
          </cell>
          <cell r="W427" t="str">
            <v>전7-3</v>
          </cell>
          <cell r="Y427" t="str">
            <v>통신내선공</v>
          </cell>
          <cell r="Z427">
            <v>0.66</v>
          </cell>
          <cell r="AA427">
            <v>0.66</v>
          </cell>
          <cell r="AD427">
            <v>0</v>
          </cell>
          <cell r="AE427">
            <v>1</v>
          </cell>
          <cell r="AF427" t="str">
            <v>통3-3-5</v>
          </cell>
          <cell r="AG427">
            <v>0</v>
          </cell>
        </row>
        <row r="428">
          <cell r="B428">
            <v>604</v>
          </cell>
          <cell r="C428" t="str">
            <v>풀박스 (벽면)</v>
          </cell>
          <cell r="D428" t="str">
            <v>150*150*100</v>
          </cell>
          <cell r="E428" t="str">
            <v>개</v>
          </cell>
          <cell r="F428">
            <v>888</v>
          </cell>
          <cell r="G428">
            <v>2320</v>
          </cell>
          <cell r="H428">
            <v>978</v>
          </cell>
          <cell r="I428">
            <v>2516</v>
          </cell>
          <cell r="O428">
            <v>2320</v>
          </cell>
          <cell r="P428" t="str">
            <v>내선전공</v>
          </cell>
          <cell r="Q428">
            <v>0.66</v>
          </cell>
          <cell r="R428">
            <v>0.66</v>
          </cell>
          <cell r="U428">
            <v>0</v>
          </cell>
          <cell r="V428">
            <v>1</v>
          </cell>
          <cell r="W428" t="str">
            <v>전7-3</v>
          </cell>
          <cell r="Y428" t="str">
            <v>통신내선공</v>
          </cell>
          <cell r="Z428">
            <v>0.66</v>
          </cell>
          <cell r="AA428">
            <v>0.66</v>
          </cell>
          <cell r="AD428">
            <v>0</v>
          </cell>
          <cell r="AE428">
            <v>1</v>
          </cell>
          <cell r="AF428" t="str">
            <v>통3-3-5</v>
          </cell>
          <cell r="AG428">
            <v>0</v>
          </cell>
        </row>
        <row r="429">
          <cell r="B429">
            <v>605</v>
          </cell>
          <cell r="C429" t="str">
            <v>풀박스 (벽면)</v>
          </cell>
          <cell r="D429" t="str">
            <v>150*150*150</v>
          </cell>
          <cell r="E429" t="str">
            <v>개</v>
          </cell>
          <cell r="F429">
            <v>888</v>
          </cell>
          <cell r="G429">
            <v>2720</v>
          </cell>
          <cell r="H429">
            <v>978</v>
          </cell>
          <cell r="I429">
            <v>2808</v>
          </cell>
          <cell r="O429">
            <v>2720</v>
          </cell>
          <cell r="P429" t="str">
            <v>내선전공</v>
          </cell>
          <cell r="Q429">
            <v>0.66</v>
          </cell>
          <cell r="R429">
            <v>0.66</v>
          </cell>
          <cell r="U429">
            <v>0</v>
          </cell>
          <cell r="V429">
            <v>1</v>
          </cell>
          <cell r="W429" t="str">
            <v>전7-3</v>
          </cell>
          <cell r="Y429" t="str">
            <v>통신내선공</v>
          </cell>
          <cell r="Z429">
            <v>0.66</v>
          </cell>
          <cell r="AA429">
            <v>0.66</v>
          </cell>
          <cell r="AD429">
            <v>0</v>
          </cell>
          <cell r="AE429">
            <v>1</v>
          </cell>
          <cell r="AF429" t="str">
            <v>통3-3-5</v>
          </cell>
          <cell r="AG429">
            <v>0</v>
          </cell>
        </row>
        <row r="430">
          <cell r="B430">
            <v>606</v>
          </cell>
          <cell r="C430" t="str">
            <v>풀박스 (벽면)</v>
          </cell>
          <cell r="D430" t="str">
            <v>200*200*100</v>
          </cell>
          <cell r="E430" t="str">
            <v>개</v>
          </cell>
          <cell r="F430">
            <v>888</v>
          </cell>
          <cell r="G430">
            <v>3580</v>
          </cell>
          <cell r="H430">
            <v>978</v>
          </cell>
          <cell r="I430">
            <v>3672</v>
          </cell>
          <cell r="O430">
            <v>3580</v>
          </cell>
          <cell r="P430" t="str">
            <v>내선전공</v>
          </cell>
          <cell r="Q430">
            <v>0.66</v>
          </cell>
          <cell r="R430">
            <v>0.66</v>
          </cell>
          <cell r="U430">
            <v>0</v>
          </cell>
          <cell r="V430">
            <v>1</v>
          </cell>
          <cell r="W430" t="str">
            <v>전7-3</v>
          </cell>
          <cell r="Y430" t="str">
            <v>통신내선공</v>
          </cell>
          <cell r="Z430">
            <v>0.66</v>
          </cell>
          <cell r="AA430">
            <v>0.66</v>
          </cell>
          <cell r="AD430">
            <v>0</v>
          </cell>
          <cell r="AE430">
            <v>1</v>
          </cell>
          <cell r="AF430" t="str">
            <v>통3-3-5</v>
          </cell>
          <cell r="AG430">
            <v>0</v>
          </cell>
        </row>
        <row r="431">
          <cell r="B431">
            <v>607</v>
          </cell>
          <cell r="C431" t="str">
            <v>풀박스 (벽면)</v>
          </cell>
          <cell r="D431" t="str">
            <v>200*200*150</v>
          </cell>
          <cell r="E431" t="str">
            <v>개</v>
          </cell>
          <cell r="F431">
            <v>888</v>
          </cell>
          <cell r="G431">
            <v>4510</v>
          </cell>
          <cell r="H431">
            <v>978</v>
          </cell>
          <cell r="I431">
            <v>4482</v>
          </cell>
          <cell r="O431">
            <v>4482</v>
          </cell>
          <cell r="P431" t="str">
            <v>내선전공</v>
          </cell>
          <cell r="Q431">
            <v>0.66</v>
          </cell>
          <cell r="R431">
            <v>0.66</v>
          </cell>
          <cell r="U431">
            <v>0</v>
          </cell>
          <cell r="V431">
            <v>1</v>
          </cell>
          <cell r="W431" t="str">
            <v>전7-3</v>
          </cell>
          <cell r="Y431" t="str">
            <v>통신내선공</v>
          </cell>
          <cell r="Z431">
            <v>0.66</v>
          </cell>
          <cell r="AA431">
            <v>0.66</v>
          </cell>
          <cell r="AD431">
            <v>0</v>
          </cell>
          <cell r="AE431">
            <v>1</v>
          </cell>
          <cell r="AF431" t="str">
            <v>통3-3-5</v>
          </cell>
          <cell r="AG431">
            <v>0</v>
          </cell>
        </row>
        <row r="432">
          <cell r="B432">
            <v>608</v>
          </cell>
          <cell r="C432" t="str">
            <v>풀박스 (벽면)</v>
          </cell>
          <cell r="D432" t="str">
            <v>200*200*200</v>
          </cell>
          <cell r="E432" t="str">
            <v>개</v>
          </cell>
          <cell r="F432">
            <v>888</v>
          </cell>
          <cell r="G432">
            <v>4940</v>
          </cell>
          <cell r="H432">
            <v>978</v>
          </cell>
          <cell r="I432">
            <v>5292</v>
          </cell>
          <cell r="O432">
            <v>4940</v>
          </cell>
          <cell r="P432" t="str">
            <v>내선전공</v>
          </cell>
          <cell r="Q432">
            <v>0.66</v>
          </cell>
          <cell r="R432">
            <v>0.66</v>
          </cell>
          <cell r="U432">
            <v>0</v>
          </cell>
          <cell r="V432">
            <v>1</v>
          </cell>
          <cell r="W432" t="str">
            <v>전7-3</v>
          </cell>
          <cell r="Y432" t="str">
            <v>통신내선공</v>
          </cell>
          <cell r="Z432">
            <v>0.66</v>
          </cell>
          <cell r="AA432">
            <v>0.66</v>
          </cell>
          <cell r="AD432">
            <v>0</v>
          </cell>
          <cell r="AE432">
            <v>1</v>
          </cell>
          <cell r="AF432" t="str">
            <v>통3-3-5</v>
          </cell>
          <cell r="AG432">
            <v>0</v>
          </cell>
        </row>
        <row r="433">
          <cell r="B433">
            <v>609</v>
          </cell>
          <cell r="C433" t="str">
            <v>풀박스 (벽면)</v>
          </cell>
          <cell r="D433" t="str">
            <v>250*250*100</v>
          </cell>
          <cell r="E433" t="str">
            <v>개</v>
          </cell>
          <cell r="F433">
            <v>888</v>
          </cell>
          <cell r="G433">
            <v>5230</v>
          </cell>
          <cell r="H433">
            <v>978</v>
          </cell>
          <cell r="I433">
            <v>5508</v>
          </cell>
          <cell r="O433">
            <v>5230</v>
          </cell>
          <cell r="P433" t="str">
            <v>내선전공</v>
          </cell>
          <cell r="Q433">
            <v>0.66</v>
          </cell>
          <cell r="R433">
            <v>0.66</v>
          </cell>
          <cell r="U433">
            <v>0</v>
          </cell>
          <cell r="V433">
            <v>1</v>
          </cell>
          <cell r="W433" t="str">
            <v>전7-3</v>
          </cell>
          <cell r="Y433" t="str">
            <v>통신내선공</v>
          </cell>
          <cell r="Z433">
            <v>0.66</v>
          </cell>
          <cell r="AA433">
            <v>0.66</v>
          </cell>
          <cell r="AD433">
            <v>0</v>
          </cell>
          <cell r="AE433">
            <v>1</v>
          </cell>
          <cell r="AF433" t="str">
            <v>통3-3-5</v>
          </cell>
          <cell r="AG433">
            <v>0</v>
          </cell>
        </row>
        <row r="434">
          <cell r="B434">
            <v>610</v>
          </cell>
          <cell r="C434" t="str">
            <v>풀박스 (벽면)</v>
          </cell>
          <cell r="D434" t="str">
            <v>250*250*150</v>
          </cell>
          <cell r="E434" t="str">
            <v>개</v>
          </cell>
          <cell r="F434">
            <v>888</v>
          </cell>
          <cell r="G434">
            <v>5620</v>
          </cell>
          <cell r="H434">
            <v>978</v>
          </cell>
          <cell r="I434">
            <v>5702</v>
          </cell>
          <cell r="O434">
            <v>5620</v>
          </cell>
          <cell r="P434" t="str">
            <v>내선전공</v>
          </cell>
          <cell r="Q434">
            <v>0.66</v>
          </cell>
          <cell r="R434">
            <v>0.66</v>
          </cell>
          <cell r="U434">
            <v>0</v>
          </cell>
          <cell r="V434">
            <v>1</v>
          </cell>
          <cell r="W434" t="str">
            <v>전7-3</v>
          </cell>
          <cell r="Y434" t="str">
            <v>통신내선공</v>
          </cell>
          <cell r="Z434">
            <v>0.66</v>
          </cell>
          <cell r="AA434">
            <v>0.66</v>
          </cell>
          <cell r="AD434">
            <v>0</v>
          </cell>
          <cell r="AE434">
            <v>1</v>
          </cell>
          <cell r="AF434" t="str">
            <v>통3-3-5</v>
          </cell>
          <cell r="AG434">
            <v>0</v>
          </cell>
        </row>
        <row r="435">
          <cell r="B435">
            <v>611</v>
          </cell>
          <cell r="C435" t="str">
            <v>풀박스 (벽면)</v>
          </cell>
          <cell r="D435" t="str">
            <v>250*250*200</v>
          </cell>
          <cell r="E435" t="str">
            <v>개</v>
          </cell>
          <cell r="F435">
            <v>888</v>
          </cell>
          <cell r="G435">
            <v>6470</v>
          </cell>
          <cell r="O435">
            <v>6470</v>
          </cell>
          <cell r="P435" t="str">
            <v>내선전공</v>
          </cell>
          <cell r="Q435">
            <v>0.66</v>
          </cell>
          <cell r="R435">
            <v>0.66</v>
          </cell>
          <cell r="U435">
            <v>0</v>
          </cell>
          <cell r="V435">
            <v>1</v>
          </cell>
          <cell r="W435" t="str">
            <v>전7-3</v>
          </cell>
          <cell r="Y435" t="str">
            <v>통신내선공</v>
          </cell>
          <cell r="Z435">
            <v>0.66</v>
          </cell>
          <cell r="AA435">
            <v>0.66</v>
          </cell>
          <cell r="AD435">
            <v>0</v>
          </cell>
          <cell r="AE435">
            <v>1</v>
          </cell>
          <cell r="AF435" t="str">
            <v>통3-3-5</v>
          </cell>
          <cell r="AG435">
            <v>0</v>
          </cell>
        </row>
        <row r="436">
          <cell r="B436">
            <v>612</v>
          </cell>
          <cell r="C436" t="str">
            <v>풀박스 (벽면)</v>
          </cell>
          <cell r="D436" t="str">
            <v>300*300*100</v>
          </cell>
          <cell r="E436" t="str">
            <v>개</v>
          </cell>
          <cell r="F436">
            <v>888</v>
          </cell>
          <cell r="G436">
            <v>5630</v>
          </cell>
          <cell r="H436">
            <v>978</v>
          </cell>
          <cell r="I436">
            <v>5832</v>
          </cell>
          <cell r="O436">
            <v>5630</v>
          </cell>
          <cell r="P436" t="str">
            <v>내선전공</v>
          </cell>
          <cell r="Q436">
            <v>0.66</v>
          </cell>
          <cell r="R436">
            <v>0.66</v>
          </cell>
          <cell r="U436">
            <v>0</v>
          </cell>
          <cell r="V436">
            <v>1</v>
          </cell>
          <cell r="W436" t="str">
            <v>전7-3</v>
          </cell>
          <cell r="Y436" t="str">
            <v>통신내선공</v>
          </cell>
          <cell r="Z436">
            <v>0.66</v>
          </cell>
          <cell r="AA436">
            <v>0.66</v>
          </cell>
          <cell r="AD436">
            <v>0</v>
          </cell>
          <cell r="AE436">
            <v>1</v>
          </cell>
          <cell r="AF436" t="str">
            <v>통3-3-5</v>
          </cell>
          <cell r="AG436">
            <v>0</v>
          </cell>
        </row>
        <row r="437">
          <cell r="B437">
            <v>613</v>
          </cell>
          <cell r="C437" t="str">
            <v>풀박스 (벽면)</v>
          </cell>
          <cell r="D437" t="str">
            <v>300*300*150</v>
          </cell>
          <cell r="E437" t="str">
            <v>개</v>
          </cell>
          <cell r="F437">
            <v>888</v>
          </cell>
          <cell r="G437">
            <v>6480</v>
          </cell>
          <cell r="H437">
            <v>978</v>
          </cell>
          <cell r="I437">
            <v>6664</v>
          </cell>
          <cell r="O437">
            <v>6480</v>
          </cell>
          <cell r="P437" t="str">
            <v>내선전공</v>
          </cell>
          <cell r="Q437">
            <v>0.66</v>
          </cell>
          <cell r="R437">
            <v>0.66</v>
          </cell>
          <cell r="U437">
            <v>0</v>
          </cell>
          <cell r="V437">
            <v>1</v>
          </cell>
          <cell r="W437" t="str">
            <v>전7-3</v>
          </cell>
          <cell r="Y437" t="str">
            <v>통신내선공</v>
          </cell>
          <cell r="Z437">
            <v>0.66</v>
          </cell>
          <cell r="AA437">
            <v>0.66</v>
          </cell>
          <cell r="AD437">
            <v>0</v>
          </cell>
          <cell r="AE437">
            <v>1</v>
          </cell>
          <cell r="AF437" t="str">
            <v>통3-3-5</v>
          </cell>
          <cell r="AG437">
            <v>0</v>
          </cell>
        </row>
        <row r="438">
          <cell r="B438">
            <v>614</v>
          </cell>
          <cell r="C438" t="str">
            <v>풀박스 (벽면)</v>
          </cell>
          <cell r="D438" t="str">
            <v>300*300*200</v>
          </cell>
          <cell r="E438" t="str">
            <v>개</v>
          </cell>
          <cell r="F438">
            <v>888</v>
          </cell>
          <cell r="G438">
            <v>7320</v>
          </cell>
          <cell r="H438">
            <v>978</v>
          </cell>
          <cell r="I438">
            <v>7668</v>
          </cell>
          <cell r="O438">
            <v>7320</v>
          </cell>
          <cell r="P438" t="str">
            <v>내선전공</v>
          </cell>
          <cell r="Q438">
            <v>0.66</v>
          </cell>
          <cell r="R438">
            <v>0.66</v>
          </cell>
          <cell r="U438">
            <v>0</v>
          </cell>
          <cell r="V438">
            <v>1</v>
          </cell>
          <cell r="W438" t="str">
            <v>전7-3</v>
          </cell>
          <cell r="Y438" t="str">
            <v>통신내선공</v>
          </cell>
          <cell r="Z438">
            <v>0.66</v>
          </cell>
          <cell r="AA438">
            <v>0.66</v>
          </cell>
          <cell r="AD438">
            <v>0</v>
          </cell>
          <cell r="AE438">
            <v>1</v>
          </cell>
          <cell r="AF438" t="str">
            <v>통3-3-5</v>
          </cell>
          <cell r="AG438">
            <v>0</v>
          </cell>
        </row>
        <row r="439">
          <cell r="B439">
            <v>615</v>
          </cell>
          <cell r="C439" t="str">
            <v>풀박스 (벽면)</v>
          </cell>
          <cell r="D439" t="str">
            <v>300*300*300</v>
          </cell>
          <cell r="E439" t="str">
            <v>개</v>
          </cell>
          <cell r="F439">
            <v>888</v>
          </cell>
          <cell r="G439">
            <v>8960</v>
          </cell>
          <cell r="H439">
            <v>978</v>
          </cell>
          <cell r="I439">
            <v>9288</v>
          </cell>
          <cell r="O439">
            <v>8960</v>
          </cell>
          <cell r="P439" t="str">
            <v>내선전공</v>
          </cell>
          <cell r="Q439">
            <v>0.66</v>
          </cell>
          <cell r="R439">
            <v>0.66</v>
          </cell>
          <cell r="U439">
            <v>0</v>
          </cell>
          <cell r="V439">
            <v>1</v>
          </cell>
          <cell r="W439" t="str">
            <v>전7-3</v>
          </cell>
          <cell r="Y439" t="str">
            <v>통신내선공</v>
          </cell>
          <cell r="Z439">
            <v>0.66</v>
          </cell>
          <cell r="AA439">
            <v>0.66</v>
          </cell>
          <cell r="AD439">
            <v>0</v>
          </cell>
          <cell r="AE439">
            <v>1</v>
          </cell>
          <cell r="AF439" t="str">
            <v>통3-3-5</v>
          </cell>
          <cell r="AG439">
            <v>0</v>
          </cell>
        </row>
        <row r="440">
          <cell r="B440">
            <v>616</v>
          </cell>
          <cell r="C440" t="str">
            <v>풀박스 (벽면)</v>
          </cell>
          <cell r="D440" t="str">
            <v>400*400*150</v>
          </cell>
          <cell r="E440" t="str">
            <v>개</v>
          </cell>
          <cell r="F440">
            <v>888</v>
          </cell>
          <cell r="G440">
            <v>10540</v>
          </cell>
          <cell r="H440">
            <v>978</v>
          </cell>
          <cell r="I440">
            <v>10584</v>
          </cell>
          <cell r="O440">
            <v>10540</v>
          </cell>
          <cell r="P440" t="str">
            <v>내선전공</v>
          </cell>
          <cell r="Q440">
            <v>0.66</v>
          </cell>
          <cell r="R440">
            <v>0.66</v>
          </cell>
          <cell r="U440">
            <v>0</v>
          </cell>
          <cell r="V440">
            <v>1</v>
          </cell>
          <cell r="W440" t="str">
            <v>전7-3</v>
          </cell>
          <cell r="Y440" t="str">
            <v>통신내선공</v>
          </cell>
          <cell r="Z440">
            <v>0.66</v>
          </cell>
          <cell r="AA440">
            <v>0.66</v>
          </cell>
          <cell r="AD440">
            <v>0</v>
          </cell>
          <cell r="AE440">
            <v>1</v>
          </cell>
          <cell r="AF440" t="str">
            <v>통3-3-5</v>
          </cell>
          <cell r="AG440">
            <v>0</v>
          </cell>
        </row>
        <row r="441">
          <cell r="B441">
            <v>617</v>
          </cell>
          <cell r="C441" t="str">
            <v>풀박스 (벽면)</v>
          </cell>
          <cell r="D441" t="str">
            <v>400*400*200</v>
          </cell>
          <cell r="E441" t="str">
            <v>개</v>
          </cell>
          <cell r="F441">
            <v>888</v>
          </cell>
          <cell r="G441">
            <v>11490</v>
          </cell>
          <cell r="H441">
            <v>978</v>
          </cell>
          <cell r="I441">
            <v>11880</v>
          </cell>
          <cell r="O441">
            <v>11490</v>
          </cell>
          <cell r="P441" t="str">
            <v>내선전공</v>
          </cell>
          <cell r="Q441">
            <v>0.95</v>
          </cell>
          <cell r="R441">
            <v>0.95</v>
          </cell>
          <cell r="U441">
            <v>0</v>
          </cell>
          <cell r="V441">
            <v>1</v>
          </cell>
          <cell r="W441" t="str">
            <v>전7-3</v>
          </cell>
          <cell r="Y441" t="str">
            <v>통신내선공</v>
          </cell>
          <cell r="Z441">
            <v>0.95</v>
          </cell>
          <cell r="AA441">
            <v>0.95</v>
          </cell>
          <cell r="AD441">
            <v>0</v>
          </cell>
          <cell r="AE441">
            <v>1</v>
          </cell>
          <cell r="AF441" t="str">
            <v>통3-3-5</v>
          </cell>
          <cell r="AG441">
            <v>0</v>
          </cell>
        </row>
        <row r="442">
          <cell r="B442">
            <v>618</v>
          </cell>
          <cell r="C442" t="str">
            <v>풀박스 (벽면)</v>
          </cell>
          <cell r="D442" t="str">
            <v>400*400*300</v>
          </cell>
          <cell r="E442" t="str">
            <v>개</v>
          </cell>
          <cell r="F442">
            <v>888</v>
          </cell>
          <cell r="G442">
            <v>13640</v>
          </cell>
          <cell r="H442">
            <v>978</v>
          </cell>
          <cell r="I442">
            <v>14040</v>
          </cell>
          <cell r="O442">
            <v>13640</v>
          </cell>
          <cell r="P442" t="str">
            <v>내선전공</v>
          </cell>
          <cell r="Q442">
            <v>0.95</v>
          </cell>
          <cell r="R442">
            <v>0.95</v>
          </cell>
          <cell r="U442">
            <v>0</v>
          </cell>
          <cell r="V442">
            <v>1</v>
          </cell>
          <cell r="W442" t="str">
            <v>전7-3</v>
          </cell>
          <cell r="Y442" t="str">
            <v>통신내선공</v>
          </cell>
          <cell r="Z442">
            <v>0.95</v>
          </cell>
          <cell r="AA442">
            <v>0.95</v>
          </cell>
          <cell r="AD442">
            <v>0</v>
          </cell>
          <cell r="AE442">
            <v>1</v>
          </cell>
          <cell r="AF442" t="str">
            <v>통3-3-5</v>
          </cell>
          <cell r="AG442">
            <v>0</v>
          </cell>
        </row>
        <row r="443">
          <cell r="B443">
            <v>619</v>
          </cell>
          <cell r="C443" t="str">
            <v>풀박스 (벽면)</v>
          </cell>
          <cell r="D443" t="str">
            <v>500*500*200</v>
          </cell>
          <cell r="E443" t="str">
            <v>개</v>
          </cell>
          <cell r="F443">
            <v>888</v>
          </cell>
          <cell r="G443">
            <v>20510</v>
          </cell>
          <cell r="H443">
            <v>978</v>
          </cell>
          <cell r="I443">
            <v>20682</v>
          </cell>
          <cell r="O443">
            <v>20510</v>
          </cell>
          <cell r="P443" t="str">
            <v>내선전공</v>
          </cell>
          <cell r="Q443">
            <v>0.95</v>
          </cell>
          <cell r="R443">
            <v>0.95</v>
          </cell>
          <cell r="U443">
            <v>0</v>
          </cell>
          <cell r="V443">
            <v>1</v>
          </cell>
          <cell r="W443" t="str">
            <v>전7-3</v>
          </cell>
          <cell r="Y443" t="str">
            <v>통신내선공</v>
          </cell>
          <cell r="Z443">
            <v>0.95</v>
          </cell>
          <cell r="AA443">
            <v>0.95</v>
          </cell>
          <cell r="AD443">
            <v>0</v>
          </cell>
          <cell r="AE443">
            <v>1</v>
          </cell>
          <cell r="AF443" t="str">
            <v>통3-3-5</v>
          </cell>
          <cell r="AG443">
            <v>0</v>
          </cell>
        </row>
        <row r="444">
          <cell r="B444">
            <v>620</v>
          </cell>
          <cell r="C444" t="str">
            <v>풀박스 (벽면)</v>
          </cell>
          <cell r="D444" t="str">
            <v>500*500*300</v>
          </cell>
          <cell r="E444" t="str">
            <v>개</v>
          </cell>
          <cell r="F444">
            <v>888</v>
          </cell>
          <cell r="G444">
            <v>24790</v>
          </cell>
          <cell r="H444">
            <v>978</v>
          </cell>
          <cell r="I444">
            <v>24840</v>
          </cell>
          <cell r="O444">
            <v>24790</v>
          </cell>
          <cell r="P444" t="str">
            <v>내선전공</v>
          </cell>
          <cell r="Q444">
            <v>0.95</v>
          </cell>
          <cell r="R444">
            <v>0.95</v>
          </cell>
          <cell r="U444">
            <v>0</v>
          </cell>
          <cell r="V444">
            <v>1</v>
          </cell>
          <cell r="W444" t="str">
            <v>전7-3</v>
          </cell>
          <cell r="Y444" t="str">
            <v>통신내선공</v>
          </cell>
          <cell r="Z444">
            <v>0.95</v>
          </cell>
          <cell r="AA444">
            <v>0.95</v>
          </cell>
          <cell r="AD444">
            <v>0</v>
          </cell>
          <cell r="AE444">
            <v>1</v>
          </cell>
          <cell r="AF444" t="str">
            <v>통3-3-5</v>
          </cell>
          <cell r="AG444">
            <v>0</v>
          </cell>
        </row>
        <row r="445">
          <cell r="B445">
            <v>621</v>
          </cell>
          <cell r="C445" t="str">
            <v>풀박스 (벽면)</v>
          </cell>
          <cell r="D445" t="str">
            <v>600*600*300</v>
          </cell>
          <cell r="E445" t="str">
            <v>개</v>
          </cell>
          <cell r="F445">
            <v>888</v>
          </cell>
          <cell r="G445">
            <v>30990</v>
          </cell>
          <cell r="H445">
            <v>978</v>
          </cell>
          <cell r="I445">
            <v>30834</v>
          </cell>
          <cell r="O445">
            <v>30834</v>
          </cell>
          <cell r="P445" t="str">
            <v>내선전공</v>
          </cell>
          <cell r="Q445">
            <v>0.95</v>
          </cell>
          <cell r="R445">
            <v>0.95</v>
          </cell>
          <cell r="U445">
            <v>0</v>
          </cell>
          <cell r="V445">
            <v>1</v>
          </cell>
          <cell r="W445" t="str">
            <v>전7-3</v>
          </cell>
          <cell r="Y445" t="str">
            <v>통신내선공</v>
          </cell>
          <cell r="Z445">
            <v>0.95</v>
          </cell>
          <cell r="AA445">
            <v>0.95</v>
          </cell>
          <cell r="AD445">
            <v>0</v>
          </cell>
          <cell r="AE445">
            <v>1</v>
          </cell>
          <cell r="AF445" t="str">
            <v>통3-3-5</v>
          </cell>
          <cell r="AG445">
            <v>0</v>
          </cell>
        </row>
        <row r="446">
          <cell r="B446">
            <v>622</v>
          </cell>
          <cell r="C446" t="str">
            <v>풀박스 (벽면)</v>
          </cell>
          <cell r="D446" t="str">
            <v>600*600*400</v>
          </cell>
          <cell r="E446" t="str">
            <v>개</v>
          </cell>
          <cell r="F446">
            <v>888</v>
          </cell>
          <cell r="G446">
            <v>37190</v>
          </cell>
          <cell r="O446">
            <v>37190</v>
          </cell>
          <cell r="P446" t="str">
            <v>내선전공</v>
          </cell>
          <cell r="Q446">
            <v>0.95</v>
          </cell>
          <cell r="R446">
            <v>0.95</v>
          </cell>
          <cell r="U446">
            <v>0</v>
          </cell>
          <cell r="V446">
            <v>1</v>
          </cell>
          <cell r="W446" t="str">
            <v>전7-3</v>
          </cell>
          <cell r="Y446" t="str">
            <v>통신내선공</v>
          </cell>
          <cell r="Z446">
            <v>0.95</v>
          </cell>
          <cell r="AA446">
            <v>0.95</v>
          </cell>
          <cell r="AD446">
            <v>0</v>
          </cell>
          <cell r="AE446">
            <v>1</v>
          </cell>
          <cell r="AF446" t="str">
            <v>통3-3-5</v>
          </cell>
          <cell r="AG446">
            <v>0</v>
          </cell>
        </row>
        <row r="447">
          <cell r="B447">
            <v>623</v>
          </cell>
          <cell r="C447" t="str">
            <v>풀박스 (벽면)</v>
          </cell>
          <cell r="D447" t="str">
            <v>600*600*500</v>
          </cell>
          <cell r="E447" t="str">
            <v>개</v>
          </cell>
          <cell r="F447">
            <v>888</v>
          </cell>
          <cell r="G447">
            <v>37190</v>
          </cell>
          <cell r="O447">
            <v>37190</v>
          </cell>
          <cell r="P447" t="str">
            <v>내선전공</v>
          </cell>
          <cell r="Q447">
            <v>0.95</v>
          </cell>
          <cell r="R447">
            <v>0.95</v>
          </cell>
          <cell r="U447">
            <v>0</v>
          </cell>
          <cell r="V447">
            <v>1</v>
          </cell>
          <cell r="W447" t="str">
            <v>전7-3</v>
          </cell>
          <cell r="Y447" t="str">
            <v>통신내선공</v>
          </cell>
          <cell r="Z447">
            <v>0.95</v>
          </cell>
          <cell r="AA447">
            <v>0.95</v>
          </cell>
          <cell r="AD447">
            <v>0</v>
          </cell>
          <cell r="AE447">
            <v>1</v>
          </cell>
          <cell r="AF447" t="str">
            <v>통3-3-5</v>
          </cell>
          <cell r="AG447">
            <v>0</v>
          </cell>
        </row>
        <row r="448">
          <cell r="B448">
            <v>630</v>
          </cell>
          <cell r="C448" t="str">
            <v>PVC BOX</v>
          </cell>
          <cell r="D448" t="str">
            <v>300*400*150</v>
          </cell>
          <cell r="E448" t="str">
            <v>개</v>
          </cell>
          <cell r="F448">
            <v>890</v>
          </cell>
          <cell r="G448">
            <v>39200</v>
          </cell>
          <cell r="O448">
            <v>39200</v>
          </cell>
          <cell r="P448" t="str">
            <v>내선전공</v>
          </cell>
          <cell r="Q448">
            <v>0.35</v>
          </cell>
          <cell r="R448">
            <v>0.35</v>
          </cell>
          <cell r="U448">
            <v>0</v>
          </cell>
          <cell r="V448">
            <v>1</v>
          </cell>
          <cell r="W448" t="str">
            <v>전7-3</v>
          </cell>
          <cell r="Y448" t="str">
            <v>통신내선공</v>
          </cell>
          <cell r="Z448">
            <v>0.35</v>
          </cell>
          <cell r="AA448">
            <v>0.35</v>
          </cell>
          <cell r="AD448">
            <v>0</v>
          </cell>
          <cell r="AE448">
            <v>1</v>
          </cell>
          <cell r="AF448" t="str">
            <v>통3-3-5</v>
          </cell>
          <cell r="AG448">
            <v>0</v>
          </cell>
        </row>
        <row r="449">
          <cell r="B449">
            <v>631</v>
          </cell>
          <cell r="C449" t="str">
            <v>스위치 박스</v>
          </cell>
          <cell r="D449" t="str">
            <v>1개용 44mm</v>
          </cell>
          <cell r="E449" t="str">
            <v>개</v>
          </cell>
          <cell r="F449">
            <v>887</v>
          </cell>
          <cell r="G449">
            <v>470</v>
          </cell>
          <cell r="H449">
            <v>970</v>
          </cell>
          <cell r="I449">
            <v>420</v>
          </cell>
          <cell r="O449">
            <v>420</v>
          </cell>
          <cell r="P449" t="str">
            <v>내선전공</v>
          </cell>
          <cell r="Q449">
            <v>0.2</v>
          </cell>
          <cell r="R449">
            <v>0.2</v>
          </cell>
          <cell r="U449">
            <v>0</v>
          </cell>
          <cell r="V449">
            <v>1</v>
          </cell>
          <cell r="W449" t="str">
            <v>전7-2</v>
          </cell>
          <cell r="Y449" t="str">
            <v>통신내선공</v>
          </cell>
          <cell r="Z449">
            <v>0.2</v>
          </cell>
          <cell r="AA449">
            <v>0.2</v>
          </cell>
          <cell r="AD449">
            <v>0</v>
          </cell>
          <cell r="AE449">
            <v>1</v>
          </cell>
          <cell r="AF449" t="str">
            <v>통3-3-4</v>
          </cell>
          <cell r="AG449">
            <v>0</v>
          </cell>
        </row>
        <row r="450">
          <cell r="B450">
            <v>632</v>
          </cell>
          <cell r="C450" t="str">
            <v>스위치 박스</v>
          </cell>
          <cell r="D450" t="str">
            <v>1개용 54mm</v>
          </cell>
          <cell r="E450" t="str">
            <v>개</v>
          </cell>
          <cell r="F450">
            <v>887</v>
          </cell>
          <cell r="G450">
            <v>668</v>
          </cell>
          <cell r="H450">
            <v>970</v>
          </cell>
          <cell r="I450">
            <v>550</v>
          </cell>
          <cell r="K450">
            <v>467</v>
          </cell>
          <cell r="O450">
            <v>550</v>
          </cell>
          <cell r="P450" t="str">
            <v>내선전공</v>
          </cell>
          <cell r="Q450">
            <v>0.2</v>
          </cell>
          <cell r="R450">
            <v>0.2</v>
          </cell>
          <cell r="U450">
            <v>0</v>
          </cell>
          <cell r="V450">
            <v>1</v>
          </cell>
          <cell r="W450" t="str">
            <v>전7-2</v>
          </cell>
          <cell r="Y450" t="str">
            <v>통신내선공</v>
          </cell>
          <cell r="Z450">
            <v>0.2</v>
          </cell>
          <cell r="AA450">
            <v>0.2</v>
          </cell>
          <cell r="AD450">
            <v>0</v>
          </cell>
          <cell r="AE450">
            <v>1</v>
          </cell>
          <cell r="AF450" t="str">
            <v>통3-3-4</v>
          </cell>
          <cell r="AG450">
            <v>0</v>
          </cell>
        </row>
        <row r="451">
          <cell r="B451">
            <v>633</v>
          </cell>
          <cell r="C451" t="str">
            <v>스위치 박스</v>
          </cell>
          <cell r="D451" t="str">
            <v>1개용 75mm</v>
          </cell>
          <cell r="E451" t="str">
            <v>개</v>
          </cell>
          <cell r="F451">
            <v>887</v>
          </cell>
          <cell r="G451">
            <v>1216</v>
          </cell>
          <cell r="H451">
            <v>970</v>
          </cell>
          <cell r="I451">
            <v>1200</v>
          </cell>
          <cell r="O451">
            <v>1200</v>
          </cell>
          <cell r="P451" t="str">
            <v>내선전공</v>
          </cell>
          <cell r="Q451">
            <v>0.2</v>
          </cell>
          <cell r="R451">
            <v>0.2</v>
          </cell>
          <cell r="U451">
            <v>0</v>
          </cell>
          <cell r="V451">
            <v>1</v>
          </cell>
          <cell r="W451" t="str">
            <v>전7-2</v>
          </cell>
          <cell r="Y451" t="str">
            <v>통신내선공</v>
          </cell>
          <cell r="Z451">
            <v>0.2</v>
          </cell>
          <cell r="AA451">
            <v>0.2</v>
          </cell>
          <cell r="AD451">
            <v>0</v>
          </cell>
          <cell r="AE451">
            <v>1</v>
          </cell>
          <cell r="AF451" t="str">
            <v>통3-3-4</v>
          </cell>
          <cell r="AG451">
            <v>0</v>
          </cell>
        </row>
        <row r="452">
          <cell r="B452">
            <v>634</v>
          </cell>
          <cell r="C452" t="str">
            <v>스위치 박스</v>
          </cell>
          <cell r="D452" t="str">
            <v>2개용 44mm</v>
          </cell>
          <cell r="E452" t="str">
            <v>개</v>
          </cell>
          <cell r="F452">
            <v>887</v>
          </cell>
          <cell r="G452">
            <v>557</v>
          </cell>
          <cell r="H452">
            <v>970</v>
          </cell>
          <cell r="I452">
            <v>550</v>
          </cell>
          <cell r="O452">
            <v>550</v>
          </cell>
          <cell r="P452" t="str">
            <v>내선전공</v>
          </cell>
          <cell r="Q452">
            <v>0.2</v>
          </cell>
          <cell r="R452">
            <v>0.2</v>
          </cell>
          <cell r="U452">
            <v>0</v>
          </cell>
          <cell r="V452">
            <v>1</v>
          </cell>
          <cell r="W452" t="str">
            <v>전7-2</v>
          </cell>
          <cell r="Y452" t="str">
            <v>통신내선공</v>
          </cell>
          <cell r="Z452">
            <v>0.2</v>
          </cell>
          <cell r="AA452">
            <v>0.2</v>
          </cell>
          <cell r="AD452">
            <v>0</v>
          </cell>
          <cell r="AE452">
            <v>1</v>
          </cell>
          <cell r="AF452" t="str">
            <v>통3-3-4</v>
          </cell>
          <cell r="AG452">
            <v>0</v>
          </cell>
        </row>
        <row r="453">
          <cell r="B453">
            <v>635</v>
          </cell>
          <cell r="C453" t="str">
            <v>스위치 박스</v>
          </cell>
          <cell r="D453" t="str">
            <v>2개용 54mm</v>
          </cell>
          <cell r="E453" t="str">
            <v>개</v>
          </cell>
          <cell r="F453">
            <v>887</v>
          </cell>
          <cell r="G453">
            <v>701</v>
          </cell>
          <cell r="H453">
            <v>970</v>
          </cell>
          <cell r="I453">
            <v>700</v>
          </cell>
          <cell r="K453">
            <v>490</v>
          </cell>
          <cell r="O453">
            <v>700</v>
          </cell>
          <cell r="P453" t="str">
            <v>내선전공</v>
          </cell>
          <cell r="Q453">
            <v>0.2</v>
          </cell>
          <cell r="R453">
            <v>0.2</v>
          </cell>
          <cell r="U453">
            <v>0</v>
          </cell>
          <cell r="V453">
            <v>1</v>
          </cell>
          <cell r="W453" t="str">
            <v>전7-2</v>
          </cell>
          <cell r="Y453" t="str">
            <v>통신내선공</v>
          </cell>
          <cell r="Z453">
            <v>0.2</v>
          </cell>
          <cell r="AA453">
            <v>0.2</v>
          </cell>
          <cell r="AD453">
            <v>0</v>
          </cell>
          <cell r="AE453">
            <v>1</v>
          </cell>
          <cell r="AF453" t="str">
            <v>통3-3-4</v>
          </cell>
          <cell r="AG453">
            <v>0</v>
          </cell>
        </row>
        <row r="454">
          <cell r="B454">
            <v>636</v>
          </cell>
          <cell r="C454" t="str">
            <v>스위치 박스</v>
          </cell>
          <cell r="D454" t="str">
            <v>2개용 75mm</v>
          </cell>
          <cell r="E454" t="str">
            <v>개</v>
          </cell>
          <cell r="F454">
            <v>887</v>
          </cell>
          <cell r="G454">
            <v>1276</v>
          </cell>
          <cell r="H454">
            <v>970</v>
          </cell>
          <cell r="I454">
            <v>1400</v>
          </cell>
          <cell r="O454">
            <v>1276</v>
          </cell>
          <cell r="P454" t="str">
            <v>내선전공</v>
          </cell>
          <cell r="Q454">
            <v>0.2</v>
          </cell>
          <cell r="R454">
            <v>0.2</v>
          </cell>
          <cell r="U454">
            <v>0</v>
          </cell>
          <cell r="V454">
            <v>1</v>
          </cell>
          <cell r="W454" t="str">
            <v>전7-2</v>
          </cell>
          <cell r="Y454" t="str">
            <v>통신내선공</v>
          </cell>
          <cell r="Z454">
            <v>0.2</v>
          </cell>
          <cell r="AA454">
            <v>0.2</v>
          </cell>
          <cell r="AD454">
            <v>0</v>
          </cell>
          <cell r="AE454">
            <v>1</v>
          </cell>
          <cell r="AF454" t="str">
            <v>통3-3-4</v>
          </cell>
          <cell r="AG454">
            <v>0</v>
          </cell>
        </row>
        <row r="455">
          <cell r="B455">
            <v>637</v>
          </cell>
          <cell r="C455" t="str">
            <v>스위치 박스</v>
          </cell>
          <cell r="D455" t="str">
            <v>3개용 44mm</v>
          </cell>
          <cell r="E455" t="str">
            <v>개</v>
          </cell>
          <cell r="F455">
            <v>887</v>
          </cell>
          <cell r="G455">
            <v>1109</v>
          </cell>
          <cell r="O455">
            <v>1109</v>
          </cell>
          <cell r="P455" t="str">
            <v>내선전공</v>
          </cell>
          <cell r="Q455">
            <v>0.2</v>
          </cell>
          <cell r="R455">
            <v>0.2</v>
          </cell>
          <cell r="U455">
            <v>0</v>
          </cell>
          <cell r="V455">
            <v>1</v>
          </cell>
          <cell r="W455" t="str">
            <v>전7-2</v>
          </cell>
          <cell r="Y455" t="str">
            <v>통신내선공</v>
          </cell>
          <cell r="Z455">
            <v>0.2</v>
          </cell>
          <cell r="AA455">
            <v>0.2</v>
          </cell>
          <cell r="AD455">
            <v>0</v>
          </cell>
          <cell r="AE455">
            <v>1</v>
          </cell>
          <cell r="AF455" t="str">
            <v>통3-3-4</v>
          </cell>
          <cell r="AG455">
            <v>0</v>
          </cell>
        </row>
        <row r="456">
          <cell r="B456">
            <v>638</v>
          </cell>
          <cell r="C456" t="str">
            <v>스위치 박스</v>
          </cell>
          <cell r="D456" t="str">
            <v>3개용 54mm</v>
          </cell>
          <cell r="E456" t="str">
            <v>개</v>
          </cell>
          <cell r="F456">
            <v>887</v>
          </cell>
          <cell r="G456">
            <v>1535</v>
          </cell>
          <cell r="O456">
            <v>1535</v>
          </cell>
          <cell r="P456" t="str">
            <v>내선전공</v>
          </cell>
          <cell r="Q456">
            <v>0.2</v>
          </cell>
          <cell r="R456">
            <v>0.2</v>
          </cell>
          <cell r="U456">
            <v>0</v>
          </cell>
          <cell r="V456">
            <v>1</v>
          </cell>
          <cell r="W456" t="str">
            <v>전7-2</v>
          </cell>
          <cell r="Y456" t="str">
            <v>통신내선공</v>
          </cell>
          <cell r="Z456">
            <v>0.2</v>
          </cell>
          <cell r="AA456">
            <v>0.2</v>
          </cell>
          <cell r="AD456">
            <v>0</v>
          </cell>
          <cell r="AE456">
            <v>1</v>
          </cell>
          <cell r="AF456" t="str">
            <v>통3-3-4</v>
          </cell>
          <cell r="AG456">
            <v>0</v>
          </cell>
        </row>
        <row r="457">
          <cell r="B457">
            <v>641</v>
          </cell>
          <cell r="C457" t="str">
            <v>아우트레트 박스</v>
          </cell>
          <cell r="D457" t="str">
            <v>중형4각 44mm</v>
          </cell>
          <cell r="E457" t="str">
            <v>개</v>
          </cell>
          <cell r="F457">
            <v>887</v>
          </cell>
          <cell r="G457">
            <v>654</v>
          </cell>
          <cell r="O457">
            <v>654</v>
          </cell>
          <cell r="P457" t="str">
            <v>내선전공</v>
          </cell>
          <cell r="Q457">
            <v>0.2</v>
          </cell>
          <cell r="R457">
            <v>0.2</v>
          </cell>
          <cell r="U457">
            <v>0</v>
          </cell>
          <cell r="V457">
            <v>1</v>
          </cell>
          <cell r="W457" t="str">
            <v>전7-2</v>
          </cell>
          <cell r="Y457" t="str">
            <v>통신내선공</v>
          </cell>
          <cell r="Z457">
            <v>0.2</v>
          </cell>
          <cell r="AA457">
            <v>0.2</v>
          </cell>
          <cell r="AD457">
            <v>0</v>
          </cell>
          <cell r="AE457">
            <v>1</v>
          </cell>
          <cell r="AF457" t="str">
            <v>통3-3-4</v>
          </cell>
          <cell r="AG457">
            <v>0</v>
          </cell>
        </row>
        <row r="458">
          <cell r="B458">
            <v>642</v>
          </cell>
          <cell r="C458" t="str">
            <v>아우트레트 박스</v>
          </cell>
          <cell r="D458" t="str">
            <v>중형4각 54mm</v>
          </cell>
          <cell r="E458" t="str">
            <v>개</v>
          </cell>
          <cell r="F458">
            <v>887</v>
          </cell>
          <cell r="G458">
            <v>832</v>
          </cell>
          <cell r="K458">
            <v>564</v>
          </cell>
          <cell r="O458">
            <v>832</v>
          </cell>
          <cell r="P458" t="str">
            <v>내선전공</v>
          </cell>
          <cell r="Q458">
            <v>0.2</v>
          </cell>
          <cell r="R458">
            <v>0.2</v>
          </cell>
          <cell r="U458">
            <v>0</v>
          </cell>
          <cell r="V458">
            <v>1</v>
          </cell>
          <cell r="W458" t="str">
            <v>전7-2</v>
          </cell>
          <cell r="Y458" t="str">
            <v>통신내선공</v>
          </cell>
          <cell r="Z458">
            <v>0.2</v>
          </cell>
          <cell r="AA458">
            <v>0.2</v>
          </cell>
          <cell r="AD458">
            <v>0</v>
          </cell>
          <cell r="AE458">
            <v>1</v>
          </cell>
          <cell r="AF458" t="str">
            <v>통3-3-4</v>
          </cell>
          <cell r="AG458">
            <v>0</v>
          </cell>
        </row>
        <row r="459">
          <cell r="B459">
            <v>643</v>
          </cell>
          <cell r="C459" t="str">
            <v>아우트레트 박스</v>
          </cell>
          <cell r="D459" t="str">
            <v>8각 75mm</v>
          </cell>
          <cell r="E459" t="str">
            <v>개</v>
          </cell>
          <cell r="F459">
            <v>887</v>
          </cell>
          <cell r="G459">
            <v>1547</v>
          </cell>
          <cell r="O459">
            <v>1547</v>
          </cell>
          <cell r="P459" t="str">
            <v>내선전공</v>
          </cell>
          <cell r="Q459">
            <v>0.12</v>
          </cell>
          <cell r="R459">
            <v>0.12</v>
          </cell>
          <cell r="U459">
            <v>0</v>
          </cell>
          <cell r="V459">
            <v>1</v>
          </cell>
          <cell r="W459" t="str">
            <v>전7-2</v>
          </cell>
          <cell r="Y459" t="str">
            <v>통신내선공</v>
          </cell>
          <cell r="Z459">
            <v>0.12</v>
          </cell>
          <cell r="AA459">
            <v>0.12</v>
          </cell>
          <cell r="AD459">
            <v>0</v>
          </cell>
          <cell r="AE459">
            <v>1</v>
          </cell>
          <cell r="AF459" t="str">
            <v>통3-3-4</v>
          </cell>
          <cell r="AG459">
            <v>0</v>
          </cell>
        </row>
        <row r="460">
          <cell r="B460">
            <v>644</v>
          </cell>
          <cell r="C460" t="str">
            <v>아우트레트 박스</v>
          </cell>
          <cell r="D460" t="str">
            <v>8각 44mm</v>
          </cell>
          <cell r="E460" t="str">
            <v>개</v>
          </cell>
          <cell r="F460">
            <v>887</v>
          </cell>
          <cell r="G460">
            <v>522</v>
          </cell>
          <cell r="H460">
            <v>970</v>
          </cell>
          <cell r="I460">
            <v>500</v>
          </cell>
          <cell r="O460">
            <v>500</v>
          </cell>
          <cell r="P460" t="str">
            <v>내선전공</v>
          </cell>
          <cell r="Q460">
            <v>0.2</v>
          </cell>
          <cell r="R460">
            <v>0.2</v>
          </cell>
          <cell r="U460">
            <v>0</v>
          </cell>
          <cell r="V460">
            <v>1</v>
          </cell>
          <cell r="W460" t="str">
            <v>전7-2</v>
          </cell>
          <cell r="Y460" t="str">
            <v>통신내선공</v>
          </cell>
          <cell r="Z460">
            <v>0.2</v>
          </cell>
          <cell r="AA460">
            <v>0.2</v>
          </cell>
          <cell r="AD460">
            <v>0</v>
          </cell>
          <cell r="AE460">
            <v>1</v>
          </cell>
          <cell r="AF460" t="str">
            <v>통3-3-4</v>
          </cell>
          <cell r="AG460">
            <v>0</v>
          </cell>
        </row>
        <row r="461">
          <cell r="B461">
            <v>645</v>
          </cell>
          <cell r="C461" t="str">
            <v>아우트레트 박스</v>
          </cell>
          <cell r="D461" t="str">
            <v>8각 54mm</v>
          </cell>
          <cell r="E461" t="str">
            <v>개</v>
          </cell>
          <cell r="F461">
            <v>887</v>
          </cell>
          <cell r="G461">
            <v>714</v>
          </cell>
          <cell r="H461">
            <v>970</v>
          </cell>
          <cell r="I461">
            <v>600</v>
          </cell>
          <cell r="K461">
            <v>483</v>
          </cell>
          <cell r="O461">
            <v>600</v>
          </cell>
          <cell r="P461" t="str">
            <v>내선전공</v>
          </cell>
          <cell r="Q461">
            <v>0.2</v>
          </cell>
          <cell r="R461">
            <v>0.2</v>
          </cell>
          <cell r="U461">
            <v>0</v>
          </cell>
          <cell r="V461">
            <v>1</v>
          </cell>
          <cell r="W461" t="str">
            <v>전7-2</v>
          </cell>
          <cell r="Y461" t="str">
            <v>통신내선공</v>
          </cell>
          <cell r="Z461">
            <v>0.2</v>
          </cell>
          <cell r="AA461">
            <v>0.2</v>
          </cell>
          <cell r="AD461">
            <v>0</v>
          </cell>
          <cell r="AE461">
            <v>1</v>
          </cell>
          <cell r="AF461" t="str">
            <v>통3-3-4</v>
          </cell>
          <cell r="AG461">
            <v>0</v>
          </cell>
        </row>
        <row r="462">
          <cell r="B462">
            <v>646</v>
          </cell>
          <cell r="C462" t="str">
            <v>아우트레트 박스</v>
          </cell>
          <cell r="D462" t="str">
            <v>8각 75mm</v>
          </cell>
          <cell r="E462" t="str">
            <v>개</v>
          </cell>
          <cell r="F462">
            <v>887</v>
          </cell>
          <cell r="G462">
            <v>1242</v>
          </cell>
          <cell r="H462">
            <v>970</v>
          </cell>
          <cell r="I462">
            <v>1300</v>
          </cell>
          <cell r="O462">
            <v>1242</v>
          </cell>
          <cell r="P462" t="str">
            <v>내선전공</v>
          </cell>
          <cell r="Q462">
            <v>0.2</v>
          </cell>
          <cell r="R462">
            <v>0.2</v>
          </cell>
          <cell r="U462">
            <v>0</v>
          </cell>
          <cell r="V462">
            <v>1</v>
          </cell>
          <cell r="W462" t="str">
            <v>전7-2</v>
          </cell>
          <cell r="Y462" t="str">
            <v>통신내선공</v>
          </cell>
          <cell r="Z462">
            <v>0.2</v>
          </cell>
          <cell r="AA462">
            <v>0.2</v>
          </cell>
          <cell r="AD462">
            <v>0</v>
          </cell>
          <cell r="AE462">
            <v>1</v>
          </cell>
          <cell r="AF462" t="str">
            <v>통3-3-4</v>
          </cell>
          <cell r="AG462">
            <v>0</v>
          </cell>
        </row>
        <row r="463">
          <cell r="B463">
            <v>6411</v>
          </cell>
          <cell r="C463" t="str">
            <v>콘크리트 박스</v>
          </cell>
          <cell r="D463" t="str">
            <v>중형4각 44mm</v>
          </cell>
          <cell r="E463" t="str">
            <v>개</v>
          </cell>
          <cell r="F463">
            <v>887</v>
          </cell>
          <cell r="G463">
            <v>654</v>
          </cell>
          <cell r="O463">
            <v>654</v>
          </cell>
          <cell r="P463" t="str">
            <v>내선전공</v>
          </cell>
          <cell r="Q463">
            <v>0.12</v>
          </cell>
          <cell r="R463">
            <v>0.12</v>
          </cell>
          <cell r="U463">
            <v>0</v>
          </cell>
          <cell r="V463">
            <v>1</v>
          </cell>
          <cell r="W463" t="str">
            <v>전7-2</v>
          </cell>
          <cell r="Y463" t="str">
            <v>통신내선공</v>
          </cell>
          <cell r="Z463">
            <v>0.12</v>
          </cell>
          <cell r="AA463">
            <v>0.12</v>
          </cell>
          <cell r="AD463">
            <v>0</v>
          </cell>
          <cell r="AE463">
            <v>1</v>
          </cell>
          <cell r="AF463" t="str">
            <v>통3-3-4</v>
          </cell>
          <cell r="AG463">
            <v>0</v>
          </cell>
        </row>
        <row r="464">
          <cell r="B464">
            <v>6421</v>
          </cell>
          <cell r="C464" t="str">
            <v>콘크리트 박스</v>
          </cell>
          <cell r="D464" t="str">
            <v>중형4각 54mm</v>
          </cell>
          <cell r="E464" t="str">
            <v>개</v>
          </cell>
          <cell r="F464">
            <v>887</v>
          </cell>
          <cell r="G464">
            <v>832</v>
          </cell>
          <cell r="O464">
            <v>832</v>
          </cell>
          <cell r="P464" t="str">
            <v>내선전공</v>
          </cell>
          <cell r="Q464">
            <v>0.12</v>
          </cell>
          <cell r="R464">
            <v>0.12</v>
          </cell>
          <cell r="U464">
            <v>0</v>
          </cell>
          <cell r="V464">
            <v>1</v>
          </cell>
          <cell r="W464" t="str">
            <v>전7-2</v>
          </cell>
          <cell r="Y464" t="str">
            <v>통신내선공</v>
          </cell>
          <cell r="Z464">
            <v>0.12</v>
          </cell>
          <cell r="AA464">
            <v>0.12</v>
          </cell>
          <cell r="AD464">
            <v>0</v>
          </cell>
          <cell r="AE464">
            <v>1</v>
          </cell>
          <cell r="AF464" t="str">
            <v>통3-3-4</v>
          </cell>
          <cell r="AG464">
            <v>0</v>
          </cell>
        </row>
        <row r="465">
          <cell r="B465">
            <v>6431</v>
          </cell>
          <cell r="C465" t="str">
            <v>콘크리트 박스</v>
          </cell>
          <cell r="D465" t="str">
            <v>중형4각 75mm</v>
          </cell>
          <cell r="E465" t="str">
            <v>개</v>
          </cell>
          <cell r="F465">
            <v>887</v>
          </cell>
          <cell r="G465">
            <v>1547</v>
          </cell>
          <cell r="O465">
            <v>1547</v>
          </cell>
          <cell r="P465" t="str">
            <v>내선전공</v>
          </cell>
          <cell r="Q465">
            <v>0.12</v>
          </cell>
          <cell r="R465">
            <v>0.12</v>
          </cell>
          <cell r="U465">
            <v>0</v>
          </cell>
          <cell r="V465">
            <v>1</v>
          </cell>
          <cell r="W465" t="str">
            <v>전7-2</v>
          </cell>
          <cell r="Y465" t="str">
            <v>통신내선공</v>
          </cell>
          <cell r="Z465">
            <v>0.12</v>
          </cell>
          <cell r="AA465">
            <v>0.12</v>
          </cell>
          <cell r="AD465">
            <v>0</v>
          </cell>
          <cell r="AE465">
            <v>1</v>
          </cell>
          <cell r="AF465" t="str">
            <v>통3-3-4</v>
          </cell>
          <cell r="AG465">
            <v>0</v>
          </cell>
        </row>
        <row r="466">
          <cell r="B466">
            <v>6441</v>
          </cell>
          <cell r="C466" t="str">
            <v>콘크리트 박스</v>
          </cell>
          <cell r="D466" t="str">
            <v>8각 44mm</v>
          </cell>
          <cell r="E466" t="str">
            <v>개</v>
          </cell>
          <cell r="F466">
            <v>887</v>
          </cell>
          <cell r="G466">
            <v>522</v>
          </cell>
          <cell r="H466">
            <v>970</v>
          </cell>
          <cell r="I466">
            <v>500</v>
          </cell>
          <cell r="O466">
            <v>500</v>
          </cell>
          <cell r="P466" t="str">
            <v>내선전공</v>
          </cell>
          <cell r="Q466">
            <v>0.12</v>
          </cell>
          <cell r="R466">
            <v>0.12</v>
          </cell>
          <cell r="U466">
            <v>0</v>
          </cell>
          <cell r="V466">
            <v>1</v>
          </cell>
          <cell r="W466" t="str">
            <v>전7-2</v>
          </cell>
          <cell r="Y466" t="str">
            <v>통신내선공</v>
          </cell>
          <cell r="Z466">
            <v>0.12</v>
          </cell>
          <cell r="AA466">
            <v>0.12</v>
          </cell>
          <cell r="AD466">
            <v>0</v>
          </cell>
          <cell r="AE466">
            <v>1</v>
          </cell>
          <cell r="AF466" t="str">
            <v>통3-3-4</v>
          </cell>
          <cell r="AG466">
            <v>0</v>
          </cell>
        </row>
        <row r="467">
          <cell r="B467">
            <v>6451</v>
          </cell>
          <cell r="C467" t="str">
            <v>콘크리트 박스</v>
          </cell>
          <cell r="D467" t="str">
            <v>8각 54mm</v>
          </cell>
          <cell r="E467" t="str">
            <v>개</v>
          </cell>
          <cell r="F467">
            <v>887</v>
          </cell>
          <cell r="G467">
            <v>714</v>
          </cell>
          <cell r="H467">
            <v>970</v>
          </cell>
          <cell r="I467">
            <v>600</v>
          </cell>
          <cell r="O467">
            <v>600</v>
          </cell>
          <cell r="P467" t="str">
            <v>내선전공</v>
          </cell>
          <cell r="Q467">
            <v>0.12</v>
          </cell>
          <cell r="R467">
            <v>0.12</v>
          </cell>
          <cell r="U467">
            <v>0</v>
          </cell>
          <cell r="V467">
            <v>1</v>
          </cell>
          <cell r="W467" t="str">
            <v>전7-2</v>
          </cell>
          <cell r="Y467" t="str">
            <v>통신내선공</v>
          </cell>
          <cell r="Z467">
            <v>0.12</v>
          </cell>
          <cell r="AA467">
            <v>0.12</v>
          </cell>
          <cell r="AD467">
            <v>0</v>
          </cell>
          <cell r="AE467">
            <v>1</v>
          </cell>
          <cell r="AF467" t="str">
            <v>통3-3-4</v>
          </cell>
          <cell r="AG467">
            <v>0</v>
          </cell>
        </row>
        <row r="468">
          <cell r="B468">
            <v>6461</v>
          </cell>
          <cell r="C468" t="str">
            <v>콘크리트 박스</v>
          </cell>
          <cell r="D468" t="str">
            <v>8각 75mm</v>
          </cell>
          <cell r="E468" t="str">
            <v>개</v>
          </cell>
          <cell r="F468">
            <v>887</v>
          </cell>
          <cell r="G468">
            <v>1242</v>
          </cell>
          <cell r="H468">
            <v>970</v>
          </cell>
          <cell r="I468">
            <v>1300</v>
          </cell>
          <cell r="O468">
            <v>1242</v>
          </cell>
          <cell r="P468" t="str">
            <v>내선전공</v>
          </cell>
          <cell r="Q468">
            <v>0.12</v>
          </cell>
          <cell r="R468">
            <v>0.12</v>
          </cell>
          <cell r="U468">
            <v>0</v>
          </cell>
          <cell r="V468">
            <v>1</v>
          </cell>
          <cell r="W468" t="str">
            <v>전7-2</v>
          </cell>
          <cell r="Y468" t="str">
            <v>통신내선공</v>
          </cell>
          <cell r="Z468">
            <v>0.12</v>
          </cell>
          <cell r="AA468">
            <v>0.12</v>
          </cell>
          <cell r="AD468">
            <v>0</v>
          </cell>
          <cell r="AE468">
            <v>1</v>
          </cell>
          <cell r="AF468" t="str">
            <v>통3-3-4</v>
          </cell>
          <cell r="AG468">
            <v>0</v>
          </cell>
        </row>
        <row r="469">
          <cell r="B469">
            <v>651</v>
          </cell>
          <cell r="C469" t="str">
            <v>박스 카바</v>
          </cell>
          <cell r="D469" t="str">
            <v>4각 오목형</v>
          </cell>
          <cell r="E469" t="str">
            <v>개</v>
          </cell>
          <cell r="F469">
            <v>887</v>
          </cell>
          <cell r="G469">
            <v>238</v>
          </cell>
          <cell r="O469">
            <v>238</v>
          </cell>
          <cell r="R469">
            <v>0</v>
          </cell>
          <cell r="U469">
            <v>0</v>
          </cell>
          <cell r="W469" t="str">
            <v>전7-2</v>
          </cell>
          <cell r="AA469">
            <v>0</v>
          </cell>
          <cell r="AD469">
            <v>0</v>
          </cell>
          <cell r="AF469" t="str">
            <v>통3-3-4</v>
          </cell>
          <cell r="AG469">
            <v>0</v>
          </cell>
        </row>
        <row r="470">
          <cell r="B470">
            <v>652</v>
          </cell>
          <cell r="C470" t="str">
            <v>박스 카바</v>
          </cell>
          <cell r="D470" t="str">
            <v>4각 평형</v>
          </cell>
          <cell r="E470" t="str">
            <v>개</v>
          </cell>
          <cell r="F470">
            <v>887</v>
          </cell>
          <cell r="G470">
            <v>238</v>
          </cell>
          <cell r="O470">
            <v>238</v>
          </cell>
          <cell r="R470">
            <v>0</v>
          </cell>
          <cell r="U470">
            <v>0</v>
          </cell>
          <cell r="W470" t="str">
            <v>전7-2</v>
          </cell>
          <cell r="AA470">
            <v>0</v>
          </cell>
          <cell r="AD470">
            <v>0</v>
          </cell>
          <cell r="AF470" t="str">
            <v>통3-3-4</v>
          </cell>
          <cell r="AG470">
            <v>0</v>
          </cell>
        </row>
        <row r="471">
          <cell r="B471">
            <v>653</v>
          </cell>
          <cell r="C471" t="str">
            <v>박스 카바</v>
          </cell>
          <cell r="D471" t="str">
            <v>8각 평카바</v>
          </cell>
          <cell r="E471" t="str">
            <v>개</v>
          </cell>
          <cell r="F471">
            <v>887</v>
          </cell>
          <cell r="G471">
            <v>238</v>
          </cell>
          <cell r="O471">
            <v>238</v>
          </cell>
          <cell r="R471">
            <v>0</v>
          </cell>
          <cell r="U471">
            <v>0</v>
          </cell>
          <cell r="W471" t="str">
            <v>전7-2</v>
          </cell>
          <cell r="AA471">
            <v>0</v>
          </cell>
          <cell r="AD471">
            <v>0</v>
          </cell>
          <cell r="AF471" t="str">
            <v>통3-3-4</v>
          </cell>
          <cell r="AG471">
            <v>0</v>
          </cell>
        </row>
        <row r="472">
          <cell r="B472">
            <v>661</v>
          </cell>
          <cell r="C472" t="str">
            <v>노출스위치 박스</v>
          </cell>
          <cell r="D472" t="str">
            <v>1개용 16mm</v>
          </cell>
          <cell r="E472" t="str">
            <v>개</v>
          </cell>
          <cell r="F472">
            <v>891</v>
          </cell>
          <cell r="G472">
            <v>2700</v>
          </cell>
          <cell r="H472">
            <v>968</v>
          </cell>
          <cell r="I472">
            <v>2620</v>
          </cell>
          <cell r="O472">
            <v>2620</v>
          </cell>
          <cell r="P472" t="str">
            <v>내선전공</v>
          </cell>
          <cell r="Q472">
            <v>0.24</v>
          </cell>
          <cell r="R472">
            <v>0.24</v>
          </cell>
          <cell r="U472">
            <v>0</v>
          </cell>
          <cell r="V472">
            <v>1</v>
          </cell>
          <cell r="W472" t="str">
            <v>전7-2</v>
          </cell>
          <cell r="Y472" t="str">
            <v>통신내선공</v>
          </cell>
          <cell r="Z472">
            <v>0.24</v>
          </cell>
          <cell r="AA472">
            <v>0.24</v>
          </cell>
          <cell r="AD472">
            <v>0</v>
          </cell>
          <cell r="AE472">
            <v>1</v>
          </cell>
          <cell r="AF472" t="str">
            <v>통3-3-4</v>
          </cell>
          <cell r="AG472">
            <v>0</v>
          </cell>
        </row>
        <row r="473">
          <cell r="B473">
            <v>662</v>
          </cell>
          <cell r="C473" t="str">
            <v>노출스위치 박스</v>
          </cell>
          <cell r="D473" t="str">
            <v>1개용 22mm</v>
          </cell>
          <cell r="E473" t="str">
            <v>개</v>
          </cell>
          <cell r="F473">
            <v>891</v>
          </cell>
          <cell r="G473">
            <v>2639</v>
          </cell>
          <cell r="H473">
            <v>968</v>
          </cell>
          <cell r="I473">
            <v>3007</v>
          </cell>
          <cell r="O473">
            <v>2639</v>
          </cell>
          <cell r="P473" t="str">
            <v>내선전공</v>
          </cell>
          <cell r="Q473">
            <v>0.24</v>
          </cell>
          <cell r="R473">
            <v>0.24</v>
          </cell>
          <cell r="U473">
            <v>0</v>
          </cell>
          <cell r="V473">
            <v>1</v>
          </cell>
          <cell r="W473" t="str">
            <v>전7-2</v>
          </cell>
          <cell r="Y473" t="str">
            <v>통신내선공</v>
          </cell>
          <cell r="Z473">
            <v>0.24</v>
          </cell>
          <cell r="AA473">
            <v>0.24</v>
          </cell>
          <cell r="AD473">
            <v>0</v>
          </cell>
          <cell r="AE473">
            <v>1</v>
          </cell>
          <cell r="AF473" t="str">
            <v>통3-3-4</v>
          </cell>
          <cell r="AG473">
            <v>0</v>
          </cell>
        </row>
        <row r="474">
          <cell r="B474">
            <v>663</v>
          </cell>
          <cell r="C474" t="str">
            <v>노출스위치 박스</v>
          </cell>
          <cell r="D474" t="str">
            <v>1개용 28mm</v>
          </cell>
          <cell r="E474" t="str">
            <v>개</v>
          </cell>
          <cell r="F474">
            <v>891</v>
          </cell>
          <cell r="G474">
            <v>4203</v>
          </cell>
          <cell r="H474">
            <v>968</v>
          </cell>
          <cell r="I474">
            <v>4625</v>
          </cell>
          <cell r="O474">
            <v>4203</v>
          </cell>
          <cell r="P474" t="str">
            <v>내선전공</v>
          </cell>
          <cell r="Q474">
            <v>0.24</v>
          </cell>
          <cell r="R474">
            <v>0.24</v>
          </cell>
          <cell r="U474">
            <v>0</v>
          </cell>
          <cell r="V474">
            <v>1</v>
          </cell>
          <cell r="W474" t="str">
            <v>전7-2</v>
          </cell>
          <cell r="Y474" t="str">
            <v>통신내선공</v>
          </cell>
          <cell r="Z474">
            <v>0.24</v>
          </cell>
          <cell r="AA474">
            <v>0.24</v>
          </cell>
          <cell r="AD474">
            <v>0</v>
          </cell>
          <cell r="AE474">
            <v>1</v>
          </cell>
          <cell r="AF474" t="str">
            <v>통3-3-4</v>
          </cell>
          <cell r="AG474">
            <v>0</v>
          </cell>
        </row>
        <row r="475">
          <cell r="B475">
            <v>664</v>
          </cell>
          <cell r="C475" t="str">
            <v>겹박스</v>
          </cell>
          <cell r="E475" t="str">
            <v>개</v>
          </cell>
          <cell r="F475">
            <v>891</v>
          </cell>
          <cell r="G475">
            <v>4203</v>
          </cell>
          <cell r="O475">
            <v>4203</v>
          </cell>
          <cell r="P475" t="str">
            <v>내선전공</v>
          </cell>
          <cell r="Q475">
            <v>0.04</v>
          </cell>
          <cell r="R475">
            <v>0.04</v>
          </cell>
          <cell r="U475">
            <v>0</v>
          </cell>
          <cell r="V475">
            <v>1</v>
          </cell>
          <cell r="W475" t="str">
            <v>전7-2</v>
          </cell>
          <cell r="Y475" t="str">
            <v>통신내선공</v>
          </cell>
          <cell r="Z475">
            <v>0.04</v>
          </cell>
          <cell r="AA475">
            <v>0.04</v>
          </cell>
          <cell r="AD475">
            <v>0</v>
          </cell>
          <cell r="AE475">
            <v>1</v>
          </cell>
          <cell r="AF475" t="str">
            <v>통3-3-4</v>
          </cell>
          <cell r="AG475">
            <v>0</v>
          </cell>
        </row>
        <row r="476">
          <cell r="B476">
            <v>665</v>
          </cell>
          <cell r="C476" t="str">
            <v>박스 지지대</v>
          </cell>
          <cell r="D476" t="str">
            <v>조적용</v>
          </cell>
          <cell r="E476" t="str">
            <v>개</v>
          </cell>
          <cell r="F476">
            <v>891</v>
          </cell>
          <cell r="G476">
            <v>4203</v>
          </cell>
          <cell r="O476">
            <v>4203</v>
          </cell>
          <cell r="R476">
            <v>0</v>
          </cell>
          <cell r="U476">
            <v>0</v>
          </cell>
          <cell r="V476">
            <v>1</v>
          </cell>
          <cell r="AA476">
            <v>0</v>
          </cell>
          <cell r="AD476">
            <v>0</v>
          </cell>
          <cell r="AE476">
            <v>1</v>
          </cell>
          <cell r="AG476">
            <v>0</v>
          </cell>
        </row>
        <row r="477">
          <cell r="B477">
            <v>671</v>
          </cell>
          <cell r="C477" t="str">
            <v>PVC 박스</v>
          </cell>
          <cell r="D477" t="str">
            <v>S/W BOX</v>
          </cell>
          <cell r="E477" t="str">
            <v>개</v>
          </cell>
          <cell r="F477">
            <v>891</v>
          </cell>
          <cell r="G477">
            <v>512</v>
          </cell>
          <cell r="O477">
            <v>512</v>
          </cell>
          <cell r="P477" t="str">
            <v>내선전공</v>
          </cell>
          <cell r="Q477">
            <v>0.2</v>
          </cell>
          <cell r="R477">
            <v>0.2</v>
          </cell>
          <cell r="U477">
            <v>0</v>
          </cell>
          <cell r="V477">
            <v>1</v>
          </cell>
          <cell r="W477" t="str">
            <v>전7-2</v>
          </cell>
          <cell r="Y477" t="str">
            <v>통신내선공</v>
          </cell>
          <cell r="Z477">
            <v>0.2</v>
          </cell>
          <cell r="AA477">
            <v>0.2</v>
          </cell>
          <cell r="AD477">
            <v>0</v>
          </cell>
          <cell r="AE477">
            <v>1</v>
          </cell>
          <cell r="AF477" t="str">
            <v>통3-3-4</v>
          </cell>
          <cell r="AG477">
            <v>0</v>
          </cell>
        </row>
        <row r="478">
          <cell r="B478">
            <v>672</v>
          </cell>
          <cell r="C478" t="str">
            <v>PVC 박스</v>
          </cell>
          <cell r="D478" t="str">
            <v>O/L 4각</v>
          </cell>
          <cell r="E478" t="str">
            <v>개</v>
          </cell>
          <cell r="F478">
            <v>891</v>
          </cell>
          <cell r="G478">
            <v>762</v>
          </cell>
          <cell r="O478">
            <v>762</v>
          </cell>
          <cell r="P478" t="str">
            <v>내선전공</v>
          </cell>
          <cell r="Q478">
            <v>0.2</v>
          </cell>
          <cell r="R478">
            <v>0.2</v>
          </cell>
          <cell r="U478">
            <v>0</v>
          </cell>
          <cell r="V478">
            <v>1</v>
          </cell>
          <cell r="W478" t="str">
            <v>전7-2</v>
          </cell>
          <cell r="Y478" t="str">
            <v>통신내선공</v>
          </cell>
          <cell r="Z478">
            <v>0.2</v>
          </cell>
          <cell r="AA478">
            <v>0.2</v>
          </cell>
          <cell r="AD478">
            <v>0</v>
          </cell>
          <cell r="AE478">
            <v>1</v>
          </cell>
          <cell r="AF478" t="str">
            <v>통3-3-4</v>
          </cell>
          <cell r="AG478">
            <v>0</v>
          </cell>
        </row>
        <row r="479">
          <cell r="B479">
            <v>673</v>
          </cell>
          <cell r="C479" t="str">
            <v>PVC 박스</v>
          </cell>
          <cell r="D479" t="str">
            <v>C/T 8각</v>
          </cell>
          <cell r="E479" t="str">
            <v>개</v>
          </cell>
          <cell r="F479">
            <v>891</v>
          </cell>
          <cell r="G479">
            <v>837</v>
          </cell>
          <cell r="O479">
            <v>837</v>
          </cell>
          <cell r="P479" t="str">
            <v>내선전공</v>
          </cell>
          <cell r="Q479">
            <v>0.12</v>
          </cell>
          <cell r="R479">
            <v>0.12</v>
          </cell>
          <cell r="U479">
            <v>0</v>
          </cell>
          <cell r="V479">
            <v>1</v>
          </cell>
          <cell r="W479" t="str">
            <v>전7-2</v>
          </cell>
          <cell r="Y479" t="str">
            <v>통신내선공</v>
          </cell>
          <cell r="Z479">
            <v>0.12</v>
          </cell>
          <cell r="AA479">
            <v>0.12</v>
          </cell>
          <cell r="AD479">
            <v>0</v>
          </cell>
          <cell r="AE479">
            <v>1</v>
          </cell>
          <cell r="AF479" t="str">
            <v>통3-3-4</v>
          </cell>
          <cell r="AG479">
            <v>0</v>
          </cell>
        </row>
        <row r="480">
          <cell r="B480">
            <v>674</v>
          </cell>
          <cell r="C480" t="str">
            <v>PVC 박스</v>
          </cell>
          <cell r="D480" t="str">
            <v>C/T 4각</v>
          </cell>
          <cell r="E480" t="str">
            <v>개</v>
          </cell>
          <cell r="F480">
            <v>891</v>
          </cell>
          <cell r="G480">
            <v>931</v>
          </cell>
          <cell r="O480">
            <v>931</v>
          </cell>
          <cell r="P480" t="str">
            <v>내선전공</v>
          </cell>
          <cell r="Q480">
            <v>0.12</v>
          </cell>
          <cell r="R480">
            <v>0.12</v>
          </cell>
          <cell r="U480">
            <v>0</v>
          </cell>
          <cell r="V480">
            <v>1</v>
          </cell>
          <cell r="W480" t="str">
            <v>전7-2</v>
          </cell>
          <cell r="Y480" t="str">
            <v>통신내선공</v>
          </cell>
          <cell r="Z480">
            <v>0.12</v>
          </cell>
          <cell r="AA480">
            <v>0.12</v>
          </cell>
          <cell r="AD480">
            <v>0</v>
          </cell>
          <cell r="AE480">
            <v>1</v>
          </cell>
          <cell r="AF480" t="str">
            <v>통3-3-4</v>
          </cell>
          <cell r="AG480">
            <v>0</v>
          </cell>
        </row>
        <row r="481">
          <cell r="B481">
            <v>701</v>
          </cell>
          <cell r="C481" t="str">
            <v>RACE WAY (STEEL)</v>
          </cell>
          <cell r="D481" t="str">
            <v>40*40</v>
          </cell>
          <cell r="E481" t="str">
            <v>M</v>
          </cell>
          <cell r="F481">
            <v>893</v>
          </cell>
          <cell r="G481">
            <v>2820</v>
          </cell>
          <cell r="H481">
            <v>977</v>
          </cell>
          <cell r="I481">
            <v>2450</v>
          </cell>
          <cell r="O481">
            <v>2450</v>
          </cell>
          <cell r="P481" t="str">
            <v>내선전공</v>
          </cell>
          <cell r="Q481">
            <v>0.4</v>
          </cell>
          <cell r="R481">
            <v>0.4</v>
          </cell>
          <cell r="U481">
            <v>0</v>
          </cell>
          <cell r="V481">
            <v>1</v>
          </cell>
          <cell r="W481" t="str">
            <v>전7-7</v>
          </cell>
          <cell r="Y481" t="str">
            <v>통신내선공</v>
          </cell>
          <cell r="Z481">
            <v>0.4</v>
          </cell>
          <cell r="AA481">
            <v>0.4</v>
          </cell>
          <cell r="AD481">
            <v>0</v>
          </cell>
          <cell r="AE481">
            <v>1</v>
          </cell>
          <cell r="AF481" t="str">
            <v>통3-3-9</v>
          </cell>
          <cell r="AG481">
            <v>0</v>
          </cell>
        </row>
        <row r="482">
          <cell r="B482">
            <v>702</v>
          </cell>
          <cell r="C482" t="str">
            <v>RACE WAY COVER</v>
          </cell>
          <cell r="D482" t="str">
            <v>40*40</v>
          </cell>
          <cell r="E482" t="str">
            <v>M</v>
          </cell>
          <cell r="F482">
            <v>893</v>
          </cell>
          <cell r="G482">
            <v>1020</v>
          </cell>
          <cell r="H482">
            <v>977</v>
          </cell>
          <cell r="I482">
            <v>890</v>
          </cell>
          <cell r="O482">
            <v>890</v>
          </cell>
          <cell r="R482">
            <v>0</v>
          </cell>
          <cell r="U482">
            <v>0</v>
          </cell>
          <cell r="AA482">
            <v>0</v>
          </cell>
          <cell r="AD482">
            <v>0</v>
          </cell>
          <cell r="AG482">
            <v>0</v>
          </cell>
        </row>
        <row r="483">
          <cell r="B483">
            <v>703</v>
          </cell>
          <cell r="C483" t="str">
            <v>RACE WAY JOINER</v>
          </cell>
          <cell r="D483" t="str">
            <v>40*40</v>
          </cell>
          <cell r="E483" t="str">
            <v>개</v>
          </cell>
          <cell r="F483">
            <v>893</v>
          </cell>
          <cell r="G483">
            <v>1080</v>
          </cell>
          <cell r="H483">
            <v>977</v>
          </cell>
          <cell r="I483">
            <v>940</v>
          </cell>
          <cell r="O483">
            <v>940</v>
          </cell>
          <cell r="R483">
            <v>0</v>
          </cell>
          <cell r="U483">
            <v>0</v>
          </cell>
          <cell r="AA483">
            <v>0</v>
          </cell>
          <cell r="AD483">
            <v>0</v>
          </cell>
          <cell r="AG483">
            <v>0</v>
          </cell>
        </row>
        <row r="484">
          <cell r="B484">
            <v>704</v>
          </cell>
          <cell r="C484" t="str">
            <v>RACE WAY C형HANGER</v>
          </cell>
          <cell r="D484" t="str">
            <v>40*40</v>
          </cell>
          <cell r="E484" t="str">
            <v>개</v>
          </cell>
          <cell r="F484">
            <v>893</v>
          </cell>
          <cell r="G484">
            <v>2250</v>
          </cell>
          <cell r="H484">
            <v>977</v>
          </cell>
          <cell r="I484">
            <v>1960</v>
          </cell>
          <cell r="O484">
            <v>1960</v>
          </cell>
          <cell r="R484">
            <v>0</v>
          </cell>
          <cell r="U484">
            <v>0</v>
          </cell>
          <cell r="AA484">
            <v>0</v>
          </cell>
          <cell r="AD484">
            <v>0</v>
          </cell>
          <cell r="AG484">
            <v>0</v>
          </cell>
        </row>
        <row r="485">
          <cell r="B485">
            <v>705</v>
          </cell>
          <cell r="C485" t="str">
            <v>END CAP</v>
          </cell>
          <cell r="D485" t="str">
            <v>40*40</v>
          </cell>
          <cell r="E485" t="str">
            <v>개</v>
          </cell>
          <cell r="F485">
            <v>893</v>
          </cell>
          <cell r="G485">
            <v>610</v>
          </cell>
          <cell r="H485">
            <v>977</v>
          </cell>
          <cell r="I485">
            <v>530</v>
          </cell>
          <cell r="O485">
            <v>530</v>
          </cell>
          <cell r="R485">
            <v>0</v>
          </cell>
          <cell r="U485">
            <v>0</v>
          </cell>
          <cell r="AA485">
            <v>0</v>
          </cell>
          <cell r="AD485">
            <v>0</v>
          </cell>
          <cell r="AG485">
            <v>0</v>
          </cell>
        </row>
        <row r="486">
          <cell r="B486">
            <v>706</v>
          </cell>
          <cell r="C486" t="str">
            <v>RACE WAY JUNCTION</v>
          </cell>
          <cell r="D486" t="str">
            <v>40*40(2방)</v>
          </cell>
          <cell r="E486" t="str">
            <v>개</v>
          </cell>
          <cell r="F486">
            <v>893</v>
          </cell>
          <cell r="G486">
            <v>3800</v>
          </cell>
          <cell r="H486">
            <v>977</v>
          </cell>
          <cell r="I486">
            <v>3300</v>
          </cell>
          <cell r="O486">
            <v>3300</v>
          </cell>
          <cell r="R486">
            <v>0</v>
          </cell>
          <cell r="U486">
            <v>0</v>
          </cell>
          <cell r="AA486">
            <v>0</v>
          </cell>
          <cell r="AD486">
            <v>0</v>
          </cell>
          <cell r="AG486">
            <v>0</v>
          </cell>
        </row>
        <row r="487">
          <cell r="B487">
            <v>707</v>
          </cell>
          <cell r="C487" t="str">
            <v>RACE WAY JUNCTION</v>
          </cell>
          <cell r="D487" t="str">
            <v>40*40(3방)</v>
          </cell>
          <cell r="E487" t="str">
            <v>개</v>
          </cell>
          <cell r="F487">
            <v>893</v>
          </cell>
          <cell r="G487">
            <v>4700</v>
          </cell>
          <cell r="H487">
            <v>977</v>
          </cell>
          <cell r="I487">
            <v>4090</v>
          </cell>
          <cell r="O487">
            <v>4090</v>
          </cell>
          <cell r="R487">
            <v>0</v>
          </cell>
          <cell r="U487">
            <v>0</v>
          </cell>
          <cell r="AA487">
            <v>0</v>
          </cell>
          <cell r="AD487">
            <v>0</v>
          </cell>
          <cell r="AG487">
            <v>0</v>
          </cell>
        </row>
        <row r="488">
          <cell r="B488">
            <v>708</v>
          </cell>
          <cell r="C488" t="str">
            <v>RACE WAY JUNCTION</v>
          </cell>
          <cell r="D488" t="str">
            <v>40*40(4방)</v>
          </cell>
          <cell r="E488" t="str">
            <v>개</v>
          </cell>
          <cell r="F488">
            <v>893</v>
          </cell>
          <cell r="G488">
            <v>5610</v>
          </cell>
          <cell r="H488">
            <v>977</v>
          </cell>
          <cell r="I488">
            <v>4880</v>
          </cell>
          <cell r="O488">
            <v>4880</v>
          </cell>
          <cell r="R488">
            <v>0</v>
          </cell>
          <cell r="U488">
            <v>0</v>
          </cell>
          <cell r="AA488">
            <v>0</v>
          </cell>
          <cell r="AD488">
            <v>0</v>
          </cell>
          <cell r="AG488">
            <v>0</v>
          </cell>
        </row>
        <row r="489">
          <cell r="B489">
            <v>709</v>
          </cell>
          <cell r="C489" t="str">
            <v>RACE WAY H.V/ELBOW</v>
          </cell>
          <cell r="D489" t="str">
            <v>40*40</v>
          </cell>
          <cell r="E489" t="str">
            <v>개</v>
          </cell>
          <cell r="F489">
            <v>893</v>
          </cell>
          <cell r="G489">
            <v>3550</v>
          </cell>
          <cell r="H489">
            <v>977</v>
          </cell>
          <cell r="I489">
            <v>3090</v>
          </cell>
          <cell r="O489">
            <v>3090</v>
          </cell>
          <cell r="R489">
            <v>0</v>
          </cell>
          <cell r="U489">
            <v>0</v>
          </cell>
          <cell r="AA489">
            <v>0</v>
          </cell>
          <cell r="AD489">
            <v>0</v>
          </cell>
          <cell r="AG489">
            <v>0</v>
          </cell>
        </row>
        <row r="490">
          <cell r="B490">
            <v>710</v>
          </cell>
          <cell r="C490" t="str">
            <v>BOX CONNECTOR</v>
          </cell>
          <cell r="D490" t="str">
            <v>40*40</v>
          </cell>
          <cell r="E490" t="str">
            <v>개</v>
          </cell>
          <cell r="F490">
            <v>893</v>
          </cell>
          <cell r="G490">
            <v>1430</v>
          </cell>
          <cell r="H490">
            <v>977</v>
          </cell>
          <cell r="I490">
            <v>1240</v>
          </cell>
          <cell r="O490">
            <v>1240</v>
          </cell>
          <cell r="R490">
            <v>0</v>
          </cell>
          <cell r="U490">
            <v>0</v>
          </cell>
          <cell r="AA490">
            <v>0</v>
          </cell>
          <cell r="AD490">
            <v>0</v>
          </cell>
          <cell r="AG490">
            <v>0</v>
          </cell>
        </row>
        <row r="491">
          <cell r="B491">
            <v>721</v>
          </cell>
          <cell r="C491" t="str">
            <v>RACE WAY (STEEL)</v>
          </cell>
          <cell r="D491" t="str">
            <v>70*40</v>
          </cell>
          <cell r="E491" t="str">
            <v>M</v>
          </cell>
          <cell r="F491">
            <v>893</v>
          </cell>
          <cell r="G491">
            <v>3380</v>
          </cell>
          <cell r="H491">
            <v>977</v>
          </cell>
          <cell r="I491">
            <v>2940</v>
          </cell>
          <cell r="O491">
            <v>2940</v>
          </cell>
          <cell r="P491" t="str">
            <v>내선전공</v>
          </cell>
          <cell r="Q491">
            <v>0.22500000000000001</v>
          </cell>
          <cell r="R491">
            <v>0.191</v>
          </cell>
          <cell r="U491">
            <v>0</v>
          </cell>
          <cell r="V491">
            <v>0.85</v>
          </cell>
          <cell r="W491" t="str">
            <v>전7-7</v>
          </cell>
          <cell r="Y491" t="str">
            <v>통신내선공</v>
          </cell>
          <cell r="Z491">
            <v>0.158</v>
          </cell>
          <cell r="AA491">
            <v>0.158</v>
          </cell>
          <cell r="AD491">
            <v>0</v>
          </cell>
          <cell r="AE491">
            <v>1</v>
          </cell>
          <cell r="AF491" t="str">
            <v>통3-3-9</v>
          </cell>
          <cell r="AG491">
            <v>0</v>
          </cell>
        </row>
        <row r="492">
          <cell r="B492">
            <v>722</v>
          </cell>
          <cell r="C492" t="str">
            <v>RACE WAY COVER</v>
          </cell>
          <cell r="D492" t="str">
            <v>70*40</v>
          </cell>
          <cell r="E492" t="str">
            <v>M</v>
          </cell>
          <cell r="F492">
            <v>893</v>
          </cell>
          <cell r="G492">
            <v>1550</v>
          </cell>
          <cell r="H492">
            <v>977</v>
          </cell>
          <cell r="I492">
            <v>1350</v>
          </cell>
          <cell r="O492">
            <v>1350</v>
          </cell>
          <cell r="R492">
            <v>0</v>
          </cell>
          <cell r="U492">
            <v>0</v>
          </cell>
          <cell r="AA492">
            <v>0</v>
          </cell>
          <cell r="AD492">
            <v>0</v>
          </cell>
          <cell r="AG492">
            <v>0</v>
          </cell>
        </row>
        <row r="493">
          <cell r="B493">
            <v>723</v>
          </cell>
          <cell r="C493" t="str">
            <v>RACE WAY JOINER</v>
          </cell>
          <cell r="D493" t="str">
            <v>70*40</v>
          </cell>
          <cell r="E493" t="str">
            <v>개</v>
          </cell>
          <cell r="F493">
            <v>893</v>
          </cell>
          <cell r="G493">
            <v>1890</v>
          </cell>
          <cell r="H493">
            <v>977</v>
          </cell>
          <cell r="I493">
            <v>1650</v>
          </cell>
          <cell r="O493">
            <v>1650</v>
          </cell>
          <cell r="R493">
            <v>0</v>
          </cell>
          <cell r="U493">
            <v>0</v>
          </cell>
          <cell r="AA493">
            <v>0</v>
          </cell>
          <cell r="AD493">
            <v>0</v>
          </cell>
          <cell r="AG493">
            <v>0</v>
          </cell>
        </row>
        <row r="494">
          <cell r="B494">
            <v>724</v>
          </cell>
          <cell r="C494" t="str">
            <v>RACE WAY A형HANGER</v>
          </cell>
          <cell r="D494" t="str">
            <v>70*40</v>
          </cell>
          <cell r="E494" t="str">
            <v>개</v>
          </cell>
          <cell r="F494">
            <v>893</v>
          </cell>
          <cell r="G494">
            <v>1100</v>
          </cell>
          <cell r="H494">
            <v>977</v>
          </cell>
          <cell r="I494">
            <v>960</v>
          </cell>
          <cell r="O494">
            <v>960</v>
          </cell>
          <cell r="R494">
            <v>0</v>
          </cell>
          <cell r="U494">
            <v>0</v>
          </cell>
          <cell r="AA494">
            <v>0</v>
          </cell>
          <cell r="AD494">
            <v>0</v>
          </cell>
          <cell r="AG494">
            <v>0</v>
          </cell>
        </row>
        <row r="495">
          <cell r="B495">
            <v>725</v>
          </cell>
          <cell r="C495" t="str">
            <v>END CAP</v>
          </cell>
          <cell r="D495" t="str">
            <v>70*40</v>
          </cell>
          <cell r="E495" t="str">
            <v>개</v>
          </cell>
          <cell r="F495">
            <v>893</v>
          </cell>
          <cell r="G495">
            <v>850</v>
          </cell>
          <cell r="H495">
            <v>977</v>
          </cell>
          <cell r="I495">
            <v>740</v>
          </cell>
          <cell r="O495">
            <v>740</v>
          </cell>
          <cell r="R495">
            <v>0</v>
          </cell>
          <cell r="U495">
            <v>0</v>
          </cell>
          <cell r="AA495">
            <v>0</v>
          </cell>
          <cell r="AD495">
            <v>0</v>
          </cell>
          <cell r="AG495">
            <v>0</v>
          </cell>
        </row>
        <row r="496">
          <cell r="B496">
            <v>726</v>
          </cell>
          <cell r="C496" t="str">
            <v>RACE WAY JUNCTION</v>
          </cell>
          <cell r="D496" t="str">
            <v>70*40(2방)</v>
          </cell>
          <cell r="E496" t="str">
            <v>개</v>
          </cell>
          <cell r="F496">
            <v>893</v>
          </cell>
          <cell r="G496">
            <v>4240</v>
          </cell>
          <cell r="H496">
            <v>977</v>
          </cell>
          <cell r="I496">
            <v>3690</v>
          </cell>
          <cell r="O496">
            <v>3690</v>
          </cell>
          <cell r="R496">
            <v>0</v>
          </cell>
          <cell r="U496">
            <v>0</v>
          </cell>
          <cell r="AA496">
            <v>0</v>
          </cell>
          <cell r="AD496">
            <v>0</v>
          </cell>
          <cell r="AG496">
            <v>0</v>
          </cell>
        </row>
        <row r="497">
          <cell r="B497">
            <v>727</v>
          </cell>
          <cell r="C497" t="str">
            <v>RACE WAY JUNCTION</v>
          </cell>
          <cell r="D497" t="str">
            <v>70*40(3방)</v>
          </cell>
          <cell r="E497" t="str">
            <v>개</v>
          </cell>
          <cell r="F497">
            <v>893</v>
          </cell>
          <cell r="G497">
            <v>5150</v>
          </cell>
          <cell r="H497">
            <v>977</v>
          </cell>
          <cell r="I497">
            <v>4480</v>
          </cell>
          <cell r="O497">
            <v>4480</v>
          </cell>
          <cell r="R497">
            <v>0</v>
          </cell>
          <cell r="U497">
            <v>0</v>
          </cell>
          <cell r="AA497">
            <v>0</v>
          </cell>
          <cell r="AD497">
            <v>0</v>
          </cell>
          <cell r="AG497">
            <v>0</v>
          </cell>
        </row>
        <row r="498">
          <cell r="B498">
            <v>728</v>
          </cell>
          <cell r="C498" t="str">
            <v>RACE WAY JUNCTION</v>
          </cell>
          <cell r="D498" t="str">
            <v>70*40(4방)</v>
          </cell>
          <cell r="E498" t="str">
            <v>개</v>
          </cell>
          <cell r="F498">
            <v>893</v>
          </cell>
          <cell r="G498">
            <v>6050</v>
          </cell>
          <cell r="H498">
            <v>977</v>
          </cell>
          <cell r="I498">
            <v>5260</v>
          </cell>
          <cell r="O498">
            <v>5260</v>
          </cell>
          <cell r="R498">
            <v>0</v>
          </cell>
          <cell r="U498">
            <v>0</v>
          </cell>
          <cell r="AA498">
            <v>0</v>
          </cell>
          <cell r="AD498">
            <v>0</v>
          </cell>
          <cell r="AG498">
            <v>0</v>
          </cell>
        </row>
        <row r="499">
          <cell r="B499">
            <v>729</v>
          </cell>
          <cell r="C499" t="str">
            <v>RACE WAY H.V/ELBOW</v>
          </cell>
          <cell r="D499" t="str">
            <v>70*40</v>
          </cell>
          <cell r="E499" t="str">
            <v>개</v>
          </cell>
          <cell r="F499">
            <v>893</v>
          </cell>
          <cell r="G499">
            <v>4290</v>
          </cell>
          <cell r="H499">
            <v>977</v>
          </cell>
          <cell r="I499">
            <v>3730</v>
          </cell>
          <cell r="O499">
            <v>3730</v>
          </cell>
          <cell r="R499">
            <v>0</v>
          </cell>
          <cell r="U499">
            <v>0</v>
          </cell>
          <cell r="AA499">
            <v>0</v>
          </cell>
          <cell r="AD499">
            <v>0</v>
          </cell>
          <cell r="AG499">
            <v>0</v>
          </cell>
        </row>
        <row r="500">
          <cell r="B500">
            <v>730</v>
          </cell>
          <cell r="C500" t="str">
            <v>BOX CONNECTOR</v>
          </cell>
          <cell r="D500" t="str">
            <v>70*40</v>
          </cell>
          <cell r="E500" t="str">
            <v>개</v>
          </cell>
          <cell r="F500">
            <v>893</v>
          </cell>
          <cell r="G500">
            <v>1790</v>
          </cell>
          <cell r="H500">
            <v>977</v>
          </cell>
          <cell r="I500">
            <v>1560</v>
          </cell>
          <cell r="O500">
            <v>1560</v>
          </cell>
          <cell r="R500">
            <v>0</v>
          </cell>
          <cell r="U500">
            <v>0</v>
          </cell>
          <cell r="AA500">
            <v>0</v>
          </cell>
          <cell r="AD500">
            <v>0</v>
          </cell>
          <cell r="AG500">
            <v>0</v>
          </cell>
        </row>
        <row r="501">
          <cell r="B501">
            <v>741</v>
          </cell>
          <cell r="C501" t="str">
            <v>RACE WAY (STEEL)</v>
          </cell>
          <cell r="D501" t="str">
            <v>110*50</v>
          </cell>
          <cell r="E501" t="str">
            <v>M</v>
          </cell>
          <cell r="F501">
            <v>893</v>
          </cell>
          <cell r="G501">
            <v>4700</v>
          </cell>
          <cell r="H501">
            <v>977</v>
          </cell>
          <cell r="I501">
            <v>4090</v>
          </cell>
          <cell r="O501">
            <v>4090</v>
          </cell>
          <cell r="P501" t="str">
            <v>내선전공</v>
          </cell>
          <cell r="Q501">
            <v>0.22500000000000001</v>
          </cell>
          <cell r="R501">
            <v>0.191</v>
          </cell>
          <cell r="U501">
            <v>0</v>
          </cell>
          <cell r="V501">
            <v>0.85</v>
          </cell>
          <cell r="W501" t="str">
            <v>전7-7</v>
          </cell>
          <cell r="Y501" t="str">
            <v>통신내선공</v>
          </cell>
          <cell r="Z501">
            <v>0.158</v>
          </cell>
          <cell r="AA501">
            <v>0.158</v>
          </cell>
          <cell r="AD501">
            <v>0</v>
          </cell>
          <cell r="AE501">
            <v>1</v>
          </cell>
          <cell r="AF501" t="str">
            <v>통3-3-9</v>
          </cell>
          <cell r="AG501">
            <v>0</v>
          </cell>
        </row>
        <row r="502">
          <cell r="B502">
            <v>742</v>
          </cell>
          <cell r="C502" t="str">
            <v>RACE WAY COVER</v>
          </cell>
          <cell r="D502" t="str">
            <v>110*50</v>
          </cell>
          <cell r="E502" t="str">
            <v>M</v>
          </cell>
          <cell r="F502">
            <v>893</v>
          </cell>
          <cell r="G502">
            <v>2250</v>
          </cell>
          <cell r="H502">
            <v>977</v>
          </cell>
          <cell r="I502">
            <v>1960</v>
          </cell>
          <cell r="O502">
            <v>1960</v>
          </cell>
          <cell r="R502">
            <v>0</v>
          </cell>
          <cell r="U502">
            <v>0</v>
          </cell>
          <cell r="AA502">
            <v>0</v>
          </cell>
          <cell r="AD502">
            <v>0</v>
          </cell>
          <cell r="AG502">
            <v>0</v>
          </cell>
        </row>
        <row r="503">
          <cell r="B503">
            <v>743</v>
          </cell>
          <cell r="C503" t="str">
            <v>RACE WAY JOINER</v>
          </cell>
          <cell r="D503" t="str">
            <v>110*50</v>
          </cell>
          <cell r="E503" t="str">
            <v>개</v>
          </cell>
          <cell r="F503">
            <v>893</v>
          </cell>
          <cell r="G503">
            <v>2700</v>
          </cell>
          <cell r="H503">
            <v>977</v>
          </cell>
          <cell r="I503">
            <v>2350</v>
          </cell>
          <cell r="O503">
            <v>2350</v>
          </cell>
          <cell r="R503">
            <v>0</v>
          </cell>
          <cell r="U503">
            <v>0</v>
          </cell>
          <cell r="AA503">
            <v>0</v>
          </cell>
          <cell r="AD503">
            <v>0</v>
          </cell>
          <cell r="AG503">
            <v>0</v>
          </cell>
        </row>
        <row r="504">
          <cell r="B504">
            <v>744</v>
          </cell>
          <cell r="C504" t="str">
            <v>RACE WAY A형HANGER</v>
          </cell>
          <cell r="D504" t="str">
            <v>110*50</v>
          </cell>
          <cell r="E504" t="str">
            <v>개</v>
          </cell>
          <cell r="F504">
            <v>893</v>
          </cell>
          <cell r="G504">
            <v>2250</v>
          </cell>
          <cell r="H504">
            <v>977</v>
          </cell>
          <cell r="I504">
            <v>1960</v>
          </cell>
          <cell r="O504">
            <v>1960</v>
          </cell>
          <cell r="R504">
            <v>0</v>
          </cell>
          <cell r="U504">
            <v>0</v>
          </cell>
          <cell r="AA504">
            <v>0</v>
          </cell>
          <cell r="AD504">
            <v>0</v>
          </cell>
          <cell r="AG504">
            <v>0</v>
          </cell>
        </row>
        <row r="505">
          <cell r="B505">
            <v>745</v>
          </cell>
          <cell r="C505" t="str">
            <v>END CAP</v>
          </cell>
          <cell r="D505" t="str">
            <v>110*50</v>
          </cell>
          <cell r="E505" t="str">
            <v>개</v>
          </cell>
          <cell r="F505">
            <v>893</v>
          </cell>
          <cell r="G505">
            <v>1100</v>
          </cell>
          <cell r="H505">
            <v>977</v>
          </cell>
          <cell r="I505">
            <v>960</v>
          </cell>
          <cell r="O505">
            <v>960</v>
          </cell>
          <cell r="R505">
            <v>0</v>
          </cell>
          <cell r="U505">
            <v>0</v>
          </cell>
          <cell r="AA505">
            <v>0</v>
          </cell>
          <cell r="AD505">
            <v>0</v>
          </cell>
          <cell r="AG505">
            <v>0</v>
          </cell>
        </row>
        <row r="506">
          <cell r="B506">
            <v>751</v>
          </cell>
          <cell r="C506" t="str">
            <v>RACE WAY JUNCTION</v>
          </cell>
          <cell r="D506" t="str">
            <v>110*40(2방)</v>
          </cell>
          <cell r="E506" t="str">
            <v>개</v>
          </cell>
          <cell r="F506">
            <v>893</v>
          </cell>
          <cell r="G506">
            <v>6500</v>
          </cell>
          <cell r="H506">
            <v>977</v>
          </cell>
          <cell r="I506">
            <v>5650</v>
          </cell>
          <cell r="O506">
            <v>5650</v>
          </cell>
          <cell r="R506">
            <v>0</v>
          </cell>
          <cell r="U506">
            <v>0</v>
          </cell>
          <cell r="AA506">
            <v>0</v>
          </cell>
          <cell r="AD506">
            <v>0</v>
          </cell>
          <cell r="AG506">
            <v>0</v>
          </cell>
        </row>
        <row r="507">
          <cell r="B507">
            <v>752</v>
          </cell>
          <cell r="C507" t="str">
            <v>RACE WAY JUNCTION</v>
          </cell>
          <cell r="D507" t="str">
            <v>110*40(3방)</v>
          </cell>
          <cell r="E507" t="str">
            <v>개</v>
          </cell>
          <cell r="F507">
            <v>893</v>
          </cell>
          <cell r="G507">
            <v>7410</v>
          </cell>
          <cell r="H507">
            <v>977</v>
          </cell>
          <cell r="I507">
            <v>6440</v>
          </cell>
          <cell r="O507">
            <v>6440</v>
          </cell>
          <cell r="R507">
            <v>0</v>
          </cell>
          <cell r="U507">
            <v>0</v>
          </cell>
          <cell r="AA507">
            <v>0</v>
          </cell>
          <cell r="AD507">
            <v>0</v>
          </cell>
          <cell r="AG507">
            <v>0</v>
          </cell>
        </row>
        <row r="508">
          <cell r="B508">
            <v>753</v>
          </cell>
          <cell r="C508" t="str">
            <v>RACE WAY JUNCTION</v>
          </cell>
          <cell r="D508" t="str">
            <v>110*40(4방)</v>
          </cell>
          <cell r="E508" t="str">
            <v>개</v>
          </cell>
          <cell r="F508">
            <v>893</v>
          </cell>
          <cell r="G508">
            <v>8310</v>
          </cell>
          <cell r="H508">
            <v>977</v>
          </cell>
          <cell r="I508">
            <v>7230</v>
          </cell>
          <cell r="O508">
            <v>7230</v>
          </cell>
          <cell r="R508">
            <v>0</v>
          </cell>
          <cell r="U508">
            <v>0</v>
          </cell>
          <cell r="AA508">
            <v>0</v>
          </cell>
          <cell r="AD508">
            <v>0</v>
          </cell>
          <cell r="AG508">
            <v>0</v>
          </cell>
        </row>
        <row r="509">
          <cell r="B509">
            <v>754</v>
          </cell>
          <cell r="C509" t="str">
            <v>RACE WAY H.V/ELBOW</v>
          </cell>
          <cell r="D509" t="str">
            <v>110*50</v>
          </cell>
          <cell r="E509" t="str">
            <v>개</v>
          </cell>
          <cell r="F509">
            <v>893</v>
          </cell>
          <cell r="G509">
            <v>5900</v>
          </cell>
          <cell r="H509">
            <v>977</v>
          </cell>
          <cell r="I509">
            <v>5130</v>
          </cell>
          <cell r="O509">
            <v>5130</v>
          </cell>
          <cell r="R509">
            <v>0</v>
          </cell>
          <cell r="U509">
            <v>0</v>
          </cell>
          <cell r="AA509">
            <v>0</v>
          </cell>
          <cell r="AD509">
            <v>0</v>
          </cell>
          <cell r="AG509">
            <v>0</v>
          </cell>
        </row>
        <row r="510">
          <cell r="B510">
            <v>755</v>
          </cell>
          <cell r="C510" t="str">
            <v>BOLT/NUT</v>
          </cell>
          <cell r="D510" t="str">
            <v>M10</v>
          </cell>
          <cell r="E510" t="str">
            <v>개</v>
          </cell>
          <cell r="F510">
            <v>89</v>
          </cell>
          <cell r="G510">
            <v>85</v>
          </cell>
          <cell r="O510">
            <v>85</v>
          </cell>
          <cell r="R510">
            <v>0</v>
          </cell>
          <cell r="U510">
            <v>0</v>
          </cell>
          <cell r="AA510">
            <v>0</v>
          </cell>
          <cell r="AD510">
            <v>0</v>
          </cell>
          <cell r="AG510">
            <v>0</v>
          </cell>
        </row>
        <row r="511">
          <cell r="B511">
            <v>801</v>
          </cell>
          <cell r="C511" t="str">
            <v>TRAY(PUNCHED TYPE)</v>
          </cell>
          <cell r="D511" t="str">
            <v>W:150 H:60</v>
          </cell>
          <cell r="E511" t="str">
            <v>M</v>
          </cell>
          <cell r="F511">
            <v>894</v>
          </cell>
          <cell r="G511">
            <v>10990</v>
          </cell>
          <cell r="H511">
            <v>975</v>
          </cell>
          <cell r="I511">
            <v>12510</v>
          </cell>
          <cell r="O511">
            <v>10990</v>
          </cell>
          <cell r="P511" t="str">
            <v>내선전공</v>
          </cell>
          <cell r="Q511">
            <v>0.158</v>
          </cell>
          <cell r="R511">
            <v>0.158</v>
          </cell>
          <cell r="U511">
            <v>0</v>
          </cell>
          <cell r="V511">
            <v>1</v>
          </cell>
          <cell r="W511" t="str">
            <v>전7-20</v>
          </cell>
          <cell r="Y511" t="str">
            <v>통신내선공</v>
          </cell>
          <cell r="Z511">
            <v>0.158</v>
          </cell>
          <cell r="AA511">
            <v>0.158</v>
          </cell>
          <cell r="AD511">
            <v>0</v>
          </cell>
          <cell r="AE511">
            <v>1</v>
          </cell>
          <cell r="AF511" t="str">
            <v>통3-3-8</v>
          </cell>
          <cell r="AG511">
            <v>0</v>
          </cell>
        </row>
        <row r="512">
          <cell r="B512">
            <v>802</v>
          </cell>
          <cell r="C512" t="str">
            <v>TRAY(PUNCHED TYPE)</v>
          </cell>
          <cell r="D512" t="str">
            <v>W:200 H:60</v>
          </cell>
          <cell r="E512" t="str">
            <v>M</v>
          </cell>
          <cell r="F512">
            <v>894</v>
          </cell>
          <cell r="G512">
            <v>12860</v>
          </cell>
          <cell r="H512">
            <v>975</v>
          </cell>
          <cell r="I512">
            <v>14620</v>
          </cell>
          <cell r="O512">
            <v>12860</v>
          </cell>
          <cell r="P512" t="str">
            <v>내선전공</v>
          </cell>
          <cell r="Q512">
            <v>0.158</v>
          </cell>
          <cell r="R512">
            <v>0.158</v>
          </cell>
          <cell r="U512">
            <v>0</v>
          </cell>
          <cell r="V512">
            <v>1</v>
          </cell>
          <cell r="W512" t="str">
            <v>전7-20</v>
          </cell>
          <cell r="Y512" t="str">
            <v>통신내선공</v>
          </cell>
          <cell r="Z512">
            <v>0.158</v>
          </cell>
          <cell r="AA512">
            <v>0.158</v>
          </cell>
          <cell r="AD512">
            <v>0</v>
          </cell>
          <cell r="AE512">
            <v>1</v>
          </cell>
          <cell r="AF512" t="str">
            <v>통3-3-8</v>
          </cell>
          <cell r="AG512">
            <v>0</v>
          </cell>
        </row>
        <row r="513">
          <cell r="B513">
            <v>803</v>
          </cell>
          <cell r="C513" t="str">
            <v>TRAY(PUNCHED TYPE)</v>
          </cell>
          <cell r="D513" t="str">
            <v>W:300 H:60</v>
          </cell>
          <cell r="E513" t="str">
            <v>M</v>
          </cell>
          <cell r="F513">
            <v>894</v>
          </cell>
          <cell r="G513">
            <v>16500</v>
          </cell>
          <cell r="H513">
            <v>975</v>
          </cell>
          <cell r="I513">
            <v>18760</v>
          </cell>
          <cell r="O513">
            <v>16500</v>
          </cell>
          <cell r="P513" t="str">
            <v>내선전공</v>
          </cell>
          <cell r="Q513">
            <v>0.158</v>
          </cell>
          <cell r="R513">
            <v>0.158</v>
          </cell>
          <cell r="U513">
            <v>0</v>
          </cell>
          <cell r="V513">
            <v>1</v>
          </cell>
          <cell r="W513" t="str">
            <v>전7-20</v>
          </cell>
          <cell r="Y513" t="str">
            <v>통신내선공</v>
          </cell>
          <cell r="Z513">
            <v>0.158</v>
          </cell>
          <cell r="AA513">
            <v>0.158</v>
          </cell>
          <cell r="AD513">
            <v>0</v>
          </cell>
          <cell r="AE513">
            <v>1</v>
          </cell>
          <cell r="AF513" t="str">
            <v>통3-3-8</v>
          </cell>
          <cell r="AG513">
            <v>0</v>
          </cell>
        </row>
        <row r="514">
          <cell r="B514">
            <v>804</v>
          </cell>
          <cell r="C514" t="str">
            <v>TRAY(PUNCHED TYPE)</v>
          </cell>
          <cell r="D514" t="str">
            <v>W:400 H:60</v>
          </cell>
          <cell r="E514" t="str">
            <v>M</v>
          </cell>
          <cell r="F514">
            <v>894</v>
          </cell>
          <cell r="G514">
            <v>20170</v>
          </cell>
          <cell r="H514">
            <v>975</v>
          </cell>
          <cell r="I514">
            <v>22930</v>
          </cell>
          <cell r="O514">
            <v>20170</v>
          </cell>
          <cell r="P514" t="str">
            <v>내선전공</v>
          </cell>
          <cell r="Q514">
            <v>0.158</v>
          </cell>
          <cell r="R514">
            <v>0.158</v>
          </cell>
          <cell r="U514">
            <v>0</v>
          </cell>
          <cell r="V514">
            <v>1</v>
          </cell>
          <cell r="W514" t="str">
            <v>전7-20</v>
          </cell>
          <cell r="Y514" t="str">
            <v>통신내선공</v>
          </cell>
          <cell r="Z514">
            <v>0.158</v>
          </cell>
          <cell r="AA514">
            <v>0.158</v>
          </cell>
          <cell r="AD514">
            <v>0</v>
          </cell>
          <cell r="AE514">
            <v>1</v>
          </cell>
          <cell r="AF514" t="str">
            <v>통3-3-8</v>
          </cell>
          <cell r="AG514">
            <v>0</v>
          </cell>
        </row>
        <row r="515">
          <cell r="B515">
            <v>805</v>
          </cell>
          <cell r="C515" t="str">
            <v>TRAY(PUNCHED TYPE)</v>
          </cell>
          <cell r="D515" t="str">
            <v>W:500 H:60</v>
          </cell>
          <cell r="E515" t="str">
            <v>M</v>
          </cell>
          <cell r="F515">
            <v>894</v>
          </cell>
          <cell r="G515">
            <v>25590</v>
          </cell>
          <cell r="H515">
            <v>975</v>
          </cell>
          <cell r="I515">
            <v>29110</v>
          </cell>
          <cell r="O515">
            <v>25590</v>
          </cell>
          <cell r="P515" t="str">
            <v>내선전공</v>
          </cell>
          <cell r="Q515">
            <v>0.158</v>
          </cell>
          <cell r="R515">
            <v>0.158</v>
          </cell>
          <cell r="U515">
            <v>0</v>
          </cell>
          <cell r="V515">
            <v>1</v>
          </cell>
          <cell r="W515" t="str">
            <v>전7-20</v>
          </cell>
          <cell r="Y515" t="str">
            <v>통신내선공</v>
          </cell>
          <cell r="Z515">
            <v>0.158</v>
          </cell>
          <cell r="AA515">
            <v>0.158</v>
          </cell>
          <cell r="AD515">
            <v>0</v>
          </cell>
          <cell r="AE515">
            <v>1</v>
          </cell>
          <cell r="AF515" t="str">
            <v>통3-3-8</v>
          </cell>
          <cell r="AG515">
            <v>0</v>
          </cell>
        </row>
        <row r="516">
          <cell r="B516">
            <v>806</v>
          </cell>
          <cell r="C516" t="str">
            <v>TRAY(PUNCHED TYPE)</v>
          </cell>
          <cell r="D516" t="str">
            <v>W:600 H:60</v>
          </cell>
          <cell r="E516" t="str">
            <v>M</v>
          </cell>
          <cell r="F516">
            <v>894</v>
          </cell>
          <cell r="G516">
            <v>29510</v>
          </cell>
          <cell r="H516">
            <v>975</v>
          </cell>
          <cell r="I516">
            <v>33540</v>
          </cell>
          <cell r="O516">
            <v>29510</v>
          </cell>
          <cell r="P516" t="str">
            <v>내선전공</v>
          </cell>
          <cell r="Q516">
            <v>0.158</v>
          </cell>
          <cell r="R516">
            <v>0.158</v>
          </cell>
          <cell r="U516">
            <v>0</v>
          </cell>
          <cell r="V516">
            <v>1</v>
          </cell>
          <cell r="W516" t="str">
            <v>전7-20</v>
          </cell>
          <cell r="Y516" t="str">
            <v>통신내선공</v>
          </cell>
          <cell r="Z516">
            <v>0.158</v>
          </cell>
          <cell r="AA516">
            <v>0.158</v>
          </cell>
          <cell r="AD516">
            <v>0</v>
          </cell>
          <cell r="AE516">
            <v>1</v>
          </cell>
          <cell r="AF516" t="str">
            <v>통3-3-8</v>
          </cell>
          <cell r="AG516">
            <v>0</v>
          </cell>
        </row>
        <row r="517">
          <cell r="B517">
            <v>811</v>
          </cell>
          <cell r="C517" t="str">
            <v>TRAY(PUNCHED TYPE)</v>
          </cell>
          <cell r="D517" t="str">
            <v>W:150 H:100</v>
          </cell>
          <cell r="E517" t="str">
            <v>M</v>
          </cell>
          <cell r="F517">
            <v>894</v>
          </cell>
          <cell r="G517">
            <v>13930</v>
          </cell>
          <cell r="H517">
            <v>975</v>
          </cell>
          <cell r="I517">
            <v>15850</v>
          </cell>
          <cell r="O517">
            <v>13930</v>
          </cell>
          <cell r="P517" t="str">
            <v>내선전공</v>
          </cell>
          <cell r="Q517">
            <v>0.158</v>
          </cell>
          <cell r="R517">
            <v>0.158</v>
          </cell>
          <cell r="U517">
            <v>0</v>
          </cell>
          <cell r="V517">
            <v>1</v>
          </cell>
          <cell r="W517" t="str">
            <v>전7-20</v>
          </cell>
          <cell r="Y517" t="str">
            <v>통신내선공</v>
          </cell>
          <cell r="Z517">
            <v>0.158</v>
          </cell>
          <cell r="AA517">
            <v>0.158</v>
          </cell>
          <cell r="AD517">
            <v>0</v>
          </cell>
          <cell r="AE517">
            <v>1</v>
          </cell>
          <cell r="AF517" t="str">
            <v>통3-3-8</v>
          </cell>
          <cell r="AG517">
            <v>0</v>
          </cell>
        </row>
        <row r="518">
          <cell r="B518">
            <v>812</v>
          </cell>
          <cell r="C518" t="str">
            <v>TRAY(PUNCHED TYPE)</v>
          </cell>
          <cell r="D518" t="str">
            <v>W:200 H:100</v>
          </cell>
          <cell r="E518" t="str">
            <v>M</v>
          </cell>
          <cell r="F518">
            <v>894</v>
          </cell>
          <cell r="G518">
            <v>15780</v>
          </cell>
          <cell r="H518">
            <v>975</v>
          </cell>
          <cell r="I518">
            <v>17940</v>
          </cell>
          <cell r="O518">
            <v>15780</v>
          </cell>
          <cell r="P518" t="str">
            <v>내선전공</v>
          </cell>
          <cell r="Q518">
            <v>0.158</v>
          </cell>
          <cell r="R518">
            <v>0.158</v>
          </cell>
          <cell r="U518">
            <v>0</v>
          </cell>
          <cell r="V518">
            <v>1</v>
          </cell>
          <cell r="W518" t="str">
            <v>전7-20</v>
          </cell>
          <cell r="Y518" t="str">
            <v>통신내선공</v>
          </cell>
          <cell r="Z518">
            <v>0.158</v>
          </cell>
          <cell r="AA518">
            <v>0.158</v>
          </cell>
          <cell r="AD518">
            <v>0</v>
          </cell>
          <cell r="AE518">
            <v>1</v>
          </cell>
          <cell r="AF518" t="str">
            <v>통3-3-8</v>
          </cell>
          <cell r="AG518">
            <v>0</v>
          </cell>
        </row>
        <row r="519">
          <cell r="B519">
            <v>813</v>
          </cell>
          <cell r="C519" t="str">
            <v>TRAY(PUNCHED TYPE)</v>
          </cell>
          <cell r="D519" t="str">
            <v>W:300 H:100</v>
          </cell>
          <cell r="E519" t="str">
            <v>M</v>
          </cell>
          <cell r="F519">
            <v>894</v>
          </cell>
          <cell r="G519">
            <v>19450</v>
          </cell>
          <cell r="H519">
            <v>975</v>
          </cell>
          <cell r="I519">
            <v>22110</v>
          </cell>
          <cell r="O519">
            <v>19450</v>
          </cell>
          <cell r="P519" t="str">
            <v>내선전공</v>
          </cell>
          <cell r="Q519">
            <v>0.158</v>
          </cell>
          <cell r="R519">
            <v>0.158</v>
          </cell>
          <cell r="U519">
            <v>0</v>
          </cell>
          <cell r="V519">
            <v>1</v>
          </cell>
          <cell r="W519" t="str">
            <v>전7-20</v>
          </cell>
          <cell r="Y519" t="str">
            <v>통신내선공</v>
          </cell>
          <cell r="Z519">
            <v>0.158</v>
          </cell>
          <cell r="AA519">
            <v>0.158</v>
          </cell>
          <cell r="AD519">
            <v>0</v>
          </cell>
          <cell r="AE519">
            <v>1</v>
          </cell>
          <cell r="AF519" t="str">
            <v>통3-3-8</v>
          </cell>
          <cell r="AG519">
            <v>0</v>
          </cell>
        </row>
        <row r="520">
          <cell r="B520">
            <v>814</v>
          </cell>
          <cell r="C520" t="str">
            <v>TRAY(PUNCHED TYPE)</v>
          </cell>
          <cell r="D520" t="str">
            <v>W:400 H:100</v>
          </cell>
          <cell r="E520" t="str">
            <v>M</v>
          </cell>
          <cell r="F520">
            <v>894</v>
          </cell>
          <cell r="G520">
            <v>23150</v>
          </cell>
          <cell r="H520">
            <v>975</v>
          </cell>
          <cell r="I520">
            <v>26320</v>
          </cell>
          <cell r="O520">
            <v>23150</v>
          </cell>
          <cell r="P520" t="str">
            <v>내선전공</v>
          </cell>
          <cell r="Q520">
            <v>0.158</v>
          </cell>
          <cell r="R520">
            <v>0.158</v>
          </cell>
          <cell r="U520">
            <v>0</v>
          </cell>
          <cell r="V520">
            <v>1</v>
          </cell>
          <cell r="W520" t="str">
            <v>전7-20</v>
          </cell>
          <cell r="Y520" t="str">
            <v>통신내선공</v>
          </cell>
          <cell r="Z520">
            <v>0.158</v>
          </cell>
          <cell r="AA520">
            <v>0.158</v>
          </cell>
          <cell r="AD520">
            <v>0</v>
          </cell>
          <cell r="AE520">
            <v>1</v>
          </cell>
          <cell r="AF520" t="str">
            <v>통3-3-8</v>
          </cell>
          <cell r="AG520">
            <v>0</v>
          </cell>
        </row>
        <row r="521">
          <cell r="B521">
            <v>815</v>
          </cell>
          <cell r="C521" t="str">
            <v>TRAY(PUNCHED TYPE)</v>
          </cell>
          <cell r="D521" t="str">
            <v>W:500 H:100</v>
          </cell>
          <cell r="E521" t="str">
            <v>M</v>
          </cell>
          <cell r="F521">
            <v>894</v>
          </cell>
          <cell r="G521">
            <v>28730</v>
          </cell>
          <cell r="H521">
            <v>975</v>
          </cell>
          <cell r="I521">
            <v>32660</v>
          </cell>
          <cell r="O521">
            <v>28730</v>
          </cell>
          <cell r="P521" t="str">
            <v>내선전공</v>
          </cell>
          <cell r="Q521">
            <v>0.158</v>
          </cell>
          <cell r="R521">
            <v>0.158</v>
          </cell>
          <cell r="U521">
            <v>0</v>
          </cell>
          <cell r="V521">
            <v>1</v>
          </cell>
          <cell r="W521" t="str">
            <v>전7-20</v>
          </cell>
          <cell r="Y521" t="str">
            <v>통신내선공</v>
          </cell>
          <cell r="Z521">
            <v>0.158</v>
          </cell>
          <cell r="AA521">
            <v>0.158</v>
          </cell>
          <cell r="AD521">
            <v>0</v>
          </cell>
          <cell r="AE521">
            <v>1</v>
          </cell>
          <cell r="AF521" t="str">
            <v>통3-3-8</v>
          </cell>
          <cell r="AG521">
            <v>0</v>
          </cell>
        </row>
        <row r="522">
          <cell r="B522">
            <v>816</v>
          </cell>
          <cell r="C522" t="str">
            <v>TRAY(PUNCHED TYPE)</v>
          </cell>
          <cell r="D522" t="str">
            <v>W:600 H:100</v>
          </cell>
          <cell r="E522" t="str">
            <v>M</v>
          </cell>
          <cell r="F522">
            <v>894</v>
          </cell>
          <cell r="G522">
            <v>32630</v>
          </cell>
          <cell r="H522">
            <v>975</v>
          </cell>
          <cell r="I522">
            <v>37090</v>
          </cell>
          <cell r="O522">
            <v>32630</v>
          </cell>
          <cell r="P522" t="str">
            <v>내선전공</v>
          </cell>
          <cell r="Q522">
            <v>0.158</v>
          </cell>
          <cell r="R522">
            <v>0.158</v>
          </cell>
          <cell r="U522">
            <v>0</v>
          </cell>
          <cell r="V522">
            <v>1</v>
          </cell>
          <cell r="W522" t="str">
            <v>전7-20</v>
          </cell>
          <cell r="Y522" t="str">
            <v>통신내선공</v>
          </cell>
          <cell r="Z522">
            <v>0.158</v>
          </cell>
          <cell r="AA522">
            <v>0.158</v>
          </cell>
          <cell r="AD522">
            <v>0</v>
          </cell>
          <cell r="AE522">
            <v>1</v>
          </cell>
          <cell r="AF522" t="str">
            <v>통3-3-8</v>
          </cell>
          <cell r="AG522">
            <v>0</v>
          </cell>
        </row>
        <row r="523">
          <cell r="B523">
            <v>821</v>
          </cell>
          <cell r="C523" t="str">
            <v>TRAY COVER(PUNCHED TYPE)</v>
          </cell>
          <cell r="D523" t="str">
            <v xml:space="preserve">W:200 </v>
          </cell>
          <cell r="E523" t="str">
            <v>M</v>
          </cell>
          <cell r="F523">
            <v>894</v>
          </cell>
          <cell r="G523">
            <v>7660</v>
          </cell>
          <cell r="H523">
            <v>975</v>
          </cell>
          <cell r="I523">
            <v>9460</v>
          </cell>
          <cell r="O523">
            <v>7660</v>
          </cell>
          <cell r="P523" t="str">
            <v>내선전공</v>
          </cell>
          <cell r="Q523">
            <v>0.158</v>
          </cell>
          <cell r="R523">
            <v>0.158</v>
          </cell>
          <cell r="U523">
            <v>0</v>
          </cell>
          <cell r="V523">
            <v>1</v>
          </cell>
          <cell r="W523" t="str">
            <v>전7-20</v>
          </cell>
          <cell r="Y523" t="str">
            <v>통신내선공</v>
          </cell>
          <cell r="Z523">
            <v>0.158</v>
          </cell>
          <cell r="AA523">
            <v>0.158</v>
          </cell>
          <cell r="AD523">
            <v>0</v>
          </cell>
          <cell r="AE523">
            <v>1</v>
          </cell>
          <cell r="AF523" t="str">
            <v>통3-3-8</v>
          </cell>
          <cell r="AG523">
            <v>0</v>
          </cell>
        </row>
        <row r="524">
          <cell r="B524">
            <v>822</v>
          </cell>
          <cell r="C524" t="str">
            <v>TRAY COVER(PUNCHED TYPE)</v>
          </cell>
          <cell r="D524" t="str">
            <v>W:300</v>
          </cell>
          <cell r="E524" t="str">
            <v>M</v>
          </cell>
          <cell r="F524">
            <v>894</v>
          </cell>
          <cell r="G524">
            <v>11320</v>
          </cell>
          <cell r="H524">
            <v>975</v>
          </cell>
          <cell r="I524">
            <v>13990</v>
          </cell>
          <cell r="O524">
            <v>11320</v>
          </cell>
          <cell r="P524" t="str">
            <v>내선전공</v>
          </cell>
          <cell r="Q524">
            <v>0.158</v>
          </cell>
          <cell r="R524">
            <v>0.158</v>
          </cell>
          <cell r="U524">
            <v>0</v>
          </cell>
          <cell r="V524">
            <v>1</v>
          </cell>
          <cell r="W524" t="str">
            <v>전7-20</v>
          </cell>
          <cell r="Y524" t="str">
            <v>통신내선공</v>
          </cell>
          <cell r="Z524">
            <v>0.158</v>
          </cell>
          <cell r="AA524">
            <v>0.158</v>
          </cell>
          <cell r="AD524">
            <v>0</v>
          </cell>
          <cell r="AE524">
            <v>1</v>
          </cell>
          <cell r="AF524" t="str">
            <v>통3-3-8</v>
          </cell>
          <cell r="AG524">
            <v>0</v>
          </cell>
        </row>
        <row r="525">
          <cell r="B525">
            <v>823</v>
          </cell>
          <cell r="C525" t="str">
            <v>TRAY COVER(PUNCHED TYPE)</v>
          </cell>
          <cell r="D525" t="str">
            <v>W:400</v>
          </cell>
          <cell r="E525" t="str">
            <v>M</v>
          </cell>
          <cell r="F525">
            <v>894</v>
          </cell>
          <cell r="G525">
            <v>16250</v>
          </cell>
          <cell r="H525">
            <v>975</v>
          </cell>
          <cell r="I525">
            <v>20080</v>
          </cell>
          <cell r="O525">
            <v>16250</v>
          </cell>
          <cell r="P525" t="str">
            <v>내선전공</v>
          </cell>
          <cell r="Q525">
            <v>0.158</v>
          </cell>
          <cell r="R525">
            <v>0.158</v>
          </cell>
          <cell r="U525">
            <v>0</v>
          </cell>
          <cell r="V525">
            <v>1</v>
          </cell>
          <cell r="W525" t="str">
            <v>전7-20</v>
          </cell>
          <cell r="Y525" t="str">
            <v>통신내선공</v>
          </cell>
          <cell r="Z525">
            <v>0.158</v>
          </cell>
          <cell r="AA525">
            <v>0.158</v>
          </cell>
          <cell r="AD525">
            <v>0</v>
          </cell>
          <cell r="AE525">
            <v>1</v>
          </cell>
          <cell r="AF525" t="str">
            <v>통3-3-8</v>
          </cell>
          <cell r="AG525">
            <v>0</v>
          </cell>
        </row>
        <row r="526">
          <cell r="B526">
            <v>824</v>
          </cell>
          <cell r="C526" t="str">
            <v>TRAY COVER(PUNCHED TYPE)</v>
          </cell>
          <cell r="D526" t="str">
            <v xml:space="preserve">W:500 </v>
          </cell>
          <cell r="E526" t="str">
            <v>M</v>
          </cell>
          <cell r="F526">
            <v>894</v>
          </cell>
          <cell r="G526">
            <v>22230</v>
          </cell>
          <cell r="H526">
            <v>975</v>
          </cell>
          <cell r="I526">
            <v>27470</v>
          </cell>
          <cell r="O526">
            <v>22230</v>
          </cell>
          <cell r="P526" t="str">
            <v>내선전공</v>
          </cell>
          <cell r="Q526">
            <v>0.158</v>
          </cell>
          <cell r="R526">
            <v>0.158</v>
          </cell>
          <cell r="U526">
            <v>0</v>
          </cell>
          <cell r="V526">
            <v>1</v>
          </cell>
          <cell r="W526" t="str">
            <v>전7-20</v>
          </cell>
          <cell r="Y526" t="str">
            <v>통신내선공</v>
          </cell>
          <cell r="Z526">
            <v>0.158</v>
          </cell>
          <cell r="AA526">
            <v>0.158</v>
          </cell>
          <cell r="AD526">
            <v>0</v>
          </cell>
          <cell r="AE526">
            <v>1</v>
          </cell>
          <cell r="AF526" t="str">
            <v>통3-3-8</v>
          </cell>
          <cell r="AG526">
            <v>0</v>
          </cell>
        </row>
        <row r="527">
          <cell r="B527">
            <v>825</v>
          </cell>
          <cell r="C527" t="str">
            <v>TRAY COVER(PUNCHED TYPE)</v>
          </cell>
          <cell r="D527" t="str">
            <v xml:space="preserve">W:600 </v>
          </cell>
          <cell r="E527" t="str">
            <v>M</v>
          </cell>
          <cell r="F527">
            <v>894</v>
          </cell>
          <cell r="G527">
            <v>26170</v>
          </cell>
          <cell r="H527">
            <v>975</v>
          </cell>
          <cell r="I527">
            <v>32460</v>
          </cell>
          <cell r="O527">
            <v>26170</v>
          </cell>
          <cell r="P527" t="str">
            <v>내선전공</v>
          </cell>
          <cell r="Q527">
            <v>0.158</v>
          </cell>
          <cell r="R527">
            <v>0.158</v>
          </cell>
          <cell r="U527">
            <v>0</v>
          </cell>
          <cell r="V527">
            <v>1</v>
          </cell>
          <cell r="W527" t="str">
            <v>전7-20</v>
          </cell>
          <cell r="Y527" t="str">
            <v>통신내선공</v>
          </cell>
          <cell r="Z527">
            <v>0.158</v>
          </cell>
          <cell r="AA527">
            <v>0.158</v>
          </cell>
          <cell r="AD527">
            <v>0</v>
          </cell>
          <cell r="AE527">
            <v>1</v>
          </cell>
          <cell r="AF527" t="str">
            <v>통3-3-8</v>
          </cell>
          <cell r="AG527">
            <v>0</v>
          </cell>
        </row>
        <row r="528">
          <cell r="B528">
            <v>831</v>
          </cell>
          <cell r="C528" t="str">
            <v>HOR-ELBOW</v>
          </cell>
          <cell r="D528" t="str">
            <v>W:200 H:60</v>
          </cell>
          <cell r="E528" t="str">
            <v>개</v>
          </cell>
          <cell r="H528">
            <v>976</v>
          </cell>
          <cell r="I528">
            <v>37290</v>
          </cell>
          <cell r="O528">
            <v>37290</v>
          </cell>
          <cell r="R528">
            <v>0</v>
          </cell>
          <cell r="U528">
            <v>0</v>
          </cell>
          <cell r="AA528">
            <v>0</v>
          </cell>
          <cell r="AD528">
            <v>0</v>
          </cell>
          <cell r="AG528">
            <v>0</v>
          </cell>
        </row>
        <row r="529">
          <cell r="B529">
            <v>832</v>
          </cell>
          <cell r="C529" t="str">
            <v>HOR-ELBOW</v>
          </cell>
          <cell r="D529" t="str">
            <v>W:300 H:60</v>
          </cell>
          <cell r="E529" t="str">
            <v>개</v>
          </cell>
          <cell r="H529">
            <v>976</v>
          </cell>
          <cell r="I529">
            <v>46600</v>
          </cell>
          <cell r="O529">
            <v>46600</v>
          </cell>
          <cell r="R529">
            <v>0</v>
          </cell>
          <cell r="U529">
            <v>0</v>
          </cell>
          <cell r="AA529">
            <v>0</v>
          </cell>
          <cell r="AD529">
            <v>0</v>
          </cell>
          <cell r="AG529">
            <v>0</v>
          </cell>
        </row>
        <row r="530">
          <cell r="B530">
            <v>833</v>
          </cell>
          <cell r="C530" t="str">
            <v>HOR-ELBOW</v>
          </cell>
          <cell r="D530" t="str">
            <v>W:400 H:60</v>
          </cell>
          <cell r="E530" t="str">
            <v>개</v>
          </cell>
          <cell r="H530">
            <v>976</v>
          </cell>
          <cell r="I530">
            <v>58040</v>
          </cell>
          <cell r="O530">
            <v>58040</v>
          </cell>
          <cell r="R530">
            <v>0</v>
          </cell>
          <cell r="U530">
            <v>0</v>
          </cell>
          <cell r="AA530">
            <v>0</v>
          </cell>
          <cell r="AD530">
            <v>0</v>
          </cell>
          <cell r="AG530">
            <v>0</v>
          </cell>
        </row>
        <row r="531">
          <cell r="B531">
            <v>834</v>
          </cell>
          <cell r="C531" t="str">
            <v>HOR-ELBOW</v>
          </cell>
          <cell r="D531" t="str">
            <v>W:500 H:60</v>
          </cell>
          <cell r="E531" t="str">
            <v>개</v>
          </cell>
          <cell r="H531">
            <v>976</v>
          </cell>
          <cell r="I531">
            <v>71610</v>
          </cell>
          <cell r="O531">
            <v>71610</v>
          </cell>
          <cell r="R531">
            <v>0</v>
          </cell>
          <cell r="U531">
            <v>0</v>
          </cell>
          <cell r="AA531">
            <v>0</v>
          </cell>
          <cell r="AD531">
            <v>0</v>
          </cell>
          <cell r="AG531">
            <v>0</v>
          </cell>
        </row>
        <row r="532">
          <cell r="B532">
            <v>835</v>
          </cell>
          <cell r="C532" t="str">
            <v>HOR-ELBOW</v>
          </cell>
          <cell r="D532" t="str">
            <v>W:600 H:60</v>
          </cell>
          <cell r="E532" t="str">
            <v>개</v>
          </cell>
          <cell r="H532">
            <v>976</v>
          </cell>
          <cell r="I532">
            <v>87470</v>
          </cell>
          <cell r="O532">
            <v>87470</v>
          </cell>
          <cell r="R532">
            <v>0</v>
          </cell>
          <cell r="U532">
            <v>0</v>
          </cell>
          <cell r="AA532">
            <v>0</v>
          </cell>
          <cell r="AD532">
            <v>0</v>
          </cell>
          <cell r="AG532">
            <v>0</v>
          </cell>
        </row>
        <row r="533">
          <cell r="B533">
            <v>836</v>
          </cell>
          <cell r="C533" t="str">
            <v>HOR-ELBOW</v>
          </cell>
          <cell r="D533" t="str">
            <v>W:300 H:100</v>
          </cell>
          <cell r="E533" t="str">
            <v>개</v>
          </cell>
          <cell r="H533">
            <v>976</v>
          </cell>
          <cell r="I533">
            <v>49500</v>
          </cell>
          <cell r="O533">
            <v>49500</v>
          </cell>
          <cell r="R533">
            <v>0</v>
          </cell>
          <cell r="U533">
            <v>0</v>
          </cell>
          <cell r="AA533">
            <v>0</v>
          </cell>
          <cell r="AD533">
            <v>0</v>
          </cell>
          <cell r="AG533">
            <v>0</v>
          </cell>
        </row>
        <row r="534">
          <cell r="B534">
            <v>837</v>
          </cell>
          <cell r="C534" t="str">
            <v>HOR-ELBOW</v>
          </cell>
          <cell r="D534" t="str">
            <v>W:500 H:100</v>
          </cell>
          <cell r="E534" t="str">
            <v>개</v>
          </cell>
          <cell r="H534">
            <v>976</v>
          </cell>
          <cell r="I534">
            <v>75210</v>
          </cell>
          <cell r="O534">
            <v>75210</v>
          </cell>
          <cell r="R534">
            <v>0</v>
          </cell>
          <cell r="U534">
            <v>0</v>
          </cell>
          <cell r="AA534">
            <v>0</v>
          </cell>
          <cell r="AD534">
            <v>0</v>
          </cell>
          <cell r="AG534">
            <v>0</v>
          </cell>
        </row>
        <row r="535">
          <cell r="B535">
            <v>841</v>
          </cell>
          <cell r="C535" t="str">
            <v>HOR-TEE</v>
          </cell>
          <cell r="D535" t="str">
            <v>W:200 H:60</v>
          </cell>
          <cell r="E535" t="str">
            <v>개</v>
          </cell>
          <cell r="H535">
            <v>976</v>
          </cell>
          <cell r="I535">
            <v>46200</v>
          </cell>
          <cell r="O535">
            <v>46200</v>
          </cell>
          <cell r="R535">
            <v>0</v>
          </cell>
          <cell r="U535">
            <v>0</v>
          </cell>
          <cell r="AA535">
            <v>0</v>
          </cell>
          <cell r="AD535">
            <v>0</v>
          </cell>
          <cell r="AG535">
            <v>0</v>
          </cell>
        </row>
        <row r="536">
          <cell r="B536">
            <v>842</v>
          </cell>
          <cell r="C536" t="str">
            <v>HOR-TEE</v>
          </cell>
          <cell r="D536" t="str">
            <v>W:300 H:60</v>
          </cell>
          <cell r="E536" t="str">
            <v>개</v>
          </cell>
          <cell r="H536">
            <v>976</v>
          </cell>
          <cell r="I536">
            <v>57200</v>
          </cell>
          <cell r="O536">
            <v>57200</v>
          </cell>
          <cell r="R536">
            <v>0</v>
          </cell>
          <cell r="U536">
            <v>0</v>
          </cell>
          <cell r="AA536">
            <v>0</v>
          </cell>
          <cell r="AD536">
            <v>0</v>
          </cell>
          <cell r="AG536">
            <v>0</v>
          </cell>
        </row>
        <row r="537">
          <cell r="B537">
            <v>843</v>
          </cell>
          <cell r="C537" t="str">
            <v>HOR-TEE</v>
          </cell>
          <cell r="D537" t="str">
            <v>W:400 H:60</v>
          </cell>
          <cell r="E537" t="str">
            <v>개</v>
          </cell>
          <cell r="H537">
            <v>976</v>
          </cell>
          <cell r="I537">
            <v>70540</v>
          </cell>
          <cell r="O537">
            <v>70540</v>
          </cell>
          <cell r="R537">
            <v>0</v>
          </cell>
          <cell r="U537">
            <v>0</v>
          </cell>
          <cell r="AA537">
            <v>0</v>
          </cell>
          <cell r="AD537">
            <v>0</v>
          </cell>
          <cell r="AG537">
            <v>0</v>
          </cell>
        </row>
        <row r="538">
          <cell r="B538">
            <v>844</v>
          </cell>
          <cell r="C538" t="str">
            <v>HOR-TEE</v>
          </cell>
          <cell r="D538" t="str">
            <v>W:500 H:60</v>
          </cell>
          <cell r="E538" t="str">
            <v>개</v>
          </cell>
          <cell r="H538">
            <v>976</v>
          </cell>
          <cell r="I538">
            <v>86260</v>
          </cell>
          <cell r="O538">
            <v>86260</v>
          </cell>
          <cell r="R538">
            <v>0</v>
          </cell>
          <cell r="U538">
            <v>0</v>
          </cell>
          <cell r="AA538">
            <v>0</v>
          </cell>
          <cell r="AD538">
            <v>0</v>
          </cell>
          <cell r="AG538">
            <v>0</v>
          </cell>
        </row>
        <row r="539">
          <cell r="B539">
            <v>845</v>
          </cell>
          <cell r="C539" t="str">
            <v>HOR-TEE</v>
          </cell>
          <cell r="D539" t="str">
            <v>W:600 H:60</v>
          </cell>
          <cell r="E539" t="str">
            <v>개</v>
          </cell>
          <cell r="H539">
            <v>976</v>
          </cell>
          <cell r="I539">
            <v>104420</v>
          </cell>
          <cell r="O539">
            <v>104420</v>
          </cell>
          <cell r="R539">
            <v>0</v>
          </cell>
          <cell r="U539">
            <v>0</v>
          </cell>
          <cell r="AA539">
            <v>0</v>
          </cell>
          <cell r="AD539">
            <v>0</v>
          </cell>
          <cell r="AG539">
            <v>0</v>
          </cell>
        </row>
        <row r="540">
          <cell r="B540">
            <v>846</v>
          </cell>
          <cell r="C540" t="str">
            <v>HOR-TEE</v>
          </cell>
          <cell r="D540" t="str">
            <v>W:300 H:100</v>
          </cell>
          <cell r="E540" t="str">
            <v>개</v>
          </cell>
          <cell r="H540">
            <v>976</v>
          </cell>
          <cell r="I540">
            <v>60750</v>
          </cell>
          <cell r="O540">
            <v>60750</v>
          </cell>
          <cell r="R540">
            <v>0</v>
          </cell>
          <cell r="U540">
            <v>0</v>
          </cell>
          <cell r="AA540">
            <v>0</v>
          </cell>
          <cell r="AD540">
            <v>0</v>
          </cell>
          <cell r="AG540">
            <v>0</v>
          </cell>
        </row>
        <row r="541">
          <cell r="B541">
            <v>847</v>
          </cell>
          <cell r="C541" t="str">
            <v>HOR-TEE</v>
          </cell>
          <cell r="D541" t="str">
            <v>W:500 H:100</v>
          </cell>
          <cell r="E541" t="str">
            <v>개</v>
          </cell>
          <cell r="H541">
            <v>976</v>
          </cell>
          <cell r="I541">
            <v>90260</v>
          </cell>
          <cell r="O541">
            <v>90260</v>
          </cell>
          <cell r="R541">
            <v>0</v>
          </cell>
          <cell r="U541">
            <v>0</v>
          </cell>
          <cell r="AA541">
            <v>0</v>
          </cell>
          <cell r="AD541">
            <v>0</v>
          </cell>
          <cell r="AG541">
            <v>0</v>
          </cell>
        </row>
        <row r="542">
          <cell r="B542">
            <v>851</v>
          </cell>
          <cell r="C542" t="str">
            <v>VER-ELBOW</v>
          </cell>
          <cell r="D542" t="str">
            <v>W:200 H:60</v>
          </cell>
          <cell r="E542" t="str">
            <v>개</v>
          </cell>
          <cell r="H542">
            <v>976</v>
          </cell>
          <cell r="I542">
            <v>33880</v>
          </cell>
          <cell r="O542">
            <v>33880</v>
          </cell>
          <cell r="R542">
            <v>0</v>
          </cell>
          <cell r="U542">
            <v>0</v>
          </cell>
          <cell r="AA542">
            <v>0</v>
          </cell>
          <cell r="AD542">
            <v>0</v>
          </cell>
          <cell r="AG542">
            <v>0</v>
          </cell>
        </row>
        <row r="543">
          <cell r="B543">
            <v>852</v>
          </cell>
          <cell r="C543" t="str">
            <v>VER-ELBOW</v>
          </cell>
          <cell r="D543" t="str">
            <v>W:300 H:60</v>
          </cell>
          <cell r="E543" t="str">
            <v>개</v>
          </cell>
          <cell r="H543">
            <v>976</v>
          </cell>
          <cell r="I543">
            <v>40400</v>
          </cell>
          <cell r="O543">
            <v>40400</v>
          </cell>
          <cell r="R543">
            <v>0</v>
          </cell>
          <cell r="U543">
            <v>0</v>
          </cell>
          <cell r="AA543">
            <v>0</v>
          </cell>
          <cell r="AD543">
            <v>0</v>
          </cell>
          <cell r="AG543">
            <v>0</v>
          </cell>
        </row>
        <row r="544">
          <cell r="B544">
            <v>853</v>
          </cell>
          <cell r="C544" t="str">
            <v>VER-ELBOW</v>
          </cell>
          <cell r="D544" t="str">
            <v>W:400 H:60</v>
          </cell>
          <cell r="E544" t="str">
            <v>개</v>
          </cell>
          <cell r="H544">
            <v>976</v>
          </cell>
          <cell r="I544">
            <v>83940</v>
          </cell>
          <cell r="O544">
            <v>83940</v>
          </cell>
          <cell r="R544">
            <v>0</v>
          </cell>
          <cell r="U544">
            <v>0</v>
          </cell>
          <cell r="AA544">
            <v>0</v>
          </cell>
          <cell r="AD544">
            <v>0</v>
          </cell>
          <cell r="AG544">
            <v>0</v>
          </cell>
        </row>
        <row r="545">
          <cell r="B545">
            <v>854</v>
          </cell>
          <cell r="C545" t="str">
            <v>VER-ELBOW</v>
          </cell>
          <cell r="D545" t="str">
            <v>W:500 H:60</v>
          </cell>
          <cell r="E545" t="str">
            <v>개</v>
          </cell>
          <cell r="H545">
            <v>976</v>
          </cell>
          <cell r="I545">
            <v>56380</v>
          </cell>
          <cell r="O545">
            <v>56380</v>
          </cell>
          <cell r="R545">
            <v>0</v>
          </cell>
          <cell r="U545">
            <v>0</v>
          </cell>
          <cell r="AA545">
            <v>0</v>
          </cell>
          <cell r="AD545">
            <v>0</v>
          </cell>
          <cell r="AG545">
            <v>0</v>
          </cell>
        </row>
        <row r="546">
          <cell r="B546">
            <v>855</v>
          </cell>
          <cell r="C546" t="str">
            <v>VER-ELBOW</v>
          </cell>
          <cell r="D546" t="str">
            <v>W:600 H:60</v>
          </cell>
          <cell r="E546" t="str">
            <v>개</v>
          </cell>
          <cell r="H546">
            <v>976</v>
          </cell>
          <cell r="I546">
            <v>65830</v>
          </cell>
          <cell r="O546">
            <v>65830</v>
          </cell>
          <cell r="R546">
            <v>0</v>
          </cell>
          <cell r="U546">
            <v>0</v>
          </cell>
          <cell r="AA546">
            <v>0</v>
          </cell>
          <cell r="AD546">
            <v>0</v>
          </cell>
          <cell r="AG546">
            <v>0</v>
          </cell>
        </row>
        <row r="547">
          <cell r="B547">
            <v>8555</v>
          </cell>
          <cell r="C547" t="str">
            <v>VER-ELBOW</v>
          </cell>
          <cell r="D547" t="str">
            <v>W:500 H:100</v>
          </cell>
          <cell r="E547" t="str">
            <v>개</v>
          </cell>
          <cell r="H547">
            <v>976</v>
          </cell>
          <cell r="I547">
            <v>60340</v>
          </cell>
          <cell r="O547">
            <v>60340</v>
          </cell>
          <cell r="R547">
            <v>0</v>
          </cell>
          <cell r="U547">
            <v>0</v>
          </cell>
          <cell r="AA547">
            <v>0</v>
          </cell>
          <cell r="AD547">
            <v>0</v>
          </cell>
          <cell r="AG547">
            <v>0</v>
          </cell>
        </row>
        <row r="548">
          <cell r="B548">
            <v>900007</v>
          </cell>
          <cell r="C548" t="str">
            <v>CROSS</v>
          </cell>
          <cell r="D548" t="str">
            <v>W:200 H:75</v>
          </cell>
          <cell r="E548" t="str">
            <v>개</v>
          </cell>
          <cell r="H548">
            <v>976</v>
          </cell>
          <cell r="I548">
            <v>35700</v>
          </cell>
          <cell r="O548">
            <v>35700</v>
          </cell>
          <cell r="R548">
            <v>0</v>
          </cell>
          <cell r="U548">
            <v>0</v>
          </cell>
          <cell r="AA548">
            <v>0</v>
          </cell>
          <cell r="AD548">
            <v>0</v>
          </cell>
          <cell r="AG548">
            <v>0</v>
          </cell>
        </row>
        <row r="549">
          <cell r="B549">
            <v>856</v>
          </cell>
          <cell r="C549" t="str">
            <v>CROSS</v>
          </cell>
          <cell r="D549" t="str">
            <v>W:300 H:100</v>
          </cell>
          <cell r="E549" t="str">
            <v>개</v>
          </cell>
          <cell r="H549">
            <v>976</v>
          </cell>
          <cell r="I549">
            <v>66560</v>
          </cell>
          <cell r="O549">
            <v>66560</v>
          </cell>
          <cell r="R549">
            <v>0</v>
          </cell>
          <cell r="U549">
            <v>0</v>
          </cell>
          <cell r="AA549">
            <v>0</v>
          </cell>
          <cell r="AD549">
            <v>0</v>
          </cell>
          <cell r="AG549">
            <v>0</v>
          </cell>
        </row>
        <row r="550">
          <cell r="B550">
            <v>900008</v>
          </cell>
          <cell r="C550" t="str">
            <v>CROSS</v>
          </cell>
          <cell r="D550" t="str">
            <v>W:400 H:75</v>
          </cell>
          <cell r="E550" t="str">
            <v>개</v>
          </cell>
          <cell r="H550">
            <v>976</v>
          </cell>
          <cell r="I550">
            <v>48370</v>
          </cell>
          <cell r="O550">
            <v>48370</v>
          </cell>
          <cell r="R550">
            <v>0</v>
          </cell>
          <cell r="U550">
            <v>0</v>
          </cell>
          <cell r="AA550">
            <v>0</v>
          </cell>
          <cell r="AD550">
            <v>0</v>
          </cell>
          <cell r="AG550">
            <v>0</v>
          </cell>
        </row>
        <row r="551">
          <cell r="B551">
            <v>857</v>
          </cell>
          <cell r="C551" t="str">
            <v>CROSS</v>
          </cell>
          <cell r="D551" t="str">
            <v>W:500 H:60</v>
          </cell>
          <cell r="E551" t="str">
            <v>개</v>
          </cell>
          <cell r="H551">
            <v>976</v>
          </cell>
          <cell r="I551">
            <v>92680</v>
          </cell>
          <cell r="O551">
            <v>92680</v>
          </cell>
          <cell r="R551">
            <v>0</v>
          </cell>
          <cell r="U551">
            <v>0</v>
          </cell>
          <cell r="AA551">
            <v>0</v>
          </cell>
          <cell r="AD551">
            <v>0</v>
          </cell>
          <cell r="AG551">
            <v>0</v>
          </cell>
        </row>
        <row r="552">
          <cell r="B552">
            <v>858</v>
          </cell>
          <cell r="C552" t="str">
            <v>CROSS</v>
          </cell>
          <cell r="D552" t="str">
            <v>W:400 H:100</v>
          </cell>
          <cell r="E552" t="str">
            <v>개</v>
          </cell>
          <cell r="H552">
            <v>976</v>
          </cell>
          <cell r="I552">
            <v>80180</v>
          </cell>
          <cell r="O552">
            <v>80180</v>
          </cell>
          <cell r="R552">
            <v>0</v>
          </cell>
          <cell r="U552">
            <v>0</v>
          </cell>
          <cell r="AA552">
            <v>0</v>
          </cell>
          <cell r="AD552">
            <v>0</v>
          </cell>
          <cell r="AG552">
            <v>0</v>
          </cell>
        </row>
        <row r="553">
          <cell r="B553">
            <v>859</v>
          </cell>
          <cell r="C553" t="str">
            <v>CROSS</v>
          </cell>
          <cell r="D553" t="str">
            <v>W:600 H:100</v>
          </cell>
          <cell r="E553" t="str">
            <v>개</v>
          </cell>
          <cell r="H553">
            <v>976</v>
          </cell>
          <cell r="I553">
            <v>114580</v>
          </cell>
          <cell r="O553">
            <v>114580</v>
          </cell>
          <cell r="R553">
            <v>0</v>
          </cell>
          <cell r="U553">
            <v>0</v>
          </cell>
          <cell r="AA553">
            <v>0</v>
          </cell>
          <cell r="AD553">
            <v>0</v>
          </cell>
          <cell r="AG553">
            <v>0</v>
          </cell>
        </row>
        <row r="554">
          <cell r="B554">
            <v>860</v>
          </cell>
          <cell r="C554" t="str">
            <v>CROSS</v>
          </cell>
          <cell r="D554" t="str">
            <v>W:900 H:100</v>
          </cell>
          <cell r="E554" t="str">
            <v>개</v>
          </cell>
          <cell r="O554">
            <v>0</v>
          </cell>
          <cell r="R554">
            <v>0</v>
          </cell>
          <cell r="U554">
            <v>0</v>
          </cell>
          <cell r="AA554">
            <v>0</v>
          </cell>
          <cell r="AD554">
            <v>0</v>
          </cell>
          <cell r="AG554">
            <v>0</v>
          </cell>
        </row>
        <row r="555">
          <cell r="B555">
            <v>861</v>
          </cell>
          <cell r="C555" t="str">
            <v>JOINER SET</v>
          </cell>
          <cell r="D555" t="str">
            <v>W:200 H:75</v>
          </cell>
          <cell r="E555" t="str">
            <v>개</v>
          </cell>
          <cell r="H555">
            <v>976</v>
          </cell>
          <cell r="I555">
            <v>3050</v>
          </cell>
          <cell r="O555">
            <v>3050</v>
          </cell>
          <cell r="R555">
            <v>0</v>
          </cell>
          <cell r="U555">
            <v>0</v>
          </cell>
          <cell r="AA555">
            <v>0</v>
          </cell>
          <cell r="AD555">
            <v>0</v>
          </cell>
          <cell r="AG555">
            <v>0</v>
          </cell>
        </row>
        <row r="556">
          <cell r="B556">
            <v>862</v>
          </cell>
          <cell r="C556" t="str">
            <v>JOINER SET</v>
          </cell>
          <cell r="D556" t="str">
            <v>W:300 H:60</v>
          </cell>
          <cell r="E556" t="str">
            <v>개</v>
          </cell>
          <cell r="F556">
            <v>894</v>
          </cell>
          <cell r="G556">
            <v>2750</v>
          </cell>
          <cell r="H556">
            <v>975</v>
          </cell>
          <cell r="I556">
            <v>3140</v>
          </cell>
          <cell r="O556">
            <v>2750</v>
          </cell>
          <cell r="R556">
            <v>0</v>
          </cell>
          <cell r="U556">
            <v>0</v>
          </cell>
          <cell r="AA556">
            <v>0</v>
          </cell>
          <cell r="AD556">
            <v>0</v>
          </cell>
          <cell r="AG556">
            <v>0</v>
          </cell>
        </row>
        <row r="557">
          <cell r="B557">
            <v>863</v>
          </cell>
          <cell r="C557" t="str">
            <v>JOINER SET</v>
          </cell>
          <cell r="D557" t="str">
            <v>W:400 H:75</v>
          </cell>
          <cell r="E557" t="str">
            <v>개</v>
          </cell>
          <cell r="H557">
            <v>976</v>
          </cell>
          <cell r="I557">
            <v>3260</v>
          </cell>
          <cell r="O557">
            <v>3260</v>
          </cell>
          <cell r="R557">
            <v>0</v>
          </cell>
          <cell r="U557">
            <v>0</v>
          </cell>
          <cell r="AA557">
            <v>0</v>
          </cell>
          <cell r="AD557">
            <v>0</v>
          </cell>
          <cell r="AG557">
            <v>0</v>
          </cell>
        </row>
        <row r="558">
          <cell r="B558">
            <v>864</v>
          </cell>
          <cell r="C558" t="str">
            <v>JOINER SET</v>
          </cell>
          <cell r="D558" t="str">
            <v>W:500 H:60</v>
          </cell>
          <cell r="E558" t="str">
            <v>개</v>
          </cell>
          <cell r="F558">
            <v>894</v>
          </cell>
          <cell r="G558">
            <v>5570</v>
          </cell>
          <cell r="H558">
            <v>975</v>
          </cell>
          <cell r="I558">
            <v>6330</v>
          </cell>
          <cell r="O558">
            <v>5570</v>
          </cell>
          <cell r="R558">
            <v>0</v>
          </cell>
          <cell r="U558">
            <v>0</v>
          </cell>
          <cell r="AA558">
            <v>0</v>
          </cell>
          <cell r="AD558">
            <v>0</v>
          </cell>
          <cell r="AG558">
            <v>0</v>
          </cell>
        </row>
        <row r="559">
          <cell r="B559">
            <v>865</v>
          </cell>
          <cell r="C559" t="str">
            <v>JOINER SET</v>
          </cell>
          <cell r="D559" t="str">
            <v>W:600 H:60</v>
          </cell>
          <cell r="E559" t="str">
            <v>개</v>
          </cell>
          <cell r="F559">
            <v>894</v>
          </cell>
          <cell r="G559">
            <v>6120</v>
          </cell>
          <cell r="H559">
            <v>975</v>
          </cell>
          <cell r="I559">
            <v>6960</v>
          </cell>
          <cell r="O559">
            <v>6120</v>
          </cell>
          <cell r="R559">
            <v>0</v>
          </cell>
          <cell r="U559">
            <v>0</v>
          </cell>
          <cell r="AA559">
            <v>0</v>
          </cell>
          <cell r="AD559">
            <v>0</v>
          </cell>
          <cell r="AG559">
            <v>0</v>
          </cell>
        </row>
        <row r="560">
          <cell r="B560">
            <v>866</v>
          </cell>
          <cell r="C560" t="str">
            <v>JOINER SET</v>
          </cell>
          <cell r="D560" t="str">
            <v>W:300 H:100</v>
          </cell>
          <cell r="E560" t="str">
            <v>개</v>
          </cell>
          <cell r="F560">
            <v>894</v>
          </cell>
          <cell r="G560">
            <v>3430</v>
          </cell>
          <cell r="H560">
            <v>975</v>
          </cell>
          <cell r="I560">
            <v>3890</v>
          </cell>
          <cell r="O560">
            <v>3430</v>
          </cell>
          <cell r="R560">
            <v>0</v>
          </cell>
          <cell r="U560">
            <v>0</v>
          </cell>
          <cell r="AA560">
            <v>0</v>
          </cell>
          <cell r="AD560">
            <v>0</v>
          </cell>
          <cell r="AG560">
            <v>0</v>
          </cell>
        </row>
        <row r="561">
          <cell r="B561">
            <v>867</v>
          </cell>
          <cell r="C561" t="str">
            <v>JOINER SET</v>
          </cell>
          <cell r="D561" t="str">
            <v>W:500 H:100</v>
          </cell>
          <cell r="E561" t="str">
            <v>개</v>
          </cell>
          <cell r="F561">
            <v>894</v>
          </cell>
          <cell r="G561">
            <v>6590</v>
          </cell>
          <cell r="H561">
            <v>975</v>
          </cell>
          <cell r="I561">
            <v>7490</v>
          </cell>
          <cell r="O561">
            <v>6590</v>
          </cell>
          <cell r="R561">
            <v>0</v>
          </cell>
          <cell r="U561">
            <v>0</v>
          </cell>
          <cell r="AA561">
            <v>0</v>
          </cell>
          <cell r="AD561">
            <v>0</v>
          </cell>
          <cell r="AG561">
            <v>0</v>
          </cell>
        </row>
        <row r="562">
          <cell r="B562">
            <v>869</v>
          </cell>
          <cell r="C562" t="str">
            <v>REDUCER &amp; E/CAP</v>
          </cell>
          <cell r="D562" t="str">
            <v>W:200 H:75</v>
          </cell>
          <cell r="E562" t="str">
            <v>개</v>
          </cell>
          <cell r="H562">
            <v>976</v>
          </cell>
          <cell r="I562">
            <v>2860</v>
          </cell>
          <cell r="O562">
            <v>2860</v>
          </cell>
          <cell r="R562">
            <v>0</v>
          </cell>
          <cell r="U562">
            <v>0</v>
          </cell>
          <cell r="AA562">
            <v>0</v>
          </cell>
          <cell r="AD562">
            <v>0</v>
          </cell>
          <cell r="AG562">
            <v>0</v>
          </cell>
        </row>
        <row r="563">
          <cell r="B563">
            <v>868</v>
          </cell>
          <cell r="C563" t="str">
            <v>REDUCER &amp; E/CAP</v>
          </cell>
          <cell r="D563" t="str">
            <v>W:400 H:75</v>
          </cell>
          <cell r="E563" t="str">
            <v>개</v>
          </cell>
          <cell r="H563">
            <v>976</v>
          </cell>
          <cell r="I563">
            <v>4080</v>
          </cell>
          <cell r="O563">
            <v>4080</v>
          </cell>
          <cell r="R563">
            <v>0</v>
          </cell>
          <cell r="U563">
            <v>0</v>
          </cell>
          <cell r="AA563">
            <v>0</v>
          </cell>
          <cell r="AD563">
            <v>0</v>
          </cell>
          <cell r="AG563">
            <v>0</v>
          </cell>
        </row>
        <row r="564">
          <cell r="B564">
            <v>870</v>
          </cell>
          <cell r="C564" t="str">
            <v>REDUCER &amp; E/CAP</v>
          </cell>
          <cell r="D564" t="str">
            <v>W:300 H:60</v>
          </cell>
          <cell r="E564" t="str">
            <v>개</v>
          </cell>
          <cell r="F564">
            <v>894</v>
          </cell>
          <cell r="H564">
            <v>976</v>
          </cell>
          <cell r="I564">
            <v>3180</v>
          </cell>
          <cell r="O564">
            <v>3180</v>
          </cell>
          <cell r="R564">
            <v>0</v>
          </cell>
          <cell r="U564">
            <v>0</v>
          </cell>
          <cell r="AA564">
            <v>0</v>
          </cell>
          <cell r="AD564">
            <v>0</v>
          </cell>
          <cell r="AG564">
            <v>0</v>
          </cell>
        </row>
        <row r="565">
          <cell r="B565">
            <v>871</v>
          </cell>
          <cell r="C565" t="str">
            <v>REDUCER &amp; E/CAP</v>
          </cell>
          <cell r="D565" t="str">
            <v>W:300 H:100</v>
          </cell>
          <cell r="E565" t="str">
            <v>개</v>
          </cell>
          <cell r="F565">
            <v>894</v>
          </cell>
          <cell r="H565">
            <v>976</v>
          </cell>
          <cell r="I565">
            <v>3890</v>
          </cell>
          <cell r="O565">
            <v>3890</v>
          </cell>
          <cell r="R565">
            <v>0</v>
          </cell>
          <cell r="U565">
            <v>0</v>
          </cell>
          <cell r="AA565">
            <v>0</v>
          </cell>
          <cell r="AD565">
            <v>0</v>
          </cell>
          <cell r="AG565">
            <v>0</v>
          </cell>
        </row>
        <row r="566">
          <cell r="B566">
            <v>87111</v>
          </cell>
          <cell r="C566" t="str">
            <v>REDUCER &amp; E/CAP</v>
          </cell>
          <cell r="D566" t="str">
            <v>W:500 H:60</v>
          </cell>
          <cell r="E566" t="str">
            <v>개</v>
          </cell>
          <cell r="F566">
            <v>894</v>
          </cell>
          <cell r="H566">
            <v>976</v>
          </cell>
          <cell r="I566">
            <v>4250</v>
          </cell>
          <cell r="O566">
            <v>4250</v>
          </cell>
          <cell r="R566">
            <v>0</v>
          </cell>
          <cell r="U566">
            <v>0</v>
          </cell>
          <cell r="AA566">
            <v>0</v>
          </cell>
          <cell r="AD566">
            <v>0</v>
          </cell>
          <cell r="AG566">
            <v>0</v>
          </cell>
        </row>
        <row r="567">
          <cell r="B567">
            <v>87112</v>
          </cell>
          <cell r="C567" t="str">
            <v>REDUCER &amp; E/CAP</v>
          </cell>
          <cell r="D567" t="str">
            <v>W:500 H:100</v>
          </cell>
          <cell r="E567" t="str">
            <v>개</v>
          </cell>
          <cell r="F567">
            <v>894</v>
          </cell>
          <cell r="H567">
            <v>976</v>
          </cell>
          <cell r="I567">
            <v>5320</v>
          </cell>
          <cell r="O567">
            <v>5320</v>
          </cell>
          <cell r="R567">
            <v>0</v>
          </cell>
          <cell r="U567">
            <v>0</v>
          </cell>
          <cell r="AA567">
            <v>0</v>
          </cell>
          <cell r="AD567">
            <v>0</v>
          </cell>
          <cell r="AG567">
            <v>0</v>
          </cell>
        </row>
        <row r="568">
          <cell r="B568">
            <v>8872</v>
          </cell>
          <cell r="C568" t="str">
            <v>GROUNDING-BONDING-JUMPER</v>
          </cell>
          <cell r="D568" t="str">
            <v>14SQ</v>
          </cell>
          <cell r="E568" t="str">
            <v>개</v>
          </cell>
          <cell r="F568">
            <v>896</v>
          </cell>
          <cell r="G568">
            <v>1300</v>
          </cell>
          <cell r="H568">
            <v>972</v>
          </cell>
          <cell r="I568">
            <v>1200</v>
          </cell>
          <cell r="O568">
            <v>1200</v>
          </cell>
          <cell r="R568">
            <v>0</v>
          </cell>
          <cell r="U568">
            <v>0</v>
          </cell>
          <cell r="AA568">
            <v>0</v>
          </cell>
          <cell r="AD568">
            <v>0</v>
          </cell>
          <cell r="AG568">
            <v>0</v>
          </cell>
        </row>
        <row r="569">
          <cell r="B569">
            <v>872</v>
          </cell>
          <cell r="C569" t="str">
            <v>GROUNDING-BONDING-JUMPER</v>
          </cell>
          <cell r="D569" t="str">
            <v>38SQ</v>
          </cell>
          <cell r="E569" t="str">
            <v>개</v>
          </cell>
          <cell r="F569">
            <v>896</v>
          </cell>
          <cell r="G569">
            <v>2800</v>
          </cell>
          <cell r="H569">
            <v>972</v>
          </cell>
          <cell r="I569">
            <v>1900</v>
          </cell>
          <cell r="O569">
            <v>1900</v>
          </cell>
          <cell r="R569">
            <v>0</v>
          </cell>
          <cell r="U569">
            <v>0</v>
          </cell>
          <cell r="AA569">
            <v>0</v>
          </cell>
          <cell r="AD569">
            <v>0</v>
          </cell>
          <cell r="AG569">
            <v>0</v>
          </cell>
        </row>
        <row r="570">
          <cell r="B570">
            <v>873</v>
          </cell>
          <cell r="C570" t="str">
            <v>GROUNDING-BONDING-JUMPER</v>
          </cell>
          <cell r="D570" t="str">
            <v>FUSE</v>
          </cell>
          <cell r="E570" t="str">
            <v>개</v>
          </cell>
          <cell r="F570">
            <v>894</v>
          </cell>
          <cell r="G570">
            <v>1780</v>
          </cell>
          <cell r="H570">
            <v>975</v>
          </cell>
          <cell r="I570">
            <v>2040</v>
          </cell>
          <cell r="O570">
            <v>1780</v>
          </cell>
          <cell r="R570">
            <v>0</v>
          </cell>
          <cell r="U570">
            <v>0</v>
          </cell>
          <cell r="AA570">
            <v>0</v>
          </cell>
          <cell r="AD570">
            <v>0</v>
          </cell>
          <cell r="AG570">
            <v>0</v>
          </cell>
        </row>
        <row r="571">
          <cell r="B571">
            <v>874</v>
          </cell>
          <cell r="C571" t="str">
            <v>GROUNDING-BONDING-JUMPER</v>
          </cell>
          <cell r="D571" t="str">
            <v>WIRE</v>
          </cell>
          <cell r="E571" t="str">
            <v>개</v>
          </cell>
          <cell r="F571">
            <v>894</v>
          </cell>
          <cell r="G571">
            <v>2140</v>
          </cell>
          <cell r="H571">
            <v>975</v>
          </cell>
          <cell r="I571">
            <v>2440</v>
          </cell>
          <cell r="O571">
            <v>2140</v>
          </cell>
          <cell r="R571">
            <v>0</v>
          </cell>
          <cell r="U571">
            <v>0</v>
          </cell>
          <cell r="AA571">
            <v>0</v>
          </cell>
          <cell r="AD571">
            <v>0</v>
          </cell>
          <cell r="AG571">
            <v>0</v>
          </cell>
        </row>
        <row r="572">
          <cell r="B572">
            <v>875</v>
          </cell>
          <cell r="C572" t="str">
            <v>BRACKET(HEAVY-DUTY)</v>
          </cell>
          <cell r="D572" t="str">
            <v>L:310</v>
          </cell>
          <cell r="E572" t="str">
            <v>개</v>
          </cell>
          <cell r="F572">
            <v>894</v>
          </cell>
          <cell r="G572">
            <v>10200</v>
          </cell>
          <cell r="H572">
            <v>975</v>
          </cell>
          <cell r="I572">
            <v>11600</v>
          </cell>
          <cell r="O572">
            <v>10200</v>
          </cell>
          <cell r="R572">
            <v>0</v>
          </cell>
          <cell r="U572">
            <v>0</v>
          </cell>
          <cell r="AA572">
            <v>0</v>
          </cell>
          <cell r="AD572">
            <v>0</v>
          </cell>
          <cell r="AG572">
            <v>0</v>
          </cell>
        </row>
        <row r="573">
          <cell r="B573">
            <v>876</v>
          </cell>
          <cell r="C573" t="str">
            <v>BRACKET(VARIABLE)</v>
          </cell>
          <cell r="D573" t="str">
            <v>L:350</v>
          </cell>
          <cell r="E573" t="str">
            <v>개</v>
          </cell>
          <cell r="F573">
            <v>894</v>
          </cell>
          <cell r="H573">
            <v>975</v>
          </cell>
          <cell r="I573">
            <v>25640</v>
          </cell>
          <cell r="O573">
            <v>25640</v>
          </cell>
          <cell r="R573">
            <v>0</v>
          </cell>
          <cell r="U573">
            <v>0</v>
          </cell>
          <cell r="AA573">
            <v>0</v>
          </cell>
          <cell r="AD573">
            <v>0</v>
          </cell>
          <cell r="AG573">
            <v>0</v>
          </cell>
        </row>
        <row r="574">
          <cell r="B574">
            <v>877</v>
          </cell>
          <cell r="C574" t="str">
            <v>SHANK BOLT/NUT</v>
          </cell>
          <cell r="D574" t="str">
            <v>SUS M6x12</v>
          </cell>
          <cell r="E574" t="str">
            <v>개</v>
          </cell>
          <cell r="F574">
            <v>894</v>
          </cell>
          <cell r="G574">
            <v>360</v>
          </cell>
          <cell r="H574">
            <v>975</v>
          </cell>
          <cell r="I574">
            <v>190</v>
          </cell>
          <cell r="O574">
            <v>190</v>
          </cell>
          <cell r="R574">
            <v>0</v>
          </cell>
          <cell r="U574">
            <v>0</v>
          </cell>
          <cell r="AA574">
            <v>0</v>
          </cell>
          <cell r="AD574">
            <v>0</v>
          </cell>
          <cell r="AG574">
            <v>0</v>
          </cell>
        </row>
        <row r="575">
          <cell r="B575">
            <v>878</v>
          </cell>
          <cell r="C575" t="str">
            <v>HEX HEAD BOLT/NUT</v>
          </cell>
          <cell r="D575" t="str">
            <v>SUS M12x100</v>
          </cell>
          <cell r="E575" t="str">
            <v>개</v>
          </cell>
          <cell r="F575">
            <v>894</v>
          </cell>
          <cell r="G575">
            <v>1620</v>
          </cell>
          <cell r="H575">
            <v>975</v>
          </cell>
          <cell r="I575">
            <v>1860</v>
          </cell>
          <cell r="O575">
            <v>1620</v>
          </cell>
          <cell r="R575">
            <v>0</v>
          </cell>
          <cell r="U575">
            <v>0</v>
          </cell>
          <cell r="AA575">
            <v>0</v>
          </cell>
          <cell r="AD575">
            <v>0</v>
          </cell>
          <cell r="AG575">
            <v>0</v>
          </cell>
        </row>
        <row r="576">
          <cell r="B576">
            <v>879</v>
          </cell>
          <cell r="C576" t="str">
            <v>SHANK BOLT/NUT</v>
          </cell>
          <cell r="D576" t="str">
            <v>3/8 x 19L</v>
          </cell>
          <cell r="E576" t="str">
            <v>개</v>
          </cell>
          <cell r="F576">
            <v>896</v>
          </cell>
          <cell r="G576">
            <v>100</v>
          </cell>
          <cell r="H576">
            <v>972</v>
          </cell>
          <cell r="I576">
            <v>100</v>
          </cell>
          <cell r="O576">
            <v>100</v>
          </cell>
          <cell r="R576">
            <v>0</v>
          </cell>
          <cell r="U576">
            <v>0</v>
          </cell>
          <cell r="AA576">
            <v>0</v>
          </cell>
          <cell r="AD576">
            <v>0</v>
          </cell>
          <cell r="AG576">
            <v>0</v>
          </cell>
        </row>
        <row r="577">
          <cell r="B577">
            <v>900</v>
          </cell>
          <cell r="C577" t="str">
            <v>TRAY(STEEL,LADDER)</v>
          </cell>
          <cell r="D577" t="str">
            <v>W:150 H:100</v>
          </cell>
          <cell r="E577" t="str">
            <v>M</v>
          </cell>
          <cell r="F577">
            <v>895</v>
          </cell>
          <cell r="G577">
            <v>8480</v>
          </cell>
          <cell r="O577">
            <v>8480</v>
          </cell>
          <cell r="P577" t="str">
            <v>내선전공</v>
          </cell>
          <cell r="Q577">
            <v>0.22500000000000001</v>
          </cell>
          <cell r="R577">
            <v>0.22500000000000001</v>
          </cell>
          <cell r="U577">
            <v>0</v>
          </cell>
          <cell r="V577">
            <v>1</v>
          </cell>
          <cell r="W577" t="str">
            <v>전7-20</v>
          </cell>
          <cell r="Y577" t="str">
            <v>통신내선공</v>
          </cell>
          <cell r="Z577">
            <v>0.22500000000000001</v>
          </cell>
          <cell r="AA577">
            <v>0.22500000000000001</v>
          </cell>
          <cell r="AD577">
            <v>0</v>
          </cell>
          <cell r="AE577">
            <v>1</v>
          </cell>
          <cell r="AF577" t="str">
            <v>통3-3-8</v>
          </cell>
          <cell r="AG577">
            <v>0</v>
          </cell>
        </row>
        <row r="578">
          <cell r="B578">
            <v>900001</v>
          </cell>
          <cell r="C578" t="str">
            <v>TRAY(STEEL,LADDER)</v>
          </cell>
          <cell r="D578" t="str">
            <v>W:200 H:75</v>
          </cell>
          <cell r="E578" t="str">
            <v>M</v>
          </cell>
          <cell r="H578">
            <v>976</v>
          </cell>
          <cell r="I578">
            <v>16720</v>
          </cell>
          <cell r="O578">
            <v>16720</v>
          </cell>
          <cell r="P578" t="str">
            <v>내선전공</v>
          </cell>
          <cell r="Q578">
            <v>0.22500000000000001</v>
          </cell>
          <cell r="R578">
            <v>0.22500000000000001</v>
          </cell>
          <cell r="U578">
            <v>0</v>
          </cell>
          <cell r="V578">
            <v>1</v>
          </cell>
          <cell r="W578" t="str">
            <v>전7-20</v>
          </cell>
          <cell r="Y578" t="str">
            <v>통신내선공</v>
          </cell>
          <cell r="Z578">
            <v>0.22500000000000001</v>
          </cell>
          <cell r="AA578">
            <v>0.22500000000000001</v>
          </cell>
          <cell r="AD578">
            <v>0</v>
          </cell>
          <cell r="AE578">
            <v>1</v>
          </cell>
          <cell r="AF578" t="str">
            <v>통3-3-8</v>
          </cell>
          <cell r="AG578">
            <v>0</v>
          </cell>
        </row>
        <row r="579">
          <cell r="B579">
            <v>901</v>
          </cell>
          <cell r="C579" t="str">
            <v>TRAY(STEEL,LADDER)</v>
          </cell>
          <cell r="D579" t="str">
            <v>W:200 H:100</v>
          </cell>
          <cell r="E579" t="str">
            <v>M</v>
          </cell>
          <cell r="F579">
            <v>896</v>
          </cell>
          <cell r="G579">
            <v>10320</v>
          </cell>
          <cell r="O579">
            <v>10320</v>
          </cell>
          <cell r="P579" t="str">
            <v>내선전공</v>
          </cell>
          <cell r="Q579">
            <v>0.22500000000000001</v>
          </cell>
          <cell r="R579">
            <v>0.22500000000000001</v>
          </cell>
          <cell r="U579">
            <v>0</v>
          </cell>
          <cell r="V579">
            <v>1</v>
          </cell>
          <cell r="W579" t="str">
            <v>전7-20</v>
          </cell>
          <cell r="Y579" t="str">
            <v>통신내선공</v>
          </cell>
          <cell r="Z579">
            <v>0.22500000000000001</v>
          </cell>
          <cell r="AA579">
            <v>0.22500000000000001</v>
          </cell>
          <cell r="AD579">
            <v>0</v>
          </cell>
          <cell r="AE579">
            <v>1</v>
          </cell>
          <cell r="AF579" t="str">
            <v>통3-3-8</v>
          </cell>
          <cell r="AG579">
            <v>0</v>
          </cell>
        </row>
        <row r="580">
          <cell r="B580">
            <v>902</v>
          </cell>
          <cell r="C580" t="str">
            <v>TRAY(STEEL,LADDER)</v>
          </cell>
          <cell r="D580" t="str">
            <v>W:300 H:100</v>
          </cell>
          <cell r="E580" t="str">
            <v>M</v>
          </cell>
          <cell r="F580">
            <v>896</v>
          </cell>
          <cell r="G580">
            <v>9370</v>
          </cell>
          <cell r="O580">
            <v>9370</v>
          </cell>
          <cell r="P580" t="str">
            <v>내선전공</v>
          </cell>
          <cell r="Q580">
            <v>0.22500000000000001</v>
          </cell>
          <cell r="R580">
            <v>0.22500000000000001</v>
          </cell>
          <cell r="U580">
            <v>0</v>
          </cell>
          <cell r="V580">
            <v>1</v>
          </cell>
          <cell r="W580" t="str">
            <v>전7-20</v>
          </cell>
          <cell r="Y580" t="str">
            <v>통신내선공</v>
          </cell>
          <cell r="Z580">
            <v>0.22500000000000001</v>
          </cell>
          <cell r="AA580">
            <v>0.22500000000000001</v>
          </cell>
          <cell r="AD580">
            <v>0</v>
          </cell>
          <cell r="AE580">
            <v>1</v>
          </cell>
          <cell r="AF580" t="str">
            <v>통3-3-8</v>
          </cell>
          <cell r="AG580">
            <v>0</v>
          </cell>
        </row>
        <row r="581">
          <cell r="B581">
            <v>900002</v>
          </cell>
          <cell r="C581" t="str">
            <v>TRAY(STEEL,LADDER)</v>
          </cell>
          <cell r="D581" t="str">
            <v>W:400 H:75</v>
          </cell>
          <cell r="E581" t="str">
            <v>M</v>
          </cell>
          <cell r="H581">
            <v>976</v>
          </cell>
          <cell r="I581">
            <v>27020</v>
          </cell>
          <cell r="O581">
            <v>27020</v>
          </cell>
          <cell r="P581" t="str">
            <v>내선전공</v>
          </cell>
          <cell r="Q581">
            <v>0.22500000000000001</v>
          </cell>
          <cell r="R581">
            <v>0.22500000000000001</v>
          </cell>
          <cell r="U581">
            <v>0</v>
          </cell>
          <cell r="V581">
            <v>1</v>
          </cell>
          <cell r="W581" t="str">
            <v>전7-20</v>
          </cell>
          <cell r="Y581" t="str">
            <v>통신내선공</v>
          </cell>
          <cell r="Z581">
            <v>0.22500000000000001</v>
          </cell>
          <cell r="AA581">
            <v>0.22500000000000001</v>
          </cell>
          <cell r="AD581">
            <v>0</v>
          </cell>
          <cell r="AE581">
            <v>1</v>
          </cell>
          <cell r="AF581" t="str">
            <v>통3-3-8</v>
          </cell>
          <cell r="AG581">
            <v>0</v>
          </cell>
        </row>
        <row r="582">
          <cell r="B582">
            <v>903</v>
          </cell>
          <cell r="C582" t="str">
            <v>TRAY(STEEL,LADDER)</v>
          </cell>
          <cell r="D582" t="str">
            <v>W:450 H:100</v>
          </cell>
          <cell r="E582" t="str">
            <v>M</v>
          </cell>
          <cell r="F582">
            <v>896</v>
          </cell>
          <cell r="G582">
            <v>12600</v>
          </cell>
          <cell r="O582">
            <v>12600</v>
          </cell>
          <cell r="P582" t="str">
            <v>내선전공</v>
          </cell>
          <cell r="Q582">
            <v>0.22500000000000001</v>
          </cell>
          <cell r="R582">
            <v>0.22500000000000001</v>
          </cell>
          <cell r="U582">
            <v>0</v>
          </cell>
          <cell r="V582">
            <v>1</v>
          </cell>
          <cell r="W582" t="str">
            <v>전7-20</v>
          </cell>
          <cell r="Y582" t="str">
            <v>통신내선공</v>
          </cell>
          <cell r="Z582">
            <v>0.22500000000000001</v>
          </cell>
          <cell r="AA582">
            <v>0.22500000000000001</v>
          </cell>
          <cell r="AD582">
            <v>0</v>
          </cell>
          <cell r="AE582">
            <v>1</v>
          </cell>
          <cell r="AF582" t="str">
            <v>통3-3-8</v>
          </cell>
          <cell r="AG582">
            <v>0</v>
          </cell>
        </row>
        <row r="583">
          <cell r="B583">
            <v>904</v>
          </cell>
          <cell r="C583" t="str">
            <v>TRAY(STEEL,LADDER)</v>
          </cell>
          <cell r="D583" t="str">
            <v>W:500 H:100</v>
          </cell>
          <cell r="E583" t="str">
            <v>M</v>
          </cell>
          <cell r="F583">
            <v>896</v>
          </cell>
          <cell r="O583">
            <v>0</v>
          </cell>
          <cell r="P583" t="str">
            <v>내선전공</v>
          </cell>
          <cell r="Q583">
            <v>0.22500000000000001</v>
          </cell>
          <cell r="R583">
            <v>0.22500000000000001</v>
          </cell>
          <cell r="U583">
            <v>0</v>
          </cell>
          <cell r="V583">
            <v>1</v>
          </cell>
          <cell r="W583" t="str">
            <v>전7-20</v>
          </cell>
          <cell r="Y583" t="str">
            <v>통신내선공</v>
          </cell>
          <cell r="Z583">
            <v>0.22500000000000001</v>
          </cell>
          <cell r="AA583">
            <v>0.22500000000000001</v>
          </cell>
          <cell r="AD583">
            <v>0</v>
          </cell>
          <cell r="AE583">
            <v>1</v>
          </cell>
          <cell r="AF583" t="str">
            <v>통3-3-8</v>
          </cell>
          <cell r="AG583">
            <v>0</v>
          </cell>
        </row>
        <row r="584">
          <cell r="B584">
            <v>905</v>
          </cell>
          <cell r="C584" t="str">
            <v>TRAY(STEEL,LADDER)</v>
          </cell>
          <cell r="D584" t="str">
            <v>W:600 H:100</v>
          </cell>
          <cell r="E584" t="str">
            <v>M</v>
          </cell>
          <cell r="F584">
            <v>896</v>
          </cell>
          <cell r="G584">
            <v>12600</v>
          </cell>
          <cell r="O584">
            <v>12600</v>
          </cell>
          <cell r="P584" t="str">
            <v>내선전공</v>
          </cell>
          <cell r="Q584">
            <v>0.22500000000000001</v>
          </cell>
          <cell r="R584">
            <v>0.22500000000000001</v>
          </cell>
          <cell r="U584">
            <v>0</v>
          </cell>
          <cell r="V584">
            <v>1</v>
          </cell>
          <cell r="W584" t="str">
            <v>전7-20</v>
          </cell>
          <cell r="Y584" t="str">
            <v>통신내선공</v>
          </cell>
          <cell r="Z584">
            <v>0.22500000000000001</v>
          </cell>
          <cell r="AA584">
            <v>0.22500000000000001</v>
          </cell>
          <cell r="AD584">
            <v>0</v>
          </cell>
          <cell r="AE584">
            <v>1</v>
          </cell>
          <cell r="AF584" t="str">
            <v>통3-3-8</v>
          </cell>
          <cell r="AG584">
            <v>0</v>
          </cell>
        </row>
        <row r="585">
          <cell r="B585">
            <v>906</v>
          </cell>
          <cell r="C585" t="str">
            <v>TRAY(STEEL,LADDER)</v>
          </cell>
          <cell r="D585" t="str">
            <v>W:750 H:100</v>
          </cell>
          <cell r="E585" t="str">
            <v>M</v>
          </cell>
          <cell r="F585">
            <v>896</v>
          </cell>
          <cell r="O585">
            <v>0</v>
          </cell>
          <cell r="P585" t="str">
            <v>내선전공</v>
          </cell>
          <cell r="Q585">
            <v>0.22500000000000001</v>
          </cell>
          <cell r="R585">
            <v>0.22500000000000001</v>
          </cell>
          <cell r="U585">
            <v>0</v>
          </cell>
          <cell r="V585">
            <v>1</v>
          </cell>
          <cell r="W585" t="str">
            <v>전7-20</v>
          </cell>
          <cell r="Y585" t="str">
            <v>통신내선공</v>
          </cell>
          <cell r="Z585">
            <v>0.22500000000000001</v>
          </cell>
          <cell r="AA585">
            <v>0.22500000000000001</v>
          </cell>
          <cell r="AD585">
            <v>0</v>
          </cell>
          <cell r="AE585">
            <v>1</v>
          </cell>
          <cell r="AF585" t="str">
            <v>통3-3-8</v>
          </cell>
          <cell r="AG585">
            <v>0</v>
          </cell>
        </row>
        <row r="586">
          <cell r="B586">
            <v>907</v>
          </cell>
          <cell r="C586" t="str">
            <v>TRAY(STEEL,LADDER)</v>
          </cell>
          <cell r="D586" t="str">
            <v>W:900 H:100</v>
          </cell>
          <cell r="E586" t="str">
            <v>M</v>
          </cell>
          <cell r="F586">
            <v>896</v>
          </cell>
          <cell r="G586">
            <v>14400</v>
          </cell>
          <cell r="O586">
            <v>14400</v>
          </cell>
          <cell r="P586" t="str">
            <v>내선전공</v>
          </cell>
          <cell r="Q586">
            <v>0.22500000000000001</v>
          </cell>
          <cell r="R586">
            <v>0.22500000000000001</v>
          </cell>
          <cell r="U586">
            <v>0</v>
          </cell>
          <cell r="V586">
            <v>1</v>
          </cell>
          <cell r="W586" t="str">
            <v>전7-20</v>
          </cell>
          <cell r="Y586" t="str">
            <v>통신내선공</v>
          </cell>
          <cell r="Z586">
            <v>0.22500000000000001</v>
          </cell>
          <cell r="AA586">
            <v>0.22500000000000001</v>
          </cell>
          <cell r="AD586">
            <v>0</v>
          </cell>
          <cell r="AE586">
            <v>1</v>
          </cell>
          <cell r="AF586" t="str">
            <v>통3-3-8</v>
          </cell>
          <cell r="AG586">
            <v>0</v>
          </cell>
        </row>
        <row r="587">
          <cell r="B587">
            <v>911</v>
          </cell>
          <cell r="C587" t="str">
            <v>TRAY(STEEL,LADDER)</v>
          </cell>
          <cell r="D587" t="str">
            <v>W:200 H:150</v>
          </cell>
          <cell r="E587" t="str">
            <v>M</v>
          </cell>
          <cell r="F587">
            <v>896</v>
          </cell>
          <cell r="G587">
            <v>13350</v>
          </cell>
          <cell r="O587">
            <v>13350</v>
          </cell>
          <cell r="P587" t="str">
            <v>내선전공</v>
          </cell>
          <cell r="Q587">
            <v>0.22500000000000001</v>
          </cell>
          <cell r="R587">
            <v>0.22500000000000001</v>
          </cell>
          <cell r="U587">
            <v>0</v>
          </cell>
          <cell r="V587">
            <v>1</v>
          </cell>
          <cell r="W587" t="str">
            <v>전7-20</v>
          </cell>
          <cell r="Y587" t="str">
            <v>통신내선공</v>
          </cell>
          <cell r="Z587">
            <v>0.22500000000000001</v>
          </cell>
          <cell r="AA587">
            <v>0.22500000000000001</v>
          </cell>
          <cell r="AD587">
            <v>0</v>
          </cell>
          <cell r="AE587">
            <v>1</v>
          </cell>
          <cell r="AF587" t="str">
            <v>통3-3-8</v>
          </cell>
          <cell r="AG587">
            <v>0</v>
          </cell>
        </row>
        <row r="588">
          <cell r="B588">
            <v>912</v>
          </cell>
          <cell r="C588" t="str">
            <v>TRAY(STEEL,LADDER)</v>
          </cell>
          <cell r="D588" t="str">
            <v>W:300 H:150</v>
          </cell>
          <cell r="E588" t="str">
            <v>M</v>
          </cell>
          <cell r="F588">
            <v>896</v>
          </cell>
          <cell r="G588">
            <v>14250</v>
          </cell>
          <cell r="O588">
            <v>14250</v>
          </cell>
          <cell r="P588" t="str">
            <v>내선전공</v>
          </cell>
          <cell r="Q588">
            <v>0.22500000000000001</v>
          </cell>
          <cell r="R588">
            <v>0.22500000000000001</v>
          </cell>
          <cell r="U588">
            <v>0</v>
          </cell>
          <cell r="V588">
            <v>1</v>
          </cell>
          <cell r="W588" t="str">
            <v>전7-20</v>
          </cell>
          <cell r="Y588" t="str">
            <v>통신내선공</v>
          </cell>
          <cell r="Z588">
            <v>0.22500000000000001</v>
          </cell>
          <cell r="AA588">
            <v>0.22500000000000001</v>
          </cell>
          <cell r="AD588">
            <v>0</v>
          </cell>
          <cell r="AE588">
            <v>1</v>
          </cell>
          <cell r="AF588" t="str">
            <v>통3-3-8</v>
          </cell>
          <cell r="AG588">
            <v>0</v>
          </cell>
        </row>
        <row r="589">
          <cell r="B589">
            <v>913</v>
          </cell>
          <cell r="C589" t="str">
            <v>TRAY(STEEL,LADDER)</v>
          </cell>
          <cell r="D589" t="str">
            <v>W:450 H:150</v>
          </cell>
          <cell r="E589" t="str">
            <v>M</v>
          </cell>
          <cell r="F589">
            <v>896</v>
          </cell>
          <cell r="O589">
            <v>0</v>
          </cell>
          <cell r="P589" t="str">
            <v>내선전공</v>
          </cell>
          <cell r="Q589">
            <v>0.22500000000000001</v>
          </cell>
          <cell r="R589">
            <v>0.22500000000000001</v>
          </cell>
          <cell r="U589">
            <v>0</v>
          </cell>
          <cell r="V589">
            <v>1</v>
          </cell>
          <cell r="W589" t="str">
            <v>전7-20</v>
          </cell>
          <cell r="Y589" t="str">
            <v>통신내선공</v>
          </cell>
          <cell r="Z589">
            <v>0.22500000000000001</v>
          </cell>
          <cell r="AA589">
            <v>0.22500000000000001</v>
          </cell>
          <cell r="AD589">
            <v>0</v>
          </cell>
          <cell r="AE589">
            <v>1</v>
          </cell>
          <cell r="AF589" t="str">
            <v>통3-3-8</v>
          </cell>
          <cell r="AG589">
            <v>0</v>
          </cell>
        </row>
        <row r="590">
          <cell r="B590">
            <v>914</v>
          </cell>
          <cell r="C590" t="str">
            <v>TRAY(STEEL,LADDER)</v>
          </cell>
          <cell r="D590" t="str">
            <v>W:500 H:150</v>
          </cell>
          <cell r="E590" t="str">
            <v>M</v>
          </cell>
          <cell r="F590">
            <v>896</v>
          </cell>
          <cell r="O590">
            <v>0</v>
          </cell>
          <cell r="P590" t="str">
            <v>내선전공</v>
          </cell>
          <cell r="Q590">
            <v>0.22500000000000001</v>
          </cell>
          <cell r="R590">
            <v>0.22500000000000001</v>
          </cell>
          <cell r="U590">
            <v>0</v>
          </cell>
          <cell r="V590">
            <v>1</v>
          </cell>
          <cell r="W590" t="str">
            <v>전7-20</v>
          </cell>
          <cell r="Y590" t="str">
            <v>통신내선공</v>
          </cell>
          <cell r="Z590">
            <v>0.22500000000000001</v>
          </cell>
          <cell r="AA590">
            <v>0.22500000000000001</v>
          </cell>
          <cell r="AD590">
            <v>0</v>
          </cell>
          <cell r="AE590">
            <v>1</v>
          </cell>
          <cell r="AF590" t="str">
            <v>통3-3-8</v>
          </cell>
          <cell r="AG590">
            <v>0</v>
          </cell>
        </row>
        <row r="591">
          <cell r="B591">
            <v>915</v>
          </cell>
          <cell r="C591" t="str">
            <v>TRAY(STEEL,LADDER)</v>
          </cell>
          <cell r="D591" t="str">
            <v>W:600 H:150</v>
          </cell>
          <cell r="E591" t="str">
            <v>M</v>
          </cell>
          <cell r="F591">
            <v>896</v>
          </cell>
          <cell r="G591">
            <v>16950</v>
          </cell>
          <cell r="O591">
            <v>16950</v>
          </cell>
          <cell r="P591" t="str">
            <v>내선전공</v>
          </cell>
          <cell r="Q591">
            <v>0.22500000000000001</v>
          </cell>
          <cell r="R591">
            <v>0.22500000000000001</v>
          </cell>
          <cell r="U591">
            <v>0</v>
          </cell>
          <cell r="V591">
            <v>1</v>
          </cell>
          <cell r="W591" t="str">
            <v>전7-20</v>
          </cell>
          <cell r="Y591" t="str">
            <v>통신내선공</v>
          </cell>
          <cell r="Z591">
            <v>0.22500000000000001</v>
          </cell>
          <cell r="AA591">
            <v>0.22500000000000001</v>
          </cell>
          <cell r="AD591">
            <v>0</v>
          </cell>
          <cell r="AE591">
            <v>1</v>
          </cell>
          <cell r="AF591" t="str">
            <v>통3-3-8</v>
          </cell>
          <cell r="AG591">
            <v>0</v>
          </cell>
        </row>
        <row r="592">
          <cell r="B592">
            <v>916</v>
          </cell>
          <cell r="C592" t="str">
            <v>TRAY(STEEL,LADDER)</v>
          </cell>
          <cell r="D592" t="str">
            <v>W:400 H:100</v>
          </cell>
          <cell r="E592" t="str">
            <v>M</v>
          </cell>
          <cell r="F592">
            <v>896</v>
          </cell>
          <cell r="G592">
            <v>11520</v>
          </cell>
          <cell r="O592">
            <v>11520</v>
          </cell>
          <cell r="P592" t="str">
            <v>내선전공</v>
          </cell>
          <cell r="Q592">
            <v>0.22500000000000001</v>
          </cell>
          <cell r="R592">
            <v>0.22500000000000001</v>
          </cell>
          <cell r="U592">
            <v>0</v>
          </cell>
          <cell r="V592">
            <v>1</v>
          </cell>
          <cell r="W592" t="str">
            <v>전7-20</v>
          </cell>
          <cell r="Y592" t="str">
            <v>통신내선공</v>
          </cell>
          <cell r="Z592">
            <v>0.22500000000000001</v>
          </cell>
          <cell r="AA592">
            <v>0.22500000000000001</v>
          </cell>
          <cell r="AD592">
            <v>0</v>
          </cell>
          <cell r="AE592">
            <v>1</v>
          </cell>
          <cell r="AF592" t="str">
            <v>통3-3-8</v>
          </cell>
          <cell r="AG592">
            <v>0</v>
          </cell>
        </row>
        <row r="593">
          <cell r="B593">
            <v>917</v>
          </cell>
          <cell r="C593" t="str">
            <v>TRAY(STEEL,LADDER)</v>
          </cell>
          <cell r="D593" t="str">
            <v>W:700 H:100</v>
          </cell>
          <cell r="E593" t="str">
            <v>M</v>
          </cell>
          <cell r="F593">
            <v>896</v>
          </cell>
          <cell r="G593">
            <v>13320</v>
          </cell>
          <cell r="O593">
            <v>13320</v>
          </cell>
          <cell r="P593" t="str">
            <v>내선전공</v>
          </cell>
          <cell r="Q593">
            <v>0.22500000000000001</v>
          </cell>
          <cell r="R593">
            <v>0.22500000000000001</v>
          </cell>
          <cell r="U593">
            <v>0</v>
          </cell>
          <cell r="V593">
            <v>1</v>
          </cell>
          <cell r="W593" t="str">
            <v>전7-20</v>
          </cell>
          <cell r="Y593" t="str">
            <v>통신내선공</v>
          </cell>
          <cell r="Z593">
            <v>0.22500000000000001</v>
          </cell>
          <cell r="AA593">
            <v>0.22500000000000001</v>
          </cell>
          <cell r="AD593">
            <v>0</v>
          </cell>
          <cell r="AE593">
            <v>1</v>
          </cell>
          <cell r="AF593" t="str">
            <v>통3-3-8</v>
          </cell>
          <cell r="AG593">
            <v>0</v>
          </cell>
        </row>
        <row r="594">
          <cell r="B594">
            <v>921</v>
          </cell>
          <cell r="C594" t="str">
            <v>TRAY COVER</v>
          </cell>
          <cell r="D594" t="str">
            <v xml:space="preserve">W:200 </v>
          </cell>
          <cell r="E594" t="str">
            <v>M</v>
          </cell>
          <cell r="F594">
            <v>896</v>
          </cell>
          <cell r="G594">
            <v>5000</v>
          </cell>
          <cell r="O594">
            <v>5000</v>
          </cell>
          <cell r="P594" t="str">
            <v>내선전공</v>
          </cell>
          <cell r="R594">
            <v>0</v>
          </cell>
          <cell r="U594">
            <v>0</v>
          </cell>
          <cell r="V594">
            <v>1</v>
          </cell>
          <cell r="W594" t="str">
            <v>전7-20</v>
          </cell>
          <cell r="Y594" t="str">
            <v>통신내선공</v>
          </cell>
          <cell r="AA594">
            <v>0</v>
          </cell>
          <cell r="AD594">
            <v>0</v>
          </cell>
          <cell r="AE594">
            <v>1</v>
          </cell>
          <cell r="AF594" t="str">
            <v>통3-3-8</v>
          </cell>
          <cell r="AG594">
            <v>0</v>
          </cell>
        </row>
        <row r="595">
          <cell r="B595">
            <v>922</v>
          </cell>
          <cell r="C595" t="str">
            <v>TRAY COVER</v>
          </cell>
          <cell r="D595" t="str">
            <v xml:space="preserve">W:300 </v>
          </cell>
          <cell r="E595" t="str">
            <v>M</v>
          </cell>
          <cell r="F595">
            <v>896</v>
          </cell>
          <cell r="G595">
            <v>7100</v>
          </cell>
          <cell r="O595">
            <v>7100</v>
          </cell>
          <cell r="P595" t="str">
            <v>내선전공</v>
          </cell>
          <cell r="R595">
            <v>0</v>
          </cell>
          <cell r="U595">
            <v>0</v>
          </cell>
          <cell r="V595">
            <v>1</v>
          </cell>
          <cell r="W595" t="str">
            <v>전7-20</v>
          </cell>
          <cell r="Y595" t="str">
            <v>통신내선공</v>
          </cell>
          <cell r="AA595">
            <v>0</v>
          </cell>
          <cell r="AD595">
            <v>0</v>
          </cell>
          <cell r="AE595">
            <v>1</v>
          </cell>
          <cell r="AF595" t="str">
            <v>통3-3-8</v>
          </cell>
          <cell r="AG595">
            <v>0</v>
          </cell>
        </row>
        <row r="596">
          <cell r="B596">
            <v>923</v>
          </cell>
          <cell r="C596" t="str">
            <v>TRAY COVER</v>
          </cell>
          <cell r="D596" t="str">
            <v xml:space="preserve">W:450 </v>
          </cell>
          <cell r="E596" t="str">
            <v>M</v>
          </cell>
          <cell r="F596">
            <v>896</v>
          </cell>
          <cell r="O596">
            <v>0</v>
          </cell>
          <cell r="P596" t="str">
            <v>내선전공</v>
          </cell>
          <cell r="R596">
            <v>0</v>
          </cell>
          <cell r="U596">
            <v>0</v>
          </cell>
          <cell r="V596">
            <v>1</v>
          </cell>
          <cell r="W596" t="str">
            <v>전7-20</v>
          </cell>
          <cell r="Y596" t="str">
            <v>통신내선공</v>
          </cell>
          <cell r="AA596">
            <v>0</v>
          </cell>
          <cell r="AD596">
            <v>0</v>
          </cell>
          <cell r="AE596">
            <v>1</v>
          </cell>
          <cell r="AF596" t="str">
            <v>통3-3-8</v>
          </cell>
          <cell r="AG596">
            <v>0</v>
          </cell>
        </row>
        <row r="597">
          <cell r="B597">
            <v>924</v>
          </cell>
          <cell r="C597" t="str">
            <v>TRAY COVER</v>
          </cell>
          <cell r="D597" t="str">
            <v xml:space="preserve">W:500 </v>
          </cell>
          <cell r="E597" t="str">
            <v>M</v>
          </cell>
          <cell r="F597">
            <v>896</v>
          </cell>
          <cell r="G597">
            <v>11200</v>
          </cell>
          <cell r="O597">
            <v>11200</v>
          </cell>
          <cell r="P597" t="str">
            <v>내선전공</v>
          </cell>
          <cell r="R597">
            <v>0</v>
          </cell>
          <cell r="U597">
            <v>0</v>
          </cell>
          <cell r="V597">
            <v>1</v>
          </cell>
          <cell r="W597" t="str">
            <v>전7-20</v>
          </cell>
          <cell r="Y597" t="str">
            <v>통신내선공</v>
          </cell>
          <cell r="AA597">
            <v>0</v>
          </cell>
          <cell r="AD597">
            <v>0</v>
          </cell>
          <cell r="AE597">
            <v>1</v>
          </cell>
          <cell r="AF597" t="str">
            <v>통3-3-8</v>
          </cell>
          <cell r="AG597">
            <v>0</v>
          </cell>
        </row>
        <row r="598">
          <cell r="B598">
            <v>925</v>
          </cell>
          <cell r="C598" t="str">
            <v>TRAY COVER</v>
          </cell>
          <cell r="D598" t="str">
            <v xml:space="preserve">W:600 </v>
          </cell>
          <cell r="E598" t="str">
            <v>M</v>
          </cell>
          <cell r="F598">
            <v>896</v>
          </cell>
          <cell r="G598">
            <v>13200</v>
          </cell>
          <cell r="O598">
            <v>13200</v>
          </cell>
          <cell r="P598" t="str">
            <v>내선전공</v>
          </cell>
          <cell r="R598">
            <v>0</v>
          </cell>
          <cell r="U598">
            <v>0</v>
          </cell>
          <cell r="V598">
            <v>1</v>
          </cell>
          <cell r="W598" t="str">
            <v>전7-20</v>
          </cell>
          <cell r="Y598" t="str">
            <v>통신내선공</v>
          </cell>
          <cell r="AA598">
            <v>0</v>
          </cell>
          <cell r="AD598">
            <v>0</v>
          </cell>
          <cell r="AE598">
            <v>1</v>
          </cell>
          <cell r="AF598" t="str">
            <v>통3-3-8</v>
          </cell>
          <cell r="AG598">
            <v>0</v>
          </cell>
        </row>
        <row r="599">
          <cell r="B599">
            <v>930</v>
          </cell>
          <cell r="C599" t="str">
            <v>HOR-ELBOW</v>
          </cell>
          <cell r="D599" t="str">
            <v>W:150</v>
          </cell>
          <cell r="E599" t="str">
            <v>개</v>
          </cell>
          <cell r="F599">
            <v>896</v>
          </cell>
          <cell r="G599">
            <v>9900</v>
          </cell>
          <cell r="O599">
            <v>9900</v>
          </cell>
          <cell r="R599">
            <v>0</v>
          </cell>
          <cell r="U599">
            <v>0</v>
          </cell>
          <cell r="AA599">
            <v>0</v>
          </cell>
          <cell r="AD599">
            <v>0</v>
          </cell>
          <cell r="AG599">
            <v>0</v>
          </cell>
        </row>
        <row r="600">
          <cell r="B600">
            <v>931</v>
          </cell>
          <cell r="C600" t="str">
            <v>HOR-ELBOW</v>
          </cell>
          <cell r="D600" t="str">
            <v>W:200</v>
          </cell>
          <cell r="E600" t="str">
            <v>개</v>
          </cell>
          <cell r="F600">
            <v>896</v>
          </cell>
          <cell r="G600">
            <v>17000</v>
          </cell>
          <cell r="O600">
            <v>17000</v>
          </cell>
          <cell r="R600">
            <v>0</v>
          </cell>
          <cell r="U600">
            <v>0</v>
          </cell>
          <cell r="AA600">
            <v>0</v>
          </cell>
          <cell r="AD600">
            <v>0</v>
          </cell>
          <cell r="AG600">
            <v>0</v>
          </cell>
        </row>
        <row r="601">
          <cell r="B601">
            <v>900003</v>
          </cell>
          <cell r="C601" t="str">
            <v>HOR-ELBOW</v>
          </cell>
          <cell r="D601" t="str">
            <v>W:200 H:75</v>
          </cell>
          <cell r="E601" t="str">
            <v>개</v>
          </cell>
          <cell r="H601">
            <v>976</v>
          </cell>
          <cell r="I601">
            <v>24560</v>
          </cell>
          <cell r="O601">
            <v>24560</v>
          </cell>
          <cell r="R601">
            <v>0</v>
          </cell>
          <cell r="U601">
            <v>0</v>
          </cell>
          <cell r="AA601">
            <v>0</v>
          </cell>
          <cell r="AD601">
            <v>0</v>
          </cell>
          <cell r="AG601">
            <v>0</v>
          </cell>
        </row>
        <row r="602">
          <cell r="B602">
            <v>932</v>
          </cell>
          <cell r="C602" t="str">
            <v>HOR-ELBOW</v>
          </cell>
          <cell r="D602" t="str">
            <v>W:300</v>
          </cell>
          <cell r="E602" t="str">
            <v>개</v>
          </cell>
          <cell r="F602">
            <v>896</v>
          </cell>
          <cell r="G602">
            <v>20000</v>
          </cell>
          <cell r="O602">
            <v>20000</v>
          </cell>
          <cell r="R602">
            <v>0</v>
          </cell>
          <cell r="U602">
            <v>0</v>
          </cell>
          <cell r="AA602">
            <v>0</v>
          </cell>
          <cell r="AD602">
            <v>0</v>
          </cell>
          <cell r="AG602">
            <v>0</v>
          </cell>
        </row>
        <row r="603">
          <cell r="B603">
            <v>933</v>
          </cell>
          <cell r="C603" t="str">
            <v>HOR-ELBOW</v>
          </cell>
          <cell r="D603" t="str">
            <v>W:450</v>
          </cell>
          <cell r="E603" t="str">
            <v>개</v>
          </cell>
          <cell r="F603">
            <v>896</v>
          </cell>
          <cell r="G603">
            <v>20000</v>
          </cell>
          <cell r="O603">
            <v>20000</v>
          </cell>
          <cell r="R603">
            <v>0</v>
          </cell>
          <cell r="U603">
            <v>0</v>
          </cell>
          <cell r="AA603">
            <v>0</v>
          </cell>
          <cell r="AD603">
            <v>0</v>
          </cell>
          <cell r="AG603">
            <v>0</v>
          </cell>
        </row>
        <row r="604">
          <cell r="B604">
            <v>900004</v>
          </cell>
          <cell r="C604" t="str">
            <v>HOR-ELBOW</v>
          </cell>
          <cell r="D604" t="str">
            <v>W:400 H:75</v>
          </cell>
          <cell r="E604" t="str">
            <v>개</v>
          </cell>
          <cell r="F604">
            <v>896</v>
          </cell>
          <cell r="H604">
            <v>976</v>
          </cell>
          <cell r="I604">
            <v>35690</v>
          </cell>
          <cell r="O604">
            <v>35690</v>
          </cell>
          <cell r="R604">
            <v>0</v>
          </cell>
          <cell r="U604">
            <v>0</v>
          </cell>
          <cell r="AA604">
            <v>0</v>
          </cell>
          <cell r="AD604">
            <v>0</v>
          </cell>
          <cell r="AG604">
            <v>0</v>
          </cell>
        </row>
        <row r="605">
          <cell r="B605">
            <v>934</v>
          </cell>
          <cell r="C605" t="str">
            <v>HOR-ELBOW</v>
          </cell>
          <cell r="D605" t="str">
            <v>W:500</v>
          </cell>
          <cell r="E605" t="str">
            <v>개</v>
          </cell>
          <cell r="F605">
            <v>896</v>
          </cell>
          <cell r="O605">
            <v>0</v>
          </cell>
          <cell r="R605">
            <v>0</v>
          </cell>
          <cell r="U605">
            <v>0</v>
          </cell>
          <cell r="AA605">
            <v>0</v>
          </cell>
          <cell r="AD605">
            <v>0</v>
          </cell>
          <cell r="AG605">
            <v>0</v>
          </cell>
        </row>
        <row r="606">
          <cell r="B606">
            <v>935</v>
          </cell>
          <cell r="C606" t="str">
            <v>HOR-ELBOW</v>
          </cell>
          <cell r="D606" t="str">
            <v>W:600</v>
          </cell>
          <cell r="E606" t="str">
            <v>개</v>
          </cell>
          <cell r="F606">
            <v>896</v>
          </cell>
          <cell r="G606">
            <v>33000</v>
          </cell>
          <cell r="O606">
            <v>33000</v>
          </cell>
          <cell r="R606">
            <v>0</v>
          </cell>
          <cell r="U606">
            <v>0</v>
          </cell>
          <cell r="AA606">
            <v>0</v>
          </cell>
          <cell r="AD606">
            <v>0</v>
          </cell>
          <cell r="AG606">
            <v>0</v>
          </cell>
        </row>
        <row r="607">
          <cell r="B607">
            <v>936</v>
          </cell>
          <cell r="C607" t="str">
            <v>HOR-ELBOW</v>
          </cell>
          <cell r="D607" t="str">
            <v>W:750</v>
          </cell>
          <cell r="E607" t="str">
            <v>개</v>
          </cell>
          <cell r="F607">
            <v>896</v>
          </cell>
          <cell r="O607">
            <v>0</v>
          </cell>
          <cell r="R607">
            <v>0</v>
          </cell>
          <cell r="U607">
            <v>0</v>
          </cell>
          <cell r="AA607">
            <v>0</v>
          </cell>
          <cell r="AD607">
            <v>0</v>
          </cell>
          <cell r="AG607">
            <v>0</v>
          </cell>
        </row>
        <row r="608">
          <cell r="B608">
            <v>937</v>
          </cell>
          <cell r="C608" t="str">
            <v>HOR-ELBOW</v>
          </cell>
          <cell r="D608" t="str">
            <v>W:900</v>
          </cell>
          <cell r="E608" t="str">
            <v>개</v>
          </cell>
          <cell r="F608">
            <v>896</v>
          </cell>
          <cell r="G608">
            <v>47100</v>
          </cell>
          <cell r="O608">
            <v>47100</v>
          </cell>
          <cell r="R608">
            <v>0</v>
          </cell>
          <cell r="U608">
            <v>0</v>
          </cell>
          <cell r="AA608">
            <v>0</v>
          </cell>
          <cell r="AD608">
            <v>0</v>
          </cell>
          <cell r="AG608">
            <v>0</v>
          </cell>
        </row>
        <row r="609">
          <cell r="B609">
            <v>938</v>
          </cell>
          <cell r="C609" t="str">
            <v>HOR-ELBOW</v>
          </cell>
          <cell r="D609" t="str">
            <v xml:space="preserve">W:700 </v>
          </cell>
          <cell r="E609" t="str">
            <v>개</v>
          </cell>
          <cell r="F609">
            <v>896</v>
          </cell>
          <cell r="G609">
            <v>38500</v>
          </cell>
          <cell r="O609">
            <v>38500</v>
          </cell>
          <cell r="R609">
            <v>0</v>
          </cell>
          <cell r="U609">
            <v>0</v>
          </cell>
          <cell r="AA609">
            <v>0</v>
          </cell>
          <cell r="AD609">
            <v>0</v>
          </cell>
          <cell r="AG609">
            <v>0</v>
          </cell>
        </row>
        <row r="610">
          <cell r="B610">
            <v>900009</v>
          </cell>
          <cell r="C610" t="str">
            <v>HOR-TEE</v>
          </cell>
          <cell r="D610" t="str">
            <v>W:200 H:75</v>
          </cell>
          <cell r="E610" t="str">
            <v>개</v>
          </cell>
          <cell r="H610">
            <v>976</v>
          </cell>
          <cell r="I610">
            <v>31310</v>
          </cell>
          <cell r="O610">
            <v>31310</v>
          </cell>
          <cell r="R610">
            <v>0</v>
          </cell>
          <cell r="U610">
            <v>0</v>
          </cell>
          <cell r="AA610">
            <v>0</v>
          </cell>
          <cell r="AD610">
            <v>0</v>
          </cell>
          <cell r="AG610">
            <v>0</v>
          </cell>
        </row>
        <row r="611">
          <cell r="B611">
            <v>941</v>
          </cell>
          <cell r="C611" t="str">
            <v>HOR-TEE</v>
          </cell>
          <cell r="D611" t="str">
            <v>W:200</v>
          </cell>
          <cell r="E611" t="str">
            <v>개</v>
          </cell>
          <cell r="F611">
            <v>896</v>
          </cell>
          <cell r="G611">
            <v>26000</v>
          </cell>
          <cell r="O611">
            <v>26000</v>
          </cell>
          <cell r="R611">
            <v>0</v>
          </cell>
          <cell r="U611">
            <v>0</v>
          </cell>
          <cell r="AA611">
            <v>0</v>
          </cell>
          <cell r="AD611">
            <v>0</v>
          </cell>
          <cell r="AG611">
            <v>0</v>
          </cell>
        </row>
        <row r="612">
          <cell r="B612">
            <v>942</v>
          </cell>
          <cell r="C612" t="str">
            <v>HOR-TEE</v>
          </cell>
          <cell r="D612" t="str">
            <v>W:300</v>
          </cell>
          <cell r="E612" t="str">
            <v>개</v>
          </cell>
          <cell r="F612">
            <v>896</v>
          </cell>
          <cell r="G612">
            <v>28000</v>
          </cell>
          <cell r="O612">
            <v>28000</v>
          </cell>
          <cell r="R612">
            <v>0</v>
          </cell>
          <cell r="U612">
            <v>0</v>
          </cell>
          <cell r="AA612">
            <v>0</v>
          </cell>
          <cell r="AD612">
            <v>0</v>
          </cell>
          <cell r="AG612">
            <v>0</v>
          </cell>
        </row>
        <row r="613">
          <cell r="B613">
            <v>943</v>
          </cell>
          <cell r="C613" t="str">
            <v>HOR-TEE</v>
          </cell>
          <cell r="D613" t="str">
            <v>W:450</v>
          </cell>
          <cell r="E613" t="str">
            <v>개</v>
          </cell>
          <cell r="F613">
            <v>896</v>
          </cell>
          <cell r="O613">
            <v>0</v>
          </cell>
          <cell r="R613">
            <v>0</v>
          </cell>
          <cell r="U613">
            <v>0</v>
          </cell>
          <cell r="AA613">
            <v>0</v>
          </cell>
          <cell r="AD613">
            <v>0</v>
          </cell>
          <cell r="AG613">
            <v>0</v>
          </cell>
        </row>
        <row r="614">
          <cell r="B614">
            <v>900010</v>
          </cell>
          <cell r="C614" t="str">
            <v>HOR-TEE</v>
          </cell>
          <cell r="D614" t="str">
            <v>W:400 H:75</v>
          </cell>
          <cell r="E614" t="str">
            <v>개</v>
          </cell>
          <cell r="H614">
            <v>976</v>
          </cell>
          <cell r="I614">
            <v>44260</v>
          </cell>
          <cell r="O614">
            <v>44260</v>
          </cell>
          <cell r="R614">
            <v>0</v>
          </cell>
          <cell r="U614">
            <v>0</v>
          </cell>
          <cell r="AA614">
            <v>0</v>
          </cell>
          <cell r="AD614">
            <v>0</v>
          </cell>
          <cell r="AG614">
            <v>0</v>
          </cell>
        </row>
        <row r="615">
          <cell r="B615">
            <v>944</v>
          </cell>
          <cell r="C615" t="str">
            <v>HOR-TEE</v>
          </cell>
          <cell r="D615" t="str">
            <v>W:500</v>
          </cell>
          <cell r="E615" t="str">
            <v>개</v>
          </cell>
          <cell r="F615">
            <v>896</v>
          </cell>
          <cell r="O615">
            <v>0</v>
          </cell>
          <cell r="R615">
            <v>0</v>
          </cell>
          <cell r="U615">
            <v>0</v>
          </cell>
          <cell r="AA615">
            <v>0</v>
          </cell>
          <cell r="AD615">
            <v>0</v>
          </cell>
          <cell r="AG615">
            <v>0</v>
          </cell>
        </row>
        <row r="616">
          <cell r="B616">
            <v>945</v>
          </cell>
          <cell r="C616" t="str">
            <v>HOR-TEE</v>
          </cell>
          <cell r="D616" t="str">
            <v>W:600</v>
          </cell>
          <cell r="E616" t="str">
            <v>개</v>
          </cell>
          <cell r="F616">
            <v>896</v>
          </cell>
          <cell r="G616">
            <v>38000</v>
          </cell>
          <cell r="O616">
            <v>38000</v>
          </cell>
          <cell r="R616">
            <v>0</v>
          </cell>
          <cell r="U616">
            <v>0</v>
          </cell>
          <cell r="AA616">
            <v>0</v>
          </cell>
          <cell r="AD616">
            <v>0</v>
          </cell>
          <cell r="AG616">
            <v>0</v>
          </cell>
        </row>
        <row r="617">
          <cell r="B617">
            <v>946</v>
          </cell>
          <cell r="C617" t="str">
            <v>HOR-TEE</v>
          </cell>
          <cell r="D617" t="str">
            <v>W:750</v>
          </cell>
          <cell r="E617" t="str">
            <v>개</v>
          </cell>
          <cell r="F617">
            <v>896</v>
          </cell>
          <cell r="O617">
            <v>0</v>
          </cell>
          <cell r="R617">
            <v>0</v>
          </cell>
          <cell r="U617">
            <v>0</v>
          </cell>
          <cell r="AA617">
            <v>0</v>
          </cell>
          <cell r="AD617">
            <v>0</v>
          </cell>
          <cell r="AG617">
            <v>0</v>
          </cell>
        </row>
        <row r="618">
          <cell r="B618">
            <v>947</v>
          </cell>
          <cell r="C618" t="str">
            <v>HOR-TEE</v>
          </cell>
          <cell r="D618" t="str">
            <v>W:900</v>
          </cell>
          <cell r="E618" t="str">
            <v>개</v>
          </cell>
          <cell r="F618">
            <v>896</v>
          </cell>
          <cell r="G618">
            <v>51000</v>
          </cell>
          <cell r="O618">
            <v>51000</v>
          </cell>
          <cell r="R618">
            <v>0</v>
          </cell>
          <cell r="U618">
            <v>0</v>
          </cell>
          <cell r="AA618">
            <v>0</v>
          </cell>
          <cell r="AD618">
            <v>0</v>
          </cell>
          <cell r="AG618">
            <v>0</v>
          </cell>
        </row>
        <row r="619">
          <cell r="B619">
            <v>948</v>
          </cell>
          <cell r="C619" t="str">
            <v>HOR-TEE</v>
          </cell>
          <cell r="D619" t="str">
            <v>W:700</v>
          </cell>
          <cell r="E619" t="str">
            <v>개</v>
          </cell>
          <cell r="F619">
            <v>896</v>
          </cell>
          <cell r="G619">
            <v>44000</v>
          </cell>
          <cell r="O619">
            <v>44000</v>
          </cell>
          <cell r="R619">
            <v>0</v>
          </cell>
          <cell r="U619">
            <v>0</v>
          </cell>
          <cell r="AA619">
            <v>0</v>
          </cell>
          <cell r="AD619">
            <v>0</v>
          </cell>
          <cell r="AG619">
            <v>0</v>
          </cell>
        </row>
        <row r="620">
          <cell r="B620">
            <v>949</v>
          </cell>
          <cell r="C620" t="str">
            <v>HOR-TEE</v>
          </cell>
          <cell r="D620" t="str">
            <v>W:150</v>
          </cell>
          <cell r="E620" t="str">
            <v>개</v>
          </cell>
          <cell r="F620">
            <v>896</v>
          </cell>
          <cell r="G620">
            <v>25000</v>
          </cell>
          <cell r="O620">
            <v>25000</v>
          </cell>
          <cell r="R620">
            <v>0</v>
          </cell>
          <cell r="U620">
            <v>0</v>
          </cell>
          <cell r="AA620">
            <v>0</v>
          </cell>
          <cell r="AD620">
            <v>0</v>
          </cell>
          <cell r="AG620">
            <v>0</v>
          </cell>
        </row>
        <row r="621">
          <cell r="B621">
            <v>951</v>
          </cell>
          <cell r="C621" t="str">
            <v>VER-ELBOW</v>
          </cell>
          <cell r="D621" t="str">
            <v>W:200</v>
          </cell>
          <cell r="E621" t="str">
            <v>개</v>
          </cell>
          <cell r="F621">
            <v>896</v>
          </cell>
          <cell r="G621">
            <v>14500</v>
          </cell>
          <cell r="O621">
            <v>14500</v>
          </cell>
          <cell r="R621">
            <v>0</v>
          </cell>
          <cell r="U621">
            <v>0</v>
          </cell>
          <cell r="AA621">
            <v>0</v>
          </cell>
          <cell r="AD621">
            <v>0</v>
          </cell>
          <cell r="AG621">
            <v>0</v>
          </cell>
        </row>
        <row r="622">
          <cell r="B622">
            <v>900005</v>
          </cell>
          <cell r="C622" t="str">
            <v>VER-ELBOW</v>
          </cell>
          <cell r="D622" t="str">
            <v>W:200 H:75</v>
          </cell>
          <cell r="E622" t="str">
            <v>개</v>
          </cell>
          <cell r="H622">
            <v>976</v>
          </cell>
          <cell r="I622">
            <v>27170</v>
          </cell>
          <cell r="O622">
            <v>27170</v>
          </cell>
          <cell r="R622">
            <v>0</v>
          </cell>
          <cell r="U622">
            <v>0</v>
          </cell>
          <cell r="AA622">
            <v>0</v>
          </cell>
          <cell r="AD622">
            <v>0</v>
          </cell>
          <cell r="AG622">
            <v>0</v>
          </cell>
        </row>
        <row r="623">
          <cell r="B623">
            <v>952</v>
          </cell>
          <cell r="C623" t="str">
            <v>VER-ELBOW</v>
          </cell>
          <cell r="D623" t="str">
            <v>W:300</v>
          </cell>
          <cell r="E623" t="str">
            <v>개</v>
          </cell>
          <cell r="F623">
            <v>896</v>
          </cell>
          <cell r="G623">
            <v>15500</v>
          </cell>
          <cell r="O623">
            <v>15500</v>
          </cell>
          <cell r="R623">
            <v>0</v>
          </cell>
          <cell r="U623">
            <v>0</v>
          </cell>
          <cell r="AA623">
            <v>0</v>
          </cell>
          <cell r="AD623">
            <v>0</v>
          </cell>
          <cell r="AG623">
            <v>0</v>
          </cell>
        </row>
        <row r="624">
          <cell r="B624">
            <v>953</v>
          </cell>
          <cell r="C624" t="str">
            <v>VER-ELBOW</v>
          </cell>
          <cell r="D624" t="str">
            <v>W:450</v>
          </cell>
          <cell r="E624" t="str">
            <v>개</v>
          </cell>
          <cell r="F624">
            <v>896</v>
          </cell>
          <cell r="G624">
            <v>16000</v>
          </cell>
          <cell r="O624">
            <v>16000</v>
          </cell>
          <cell r="R624">
            <v>0</v>
          </cell>
          <cell r="U624">
            <v>0</v>
          </cell>
          <cell r="AA624">
            <v>0</v>
          </cell>
          <cell r="AD624">
            <v>0</v>
          </cell>
          <cell r="AG624">
            <v>0</v>
          </cell>
        </row>
        <row r="625">
          <cell r="B625">
            <v>900006</v>
          </cell>
          <cell r="C625" t="str">
            <v>VER-ELBOW</v>
          </cell>
          <cell r="D625" t="str">
            <v>W:400 H:75</v>
          </cell>
          <cell r="E625" t="str">
            <v>개</v>
          </cell>
          <cell r="F625">
            <v>896</v>
          </cell>
          <cell r="H625">
            <v>976</v>
          </cell>
          <cell r="I625">
            <v>39470</v>
          </cell>
          <cell r="O625">
            <v>39470</v>
          </cell>
          <cell r="R625">
            <v>0</v>
          </cell>
          <cell r="U625">
            <v>0</v>
          </cell>
          <cell r="AA625">
            <v>0</v>
          </cell>
          <cell r="AD625">
            <v>0</v>
          </cell>
          <cell r="AG625">
            <v>0</v>
          </cell>
        </row>
        <row r="626">
          <cell r="B626">
            <v>954</v>
          </cell>
          <cell r="C626" t="str">
            <v>VER-ELBOW</v>
          </cell>
          <cell r="D626" t="str">
            <v>W:500</v>
          </cell>
          <cell r="E626" t="str">
            <v>개</v>
          </cell>
          <cell r="F626">
            <v>896</v>
          </cell>
          <cell r="O626">
            <v>0</v>
          </cell>
          <cell r="R626">
            <v>0</v>
          </cell>
          <cell r="U626">
            <v>0</v>
          </cell>
          <cell r="AA626">
            <v>0</v>
          </cell>
          <cell r="AD626">
            <v>0</v>
          </cell>
          <cell r="AG626">
            <v>0</v>
          </cell>
        </row>
        <row r="627">
          <cell r="B627">
            <v>955</v>
          </cell>
          <cell r="C627" t="str">
            <v>VER-ELBOW</v>
          </cell>
          <cell r="D627" t="str">
            <v>W:600</v>
          </cell>
          <cell r="E627" t="str">
            <v>개</v>
          </cell>
          <cell r="F627">
            <v>896</v>
          </cell>
          <cell r="G627">
            <v>19000</v>
          </cell>
          <cell r="O627">
            <v>19000</v>
          </cell>
          <cell r="R627">
            <v>0</v>
          </cell>
          <cell r="U627">
            <v>0</v>
          </cell>
          <cell r="AA627">
            <v>0</v>
          </cell>
          <cell r="AD627">
            <v>0</v>
          </cell>
          <cell r="AG627">
            <v>0</v>
          </cell>
        </row>
        <row r="628">
          <cell r="B628">
            <v>956</v>
          </cell>
          <cell r="C628" t="str">
            <v>VER-ELBOW</v>
          </cell>
          <cell r="D628" t="str">
            <v>W:750</v>
          </cell>
          <cell r="E628" t="str">
            <v>개</v>
          </cell>
          <cell r="F628">
            <v>896</v>
          </cell>
          <cell r="O628">
            <v>0</v>
          </cell>
          <cell r="R628">
            <v>0</v>
          </cell>
          <cell r="U628">
            <v>0</v>
          </cell>
          <cell r="AA628">
            <v>0</v>
          </cell>
          <cell r="AD628">
            <v>0</v>
          </cell>
          <cell r="AG628">
            <v>0</v>
          </cell>
        </row>
        <row r="629">
          <cell r="B629">
            <v>957</v>
          </cell>
          <cell r="C629" t="str">
            <v>VER-ELBOW</v>
          </cell>
          <cell r="D629" t="str">
            <v>W:400</v>
          </cell>
          <cell r="E629" t="str">
            <v>개</v>
          </cell>
          <cell r="F629">
            <v>896</v>
          </cell>
          <cell r="G629">
            <v>16000</v>
          </cell>
          <cell r="O629">
            <v>16000</v>
          </cell>
          <cell r="R629">
            <v>0</v>
          </cell>
          <cell r="U629">
            <v>0</v>
          </cell>
          <cell r="AA629">
            <v>0</v>
          </cell>
          <cell r="AD629">
            <v>0</v>
          </cell>
          <cell r="AG629">
            <v>0</v>
          </cell>
        </row>
        <row r="630">
          <cell r="B630">
            <v>958</v>
          </cell>
          <cell r="C630" t="str">
            <v>VER-ELBOW</v>
          </cell>
          <cell r="D630" t="str">
            <v>W:700</v>
          </cell>
          <cell r="E630" t="str">
            <v>개</v>
          </cell>
          <cell r="F630">
            <v>896</v>
          </cell>
          <cell r="G630">
            <v>20000</v>
          </cell>
          <cell r="O630">
            <v>20000</v>
          </cell>
          <cell r="R630">
            <v>0</v>
          </cell>
          <cell r="U630">
            <v>0</v>
          </cell>
          <cell r="AA630">
            <v>0</v>
          </cell>
          <cell r="AD630">
            <v>0</v>
          </cell>
          <cell r="AG630">
            <v>0</v>
          </cell>
        </row>
        <row r="631">
          <cell r="B631">
            <v>959</v>
          </cell>
          <cell r="C631" t="str">
            <v>VER-ELBOW</v>
          </cell>
          <cell r="D631" t="str">
            <v>W:150</v>
          </cell>
          <cell r="E631" t="str">
            <v>개</v>
          </cell>
          <cell r="F631">
            <v>896</v>
          </cell>
          <cell r="G631">
            <v>14000</v>
          </cell>
          <cell r="O631">
            <v>14000</v>
          </cell>
          <cell r="R631">
            <v>0</v>
          </cell>
          <cell r="U631">
            <v>0</v>
          </cell>
          <cell r="AA631">
            <v>0</v>
          </cell>
          <cell r="AD631">
            <v>0</v>
          </cell>
          <cell r="AG631">
            <v>0</v>
          </cell>
        </row>
        <row r="632">
          <cell r="B632">
            <v>9591</v>
          </cell>
          <cell r="C632" t="str">
            <v>VER-ELBOW</v>
          </cell>
          <cell r="D632" t="str">
            <v>W:900</v>
          </cell>
          <cell r="E632" t="str">
            <v>개</v>
          </cell>
          <cell r="F632">
            <v>896</v>
          </cell>
          <cell r="G632">
            <v>22000</v>
          </cell>
          <cell r="O632">
            <v>22000</v>
          </cell>
          <cell r="R632">
            <v>0</v>
          </cell>
          <cell r="U632">
            <v>0</v>
          </cell>
          <cell r="AA632">
            <v>0</v>
          </cell>
          <cell r="AD632">
            <v>0</v>
          </cell>
          <cell r="AG632">
            <v>0</v>
          </cell>
        </row>
        <row r="633">
          <cell r="B633">
            <v>960</v>
          </cell>
          <cell r="C633" t="str">
            <v>JOINT CONNECTOR</v>
          </cell>
          <cell r="D633" t="str">
            <v>H:100</v>
          </cell>
          <cell r="E633" t="str">
            <v>개</v>
          </cell>
          <cell r="F633">
            <v>896</v>
          </cell>
          <cell r="G633">
            <v>1100</v>
          </cell>
          <cell r="O633">
            <v>1100</v>
          </cell>
          <cell r="R633">
            <v>0</v>
          </cell>
          <cell r="U633">
            <v>0</v>
          </cell>
          <cell r="AA633">
            <v>0</v>
          </cell>
          <cell r="AD633">
            <v>0</v>
          </cell>
          <cell r="AG633">
            <v>0</v>
          </cell>
        </row>
        <row r="634">
          <cell r="B634">
            <v>961</v>
          </cell>
          <cell r="C634" t="str">
            <v>JOINT CONNECTOR</v>
          </cell>
          <cell r="D634" t="str">
            <v>H:200</v>
          </cell>
          <cell r="E634" t="str">
            <v>개</v>
          </cell>
          <cell r="O634">
            <v>0</v>
          </cell>
          <cell r="R634">
            <v>0</v>
          </cell>
          <cell r="U634">
            <v>0</v>
          </cell>
          <cell r="AA634">
            <v>0</v>
          </cell>
          <cell r="AD634">
            <v>0</v>
          </cell>
          <cell r="AG634">
            <v>0</v>
          </cell>
        </row>
        <row r="635">
          <cell r="B635">
            <v>962</v>
          </cell>
          <cell r="C635" t="str">
            <v>END CAP</v>
          </cell>
          <cell r="D635" t="str">
            <v>W:300</v>
          </cell>
          <cell r="E635" t="str">
            <v>개</v>
          </cell>
          <cell r="F635">
            <v>896</v>
          </cell>
          <cell r="G635">
            <v>2650</v>
          </cell>
          <cell r="O635">
            <v>2650</v>
          </cell>
          <cell r="R635">
            <v>0</v>
          </cell>
          <cell r="U635">
            <v>0</v>
          </cell>
          <cell r="AA635">
            <v>0</v>
          </cell>
          <cell r="AD635">
            <v>0</v>
          </cell>
          <cell r="AG635">
            <v>0</v>
          </cell>
        </row>
        <row r="636">
          <cell r="B636">
            <v>964</v>
          </cell>
          <cell r="C636" t="str">
            <v>REDUCER</v>
          </cell>
          <cell r="D636" t="str">
            <v>600-750</v>
          </cell>
          <cell r="E636" t="str">
            <v>개</v>
          </cell>
          <cell r="F636">
            <v>896</v>
          </cell>
          <cell r="G636">
            <v>8600</v>
          </cell>
          <cell r="O636">
            <v>8600</v>
          </cell>
          <cell r="R636">
            <v>0</v>
          </cell>
          <cell r="U636">
            <v>0</v>
          </cell>
          <cell r="AA636">
            <v>0</v>
          </cell>
          <cell r="AD636">
            <v>0</v>
          </cell>
          <cell r="AG636">
            <v>0</v>
          </cell>
        </row>
        <row r="637">
          <cell r="B637">
            <v>965</v>
          </cell>
          <cell r="C637" t="str">
            <v>REDUCER</v>
          </cell>
          <cell r="D637" t="str">
            <v>300-200</v>
          </cell>
          <cell r="E637" t="str">
            <v>개</v>
          </cell>
          <cell r="F637">
            <v>896</v>
          </cell>
          <cell r="G637">
            <v>6500</v>
          </cell>
          <cell r="O637">
            <v>6500</v>
          </cell>
          <cell r="R637">
            <v>0</v>
          </cell>
          <cell r="U637">
            <v>0</v>
          </cell>
          <cell r="AA637">
            <v>0</v>
          </cell>
          <cell r="AD637">
            <v>0</v>
          </cell>
          <cell r="AG637">
            <v>0</v>
          </cell>
        </row>
        <row r="638">
          <cell r="B638">
            <v>9651</v>
          </cell>
          <cell r="C638" t="str">
            <v>REDUCER</v>
          </cell>
          <cell r="D638" t="str">
            <v>400-600</v>
          </cell>
          <cell r="E638" t="str">
            <v>개</v>
          </cell>
          <cell r="F638">
            <v>896</v>
          </cell>
          <cell r="G638">
            <v>7900</v>
          </cell>
          <cell r="O638">
            <v>7900</v>
          </cell>
          <cell r="R638">
            <v>0</v>
          </cell>
          <cell r="U638">
            <v>0</v>
          </cell>
          <cell r="AA638">
            <v>0</v>
          </cell>
          <cell r="AD638">
            <v>0</v>
          </cell>
          <cell r="AG638">
            <v>0</v>
          </cell>
        </row>
        <row r="639">
          <cell r="B639">
            <v>9652</v>
          </cell>
          <cell r="C639" t="str">
            <v>REDUCER</v>
          </cell>
          <cell r="D639" t="str">
            <v>200-600</v>
          </cell>
          <cell r="E639" t="str">
            <v>개</v>
          </cell>
          <cell r="F639">
            <v>896</v>
          </cell>
          <cell r="G639">
            <v>8100</v>
          </cell>
          <cell r="O639">
            <v>8100</v>
          </cell>
          <cell r="R639">
            <v>0</v>
          </cell>
          <cell r="U639">
            <v>0</v>
          </cell>
          <cell r="AA639">
            <v>0</v>
          </cell>
          <cell r="AD639">
            <v>0</v>
          </cell>
          <cell r="AG639">
            <v>0</v>
          </cell>
        </row>
        <row r="640">
          <cell r="B640">
            <v>9653</v>
          </cell>
          <cell r="C640" t="str">
            <v>REDUCER</v>
          </cell>
          <cell r="D640" t="str">
            <v>900-600</v>
          </cell>
          <cell r="E640" t="str">
            <v>개</v>
          </cell>
          <cell r="F640">
            <v>896</v>
          </cell>
          <cell r="G640">
            <v>8100</v>
          </cell>
          <cell r="O640">
            <v>8100</v>
          </cell>
          <cell r="R640">
            <v>0</v>
          </cell>
          <cell r="U640">
            <v>0</v>
          </cell>
          <cell r="AA640">
            <v>0</v>
          </cell>
          <cell r="AD640">
            <v>0</v>
          </cell>
          <cell r="AG640">
            <v>0</v>
          </cell>
        </row>
        <row r="641">
          <cell r="B641">
            <v>9654</v>
          </cell>
          <cell r="C641" t="str">
            <v>REDUCER</v>
          </cell>
          <cell r="D641" t="str">
            <v>900-450</v>
          </cell>
          <cell r="E641" t="str">
            <v>개</v>
          </cell>
          <cell r="F641">
            <v>896</v>
          </cell>
          <cell r="G641">
            <v>8100</v>
          </cell>
          <cell r="O641">
            <v>8100</v>
          </cell>
          <cell r="R641">
            <v>0</v>
          </cell>
          <cell r="U641">
            <v>0</v>
          </cell>
          <cell r="AA641">
            <v>0</v>
          </cell>
          <cell r="AD641">
            <v>0</v>
          </cell>
          <cell r="AG641">
            <v>0</v>
          </cell>
        </row>
        <row r="642">
          <cell r="B642">
            <v>9655</v>
          </cell>
          <cell r="C642" t="str">
            <v>REDUCER</v>
          </cell>
          <cell r="D642" t="str">
            <v>600-450</v>
          </cell>
          <cell r="E642" t="str">
            <v>개</v>
          </cell>
          <cell r="F642">
            <v>896</v>
          </cell>
          <cell r="G642">
            <v>8100</v>
          </cell>
          <cell r="O642">
            <v>8100</v>
          </cell>
          <cell r="R642">
            <v>0</v>
          </cell>
          <cell r="U642">
            <v>0</v>
          </cell>
          <cell r="AA642">
            <v>0</v>
          </cell>
          <cell r="AD642">
            <v>0</v>
          </cell>
          <cell r="AG642">
            <v>0</v>
          </cell>
        </row>
        <row r="643">
          <cell r="B643">
            <v>9656</v>
          </cell>
          <cell r="C643" t="str">
            <v>REDUCER</v>
          </cell>
          <cell r="D643" t="str">
            <v>600-300</v>
          </cell>
          <cell r="E643" t="str">
            <v>개</v>
          </cell>
          <cell r="F643">
            <v>896</v>
          </cell>
          <cell r="G643">
            <v>8000</v>
          </cell>
          <cell r="O643">
            <v>8000</v>
          </cell>
          <cell r="R643">
            <v>0</v>
          </cell>
          <cell r="U643">
            <v>0</v>
          </cell>
          <cell r="AA643">
            <v>0</v>
          </cell>
          <cell r="AD643">
            <v>0</v>
          </cell>
          <cell r="AG643">
            <v>0</v>
          </cell>
        </row>
        <row r="644">
          <cell r="B644">
            <v>9657</v>
          </cell>
          <cell r="C644" t="str">
            <v>REDUCER</v>
          </cell>
          <cell r="D644" t="str">
            <v>450-300</v>
          </cell>
          <cell r="E644" t="str">
            <v>개</v>
          </cell>
          <cell r="F644">
            <v>896</v>
          </cell>
          <cell r="G644">
            <v>8100</v>
          </cell>
          <cell r="O644">
            <v>8100</v>
          </cell>
          <cell r="R644">
            <v>0</v>
          </cell>
          <cell r="U644">
            <v>0</v>
          </cell>
          <cell r="AA644">
            <v>0</v>
          </cell>
          <cell r="AD644">
            <v>0</v>
          </cell>
          <cell r="AG644">
            <v>0</v>
          </cell>
        </row>
        <row r="645">
          <cell r="B645">
            <v>9658</v>
          </cell>
          <cell r="C645" t="str">
            <v>REDUCER</v>
          </cell>
          <cell r="D645" t="str">
            <v>900-300</v>
          </cell>
          <cell r="E645" t="str">
            <v>개</v>
          </cell>
          <cell r="F645">
            <v>896</v>
          </cell>
          <cell r="G645">
            <v>8100</v>
          </cell>
          <cell r="O645">
            <v>8100</v>
          </cell>
          <cell r="R645">
            <v>0</v>
          </cell>
          <cell r="U645">
            <v>0</v>
          </cell>
          <cell r="AA645">
            <v>0</v>
          </cell>
          <cell r="AD645">
            <v>0</v>
          </cell>
          <cell r="AG645">
            <v>0</v>
          </cell>
        </row>
        <row r="646">
          <cell r="B646">
            <v>966</v>
          </cell>
          <cell r="C646" t="str">
            <v>챤넬너트</v>
          </cell>
          <cell r="D646" t="str">
            <v>3/8"</v>
          </cell>
          <cell r="E646" t="str">
            <v>개</v>
          </cell>
          <cell r="F646">
            <v>896</v>
          </cell>
          <cell r="G646">
            <v>900</v>
          </cell>
          <cell r="H646">
            <v>940</v>
          </cell>
          <cell r="I646">
            <v>860</v>
          </cell>
          <cell r="O646">
            <v>860</v>
          </cell>
          <cell r="R646">
            <v>0</v>
          </cell>
          <cell r="U646">
            <v>0</v>
          </cell>
          <cell r="AA646">
            <v>0</v>
          </cell>
          <cell r="AD646">
            <v>0</v>
          </cell>
          <cell r="AG646">
            <v>0</v>
          </cell>
        </row>
        <row r="647">
          <cell r="B647">
            <v>967</v>
          </cell>
          <cell r="C647" t="str">
            <v>HOLE DOWN CLAMP</v>
          </cell>
          <cell r="D647" t="str">
            <v>아연도</v>
          </cell>
          <cell r="E647" t="str">
            <v>개</v>
          </cell>
          <cell r="F647">
            <v>896</v>
          </cell>
          <cell r="G647">
            <v>300</v>
          </cell>
          <cell r="H647">
            <v>941</v>
          </cell>
          <cell r="I647">
            <v>150</v>
          </cell>
          <cell r="O647">
            <v>150</v>
          </cell>
          <cell r="R647">
            <v>0</v>
          </cell>
          <cell r="U647">
            <v>0</v>
          </cell>
          <cell r="AA647">
            <v>0</v>
          </cell>
          <cell r="AD647">
            <v>0</v>
          </cell>
          <cell r="AG647">
            <v>0</v>
          </cell>
        </row>
        <row r="648">
          <cell r="B648">
            <v>968</v>
          </cell>
          <cell r="C648" t="str">
            <v>U-CHANNEL</v>
          </cell>
          <cell r="D648" t="str">
            <v>41*25*2.6T</v>
          </cell>
          <cell r="E648" t="str">
            <v>M</v>
          </cell>
          <cell r="H648">
            <v>939</v>
          </cell>
          <cell r="I648">
            <v>2500</v>
          </cell>
          <cell r="O648">
            <v>2500</v>
          </cell>
          <cell r="R648">
            <v>0</v>
          </cell>
          <cell r="U648">
            <v>0</v>
          </cell>
          <cell r="AA648">
            <v>0</v>
          </cell>
          <cell r="AD648">
            <v>0</v>
          </cell>
          <cell r="AG648">
            <v>0</v>
          </cell>
        </row>
        <row r="649">
          <cell r="B649">
            <v>969</v>
          </cell>
          <cell r="C649" t="str">
            <v>U-CHANNEL</v>
          </cell>
          <cell r="D649" t="str">
            <v>42*42*2.6T</v>
          </cell>
          <cell r="E649" t="str">
            <v>M</v>
          </cell>
          <cell r="H649">
            <v>939</v>
          </cell>
          <cell r="I649">
            <v>2800</v>
          </cell>
          <cell r="O649">
            <v>2800</v>
          </cell>
          <cell r="R649">
            <v>0</v>
          </cell>
          <cell r="U649">
            <v>0</v>
          </cell>
          <cell r="AA649">
            <v>0</v>
          </cell>
          <cell r="AD649">
            <v>0</v>
          </cell>
          <cell r="AG649">
            <v>0</v>
          </cell>
        </row>
        <row r="650">
          <cell r="B650">
            <v>971</v>
          </cell>
          <cell r="C650" t="str">
            <v>CABLE DUCT(W/COVER)</v>
          </cell>
          <cell r="D650" t="str">
            <v>W:150 H:100</v>
          </cell>
          <cell r="E650" t="str">
            <v>m</v>
          </cell>
          <cell r="H650">
            <v>939</v>
          </cell>
          <cell r="I650">
            <v>15000</v>
          </cell>
          <cell r="O650">
            <v>15000</v>
          </cell>
          <cell r="P650" t="str">
            <v>내선전공</v>
          </cell>
          <cell r="Q650">
            <v>0.22500000000000001</v>
          </cell>
          <cell r="R650">
            <v>0.22500000000000001</v>
          </cell>
          <cell r="U650">
            <v>0</v>
          </cell>
          <cell r="V650">
            <v>1</v>
          </cell>
          <cell r="W650" t="str">
            <v>전7-5</v>
          </cell>
          <cell r="Y650" t="str">
            <v>통신내선공</v>
          </cell>
          <cell r="AA650">
            <v>0</v>
          </cell>
          <cell r="AD650">
            <v>0</v>
          </cell>
          <cell r="AE650">
            <v>0.85</v>
          </cell>
          <cell r="AF650" t="str">
            <v>통3-3-11</v>
          </cell>
          <cell r="AG650">
            <v>0</v>
          </cell>
        </row>
        <row r="651">
          <cell r="B651">
            <v>972</v>
          </cell>
          <cell r="C651" t="str">
            <v>VER-ELBOW(W/COVER)</v>
          </cell>
          <cell r="D651" t="str">
            <v>W:150 H:100</v>
          </cell>
          <cell r="E651" t="str">
            <v>개</v>
          </cell>
          <cell r="H651">
            <v>939</v>
          </cell>
          <cell r="I651">
            <v>22500</v>
          </cell>
          <cell r="O651">
            <v>22500</v>
          </cell>
          <cell r="P651" t="str">
            <v>내선전공</v>
          </cell>
          <cell r="R651">
            <v>0</v>
          </cell>
          <cell r="U651">
            <v>0</v>
          </cell>
          <cell r="V651">
            <v>1</v>
          </cell>
          <cell r="W651" t="str">
            <v>전7-5</v>
          </cell>
          <cell r="Y651" t="str">
            <v>통신내선공</v>
          </cell>
          <cell r="AA651">
            <v>0</v>
          </cell>
          <cell r="AD651">
            <v>0</v>
          </cell>
          <cell r="AE651">
            <v>0.85</v>
          </cell>
          <cell r="AF651" t="str">
            <v>통3-3-11</v>
          </cell>
          <cell r="AG651">
            <v>0</v>
          </cell>
        </row>
        <row r="652">
          <cell r="B652">
            <v>973</v>
          </cell>
          <cell r="C652" t="str">
            <v>HOR-ELBOW(W/COVER)</v>
          </cell>
          <cell r="D652" t="str">
            <v>W:150 H:100</v>
          </cell>
          <cell r="E652" t="str">
            <v>개</v>
          </cell>
          <cell r="H652">
            <v>939</v>
          </cell>
          <cell r="I652">
            <v>24000</v>
          </cell>
          <cell r="O652">
            <v>24000</v>
          </cell>
          <cell r="P652" t="str">
            <v>내선전공</v>
          </cell>
          <cell r="R652">
            <v>0</v>
          </cell>
          <cell r="U652">
            <v>0</v>
          </cell>
          <cell r="V652">
            <v>1</v>
          </cell>
          <cell r="W652" t="str">
            <v>전7-5</v>
          </cell>
          <cell r="Y652" t="str">
            <v>통신내선공</v>
          </cell>
          <cell r="AA652">
            <v>0</v>
          </cell>
          <cell r="AD652">
            <v>0</v>
          </cell>
          <cell r="AE652">
            <v>0.85</v>
          </cell>
          <cell r="AF652" t="str">
            <v>통3-3-11</v>
          </cell>
          <cell r="AG652">
            <v>0</v>
          </cell>
        </row>
        <row r="653">
          <cell r="B653">
            <v>974</v>
          </cell>
          <cell r="C653" t="str">
            <v>COVER CONNECTOR(BEND)</v>
          </cell>
          <cell r="D653" t="str">
            <v>W:150 H:100</v>
          </cell>
          <cell r="E653" t="str">
            <v>개</v>
          </cell>
          <cell r="H653">
            <v>939</v>
          </cell>
          <cell r="I653">
            <v>800</v>
          </cell>
          <cell r="O653">
            <v>800</v>
          </cell>
          <cell r="R653">
            <v>0</v>
          </cell>
          <cell r="U653">
            <v>0</v>
          </cell>
          <cell r="V653">
            <v>1</v>
          </cell>
          <cell r="AA653">
            <v>0</v>
          </cell>
          <cell r="AD653">
            <v>0</v>
          </cell>
          <cell r="AE653">
            <v>0.85</v>
          </cell>
          <cell r="AG653">
            <v>0</v>
          </cell>
        </row>
        <row r="654">
          <cell r="B654">
            <v>975</v>
          </cell>
          <cell r="C654" t="str">
            <v>CABLE DUCT(W/COVER)</v>
          </cell>
          <cell r="D654" t="str">
            <v>W:200 H:100</v>
          </cell>
          <cell r="E654" t="str">
            <v>m</v>
          </cell>
          <cell r="H654">
            <v>939</v>
          </cell>
          <cell r="I654">
            <v>18200</v>
          </cell>
          <cell r="O654">
            <v>18200</v>
          </cell>
          <cell r="P654" t="str">
            <v>내선전공</v>
          </cell>
          <cell r="Q654">
            <v>0.22500000000000001</v>
          </cell>
          <cell r="R654">
            <v>0.22500000000000001</v>
          </cell>
          <cell r="U654">
            <v>0</v>
          </cell>
          <cell r="V654">
            <v>1</v>
          </cell>
          <cell r="W654" t="str">
            <v>전7-5</v>
          </cell>
          <cell r="Y654" t="str">
            <v>통신내선공</v>
          </cell>
          <cell r="Z654">
            <v>0.22500000000000001</v>
          </cell>
          <cell r="AA654">
            <v>0.191</v>
          </cell>
          <cell r="AD654">
            <v>0</v>
          </cell>
          <cell r="AE654">
            <v>0.85</v>
          </cell>
          <cell r="AF654" t="str">
            <v>통3-3-11</v>
          </cell>
          <cell r="AG654">
            <v>0</v>
          </cell>
        </row>
        <row r="655">
          <cell r="B655">
            <v>976</v>
          </cell>
          <cell r="C655" t="str">
            <v>VER-ELBOW(W/COVER)</v>
          </cell>
          <cell r="D655" t="str">
            <v>W:200 H:100</v>
          </cell>
          <cell r="E655" t="str">
            <v>개</v>
          </cell>
          <cell r="H655">
            <v>939</v>
          </cell>
          <cell r="I655">
            <v>27300</v>
          </cell>
          <cell r="O655">
            <v>27300</v>
          </cell>
          <cell r="P655" t="str">
            <v>내선전공</v>
          </cell>
          <cell r="R655">
            <v>0</v>
          </cell>
          <cell r="U655">
            <v>0</v>
          </cell>
          <cell r="V655">
            <v>1</v>
          </cell>
          <cell r="W655" t="str">
            <v>전7-5</v>
          </cell>
          <cell r="Y655" t="str">
            <v>통신내선공</v>
          </cell>
          <cell r="AA655">
            <v>0</v>
          </cell>
          <cell r="AD655">
            <v>0</v>
          </cell>
          <cell r="AE655">
            <v>0.85</v>
          </cell>
          <cell r="AF655" t="str">
            <v>통3-3-11</v>
          </cell>
          <cell r="AG655">
            <v>0</v>
          </cell>
        </row>
        <row r="656">
          <cell r="B656">
            <v>977</v>
          </cell>
          <cell r="C656" t="str">
            <v>HOR-ELBOW(W/COVER)</v>
          </cell>
          <cell r="D656" t="str">
            <v>W:200 H:100</v>
          </cell>
          <cell r="E656" t="str">
            <v>개</v>
          </cell>
          <cell r="H656">
            <v>939</v>
          </cell>
          <cell r="I656">
            <v>29100</v>
          </cell>
          <cell r="O656">
            <v>29100</v>
          </cell>
          <cell r="P656" t="str">
            <v>내선전공</v>
          </cell>
          <cell r="R656">
            <v>0</v>
          </cell>
          <cell r="U656">
            <v>0</v>
          </cell>
          <cell r="V656">
            <v>1</v>
          </cell>
          <cell r="W656" t="str">
            <v>전7-5</v>
          </cell>
          <cell r="Y656" t="str">
            <v>통신내선공</v>
          </cell>
          <cell r="AA656">
            <v>0</v>
          </cell>
          <cell r="AD656">
            <v>0</v>
          </cell>
          <cell r="AE656">
            <v>0.85</v>
          </cell>
          <cell r="AF656" t="str">
            <v>통3-3-11</v>
          </cell>
          <cell r="AG656">
            <v>0</v>
          </cell>
        </row>
        <row r="657">
          <cell r="B657">
            <v>980</v>
          </cell>
          <cell r="C657" t="str">
            <v>CABLE DUCT(W/COVER)</v>
          </cell>
          <cell r="D657" t="str">
            <v>W:300 H:100</v>
          </cell>
          <cell r="E657" t="str">
            <v>m</v>
          </cell>
          <cell r="H657">
            <v>939</v>
          </cell>
          <cell r="I657">
            <v>22500</v>
          </cell>
          <cell r="O657">
            <v>22500</v>
          </cell>
          <cell r="P657" t="str">
            <v>내선전공</v>
          </cell>
          <cell r="Q657">
            <v>0.22500000000000001</v>
          </cell>
          <cell r="R657">
            <v>0.22500000000000001</v>
          </cell>
          <cell r="U657">
            <v>0</v>
          </cell>
          <cell r="V657">
            <v>1</v>
          </cell>
          <cell r="W657" t="str">
            <v>전7-5</v>
          </cell>
          <cell r="Y657" t="str">
            <v>통신내선공</v>
          </cell>
          <cell r="Z657">
            <v>0.22500000000000001</v>
          </cell>
          <cell r="AA657">
            <v>0.191</v>
          </cell>
          <cell r="AD657">
            <v>0</v>
          </cell>
          <cell r="AE657">
            <v>0.85</v>
          </cell>
          <cell r="AF657" t="str">
            <v>통3-3-11</v>
          </cell>
          <cell r="AG657">
            <v>0</v>
          </cell>
        </row>
        <row r="658">
          <cell r="B658">
            <v>981</v>
          </cell>
          <cell r="C658" t="str">
            <v>CABLE DUCT(W/COVER)</v>
          </cell>
          <cell r="D658" t="str">
            <v>W:300 H:150</v>
          </cell>
          <cell r="E658" t="str">
            <v>m</v>
          </cell>
          <cell r="O658">
            <v>0</v>
          </cell>
          <cell r="P658" t="str">
            <v>내선전공</v>
          </cell>
          <cell r="Q658">
            <v>0.22500000000000001</v>
          </cell>
          <cell r="R658">
            <v>0.22500000000000001</v>
          </cell>
          <cell r="U658">
            <v>0</v>
          </cell>
          <cell r="V658">
            <v>1</v>
          </cell>
          <cell r="W658" t="str">
            <v>전7-5</v>
          </cell>
          <cell r="Y658" t="str">
            <v>통신내선공</v>
          </cell>
          <cell r="Z658">
            <v>0.22500000000000001</v>
          </cell>
          <cell r="AA658">
            <v>0.191</v>
          </cell>
          <cell r="AD658">
            <v>0</v>
          </cell>
          <cell r="AE658">
            <v>0.85</v>
          </cell>
          <cell r="AF658" t="str">
            <v>통3-3-11</v>
          </cell>
          <cell r="AG658">
            <v>0</v>
          </cell>
        </row>
        <row r="659">
          <cell r="B659">
            <v>982</v>
          </cell>
          <cell r="C659" t="str">
            <v>CABLE DUCT(W/COVER)</v>
          </cell>
          <cell r="D659" t="str">
            <v>W:450 H:150</v>
          </cell>
          <cell r="E659" t="str">
            <v>m</v>
          </cell>
          <cell r="O659">
            <v>0</v>
          </cell>
          <cell r="P659" t="str">
            <v>내선전공</v>
          </cell>
          <cell r="Q659">
            <v>0.22500000000000001</v>
          </cell>
          <cell r="R659">
            <v>0.22500000000000001</v>
          </cell>
          <cell r="U659">
            <v>0</v>
          </cell>
          <cell r="V659">
            <v>1</v>
          </cell>
          <cell r="W659" t="str">
            <v>전7-5</v>
          </cell>
          <cell r="Y659" t="str">
            <v>통신내선공</v>
          </cell>
          <cell r="Z659">
            <v>0.22500000000000001</v>
          </cell>
          <cell r="AA659">
            <v>0.191</v>
          </cell>
          <cell r="AD659">
            <v>0</v>
          </cell>
          <cell r="AE659">
            <v>0.85</v>
          </cell>
          <cell r="AF659" t="str">
            <v>통3-3-11</v>
          </cell>
          <cell r="AG659">
            <v>0</v>
          </cell>
        </row>
        <row r="660">
          <cell r="B660">
            <v>982222</v>
          </cell>
          <cell r="C660" t="str">
            <v>CABLE DUCT(W/COVER)</v>
          </cell>
          <cell r="D660" t="str">
            <v>W:400 H:100</v>
          </cell>
          <cell r="E660" t="str">
            <v>m</v>
          </cell>
          <cell r="H660">
            <v>971</v>
          </cell>
          <cell r="I660">
            <v>27300</v>
          </cell>
          <cell r="O660">
            <v>27300</v>
          </cell>
          <cell r="P660" t="str">
            <v>내선전공</v>
          </cell>
          <cell r="Q660">
            <v>0.22500000000000001</v>
          </cell>
          <cell r="R660">
            <v>0.22500000000000001</v>
          </cell>
          <cell r="U660">
            <v>0</v>
          </cell>
          <cell r="V660">
            <v>1</v>
          </cell>
          <cell r="W660" t="str">
            <v>전7-5</v>
          </cell>
          <cell r="Y660" t="str">
            <v>통신내선공</v>
          </cell>
          <cell r="Z660">
            <v>0.22500000000000001</v>
          </cell>
          <cell r="AA660">
            <v>0.191</v>
          </cell>
          <cell r="AD660">
            <v>0</v>
          </cell>
          <cell r="AE660">
            <v>0.85</v>
          </cell>
          <cell r="AF660" t="str">
            <v>통3-3-11</v>
          </cell>
          <cell r="AG660">
            <v>0</v>
          </cell>
        </row>
        <row r="661">
          <cell r="B661">
            <v>9822</v>
          </cell>
          <cell r="C661" t="str">
            <v>CABLE DUCT(W/COVER)</v>
          </cell>
          <cell r="D661" t="str">
            <v>W:500 H:200</v>
          </cell>
          <cell r="E661" t="str">
            <v>m</v>
          </cell>
          <cell r="L661">
            <v>25380</v>
          </cell>
          <cell r="O661">
            <v>25380</v>
          </cell>
          <cell r="P661" t="str">
            <v>내선전공</v>
          </cell>
          <cell r="Q661">
            <v>0.22500000000000001</v>
          </cell>
          <cell r="R661">
            <v>0.22500000000000001</v>
          </cell>
          <cell r="U661">
            <v>0</v>
          </cell>
          <cell r="V661">
            <v>1</v>
          </cell>
          <cell r="W661" t="str">
            <v>전7-5</v>
          </cell>
          <cell r="Y661" t="str">
            <v>통신내선공</v>
          </cell>
          <cell r="Z661">
            <v>0.22500000000000001</v>
          </cell>
          <cell r="AA661">
            <v>0.191</v>
          </cell>
          <cell r="AD661">
            <v>0</v>
          </cell>
          <cell r="AE661">
            <v>0.85</v>
          </cell>
          <cell r="AF661" t="str">
            <v>통3-3-11</v>
          </cell>
          <cell r="AG661">
            <v>0</v>
          </cell>
        </row>
        <row r="662">
          <cell r="B662">
            <v>983</v>
          </cell>
          <cell r="C662" t="str">
            <v>VER-ELBOW(W/COVER)</v>
          </cell>
          <cell r="D662" t="str">
            <v>W:300 H:100</v>
          </cell>
          <cell r="E662" t="str">
            <v>개</v>
          </cell>
          <cell r="H662">
            <v>939</v>
          </cell>
          <cell r="I662">
            <v>34900</v>
          </cell>
          <cell r="O662">
            <v>34900</v>
          </cell>
          <cell r="P662" t="str">
            <v>내선전공</v>
          </cell>
          <cell r="R662">
            <v>0</v>
          </cell>
          <cell r="U662">
            <v>0</v>
          </cell>
          <cell r="V662">
            <v>1</v>
          </cell>
          <cell r="W662" t="str">
            <v>전7-5</v>
          </cell>
          <cell r="Y662" t="str">
            <v>통신내선공</v>
          </cell>
          <cell r="AA662">
            <v>0</v>
          </cell>
          <cell r="AD662">
            <v>0</v>
          </cell>
          <cell r="AE662">
            <v>0.85</v>
          </cell>
          <cell r="AF662" t="str">
            <v>통3-3-11</v>
          </cell>
          <cell r="AG662">
            <v>0</v>
          </cell>
        </row>
        <row r="663">
          <cell r="B663">
            <v>9833</v>
          </cell>
          <cell r="C663" t="str">
            <v>VER-ELBOW(W/COVER)</v>
          </cell>
          <cell r="D663" t="str">
            <v>W:500 H:200</v>
          </cell>
          <cell r="E663" t="str">
            <v>개</v>
          </cell>
          <cell r="L663">
            <v>38070</v>
          </cell>
          <cell r="O663">
            <v>38070</v>
          </cell>
          <cell r="P663" t="str">
            <v>내선전공</v>
          </cell>
          <cell r="R663">
            <v>0</v>
          </cell>
          <cell r="U663">
            <v>0</v>
          </cell>
          <cell r="V663">
            <v>1</v>
          </cell>
          <cell r="W663" t="str">
            <v>전7-5</v>
          </cell>
          <cell r="Y663" t="str">
            <v>통신내선공</v>
          </cell>
          <cell r="AA663">
            <v>0</v>
          </cell>
          <cell r="AD663">
            <v>0</v>
          </cell>
          <cell r="AE663">
            <v>0.85</v>
          </cell>
          <cell r="AF663" t="str">
            <v>통3-3-11</v>
          </cell>
          <cell r="AG663">
            <v>0</v>
          </cell>
        </row>
        <row r="664">
          <cell r="B664">
            <v>984</v>
          </cell>
          <cell r="C664" t="str">
            <v>HOR-ELBOW(W/COVER)</v>
          </cell>
          <cell r="D664" t="str">
            <v>W:300 H:100</v>
          </cell>
          <cell r="E664" t="str">
            <v>개</v>
          </cell>
          <cell r="H664">
            <v>939</v>
          </cell>
          <cell r="I664">
            <v>34600</v>
          </cell>
          <cell r="O664">
            <v>34600</v>
          </cell>
          <cell r="P664" t="str">
            <v>내선전공</v>
          </cell>
          <cell r="R664">
            <v>0</v>
          </cell>
          <cell r="U664">
            <v>0</v>
          </cell>
          <cell r="V664">
            <v>1</v>
          </cell>
          <cell r="W664" t="str">
            <v>전7-5</v>
          </cell>
          <cell r="Y664" t="str">
            <v>통신내선공</v>
          </cell>
          <cell r="AA664">
            <v>0</v>
          </cell>
          <cell r="AD664">
            <v>0</v>
          </cell>
          <cell r="AE664">
            <v>0.85</v>
          </cell>
          <cell r="AF664" t="str">
            <v>통3-3-11</v>
          </cell>
          <cell r="AG664">
            <v>0</v>
          </cell>
        </row>
        <row r="665">
          <cell r="B665">
            <v>9844</v>
          </cell>
          <cell r="C665" t="str">
            <v>HOR-ELBOW(W/COVER)</v>
          </cell>
          <cell r="D665" t="str">
            <v>W:500 H:200</v>
          </cell>
          <cell r="E665" t="str">
            <v>개</v>
          </cell>
          <cell r="L665">
            <v>38070</v>
          </cell>
          <cell r="O665">
            <v>38070</v>
          </cell>
          <cell r="P665" t="str">
            <v>내선전공</v>
          </cell>
          <cell r="R665">
            <v>0</v>
          </cell>
          <cell r="U665">
            <v>0</v>
          </cell>
          <cell r="V665">
            <v>1</v>
          </cell>
          <cell r="W665" t="str">
            <v>전7-5</v>
          </cell>
          <cell r="Y665" t="str">
            <v>통신내선공</v>
          </cell>
          <cell r="AA665">
            <v>0</v>
          </cell>
          <cell r="AD665">
            <v>0</v>
          </cell>
          <cell r="AE665">
            <v>0.85</v>
          </cell>
          <cell r="AF665" t="str">
            <v>통3-3-11</v>
          </cell>
          <cell r="AG665">
            <v>0</v>
          </cell>
        </row>
        <row r="666">
          <cell r="B666">
            <v>9845</v>
          </cell>
          <cell r="C666" t="str">
            <v>HOR-TEE&amp;COVER</v>
          </cell>
          <cell r="D666" t="str">
            <v>W:500 H:200</v>
          </cell>
          <cell r="E666" t="str">
            <v>개</v>
          </cell>
          <cell r="L666">
            <v>45680</v>
          </cell>
          <cell r="O666">
            <v>45680</v>
          </cell>
          <cell r="P666" t="str">
            <v>내선전공</v>
          </cell>
          <cell r="R666">
            <v>0</v>
          </cell>
          <cell r="U666">
            <v>0</v>
          </cell>
          <cell r="V666">
            <v>1</v>
          </cell>
          <cell r="W666" t="str">
            <v>전7-5</v>
          </cell>
          <cell r="Y666" t="str">
            <v>통신내선공</v>
          </cell>
          <cell r="AA666">
            <v>0</v>
          </cell>
          <cell r="AD666">
            <v>0</v>
          </cell>
          <cell r="AE666">
            <v>0.85</v>
          </cell>
          <cell r="AF666" t="str">
            <v>통3-3-11</v>
          </cell>
          <cell r="AG666">
            <v>0</v>
          </cell>
        </row>
        <row r="667">
          <cell r="B667">
            <v>9846</v>
          </cell>
          <cell r="C667" t="str">
            <v>HOR-CROSS&amp;COVER</v>
          </cell>
          <cell r="D667" t="str">
            <v>W:500 H:200</v>
          </cell>
          <cell r="E667" t="str">
            <v>개</v>
          </cell>
          <cell r="L667">
            <v>63450</v>
          </cell>
          <cell r="O667">
            <v>63450</v>
          </cell>
          <cell r="P667" t="str">
            <v>내선전공</v>
          </cell>
          <cell r="R667">
            <v>0</v>
          </cell>
          <cell r="U667">
            <v>0</v>
          </cell>
          <cell r="V667">
            <v>1</v>
          </cell>
          <cell r="W667" t="str">
            <v>전7-5</v>
          </cell>
          <cell r="Y667" t="str">
            <v>통신내선공</v>
          </cell>
          <cell r="AA667">
            <v>0</v>
          </cell>
          <cell r="AD667">
            <v>0</v>
          </cell>
          <cell r="AE667">
            <v>0.85</v>
          </cell>
          <cell r="AF667" t="str">
            <v>통3-3-11</v>
          </cell>
          <cell r="AG667">
            <v>0</v>
          </cell>
        </row>
        <row r="668">
          <cell r="B668">
            <v>986</v>
          </cell>
          <cell r="C668" t="str">
            <v>AL DUCT</v>
          </cell>
          <cell r="D668" t="str">
            <v>150*100</v>
          </cell>
          <cell r="E668" t="str">
            <v>M</v>
          </cell>
          <cell r="F668">
            <v>879</v>
          </cell>
          <cell r="G668">
            <v>18000</v>
          </cell>
          <cell r="H668">
            <v>969</v>
          </cell>
          <cell r="I668">
            <v>18000</v>
          </cell>
          <cell r="O668">
            <v>18000</v>
          </cell>
          <cell r="P668" t="str">
            <v>내선전공</v>
          </cell>
          <cell r="Q668">
            <v>0.18</v>
          </cell>
          <cell r="R668">
            <v>0.18</v>
          </cell>
          <cell r="U668">
            <v>0</v>
          </cell>
          <cell r="V668">
            <v>1</v>
          </cell>
          <cell r="W668" t="str">
            <v>전7-7</v>
          </cell>
          <cell r="Y668" t="str">
            <v>통신내선공</v>
          </cell>
          <cell r="Z668">
            <v>0.18</v>
          </cell>
          <cell r="AA668">
            <v>0.18</v>
          </cell>
          <cell r="AD668">
            <v>0</v>
          </cell>
          <cell r="AE668">
            <v>1</v>
          </cell>
          <cell r="AF668" t="str">
            <v>통3-3-9</v>
          </cell>
          <cell r="AG668">
            <v>0</v>
          </cell>
        </row>
        <row r="669">
          <cell r="B669">
            <v>987</v>
          </cell>
          <cell r="C669" t="str">
            <v>AL DUCT</v>
          </cell>
          <cell r="D669" t="str">
            <v>ELBOW 150*100</v>
          </cell>
          <cell r="E669" t="str">
            <v>개</v>
          </cell>
          <cell r="F669">
            <v>879</v>
          </cell>
          <cell r="G669">
            <v>11000</v>
          </cell>
          <cell r="H669">
            <v>969</v>
          </cell>
          <cell r="I669">
            <v>11000</v>
          </cell>
          <cell r="O669">
            <v>11000</v>
          </cell>
          <cell r="P669" t="str">
            <v>내선전공</v>
          </cell>
          <cell r="Q669">
            <v>0.18</v>
          </cell>
          <cell r="R669">
            <v>0.18</v>
          </cell>
          <cell r="U669">
            <v>0</v>
          </cell>
          <cell r="V669">
            <v>1</v>
          </cell>
          <cell r="W669" t="str">
            <v>전7-7</v>
          </cell>
          <cell r="Y669" t="str">
            <v>통신내선공</v>
          </cell>
          <cell r="Z669">
            <v>0.18</v>
          </cell>
          <cell r="AA669">
            <v>0.18</v>
          </cell>
          <cell r="AD669">
            <v>0</v>
          </cell>
          <cell r="AE669">
            <v>1</v>
          </cell>
          <cell r="AF669" t="str">
            <v>통3-3-9</v>
          </cell>
          <cell r="AG669">
            <v>0</v>
          </cell>
        </row>
        <row r="670">
          <cell r="B670">
            <v>988</v>
          </cell>
          <cell r="C670" t="str">
            <v>AL DUCT</v>
          </cell>
          <cell r="D670" t="str">
            <v>120*60</v>
          </cell>
          <cell r="E670" t="str">
            <v>M</v>
          </cell>
          <cell r="F670">
            <v>879</v>
          </cell>
          <cell r="G670">
            <v>13000</v>
          </cell>
          <cell r="H670">
            <v>969</v>
          </cell>
          <cell r="I670">
            <v>13000</v>
          </cell>
          <cell r="O670">
            <v>13000</v>
          </cell>
          <cell r="P670" t="str">
            <v>내선전공</v>
          </cell>
          <cell r="Q670">
            <v>0.18</v>
          </cell>
          <cell r="R670">
            <v>0.18</v>
          </cell>
          <cell r="U670">
            <v>0</v>
          </cell>
          <cell r="V670">
            <v>1</v>
          </cell>
          <cell r="W670" t="str">
            <v>전7-7</v>
          </cell>
          <cell r="Y670" t="str">
            <v>통신내선공</v>
          </cell>
          <cell r="Z670">
            <v>0.18</v>
          </cell>
          <cell r="AA670">
            <v>0.18</v>
          </cell>
          <cell r="AD670">
            <v>0</v>
          </cell>
          <cell r="AE670">
            <v>1</v>
          </cell>
          <cell r="AF670" t="str">
            <v>통3-3-9</v>
          </cell>
          <cell r="AG670">
            <v>0</v>
          </cell>
        </row>
        <row r="671">
          <cell r="B671">
            <v>989</v>
          </cell>
          <cell r="C671" t="str">
            <v>AL DUCT</v>
          </cell>
          <cell r="D671" t="str">
            <v>ELBOW 120*60</v>
          </cell>
          <cell r="E671" t="str">
            <v>개</v>
          </cell>
          <cell r="F671">
            <v>879</v>
          </cell>
          <cell r="G671">
            <v>11000</v>
          </cell>
          <cell r="H671">
            <v>969</v>
          </cell>
          <cell r="I671">
            <v>11000</v>
          </cell>
          <cell r="O671">
            <v>11000</v>
          </cell>
          <cell r="P671" t="str">
            <v>내선전공</v>
          </cell>
          <cell r="Q671">
            <v>0.18</v>
          </cell>
          <cell r="R671">
            <v>0.18</v>
          </cell>
          <cell r="U671">
            <v>0</v>
          </cell>
          <cell r="V671">
            <v>1</v>
          </cell>
          <cell r="W671" t="str">
            <v>전7-7</v>
          </cell>
          <cell r="Y671" t="str">
            <v>통신내선공</v>
          </cell>
          <cell r="Z671">
            <v>0.18</v>
          </cell>
          <cell r="AA671">
            <v>0.18</v>
          </cell>
          <cell r="AD671">
            <v>0</v>
          </cell>
          <cell r="AE671">
            <v>1</v>
          </cell>
          <cell r="AF671" t="str">
            <v>통3-3-9</v>
          </cell>
          <cell r="AG671">
            <v>0</v>
          </cell>
        </row>
        <row r="672">
          <cell r="B672">
            <v>991</v>
          </cell>
          <cell r="C672" t="str">
            <v>와이어 콘넥타</v>
          </cell>
          <cell r="D672" t="str">
            <v>스프링콘넥타</v>
          </cell>
          <cell r="E672" t="str">
            <v>개</v>
          </cell>
          <cell r="F672">
            <v>880</v>
          </cell>
          <cell r="G672">
            <v>112</v>
          </cell>
          <cell r="O672">
            <v>112</v>
          </cell>
          <cell r="R672">
            <v>0</v>
          </cell>
          <cell r="U672">
            <v>0</v>
          </cell>
          <cell r="V672">
            <v>1</v>
          </cell>
          <cell r="Y672" t="str">
            <v>통신내선공</v>
          </cell>
          <cell r="AA672">
            <v>0</v>
          </cell>
          <cell r="AD672">
            <v>0</v>
          </cell>
          <cell r="AF672" t="str">
            <v>통3-3-9</v>
          </cell>
          <cell r="AG672">
            <v>0</v>
          </cell>
        </row>
        <row r="673">
          <cell r="B673">
            <v>992</v>
          </cell>
          <cell r="C673" t="str">
            <v>알루미늄(AL) 몰드</v>
          </cell>
          <cell r="D673" t="str">
            <v>小(2호)</v>
          </cell>
          <cell r="E673" t="str">
            <v>개</v>
          </cell>
          <cell r="F673">
            <v>879</v>
          </cell>
          <cell r="G673">
            <v>1400</v>
          </cell>
          <cell r="H673">
            <v>969</v>
          </cell>
          <cell r="I673">
            <v>1400</v>
          </cell>
          <cell r="O673">
            <v>1400</v>
          </cell>
          <cell r="P673" t="str">
            <v>내선전공</v>
          </cell>
          <cell r="Q673">
            <v>0.16</v>
          </cell>
          <cell r="R673">
            <v>0.16</v>
          </cell>
          <cell r="U673">
            <v>0</v>
          </cell>
          <cell r="V673">
            <v>1</v>
          </cell>
          <cell r="W673" t="str">
            <v>전7-7</v>
          </cell>
          <cell r="Y673" t="str">
            <v>통신내선공</v>
          </cell>
          <cell r="Z673">
            <v>0.16</v>
          </cell>
          <cell r="AA673">
            <v>0.16</v>
          </cell>
          <cell r="AD673">
            <v>0</v>
          </cell>
          <cell r="AE673">
            <v>1</v>
          </cell>
          <cell r="AF673" t="str">
            <v>통3-3-9</v>
          </cell>
          <cell r="AG673">
            <v>0</v>
          </cell>
        </row>
        <row r="674">
          <cell r="B674">
            <v>993</v>
          </cell>
          <cell r="C674" t="str">
            <v>알루미늄(AL) 몰드</v>
          </cell>
          <cell r="D674" t="str">
            <v>中(3호)</v>
          </cell>
          <cell r="E674" t="str">
            <v>개</v>
          </cell>
          <cell r="F674">
            <v>879</v>
          </cell>
          <cell r="G674">
            <v>2000</v>
          </cell>
          <cell r="H674">
            <v>969</v>
          </cell>
          <cell r="I674">
            <v>1800</v>
          </cell>
          <cell r="O674">
            <v>1800</v>
          </cell>
          <cell r="P674" t="str">
            <v>내선전공</v>
          </cell>
          <cell r="Q674">
            <v>0.18</v>
          </cell>
          <cell r="R674">
            <v>0.18</v>
          </cell>
          <cell r="U674">
            <v>0</v>
          </cell>
          <cell r="V674">
            <v>1</v>
          </cell>
          <cell r="W674" t="str">
            <v>전7-7</v>
          </cell>
          <cell r="Y674" t="str">
            <v>통신내선공</v>
          </cell>
          <cell r="Z674">
            <v>0.18</v>
          </cell>
          <cell r="AA674">
            <v>0.18</v>
          </cell>
          <cell r="AD674">
            <v>0</v>
          </cell>
          <cell r="AE674">
            <v>1</v>
          </cell>
          <cell r="AF674" t="str">
            <v>통3-3-9</v>
          </cell>
          <cell r="AG674">
            <v>0</v>
          </cell>
        </row>
        <row r="675">
          <cell r="B675">
            <v>994</v>
          </cell>
          <cell r="C675" t="str">
            <v>PVC 몰드</v>
          </cell>
          <cell r="D675" t="str">
            <v>小(2호)</v>
          </cell>
          <cell r="E675" t="str">
            <v>개</v>
          </cell>
          <cell r="F675">
            <v>879</v>
          </cell>
          <cell r="G675">
            <v>700</v>
          </cell>
          <cell r="H675">
            <v>969</v>
          </cell>
          <cell r="I675">
            <v>600</v>
          </cell>
          <cell r="O675">
            <v>600</v>
          </cell>
          <cell r="P675" t="str">
            <v>내선전공</v>
          </cell>
          <cell r="Q675">
            <v>0.16</v>
          </cell>
          <cell r="R675">
            <v>0.16</v>
          </cell>
          <cell r="U675">
            <v>0</v>
          </cell>
          <cell r="V675">
            <v>1</v>
          </cell>
          <cell r="W675" t="str">
            <v>전7-7</v>
          </cell>
          <cell r="Y675" t="str">
            <v>통신내선공</v>
          </cell>
          <cell r="Z675">
            <v>0.16</v>
          </cell>
          <cell r="AA675">
            <v>0.16</v>
          </cell>
          <cell r="AD675">
            <v>0</v>
          </cell>
          <cell r="AE675">
            <v>1</v>
          </cell>
          <cell r="AF675" t="str">
            <v>통3-3-9</v>
          </cell>
          <cell r="AG675">
            <v>0</v>
          </cell>
        </row>
        <row r="676">
          <cell r="B676">
            <v>995</v>
          </cell>
          <cell r="C676" t="str">
            <v>PVC 몰드</v>
          </cell>
          <cell r="D676" t="str">
            <v>中(3호)</v>
          </cell>
          <cell r="E676" t="str">
            <v>개</v>
          </cell>
          <cell r="F676">
            <v>879</v>
          </cell>
          <cell r="G676">
            <v>950</v>
          </cell>
          <cell r="H676">
            <v>969</v>
          </cell>
          <cell r="I676">
            <v>800</v>
          </cell>
          <cell r="O676">
            <v>800</v>
          </cell>
          <cell r="P676" t="str">
            <v>내선전공</v>
          </cell>
          <cell r="Q676">
            <v>0.18</v>
          </cell>
          <cell r="R676">
            <v>0.18</v>
          </cell>
          <cell r="U676">
            <v>0</v>
          </cell>
          <cell r="V676">
            <v>1</v>
          </cell>
          <cell r="W676" t="str">
            <v>전7-7</v>
          </cell>
          <cell r="Y676" t="str">
            <v>통신내선공</v>
          </cell>
          <cell r="Z676">
            <v>0.18</v>
          </cell>
          <cell r="AA676">
            <v>0.18</v>
          </cell>
          <cell r="AD676">
            <v>0</v>
          </cell>
          <cell r="AE676">
            <v>1</v>
          </cell>
          <cell r="AF676" t="str">
            <v>통3-3-9</v>
          </cell>
          <cell r="AG676">
            <v>0</v>
          </cell>
        </row>
        <row r="677">
          <cell r="B677">
            <v>997</v>
          </cell>
          <cell r="C677" t="str">
            <v>UT POLE</v>
          </cell>
          <cell r="D677" t="str">
            <v>70*140</v>
          </cell>
          <cell r="E677" t="str">
            <v>개</v>
          </cell>
          <cell r="F677">
            <v>879</v>
          </cell>
          <cell r="G677">
            <v>29500</v>
          </cell>
          <cell r="O677">
            <v>29500</v>
          </cell>
          <cell r="P677" t="str">
            <v>내선전공</v>
          </cell>
          <cell r="Q677">
            <v>0.18</v>
          </cell>
          <cell r="R677">
            <v>0.18</v>
          </cell>
          <cell r="U677">
            <v>0</v>
          </cell>
          <cell r="V677">
            <v>1</v>
          </cell>
          <cell r="W677" t="str">
            <v>전7-7</v>
          </cell>
          <cell r="Y677" t="str">
            <v>통신내선공</v>
          </cell>
          <cell r="Z677">
            <v>0.18</v>
          </cell>
          <cell r="AA677">
            <v>0.18</v>
          </cell>
          <cell r="AD677">
            <v>0</v>
          </cell>
          <cell r="AE677">
            <v>1</v>
          </cell>
          <cell r="AF677" t="str">
            <v>통3-3-12</v>
          </cell>
          <cell r="AG677">
            <v>0</v>
          </cell>
        </row>
        <row r="678">
          <cell r="B678">
            <v>996</v>
          </cell>
          <cell r="C678" t="str">
            <v>OPEN DECK</v>
          </cell>
          <cell r="D678" t="str">
            <v>100φ</v>
          </cell>
          <cell r="E678" t="str">
            <v>개</v>
          </cell>
          <cell r="O678">
            <v>0</v>
          </cell>
          <cell r="P678" t="str">
            <v>내선전공</v>
          </cell>
          <cell r="Q678">
            <v>0.12</v>
          </cell>
          <cell r="R678">
            <v>0.12</v>
          </cell>
          <cell r="U678">
            <v>0</v>
          </cell>
          <cell r="V678">
            <v>1</v>
          </cell>
          <cell r="W678" t="str">
            <v>전7-18</v>
          </cell>
          <cell r="Y678" t="str">
            <v>통신내선공</v>
          </cell>
          <cell r="Z678">
            <v>0.12</v>
          </cell>
          <cell r="AA678">
            <v>0.12</v>
          </cell>
          <cell r="AD678">
            <v>0</v>
          </cell>
          <cell r="AE678">
            <v>1</v>
          </cell>
          <cell r="AF678" t="str">
            <v>통3-3-9</v>
          </cell>
          <cell r="AG678">
            <v>0</v>
          </cell>
        </row>
        <row r="679">
          <cell r="C679" t="str">
            <v>3.전선관관로재</v>
          </cell>
          <cell r="E679" t="str">
            <v>전선관,노말밴드,크램프,박스,풀박스,TRAY,RACE</v>
          </cell>
          <cell r="O679">
            <v>0</v>
          </cell>
          <cell r="R679">
            <v>0</v>
          </cell>
          <cell r="U679">
            <v>0</v>
          </cell>
          <cell r="V679">
            <v>1</v>
          </cell>
          <cell r="AA679">
            <v>0</v>
          </cell>
          <cell r="AD679">
            <v>0</v>
          </cell>
          <cell r="AG679">
            <v>0</v>
          </cell>
        </row>
        <row r="680">
          <cell r="B680">
            <v>1301</v>
          </cell>
          <cell r="C680" t="str">
            <v>WIDE 1로 스위치</v>
          </cell>
          <cell r="D680" t="str">
            <v>250V 15A 단로1구</v>
          </cell>
          <cell r="E680" t="str">
            <v>개</v>
          </cell>
          <cell r="F680">
            <v>954</v>
          </cell>
          <cell r="G680">
            <v>3143</v>
          </cell>
          <cell r="H680">
            <v>1031</v>
          </cell>
          <cell r="I680">
            <v>2823</v>
          </cell>
          <cell r="O680">
            <v>2823</v>
          </cell>
          <cell r="P680" t="str">
            <v>내선전공</v>
          </cell>
          <cell r="Q680">
            <v>6.5000000000000002E-2</v>
          </cell>
          <cell r="R680">
            <v>6.5000000000000002E-2</v>
          </cell>
          <cell r="U680">
            <v>0</v>
          </cell>
          <cell r="V680">
            <v>1</v>
          </cell>
          <cell r="W680" t="str">
            <v>전7-14-나</v>
          </cell>
          <cell r="AA680">
            <v>0</v>
          </cell>
          <cell r="AD680">
            <v>0</v>
          </cell>
          <cell r="AG680">
            <v>0</v>
          </cell>
        </row>
        <row r="681">
          <cell r="B681">
            <v>1302</v>
          </cell>
          <cell r="C681" t="str">
            <v>WIDE 1로 스위치</v>
          </cell>
          <cell r="D681" t="str">
            <v>250V 15A 단로2구</v>
          </cell>
          <cell r="E681" t="str">
            <v>개</v>
          </cell>
          <cell r="F681">
            <v>954</v>
          </cell>
          <cell r="G681">
            <v>4572</v>
          </cell>
          <cell r="H681">
            <v>1031</v>
          </cell>
          <cell r="I681">
            <v>4160</v>
          </cell>
          <cell r="O681">
            <v>4160</v>
          </cell>
          <cell r="P681" t="str">
            <v>내선전공</v>
          </cell>
          <cell r="Q681">
            <v>7.8E-2</v>
          </cell>
          <cell r="R681">
            <v>7.8E-2</v>
          </cell>
          <cell r="U681">
            <v>0</v>
          </cell>
          <cell r="V681">
            <v>1</v>
          </cell>
          <cell r="W681" t="str">
            <v>전7-14-나</v>
          </cell>
          <cell r="AA681">
            <v>0</v>
          </cell>
          <cell r="AD681">
            <v>0</v>
          </cell>
          <cell r="AG681">
            <v>0</v>
          </cell>
        </row>
        <row r="682">
          <cell r="B682">
            <v>1303</v>
          </cell>
          <cell r="C682" t="str">
            <v>WIDE 1로 스위치</v>
          </cell>
          <cell r="D682" t="str">
            <v>250V 15A 단로3구</v>
          </cell>
          <cell r="E682" t="str">
            <v>개</v>
          </cell>
          <cell r="F682">
            <v>954</v>
          </cell>
          <cell r="G682">
            <v>6000</v>
          </cell>
          <cell r="H682">
            <v>1031</v>
          </cell>
          <cell r="I682">
            <v>5496</v>
          </cell>
          <cell r="O682">
            <v>5496</v>
          </cell>
          <cell r="P682" t="str">
            <v>내선전공</v>
          </cell>
          <cell r="Q682">
            <v>9.0999999999999998E-2</v>
          </cell>
          <cell r="R682">
            <v>9.0999999999999998E-2</v>
          </cell>
          <cell r="U682">
            <v>0</v>
          </cell>
          <cell r="V682">
            <v>1</v>
          </cell>
          <cell r="W682" t="str">
            <v>전7-14-나</v>
          </cell>
          <cell r="AA682">
            <v>0</v>
          </cell>
          <cell r="AD682">
            <v>0</v>
          </cell>
          <cell r="AG682">
            <v>0</v>
          </cell>
        </row>
        <row r="683">
          <cell r="B683">
            <v>1304</v>
          </cell>
          <cell r="C683" t="str">
            <v>WIDE 1로 스위치</v>
          </cell>
          <cell r="D683" t="str">
            <v>250V 15A 단로4구</v>
          </cell>
          <cell r="E683" t="str">
            <v>개</v>
          </cell>
          <cell r="F683">
            <v>954</v>
          </cell>
          <cell r="G683">
            <v>9143</v>
          </cell>
          <cell r="H683">
            <v>1031</v>
          </cell>
          <cell r="I683">
            <v>7576</v>
          </cell>
          <cell r="O683">
            <v>7576</v>
          </cell>
          <cell r="P683" t="str">
            <v>내선전공</v>
          </cell>
          <cell r="Q683">
            <v>0.10400000000000001</v>
          </cell>
          <cell r="R683">
            <v>0.104</v>
          </cell>
          <cell r="U683">
            <v>0</v>
          </cell>
          <cell r="V683">
            <v>1</v>
          </cell>
          <cell r="W683" t="str">
            <v>전7-14-나</v>
          </cell>
          <cell r="AA683">
            <v>0</v>
          </cell>
          <cell r="AD683">
            <v>0</v>
          </cell>
          <cell r="AG683">
            <v>0</v>
          </cell>
        </row>
        <row r="684">
          <cell r="B684">
            <v>1305</v>
          </cell>
          <cell r="C684" t="str">
            <v>WIDE 1로 스위치</v>
          </cell>
          <cell r="D684" t="str">
            <v>250V 15A 단로5구</v>
          </cell>
          <cell r="E684" t="str">
            <v>개</v>
          </cell>
          <cell r="F684">
            <v>954</v>
          </cell>
          <cell r="G684">
            <v>10572</v>
          </cell>
          <cell r="H684">
            <v>1031</v>
          </cell>
          <cell r="I684">
            <v>8914</v>
          </cell>
          <cell r="O684">
            <v>8914</v>
          </cell>
          <cell r="P684" t="str">
            <v>내선전공</v>
          </cell>
          <cell r="Q684">
            <v>0.11700000000000001</v>
          </cell>
          <cell r="R684">
            <v>0.11700000000000001</v>
          </cell>
          <cell r="U684">
            <v>0</v>
          </cell>
          <cell r="V684">
            <v>1</v>
          </cell>
          <cell r="W684" t="str">
            <v>전7-14-나</v>
          </cell>
          <cell r="AA684">
            <v>0</v>
          </cell>
          <cell r="AD684">
            <v>0</v>
          </cell>
          <cell r="AG684">
            <v>0</v>
          </cell>
        </row>
        <row r="685">
          <cell r="B685">
            <v>1306</v>
          </cell>
          <cell r="C685" t="str">
            <v>WIDE 1로 스위치</v>
          </cell>
          <cell r="D685" t="str">
            <v>250V 15A 단로6구</v>
          </cell>
          <cell r="E685" t="str">
            <v>개</v>
          </cell>
          <cell r="F685">
            <v>954</v>
          </cell>
          <cell r="G685">
            <v>12000</v>
          </cell>
          <cell r="H685">
            <v>1031</v>
          </cell>
          <cell r="I685">
            <v>10251</v>
          </cell>
          <cell r="O685">
            <v>10251</v>
          </cell>
          <cell r="P685" t="str">
            <v>내선전공</v>
          </cell>
          <cell r="Q685">
            <v>0.13</v>
          </cell>
          <cell r="R685">
            <v>0.13</v>
          </cell>
          <cell r="U685">
            <v>0</v>
          </cell>
          <cell r="V685">
            <v>1</v>
          </cell>
          <cell r="W685" t="str">
            <v>전7-14-나</v>
          </cell>
          <cell r="AA685">
            <v>0</v>
          </cell>
          <cell r="AD685">
            <v>0</v>
          </cell>
          <cell r="AG685">
            <v>0</v>
          </cell>
        </row>
        <row r="686">
          <cell r="B686">
            <v>1307</v>
          </cell>
          <cell r="C686" t="str">
            <v>WIDE 3로 스위치</v>
          </cell>
          <cell r="D686" t="str">
            <v>250V 15A 삼로1구</v>
          </cell>
          <cell r="E686" t="str">
            <v>개</v>
          </cell>
          <cell r="F686">
            <v>954</v>
          </cell>
          <cell r="G686">
            <v>3429</v>
          </cell>
          <cell r="H686">
            <v>1031</v>
          </cell>
          <cell r="I686">
            <v>3194</v>
          </cell>
          <cell r="O686">
            <v>3194</v>
          </cell>
          <cell r="P686" t="str">
            <v>내선전공</v>
          </cell>
          <cell r="Q686">
            <v>8.5000000000000006E-2</v>
          </cell>
          <cell r="R686">
            <v>8.5000000000000006E-2</v>
          </cell>
          <cell r="U686">
            <v>0</v>
          </cell>
          <cell r="V686">
            <v>1</v>
          </cell>
          <cell r="W686" t="str">
            <v>전7-14-나</v>
          </cell>
          <cell r="AA686">
            <v>0</v>
          </cell>
          <cell r="AD686">
            <v>0</v>
          </cell>
          <cell r="AG686">
            <v>0</v>
          </cell>
        </row>
        <row r="687">
          <cell r="B687">
            <v>1308</v>
          </cell>
          <cell r="C687" t="str">
            <v>WIDE 3로 스위치</v>
          </cell>
          <cell r="D687" t="str">
            <v>250V 15A 삼로2구</v>
          </cell>
          <cell r="E687" t="str">
            <v>개</v>
          </cell>
          <cell r="F687">
            <v>954</v>
          </cell>
          <cell r="G687">
            <v>5143</v>
          </cell>
          <cell r="H687">
            <v>1031</v>
          </cell>
          <cell r="I687">
            <v>4903</v>
          </cell>
          <cell r="O687">
            <v>4903</v>
          </cell>
          <cell r="P687" t="str">
            <v>내선전공</v>
          </cell>
          <cell r="Q687">
            <v>0.10200000000000001</v>
          </cell>
          <cell r="R687">
            <v>0.10199999999999999</v>
          </cell>
          <cell r="U687">
            <v>0</v>
          </cell>
          <cell r="V687">
            <v>1</v>
          </cell>
          <cell r="W687" t="str">
            <v>전7-14-나</v>
          </cell>
          <cell r="AA687">
            <v>0</v>
          </cell>
          <cell r="AD687">
            <v>0</v>
          </cell>
          <cell r="AG687">
            <v>0</v>
          </cell>
        </row>
        <row r="688">
          <cell r="B688">
            <v>1311</v>
          </cell>
          <cell r="C688" t="str">
            <v>텀블러 스위치</v>
          </cell>
          <cell r="D688" t="str">
            <v>250V 15A 단로1구</v>
          </cell>
          <cell r="E688" t="str">
            <v>개</v>
          </cell>
          <cell r="F688">
            <v>954</v>
          </cell>
          <cell r="G688">
            <v>2858</v>
          </cell>
          <cell r="H688">
            <v>1031</v>
          </cell>
          <cell r="I688">
            <v>1511</v>
          </cell>
          <cell r="O688">
            <v>1511</v>
          </cell>
          <cell r="P688" t="str">
            <v>내선전공</v>
          </cell>
          <cell r="Q688">
            <v>6.5000000000000002E-2</v>
          </cell>
          <cell r="R688">
            <v>6.5000000000000002E-2</v>
          </cell>
          <cell r="U688">
            <v>0</v>
          </cell>
          <cell r="V688">
            <v>1</v>
          </cell>
          <cell r="W688" t="str">
            <v>전7-14-나</v>
          </cell>
          <cell r="AA688">
            <v>0</v>
          </cell>
          <cell r="AD688">
            <v>0</v>
          </cell>
          <cell r="AG688">
            <v>0</v>
          </cell>
        </row>
        <row r="689">
          <cell r="B689">
            <v>1312</v>
          </cell>
          <cell r="C689" t="str">
            <v>텀블러 스위치</v>
          </cell>
          <cell r="D689" t="str">
            <v>250V 15A 단로2구</v>
          </cell>
          <cell r="E689" t="str">
            <v>개</v>
          </cell>
          <cell r="F689">
            <v>954</v>
          </cell>
          <cell r="G689">
            <v>4286</v>
          </cell>
          <cell r="H689">
            <v>1031</v>
          </cell>
          <cell r="I689">
            <v>2101</v>
          </cell>
          <cell r="O689">
            <v>2101</v>
          </cell>
          <cell r="P689" t="str">
            <v>내선전공</v>
          </cell>
          <cell r="Q689">
            <v>7.8E-2</v>
          </cell>
          <cell r="R689">
            <v>7.8E-2</v>
          </cell>
          <cell r="U689">
            <v>0</v>
          </cell>
          <cell r="V689">
            <v>1</v>
          </cell>
          <cell r="W689" t="str">
            <v>전7-14-나</v>
          </cell>
          <cell r="AA689">
            <v>0</v>
          </cell>
          <cell r="AD689">
            <v>0</v>
          </cell>
          <cell r="AG689">
            <v>0</v>
          </cell>
        </row>
        <row r="690">
          <cell r="B690">
            <v>1313</v>
          </cell>
          <cell r="C690" t="str">
            <v>텀블러 스위치</v>
          </cell>
          <cell r="D690" t="str">
            <v>250V 15A 단로3구</v>
          </cell>
          <cell r="E690" t="str">
            <v>개</v>
          </cell>
          <cell r="F690">
            <v>954</v>
          </cell>
          <cell r="G690">
            <v>5715</v>
          </cell>
          <cell r="H690">
            <v>1031</v>
          </cell>
          <cell r="I690">
            <v>2688</v>
          </cell>
          <cell r="O690">
            <v>2688</v>
          </cell>
          <cell r="P690" t="str">
            <v>내선전공</v>
          </cell>
          <cell r="Q690">
            <v>9.0999999999999998E-2</v>
          </cell>
          <cell r="R690">
            <v>9.0999999999999998E-2</v>
          </cell>
          <cell r="U690">
            <v>0</v>
          </cell>
          <cell r="V690">
            <v>1</v>
          </cell>
          <cell r="W690" t="str">
            <v>전7-14-나</v>
          </cell>
          <cell r="AA690">
            <v>0</v>
          </cell>
          <cell r="AD690">
            <v>0</v>
          </cell>
          <cell r="AG690">
            <v>0</v>
          </cell>
        </row>
        <row r="691">
          <cell r="B691">
            <v>1314</v>
          </cell>
          <cell r="C691" t="str">
            <v>텀블러 스위치</v>
          </cell>
          <cell r="D691" t="str">
            <v>250V 15A 삼로1구</v>
          </cell>
          <cell r="E691" t="str">
            <v>개</v>
          </cell>
          <cell r="F691">
            <v>954</v>
          </cell>
          <cell r="G691">
            <v>3143</v>
          </cell>
          <cell r="H691">
            <v>1031</v>
          </cell>
          <cell r="I691">
            <v>1797</v>
          </cell>
          <cell r="O691">
            <v>1797</v>
          </cell>
          <cell r="P691" t="str">
            <v>내선전공</v>
          </cell>
          <cell r="Q691">
            <v>8.5000000000000006E-2</v>
          </cell>
          <cell r="R691">
            <v>8.5000000000000006E-2</v>
          </cell>
          <cell r="U691">
            <v>0</v>
          </cell>
          <cell r="V691">
            <v>1</v>
          </cell>
          <cell r="W691" t="str">
            <v>전7-14-나</v>
          </cell>
          <cell r="AA691">
            <v>0</v>
          </cell>
          <cell r="AD691">
            <v>0</v>
          </cell>
          <cell r="AG691">
            <v>0</v>
          </cell>
        </row>
        <row r="692">
          <cell r="B692">
            <v>1315</v>
          </cell>
          <cell r="C692" t="str">
            <v>텀블러 스위치</v>
          </cell>
          <cell r="D692" t="str">
            <v>250V 15A 삼로2구</v>
          </cell>
          <cell r="E692" t="str">
            <v>개</v>
          </cell>
          <cell r="F692">
            <v>954</v>
          </cell>
          <cell r="G692">
            <v>4858</v>
          </cell>
          <cell r="H692">
            <v>1031</v>
          </cell>
          <cell r="I692">
            <v>2674</v>
          </cell>
          <cell r="O692">
            <v>2674</v>
          </cell>
          <cell r="P692" t="str">
            <v>내선전공</v>
          </cell>
          <cell r="Q692">
            <v>0.10200000000000001</v>
          </cell>
          <cell r="R692">
            <v>0.10199999999999999</v>
          </cell>
          <cell r="U692">
            <v>0</v>
          </cell>
          <cell r="V692">
            <v>1</v>
          </cell>
          <cell r="W692" t="str">
            <v>전7-14-나</v>
          </cell>
          <cell r="AA692">
            <v>0</v>
          </cell>
          <cell r="AD692">
            <v>0</v>
          </cell>
          <cell r="AG692">
            <v>0</v>
          </cell>
        </row>
        <row r="693">
          <cell r="C693" t="str">
            <v>매입  콘센트 (APT)</v>
          </cell>
          <cell r="D693" t="str">
            <v>250V 15A 접지1구</v>
          </cell>
          <cell r="E693" t="str">
            <v>개</v>
          </cell>
          <cell r="F693">
            <v>955</v>
          </cell>
          <cell r="G693">
            <v>1600</v>
          </cell>
          <cell r="H693">
            <v>1031</v>
          </cell>
          <cell r="I693">
            <v>1178</v>
          </cell>
          <cell r="O693">
            <v>1178</v>
          </cell>
          <cell r="P693" t="str">
            <v>내선전공</v>
          </cell>
          <cell r="Q693">
            <v>7.4999999999999997E-2</v>
          </cell>
          <cell r="R693">
            <v>7.4999999999999997E-2</v>
          </cell>
          <cell r="U693">
            <v>0</v>
          </cell>
          <cell r="V693">
            <v>1</v>
          </cell>
          <cell r="W693" t="str">
            <v>전7-14-가</v>
          </cell>
          <cell r="Y693" t="str">
            <v>통신내선공</v>
          </cell>
          <cell r="Z693">
            <v>7.4999999999999997E-2</v>
          </cell>
          <cell r="AA693">
            <v>7.4999999999999997E-2</v>
          </cell>
          <cell r="AD693">
            <v>0</v>
          </cell>
          <cell r="AE693">
            <v>1</v>
          </cell>
          <cell r="AF693" t="str">
            <v>전7-14</v>
          </cell>
          <cell r="AG693">
            <v>0</v>
          </cell>
        </row>
        <row r="694">
          <cell r="C694" t="str">
            <v>매입  콘센트 (APT)</v>
          </cell>
          <cell r="D694" t="str">
            <v>250V 15A 접지2구</v>
          </cell>
          <cell r="E694" t="str">
            <v>개</v>
          </cell>
          <cell r="F694">
            <v>955</v>
          </cell>
          <cell r="G694">
            <v>1915</v>
          </cell>
          <cell r="H694">
            <v>1031</v>
          </cell>
          <cell r="I694">
            <v>1442</v>
          </cell>
          <cell r="O694">
            <v>1442</v>
          </cell>
          <cell r="P694" t="str">
            <v>내선전공</v>
          </cell>
          <cell r="Q694">
            <v>7.4999999999999997E-2</v>
          </cell>
          <cell r="R694">
            <v>7.4999999999999997E-2</v>
          </cell>
          <cell r="U694">
            <v>0</v>
          </cell>
          <cell r="V694">
            <v>1</v>
          </cell>
          <cell r="W694" t="str">
            <v>전7-14-가</v>
          </cell>
          <cell r="Y694" t="str">
            <v>통신내선공</v>
          </cell>
          <cell r="Z694">
            <v>7.4999999999999997E-2</v>
          </cell>
          <cell r="AA694">
            <v>7.4999999999999997E-2</v>
          </cell>
          <cell r="AD694">
            <v>0</v>
          </cell>
          <cell r="AE694">
            <v>1</v>
          </cell>
          <cell r="AF694" t="str">
            <v>전7-14</v>
          </cell>
          <cell r="AG694">
            <v>0</v>
          </cell>
        </row>
        <row r="695">
          <cell r="C695" t="str">
            <v>매입  콘센트 (APT)</v>
          </cell>
          <cell r="D695" t="str">
            <v>250V 15A 방수 접지1구</v>
          </cell>
          <cell r="E695" t="str">
            <v>개</v>
          </cell>
          <cell r="F695">
            <v>955</v>
          </cell>
          <cell r="G695">
            <v>2315</v>
          </cell>
          <cell r="O695">
            <v>2315</v>
          </cell>
          <cell r="P695" t="str">
            <v>내선전공</v>
          </cell>
          <cell r="Q695">
            <v>7.4999999999999997E-2</v>
          </cell>
          <cell r="R695">
            <v>7.4999999999999997E-2</v>
          </cell>
          <cell r="U695">
            <v>0</v>
          </cell>
          <cell r="V695">
            <v>1</v>
          </cell>
          <cell r="W695" t="str">
            <v>전7-14-가</v>
          </cell>
          <cell r="Y695" t="str">
            <v>통신내선공</v>
          </cell>
          <cell r="Z695">
            <v>7.4999999999999997E-2</v>
          </cell>
          <cell r="AA695">
            <v>7.4999999999999997E-2</v>
          </cell>
          <cell r="AD695">
            <v>0</v>
          </cell>
          <cell r="AE695">
            <v>1</v>
          </cell>
          <cell r="AF695" t="str">
            <v>전7-14</v>
          </cell>
          <cell r="AG695">
            <v>0</v>
          </cell>
        </row>
        <row r="696">
          <cell r="C696" t="str">
            <v>매입  콘센트 (APT)</v>
          </cell>
          <cell r="D696" t="str">
            <v>250V 15A 방수 접지2구</v>
          </cell>
          <cell r="E696" t="str">
            <v>개</v>
          </cell>
          <cell r="F696">
            <v>955</v>
          </cell>
          <cell r="G696">
            <v>2686</v>
          </cell>
          <cell r="O696">
            <v>2686</v>
          </cell>
          <cell r="P696" t="str">
            <v>내선전공</v>
          </cell>
          <cell r="Q696">
            <v>7.4999999999999997E-2</v>
          </cell>
          <cell r="R696">
            <v>7.4999999999999997E-2</v>
          </cell>
          <cell r="U696">
            <v>0</v>
          </cell>
          <cell r="V696">
            <v>1</v>
          </cell>
          <cell r="W696" t="str">
            <v>전7-14-가</v>
          </cell>
          <cell r="Y696" t="str">
            <v>통신내선공</v>
          </cell>
          <cell r="Z696">
            <v>7.4999999999999997E-2</v>
          </cell>
          <cell r="AA696">
            <v>7.4999999999999997E-2</v>
          </cell>
          <cell r="AD696">
            <v>0</v>
          </cell>
          <cell r="AE696">
            <v>1</v>
          </cell>
          <cell r="AF696" t="str">
            <v>전7-14</v>
          </cell>
          <cell r="AG696">
            <v>0</v>
          </cell>
        </row>
        <row r="697">
          <cell r="B697">
            <v>1321</v>
          </cell>
          <cell r="C697" t="str">
            <v>매입  콘센트</v>
          </cell>
          <cell r="D697" t="str">
            <v>250V 15A 접지1구</v>
          </cell>
          <cell r="E697" t="str">
            <v>개</v>
          </cell>
          <cell r="F697">
            <v>955</v>
          </cell>
          <cell r="G697">
            <v>1315</v>
          </cell>
          <cell r="H697">
            <v>1000</v>
          </cell>
          <cell r="I697">
            <v>1178</v>
          </cell>
          <cell r="L697">
            <v>910</v>
          </cell>
          <cell r="O697">
            <v>1178</v>
          </cell>
          <cell r="P697" t="str">
            <v>내선전공</v>
          </cell>
          <cell r="Q697">
            <v>0.08</v>
          </cell>
          <cell r="R697">
            <v>0.08</v>
          </cell>
          <cell r="U697">
            <v>0</v>
          </cell>
          <cell r="V697">
            <v>1</v>
          </cell>
          <cell r="W697" t="str">
            <v>전7-14-가</v>
          </cell>
          <cell r="Y697" t="str">
            <v>통신내선공</v>
          </cell>
          <cell r="Z697">
            <v>0.08</v>
          </cell>
          <cell r="AA697">
            <v>0.08</v>
          </cell>
          <cell r="AD697">
            <v>0</v>
          </cell>
          <cell r="AE697">
            <v>1</v>
          </cell>
          <cell r="AF697" t="str">
            <v>전7-14</v>
          </cell>
          <cell r="AG697">
            <v>0</v>
          </cell>
        </row>
        <row r="698">
          <cell r="B698">
            <v>13211</v>
          </cell>
          <cell r="C698" t="str">
            <v>매입  콘센트(천정형)</v>
          </cell>
          <cell r="D698" t="str">
            <v>250V 15A 접지1구</v>
          </cell>
          <cell r="E698" t="str">
            <v>개</v>
          </cell>
          <cell r="F698">
            <v>955</v>
          </cell>
          <cell r="G698">
            <v>1080</v>
          </cell>
          <cell r="H698" t="str">
            <v xml:space="preserve"> </v>
          </cell>
          <cell r="I698">
            <v>1178</v>
          </cell>
          <cell r="O698">
            <v>1080</v>
          </cell>
          <cell r="P698" t="str">
            <v>내선전공</v>
          </cell>
          <cell r="Q698">
            <v>0.08</v>
          </cell>
          <cell r="R698">
            <v>0.08</v>
          </cell>
          <cell r="U698">
            <v>0</v>
          </cell>
          <cell r="V698">
            <v>1</v>
          </cell>
          <cell r="W698" t="str">
            <v>전7-14-가</v>
          </cell>
          <cell r="Y698" t="str">
            <v>통신내선공</v>
          </cell>
          <cell r="Z698">
            <v>0.08</v>
          </cell>
          <cell r="AA698">
            <v>0.08</v>
          </cell>
          <cell r="AD698">
            <v>0</v>
          </cell>
          <cell r="AE698">
            <v>1</v>
          </cell>
          <cell r="AF698" t="str">
            <v>전7-14</v>
          </cell>
          <cell r="AG698">
            <v>0</v>
          </cell>
        </row>
        <row r="699">
          <cell r="B699">
            <v>1322</v>
          </cell>
          <cell r="C699" t="str">
            <v>매입  콘센트</v>
          </cell>
          <cell r="D699" t="str">
            <v>250V 15A 접지2구</v>
          </cell>
          <cell r="E699" t="str">
            <v>개</v>
          </cell>
          <cell r="F699">
            <v>955</v>
          </cell>
          <cell r="G699">
            <v>1629</v>
          </cell>
          <cell r="H699">
            <v>1000</v>
          </cell>
          <cell r="I699">
            <v>1442</v>
          </cell>
          <cell r="L699">
            <v>1060</v>
          </cell>
          <cell r="O699">
            <v>1442</v>
          </cell>
          <cell r="P699" t="str">
            <v>내선전공</v>
          </cell>
          <cell r="Q699">
            <v>9.6000000000000002E-2</v>
          </cell>
          <cell r="R699">
            <v>9.6000000000000002E-2</v>
          </cell>
          <cell r="U699">
            <v>0</v>
          </cell>
          <cell r="V699">
            <v>1</v>
          </cell>
          <cell r="W699" t="str">
            <v>전7-14-가</v>
          </cell>
          <cell r="Y699" t="str">
            <v>통신내선공</v>
          </cell>
          <cell r="Z699">
            <v>9.6000000000000002E-2</v>
          </cell>
          <cell r="AA699">
            <v>9.6000000000000002E-2</v>
          </cell>
          <cell r="AD699">
            <v>0</v>
          </cell>
          <cell r="AE699">
            <v>1</v>
          </cell>
          <cell r="AF699" t="str">
            <v>전7-14</v>
          </cell>
          <cell r="AG699">
            <v>0</v>
          </cell>
        </row>
        <row r="700">
          <cell r="B700">
            <v>13221</v>
          </cell>
          <cell r="C700" t="str">
            <v>매입  콘센트(안전형)</v>
          </cell>
          <cell r="D700" t="str">
            <v>250V 15A 접지2구</v>
          </cell>
          <cell r="E700" t="str">
            <v>개</v>
          </cell>
          <cell r="F700">
            <v>955</v>
          </cell>
          <cell r="G700">
            <v>2972</v>
          </cell>
          <cell r="O700">
            <v>2972</v>
          </cell>
          <cell r="P700" t="str">
            <v>내선전공</v>
          </cell>
          <cell r="Q700">
            <v>9.6000000000000002E-2</v>
          </cell>
          <cell r="R700">
            <v>9.6000000000000002E-2</v>
          </cell>
          <cell r="U700">
            <v>0</v>
          </cell>
          <cell r="V700">
            <v>1</v>
          </cell>
          <cell r="W700" t="str">
            <v>전7-14-가</v>
          </cell>
          <cell r="Y700" t="str">
            <v>통신내선공</v>
          </cell>
          <cell r="Z700">
            <v>9.6000000000000002E-2</v>
          </cell>
          <cell r="AA700">
            <v>9.6000000000000002E-2</v>
          </cell>
          <cell r="AD700">
            <v>0</v>
          </cell>
          <cell r="AE700">
            <v>1</v>
          </cell>
          <cell r="AF700" t="str">
            <v>전7-14</v>
          </cell>
          <cell r="AG700">
            <v>0</v>
          </cell>
        </row>
        <row r="701">
          <cell r="C701" t="str">
            <v>매입  콘센트</v>
          </cell>
          <cell r="D701" t="str">
            <v>250V 15A 무접지1구</v>
          </cell>
          <cell r="E701" t="str">
            <v>개</v>
          </cell>
          <cell r="F701">
            <v>955</v>
          </cell>
          <cell r="G701">
            <v>1315</v>
          </cell>
          <cell r="H701">
            <v>1000</v>
          </cell>
          <cell r="I701">
            <v>957</v>
          </cell>
          <cell r="O701">
            <v>957</v>
          </cell>
          <cell r="P701" t="str">
            <v>내선전공</v>
          </cell>
          <cell r="Q701">
            <v>6.5000000000000002E-2</v>
          </cell>
          <cell r="R701">
            <v>6.5000000000000002E-2</v>
          </cell>
          <cell r="U701">
            <v>0</v>
          </cell>
          <cell r="V701">
            <v>1</v>
          </cell>
          <cell r="W701" t="str">
            <v>전7-14-가</v>
          </cell>
          <cell r="Y701" t="str">
            <v>통신내선공</v>
          </cell>
          <cell r="Z701">
            <v>6.5000000000000002E-2</v>
          </cell>
          <cell r="AA701">
            <v>6.5000000000000002E-2</v>
          </cell>
          <cell r="AD701">
            <v>0</v>
          </cell>
          <cell r="AE701">
            <v>1</v>
          </cell>
          <cell r="AF701" t="str">
            <v>전7-14</v>
          </cell>
          <cell r="AG701">
            <v>0</v>
          </cell>
        </row>
        <row r="702">
          <cell r="B702">
            <v>1323</v>
          </cell>
          <cell r="C702" t="str">
            <v>노출 콘센트</v>
          </cell>
          <cell r="D702" t="str">
            <v>250V 15A 접지1구</v>
          </cell>
          <cell r="E702" t="str">
            <v>개</v>
          </cell>
          <cell r="F702">
            <v>955</v>
          </cell>
          <cell r="G702">
            <v>1272</v>
          </cell>
          <cell r="O702">
            <v>1272</v>
          </cell>
          <cell r="P702" t="str">
            <v>내선전공</v>
          </cell>
          <cell r="Q702">
            <v>9.6000000000000002E-2</v>
          </cell>
          <cell r="R702">
            <v>9.6000000000000002E-2</v>
          </cell>
          <cell r="U702">
            <v>0</v>
          </cell>
          <cell r="V702">
            <v>1</v>
          </cell>
          <cell r="W702" t="str">
            <v>전7-14-가</v>
          </cell>
          <cell r="Y702" t="str">
            <v>통신내선공</v>
          </cell>
          <cell r="Z702">
            <v>9.6000000000000002E-2</v>
          </cell>
          <cell r="AA702">
            <v>9.6000000000000002E-2</v>
          </cell>
          <cell r="AD702">
            <v>0</v>
          </cell>
          <cell r="AE702">
            <v>1</v>
          </cell>
          <cell r="AF702" t="str">
            <v>전7-14</v>
          </cell>
          <cell r="AG702">
            <v>0</v>
          </cell>
        </row>
        <row r="703">
          <cell r="B703">
            <v>1324</v>
          </cell>
          <cell r="C703" t="str">
            <v>노출 콘센트</v>
          </cell>
          <cell r="D703" t="str">
            <v>250V 15A 접지2구</v>
          </cell>
          <cell r="E703" t="str">
            <v>개</v>
          </cell>
          <cell r="F703">
            <v>955</v>
          </cell>
          <cell r="G703">
            <v>1629</v>
          </cell>
          <cell r="O703">
            <v>1629</v>
          </cell>
          <cell r="P703" t="str">
            <v>내선전공</v>
          </cell>
          <cell r="Q703">
            <v>0.11199999999999999</v>
          </cell>
          <cell r="R703">
            <v>0.112</v>
          </cell>
          <cell r="U703">
            <v>0</v>
          </cell>
          <cell r="V703">
            <v>1</v>
          </cell>
          <cell r="W703" t="str">
            <v>전7-14-가</v>
          </cell>
          <cell r="Y703" t="str">
            <v>통신내선공</v>
          </cell>
          <cell r="Z703">
            <v>0.11199999999999999</v>
          </cell>
          <cell r="AA703">
            <v>0.112</v>
          </cell>
          <cell r="AD703">
            <v>0</v>
          </cell>
          <cell r="AE703">
            <v>1</v>
          </cell>
          <cell r="AF703" t="str">
            <v>전7-14</v>
          </cell>
          <cell r="AG703">
            <v>0</v>
          </cell>
        </row>
        <row r="704">
          <cell r="B704">
            <v>1325</v>
          </cell>
          <cell r="C704" t="str">
            <v>매입  콘센트(방수형)</v>
          </cell>
          <cell r="D704" t="str">
            <v>250V 15A 방수 접지1구</v>
          </cell>
          <cell r="E704" t="str">
            <v>개</v>
          </cell>
          <cell r="F704">
            <v>955</v>
          </cell>
          <cell r="G704">
            <v>2315</v>
          </cell>
          <cell r="O704">
            <v>2315</v>
          </cell>
          <cell r="P704" t="str">
            <v>내선전공</v>
          </cell>
          <cell r="Q704">
            <v>0.08</v>
          </cell>
          <cell r="R704">
            <v>0.08</v>
          </cell>
          <cell r="U704">
            <v>0</v>
          </cell>
          <cell r="V704">
            <v>1</v>
          </cell>
          <cell r="W704" t="str">
            <v>전7-14-가</v>
          </cell>
          <cell r="Y704" t="str">
            <v>통신내선공</v>
          </cell>
          <cell r="Z704">
            <v>0.08</v>
          </cell>
          <cell r="AA704">
            <v>0.08</v>
          </cell>
          <cell r="AD704">
            <v>0</v>
          </cell>
          <cell r="AE704">
            <v>1</v>
          </cell>
          <cell r="AF704" t="str">
            <v>전7-14</v>
          </cell>
          <cell r="AG704">
            <v>0</v>
          </cell>
        </row>
        <row r="705">
          <cell r="B705">
            <v>1326</v>
          </cell>
          <cell r="C705" t="str">
            <v>매입  콘센트(방수형)</v>
          </cell>
          <cell r="D705" t="str">
            <v>250V 15A 방수 접지2구</v>
          </cell>
          <cell r="E705" t="str">
            <v>개</v>
          </cell>
          <cell r="F705">
            <v>955</v>
          </cell>
          <cell r="G705">
            <v>2686</v>
          </cell>
          <cell r="O705">
            <v>2686</v>
          </cell>
          <cell r="P705" t="str">
            <v>내선전공</v>
          </cell>
          <cell r="Q705">
            <v>9.6000000000000002E-2</v>
          </cell>
          <cell r="R705">
            <v>9.6000000000000002E-2</v>
          </cell>
          <cell r="U705">
            <v>0</v>
          </cell>
          <cell r="V705">
            <v>1</v>
          </cell>
          <cell r="W705" t="str">
            <v>전7-14-가</v>
          </cell>
          <cell r="Y705" t="str">
            <v>통신내선공</v>
          </cell>
          <cell r="Z705">
            <v>9.6000000000000002E-2</v>
          </cell>
          <cell r="AA705">
            <v>9.6000000000000002E-2</v>
          </cell>
          <cell r="AD705">
            <v>0</v>
          </cell>
          <cell r="AE705">
            <v>1</v>
          </cell>
          <cell r="AF705" t="str">
            <v>전7-14</v>
          </cell>
          <cell r="AG705">
            <v>0</v>
          </cell>
        </row>
        <row r="706">
          <cell r="B706">
            <v>1327</v>
          </cell>
          <cell r="C706" t="str">
            <v>SYSTEM BOX(전선관용)</v>
          </cell>
          <cell r="D706" t="str">
            <v>250V 15A 접지2구</v>
          </cell>
          <cell r="E706" t="str">
            <v>개</v>
          </cell>
          <cell r="F706">
            <v>899</v>
          </cell>
          <cell r="G706">
            <v>60000</v>
          </cell>
          <cell r="O706">
            <v>60000</v>
          </cell>
          <cell r="P706" t="str">
            <v>내선전공</v>
          </cell>
          <cell r="Q706">
            <v>0.2</v>
          </cell>
          <cell r="R706">
            <v>0.2</v>
          </cell>
          <cell r="U706">
            <v>0</v>
          </cell>
          <cell r="V706">
            <v>1</v>
          </cell>
          <cell r="W706" t="str">
            <v>전7-2</v>
          </cell>
          <cell r="Y706" t="str">
            <v>통신내선공</v>
          </cell>
          <cell r="Z706">
            <v>0.2</v>
          </cell>
          <cell r="AA706">
            <v>0.18</v>
          </cell>
          <cell r="AD706">
            <v>0</v>
          </cell>
          <cell r="AE706">
            <v>0.9</v>
          </cell>
          <cell r="AF706" t="str">
            <v>전7-2</v>
          </cell>
          <cell r="AG706">
            <v>0</v>
          </cell>
        </row>
        <row r="707">
          <cell r="C707" t="str">
            <v>SYSTEM BOX(4각 TYPE)</v>
          </cell>
          <cell r="D707" t="str">
            <v>250V 15A 접지2구</v>
          </cell>
          <cell r="E707" t="str">
            <v>개</v>
          </cell>
          <cell r="F707">
            <v>899</v>
          </cell>
          <cell r="G707">
            <v>60000</v>
          </cell>
          <cell r="O707">
            <v>60000</v>
          </cell>
          <cell r="P707" t="str">
            <v>내선전공</v>
          </cell>
          <cell r="Q707">
            <v>0.2</v>
          </cell>
          <cell r="R707">
            <v>0.2</v>
          </cell>
          <cell r="U707">
            <v>0</v>
          </cell>
          <cell r="V707">
            <v>1</v>
          </cell>
          <cell r="W707" t="str">
            <v>전7-2</v>
          </cell>
          <cell r="Y707" t="str">
            <v>통신내선공</v>
          </cell>
          <cell r="Z707">
            <v>0.2</v>
          </cell>
          <cell r="AA707">
            <v>0.18</v>
          </cell>
          <cell r="AD707">
            <v>0</v>
          </cell>
          <cell r="AE707">
            <v>0.9</v>
          </cell>
          <cell r="AF707" t="str">
            <v>전7-2</v>
          </cell>
          <cell r="AG707">
            <v>0</v>
          </cell>
        </row>
        <row r="708">
          <cell r="B708">
            <v>1329</v>
          </cell>
          <cell r="C708" t="str">
            <v>SYSTEM BOX(PUSH TYPE)</v>
          </cell>
          <cell r="D708" t="str">
            <v>220V 15A 접지1구</v>
          </cell>
          <cell r="E708" t="str">
            <v>개</v>
          </cell>
          <cell r="F708">
            <v>899</v>
          </cell>
          <cell r="G708">
            <v>60000</v>
          </cell>
          <cell r="O708">
            <v>60000</v>
          </cell>
          <cell r="P708" t="str">
            <v>내선전공</v>
          </cell>
          <cell r="Q708">
            <v>0.2</v>
          </cell>
          <cell r="R708">
            <v>0.2</v>
          </cell>
          <cell r="U708">
            <v>0</v>
          </cell>
          <cell r="V708">
            <v>1</v>
          </cell>
          <cell r="W708" t="str">
            <v>전7-2</v>
          </cell>
          <cell r="Y708" t="str">
            <v>통신내선공</v>
          </cell>
          <cell r="Z708">
            <v>0.2</v>
          </cell>
          <cell r="AA708">
            <v>0.18</v>
          </cell>
          <cell r="AD708">
            <v>0</v>
          </cell>
          <cell r="AE708">
            <v>0.9</v>
          </cell>
          <cell r="AF708" t="str">
            <v>전7-2</v>
          </cell>
          <cell r="AG708">
            <v>0</v>
          </cell>
        </row>
        <row r="709">
          <cell r="B709">
            <v>1328</v>
          </cell>
          <cell r="C709" t="str">
            <v>SYSTEM BOX(OA FLOOR TYPE)</v>
          </cell>
          <cell r="D709" t="str">
            <v>250V 15A 접지2구</v>
          </cell>
          <cell r="E709" t="str">
            <v>개</v>
          </cell>
          <cell r="F709">
            <v>899</v>
          </cell>
          <cell r="G709">
            <v>60000</v>
          </cell>
          <cell r="O709">
            <v>60000</v>
          </cell>
          <cell r="P709" t="str">
            <v>내선전공</v>
          </cell>
          <cell r="Q709">
            <v>0.2</v>
          </cell>
          <cell r="R709">
            <v>0.2</v>
          </cell>
          <cell r="U709">
            <v>0</v>
          </cell>
          <cell r="V709">
            <v>1</v>
          </cell>
          <cell r="W709" t="str">
            <v>전7-2</v>
          </cell>
          <cell r="Y709" t="str">
            <v>통신내선공</v>
          </cell>
          <cell r="Z709">
            <v>0.2</v>
          </cell>
          <cell r="AA709">
            <v>0.18</v>
          </cell>
          <cell r="AD709">
            <v>0</v>
          </cell>
          <cell r="AE709">
            <v>0.9</v>
          </cell>
          <cell r="AF709" t="str">
            <v>전7-2</v>
          </cell>
        </row>
        <row r="710">
          <cell r="B710">
            <v>1330</v>
          </cell>
          <cell r="C710" t="str">
            <v>FLOOR BOX(PUSH)</v>
          </cell>
          <cell r="D710" t="str">
            <v>150*150*80(주물재)</v>
          </cell>
          <cell r="E710" t="str">
            <v>개</v>
          </cell>
          <cell r="F710" t="str">
            <v xml:space="preserve">                                                                                                                    </v>
          </cell>
          <cell r="H710">
            <v>938</v>
          </cell>
          <cell r="I710">
            <v>11000</v>
          </cell>
          <cell r="O710">
            <v>11000</v>
          </cell>
          <cell r="P710" t="str">
            <v>내선전공</v>
          </cell>
          <cell r="Q710">
            <v>0.2</v>
          </cell>
          <cell r="R710">
            <v>0.2</v>
          </cell>
          <cell r="U710">
            <v>0</v>
          </cell>
          <cell r="V710">
            <v>1</v>
          </cell>
          <cell r="W710" t="str">
            <v>전7-2</v>
          </cell>
          <cell r="Y710" t="str">
            <v>통신내선공</v>
          </cell>
          <cell r="Z710">
            <v>0.2</v>
          </cell>
          <cell r="AA710">
            <v>0.18</v>
          </cell>
          <cell r="AD710">
            <v>0</v>
          </cell>
          <cell r="AE710">
            <v>0.9</v>
          </cell>
          <cell r="AF710" t="str">
            <v>전7-2</v>
          </cell>
        </row>
        <row r="711">
          <cell r="C711" t="str">
            <v>5.배선기구</v>
          </cell>
          <cell r="O711">
            <v>0</v>
          </cell>
          <cell r="R711">
            <v>0</v>
          </cell>
          <cell r="U711">
            <v>0</v>
          </cell>
          <cell r="V711">
            <v>1</v>
          </cell>
          <cell r="AA711">
            <v>0</v>
          </cell>
          <cell r="AD711">
            <v>0</v>
          </cell>
          <cell r="AG711">
            <v>0</v>
          </cell>
        </row>
        <row r="712">
          <cell r="B712">
            <v>1500</v>
          </cell>
          <cell r="C712" t="str">
            <v>등기구</v>
          </cell>
          <cell r="D712" t="str">
            <v>FL 32W/2 (하면개방)</v>
          </cell>
          <cell r="E712" t="str">
            <v>개</v>
          </cell>
          <cell r="O712">
            <v>0</v>
          </cell>
          <cell r="P712" t="str">
            <v>내선전공</v>
          </cell>
          <cell r="Q712">
            <v>0.46</v>
          </cell>
          <cell r="R712">
            <v>0.46</v>
          </cell>
          <cell r="U712">
            <v>0</v>
          </cell>
          <cell r="V712">
            <v>1</v>
          </cell>
          <cell r="W712" t="str">
            <v>전7-16</v>
          </cell>
          <cell r="AA712">
            <v>0</v>
          </cell>
          <cell r="AD712">
            <v>0</v>
          </cell>
          <cell r="AG712">
            <v>0</v>
          </cell>
        </row>
        <row r="713">
          <cell r="B713">
            <v>1500</v>
          </cell>
          <cell r="C713" t="str">
            <v>등기구</v>
          </cell>
          <cell r="D713" t="str">
            <v>FL 32W/2 (슬림형)</v>
          </cell>
          <cell r="E713" t="str">
            <v>개</v>
          </cell>
          <cell r="O713">
            <v>0</v>
          </cell>
          <cell r="P713" t="str">
            <v>내선전공</v>
          </cell>
          <cell r="Q713">
            <v>0.46</v>
          </cell>
          <cell r="R713">
            <v>0.46</v>
          </cell>
          <cell r="U713">
            <v>0</v>
          </cell>
          <cell r="V713">
            <v>1</v>
          </cell>
          <cell r="W713" t="str">
            <v>전7-16</v>
          </cell>
          <cell r="AA713">
            <v>0</v>
          </cell>
          <cell r="AD713">
            <v>0</v>
          </cell>
          <cell r="AG713">
            <v>0</v>
          </cell>
        </row>
        <row r="714">
          <cell r="B714">
            <v>1500</v>
          </cell>
          <cell r="C714" t="str">
            <v>등기구</v>
          </cell>
          <cell r="D714" t="str">
            <v>FL 32W/2 (FRP)</v>
          </cell>
          <cell r="E714" t="str">
            <v>개</v>
          </cell>
          <cell r="O714">
            <v>0</v>
          </cell>
          <cell r="P714" t="str">
            <v>내선전공</v>
          </cell>
          <cell r="Q714">
            <v>0.46</v>
          </cell>
          <cell r="R714">
            <v>0.46</v>
          </cell>
          <cell r="U714">
            <v>0</v>
          </cell>
          <cell r="V714">
            <v>1</v>
          </cell>
          <cell r="W714" t="str">
            <v>전7-16</v>
          </cell>
          <cell r="AA714">
            <v>0</v>
          </cell>
          <cell r="AD714">
            <v>0</v>
          </cell>
          <cell r="AG714">
            <v>0</v>
          </cell>
        </row>
        <row r="715">
          <cell r="B715">
            <v>1500</v>
          </cell>
          <cell r="C715" t="str">
            <v>등기구</v>
          </cell>
          <cell r="D715" t="str">
            <v>FL 32W/2 (파라보릭)</v>
          </cell>
          <cell r="E715" t="str">
            <v>개</v>
          </cell>
          <cell r="O715">
            <v>0</v>
          </cell>
          <cell r="P715" t="str">
            <v>내선전공</v>
          </cell>
          <cell r="Q715">
            <v>0.44800000000000001</v>
          </cell>
          <cell r="R715">
            <v>0.44800000000000001</v>
          </cell>
          <cell r="U715">
            <v>0</v>
          </cell>
          <cell r="V715">
            <v>1</v>
          </cell>
          <cell r="W715" t="str">
            <v>전7-16</v>
          </cell>
          <cell r="AA715">
            <v>0</v>
          </cell>
          <cell r="AD715">
            <v>0</v>
          </cell>
          <cell r="AG715">
            <v>0</v>
          </cell>
        </row>
        <row r="716">
          <cell r="B716">
            <v>1500</v>
          </cell>
          <cell r="C716" t="str">
            <v>등기구</v>
          </cell>
          <cell r="D716" t="str">
            <v>FL 32W/2 (루바)</v>
          </cell>
          <cell r="E716" t="str">
            <v>개</v>
          </cell>
          <cell r="O716">
            <v>0</v>
          </cell>
          <cell r="P716" t="str">
            <v>내선전공</v>
          </cell>
          <cell r="Q716">
            <v>0.44800000000000001</v>
          </cell>
          <cell r="R716">
            <v>0.44800000000000001</v>
          </cell>
          <cell r="U716">
            <v>0</v>
          </cell>
          <cell r="V716">
            <v>1</v>
          </cell>
          <cell r="W716" t="str">
            <v>전7-16</v>
          </cell>
          <cell r="AA716">
            <v>0</v>
          </cell>
          <cell r="AD716">
            <v>0</v>
          </cell>
          <cell r="AG716">
            <v>0</v>
          </cell>
        </row>
        <row r="717">
          <cell r="B717">
            <v>1500</v>
          </cell>
          <cell r="C717" t="str">
            <v>등기구</v>
          </cell>
          <cell r="D717" t="str">
            <v>FL 32W/2 (직부)</v>
          </cell>
          <cell r="E717" t="str">
            <v>개</v>
          </cell>
          <cell r="O717">
            <v>0</v>
          </cell>
          <cell r="P717" t="str">
            <v>내선전공</v>
          </cell>
          <cell r="Q717">
            <v>0.30499999999999999</v>
          </cell>
          <cell r="R717">
            <v>0.30499999999999999</v>
          </cell>
          <cell r="U717">
            <v>0</v>
          </cell>
          <cell r="V717">
            <v>1</v>
          </cell>
          <cell r="W717" t="str">
            <v>전7-16</v>
          </cell>
          <cell r="AA717">
            <v>0</v>
          </cell>
          <cell r="AD717">
            <v>0</v>
          </cell>
          <cell r="AG717">
            <v>0</v>
          </cell>
        </row>
        <row r="718">
          <cell r="B718">
            <v>1500</v>
          </cell>
          <cell r="C718" t="str">
            <v>등기구</v>
          </cell>
          <cell r="D718" t="str">
            <v>FL 32W/2 (P,P)</v>
          </cell>
          <cell r="E718" t="str">
            <v>개</v>
          </cell>
          <cell r="O718">
            <v>0</v>
          </cell>
          <cell r="P718" t="str">
            <v>내선전공</v>
          </cell>
          <cell r="Q718">
            <v>0.36499999999999999</v>
          </cell>
          <cell r="R718">
            <v>0.36499999999999999</v>
          </cell>
          <cell r="U718">
            <v>0</v>
          </cell>
          <cell r="V718">
            <v>1</v>
          </cell>
          <cell r="W718" t="str">
            <v>전7-16</v>
          </cell>
          <cell r="AA718">
            <v>0</v>
          </cell>
          <cell r="AD718">
            <v>0</v>
          </cell>
          <cell r="AG718">
            <v>0</v>
          </cell>
        </row>
        <row r="719">
          <cell r="B719">
            <v>1500</v>
          </cell>
          <cell r="C719" t="str">
            <v>등기구</v>
          </cell>
          <cell r="D719" t="str">
            <v>FL 32W/1 (직부)</v>
          </cell>
          <cell r="E719" t="str">
            <v>개</v>
          </cell>
          <cell r="O719">
            <v>0</v>
          </cell>
          <cell r="P719" t="str">
            <v>내선전공</v>
          </cell>
          <cell r="Q719">
            <v>0.245</v>
          </cell>
          <cell r="R719">
            <v>0.245</v>
          </cell>
          <cell r="U719">
            <v>0</v>
          </cell>
          <cell r="V719">
            <v>1</v>
          </cell>
          <cell r="W719" t="str">
            <v>전7-16</v>
          </cell>
          <cell r="AA719">
            <v>0</v>
          </cell>
          <cell r="AD719">
            <v>0</v>
          </cell>
          <cell r="AG719">
            <v>0</v>
          </cell>
        </row>
        <row r="720">
          <cell r="B720">
            <v>1500</v>
          </cell>
          <cell r="C720" t="str">
            <v>등기구</v>
          </cell>
          <cell r="D720" t="str">
            <v xml:space="preserve">FL 32W/1 (칠판) </v>
          </cell>
          <cell r="E720" t="str">
            <v>개</v>
          </cell>
          <cell r="O720">
            <v>0</v>
          </cell>
          <cell r="P720" t="str">
            <v>내선전공</v>
          </cell>
          <cell r="Q720">
            <v>0.29499999999999998</v>
          </cell>
          <cell r="R720">
            <v>0.29499999999999998</v>
          </cell>
          <cell r="U720">
            <v>0</v>
          </cell>
          <cell r="V720">
            <v>1</v>
          </cell>
          <cell r="W720" t="str">
            <v>전7-16</v>
          </cell>
          <cell r="AA720">
            <v>0</v>
          </cell>
          <cell r="AD720">
            <v>0</v>
          </cell>
          <cell r="AG720">
            <v>0</v>
          </cell>
        </row>
        <row r="721">
          <cell r="B721">
            <v>1500</v>
          </cell>
          <cell r="C721" t="str">
            <v>등기구</v>
          </cell>
          <cell r="D721" t="str">
            <v xml:space="preserve">FL 32W/3 (칠판) </v>
          </cell>
          <cell r="E721" t="str">
            <v>개</v>
          </cell>
          <cell r="O721">
            <v>0</v>
          </cell>
          <cell r="P721" t="str">
            <v>내선전공</v>
          </cell>
          <cell r="Q721">
            <v>0.88500000000000001</v>
          </cell>
          <cell r="R721">
            <v>0.88500000000000001</v>
          </cell>
          <cell r="U721">
            <v>0</v>
          </cell>
          <cell r="V721">
            <v>1</v>
          </cell>
          <cell r="W721" t="str">
            <v>전7-16</v>
          </cell>
          <cell r="AA721">
            <v>0</v>
          </cell>
          <cell r="AD721">
            <v>0</v>
          </cell>
          <cell r="AG721">
            <v>0</v>
          </cell>
        </row>
        <row r="722">
          <cell r="B722">
            <v>1500</v>
          </cell>
          <cell r="C722" t="str">
            <v>등기구</v>
          </cell>
          <cell r="D722" t="str">
            <v>FL 20W/2 (FRP)</v>
          </cell>
          <cell r="E722" t="str">
            <v>개</v>
          </cell>
          <cell r="O722">
            <v>0</v>
          </cell>
          <cell r="P722" t="str">
            <v>내선전공</v>
          </cell>
          <cell r="Q722">
            <v>0.3</v>
          </cell>
          <cell r="R722">
            <v>0.3</v>
          </cell>
          <cell r="U722">
            <v>0</v>
          </cell>
          <cell r="V722">
            <v>1</v>
          </cell>
          <cell r="W722" t="str">
            <v>전7-16</v>
          </cell>
          <cell r="AA722">
            <v>0</v>
          </cell>
          <cell r="AD722">
            <v>0</v>
          </cell>
          <cell r="AG722">
            <v>0</v>
          </cell>
        </row>
        <row r="723">
          <cell r="B723">
            <v>1500</v>
          </cell>
          <cell r="C723" t="str">
            <v>등기구</v>
          </cell>
          <cell r="D723" t="str">
            <v>FL 20W/2 (하면개방)</v>
          </cell>
          <cell r="E723" t="str">
            <v>개</v>
          </cell>
          <cell r="O723">
            <v>0</v>
          </cell>
          <cell r="P723" t="str">
            <v>내선전공</v>
          </cell>
          <cell r="Q723">
            <v>0.46</v>
          </cell>
          <cell r="R723">
            <v>0.46</v>
          </cell>
          <cell r="U723">
            <v>0</v>
          </cell>
          <cell r="V723">
            <v>1</v>
          </cell>
          <cell r="W723" t="str">
            <v>전7-16</v>
          </cell>
          <cell r="AA723">
            <v>0</v>
          </cell>
          <cell r="AD723">
            <v>0</v>
          </cell>
          <cell r="AG723">
            <v>0</v>
          </cell>
        </row>
        <row r="724">
          <cell r="B724">
            <v>1500</v>
          </cell>
          <cell r="C724" t="str">
            <v>등기구</v>
          </cell>
          <cell r="D724" t="str">
            <v>FL 20W/2 (슬림형)</v>
          </cell>
          <cell r="E724" t="str">
            <v>개</v>
          </cell>
          <cell r="O724">
            <v>0</v>
          </cell>
          <cell r="P724" t="str">
            <v>내선전공</v>
          </cell>
          <cell r="Q724">
            <v>0.46</v>
          </cell>
          <cell r="R724">
            <v>0.46</v>
          </cell>
          <cell r="U724">
            <v>0</v>
          </cell>
          <cell r="V724">
            <v>1</v>
          </cell>
          <cell r="W724" t="str">
            <v>전7-16</v>
          </cell>
          <cell r="AA724">
            <v>0</v>
          </cell>
          <cell r="AD724">
            <v>0</v>
          </cell>
          <cell r="AG724">
            <v>0</v>
          </cell>
        </row>
        <row r="725">
          <cell r="B725">
            <v>1500</v>
          </cell>
          <cell r="C725" t="str">
            <v>등기구</v>
          </cell>
          <cell r="D725" t="str">
            <v>FL 20W/2 (FRP)</v>
          </cell>
          <cell r="E725" t="str">
            <v>개</v>
          </cell>
          <cell r="O725">
            <v>0</v>
          </cell>
          <cell r="P725" t="str">
            <v>내선전공</v>
          </cell>
          <cell r="Q725">
            <v>0.46</v>
          </cell>
          <cell r="R725">
            <v>0.46</v>
          </cell>
          <cell r="U725">
            <v>0</v>
          </cell>
          <cell r="V725">
            <v>1</v>
          </cell>
          <cell r="W725" t="str">
            <v>전7-16</v>
          </cell>
          <cell r="AA725">
            <v>0</v>
          </cell>
          <cell r="AD725">
            <v>0</v>
          </cell>
          <cell r="AG725">
            <v>0</v>
          </cell>
        </row>
        <row r="726">
          <cell r="B726">
            <v>1500</v>
          </cell>
          <cell r="C726" t="str">
            <v>등기구</v>
          </cell>
          <cell r="D726" t="str">
            <v>FL 20W/2 (파라보릭)</v>
          </cell>
          <cell r="E726" t="str">
            <v>개</v>
          </cell>
          <cell r="O726">
            <v>0</v>
          </cell>
          <cell r="P726" t="str">
            <v>내선전공</v>
          </cell>
          <cell r="Q726">
            <v>0.44800000000000001</v>
          </cell>
          <cell r="R726">
            <v>0.44800000000000001</v>
          </cell>
          <cell r="U726">
            <v>0</v>
          </cell>
          <cell r="V726">
            <v>1</v>
          </cell>
          <cell r="W726" t="str">
            <v>전7-16</v>
          </cell>
          <cell r="AA726">
            <v>0</v>
          </cell>
          <cell r="AD726">
            <v>0</v>
          </cell>
          <cell r="AG726">
            <v>0</v>
          </cell>
        </row>
        <row r="727">
          <cell r="B727">
            <v>1500</v>
          </cell>
          <cell r="C727" t="str">
            <v>등기구</v>
          </cell>
          <cell r="D727" t="str">
            <v>FL 20W/2 (루바)</v>
          </cell>
          <cell r="E727" t="str">
            <v>개</v>
          </cell>
          <cell r="O727">
            <v>0</v>
          </cell>
          <cell r="P727" t="str">
            <v>내선전공</v>
          </cell>
          <cell r="Q727">
            <v>0.44800000000000001</v>
          </cell>
          <cell r="R727">
            <v>0.44800000000000001</v>
          </cell>
          <cell r="U727">
            <v>0</v>
          </cell>
          <cell r="V727">
            <v>1</v>
          </cell>
          <cell r="W727" t="str">
            <v>전7-16</v>
          </cell>
          <cell r="AA727">
            <v>0</v>
          </cell>
          <cell r="AD727">
            <v>0</v>
          </cell>
          <cell r="AG727">
            <v>0</v>
          </cell>
        </row>
        <row r="728">
          <cell r="B728">
            <v>1500</v>
          </cell>
          <cell r="C728" t="str">
            <v>등기구</v>
          </cell>
          <cell r="D728" t="str">
            <v>FL 20W/2 (직부)</v>
          </cell>
          <cell r="E728" t="str">
            <v>개</v>
          </cell>
          <cell r="O728">
            <v>0</v>
          </cell>
          <cell r="P728" t="str">
            <v>내선전공</v>
          </cell>
          <cell r="Q728">
            <v>0.30499999999999999</v>
          </cell>
          <cell r="R728">
            <v>0.30499999999999999</v>
          </cell>
          <cell r="U728">
            <v>0</v>
          </cell>
          <cell r="V728">
            <v>1</v>
          </cell>
          <cell r="W728" t="str">
            <v>전7-16</v>
          </cell>
          <cell r="AA728">
            <v>0</v>
          </cell>
          <cell r="AD728">
            <v>0</v>
          </cell>
          <cell r="AG728">
            <v>0</v>
          </cell>
        </row>
        <row r="729">
          <cell r="B729">
            <v>1500</v>
          </cell>
          <cell r="C729" t="str">
            <v>등기구</v>
          </cell>
          <cell r="D729" t="str">
            <v>FL 20W/2 (P,P)</v>
          </cell>
          <cell r="E729" t="str">
            <v>개</v>
          </cell>
          <cell r="O729">
            <v>0</v>
          </cell>
          <cell r="P729" t="str">
            <v>내선전공</v>
          </cell>
          <cell r="Q729">
            <v>0.36499999999999999</v>
          </cell>
          <cell r="R729">
            <v>0.36499999999999999</v>
          </cell>
          <cell r="U729">
            <v>0</v>
          </cell>
          <cell r="V729">
            <v>1</v>
          </cell>
          <cell r="W729" t="str">
            <v>전7-16</v>
          </cell>
          <cell r="AA729">
            <v>0</v>
          </cell>
          <cell r="AD729">
            <v>0</v>
          </cell>
          <cell r="AG729">
            <v>0</v>
          </cell>
        </row>
        <row r="730">
          <cell r="B730">
            <v>1500</v>
          </cell>
          <cell r="C730" t="str">
            <v>등기구</v>
          </cell>
          <cell r="D730" t="str">
            <v>FL 20W/4 (파라보릭)</v>
          </cell>
          <cell r="E730" t="str">
            <v>개</v>
          </cell>
          <cell r="O730">
            <v>0</v>
          </cell>
          <cell r="P730" t="str">
            <v>내선전공</v>
          </cell>
          <cell r="Q730">
            <v>0.56999999999999995</v>
          </cell>
          <cell r="R730">
            <v>0.56999999999999995</v>
          </cell>
          <cell r="U730">
            <v>0</v>
          </cell>
          <cell r="V730">
            <v>1</v>
          </cell>
          <cell r="W730" t="str">
            <v>전7-16</v>
          </cell>
          <cell r="AA730">
            <v>0</v>
          </cell>
          <cell r="AD730">
            <v>0</v>
          </cell>
          <cell r="AG730">
            <v>0</v>
          </cell>
        </row>
        <row r="731">
          <cell r="B731">
            <v>1500</v>
          </cell>
          <cell r="C731" t="str">
            <v>등기구</v>
          </cell>
          <cell r="D731" t="str">
            <v>FL 20W/1 (직부)</v>
          </cell>
          <cell r="E731" t="str">
            <v>개</v>
          </cell>
          <cell r="O731">
            <v>0</v>
          </cell>
          <cell r="P731" t="str">
            <v>내선전공</v>
          </cell>
          <cell r="Q731">
            <v>0.155</v>
          </cell>
          <cell r="R731">
            <v>0.155</v>
          </cell>
          <cell r="U731">
            <v>0</v>
          </cell>
          <cell r="V731">
            <v>1</v>
          </cell>
          <cell r="W731" t="str">
            <v>전7-16</v>
          </cell>
          <cell r="AA731">
            <v>0</v>
          </cell>
          <cell r="AD731">
            <v>0</v>
          </cell>
          <cell r="AG731">
            <v>0</v>
          </cell>
        </row>
        <row r="732">
          <cell r="B732">
            <v>1500</v>
          </cell>
          <cell r="C732" t="str">
            <v>등기구</v>
          </cell>
          <cell r="D732" t="str">
            <v xml:space="preserve">벽부 IL60W </v>
          </cell>
          <cell r="E732" t="str">
            <v>개</v>
          </cell>
          <cell r="O732">
            <v>0</v>
          </cell>
          <cell r="P732" t="str">
            <v>내선전공</v>
          </cell>
          <cell r="Q732">
            <v>0.15</v>
          </cell>
          <cell r="R732">
            <v>0.15</v>
          </cell>
          <cell r="U732">
            <v>0</v>
          </cell>
          <cell r="V732">
            <v>1</v>
          </cell>
          <cell r="W732" t="str">
            <v>전7-15</v>
          </cell>
          <cell r="AA732">
            <v>0</v>
          </cell>
          <cell r="AD732">
            <v>0</v>
          </cell>
          <cell r="AG732">
            <v>0</v>
          </cell>
        </row>
        <row r="733">
          <cell r="B733">
            <v>1500</v>
          </cell>
          <cell r="C733" t="str">
            <v>등기구</v>
          </cell>
          <cell r="D733" t="str">
            <v xml:space="preserve">벽부 FEL15W </v>
          </cell>
          <cell r="E733" t="str">
            <v>개</v>
          </cell>
          <cell r="O733">
            <v>0</v>
          </cell>
          <cell r="P733" t="str">
            <v>내선전공</v>
          </cell>
          <cell r="Q733">
            <v>0.15</v>
          </cell>
          <cell r="R733">
            <v>0.15</v>
          </cell>
          <cell r="U733">
            <v>0</v>
          </cell>
          <cell r="V733">
            <v>1</v>
          </cell>
          <cell r="W733" t="str">
            <v>전7-15</v>
          </cell>
          <cell r="AA733">
            <v>0</v>
          </cell>
          <cell r="AD733">
            <v>0</v>
          </cell>
          <cell r="AG733">
            <v>0</v>
          </cell>
        </row>
        <row r="734">
          <cell r="B734">
            <v>1500</v>
          </cell>
          <cell r="C734" t="str">
            <v>등기구</v>
          </cell>
          <cell r="D734" t="str">
            <v>다운라이트 27W/2</v>
          </cell>
          <cell r="E734" t="str">
            <v>개</v>
          </cell>
          <cell r="O734">
            <v>0</v>
          </cell>
          <cell r="P734" t="str">
            <v>내선전공</v>
          </cell>
          <cell r="Q734">
            <v>0.245</v>
          </cell>
          <cell r="R734">
            <v>0.245</v>
          </cell>
          <cell r="U734">
            <v>0</v>
          </cell>
          <cell r="V734">
            <v>1</v>
          </cell>
          <cell r="W734" t="str">
            <v>전7-15</v>
          </cell>
          <cell r="AA734">
            <v>0</v>
          </cell>
          <cell r="AD734">
            <v>0</v>
          </cell>
          <cell r="AG734">
            <v>0</v>
          </cell>
        </row>
        <row r="735">
          <cell r="B735">
            <v>1500</v>
          </cell>
          <cell r="C735" t="str">
            <v>등기구</v>
          </cell>
          <cell r="D735" t="str">
            <v>다운라이트 18W/1</v>
          </cell>
          <cell r="E735" t="str">
            <v>개</v>
          </cell>
          <cell r="O735">
            <v>0</v>
          </cell>
          <cell r="P735" t="str">
            <v>내선전공</v>
          </cell>
          <cell r="Q735">
            <v>0.245</v>
          </cell>
          <cell r="R735">
            <v>0.245</v>
          </cell>
          <cell r="U735">
            <v>0</v>
          </cell>
          <cell r="V735">
            <v>1</v>
          </cell>
          <cell r="W735" t="str">
            <v>전7-15</v>
          </cell>
          <cell r="AA735">
            <v>0</v>
          </cell>
          <cell r="AD735">
            <v>0</v>
          </cell>
          <cell r="AG735">
            <v>0</v>
          </cell>
        </row>
        <row r="736">
          <cell r="B736">
            <v>1500</v>
          </cell>
          <cell r="C736" t="str">
            <v>등기구</v>
          </cell>
          <cell r="D736" t="str">
            <v>다운라이트 FPL 26W/1</v>
          </cell>
          <cell r="E736" t="str">
            <v>개</v>
          </cell>
          <cell r="O736">
            <v>0</v>
          </cell>
          <cell r="P736" t="str">
            <v>내선전공</v>
          </cell>
          <cell r="Q736">
            <v>0.245</v>
          </cell>
          <cell r="R736">
            <v>0.245</v>
          </cell>
          <cell r="U736">
            <v>0</v>
          </cell>
          <cell r="V736">
            <v>1</v>
          </cell>
          <cell r="W736" t="str">
            <v>전7-15</v>
          </cell>
          <cell r="AA736">
            <v>0</v>
          </cell>
          <cell r="AD736">
            <v>0</v>
          </cell>
          <cell r="AG736">
            <v>0</v>
          </cell>
        </row>
        <row r="737">
          <cell r="B737">
            <v>1500</v>
          </cell>
          <cell r="C737" t="str">
            <v>등기구</v>
          </cell>
          <cell r="D737" t="str">
            <v>다운라이트 FEL 15W/1</v>
          </cell>
          <cell r="E737" t="str">
            <v>개</v>
          </cell>
          <cell r="O737">
            <v>0</v>
          </cell>
          <cell r="P737" t="str">
            <v>내선전공</v>
          </cell>
          <cell r="Q737">
            <v>0.245</v>
          </cell>
          <cell r="R737">
            <v>0.245</v>
          </cell>
          <cell r="U737">
            <v>0</v>
          </cell>
          <cell r="V737">
            <v>1</v>
          </cell>
          <cell r="W737" t="str">
            <v>전7-15</v>
          </cell>
          <cell r="AA737">
            <v>0</v>
          </cell>
          <cell r="AD737">
            <v>0</v>
          </cell>
          <cell r="AG737">
            <v>0</v>
          </cell>
        </row>
        <row r="738">
          <cell r="B738">
            <v>1500</v>
          </cell>
          <cell r="C738" t="str">
            <v>등기구</v>
          </cell>
          <cell r="D738" t="str">
            <v>다운라이트 FEL 11W/1</v>
          </cell>
          <cell r="E738" t="str">
            <v>개</v>
          </cell>
          <cell r="O738">
            <v>0</v>
          </cell>
          <cell r="P738" t="str">
            <v>내선전공</v>
          </cell>
          <cell r="Q738">
            <v>0.245</v>
          </cell>
          <cell r="R738">
            <v>0.245</v>
          </cell>
          <cell r="U738">
            <v>0</v>
          </cell>
          <cell r="V738">
            <v>1</v>
          </cell>
          <cell r="W738" t="str">
            <v>전7-15</v>
          </cell>
          <cell r="AA738">
            <v>0</v>
          </cell>
          <cell r="AD738">
            <v>0</v>
          </cell>
          <cell r="AG738">
            <v>0</v>
          </cell>
        </row>
        <row r="739">
          <cell r="B739">
            <v>1500</v>
          </cell>
          <cell r="C739" t="str">
            <v>등기구</v>
          </cell>
          <cell r="D739" t="str">
            <v>투광기 MH 400W</v>
          </cell>
          <cell r="E739" t="str">
            <v>개</v>
          </cell>
          <cell r="O739">
            <v>0</v>
          </cell>
          <cell r="P739" t="str">
            <v>내선전공</v>
          </cell>
          <cell r="Q739">
            <v>1.68</v>
          </cell>
          <cell r="R739">
            <v>1.68</v>
          </cell>
          <cell r="U739">
            <v>0</v>
          </cell>
          <cell r="V739">
            <v>1</v>
          </cell>
          <cell r="W739" t="str">
            <v>전7-15</v>
          </cell>
          <cell r="AA739">
            <v>0</v>
          </cell>
          <cell r="AD739">
            <v>0</v>
          </cell>
          <cell r="AG739">
            <v>0</v>
          </cell>
        </row>
        <row r="740">
          <cell r="B740">
            <v>1500</v>
          </cell>
          <cell r="C740" t="str">
            <v>등기구</v>
          </cell>
          <cell r="D740" t="str">
            <v>매입 HQI250W</v>
          </cell>
          <cell r="E740" t="str">
            <v>개</v>
          </cell>
          <cell r="O740">
            <v>0</v>
          </cell>
          <cell r="P740" t="str">
            <v>내선전공</v>
          </cell>
          <cell r="Q740">
            <v>0.61</v>
          </cell>
          <cell r="R740">
            <v>0.61</v>
          </cell>
          <cell r="U740">
            <v>0</v>
          </cell>
          <cell r="V740">
            <v>1</v>
          </cell>
          <cell r="W740" t="str">
            <v>전7-15</v>
          </cell>
          <cell r="AA740">
            <v>0</v>
          </cell>
          <cell r="AD740">
            <v>0</v>
          </cell>
          <cell r="AG740">
            <v>0</v>
          </cell>
        </row>
        <row r="741">
          <cell r="B741">
            <v>1500</v>
          </cell>
          <cell r="C741" t="str">
            <v>등기구</v>
          </cell>
          <cell r="D741" t="str">
            <v>벽부 PAR100W</v>
          </cell>
          <cell r="E741" t="str">
            <v>개</v>
          </cell>
          <cell r="O741">
            <v>0</v>
          </cell>
          <cell r="P741" t="str">
            <v>내선전공</v>
          </cell>
          <cell r="Q741">
            <v>0.38</v>
          </cell>
          <cell r="R741">
            <v>0.38</v>
          </cell>
          <cell r="U741">
            <v>0</v>
          </cell>
          <cell r="V741">
            <v>1</v>
          </cell>
          <cell r="W741" t="str">
            <v>전7-15</v>
          </cell>
          <cell r="AA741">
            <v>0</v>
          </cell>
          <cell r="AD741">
            <v>0</v>
          </cell>
          <cell r="AG741">
            <v>0</v>
          </cell>
        </row>
        <row r="742">
          <cell r="B742">
            <v>1499</v>
          </cell>
          <cell r="C742" t="str">
            <v>등기구 (TYPE "Q")</v>
          </cell>
          <cell r="D742" t="str">
            <v>POLE MH250W/1(외등)</v>
          </cell>
          <cell r="E742" t="str">
            <v>개</v>
          </cell>
          <cell r="O742">
            <v>0</v>
          </cell>
          <cell r="P742" t="str">
            <v>내선전공</v>
          </cell>
          <cell r="Q742">
            <v>2.1</v>
          </cell>
          <cell r="R742">
            <v>2.1</v>
          </cell>
          <cell r="U742">
            <v>0</v>
          </cell>
          <cell r="V742">
            <v>1</v>
          </cell>
          <cell r="W742" t="str">
            <v>전7-15</v>
          </cell>
          <cell r="AA742">
            <v>0</v>
          </cell>
          <cell r="AD742">
            <v>0</v>
          </cell>
          <cell r="AG742">
            <v>0</v>
          </cell>
        </row>
        <row r="743">
          <cell r="B743">
            <v>14990</v>
          </cell>
          <cell r="C743" t="str">
            <v>태양광등기구 (TYPE "R")</v>
          </cell>
          <cell r="D743" t="str">
            <v>POLE 삼파장 45W/1(외등)</v>
          </cell>
          <cell r="E743" t="str">
            <v>개</v>
          </cell>
          <cell r="L743">
            <v>7000000</v>
          </cell>
          <cell r="O743">
            <v>7000000</v>
          </cell>
          <cell r="P743" t="str">
            <v>내선전공</v>
          </cell>
          <cell r="Q743">
            <v>2.1</v>
          </cell>
          <cell r="R743">
            <v>2.1</v>
          </cell>
          <cell r="U743">
            <v>0</v>
          </cell>
          <cell r="V743">
            <v>1</v>
          </cell>
          <cell r="W743" t="str">
            <v>전7-15</v>
          </cell>
        </row>
        <row r="744">
          <cell r="B744">
            <v>1500</v>
          </cell>
          <cell r="C744" t="str">
            <v>등기구 보강</v>
          </cell>
          <cell r="D744" t="str">
            <v>스프링형(T바표준) 1.5M</v>
          </cell>
          <cell r="E744" t="str">
            <v>개</v>
          </cell>
          <cell r="F744">
            <v>961</v>
          </cell>
          <cell r="G744">
            <v>4100</v>
          </cell>
          <cell r="H744">
            <v>1002</v>
          </cell>
          <cell r="I744">
            <v>4100</v>
          </cell>
          <cell r="O744">
            <v>4100</v>
          </cell>
          <cell r="R744">
            <v>0</v>
          </cell>
          <cell r="U744">
            <v>0</v>
          </cell>
          <cell r="V744">
            <v>1</v>
          </cell>
          <cell r="AA744">
            <v>0</v>
          </cell>
          <cell r="AD744">
            <v>0</v>
          </cell>
          <cell r="AG744">
            <v>0</v>
          </cell>
        </row>
        <row r="745">
          <cell r="B745">
            <v>1500</v>
          </cell>
          <cell r="C745" t="str">
            <v>등기구 보강</v>
          </cell>
          <cell r="D745" t="str">
            <v>스프링형(M바표준) 1.5M</v>
          </cell>
          <cell r="E745" t="str">
            <v>개</v>
          </cell>
          <cell r="F745">
            <v>961</v>
          </cell>
          <cell r="G745">
            <v>4100</v>
          </cell>
          <cell r="H745">
            <v>1002</v>
          </cell>
          <cell r="I745">
            <v>4100</v>
          </cell>
          <cell r="O745">
            <v>4100</v>
          </cell>
          <cell r="R745">
            <v>0</v>
          </cell>
          <cell r="U745">
            <v>0</v>
          </cell>
          <cell r="V745">
            <v>1</v>
          </cell>
          <cell r="AA745">
            <v>0</v>
          </cell>
          <cell r="AD745">
            <v>0</v>
          </cell>
          <cell r="AG745">
            <v>0</v>
          </cell>
        </row>
        <row r="746">
          <cell r="B746">
            <v>1500</v>
          </cell>
          <cell r="C746" t="str">
            <v>등기구 보강</v>
          </cell>
          <cell r="D746" t="str">
            <v>스프링형(M바표준) 2.0M</v>
          </cell>
          <cell r="E746" t="str">
            <v>개</v>
          </cell>
          <cell r="F746">
            <v>961</v>
          </cell>
          <cell r="G746">
            <v>4100</v>
          </cell>
          <cell r="H746">
            <v>1002</v>
          </cell>
          <cell r="I746">
            <v>4100</v>
          </cell>
          <cell r="O746">
            <v>4100</v>
          </cell>
          <cell r="R746">
            <v>0</v>
          </cell>
          <cell r="U746">
            <v>0</v>
          </cell>
          <cell r="V746">
            <v>1</v>
          </cell>
          <cell r="AA746">
            <v>0</v>
          </cell>
          <cell r="AD746">
            <v>0</v>
          </cell>
          <cell r="AG746">
            <v>0</v>
          </cell>
        </row>
        <row r="747">
          <cell r="B747">
            <v>1500</v>
          </cell>
          <cell r="C747" t="str">
            <v>등기구 (TYPE "A")</v>
          </cell>
          <cell r="D747" t="str">
            <v>FUL 8/36W (직부)</v>
          </cell>
          <cell r="E747" t="str">
            <v>개</v>
          </cell>
          <cell r="O747">
            <v>0</v>
          </cell>
          <cell r="P747" t="str">
            <v>내선전공</v>
          </cell>
          <cell r="Q747">
            <v>0.41519999999999996</v>
          </cell>
          <cell r="R747">
            <v>0.41499999999999998</v>
          </cell>
          <cell r="U747">
            <v>0</v>
          </cell>
          <cell r="V747">
            <v>1</v>
          </cell>
          <cell r="W747" t="str">
            <v>전7-16</v>
          </cell>
          <cell r="AA747">
            <v>0</v>
          </cell>
          <cell r="AD747">
            <v>0</v>
          </cell>
          <cell r="AG747">
            <v>0</v>
          </cell>
        </row>
        <row r="748">
          <cell r="B748">
            <v>1500</v>
          </cell>
          <cell r="C748" t="str">
            <v>등기구 (TYPE "B")</v>
          </cell>
          <cell r="D748" t="str">
            <v>FUL 8/20W (직부)</v>
          </cell>
          <cell r="E748" t="str">
            <v>개</v>
          </cell>
          <cell r="O748">
            <v>0</v>
          </cell>
          <cell r="P748" t="str">
            <v>내선전공</v>
          </cell>
          <cell r="Q748">
            <v>0.41519999999999996</v>
          </cell>
          <cell r="R748">
            <v>0.41499999999999998</v>
          </cell>
          <cell r="U748">
            <v>0</v>
          </cell>
          <cell r="V748">
            <v>1</v>
          </cell>
          <cell r="W748" t="str">
            <v>전7-16</v>
          </cell>
          <cell r="AA748">
            <v>0</v>
          </cell>
          <cell r="AD748">
            <v>0</v>
          </cell>
          <cell r="AG748">
            <v>0</v>
          </cell>
        </row>
        <row r="749">
          <cell r="B749">
            <v>1500</v>
          </cell>
          <cell r="C749" t="str">
            <v>등기구 (TYPE "C")</v>
          </cell>
          <cell r="D749" t="str">
            <v>FPL 2/36W (직부)</v>
          </cell>
          <cell r="E749" t="str">
            <v>개</v>
          </cell>
          <cell r="O749">
            <v>0</v>
          </cell>
          <cell r="P749" t="str">
            <v>내선전공</v>
          </cell>
          <cell r="Q749">
            <v>0.30499999999999999</v>
          </cell>
          <cell r="R749">
            <v>0.30499999999999999</v>
          </cell>
          <cell r="U749">
            <v>0</v>
          </cell>
          <cell r="V749">
            <v>1</v>
          </cell>
          <cell r="W749" t="str">
            <v>전7-16</v>
          </cell>
          <cell r="AA749">
            <v>0</v>
          </cell>
          <cell r="AD749">
            <v>0</v>
          </cell>
          <cell r="AG749">
            <v>0</v>
          </cell>
        </row>
        <row r="750">
          <cell r="B750">
            <v>1500</v>
          </cell>
          <cell r="C750" t="str">
            <v>등기구 (TYPE "D")</v>
          </cell>
          <cell r="D750" t="str">
            <v>FPL 2/36W (직부)</v>
          </cell>
          <cell r="E750" t="str">
            <v>개</v>
          </cell>
          <cell r="O750">
            <v>0</v>
          </cell>
          <cell r="P750" t="str">
            <v>내선전공</v>
          </cell>
          <cell r="Q750">
            <v>0.30499999999999999</v>
          </cell>
          <cell r="R750">
            <v>0.30499999999999999</v>
          </cell>
          <cell r="U750">
            <v>0</v>
          </cell>
          <cell r="V750">
            <v>1</v>
          </cell>
          <cell r="W750" t="str">
            <v>전7-16</v>
          </cell>
          <cell r="AA750">
            <v>0</v>
          </cell>
          <cell r="AD750">
            <v>0</v>
          </cell>
          <cell r="AG750">
            <v>0</v>
          </cell>
        </row>
        <row r="751">
          <cell r="B751">
            <v>1500</v>
          </cell>
          <cell r="C751" t="str">
            <v>등기구 (TYPE "E")</v>
          </cell>
          <cell r="D751" t="str">
            <v>FPL 1/36W (직부)</v>
          </cell>
          <cell r="E751" t="str">
            <v>개</v>
          </cell>
          <cell r="O751">
            <v>0</v>
          </cell>
          <cell r="P751" t="str">
            <v>내선전공</v>
          </cell>
          <cell r="R751">
            <v>0</v>
          </cell>
          <cell r="U751">
            <v>0</v>
          </cell>
          <cell r="V751">
            <v>1</v>
          </cell>
          <cell r="W751" t="str">
            <v>전7-16</v>
          </cell>
          <cell r="AA751">
            <v>0</v>
          </cell>
          <cell r="AD751">
            <v>0</v>
          </cell>
          <cell r="AG751">
            <v>0</v>
          </cell>
        </row>
        <row r="752">
          <cell r="B752">
            <v>1500</v>
          </cell>
          <cell r="C752" t="str">
            <v>등기구 (TYPE "F")</v>
          </cell>
          <cell r="D752" t="str">
            <v>FPL 1/24W (직부)</v>
          </cell>
          <cell r="E752" t="str">
            <v>개</v>
          </cell>
          <cell r="O752">
            <v>0</v>
          </cell>
          <cell r="P752" t="str">
            <v>내선전공</v>
          </cell>
          <cell r="R752">
            <v>0</v>
          </cell>
          <cell r="U752">
            <v>0</v>
          </cell>
          <cell r="V752">
            <v>1</v>
          </cell>
          <cell r="W752" t="str">
            <v>전7-16</v>
          </cell>
          <cell r="AA752">
            <v>0</v>
          </cell>
          <cell r="AD752">
            <v>0</v>
          </cell>
          <cell r="AG752">
            <v>0</v>
          </cell>
        </row>
        <row r="753">
          <cell r="B753">
            <v>1500</v>
          </cell>
          <cell r="C753" t="str">
            <v>등기구 (TYPE "G")</v>
          </cell>
          <cell r="D753" t="str">
            <v>IL 1/40W (직부)</v>
          </cell>
          <cell r="E753" t="str">
            <v>개</v>
          </cell>
          <cell r="O753">
            <v>0</v>
          </cell>
          <cell r="P753" t="str">
            <v>내선전공</v>
          </cell>
          <cell r="Q753">
            <v>0.17299999999999999</v>
          </cell>
          <cell r="R753">
            <v>0.17299999999999999</v>
          </cell>
          <cell r="U753">
            <v>0</v>
          </cell>
          <cell r="V753">
            <v>1</v>
          </cell>
          <cell r="W753" t="str">
            <v>전7-16</v>
          </cell>
          <cell r="AA753">
            <v>0</v>
          </cell>
          <cell r="AD753">
            <v>0</v>
          </cell>
          <cell r="AG753">
            <v>0</v>
          </cell>
        </row>
        <row r="754">
          <cell r="B754">
            <v>1500</v>
          </cell>
          <cell r="C754" t="str">
            <v>등기구 (TYPE "G1")</v>
          </cell>
          <cell r="D754" t="str">
            <v>IL 2/40W (직부)</v>
          </cell>
          <cell r="E754" t="str">
            <v>개</v>
          </cell>
          <cell r="O754">
            <v>0</v>
          </cell>
          <cell r="P754" t="str">
            <v>내선전공</v>
          </cell>
          <cell r="R754">
            <v>0</v>
          </cell>
          <cell r="U754">
            <v>0</v>
          </cell>
          <cell r="V754">
            <v>1</v>
          </cell>
          <cell r="W754" t="str">
            <v>전7-16</v>
          </cell>
          <cell r="AA754">
            <v>0</v>
          </cell>
          <cell r="AD754">
            <v>0</v>
          </cell>
          <cell r="AG754">
            <v>0</v>
          </cell>
        </row>
        <row r="755">
          <cell r="B755">
            <v>1500</v>
          </cell>
          <cell r="C755" t="str">
            <v>등기구 (TYPE "H")</v>
          </cell>
          <cell r="D755" t="str">
            <v>IL 2/30W (직부센스+비상)</v>
          </cell>
          <cell r="E755" t="str">
            <v>개</v>
          </cell>
          <cell r="O755">
            <v>0</v>
          </cell>
          <cell r="P755" t="str">
            <v>내선전공</v>
          </cell>
          <cell r="Q755">
            <v>0.17299999999999999</v>
          </cell>
          <cell r="R755">
            <v>0.17299999999999999</v>
          </cell>
          <cell r="U755">
            <v>0</v>
          </cell>
          <cell r="V755">
            <v>1</v>
          </cell>
          <cell r="W755" t="str">
            <v>전7-16</v>
          </cell>
          <cell r="AA755">
            <v>0</v>
          </cell>
          <cell r="AD755">
            <v>0</v>
          </cell>
          <cell r="AG755">
            <v>0</v>
          </cell>
        </row>
        <row r="756">
          <cell r="B756">
            <v>1500</v>
          </cell>
          <cell r="C756" t="str">
            <v>등기구 (TYPE "H1")</v>
          </cell>
          <cell r="D756" t="str">
            <v>IL 1/30W (직부센스)</v>
          </cell>
          <cell r="E756" t="str">
            <v>개</v>
          </cell>
          <cell r="O756">
            <v>0</v>
          </cell>
          <cell r="P756" t="str">
            <v>내선전공</v>
          </cell>
          <cell r="Q756">
            <v>0.17299999999999999</v>
          </cell>
          <cell r="R756">
            <v>0.17299999999999999</v>
          </cell>
          <cell r="U756">
            <v>0</v>
          </cell>
          <cell r="V756">
            <v>1</v>
          </cell>
          <cell r="W756" t="str">
            <v>전7-16</v>
          </cell>
          <cell r="AA756">
            <v>0</v>
          </cell>
          <cell r="AD756">
            <v>0</v>
          </cell>
          <cell r="AG756">
            <v>0</v>
          </cell>
        </row>
        <row r="757">
          <cell r="B757">
            <v>1500</v>
          </cell>
          <cell r="C757" t="str">
            <v>등기구 (TYPE "I")</v>
          </cell>
          <cell r="D757" t="str">
            <v>FL 2/32W (직부)</v>
          </cell>
          <cell r="E757" t="str">
            <v>개</v>
          </cell>
          <cell r="O757">
            <v>0</v>
          </cell>
          <cell r="P757" t="str">
            <v>내선전공</v>
          </cell>
          <cell r="Q757">
            <v>0.30499999999999999</v>
          </cell>
          <cell r="R757">
            <v>0.30499999999999999</v>
          </cell>
          <cell r="U757">
            <v>0</v>
          </cell>
          <cell r="V757">
            <v>1</v>
          </cell>
          <cell r="W757" t="str">
            <v>전7-16</v>
          </cell>
          <cell r="AA757">
            <v>0</v>
          </cell>
          <cell r="AD757">
            <v>0</v>
          </cell>
          <cell r="AG757">
            <v>0</v>
          </cell>
        </row>
        <row r="758">
          <cell r="B758">
            <v>1500</v>
          </cell>
          <cell r="C758" t="str">
            <v>등기구 (TYPE "J")</v>
          </cell>
          <cell r="D758" t="str">
            <v xml:space="preserve">FL 2/32W (파이프 팬단트) </v>
          </cell>
          <cell r="E758" t="str">
            <v>개</v>
          </cell>
          <cell r="O758">
            <v>0</v>
          </cell>
          <cell r="P758" t="str">
            <v>내선전공</v>
          </cell>
          <cell r="Q758">
            <v>0.36499999999999999</v>
          </cell>
          <cell r="R758">
            <v>0.36499999999999999</v>
          </cell>
          <cell r="U758">
            <v>0</v>
          </cell>
          <cell r="V758">
            <v>1</v>
          </cell>
          <cell r="W758" t="str">
            <v>전7-16</v>
          </cell>
          <cell r="AA758">
            <v>0</v>
          </cell>
          <cell r="AD758">
            <v>0</v>
          </cell>
          <cell r="AG758">
            <v>0</v>
          </cell>
        </row>
        <row r="759">
          <cell r="B759">
            <v>1500</v>
          </cell>
          <cell r="C759" t="str">
            <v>등기구 (TYPE "K")</v>
          </cell>
          <cell r="D759" t="str">
            <v>FL 1/32W (직부)</v>
          </cell>
          <cell r="E759" t="str">
            <v>개</v>
          </cell>
          <cell r="O759">
            <v>0</v>
          </cell>
          <cell r="P759" t="str">
            <v>내선전공</v>
          </cell>
          <cell r="R759">
            <v>0</v>
          </cell>
          <cell r="U759">
            <v>0</v>
          </cell>
          <cell r="V759">
            <v>1</v>
          </cell>
          <cell r="W759" t="str">
            <v>전7-16</v>
          </cell>
          <cell r="AA759">
            <v>0</v>
          </cell>
          <cell r="AD759">
            <v>0</v>
          </cell>
          <cell r="AG759">
            <v>0</v>
          </cell>
        </row>
        <row r="760">
          <cell r="B760">
            <v>1500</v>
          </cell>
          <cell r="C760" t="str">
            <v>등기구 (TYPE "K1")</v>
          </cell>
          <cell r="D760" t="str">
            <v>FL 2/32W (직부)</v>
          </cell>
          <cell r="E760" t="str">
            <v>개</v>
          </cell>
          <cell r="O760">
            <v>0</v>
          </cell>
          <cell r="P760" t="str">
            <v>내선전공</v>
          </cell>
          <cell r="R760">
            <v>0</v>
          </cell>
          <cell r="U760">
            <v>0</v>
          </cell>
          <cell r="V760">
            <v>1</v>
          </cell>
          <cell r="W760" t="str">
            <v>전7-16</v>
          </cell>
          <cell r="AA760">
            <v>0</v>
          </cell>
          <cell r="AD760">
            <v>0</v>
          </cell>
          <cell r="AG760">
            <v>0</v>
          </cell>
        </row>
        <row r="761">
          <cell r="B761">
            <v>1500</v>
          </cell>
          <cell r="C761" t="str">
            <v>등기구 (TYPE "L")</v>
          </cell>
          <cell r="D761" t="str">
            <v>FUL 1/18W (다운라이트)</v>
          </cell>
          <cell r="E761" t="str">
            <v>개</v>
          </cell>
          <cell r="O761">
            <v>0</v>
          </cell>
          <cell r="P761" t="str">
            <v>내선전공</v>
          </cell>
          <cell r="Q761">
            <v>0.245</v>
          </cell>
          <cell r="R761">
            <v>0.245</v>
          </cell>
          <cell r="U761">
            <v>0</v>
          </cell>
          <cell r="V761">
            <v>1</v>
          </cell>
          <cell r="W761" t="str">
            <v>전7-15</v>
          </cell>
          <cell r="AA761">
            <v>0</v>
          </cell>
          <cell r="AD761">
            <v>0</v>
          </cell>
          <cell r="AG761">
            <v>0</v>
          </cell>
        </row>
        <row r="762">
          <cell r="B762">
            <v>1500</v>
          </cell>
          <cell r="C762" t="str">
            <v>등기구 (TYPE "M")</v>
          </cell>
          <cell r="D762" t="str">
            <v>FUL 2/20W (다운라이트)</v>
          </cell>
          <cell r="E762" t="str">
            <v>개</v>
          </cell>
          <cell r="O762">
            <v>0</v>
          </cell>
          <cell r="P762" t="str">
            <v>내선전공</v>
          </cell>
          <cell r="Q762">
            <v>0.245</v>
          </cell>
          <cell r="R762">
            <v>0.245</v>
          </cell>
          <cell r="U762">
            <v>0</v>
          </cell>
          <cell r="V762">
            <v>1</v>
          </cell>
          <cell r="W762" t="str">
            <v>전7-15</v>
          </cell>
          <cell r="AA762">
            <v>0</v>
          </cell>
          <cell r="AD762">
            <v>0</v>
          </cell>
          <cell r="AG762">
            <v>0</v>
          </cell>
        </row>
        <row r="763">
          <cell r="B763">
            <v>1500</v>
          </cell>
          <cell r="C763" t="str">
            <v>등기구 (TYPE "O")</v>
          </cell>
          <cell r="D763" t="str">
            <v>IL 1/60W (직부)</v>
          </cell>
          <cell r="E763" t="str">
            <v>개</v>
          </cell>
          <cell r="O763">
            <v>0</v>
          </cell>
          <cell r="P763" t="str">
            <v>내선전공</v>
          </cell>
          <cell r="Q763">
            <v>0.17299999999999999</v>
          </cell>
          <cell r="R763">
            <v>0.17299999999999999</v>
          </cell>
          <cell r="U763">
            <v>0</v>
          </cell>
          <cell r="V763">
            <v>1</v>
          </cell>
          <cell r="W763" t="str">
            <v>전7-15</v>
          </cell>
          <cell r="AA763">
            <v>0</v>
          </cell>
          <cell r="AD763">
            <v>0</v>
          </cell>
          <cell r="AG763">
            <v>0</v>
          </cell>
        </row>
        <row r="764">
          <cell r="B764">
            <v>1500</v>
          </cell>
          <cell r="C764" t="str">
            <v>등기구 (TYPE "P")</v>
          </cell>
          <cell r="D764" t="str">
            <v>IL 1/60W (벽부)</v>
          </cell>
          <cell r="E764" t="str">
            <v>개</v>
          </cell>
          <cell r="O764">
            <v>0</v>
          </cell>
          <cell r="P764" t="str">
            <v>내선전공</v>
          </cell>
          <cell r="R764">
            <v>0</v>
          </cell>
          <cell r="U764">
            <v>0</v>
          </cell>
          <cell r="V764">
            <v>1</v>
          </cell>
          <cell r="W764" t="str">
            <v>전7-15</v>
          </cell>
          <cell r="AA764">
            <v>0</v>
          </cell>
          <cell r="AD764">
            <v>0</v>
          </cell>
          <cell r="AG764">
            <v>0</v>
          </cell>
        </row>
        <row r="765">
          <cell r="B765">
            <v>1500</v>
          </cell>
          <cell r="C765" t="str">
            <v>등기구 (TYPE "Q")</v>
          </cell>
          <cell r="D765" t="str">
            <v>IL 2/60W (벽부)</v>
          </cell>
          <cell r="E765" t="str">
            <v>개</v>
          </cell>
          <cell r="O765">
            <v>0</v>
          </cell>
          <cell r="P765" t="str">
            <v>내선전공</v>
          </cell>
          <cell r="R765">
            <v>0</v>
          </cell>
          <cell r="U765">
            <v>0</v>
          </cell>
          <cell r="V765">
            <v>1</v>
          </cell>
          <cell r="W765" t="str">
            <v>전7-15</v>
          </cell>
          <cell r="AA765">
            <v>0</v>
          </cell>
          <cell r="AD765">
            <v>0</v>
          </cell>
          <cell r="AG765">
            <v>0</v>
          </cell>
        </row>
        <row r="766">
          <cell r="B766">
            <v>1500</v>
          </cell>
          <cell r="C766" t="str">
            <v>등기구 (TYPE "R")</v>
          </cell>
          <cell r="D766" t="str">
            <v>NA 100W x1 (벽부)</v>
          </cell>
          <cell r="E766" t="str">
            <v>개</v>
          </cell>
          <cell r="O766">
            <v>0</v>
          </cell>
          <cell r="P766" t="str">
            <v>내선전공</v>
          </cell>
          <cell r="Q766">
            <v>0.44</v>
          </cell>
          <cell r="R766">
            <v>0.44</v>
          </cell>
          <cell r="U766">
            <v>0</v>
          </cell>
          <cell r="V766">
            <v>1</v>
          </cell>
          <cell r="W766" t="str">
            <v>전7-16</v>
          </cell>
          <cell r="AA766">
            <v>0</v>
          </cell>
          <cell r="AD766">
            <v>0</v>
          </cell>
          <cell r="AG766">
            <v>0</v>
          </cell>
        </row>
        <row r="767">
          <cell r="B767">
            <v>1500</v>
          </cell>
          <cell r="C767" t="str">
            <v>등기구 (TYPE "S")</v>
          </cell>
          <cell r="D767" t="str">
            <v>FL 2/32W (레이스웨이)</v>
          </cell>
          <cell r="E767" t="str">
            <v>개</v>
          </cell>
          <cell r="O767">
            <v>0</v>
          </cell>
          <cell r="P767" t="str">
            <v>내선전공</v>
          </cell>
          <cell r="Q767">
            <v>0.30499999999999999</v>
          </cell>
          <cell r="R767">
            <v>0.30499999999999999</v>
          </cell>
          <cell r="U767">
            <v>0</v>
          </cell>
          <cell r="V767">
            <v>1</v>
          </cell>
          <cell r="W767" t="str">
            <v>전7-16</v>
          </cell>
          <cell r="AA767">
            <v>0</v>
          </cell>
          <cell r="AD767">
            <v>0</v>
          </cell>
          <cell r="AG767">
            <v>0</v>
          </cell>
        </row>
        <row r="768">
          <cell r="B768">
            <v>1500</v>
          </cell>
          <cell r="C768" t="str">
            <v>등기구 (TYPE "T")</v>
          </cell>
          <cell r="D768" t="str">
            <v>MH 1/175W (옥외외등)</v>
          </cell>
          <cell r="E768" t="str">
            <v>개</v>
          </cell>
          <cell r="O768">
            <v>0</v>
          </cell>
          <cell r="P768" t="str">
            <v>내선전공</v>
          </cell>
          <cell r="Q768">
            <v>2.52</v>
          </cell>
          <cell r="R768">
            <v>2.52</v>
          </cell>
          <cell r="U768">
            <v>0</v>
          </cell>
          <cell r="V768">
            <v>1</v>
          </cell>
          <cell r="W768" t="str">
            <v>전7-16</v>
          </cell>
          <cell r="AA768">
            <v>0</v>
          </cell>
          <cell r="AD768">
            <v>0</v>
          </cell>
          <cell r="AG768">
            <v>0</v>
          </cell>
        </row>
        <row r="769">
          <cell r="B769">
            <v>1500</v>
          </cell>
          <cell r="C769" t="str">
            <v>등기구 (TYPE "U")</v>
          </cell>
          <cell r="D769" t="str">
            <v>IL 1/60W (벽부)</v>
          </cell>
          <cell r="E769" t="str">
            <v>개</v>
          </cell>
          <cell r="O769">
            <v>0</v>
          </cell>
          <cell r="P769" t="str">
            <v>내선전공</v>
          </cell>
          <cell r="Q769">
            <v>0.14899999999999999</v>
          </cell>
          <cell r="R769">
            <v>0.14899999999999999</v>
          </cell>
          <cell r="U769">
            <v>0</v>
          </cell>
          <cell r="V769">
            <v>1</v>
          </cell>
          <cell r="W769" t="str">
            <v>전7-16</v>
          </cell>
          <cell r="AA769">
            <v>0</v>
          </cell>
          <cell r="AD769">
            <v>0</v>
          </cell>
          <cell r="AG769">
            <v>0</v>
          </cell>
        </row>
        <row r="770">
          <cell r="B770">
            <v>1500</v>
          </cell>
          <cell r="C770" t="str">
            <v>등기구 (TYPE "V")</v>
          </cell>
          <cell r="D770" t="str">
            <v>IL 2/60W (벽부)</v>
          </cell>
          <cell r="E770" t="str">
            <v>개</v>
          </cell>
          <cell r="O770">
            <v>0</v>
          </cell>
          <cell r="P770" t="str">
            <v>내선전공</v>
          </cell>
          <cell r="R770">
            <v>0</v>
          </cell>
          <cell r="U770">
            <v>0</v>
          </cell>
          <cell r="V770">
            <v>1</v>
          </cell>
          <cell r="W770" t="str">
            <v>전7-16</v>
          </cell>
          <cell r="AA770">
            <v>0</v>
          </cell>
          <cell r="AD770">
            <v>0</v>
          </cell>
          <cell r="AG770">
            <v>0</v>
          </cell>
        </row>
        <row r="771">
          <cell r="B771">
            <v>1500</v>
          </cell>
          <cell r="C771" t="str">
            <v>등기구 (TYPE "W")</v>
          </cell>
          <cell r="D771" t="str">
            <v>HAL 1/50W (스포트라이트)</v>
          </cell>
          <cell r="E771" t="str">
            <v>개</v>
          </cell>
          <cell r="O771">
            <v>0</v>
          </cell>
          <cell r="P771" t="str">
            <v>내선전공</v>
          </cell>
          <cell r="R771">
            <v>0</v>
          </cell>
          <cell r="U771">
            <v>0</v>
          </cell>
          <cell r="V771">
            <v>1</v>
          </cell>
          <cell r="W771" t="str">
            <v>전7-16</v>
          </cell>
          <cell r="AA771">
            <v>0</v>
          </cell>
          <cell r="AD771">
            <v>0</v>
          </cell>
          <cell r="AG771">
            <v>0</v>
          </cell>
        </row>
        <row r="772">
          <cell r="B772">
            <v>1500</v>
          </cell>
          <cell r="C772" t="str">
            <v>등기구 (TYPE "X")</v>
          </cell>
          <cell r="D772" t="str">
            <v>HAL 1/75W (라이팅닥트)</v>
          </cell>
          <cell r="E772" t="str">
            <v>개</v>
          </cell>
          <cell r="O772">
            <v>0</v>
          </cell>
          <cell r="P772" t="str">
            <v>내선전공</v>
          </cell>
          <cell r="R772">
            <v>0</v>
          </cell>
          <cell r="U772">
            <v>0</v>
          </cell>
          <cell r="V772">
            <v>1</v>
          </cell>
          <cell r="W772" t="str">
            <v>전7-15</v>
          </cell>
          <cell r="AA772">
            <v>0</v>
          </cell>
          <cell r="AD772">
            <v>0</v>
          </cell>
          <cell r="AG772">
            <v>0</v>
          </cell>
        </row>
        <row r="773">
          <cell r="B773">
            <v>1500</v>
          </cell>
          <cell r="C773" t="str">
            <v>등기구 (TYPE "Y")</v>
          </cell>
          <cell r="D773" t="str">
            <v>벽부 FPL18W/1</v>
          </cell>
          <cell r="E773" t="str">
            <v>개</v>
          </cell>
          <cell r="O773">
            <v>0</v>
          </cell>
          <cell r="P773" t="str">
            <v>내선전공</v>
          </cell>
          <cell r="Q773">
            <v>0.17</v>
          </cell>
          <cell r="R773">
            <v>0.17</v>
          </cell>
          <cell r="U773">
            <v>0</v>
          </cell>
          <cell r="V773">
            <v>1</v>
          </cell>
          <cell r="W773" t="str">
            <v>전7-15</v>
          </cell>
          <cell r="AA773">
            <v>0</v>
          </cell>
          <cell r="AD773">
            <v>0</v>
          </cell>
          <cell r="AG773">
            <v>0</v>
          </cell>
        </row>
        <row r="774">
          <cell r="C774" t="str">
            <v>등기구</v>
          </cell>
          <cell r="D774" t="str">
            <v>IL 1/60W (펜단트)</v>
          </cell>
          <cell r="E774" t="str">
            <v>개</v>
          </cell>
          <cell r="O774">
            <v>0</v>
          </cell>
          <cell r="P774" t="str">
            <v>내선전공</v>
          </cell>
          <cell r="Q774">
            <v>0.18</v>
          </cell>
          <cell r="R774">
            <v>0.18</v>
          </cell>
          <cell r="U774">
            <v>0</v>
          </cell>
          <cell r="V774">
            <v>1</v>
          </cell>
          <cell r="W774" t="str">
            <v>전7-15</v>
          </cell>
          <cell r="AA774">
            <v>0</v>
          </cell>
          <cell r="AD774">
            <v>0</v>
          </cell>
          <cell r="AG774">
            <v>0</v>
          </cell>
        </row>
        <row r="775">
          <cell r="C775" t="str">
            <v>등기구</v>
          </cell>
          <cell r="D775" t="str">
            <v>FL 32W/2 (방폭등)</v>
          </cell>
          <cell r="E775" t="str">
            <v>개</v>
          </cell>
          <cell r="O775">
            <v>0</v>
          </cell>
          <cell r="P775" t="str">
            <v>내선전공</v>
          </cell>
          <cell r="Q775">
            <v>0.73</v>
          </cell>
          <cell r="R775">
            <v>0.73</v>
          </cell>
          <cell r="U775">
            <v>0</v>
          </cell>
          <cell r="V775">
            <v>1</v>
          </cell>
          <cell r="W775" t="str">
            <v>전7-15</v>
          </cell>
          <cell r="AA775">
            <v>0</v>
          </cell>
          <cell r="AD775">
            <v>0</v>
          </cell>
          <cell r="AG775">
            <v>0</v>
          </cell>
        </row>
        <row r="776">
          <cell r="C776" t="str">
            <v>AUTO LIFT LIGHT(M TYPE)</v>
          </cell>
          <cell r="D776" t="str">
            <v>W/안정기,램프,안전망,투광기</v>
          </cell>
          <cell r="E776" t="str">
            <v>SET</v>
          </cell>
          <cell r="O776">
            <v>0</v>
          </cell>
          <cell r="P776" t="str">
            <v>내선전공</v>
          </cell>
          <cell r="Q776">
            <v>0.495</v>
          </cell>
          <cell r="R776">
            <v>0.495</v>
          </cell>
          <cell r="U776">
            <v>0</v>
          </cell>
          <cell r="V776">
            <v>1</v>
          </cell>
          <cell r="W776" t="str">
            <v>전7-16</v>
          </cell>
          <cell r="AA776">
            <v>0</v>
          </cell>
          <cell r="AD776">
            <v>0</v>
          </cell>
          <cell r="AG776">
            <v>0</v>
          </cell>
        </row>
        <row r="777">
          <cell r="C777" t="str">
            <v>등기구 (N TYPE)</v>
          </cell>
          <cell r="D777" t="str">
            <v>NA 100W (주차장 램프)</v>
          </cell>
          <cell r="E777" t="str">
            <v>개</v>
          </cell>
          <cell r="O777">
            <v>0</v>
          </cell>
          <cell r="P777" t="str">
            <v>내선전공</v>
          </cell>
          <cell r="Q777">
            <v>0.158</v>
          </cell>
          <cell r="R777">
            <v>0.158</v>
          </cell>
          <cell r="U777">
            <v>0</v>
          </cell>
          <cell r="V777">
            <v>1</v>
          </cell>
          <cell r="W777" t="str">
            <v>전7-15</v>
          </cell>
          <cell r="AA777">
            <v>0</v>
          </cell>
          <cell r="AD777">
            <v>0</v>
          </cell>
          <cell r="AG777">
            <v>0</v>
          </cell>
        </row>
        <row r="778">
          <cell r="C778" t="str">
            <v>등기구 (B TYPE)</v>
          </cell>
          <cell r="D778" t="str">
            <v>HAL 10W/1 (벽부 비상조명)</v>
          </cell>
          <cell r="E778" t="str">
            <v>개</v>
          </cell>
          <cell r="O778">
            <v>0</v>
          </cell>
          <cell r="P778" t="str">
            <v>내선전공</v>
          </cell>
          <cell r="Q778">
            <v>0.13500000000000001</v>
          </cell>
          <cell r="R778">
            <v>0.13500000000000001</v>
          </cell>
          <cell r="U778">
            <v>0</v>
          </cell>
          <cell r="V778">
            <v>1</v>
          </cell>
          <cell r="W778" t="str">
            <v>전7-16</v>
          </cell>
          <cell r="AA778">
            <v>0</v>
          </cell>
          <cell r="AD778">
            <v>0</v>
          </cell>
          <cell r="AG778">
            <v>0</v>
          </cell>
        </row>
        <row r="779">
          <cell r="C779" t="str">
            <v>등기구</v>
          </cell>
          <cell r="D779" t="str">
            <v>FL 32W/2 (파라보릭)</v>
          </cell>
          <cell r="E779" t="str">
            <v>개</v>
          </cell>
          <cell r="O779">
            <v>0</v>
          </cell>
          <cell r="P779" t="str">
            <v>내선전공</v>
          </cell>
          <cell r="Q779">
            <v>0.64</v>
          </cell>
          <cell r="R779">
            <v>0.64</v>
          </cell>
          <cell r="U779">
            <v>0</v>
          </cell>
          <cell r="V779">
            <v>1</v>
          </cell>
          <cell r="W779" t="str">
            <v>전7-16</v>
          </cell>
          <cell r="AA779">
            <v>0</v>
          </cell>
          <cell r="AD779">
            <v>0</v>
          </cell>
          <cell r="AG779">
            <v>0</v>
          </cell>
        </row>
        <row r="780">
          <cell r="C780" t="str">
            <v>등기구</v>
          </cell>
          <cell r="D780" t="str">
            <v>FPL 36W/3 (매입파라보릭루바)</v>
          </cell>
          <cell r="E780" t="str">
            <v>개</v>
          </cell>
          <cell r="O780">
            <v>0</v>
          </cell>
          <cell r="P780" t="str">
            <v>내선전공</v>
          </cell>
          <cell r="Q780">
            <v>0.64</v>
          </cell>
          <cell r="R780">
            <v>0.64</v>
          </cell>
          <cell r="U780">
            <v>0</v>
          </cell>
          <cell r="V780">
            <v>1</v>
          </cell>
          <cell r="W780" t="str">
            <v>전7-16</v>
          </cell>
          <cell r="AA780">
            <v>0</v>
          </cell>
          <cell r="AD780">
            <v>0</v>
          </cell>
          <cell r="AG780">
            <v>0</v>
          </cell>
        </row>
        <row r="781">
          <cell r="C781" t="str">
            <v>등기구</v>
          </cell>
          <cell r="D781" t="str">
            <v>FPL 56W/3 (매입파라보릭루바)</v>
          </cell>
          <cell r="E781" t="str">
            <v>개</v>
          </cell>
          <cell r="O781">
            <v>0</v>
          </cell>
          <cell r="P781" t="str">
            <v>내선전공</v>
          </cell>
          <cell r="Q781">
            <v>0.64</v>
          </cell>
          <cell r="R781">
            <v>0.64</v>
          </cell>
          <cell r="U781">
            <v>0</v>
          </cell>
          <cell r="V781">
            <v>1</v>
          </cell>
          <cell r="W781" t="str">
            <v>전7-16</v>
          </cell>
          <cell r="AA781">
            <v>0</v>
          </cell>
          <cell r="AD781">
            <v>0</v>
          </cell>
          <cell r="AG781">
            <v>0</v>
          </cell>
        </row>
        <row r="782">
          <cell r="C782" t="str">
            <v>등기구</v>
          </cell>
          <cell r="D782" t="str">
            <v>MH 250W (승하강식)</v>
          </cell>
          <cell r="E782" t="str">
            <v>개</v>
          </cell>
          <cell r="O782">
            <v>0</v>
          </cell>
          <cell r="P782" t="str">
            <v>내선전공</v>
          </cell>
          <cell r="Q782">
            <v>1.5</v>
          </cell>
          <cell r="R782">
            <v>1.5</v>
          </cell>
          <cell r="U782">
            <v>0</v>
          </cell>
          <cell r="V782">
            <v>1</v>
          </cell>
          <cell r="W782" t="str">
            <v>전7-16</v>
          </cell>
          <cell r="AA782">
            <v>0</v>
          </cell>
          <cell r="AD782">
            <v>0</v>
          </cell>
          <cell r="AG782">
            <v>0</v>
          </cell>
        </row>
        <row r="783">
          <cell r="C783" t="str">
            <v>등기구 (P TYPE)</v>
          </cell>
          <cell r="D783" t="str">
            <v>MH 400W (승하강식)</v>
          </cell>
          <cell r="E783" t="str">
            <v>개</v>
          </cell>
          <cell r="O783">
            <v>0</v>
          </cell>
          <cell r="P783" t="str">
            <v>내선전공</v>
          </cell>
          <cell r="Q783">
            <v>0.495</v>
          </cell>
          <cell r="R783">
            <v>0.495</v>
          </cell>
          <cell r="U783">
            <v>0</v>
          </cell>
          <cell r="V783">
            <v>1</v>
          </cell>
          <cell r="W783" t="str">
            <v>전7-16</v>
          </cell>
          <cell r="AA783">
            <v>0</v>
          </cell>
          <cell r="AD783">
            <v>0</v>
          </cell>
          <cell r="AG783">
            <v>0</v>
          </cell>
        </row>
        <row r="784">
          <cell r="C784" t="str">
            <v>등기구 (P TYPE)</v>
          </cell>
          <cell r="D784" t="str">
            <v>IL 100W (정원등)</v>
          </cell>
          <cell r="E784" t="str">
            <v>개</v>
          </cell>
          <cell r="O784">
            <v>0</v>
          </cell>
          <cell r="P784" t="str">
            <v>내선전공</v>
          </cell>
          <cell r="Q784">
            <v>2.1</v>
          </cell>
          <cell r="R784">
            <v>2.1</v>
          </cell>
          <cell r="U784">
            <v>0</v>
          </cell>
          <cell r="V784">
            <v>1</v>
          </cell>
          <cell r="W784" t="str">
            <v>전7-16</v>
          </cell>
          <cell r="AA784">
            <v>0</v>
          </cell>
          <cell r="AD784">
            <v>0</v>
          </cell>
          <cell r="AG784">
            <v>0</v>
          </cell>
        </row>
        <row r="785">
          <cell r="C785" t="str">
            <v>등기구 (G TYPE)</v>
          </cell>
          <cell r="D785" t="str">
            <v>다운라이트 FEL 15W/1</v>
          </cell>
          <cell r="E785" t="str">
            <v>개</v>
          </cell>
          <cell r="O785">
            <v>0</v>
          </cell>
          <cell r="P785" t="str">
            <v>내선전공</v>
          </cell>
          <cell r="Q785">
            <v>0.245</v>
          </cell>
          <cell r="R785">
            <v>0.245</v>
          </cell>
          <cell r="U785">
            <v>0</v>
          </cell>
          <cell r="V785">
            <v>1</v>
          </cell>
          <cell r="W785" t="str">
            <v>전7-15</v>
          </cell>
          <cell r="AA785">
            <v>0</v>
          </cell>
          <cell r="AD785">
            <v>0</v>
          </cell>
          <cell r="AG785">
            <v>0</v>
          </cell>
        </row>
        <row r="786">
          <cell r="C786" t="str">
            <v>등기구 (H TYPE)</v>
          </cell>
          <cell r="D786" t="str">
            <v xml:space="preserve">벽부 FEL15W </v>
          </cell>
          <cell r="E786" t="str">
            <v>개</v>
          </cell>
          <cell r="O786">
            <v>0</v>
          </cell>
          <cell r="P786" t="str">
            <v>내선전공</v>
          </cell>
          <cell r="Q786">
            <v>0.15</v>
          </cell>
          <cell r="R786">
            <v>0.15</v>
          </cell>
          <cell r="U786">
            <v>0</v>
          </cell>
          <cell r="V786">
            <v>1</v>
          </cell>
          <cell r="W786" t="str">
            <v>전7-15</v>
          </cell>
          <cell r="AA786">
            <v>0</v>
          </cell>
          <cell r="AD786">
            <v>0</v>
          </cell>
          <cell r="AG786">
            <v>0</v>
          </cell>
        </row>
        <row r="787">
          <cell r="C787" t="str">
            <v>등기구 (A TYPE)</v>
          </cell>
          <cell r="D787" t="str">
            <v xml:space="preserve">직부 FEL23W </v>
          </cell>
          <cell r="E787" t="str">
            <v>개</v>
          </cell>
          <cell r="N787">
            <v>5000</v>
          </cell>
          <cell r="O787">
            <v>5000</v>
          </cell>
          <cell r="P787" t="str">
            <v>내선전공</v>
          </cell>
          <cell r="Q787">
            <v>0.18</v>
          </cell>
          <cell r="R787">
            <v>0.18</v>
          </cell>
          <cell r="U787">
            <v>0</v>
          </cell>
          <cell r="V787">
            <v>1</v>
          </cell>
          <cell r="W787" t="str">
            <v>전7-15</v>
          </cell>
          <cell r="AA787">
            <v>0</v>
          </cell>
          <cell r="AD787">
            <v>0</v>
          </cell>
          <cell r="AG787">
            <v>0</v>
          </cell>
        </row>
        <row r="788">
          <cell r="C788" t="str">
            <v>등기구 (B TYPE)</v>
          </cell>
          <cell r="D788" t="str">
            <v xml:space="preserve">직부(방습형) FEL23W </v>
          </cell>
          <cell r="E788" t="str">
            <v>개</v>
          </cell>
          <cell r="N788">
            <v>7000</v>
          </cell>
          <cell r="O788">
            <v>7000</v>
          </cell>
          <cell r="P788" t="str">
            <v>내선전공</v>
          </cell>
          <cell r="Q788">
            <v>0.18</v>
          </cell>
          <cell r="R788">
            <v>0.18</v>
          </cell>
          <cell r="U788">
            <v>0</v>
          </cell>
          <cell r="V788">
            <v>1</v>
          </cell>
          <cell r="W788" t="str">
            <v>전7-15</v>
          </cell>
          <cell r="AA788">
            <v>0</v>
          </cell>
          <cell r="AD788">
            <v>0</v>
          </cell>
          <cell r="AG788">
            <v>0</v>
          </cell>
        </row>
        <row r="789">
          <cell r="C789" t="str">
            <v>등기구 (C TYPE)</v>
          </cell>
          <cell r="D789" t="str">
            <v xml:space="preserve">직부(센스부) FEL23W </v>
          </cell>
          <cell r="E789" t="str">
            <v>개</v>
          </cell>
          <cell r="N789">
            <v>10200</v>
          </cell>
          <cell r="O789">
            <v>10200</v>
          </cell>
          <cell r="P789" t="str">
            <v>내선전공</v>
          </cell>
          <cell r="Q789">
            <v>0.18</v>
          </cell>
          <cell r="R789">
            <v>0.18</v>
          </cell>
          <cell r="U789">
            <v>0</v>
          </cell>
          <cell r="V789">
            <v>1</v>
          </cell>
          <cell r="W789" t="str">
            <v>전7-15</v>
          </cell>
          <cell r="AA789">
            <v>0</v>
          </cell>
          <cell r="AD789">
            <v>0</v>
          </cell>
          <cell r="AG789">
            <v>0</v>
          </cell>
        </row>
        <row r="790">
          <cell r="C790" t="str">
            <v>등기구 (D TYPE)</v>
          </cell>
          <cell r="D790" t="str">
            <v xml:space="preserve">벽부 FEL23W </v>
          </cell>
          <cell r="E790" t="str">
            <v>개</v>
          </cell>
          <cell r="N790">
            <v>6000</v>
          </cell>
          <cell r="O790">
            <v>6000</v>
          </cell>
          <cell r="P790" t="str">
            <v>내선전공</v>
          </cell>
          <cell r="Q790">
            <v>0.15</v>
          </cell>
          <cell r="R790">
            <v>0.15</v>
          </cell>
          <cell r="U790">
            <v>0</v>
          </cell>
          <cell r="V790">
            <v>1</v>
          </cell>
          <cell r="W790" t="str">
            <v>전7-15</v>
          </cell>
          <cell r="AA790">
            <v>0</v>
          </cell>
          <cell r="AD790">
            <v>0</v>
          </cell>
          <cell r="AG790">
            <v>0</v>
          </cell>
        </row>
        <row r="791">
          <cell r="C791" t="str">
            <v>거실등,휴게실등</v>
          </cell>
          <cell r="D791" t="str">
            <v>FPL 36W/2 (직부)</v>
          </cell>
          <cell r="E791" t="str">
            <v>개</v>
          </cell>
          <cell r="N791">
            <v>90000</v>
          </cell>
          <cell r="O791">
            <v>90000</v>
          </cell>
          <cell r="P791" t="str">
            <v>내선전공</v>
          </cell>
          <cell r="Q791">
            <v>0.30499999999999999</v>
          </cell>
          <cell r="R791">
            <v>0.30499999999999999</v>
          </cell>
          <cell r="U791">
            <v>0</v>
          </cell>
          <cell r="V791">
            <v>1</v>
          </cell>
          <cell r="W791" t="str">
            <v>전7-16</v>
          </cell>
          <cell r="AA791">
            <v>0</v>
          </cell>
          <cell r="AD791">
            <v>0</v>
          </cell>
          <cell r="AG791">
            <v>0</v>
          </cell>
        </row>
        <row r="792">
          <cell r="C792" t="str">
            <v>주방등</v>
          </cell>
          <cell r="D792" t="str">
            <v>FPL 36W/2 (직부)</v>
          </cell>
          <cell r="E792" t="str">
            <v>개</v>
          </cell>
          <cell r="N792">
            <v>28800</v>
          </cell>
          <cell r="O792">
            <v>28800</v>
          </cell>
          <cell r="P792" t="str">
            <v>내선전공</v>
          </cell>
          <cell r="Q792">
            <v>0.30499999999999999</v>
          </cell>
          <cell r="R792">
            <v>0.30499999999999999</v>
          </cell>
          <cell r="U792">
            <v>0</v>
          </cell>
          <cell r="V792">
            <v>1</v>
          </cell>
          <cell r="W792" t="str">
            <v>전7-16</v>
          </cell>
          <cell r="AA792">
            <v>0</v>
          </cell>
          <cell r="AD792">
            <v>0</v>
          </cell>
          <cell r="AG792">
            <v>0</v>
          </cell>
        </row>
        <row r="793">
          <cell r="C793" t="str">
            <v>식탁등</v>
          </cell>
          <cell r="D793" t="str">
            <v>EL20W (파이프팬던트)</v>
          </cell>
          <cell r="E793" t="str">
            <v>개</v>
          </cell>
          <cell r="N793">
            <v>32400</v>
          </cell>
          <cell r="O793">
            <v>32400</v>
          </cell>
          <cell r="P793" t="str">
            <v>내선전공</v>
          </cell>
          <cell r="Q793">
            <v>0.17</v>
          </cell>
          <cell r="R793">
            <v>0.17</v>
          </cell>
          <cell r="U793">
            <v>0</v>
          </cell>
          <cell r="V793">
            <v>1</v>
          </cell>
          <cell r="W793" t="str">
            <v>전7-15</v>
          </cell>
          <cell r="AA793">
            <v>0</v>
          </cell>
          <cell r="AD793">
            <v>0</v>
          </cell>
          <cell r="AG793">
            <v>0</v>
          </cell>
        </row>
        <row r="794">
          <cell r="B794">
            <v>1501</v>
          </cell>
          <cell r="C794" t="str">
            <v>등기구 (A TYPE)</v>
          </cell>
          <cell r="D794" t="str">
            <v>FL 32W/2 (매입슬림형)</v>
          </cell>
          <cell r="E794" t="str">
            <v>개</v>
          </cell>
          <cell r="L794">
            <v>38000</v>
          </cell>
          <cell r="M794">
            <v>62000</v>
          </cell>
          <cell r="O794">
            <v>38000</v>
          </cell>
          <cell r="P794" t="str">
            <v>내선전공</v>
          </cell>
          <cell r="Q794">
            <v>0.46</v>
          </cell>
          <cell r="R794">
            <v>0.46</v>
          </cell>
          <cell r="U794">
            <v>0</v>
          </cell>
          <cell r="V794">
            <v>1</v>
          </cell>
          <cell r="W794" t="str">
            <v>전7-16</v>
          </cell>
          <cell r="AA794">
            <v>0</v>
          </cell>
          <cell r="AD794">
            <v>0</v>
          </cell>
        </row>
        <row r="795">
          <cell r="B795">
            <v>1502</v>
          </cell>
          <cell r="C795" t="str">
            <v>등기구 (B TYPE)</v>
          </cell>
          <cell r="D795" t="str">
            <v>FL 32W/2 (파이프팬던트형)</v>
          </cell>
          <cell r="E795" t="str">
            <v>개</v>
          </cell>
          <cell r="L795">
            <v>32000</v>
          </cell>
          <cell r="M795">
            <v>59500</v>
          </cell>
          <cell r="O795">
            <v>32000</v>
          </cell>
          <cell r="P795" t="str">
            <v>내선전공</v>
          </cell>
          <cell r="Q795">
            <v>0.36499999999999999</v>
          </cell>
          <cell r="R795">
            <v>0.36499999999999999</v>
          </cell>
          <cell r="U795">
            <v>0</v>
          </cell>
          <cell r="V795">
            <v>1</v>
          </cell>
          <cell r="W795" t="str">
            <v>전7-16</v>
          </cell>
          <cell r="AA795">
            <v>0</v>
          </cell>
          <cell r="AD795">
            <v>0</v>
          </cell>
          <cell r="AG795">
            <v>0</v>
          </cell>
        </row>
        <row r="796">
          <cell r="B796">
            <v>1503</v>
          </cell>
          <cell r="C796" t="str">
            <v>등기구 (C TYPE)</v>
          </cell>
          <cell r="D796" t="str">
            <v xml:space="preserve">FL 32W/1 (슬림직부형) </v>
          </cell>
          <cell r="E796" t="str">
            <v>개</v>
          </cell>
          <cell r="L796">
            <v>33000</v>
          </cell>
          <cell r="M796">
            <v>64000</v>
          </cell>
          <cell r="O796">
            <v>33000</v>
          </cell>
          <cell r="P796" t="str">
            <v>내선전공</v>
          </cell>
          <cell r="Q796">
            <v>0.245</v>
          </cell>
          <cell r="R796">
            <v>0.245</v>
          </cell>
          <cell r="U796">
            <v>0</v>
          </cell>
          <cell r="V796">
            <v>1</v>
          </cell>
          <cell r="W796" t="str">
            <v>전7-16</v>
          </cell>
          <cell r="AA796">
            <v>0</v>
          </cell>
          <cell r="AD796">
            <v>0</v>
          </cell>
        </row>
        <row r="797">
          <cell r="B797">
            <v>1504</v>
          </cell>
          <cell r="C797" t="str">
            <v>등기구 (D TYPE)</v>
          </cell>
          <cell r="D797" t="str">
            <v>FPL15W/1</v>
          </cell>
          <cell r="E797" t="str">
            <v>개</v>
          </cell>
          <cell r="L797">
            <v>18000</v>
          </cell>
          <cell r="M797">
            <v>30000</v>
          </cell>
          <cell r="O797">
            <v>18000</v>
          </cell>
          <cell r="P797" t="str">
            <v>내선전공</v>
          </cell>
          <cell r="Q797">
            <v>0.245</v>
          </cell>
          <cell r="R797">
            <v>0.245</v>
          </cell>
          <cell r="U797">
            <v>0</v>
          </cell>
          <cell r="V797">
            <v>1</v>
          </cell>
          <cell r="W797" t="str">
            <v>전7-15</v>
          </cell>
          <cell r="AA797">
            <v>0</v>
          </cell>
          <cell r="AD797">
            <v>0</v>
          </cell>
        </row>
        <row r="798">
          <cell r="B798">
            <v>1505</v>
          </cell>
          <cell r="C798" t="str">
            <v>등기구 (E TYPE)</v>
          </cell>
          <cell r="D798" t="str">
            <v>FPL15W/1 (직부)</v>
          </cell>
          <cell r="E798" t="str">
            <v>개</v>
          </cell>
          <cell r="L798">
            <v>8000</v>
          </cell>
          <cell r="M798">
            <v>33000</v>
          </cell>
          <cell r="O798">
            <v>8000</v>
          </cell>
          <cell r="P798" t="str">
            <v>내선전공</v>
          </cell>
          <cell r="Q798">
            <v>0.18</v>
          </cell>
          <cell r="R798">
            <v>0.18</v>
          </cell>
          <cell r="U798">
            <v>0</v>
          </cell>
          <cell r="V798">
            <v>1</v>
          </cell>
          <cell r="W798" t="str">
            <v>전7-16</v>
          </cell>
          <cell r="AA798">
            <v>0</v>
          </cell>
          <cell r="AD798">
            <v>0</v>
          </cell>
        </row>
        <row r="799">
          <cell r="B799">
            <v>1506</v>
          </cell>
          <cell r="C799" t="str">
            <v>등기구 (F TYPE)</v>
          </cell>
          <cell r="D799" t="str">
            <v>HAL 15W (매입할로겐)</v>
          </cell>
          <cell r="E799" t="str">
            <v>개</v>
          </cell>
          <cell r="L799">
            <v>13000</v>
          </cell>
          <cell r="M799">
            <v>33500</v>
          </cell>
          <cell r="O799">
            <v>13000</v>
          </cell>
          <cell r="P799" t="str">
            <v>내선전공</v>
          </cell>
          <cell r="Q799">
            <v>0.245</v>
          </cell>
          <cell r="R799">
            <v>0.245</v>
          </cell>
          <cell r="U799">
            <v>0</v>
          </cell>
          <cell r="V799">
            <v>1</v>
          </cell>
          <cell r="W799" t="str">
            <v>전7-16</v>
          </cell>
          <cell r="AA799">
            <v>0</v>
          </cell>
          <cell r="AD799">
            <v>0</v>
          </cell>
        </row>
        <row r="800">
          <cell r="B800">
            <v>1507</v>
          </cell>
          <cell r="C800" t="str">
            <v>등기구 (G TYPE)</v>
          </cell>
          <cell r="D800" t="str">
            <v xml:space="preserve">PAR 60W (노출스폿트) </v>
          </cell>
          <cell r="E800" t="str">
            <v>개</v>
          </cell>
          <cell r="L800">
            <v>23000</v>
          </cell>
          <cell r="M800">
            <v>36000</v>
          </cell>
          <cell r="O800">
            <v>23000</v>
          </cell>
          <cell r="P800" t="str">
            <v>내선전공</v>
          </cell>
          <cell r="Q800">
            <v>0.18</v>
          </cell>
          <cell r="R800">
            <v>0.18</v>
          </cell>
          <cell r="U800">
            <v>0</v>
          </cell>
          <cell r="V800">
            <v>1</v>
          </cell>
          <cell r="W800" t="str">
            <v>전7-16</v>
          </cell>
          <cell r="AA800">
            <v>0</v>
          </cell>
          <cell r="AD800">
            <v>0</v>
          </cell>
        </row>
        <row r="801">
          <cell r="B801">
            <v>1508</v>
          </cell>
          <cell r="C801" t="str">
            <v>등기구 (H TYPE)</v>
          </cell>
          <cell r="D801" t="str">
            <v>FPL 15W/1 (벽부 )</v>
          </cell>
          <cell r="E801" t="str">
            <v>개</v>
          </cell>
          <cell r="L801">
            <v>8000</v>
          </cell>
          <cell r="M801">
            <v>32000</v>
          </cell>
          <cell r="O801">
            <v>8000</v>
          </cell>
          <cell r="P801" t="str">
            <v>내선전공</v>
          </cell>
          <cell r="Q801">
            <v>0.15</v>
          </cell>
          <cell r="R801">
            <v>0.15</v>
          </cell>
          <cell r="U801">
            <v>0</v>
          </cell>
          <cell r="V801">
            <v>1</v>
          </cell>
          <cell r="W801" t="str">
            <v>전7-16</v>
          </cell>
          <cell r="AA801">
            <v>0</v>
          </cell>
          <cell r="AD801">
            <v>0</v>
          </cell>
          <cell r="AG801">
            <v>0</v>
          </cell>
        </row>
        <row r="802">
          <cell r="B802">
            <v>1509</v>
          </cell>
          <cell r="C802" t="str">
            <v>등기구 (I TYPE)</v>
          </cell>
          <cell r="D802" t="str">
            <v>옥외외등 MH175W/1</v>
          </cell>
          <cell r="E802" t="str">
            <v>개</v>
          </cell>
          <cell r="L802">
            <v>1300000</v>
          </cell>
          <cell r="M802">
            <v>26000</v>
          </cell>
          <cell r="O802">
            <v>1300000</v>
          </cell>
          <cell r="P802" t="str">
            <v>내선전공</v>
          </cell>
          <cell r="Q802">
            <v>2.1</v>
          </cell>
          <cell r="R802">
            <v>2.1</v>
          </cell>
          <cell r="U802">
            <v>0</v>
          </cell>
          <cell r="V802">
            <v>1</v>
          </cell>
          <cell r="W802" t="str">
            <v>전7-15</v>
          </cell>
          <cell r="AA802">
            <v>0</v>
          </cell>
          <cell r="AD802">
            <v>0</v>
          </cell>
        </row>
        <row r="803">
          <cell r="B803">
            <v>1510</v>
          </cell>
          <cell r="C803" t="str">
            <v>등기구 (J TYPE)</v>
          </cell>
          <cell r="D803" t="str">
            <v>FPL15W/1 (비상조명)</v>
          </cell>
          <cell r="E803" t="str">
            <v>개</v>
          </cell>
          <cell r="L803">
            <v>930000</v>
          </cell>
          <cell r="M803">
            <v>950000</v>
          </cell>
          <cell r="O803">
            <v>0</v>
          </cell>
          <cell r="P803" t="str">
            <v>내선전공</v>
          </cell>
          <cell r="Q803">
            <v>0.245</v>
          </cell>
          <cell r="R803">
            <v>0.245</v>
          </cell>
          <cell r="U803">
            <v>0</v>
          </cell>
          <cell r="V803">
            <v>1</v>
          </cell>
          <cell r="W803" t="str">
            <v>전7-15</v>
          </cell>
          <cell r="AA803">
            <v>0</v>
          </cell>
          <cell r="AD803">
            <v>0</v>
          </cell>
        </row>
        <row r="804">
          <cell r="B804">
            <v>1511</v>
          </cell>
          <cell r="C804" t="str">
            <v>등기구 (K TYPE)</v>
          </cell>
          <cell r="D804" t="str">
            <v>다운라이트 FPL20W/1</v>
          </cell>
          <cell r="E804" t="str">
            <v>개</v>
          </cell>
          <cell r="O804">
            <v>0</v>
          </cell>
          <cell r="P804" t="str">
            <v>내선전공</v>
          </cell>
          <cell r="Q804">
            <v>0.245</v>
          </cell>
          <cell r="R804">
            <v>0.245</v>
          </cell>
          <cell r="U804">
            <v>0</v>
          </cell>
          <cell r="V804">
            <v>1</v>
          </cell>
          <cell r="W804" t="str">
            <v>전7-15</v>
          </cell>
          <cell r="AA804">
            <v>0</v>
          </cell>
          <cell r="AD804">
            <v>0</v>
          </cell>
        </row>
        <row r="805">
          <cell r="B805">
            <v>1512</v>
          </cell>
          <cell r="C805" t="str">
            <v>등기구 (L TYPE)</v>
          </cell>
          <cell r="D805" t="str">
            <v>FPL 15W/1 (벽부 비상조명)</v>
          </cell>
          <cell r="E805" t="str">
            <v>개</v>
          </cell>
          <cell r="O805">
            <v>0</v>
          </cell>
          <cell r="P805" t="str">
            <v>내선전공</v>
          </cell>
          <cell r="Q805">
            <v>0.13500000000000001</v>
          </cell>
          <cell r="R805">
            <v>0.13500000000000001</v>
          </cell>
          <cell r="U805">
            <v>0</v>
          </cell>
          <cell r="V805">
            <v>1</v>
          </cell>
          <cell r="W805" t="str">
            <v>전7-16</v>
          </cell>
          <cell r="AA805">
            <v>0</v>
          </cell>
          <cell r="AD805">
            <v>0</v>
          </cell>
        </row>
        <row r="806">
          <cell r="B806">
            <v>1513</v>
          </cell>
          <cell r="C806" t="str">
            <v>등기구 (M TYPE)</v>
          </cell>
          <cell r="D806" t="str">
            <v>직부 FPL15W/1</v>
          </cell>
          <cell r="E806" t="str">
            <v>개</v>
          </cell>
          <cell r="O806">
            <v>0</v>
          </cell>
          <cell r="P806" t="str">
            <v>내선전공</v>
          </cell>
          <cell r="Q806">
            <v>0.18</v>
          </cell>
          <cell r="R806">
            <v>0.18</v>
          </cell>
          <cell r="U806">
            <v>0</v>
          </cell>
          <cell r="V806">
            <v>1</v>
          </cell>
          <cell r="W806" t="str">
            <v>전7-15</v>
          </cell>
          <cell r="AA806">
            <v>0</v>
          </cell>
          <cell r="AD806">
            <v>0</v>
          </cell>
        </row>
        <row r="807">
          <cell r="B807">
            <v>1514</v>
          </cell>
          <cell r="C807" t="str">
            <v>AUTO LIFT LIGHT(N TYPE)</v>
          </cell>
          <cell r="D807" t="str">
            <v>W/안정기,램프,안전망,투광기</v>
          </cell>
          <cell r="E807" t="str">
            <v>SET</v>
          </cell>
          <cell r="O807">
            <v>0</v>
          </cell>
          <cell r="P807" t="str">
            <v>내선전공</v>
          </cell>
          <cell r="Q807">
            <v>0.495</v>
          </cell>
          <cell r="R807">
            <v>0.495</v>
          </cell>
          <cell r="U807">
            <v>0</v>
          </cell>
          <cell r="V807">
            <v>1</v>
          </cell>
          <cell r="W807" t="str">
            <v>전7-16</v>
          </cell>
          <cell r="AA807">
            <v>0</v>
          </cell>
          <cell r="AD807">
            <v>0</v>
          </cell>
          <cell r="AG807">
            <v>0</v>
          </cell>
        </row>
        <row r="808">
          <cell r="B808">
            <v>1515</v>
          </cell>
          <cell r="C808" t="str">
            <v>등기구 (O TYPE)</v>
          </cell>
          <cell r="D808" t="str">
            <v>FL 32W/2 (MHF 직부등)</v>
          </cell>
          <cell r="E808" t="str">
            <v>개</v>
          </cell>
          <cell r="O808">
            <v>0</v>
          </cell>
          <cell r="P808" t="str">
            <v>내선전공</v>
          </cell>
          <cell r="Q808">
            <v>0.30499999999999999</v>
          </cell>
          <cell r="R808">
            <v>0.30499999999999999</v>
          </cell>
          <cell r="U808">
            <v>0</v>
          </cell>
          <cell r="V808">
            <v>1</v>
          </cell>
          <cell r="W808" t="str">
            <v>전7-16</v>
          </cell>
          <cell r="AA808">
            <v>0</v>
          </cell>
          <cell r="AD808">
            <v>0</v>
          </cell>
        </row>
        <row r="809">
          <cell r="B809">
            <v>1516</v>
          </cell>
          <cell r="C809" t="str">
            <v>등기구 (P TYPE)</v>
          </cell>
          <cell r="D809" t="str">
            <v>IL 1/60W (벽부)</v>
          </cell>
          <cell r="E809" t="str">
            <v>개</v>
          </cell>
          <cell r="O809">
            <v>0</v>
          </cell>
          <cell r="P809" t="str">
            <v>내선전공</v>
          </cell>
          <cell r="Q809">
            <v>0.14899999999999999</v>
          </cell>
          <cell r="R809">
            <v>0.14899999999999999</v>
          </cell>
          <cell r="U809">
            <v>0</v>
          </cell>
          <cell r="V809">
            <v>1</v>
          </cell>
          <cell r="W809" t="str">
            <v>전7-16</v>
          </cell>
          <cell r="AA809">
            <v>0</v>
          </cell>
          <cell r="AD809">
            <v>0</v>
          </cell>
          <cell r="AG809">
            <v>0</v>
          </cell>
        </row>
        <row r="810">
          <cell r="C810" t="str">
            <v>등기구 (L TYPE)</v>
          </cell>
          <cell r="D810" t="str">
            <v>FL 32W/2 (방폭등)</v>
          </cell>
          <cell r="E810" t="str">
            <v>개</v>
          </cell>
          <cell r="O810">
            <v>0</v>
          </cell>
          <cell r="P810" t="str">
            <v>내선전공</v>
          </cell>
          <cell r="Q810">
            <v>0.73</v>
          </cell>
          <cell r="R810">
            <v>0.73</v>
          </cell>
          <cell r="U810">
            <v>0</v>
          </cell>
          <cell r="V810">
            <v>1</v>
          </cell>
          <cell r="W810" t="str">
            <v>전7-15</v>
          </cell>
          <cell r="AA810">
            <v>0</v>
          </cell>
          <cell r="AD810">
            <v>0</v>
          </cell>
          <cell r="AG810">
            <v>0</v>
          </cell>
        </row>
        <row r="811">
          <cell r="B811">
            <v>0</v>
          </cell>
          <cell r="C811" t="str">
            <v>등기구 (N TYPE)</v>
          </cell>
          <cell r="D811" t="str">
            <v>NA 100W (주차장 램프)</v>
          </cell>
          <cell r="E811" t="str">
            <v>개</v>
          </cell>
          <cell r="O811">
            <v>0</v>
          </cell>
          <cell r="P811" t="str">
            <v>내선전공</v>
          </cell>
          <cell r="Q811">
            <v>0.158</v>
          </cell>
          <cell r="R811">
            <v>0.158</v>
          </cell>
          <cell r="U811">
            <v>0</v>
          </cell>
          <cell r="V811">
            <v>1</v>
          </cell>
          <cell r="W811" t="str">
            <v>전7-15</v>
          </cell>
          <cell r="AA811">
            <v>0</v>
          </cell>
          <cell r="AD811">
            <v>0</v>
          </cell>
          <cell r="AG811">
            <v>0</v>
          </cell>
        </row>
        <row r="812">
          <cell r="B812">
            <v>7001</v>
          </cell>
          <cell r="C812" t="str">
            <v>등기구 철거</v>
          </cell>
          <cell r="D812" t="str">
            <v xml:space="preserve">FL 32W/1 (칠판) </v>
          </cell>
          <cell r="E812" t="str">
            <v>개</v>
          </cell>
          <cell r="F812">
            <v>867</v>
          </cell>
          <cell r="G812">
            <v>924</v>
          </cell>
          <cell r="O812">
            <v>0</v>
          </cell>
          <cell r="P812" t="str">
            <v>내선전공</v>
          </cell>
          <cell r="Q812">
            <v>4.9500000000000002E-2</v>
          </cell>
          <cell r="R812">
            <v>4.9000000000000002E-2</v>
          </cell>
          <cell r="S812">
            <v>0</v>
          </cell>
          <cell r="T812">
            <v>0</v>
          </cell>
          <cell r="U812">
            <v>0</v>
          </cell>
          <cell r="V812">
            <v>1</v>
          </cell>
          <cell r="W812" t="str">
            <v>전7-16</v>
          </cell>
          <cell r="AA812">
            <v>0</v>
          </cell>
          <cell r="AD812">
            <v>0</v>
          </cell>
          <cell r="AG812">
            <v>0</v>
          </cell>
        </row>
        <row r="813">
          <cell r="B813">
            <v>1625</v>
          </cell>
          <cell r="C813" t="str">
            <v>등기구 철거</v>
          </cell>
          <cell r="D813" t="str">
            <v>FL 32W/2 (매입하면개방)</v>
          </cell>
          <cell r="E813" t="str">
            <v>개</v>
          </cell>
          <cell r="F813">
            <v>867</v>
          </cell>
          <cell r="G813">
            <v>1386</v>
          </cell>
          <cell r="O813">
            <v>0</v>
          </cell>
          <cell r="P813" t="str">
            <v>내선전공</v>
          </cell>
          <cell r="Q813">
            <v>0.15</v>
          </cell>
          <cell r="R813">
            <v>0.15</v>
          </cell>
          <cell r="S813">
            <v>0</v>
          </cell>
          <cell r="T813">
            <v>0</v>
          </cell>
          <cell r="U813">
            <v>0</v>
          </cell>
          <cell r="V813">
            <v>1</v>
          </cell>
          <cell r="W813" t="str">
            <v>전7-16</v>
          </cell>
          <cell r="AA813">
            <v>0</v>
          </cell>
          <cell r="AD813">
            <v>0</v>
          </cell>
          <cell r="AG813">
            <v>0</v>
          </cell>
        </row>
        <row r="814">
          <cell r="B814">
            <v>1626</v>
          </cell>
          <cell r="C814" t="str">
            <v>등기구 철거</v>
          </cell>
          <cell r="D814" t="str">
            <v>FL 20W/2 (매입하면개방)</v>
          </cell>
          <cell r="E814" t="str">
            <v>개</v>
          </cell>
          <cell r="F814">
            <v>867</v>
          </cell>
          <cell r="G814">
            <v>2310</v>
          </cell>
          <cell r="O814">
            <v>0</v>
          </cell>
          <cell r="P814" t="str">
            <v>내선전공</v>
          </cell>
          <cell r="Q814">
            <v>0.15</v>
          </cell>
          <cell r="R814">
            <v>0.15</v>
          </cell>
          <cell r="S814">
            <v>0</v>
          </cell>
          <cell r="T814">
            <v>0</v>
          </cell>
          <cell r="U814">
            <v>0</v>
          </cell>
          <cell r="V814">
            <v>1</v>
          </cell>
          <cell r="W814" t="str">
            <v>전7-16</v>
          </cell>
          <cell r="AA814">
            <v>0</v>
          </cell>
          <cell r="AD814">
            <v>0</v>
          </cell>
          <cell r="AG814">
            <v>0</v>
          </cell>
        </row>
        <row r="815">
          <cell r="B815">
            <v>1627</v>
          </cell>
          <cell r="C815" t="str">
            <v>등기구 철거</v>
          </cell>
          <cell r="D815" t="str">
            <v>FL 32W/2 (직부)</v>
          </cell>
          <cell r="E815" t="str">
            <v>개</v>
          </cell>
          <cell r="F815">
            <v>867</v>
          </cell>
          <cell r="G815">
            <v>4620</v>
          </cell>
          <cell r="O815">
            <v>0</v>
          </cell>
          <cell r="P815" t="str">
            <v>내선전공</v>
          </cell>
          <cell r="Q815">
            <v>0.23</v>
          </cell>
          <cell r="R815">
            <v>0.23</v>
          </cell>
          <cell r="S815">
            <v>0</v>
          </cell>
          <cell r="T815">
            <v>0</v>
          </cell>
          <cell r="U815">
            <v>0</v>
          </cell>
          <cell r="V815">
            <v>1</v>
          </cell>
          <cell r="W815" t="str">
            <v>전7-16</v>
          </cell>
          <cell r="AA815">
            <v>0</v>
          </cell>
          <cell r="AD815">
            <v>0</v>
          </cell>
          <cell r="AG815">
            <v>0</v>
          </cell>
        </row>
        <row r="816">
          <cell r="B816">
            <v>1628</v>
          </cell>
          <cell r="C816" t="str">
            <v>등기구 철거</v>
          </cell>
          <cell r="D816" t="str">
            <v>FPL 20W/1 (천정매입)</v>
          </cell>
          <cell r="E816" t="str">
            <v>개</v>
          </cell>
          <cell r="F816">
            <v>867</v>
          </cell>
          <cell r="G816">
            <v>9240</v>
          </cell>
          <cell r="O816">
            <v>0</v>
          </cell>
          <cell r="P816" t="str">
            <v>내선전공</v>
          </cell>
          <cell r="Q816">
            <v>0.23</v>
          </cell>
          <cell r="R816">
            <v>0.23</v>
          </cell>
          <cell r="S816">
            <v>0</v>
          </cell>
          <cell r="T816">
            <v>0</v>
          </cell>
          <cell r="U816">
            <v>0</v>
          </cell>
          <cell r="V816">
            <v>1</v>
          </cell>
          <cell r="W816" t="str">
            <v>전7-16</v>
          </cell>
          <cell r="AA816">
            <v>0</v>
          </cell>
          <cell r="AD816">
            <v>0</v>
          </cell>
          <cell r="AG816">
            <v>0</v>
          </cell>
        </row>
        <row r="817">
          <cell r="B817">
            <v>1629</v>
          </cell>
          <cell r="C817" t="str">
            <v>등기구 철거</v>
          </cell>
          <cell r="D817" t="str">
            <v xml:space="preserve">직부 IL60W </v>
          </cell>
          <cell r="E817" t="str">
            <v>개</v>
          </cell>
          <cell r="F817">
            <v>867</v>
          </cell>
          <cell r="G817">
            <v>13860</v>
          </cell>
          <cell r="O817">
            <v>0</v>
          </cell>
          <cell r="P817" t="str">
            <v>내선전공</v>
          </cell>
          <cell r="Q817">
            <v>0.18</v>
          </cell>
          <cell r="R817">
            <v>0.18</v>
          </cell>
          <cell r="S817">
            <v>0</v>
          </cell>
          <cell r="T817">
            <v>0</v>
          </cell>
          <cell r="U817">
            <v>0</v>
          </cell>
          <cell r="V817">
            <v>1</v>
          </cell>
          <cell r="W817" t="str">
            <v>전7-15</v>
          </cell>
          <cell r="AA817">
            <v>0</v>
          </cell>
          <cell r="AD817">
            <v>0</v>
          </cell>
          <cell r="AG817">
            <v>0</v>
          </cell>
        </row>
        <row r="818">
          <cell r="B818">
            <v>1631</v>
          </cell>
          <cell r="C818" t="str">
            <v>등기구 철거후 재사용</v>
          </cell>
          <cell r="D818" t="str">
            <v>FL 32W/2 (매입하면개방)</v>
          </cell>
          <cell r="E818" t="str">
            <v>개</v>
          </cell>
          <cell r="L818">
            <v>1800</v>
          </cell>
          <cell r="M818">
            <v>2000</v>
          </cell>
          <cell r="N818">
            <v>1540</v>
          </cell>
          <cell r="O818">
            <v>0</v>
          </cell>
          <cell r="P818" t="str">
            <v>내선전공</v>
          </cell>
          <cell r="Q818">
            <v>0.15</v>
          </cell>
          <cell r="R818">
            <v>0.15</v>
          </cell>
          <cell r="U818">
            <v>0</v>
          </cell>
          <cell r="V818">
            <v>1</v>
          </cell>
          <cell r="W818" t="str">
            <v>전7-16</v>
          </cell>
          <cell r="AA818">
            <v>0</v>
          </cell>
          <cell r="AD818">
            <v>0</v>
          </cell>
          <cell r="AG818">
            <v>0</v>
          </cell>
        </row>
        <row r="819">
          <cell r="B819">
            <v>1632</v>
          </cell>
          <cell r="C819" t="str">
            <v>등기구 철거후 재사용</v>
          </cell>
          <cell r="D819" t="str">
            <v>FL 20W/2 (매입하면개방)</v>
          </cell>
          <cell r="E819" t="str">
            <v>개</v>
          </cell>
          <cell r="L819">
            <v>1275</v>
          </cell>
          <cell r="M819">
            <v>1275</v>
          </cell>
          <cell r="O819">
            <v>0</v>
          </cell>
          <cell r="P819" t="str">
            <v>내선전공</v>
          </cell>
          <cell r="Q819">
            <v>0.15</v>
          </cell>
          <cell r="R819">
            <v>0.15</v>
          </cell>
          <cell r="U819">
            <v>0</v>
          </cell>
          <cell r="V819">
            <v>1</v>
          </cell>
          <cell r="W819" t="str">
            <v>전7-16</v>
          </cell>
          <cell r="AA819">
            <v>0</v>
          </cell>
          <cell r="AD819">
            <v>0</v>
          </cell>
          <cell r="AG819">
            <v>0</v>
          </cell>
        </row>
        <row r="820">
          <cell r="B820">
            <v>1633</v>
          </cell>
          <cell r="C820" t="str">
            <v>등기구 철거후 재사용</v>
          </cell>
          <cell r="D820" t="str">
            <v>FL 32W/2 (직부)</v>
          </cell>
          <cell r="E820" t="str">
            <v>개</v>
          </cell>
          <cell r="L820">
            <v>117000</v>
          </cell>
          <cell r="O820">
            <v>0</v>
          </cell>
          <cell r="P820" t="str">
            <v>내선전공</v>
          </cell>
          <cell r="Q820">
            <v>0.23</v>
          </cell>
          <cell r="R820">
            <v>0.23</v>
          </cell>
          <cell r="U820">
            <v>0</v>
          </cell>
          <cell r="V820">
            <v>1</v>
          </cell>
          <cell r="W820" t="str">
            <v>전7-16</v>
          </cell>
          <cell r="AA820">
            <v>0</v>
          </cell>
          <cell r="AD820">
            <v>0</v>
          </cell>
          <cell r="AG820">
            <v>0</v>
          </cell>
        </row>
        <row r="821">
          <cell r="B821">
            <v>1634</v>
          </cell>
          <cell r="C821" t="str">
            <v>등기구 철거후 재사용</v>
          </cell>
          <cell r="D821" t="str">
            <v>FL 20W/4 (매입하면개방)</v>
          </cell>
          <cell r="E821" t="str">
            <v>개</v>
          </cell>
          <cell r="L821">
            <v>140000</v>
          </cell>
          <cell r="O821">
            <v>0</v>
          </cell>
          <cell r="P821" t="str">
            <v>내선전공</v>
          </cell>
          <cell r="Q821">
            <v>0.23</v>
          </cell>
          <cell r="R821">
            <v>0.23</v>
          </cell>
          <cell r="U821">
            <v>0</v>
          </cell>
          <cell r="V821">
            <v>1</v>
          </cell>
          <cell r="W821" t="str">
            <v>전7-16</v>
          </cell>
          <cell r="AA821">
            <v>0</v>
          </cell>
          <cell r="AD821">
            <v>0</v>
          </cell>
          <cell r="AG821">
            <v>0</v>
          </cell>
        </row>
        <row r="822">
          <cell r="B822">
            <v>1635</v>
          </cell>
          <cell r="C822" t="str">
            <v>등기구 철거후 재사용</v>
          </cell>
          <cell r="D822" t="str">
            <v>FL 32W/1 (직부)</v>
          </cell>
          <cell r="E822" t="str">
            <v>개</v>
          </cell>
          <cell r="L822">
            <v>2500</v>
          </cell>
          <cell r="O822">
            <v>0</v>
          </cell>
          <cell r="P822" t="str">
            <v>내선전공</v>
          </cell>
          <cell r="Q822">
            <v>0.23</v>
          </cell>
          <cell r="R822">
            <v>0.23</v>
          </cell>
          <cell r="U822">
            <v>0</v>
          </cell>
          <cell r="V822">
            <v>1</v>
          </cell>
          <cell r="W822" t="str">
            <v>전7-16</v>
          </cell>
          <cell r="AA822">
            <v>0</v>
          </cell>
          <cell r="AD822">
            <v>0</v>
          </cell>
          <cell r="AG822">
            <v>0</v>
          </cell>
        </row>
        <row r="823">
          <cell r="B823">
            <v>1636</v>
          </cell>
          <cell r="C823" t="str">
            <v>등기구 철거후 재사용</v>
          </cell>
          <cell r="D823" t="str">
            <v>FPL 20W/1 (천정매입)</v>
          </cell>
          <cell r="E823" t="str">
            <v>개</v>
          </cell>
          <cell r="F823">
            <v>932</v>
          </cell>
          <cell r="G823">
            <v>20000</v>
          </cell>
          <cell r="H823">
            <v>1008</v>
          </cell>
          <cell r="I823">
            <v>19200</v>
          </cell>
          <cell r="K823">
            <v>13300</v>
          </cell>
          <cell r="O823">
            <v>0</v>
          </cell>
          <cell r="P823" t="str">
            <v>내선전공</v>
          </cell>
          <cell r="Q823">
            <v>0.23</v>
          </cell>
          <cell r="R823">
            <v>0.23</v>
          </cell>
          <cell r="U823">
            <v>0</v>
          </cell>
          <cell r="V823">
            <v>1</v>
          </cell>
          <cell r="W823" t="str">
            <v>전7-16</v>
          </cell>
          <cell r="X823">
            <v>0</v>
          </cell>
          <cell r="AA823">
            <v>0</v>
          </cell>
          <cell r="AD823">
            <v>0</v>
          </cell>
          <cell r="AG823">
            <v>0</v>
          </cell>
        </row>
        <row r="824">
          <cell r="B824">
            <v>1637</v>
          </cell>
          <cell r="C824" t="str">
            <v>등기구 철거후 재사용</v>
          </cell>
          <cell r="D824" t="str">
            <v>FPL 13W/2 (천정매입)</v>
          </cell>
          <cell r="E824" t="str">
            <v>개</v>
          </cell>
          <cell r="F824">
            <v>932</v>
          </cell>
          <cell r="G824">
            <v>20000</v>
          </cell>
          <cell r="H824">
            <v>1008</v>
          </cell>
          <cell r="I824">
            <v>19200</v>
          </cell>
          <cell r="K824">
            <v>13300</v>
          </cell>
          <cell r="O824">
            <v>0</v>
          </cell>
          <cell r="P824" t="str">
            <v>내선전공</v>
          </cell>
          <cell r="Q824">
            <v>0.23</v>
          </cell>
          <cell r="R824">
            <v>0.23</v>
          </cell>
          <cell r="U824">
            <v>0</v>
          </cell>
          <cell r="V824">
            <v>1</v>
          </cell>
          <cell r="W824" t="str">
            <v>전7-16</v>
          </cell>
          <cell r="X824">
            <v>0</v>
          </cell>
          <cell r="AA824">
            <v>0</v>
          </cell>
          <cell r="AD824">
            <v>0</v>
          </cell>
          <cell r="AG824">
            <v>0</v>
          </cell>
        </row>
        <row r="825">
          <cell r="B825">
            <v>1638</v>
          </cell>
          <cell r="C825" t="str">
            <v>등기구 철거후 재사용</v>
          </cell>
          <cell r="D825" t="str">
            <v>FPL 26W/2 (천정매입)</v>
          </cell>
          <cell r="E825" t="str">
            <v>개</v>
          </cell>
          <cell r="F825">
            <v>932</v>
          </cell>
          <cell r="G825">
            <v>22100</v>
          </cell>
          <cell r="H825">
            <v>1008</v>
          </cell>
          <cell r="I825">
            <v>21240</v>
          </cell>
          <cell r="O825">
            <v>0</v>
          </cell>
          <cell r="P825" t="str">
            <v>내선전공</v>
          </cell>
          <cell r="Q825">
            <v>0.23</v>
          </cell>
          <cell r="R825">
            <v>0.23</v>
          </cell>
          <cell r="U825">
            <v>0</v>
          </cell>
          <cell r="V825">
            <v>1</v>
          </cell>
          <cell r="W825" t="str">
            <v>전7-16</v>
          </cell>
          <cell r="X825">
            <v>0</v>
          </cell>
          <cell r="AA825">
            <v>0</v>
          </cell>
          <cell r="AD825">
            <v>0</v>
          </cell>
          <cell r="AG825">
            <v>0</v>
          </cell>
        </row>
        <row r="826">
          <cell r="B826">
            <v>1639</v>
          </cell>
          <cell r="C826" t="str">
            <v>등기구 철거후 재사용</v>
          </cell>
          <cell r="D826" t="str">
            <v xml:space="preserve">직부 IL60W </v>
          </cell>
          <cell r="E826" t="str">
            <v>개</v>
          </cell>
          <cell r="F826">
            <v>932</v>
          </cell>
          <cell r="G826">
            <v>22100</v>
          </cell>
          <cell r="H826">
            <v>1008</v>
          </cell>
          <cell r="I826">
            <v>21240</v>
          </cell>
          <cell r="O826">
            <v>0</v>
          </cell>
          <cell r="P826" t="str">
            <v>내선전공</v>
          </cell>
          <cell r="Q826">
            <v>0.23</v>
          </cell>
          <cell r="R826">
            <v>0.23</v>
          </cell>
          <cell r="U826">
            <v>0</v>
          </cell>
          <cell r="V826">
            <v>1</v>
          </cell>
          <cell r="W826" t="str">
            <v>전7-16</v>
          </cell>
          <cell r="X826">
            <v>0</v>
          </cell>
          <cell r="AA826">
            <v>0</v>
          </cell>
          <cell r="AD826">
            <v>0</v>
          </cell>
          <cell r="AG826">
            <v>0</v>
          </cell>
        </row>
        <row r="827">
          <cell r="B827">
            <v>1640</v>
          </cell>
          <cell r="C827" t="str">
            <v>등기구 철거후 재사용</v>
          </cell>
          <cell r="D827" t="str">
            <v>펜단트 IL60W/2</v>
          </cell>
          <cell r="E827" t="str">
            <v>개</v>
          </cell>
          <cell r="F827">
            <v>932</v>
          </cell>
          <cell r="G827">
            <v>22100</v>
          </cell>
          <cell r="H827">
            <v>1008</v>
          </cell>
          <cell r="I827">
            <v>21240</v>
          </cell>
          <cell r="O827">
            <v>0</v>
          </cell>
          <cell r="P827" t="str">
            <v>내선전공</v>
          </cell>
          <cell r="Q827">
            <v>0.23</v>
          </cell>
          <cell r="R827">
            <v>0.23</v>
          </cell>
          <cell r="U827">
            <v>0</v>
          </cell>
          <cell r="V827">
            <v>1</v>
          </cell>
          <cell r="W827" t="str">
            <v>전7-16</v>
          </cell>
          <cell r="X827">
            <v>0</v>
          </cell>
          <cell r="AA827">
            <v>0</v>
          </cell>
          <cell r="AD827">
            <v>0</v>
          </cell>
          <cell r="AG827">
            <v>0</v>
          </cell>
        </row>
        <row r="828">
          <cell r="B828">
            <v>1641</v>
          </cell>
          <cell r="C828" t="str">
            <v>등기구 철거후 재사용</v>
          </cell>
          <cell r="D828" t="str">
            <v>라이팅 트렉</v>
          </cell>
          <cell r="E828" t="str">
            <v>M</v>
          </cell>
          <cell r="F828">
            <v>932</v>
          </cell>
          <cell r="G828">
            <v>24600</v>
          </cell>
          <cell r="H828">
            <v>1008</v>
          </cell>
          <cell r="I828">
            <v>23640</v>
          </cell>
          <cell r="O828">
            <v>0</v>
          </cell>
          <cell r="P828" t="str">
            <v>내선전공</v>
          </cell>
          <cell r="Q828">
            <v>0.23</v>
          </cell>
          <cell r="R828">
            <v>0.23</v>
          </cell>
          <cell r="U828">
            <v>0</v>
          </cell>
          <cell r="V828">
            <v>1</v>
          </cell>
          <cell r="W828" t="str">
            <v>전7-16</v>
          </cell>
          <cell r="X828">
            <v>0</v>
          </cell>
          <cell r="AA828">
            <v>0</v>
          </cell>
          <cell r="AD828">
            <v>0</v>
          </cell>
          <cell r="AG828">
            <v>0</v>
          </cell>
        </row>
        <row r="829">
          <cell r="B829">
            <v>1642</v>
          </cell>
          <cell r="C829" t="str">
            <v>등기구 철거후 재사용</v>
          </cell>
          <cell r="D829" t="str">
            <v>직부 HAL50W</v>
          </cell>
          <cell r="E829" t="str">
            <v>M</v>
          </cell>
          <cell r="F829">
            <v>932</v>
          </cell>
          <cell r="G829">
            <v>40400</v>
          </cell>
          <cell r="H829">
            <v>1008</v>
          </cell>
          <cell r="I829">
            <v>38760</v>
          </cell>
          <cell r="O829">
            <v>0</v>
          </cell>
          <cell r="P829" t="str">
            <v>내선전공</v>
          </cell>
          <cell r="Q829">
            <v>0.23</v>
          </cell>
          <cell r="R829">
            <v>0.23</v>
          </cell>
          <cell r="U829">
            <v>0</v>
          </cell>
          <cell r="V829">
            <v>1</v>
          </cell>
          <cell r="W829" t="str">
            <v>전7-16</v>
          </cell>
          <cell r="X829">
            <v>0</v>
          </cell>
          <cell r="AA829">
            <v>0</v>
          </cell>
          <cell r="AD829">
            <v>0</v>
          </cell>
          <cell r="AG829">
            <v>0</v>
          </cell>
        </row>
        <row r="830">
          <cell r="B830">
            <v>1643</v>
          </cell>
          <cell r="C830" t="str">
            <v>등기구 철거후 재사용</v>
          </cell>
          <cell r="D830" t="str">
            <v>직부 HAL150W</v>
          </cell>
          <cell r="E830" t="str">
            <v>M</v>
          </cell>
          <cell r="F830">
            <v>932</v>
          </cell>
          <cell r="G830">
            <v>40400</v>
          </cell>
          <cell r="H830">
            <v>1008</v>
          </cell>
          <cell r="I830">
            <v>38760</v>
          </cell>
          <cell r="O830">
            <v>0</v>
          </cell>
          <cell r="P830" t="str">
            <v>내선전공</v>
          </cell>
          <cell r="Q830">
            <v>0.23</v>
          </cell>
          <cell r="R830">
            <v>0.23</v>
          </cell>
          <cell r="U830">
            <v>0</v>
          </cell>
          <cell r="V830">
            <v>1</v>
          </cell>
          <cell r="W830" t="str">
            <v>전7-16</v>
          </cell>
          <cell r="X830">
            <v>0</v>
          </cell>
          <cell r="AA830">
            <v>0</v>
          </cell>
          <cell r="AD830">
            <v>0</v>
          </cell>
          <cell r="AG830">
            <v>0</v>
          </cell>
        </row>
        <row r="831">
          <cell r="B831">
            <v>1644</v>
          </cell>
          <cell r="C831" t="str">
            <v>등기구 철거후 재사용</v>
          </cell>
          <cell r="D831" t="str">
            <v>천정 무대조명등</v>
          </cell>
          <cell r="E831" t="str">
            <v>M</v>
          </cell>
          <cell r="F831">
            <v>932</v>
          </cell>
          <cell r="G831">
            <v>27800</v>
          </cell>
          <cell r="H831">
            <v>1008</v>
          </cell>
          <cell r="I831">
            <v>26640</v>
          </cell>
          <cell r="K831">
            <v>21800</v>
          </cell>
          <cell r="O831">
            <v>0</v>
          </cell>
          <cell r="P831" t="str">
            <v>내선전공</v>
          </cell>
          <cell r="Q831">
            <v>0.23</v>
          </cell>
          <cell r="R831">
            <v>0.23</v>
          </cell>
          <cell r="U831">
            <v>0</v>
          </cell>
          <cell r="V831">
            <v>1</v>
          </cell>
          <cell r="W831" t="str">
            <v>전7-16</v>
          </cell>
          <cell r="X831">
            <v>0</v>
          </cell>
          <cell r="AA831">
            <v>0</v>
          </cell>
          <cell r="AD831">
            <v>0</v>
          </cell>
          <cell r="AG831">
            <v>0</v>
          </cell>
        </row>
        <row r="832">
          <cell r="B832">
            <v>1645</v>
          </cell>
          <cell r="C832" t="str">
            <v>등기구 철거후 재사용</v>
          </cell>
          <cell r="D832" t="str">
            <v>벽부 무대조명등</v>
          </cell>
          <cell r="E832" t="str">
            <v>M</v>
          </cell>
          <cell r="F832">
            <v>932</v>
          </cell>
          <cell r="G832">
            <v>27800</v>
          </cell>
          <cell r="H832">
            <v>1008</v>
          </cell>
          <cell r="I832">
            <v>26640</v>
          </cell>
          <cell r="K832">
            <v>21800</v>
          </cell>
          <cell r="O832">
            <v>0</v>
          </cell>
          <cell r="P832" t="str">
            <v>내선전공</v>
          </cell>
          <cell r="Q832">
            <v>0.23</v>
          </cell>
          <cell r="R832">
            <v>0.23</v>
          </cell>
          <cell r="U832">
            <v>0</v>
          </cell>
          <cell r="V832">
            <v>1</v>
          </cell>
          <cell r="W832" t="str">
            <v>전7-16</v>
          </cell>
          <cell r="X832">
            <v>0</v>
          </cell>
          <cell r="AA832">
            <v>0</v>
          </cell>
          <cell r="AD832">
            <v>0</v>
          </cell>
          <cell r="AG832">
            <v>0</v>
          </cell>
        </row>
        <row r="833">
          <cell r="B833">
            <v>1549</v>
          </cell>
          <cell r="C833" t="str">
            <v>LIGHTING TRACK</v>
          </cell>
          <cell r="D833" t="str">
            <v>레일</v>
          </cell>
          <cell r="E833" t="str">
            <v>M</v>
          </cell>
          <cell r="F833">
            <v>932</v>
          </cell>
          <cell r="G833">
            <v>30800</v>
          </cell>
          <cell r="H833">
            <v>1008</v>
          </cell>
          <cell r="I833">
            <v>29520</v>
          </cell>
          <cell r="K833">
            <v>25500</v>
          </cell>
          <cell r="O833">
            <v>0</v>
          </cell>
          <cell r="P833" t="str">
            <v>내선전공</v>
          </cell>
          <cell r="Q833">
            <v>0.4</v>
          </cell>
          <cell r="R833">
            <v>0.4</v>
          </cell>
          <cell r="U833">
            <v>0</v>
          </cell>
          <cell r="V833">
            <v>1</v>
          </cell>
          <cell r="W833" t="str">
            <v>전7-16</v>
          </cell>
          <cell r="X833">
            <v>0</v>
          </cell>
          <cell r="AA833">
            <v>0</v>
          </cell>
          <cell r="AD833">
            <v>0</v>
          </cell>
          <cell r="AG833">
            <v>0</v>
          </cell>
        </row>
        <row r="834">
          <cell r="B834">
            <v>1550</v>
          </cell>
          <cell r="C834" t="str">
            <v>AUTO LIFT LIGHT(L TYPE)</v>
          </cell>
          <cell r="D834" t="str">
            <v>W/안정기,램프,안전망,투광기</v>
          </cell>
          <cell r="E834" t="str">
            <v>SET</v>
          </cell>
          <cell r="F834">
            <v>932</v>
          </cell>
          <cell r="G834">
            <v>30800</v>
          </cell>
          <cell r="H834">
            <v>1008</v>
          </cell>
          <cell r="I834">
            <v>29520</v>
          </cell>
          <cell r="K834">
            <v>25500</v>
          </cell>
          <cell r="L834">
            <v>0</v>
          </cell>
          <cell r="O834">
            <v>0</v>
          </cell>
          <cell r="P834" t="str">
            <v>내선전공</v>
          </cell>
          <cell r="Q834">
            <v>0.53</v>
          </cell>
          <cell r="R834">
            <v>0.53</v>
          </cell>
          <cell r="U834">
            <v>0</v>
          </cell>
          <cell r="V834">
            <v>1</v>
          </cell>
          <cell r="W834" t="str">
            <v>전7-16</v>
          </cell>
          <cell r="X834">
            <v>0</v>
          </cell>
          <cell r="AA834">
            <v>0</v>
          </cell>
          <cell r="AD834">
            <v>0</v>
          </cell>
          <cell r="AG834">
            <v>0</v>
          </cell>
        </row>
        <row r="835">
          <cell r="B835">
            <v>1552</v>
          </cell>
          <cell r="C835" t="str">
            <v>AUTO LIFT LIGHT(R TYPE)</v>
          </cell>
          <cell r="D835" t="str">
            <v>W/안정기,램프,안전망,투광기</v>
          </cell>
          <cell r="E835" t="str">
            <v>SET</v>
          </cell>
          <cell r="F835">
            <v>932</v>
          </cell>
          <cell r="G835">
            <v>30800</v>
          </cell>
          <cell r="H835">
            <v>1008</v>
          </cell>
          <cell r="I835">
            <v>29520</v>
          </cell>
          <cell r="O835">
            <v>0</v>
          </cell>
          <cell r="P835" t="str">
            <v>내선전공</v>
          </cell>
          <cell r="Q835">
            <v>0.495</v>
          </cell>
          <cell r="R835">
            <v>0.495</v>
          </cell>
          <cell r="U835">
            <v>0</v>
          </cell>
          <cell r="V835">
            <v>1</v>
          </cell>
          <cell r="W835" t="str">
            <v>전7-16</v>
          </cell>
          <cell r="X835">
            <v>0</v>
          </cell>
          <cell r="AA835">
            <v>0</v>
          </cell>
          <cell r="AD835">
            <v>0</v>
          </cell>
          <cell r="AG835">
            <v>0</v>
          </cell>
        </row>
        <row r="836">
          <cell r="B836">
            <v>1551</v>
          </cell>
          <cell r="C836" t="str">
            <v xml:space="preserve">AUTO LIFT 조작함 </v>
          </cell>
          <cell r="D836" t="str">
            <v>28회로</v>
          </cell>
          <cell r="E836" t="str">
            <v>식</v>
          </cell>
          <cell r="F836">
            <v>932</v>
          </cell>
          <cell r="G836">
            <v>30800</v>
          </cell>
          <cell r="H836">
            <v>1008</v>
          </cell>
          <cell r="I836">
            <v>29520</v>
          </cell>
          <cell r="L836">
            <v>827500</v>
          </cell>
          <cell r="O836">
            <v>827500</v>
          </cell>
          <cell r="P836" t="str">
            <v>내선전공</v>
          </cell>
          <cell r="Q836">
            <v>0.66</v>
          </cell>
          <cell r="R836">
            <v>0.66</v>
          </cell>
          <cell r="S836" t="str">
            <v>보통인부</v>
          </cell>
          <cell r="T836">
            <v>0.08</v>
          </cell>
          <cell r="U836">
            <v>0</v>
          </cell>
          <cell r="V836">
            <v>1</v>
          </cell>
          <cell r="W836" t="str">
            <v>전7-16</v>
          </cell>
          <cell r="X836">
            <v>0</v>
          </cell>
          <cell r="AA836">
            <v>0</v>
          </cell>
          <cell r="AD836">
            <v>0</v>
          </cell>
          <cell r="AG836">
            <v>0</v>
          </cell>
        </row>
        <row r="837">
          <cell r="B837">
            <v>7366</v>
          </cell>
          <cell r="C837" t="str">
            <v>6.조명기구</v>
          </cell>
          <cell r="D837" t="str">
            <v>3P 600V 60AF/60AT</v>
          </cell>
          <cell r="E837" t="str">
            <v>차단기,개패기,접지자재,</v>
          </cell>
          <cell r="F837">
            <v>932</v>
          </cell>
          <cell r="G837">
            <v>33900</v>
          </cell>
          <cell r="H837">
            <v>1008</v>
          </cell>
          <cell r="I837">
            <v>29520</v>
          </cell>
          <cell r="O837">
            <v>0</v>
          </cell>
          <cell r="P837" t="str">
            <v>플랜트전공</v>
          </cell>
          <cell r="Q837">
            <v>0.12</v>
          </cell>
          <cell r="R837">
            <v>0</v>
          </cell>
          <cell r="S837" t="str">
            <v>보통인부</v>
          </cell>
          <cell r="T837">
            <v>0.08</v>
          </cell>
          <cell r="U837">
            <v>0</v>
          </cell>
          <cell r="V837">
            <v>1</v>
          </cell>
          <cell r="W837" t="str">
            <v>전3-39</v>
          </cell>
          <cell r="X837">
            <v>0</v>
          </cell>
          <cell r="AA837">
            <v>0</v>
          </cell>
          <cell r="AD837">
            <v>0</v>
          </cell>
          <cell r="AG837">
            <v>0</v>
          </cell>
        </row>
        <row r="838">
          <cell r="B838">
            <v>7001</v>
          </cell>
          <cell r="C838" t="str">
            <v>BUS BAR</v>
          </cell>
          <cell r="D838" t="str">
            <v>3*10mm</v>
          </cell>
          <cell r="E838" t="str">
            <v>m</v>
          </cell>
          <cell r="F838">
            <v>867</v>
          </cell>
          <cell r="G838">
            <v>924</v>
          </cell>
          <cell r="H838">
            <v>1008</v>
          </cell>
          <cell r="I838">
            <v>49800</v>
          </cell>
          <cell r="O838">
            <v>924</v>
          </cell>
          <cell r="P838" t="str">
            <v>플랜트전공</v>
          </cell>
          <cell r="Q838">
            <v>0.12</v>
          </cell>
          <cell r="R838">
            <v>0.12</v>
          </cell>
          <cell r="S838" t="str">
            <v>보통인부</v>
          </cell>
          <cell r="T838">
            <v>0.08</v>
          </cell>
          <cell r="U838">
            <v>0.08</v>
          </cell>
          <cell r="V838">
            <v>1</v>
          </cell>
          <cell r="W838" t="str">
            <v>전3-39</v>
          </cell>
          <cell r="X838">
            <v>0</v>
          </cell>
          <cell r="AA838">
            <v>0</v>
          </cell>
          <cell r="AD838">
            <v>0</v>
          </cell>
        </row>
        <row r="839">
          <cell r="B839">
            <v>7002</v>
          </cell>
          <cell r="C839" t="str">
            <v>BUS BAR</v>
          </cell>
          <cell r="D839" t="str">
            <v>3*15mm</v>
          </cell>
          <cell r="E839" t="str">
            <v>m</v>
          </cell>
          <cell r="F839">
            <v>867</v>
          </cell>
          <cell r="G839">
            <v>1386</v>
          </cell>
          <cell r="H839">
            <v>1008</v>
          </cell>
          <cell r="I839">
            <v>49800</v>
          </cell>
          <cell r="O839">
            <v>1386</v>
          </cell>
          <cell r="P839" t="str">
            <v>플랜트전공</v>
          </cell>
          <cell r="Q839">
            <v>0.12</v>
          </cell>
          <cell r="R839">
            <v>0.12</v>
          </cell>
          <cell r="S839" t="str">
            <v>보통인부</v>
          </cell>
          <cell r="T839">
            <v>0.08</v>
          </cell>
          <cell r="U839">
            <v>0.08</v>
          </cell>
          <cell r="V839">
            <v>1</v>
          </cell>
          <cell r="W839" t="str">
            <v>전3-39</v>
          </cell>
          <cell r="X839">
            <v>0</v>
          </cell>
          <cell r="AA839">
            <v>0</v>
          </cell>
          <cell r="AD839">
            <v>0</v>
          </cell>
        </row>
        <row r="840">
          <cell r="B840">
            <v>7003</v>
          </cell>
          <cell r="C840" t="str">
            <v>BUS BAR</v>
          </cell>
          <cell r="D840" t="str">
            <v>3*25mm</v>
          </cell>
          <cell r="E840" t="str">
            <v>m</v>
          </cell>
          <cell r="F840">
            <v>867</v>
          </cell>
          <cell r="G840">
            <v>2310</v>
          </cell>
          <cell r="H840">
            <v>1008</v>
          </cell>
          <cell r="I840">
            <v>49800</v>
          </cell>
          <cell r="O840">
            <v>2310</v>
          </cell>
          <cell r="P840" t="str">
            <v>플랜트전공</v>
          </cell>
          <cell r="Q840">
            <v>0.12</v>
          </cell>
          <cell r="R840">
            <v>0.12</v>
          </cell>
          <cell r="S840" t="str">
            <v>보통인부</v>
          </cell>
          <cell r="T840">
            <v>0.08</v>
          </cell>
          <cell r="U840">
            <v>0.08</v>
          </cell>
          <cell r="V840">
            <v>1</v>
          </cell>
          <cell r="W840" t="str">
            <v>전3-39</v>
          </cell>
          <cell r="X840">
            <v>0</v>
          </cell>
          <cell r="AA840">
            <v>0</v>
          </cell>
          <cell r="AD840">
            <v>0</v>
          </cell>
        </row>
        <row r="841">
          <cell r="B841">
            <v>7004</v>
          </cell>
          <cell r="C841" t="str">
            <v>BUS BAR</v>
          </cell>
          <cell r="D841" t="str">
            <v>3*50mm</v>
          </cell>
          <cell r="E841" t="str">
            <v>m</v>
          </cell>
          <cell r="F841">
            <v>867</v>
          </cell>
          <cell r="G841">
            <v>4620</v>
          </cell>
          <cell r="H841">
            <v>1008</v>
          </cell>
          <cell r="I841">
            <v>49800</v>
          </cell>
          <cell r="O841">
            <v>4620</v>
          </cell>
          <cell r="P841" t="str">
            <v>플랜트전공</v>
          </cell>
          <cell r="Q841">
            <v>0.15</v>
          </cell>
          <cell r="R841">
            <v>0.15</v>
          </cell>
          <cell r="S841" t="str">
            <v>보통인부</v>
          </cell>
          <cell r="T841">
            <v>0.09</v>
          </cell>
          <cell r="U841">
            <v>0.09</v>
          </cell>
          <cell r="V841">
            <v>1</v>
          </cell>
          <cell r="W841" t="str">
            <v>전3-39</v>
          </cell>
          <cell r="X841">
            <v>0</v>
          </cell>
          <cell r="AA841">
            <v>0</v>
          </cell>
          <cell r="AD841">
            <v>0</v>
          </cell>
        </row>
        <row r="842">
          <cell r="B842">
            <v>7005</v>
          </cell>
          <cell r="C842" t="str">
            <v>BUS BAR</v>
          </cell>
          <cell r="D842" t="str">
            <v>6*50mm</v>
          </cell>
          <cell r="E842" t="str">
            <v>m</v>
          </cell>
          <cell r="F842">
            <v>867</v>
          </cell>
          <cell r="G842">
            <v>9240</v>
          </cell>
          <cell r="H842">
            <v>1008</v>
          </cell>
          <cell r="I842">
            <v>97800</v>
          </cell>
          <cell r="L842">
            <v>0</v>
          </cell>
          <cell r="M842">
            <v>0</v>
          </cell>
          <cell r="N842">
            <v>0</v>
          </cell>
          <cell r="O842">
            <v>9240</v>
          </cell>
          <cell r="P842" t="str">
            <v>플랜트전공</v>
          </cell>
          <cell r="Q842">
            <v>0.15</v>
          </cell>
          <cell r="R842">
            <v>0.15</v>
          </cell>
          <cell r="S842" t="str">
            <v>보통인부</v>
          </cell>
          <cell r="T842">
            <v>0.1</v>
          </cell>
          <cell r="U842">
            <v>0.1</v>
          </cell>
          <cell r="V842">
            <v>1</v>
          </cell>
          <cell r="W842" t="str">
            <v>전3-39</v>
          </cell>
          <cell r="X842">
            <v>0</v>
          </cell>
          <cell r="AA842">
            <v>0</v>
          </cell>
          <cell r="AD842">
            <v>0</v>
          </cell>
        </row>
        <row r="843">
          <cell r="B843">
            <v>7006</v>
          </cell>
          <cell r="C843" t="str">
            <v>BUS BAR</v>
          </cell>
          <cell r="D843" t="str">
            <v>6*75mm</v>
          </cell>
          <cell r="E843" t="str">
            <v>m</v>
          </cell>
          <cell r="F843">
            <v>867</v>
          </cell>
          <cell r="G843">
            <v>13860</v>
          </cell>
          <cell r="H843">
            <v>1008</v>
          </cell>
          <cell r="I843">
            <v>97800</v>
          </cell>
          <cell r="L843">
            <v>0</v>
          </cell>
          <cell r="M843">
            <v>0</v>
          </cell>
          <cell r="O843">
            <v>13860</v>
          </cell>
          <cell r="P843" t="str">
            <v>플랜트전공</v>
          </cell>
          <cell r="Q843">
            <v>0.17</v>
          </cell>
          <cell r="R843">
            <v>0.17</v>
          </cell>
          <cell r="S843" t="str">
            <v>보통인부</v>
          </cell>
          <cell r="T843">
            <v>0.11</v>
          </cell>
          <cell r="U843">
            <v>0.11</v>
          </cell>
          <cell r="V843">
            <v>1</v>
          </cell>
          <cell r="W843" t="str">
            <v>전3-39</v>
          </cell>
          <cell r="X843">
            <v>0</v>
          </cell>
          <cell r="AA843">
            <v>0</v>
          </cell>
          <cell r="AD843">
            <v>0</v>
          </cell>
        </row>
        <row r="844">
          <cell r="B844">
            <v>7011</v>
          </cell>
          <cell r="C844" t="str">
            <v>BUS BAR COATING</v>
          </cell>
          <cell r="D844" t="str">
            <v>AG</v>
          </cell>
          <cell r="E844" t="str">
            <v>KG</v>
          </cell>
          <cell r="F844">
            <v>932</v>
          </cell>
          <cell r="G844">
            <v>101900</v>
          </cell>
          <cell r="H844">
            <v>1008</v>
          </cell>
          <cell r="I844">
            <v>97800</v>
          </cell>
          <cell r="L844">
            <v>1800</v>
          </cell>
          <cell r="M844">
            <v>2000</v>
          </cell>
          <cell r="N844">
            <v>1540</v>
          </cell>
          <cell r="O844">
            <v>1540</v>
          </cell>
          <cell r="P844">
            <v>0</v>
          </cell>
          <cell r="Q844">
            <v>0</v>
          </cell>
          <cell r="R844">
            <v>0</v>
          </cell>
          <cell r="U844">
            <v>0</v>
          </cell>
          <cell r="V844">
            <v>1</v>
          </cell>
          <cell r="W844">
            <v>0</v>
          </cell>
          <cell r="X844">
            <v>0</v>
          </cell>
          <cell r="AA844">
            <v>0</v>
          </cell>
          <cell r="AD844">
            <v>0</v>
          </cell>
        </row>
        <row r="845">
          <cell r="B845">
            <v>7012</v>
          </cell>
          <cell r="C845" t="str">
            <v xml:space="preserve">FLEX BUS BAR </v>
          </cell>
          <cell r="D845" t="str">
            <v>200A L=350</v>
          </cell>
          <cell r="E845" t="str">
            <v>개</v>
          </cell>
          <cell r="F845">
            <v>932</v>
          </cell>
          <cell r="G845">
            <v>101900</v>
          </cell>
          <cell r="H845">
            <v>1008</v>
          </cell>
          <cell r="I845">
            <v>97800</v>
          </cell>
          <cell r="L845">
            <v>1275</v>
          </cell>
          <cell r="M845">
            <v>1275</v>
          </cell>
          <cell r="O845">
            <v>1275</v>
          </cell>
          <cell r="P845">
            <v>0</v>
          </cell>
          <cell r="Q845">
            <v>0</v>
          </cell>
          <cell r="R845">
            <v>0</v>
          </cell>
          <cell r="U845">
            <v>0</v>
          </cell>
          <cell r="V845">
            <v>1</v>
          </cell>
          <cell r="W845">
            <v>0</v>
          </cell>
          <cell r="X845">
            <v>0</v>
          </cell>
          <cell r="AA845">
            <v>0</v>
          </cell>
          <cell r="AD845">
            <v>0</v>
          </cell>
        </row>
        <row r="846">
          <cell r="B846">
            <v>7013</v>
          </cell>
          <cell r="C846" t="str">
            <v xml:space="preserve">FLEX BUS BAR </v>
          </cell>
          <cell r="D846" t="str">
            <v>600A L=350</v>
          </cell>
          <cell r="E846" t="str">
            <v>개</v>
          </cell>
          <cell r="F846">
            <v>932</v>
          </cell>
          <cell r="G846">
            <v>101900</v>
          </cell>
          <cell r="H846">
            <v>1008</v>
          </cell>
          <cell r="I846">
            <v>97800</v>
          </cell>
          <cell r="L846">
            <v>117000</v>
          </cell>
          <cell r="O846">
            <v>117000</v>
          </cell>
          <cell r="P846">
            <v>0</v>
          </cell>
          <cell r="Q846">
            <v>0</v>
          </cell>
          <cell r="R846">
            <v>0</v>
          </cell>
          <cell r="U846">
            <v>0</v>
          </cell>
          <cell r="V846">
            <v>1</v>
          </cell>
          <cell r="W846">
            <v>0</v>
          </cell>
          <cell r="X846">
            <v>0</v>
          </cell>
          <cell r="AA846">
            <v>0</v>
          </cell>
          <cell r="AD846">
            <v>0</v>
          </cell>
        </row>
        <row r="847">
          <cell r="B847">
            <v>7014</v>
          </cell>
          <cell r="C847" t="str">
            <v xml:space="preserve">FLEX BUS BAR </v>
          </cell>
          <cell r="D847" t="str">
            <v>800A L=350</v>
          </cell>
          <cell r="E847" t="str">
            <v>개</v>
          </cell>
          <cell r="F847">
            <v>932</v>
          </cell>
          <cell r="G847">
            <v>231100</v>
          </cell>
          <cell r="H847">
            <v>1008</v>
          </cell>
          <cell r="I847">
            <v>221880</v>
          </cell>
          <cell r="L847">
            <v>140000</v>
          </cell>
          <cell r="O847">
            <v>140000</v>
          </cell>
          <cell r="P847" t="str">
            <v>내선전공</v>
          </cell>
          <cell r="Q847">
            <v>0.43</v>
          </cell>
          <cell r="R847">
            <v>0</v>
          </cell>
          <cell r="U847">
            <v>0</v>
          </cell>
          <cell r="V847">
            <v>1</v>
          </cell>
          <cell r="W847" t="str">
            <v>전7-11</v>
          </cell>
          <cell r="X847" t="str">
            <v>분전반신설</v>
          </cell>
          <cell r="AA847">
            <v>0</v>
          </cell>
          <cell r="AD847">
            <v>0</v>
          </cell>
        </row>
        <row r="848">
          <cell r="B848">
            <v>7015</v>
          </cell>
          <cell r="C848" t="str">
            <v>BUS 지지대</v>
          </cell>
          <cell r="D848" t="str">
            <v>4P EPOXY</v>
          </cell>
          <cell r="E848" t="str">
            <v>EA</v>
          </cell>
          <cell r="F848">
            <v>932</v>
          </cell>
          <cell r="G848">
            <v>231100</v>
          </cell>
          <cell r="H848">
            <v>1008</v>
          </cell>
          <cell r="I848">
            <v>221880</v>
          </cell>
          <cell r="L848">
            <v>2500</v>
          </cell>
          <cell r="O848">
            <v>2500</v>
          </cell>
          <cell r="P848" t="str">
            <v>내선전공</v>
          </cell>
          <cell r="Q848">
            <v>0.43</v>
          </cell>
          <cell r="R848">
            <v>0</v>
          </cell>
          <cell r="U848">
            <v>0</v>
          </cell>
          <cell r="V848">
            <v>1</v>
          </cell>
          <cell r="W848" t="str">
            <v>전7-11</v>
          </cell>
          <cell r="X848" t="str">
            <v>분전반신설</v>
          </cell>
          <cell r="AA848">
            <v>0</v>
          </cell>
          <cell r="AD848">
            <v>0</v>
          </cell>
        </row>
        <row r="849">
          <cell r="B849">
            <v>7232</v>
          </cell>
          <cell r="C849" t="str">
            <v>MCCB(표준형)</v>
          </cell>
          <cell r="D849" t="str">
            <v>2P 600V 30AF/20AT</v>
          </cell>
          <cell r="E849" t="str">
            <v>개</v>
          </cell>
          <cell r="F849">
            <v>932</v>
          </cell>
          <cell r="G849">
            <v>20000</v>
          </cell>
          <cell r="H849">
            <v>1008</v>
          </cell>
          <cell r="I849">
            <v>19200</v>
          </cell>
          <cell r="O849">
            <v>19200</v>
          </cell>
          <cell r="P849" t="str">
            <v>내선전공</v>
          </cell>
          <cell r="Q849">
            <v>0.43</v>
          </cell>
          <cell r="R849">
            <v>0.43</v>
          </cell>
          <cell r="U849">
            <v>0</v>
          </cell>
          <cell r="V849">
            <v>1</v>
          </cell>
          <cell r="W849" t="str">
            <v>전7-11</v>
          </cell>
          <cell r="X849" t="str">
            <v>분전반신설</v>
          </cell>
          <cell r="AA849">
            <v>0</v>
          </cell>
          <cell r="AD849">
            <v>0</v>
          </cell>
        </row>
        <row r="850">
          <cell r="B850">
            <v>7233</v>
          </cell>
          <cell r="C850" t="str">
            <v>MCCB(표준형)</v>
          </cell>
          <cell r="D850" t="str">
            <v>2P 600V 30AF/30AT</v>
          </cell>
          <cell r="E850" t="str">
            <v>개</v>
          </cell>
          <cell r="F850">
            <v>932</v>
          </cell>
          <cell r="G850">
            <v>20000</v>
          </cell>
          <cell r="H850">
            <v>1008</v>
          </cell>
          <cell r="I850">
            <v>19200</v>
          </cell>
          <cell r="O850">
            <v>19200</v>
          </cell>
          <cell r="P850" t="str">
            <v>내선전공</v>
          </cell>
          <cell r="Q850">
            <v>0.43</v>
          </cell>
          <cell r="R850">
            <v>0.43</v>
          </cell>
          <cell r="U850">
            <v>0</v>
          </cell>
          <cell r="V850">
            <v>1</v>
          </cell>
          <cell r="W850" t="str">
            <v>전7-11</v>
          </cell>
          <cell r="X850" t="str">
            <v>분전반신설</v>
          </cell>
          <cell r="AA850">
            <v>0</v>
          </cell>
          <cell r="AD850">
            <v>0</v>
          </cell>
        </row>
        <row r="851">
          <cell r="B851">
            <v>7253</v>
          </cell>
          <cell r="C851" t="str">
            <v>MCCB(표준형)</v>
          </cell>
          <cell r="D851" t="str">
            <v>2P 600V 50AF/30AT</v>
          </cell>
          <cell r="E851" t="str">
            <v>개</v>
          </cell>
          <cell r="F851">
            <v>932</v>
          </cell>
          <cell r="G851">
            <v>22100</v>
          </cell>
          <cell r="H851">
            <v>1008</v>
          </cell>
          <cell r="I851">
            <v>21240</v>
          </cell>
          <cell r="O851">
            <v>21240</v>
          </cell>
          <cell r="P851" t="str">
            <v>내선전공</v>
          </cell>
          <cell r="Q851">
            <v>0.43</v>
          </cell>
          <cell r="R851">
            <v>0.43</v>
          </cell>
          <cell r="U851">
            <v>0</v>
          </cell>
          <cell r="V851">
            <v>1</v>
          </cell>
          <cell r="W851" t="str">
            <v>전7-11</v>
          </cell>
          <cell r="X851" t="str">
            <v>분전반신설</v>
          </cell>
          <cell r="AA851">
            <v>0</v>
          </cell>
          <cell r="AD851">
            <v>0</v>
          </cell>
        </row>
        <row r="852">
          <cell r="B852">
            <v>7254</v>
          </cell>
          <cell r="C852" t="str">
            <v>MCCB(표준형)</v>
          </cell>
          <cell r="D852" t="str">
            <v>2P 600V 50AF/40AT</v>
          </cell>
          <cell r="E852" t="str">
            <v>개</v>
          </cell>
          <cell r="F852">
            <v>932</v>
          </cell>
          <cell r="G852">
            <v>22100</v>
          </cell>
          <cell r="H852">
            <v>1008</v>
          </cell>
          <cell r="I852">
            <v>21240</v>
          </cell>
          <cell r="O852">
            <v>21240</v>
          </cell>
          <cell r="P852" t="str">
            <v>내선전공</v>
          </cell>
          <cell r="Q852">
            <v>0.57999999999999996</v>
          </cell>
          <cell r="R852">
            <v>0.57999999999999996</v>
          </cell>
          <cell r="U852">
            <v>0</v>
          </cell>
          <cell r="V852">
            <v>1</v>
          </cell>
          <cell r="W852" t="str">
            <v>전7-11</v>
          </cell>
          <cell r="X852" t="str">
            <v>분전반신설</v>
          </cell>
          <cell r="AA852">
            <v>0</v>
          </cell>
          <cell r="AD852">
            <v>0</v>
          </cell>
        </row>
        <row r="853">
          <cell r="B853">
            <v>7255</v>
          </cell>
          <cell r="C853" t="str">
            <v>MCCB(표준형)</v>
          </cell>
          <cell r="D853" t="str">
            <v>2P 600V 50AF/50AT</v>
          </cell>
          <cell r="E853" t="str">
            <v>개</v>
          </cell>
          <cell r="F853">
            <v>932</v>
          </cell>
          <cell r="G853">
            <v>22100</v>
          </cell>
          <cell r="H853">
            <v>1008</v>
          </cell>
          <cell r="I853">
            <v>21240</v>
          </cell>
          <cell r="O853">
            <v>21240</v>
          </cell>
          <cell r="P853" t="str">
            <v>내선전공</v>
          </cell>
          <cell r="Q853">
            <v>0.57999999999999996</v>
          </cell>
          <cell r="R853">
            <v>0.57999999999999996</v>
          </cell>
          <cell r="U853">
            <v>0</v>
          </cell>
          <cell r="V853">
            <v>1</v>
          </cell>
          <cell r="W853" t="str">
            <v>전7-11</v>
          </cell>
          <cell r="X853" t="str">
            <v>분전반신설</v>
          </cell>
          <cell r="AA853">
            <v>0</v>
          </cell>
          <cell r="AD853">
            <v>0</v>
          </cell>
        </row>
        <row r="854">
          <cell r="B854">
            <v>7266</v>
          </cell>
          <cell r="C854" t="str">
            <v>MCCB(표준형)</v>
          </cell>
          <cell r="D854" t="str">
            <v>2P 600V 60AF/60AT</v>
          </cell>
          <cell r="E854" t="str">
            <v>개</v>
          </cell>
          <cell r="F854">
            <v>932</v>
          </cell>
          <cell r="G854">
            <v>24600</v>
          </cell>
          <cell r="H854">
            <v>1008</v>
          </cell>
          <cell r="I854">
            <v>23640</v>
          </cell>
          <cell r="O854">
            <v>23640</v>
          </cell>
          <cell r="P854" t="str">
            <v>내선전공</v>
          </cell>
          <cell r="Q854">
            <v>0.57999999999999996</v>
          </cell>
          <cell r="R854">
            <v>0.57999999999999996</v>
          </cell>
          <cell r="U854">
            <v>0</v>
          </cell>
          <cell r="V854">
            <v>1</v>
          </cell>
          <cell r="W854" t="str">
            <v>전7-11</v>
          </cell>
          <cell r="X854" t="str">
            <v>분전반신설</v>
          </cell>
          <cell r="AA854">
            <v>0</v>
          </cell>
          <cell r="AD854">
            <v>0</v>
          </cell>
        </row>
        <row r="855">
          <cell r="B855">
            <v>7217</v>
          </cell>
          <cell r="C855" t="str">
            <v>MCCB(표준형)</v>
          </cell>
          <cell r="D855" t="str">
            <v>2P 600V 100AF/75AT</v>
          </cell>
          <cell r="E855" t="str">
            <v>개</v>
          </cell>
          <cell r="F855">
            <v>932</v>
          </cell>
          <cell r="G855">
            <v>40400</v>
          </cell>
          <cell r="H855">
            <v>1008</v>
          </cell>
          <cell r="I855">
            <v>38760</v>
          </cell>
          <cell r="O855">
            <v>38760</v>
          </cell>
          <cell r="P855" t="str">
            <v>내선전공</v>
          </cell>
          <cell r="Q855">
            <v>0.74</v>
          </cell>
          <cell r="R855">
            <v>0.74</v>
          </cell>
          <cell r="U855">
            <v>0</v>
          </cell>
          <cell r="V855">
            <v>1</v>
          </cell>
          <cell r="W855" t="str">
            <v>전7-11</v>
          </cell>
          <cell r="X855" t="str">
            <v>분전반신설</v>
          </cell>
          <cell r="AA855">
            <v>0</v>
          </cell>
          <cell r="AD855">
            <v>0</v>
          </cell>
        </row>
        <row r="856">
          <cell r="B856">
            <v>7211</v>
          </cell>
          <cell r="C856" t="str">
            <v>MCCB(표준형)</v>
          </cell>
          <cell r="D856" t="str">
            <v>2P 600V 100AF/100AT</v>
          </cell>
          <cell r="E856" t="str">
            <v>개</v>
          </cell>
          <cell r="F856">
            <v>932</v>
          </cell>
          <cell r="G856">
            <v>40400</v>
          </cell>
          <cell r="H856">
            <v>1008</v>
          </cell>
          <cell r="I856">
            <v>38760</v>
          </cell>
          <cell r="O856">
            <v>38760</v>
          </cell>
          <cell r="P856" t="str">
            <v>내선전공</v>
          </cell>
          <cell r="Q856">
            <v>0.74</v>
          </cell>
          <cell r="R856">
            <v>0.74</v>
          </cell>
          <cell r="U856">
            <v>0</v>
          </cell>
          <cell r="V856">
            <v>1</v>
          </cell>
          <cell r="W856" t="str">
            <v>전7-11</v>
          </cell>
          <cell r="X856" t="str">
            <v>분전반신설</v>
          </cell>
          <cell r="AA856">
            <v>0</v>
          </cell>
          <cell r="AD856">
            <v>0</v>
          </cell>
        </row>
        <row r="857">
          <cell r="B857">
            <v>7332</v>
          </cell>
          <cell r="C857" t="str">
            <v>MCCB(표준형)</v>
          </cell>
          <cell r="D857" t="str">
            <v>3P 600V 30AF/20AT</v>
          </cell>
          <cell r="E857" t="str">
            <v>개</v>
          </cell>
          <cell r="F857">
            <v>932</v>
          </cell>
          <cell r="G857">
            <v>27800</v>
          </cell>
          <cell r="H857">
            <v>1008</v>
          </cell>
          <cell r="I857">
            <v>26640</v>
          </cell>
          <cell r="K857">
            <v>55200</v>
          </cell>
          <cell r="O857">
            <v>26640</v>
          </cell>
          <cell r="P857" t="str">
            <v>내선전공</v>
          </cell>
          <cell r="Q857">
            <v>0.54</v>
          </cell>
          <cell r="R857">
            <v>0.54</v>
          </cell>
          <cell r="U857">
            <v>0</v>
          </cell>
          <cell r="V857">
            <v>1</v>
          </cell>
          <cell r="W857" t="str">
            <v>전7-11</v>
          </cell>
          <cell r="X857" t="str">
            <v>분전반신설</v>
          </cell>
          <cell r="AA857">
            <v>0</v>
          </cell>
          <cell r="AD857">
            <v>0</v>
          </cell>
        </row>
        <row r="858">
          <cell r="B858">
            <v>7333</v>
          </cell>
          <cell r="C858" t="str">
            <v>MCCB(표준형)</v>
          </cell>
          <cell r="D858" t="str">
            <v>3P 600V 30AF/30AT</v>
          </cell>
          <cell r="E858" t="str">
            <v>개</v>
          </cell>
          <cell r="F858">
            <v>932</v>
          </cell>
          <cell r="G858">
            <v>27800</v>
          </cell>
          <cell r="H858">
            <v>1008</v>
          </cell>
          <cell r="I858">
            <v>26640</v>
          </cell>
          <cell r="O858">
            <v>26640</v>
          </cell>
          <cell r="P858" t="str">
            <v>내선전공</v>
          </cell>
          <cell r="Q858">
            <v>0.54</v>
          </cell>
          <cell r="R858">
            <v>0.54</v>
          </cell>
          <cell r="U858">
            <v>0</v>
          </cell>
          <cell r="V858">
            <v>1</v>
          </cell>
          <cell r="W858" t="str">
            <v>전7-11</v>
          </cell>
          <cell r="X858" t="str">
            <v>분전반신설</v>
          </cell>
          <cell r="AA858">
            <v>0</v>
          </cell>
          <cell r="AD858">
            <v>0</v>
          </cell>
        </row>
        <row r="859">
          <cell r="B859">
            <v>7352</v>
          </cell>
          <cell r="C859" t="str">
            <v>MCCB(표준형)</v>
          </cell>
          <cell r="D859" t="str">
            <v>3P 600V 50AF/20AT</v>
          </cell>
          <cell r="E859" t="str">
            <v>개</v>
          </cell>
          <cell r="F859">
            <v>932</v>
          </cell>
          <cell r="G859">
            <v>30800</v>
          </cell>
          <cell r="H859">
            <v>1008</v>
          </cell>
          <cell r="I859">
            <v>29520</v>
          </cell>
          <cell r="O859">
            <v>29520</v>
          </cell>
          <cell r="P859" t="str">
            <v>내선전공</v>
          </cell>
          <cell r="Q859">
            <v>0.54</v>
          </cell>
          <cell r="R859">
            <v>0.54</v>
          </cell>
          <cell r="U859">
            <v>0</v>
          </cell>
          <cell r="V859">
            <v>1</v>
          </cell>
          <cell r="W859" t="str">
            <v>전7-11</v>
          </cell>
          <cell r="X859" t="str">
            <v>분전반신설</v>
          </cell>
          <cell r="AA859">
            <v>0</v>
          </cell>
          <cell r="AD859">
            <v>0</v>
          </cell>
        </row>
        <row r="860">
          <cell r="B860">
            <v>7353</v>
          </cell>
          <cell r="C860" t="str">
            <v>MCCB(표준형)</v>
          </cell>
          <cell r="D860" t="str">
            <v>3P 600V 50AF/30AT</v>
          </cell>
          <cell r="E860" t="str">
            <v>개</v>
          </cell>
          <cell r="F860">
            <v>932</v>
          </cell>
          <cell r="G860">
            <v>30800</v>
          </cell>
          <cell r="H860">
            <v>1008</v>
          </cell>
          <cell r="I860">
            <v>29520</v>
          </cell>
          <cell r="O860">
            <v>29520</v>
          </cell>
          <cell r="P860" t="str">
            <v>내선전공</v>
          </cell>
          <cell r="Q860">
            <v>0.54</v>
          </cell>
          <cell r="R860">
            <v>0.54</v>
          </cell>
          <cell r="U860">
            <v>0</v>
          </cell>
          <cell r="V860">
            <v>1</v>
          </cell>
          <cell r="W860" t="str">
            <v>전7-11</v>
          </cell>
          <cell r="X860" t="str">
            <v>분전반신설</v>
          </cell>
          <cell r="AA860">
            <v>0</v>
          </cell>
          <cell r="AD860">
            <v>0</v>
          </cell>
        </row>
        <row r="861">
          <cell r="B861">
            <v>7354</v>
          </cell>
          <cell r="C861" t="str">
            <v>MCCB(표준형)</v>
          </cell>
          <cell r="D861" t="str">
            <v>3P 600V 50AF/40AT</v>
          </cell>
          <cell r="E861" t="str">
            <v>개</v>
          </cell>
          <cell r="F861">
            <v>932</v>
          </cell>
          <cell r="G861">
            <v>30800</v>
          </cell>
          <cell r="H861">
            <v>1008</v>
          </cell>
          <cell r="I861">
            <v>29520</v>
          </cell>
          <cell r="O861">
            <v>29520</v>
          </cell>
          <cell r="P861" t="str">
            <v>내선전공</v>
          </cell>
          <cell r="Q861">
            <v>0.74</v>
          </cell>
          <cell r="R861">
            <v>0.74</v>
          </cell>
          <cell r="U861">
            <v>0</v>
          </cell>
          <cell r="V861">
            <v>1</v>
          </cell>
          <cell r="W861" t="str">
            <v>전7-11</v>
          </cell>
          <cell r="X861" t="str">
            <v>분전반신설</v>
          </cell>
          <cell r="AA861">
            <v>0</v>
          </cell>
          <cell r="AD861">
            <v>0</v>
          </cell>
        </row>
        <row r="862">
          <cell r="B862">
            <v>7355</v>
          </cell>
          <cell r="C862" t="str">
            <v>MCCB(표준형)</v>
          </cell>
          <cell r="D862" t="str">
            <v>3P 600V 50AF/50AT</v>
          </cell>
          <cell r="E862" t="str">
            <v>개</v>
          </cell>
          <cell r="F862">
            <v>932</v>
          </cell>
          <cell r="G862">
            <v>30800</v>
          </cell>
          <cell r="H862">
            <v>1008</v>
          </cell>
          <cell r="I862">
            <v>29520</v>
          </cell>
          <cell r="O862">
            <v>29520</v>
          </cell>
          <cell r="P862" t="str">
            <v>내선전공</v>
          </cell>
          <cell r="Q862">
            <v>0.74</v>
          </cell>
          <cell r="R862">
            <v>0.74</v>
          </cell>
          <cell r="U862">
            <v>0</v>
          </cell>
          <cell r="V862">
            <v>1</v>
          </cell>
          <cell r="W862" t="str">
            <v>전7-11</v>
          </cell>
          <cell r="X862" t="str">
            <v>분전반신설</v>
          </cell>
          <cell r="AA862">
            <v>0</v>
          </cell>
          <cell r="AD862">
            <v>0</v>
          </cell>
        </row>
        <row r="863">
          <cell r="B863">
            <v>7366</v>
          </cell>
          <cell r="C863" t="str">
            <v>MCCB(표준형)</v>
          </cell>
          <cell r="D863" t="str">
            <v>3P 600V 60AF/60AT</v>
          </cell>
          <cell r="E863" t="str">
            <v>개</v>
          </cell>
          <cell r="F863">
            <v>932</v>
          </cell>
          <cell r="G863">
            <v>33900</v>
          </cell>
          <cell r="H863">
            <v>1008</v>
          </cell>
          <cell r="I863">
            <v>29520</v>
          </cell>
          <cell r="O863">
            <v>29520</v>
          </cell>
          <cell r="P863" t="str">
            <v>내선전공</v>
          </cell>
          <cell r="Q863">
            <v>0.74</v>
          </cell>
          <cell r="R863">
            <v>0.74</v>
          </cell>
          <cell r="U863">
            <v>0</v>
          </cell>
          <cell r="V863">
            <v>1</v>
          </cell>
          <cell r="W863" t="str">
            <v>전7-11</v>
          </cell>
          <cell r="X863" t="str">
            <v>분전반신설</v>
          </cell>
          <cell r="AA863">
            <v>0</v>
          </cell>
          <cell r="AD863">
            <v>0</v>
          </cell>
        </row>
        <row r="864">
          <cell r="B864">
            <v>7315</v>
          </cell>
          <cell r="C864" t="str">
            <v>MCCB(표준형)</v>
          </cell>
          <cell r="D864" t="str">
            <v>3P 600V 100AF/50AT</v>
          </cell>
          <cell r="E864" t="str">
            <v>개</v>
          </cell>
          <cell r="F864">
            <v>932</v>
          </cell>
          <cell r="G864">
            <v>51900</v>
          </cell>
          <cell r="H864">
            <v>1008</v>
          </cell>
          <cell r="I864">
            <v>49800</v>
          </cell>
          <cell r="O864">
            <v>49800</v>
          </cell>
          <cell r="P864" t="str">
            <v>내선전공</v>
          </cell>
          <cell r="Q864">
            <v>0.74</v>
          </cell>
          <cell r="R864">
            <v>0.74</v>
          </cell>
          <cell r="U864">
            <v>0</v>
          </cell>
          <cell r="V864">
            <v>1</v>
          </cell>
          <cell r="W864" t="str">
            <v>전7-11</v>
          </cell>
          <cell r="X864" t="str">
            <v>분전반신설</v>
          </cell>
          <cell r="AA864">
            <v>0</v>
          </cell>
          <cell r="AD864">
            <v>0</v>
          </cell>
        </row>
        <row r="865">
          <cell r="B865">
            <v>7316</v>
          </cell>
          <cell r="C865" t="str">
            <v>MCCB(표준형)</v>
          </cell>
          <cell r="D865" t="str">
            <v>3P 600V 100AF/60AT</v>
          </cell>
          <cell r="E865" t="str">
            <v>개</v>
          </cell>
          <cell r="F865">
            <v>932</v>
          </cell>
          <cell r="G865">
            <v>51900</v>
          </cell>
          <cell r="H865">
            <v>1008</v>
          </cell>
          <cell r="I865">
            <v>49800</v>
          </cell>
          <cell r="O865">
            <v>49800</v>
          </cell>
          <cell r="P865" t="str">
            <v>내선전공</v>
          </cell>
          <cell r="Q865">
            <v>0.74</v>
          </cell>
          <cell r="R865">
            <v>0.74</v>
          </cell>
          <cell r="U865">
            <v>0</v>
          </cell>
          <cell r="V865">
            <v>1</v>
          </cell>
          <cell r="W865" t="str">
            <v>전7-11</v>
          </cell>
          <cell r="X865" t="str">
            <v>분전반신설</v>
          </cell>
          <cell r="AA865">
            <v>0</v>
          </cell>
          <cell r="AD865">
            <v>0</v>
          </cell>
        </row>
        <row r="866">
          <cell r="B866">
            <v>7317</v>
          </cell>
          <cell r="C866" t="str">
            <v>MCCB(표준형)</v>
          </cell>
          <cell r="D866" t="str">
            <v>3P 600V 100AF/75AT</v>
          </cell>
          <cell r="E866" t="str">
            <v>개</v>
          </cell>
          <cell r="F866">
            <v>932</v>
          </cell>
          <cell r="G866">
            <v>51900</v>
          </cell>
          <cell r="H866">
            <v>1008</v>
          </cell>
          <cell r="I866">
            <v>49800</v>
          </cell>
          <cell r="O866">
            <v>49800</v>
          </cell>
          <cell r="P866" t="str">
            <v>내선전공</v>
          </cell>
          <cell r="Q866">
            <v>1.04</v>
          </cell>
          <cell r="R866">
            <v>1.04</v>
          </cell>
          <cell r="U866">
            <v>0</v>
          </cell>
          <cell r="V866">
            <v>1</v>
          </cell>
          <cell r="W866" t="str">
            <v>전7-11</v>
          </cell>
          <cell r="X866" t="str">
            <v>분전반신설</v>
          </cell>
          <cell r="AA866">
            <v>0</v>
          </cell>
          <cell r="AD866">
            <v>0</v>
          </cell>
        </row>
        <row r="867">
          <cell r="B867">
            <v>7311</v>
          </cell>
          <cell r="C867" t="str">
            <v>MCCB(표준형)</v>
          </cell>
          <cell r="D867" t="str">
            <v>3P 600V 100AF/100AT</v>
          </cell>
          <cell r="E867" t="str">
            <v>개</v>
          </cell>
          <cell r="F867">
            <v>932</v>
          </cell>
          <cell r="G867">
            <v>51900</v>
          </cell>
          <cell r="H867">
            <v>1008</v>
          </cell>
          <cell r="I867">
            <v>49800</v>
          </cell>
          <cell r="O867">
            <v>49800</v>
          </cell>
          <cell r="P867" t="str">
            <v>내선전공</v>
          </cell>
          <cell r="Q867">
            <v>1.04</v>
          </cell>
          <cell r="R867">
            <v>1.04</v>
          </cell>
          <cell r="U867">
            <v>0</v>
          </cell>
          <cell r="V867">
            <v>1</v>
          </cell>
          <cell r="W867" t="str">
            <v>전7-11</v>
          </cell>
          <cell r="X867" t="str">
            <v>분전반신설</v>
          </cell>
          <cell r="AA867">
            <v>0</v>
          </cell>
          <cell r="AD867">
            <v>0</v>
          </cell>
        </row>
        <row r="868">
          <cell r="B868">
            <v>73212</v>
          </cell>
          <cell r="C868" t="str">
            <v>MCCB(표준형)</v>
          </cell>
          <cell r="D868" t="str">
            <v>3P 600V 225AF/125AT</v>
          </cell>
          <cell r="E868" t="str">
            <v>개</v>
          </cell>
          <cell r="F868">
            <v>932</v>
          </cell>
          <cell r="G868">
            <v>101900</v>
          </cell>
          <cell r="H868">
            <v>1008</v>
          </cell>
          <cell r="I868">
            <v>97800</v>
          </cell>
          <cell r="O868">
            <v>97800</v>
          </cell>
          <cell r="P868" t="str">
            <v>내선전공</v>
          </cell>
          <cell r="Q868">
            <v>1.35</v>
          </cell>
          <cell r="R868">
            <v>1.35</v>
          </cell>
          <cell r="U868">
            <v>0</v>
          </cell>
          <cell r="V868">
            <v>1</v>
          </cell>
          <cell r="W868" t="str">
            <v>전7-11</v>
          </cell>
          <cell r="X868" t="str">
            <v>분전반신설</v>
          </cell>
          <cell r="AA868">
            <v>0</v>
          </cell>
          <cell r="AD868">
            <v>0</v>
          </cell>
        </row>
        <row r="869">
          <cell r="B869">
            <v>73215</v>
          </cell>
          <cell r="C869" t="str">
            <v>MCCB(표준형)</v>
          </cell>
          <cell r="D869" t="str">
            <v>3P 600V 225AF/150AT</v>
          </cell>
          <cell r="E869" t="str">
            <v>개</v>
          </cell>
          <cell r="F869">
            <v>932</v>
          </cell>
          <cell r="G869">
            <v>101900</v>
          </cell>
          <cell r="H869">
            <v>1008</v>
          </cell>
          <cell r="I869">
            <v>97800</v>
          </cell>
          <cell r="O869">
            <v>97800</v>
          </cell>
          <cell r="P869" t="str">
            <v>내선전공</v>
          </cell>
          <cell r="Q869">
            <v>1.35</v>
          </cell>
          <cell r="R869">
            <v>1.35</v>
          </cell>
          <cell r="U869">
            <v>0</v>
          </cell>
          <cell r="V869">
            <v>1</v>
          </cell>
          <cell r="W869" t="str">
            <v>전7-11</v>
          </cell>
          <cell r="X869" t="str">
            <v>분전반신설</v>
          </cell>
          <cell r="AA869">
            <v>0</v>
          </cell>
          <cell r="AD869">
            <v>0</v>
          </cell>
        </row>
        <row r="870">
          <cell r="B870">
            <v>73217</v>
          </cell>
          <cell r="C870" t="str">
            <v>MCCB(표준형)</v>
          </cell>
          <cell r="D870" t="str">
            <v>3P 600V 225AF/175AT</v>
          </cell>
          <cell r="E870" t="str">
            <v>개</v>
          </cell>
          <cell r="F870">
            <v>932</v>
          </cell>
          <cell r="G870">
            <v>101900</v>
          </cell>
          <cell r="H870">
            <v>1008</v>
          </cell>
          <cell r="I870">
            <v>97800</v>
          </cell>
          <cell r="K870">
            <v>5600</v>
          </cell>
          <cell r="O870">
            <v>97800</v>
          </cell>
          <cell r="P870" t="str">
            <v>내선전공</v>
          </cell>
          <cell r="Q870">
            <v>1.35</v>
          </cell>
          <cell r="R870">
            <v>1.35</v>
          </cell>
          <cell r="U870">
            <v>0</v>
          </cell>
          <cell r="V870">
            <v>1</v>
          </cell>
          <cell r="W870" t="str">
            <v>전7-11</v>
          </cell>
          <cell r="X870" t="str">
            <v>분전반신설</v>
          </cell>
          <cell r="AA870">
            <v>0</v>
          </cell>
          <cell r="AD870">
            <v>0</v>
          </cell>
        </row>
        <row r="871">
          <cell r="B871">
            <v>73220</v>
          </cell>
          <cell r="C871" t="str">
            <v>MCCB(표준형)</v>
          </cell>
          <cell r="D871" t="str">
            <v>3P 600V 225AF/200AT</v>
          </cell>
          <cell r="E871" t="str">
            <v>개</v>
          </cell>
          <cell r="F871">
            <v>932</v>
          </cell>
          <cell r="G871">
            <v>101900</v>
          </cell>
          <cell r="H871">
            <v>1008</v>
          </cell>
          <cell r="I871">
            <v>97800</v>
          </cell>
          <cell r="K871">
            <v>25800</v>
          </cell>
          <cell r="O871">
            <v>97800</v>
          </cell>
          <cell r="P871" t="str">
            <v>내선전공</v>
          </cell>
          <cell r="Q871">
            <v>1.35</v>
          </cell>
          <cell r="R871">
            <v>1.35</v>
          </cell>
          <cell r="U871">
            <v>0</v>
          </cell>
          <cell r="V871">
            <v>1</v>
          </cell>
          <cell r="W871" t="str">
            <v>전7-11</v>
          </cell>
          <cell r="X871" t="str">
            <v>분전반신설</v>
          </cell>
          <cell r="AA871">
            <v>0</v>
          </cell>
          <cell r="AD871">
            <v>0</v>
          </cell>
        </row>
        <row r="872">
          <cell r="B872">
            <v>73222</v>
          </cell>
          <cell r="C872" t="str">
            <v>MCCB(표준형)</v>
          </cell>
          <cell r="D872" t="str">
            <v>3P 600V 225AF/225AT</v>
          </cell>
          <cell r="E872" t="str">
            <v>개</v>
          </cell>
          <cell r="F872">
            <v>932</v>
          </cell>
          <cell r="G872">
            <v>101900</v>
          </cell>
          <cell r="H872">
            <v>1008</v>
          </cell>
          <cell r="I872">
            <v>97800</v>
          </cell>
          <cell r="O872">
            <v>97800</v>
          </cell>
          <cell r="P872" t="str">
            <v>내선전공</v>
          </cell>
          <cell r="Q872">
            <v>1.65</v>
          </cell>
          <cell r="R872">
            <v>1.65</v>
          </cell>
          <cell r="U872">
            <v>0</v>
          </cell>
          <cell r="V872">
            <v>1</v>
          </cell>
          <cell r="W872" t="str">
            <v>전7-11</v>
          </cell>
          <cell r="X872" t="str">
            <v>분전반신설</v>
          </cell>
          <cell r="AA872">
            <v>0</v>
          </cell>
          <cell r="AD872">
            <v>0</v>
          </cell>
        </row>
        <row r="873">
          <cell r="B873">
            <v>73425</v>
          </cell>
          <cell r="C873" t="str">
            <v>MCCB(표준형)</v>
          </cell>
          <cell r="D873" t="str">
            <v>3P 600V 400AF/250AT</v>
          </cell>
          <cell r="E873" t="str">
            <v>개</v>
          </cell>
          <cell r="F873">
            <v>932</v>
          </cell>
          <cell r="G873">
            <v>231100</v>
          </cell>
          <cell r="H873">
            <v>1008</v>
          </cell>
          <cell r="I873">
            <v>221880</v>
          </cell>
          <cell r="O873">
            <v>221880</v>
          </cell>
          <cell r="P873" t="str">
            <v>내선전공</v>
          </cell>
          <cell r="Q873">
            <v>1.65</v>
          </cell>
          <cell r="R873">
            <v>1.65</v>
          </cell>
          <cell r="U873">
            <v>0</v>
          </cell>
          <cell r="V873">
            <v>1</v>
          </cell>
          <cell r="W873" t="str">
            <v>전7-11</v>
          </cell>
          <cell r="X873" t="str">
            <v>분전반신설</v>
          </cell>
          <cell r="AA873">
            <v>0</v>
          </cell>
          <cell r="AD873">
            <v>0</v>
          </cell>
        </row>
        <row r="874">
          <cell r="B874">
            <v>73430</v>
          </cell>
          <cell r="C874" t="str">
            <v>MCCB(표준형)</v>
          </cell>
          <cell r="D874" t="str">
            <v>3P 600V 400AF/300AT</v>
          </cell>
          <cell r="E874" t="str">
            <v>개</v>
          </cell>
          <cell r="F874">
            <v>932</v>
          </cell>
          <cell r="G874">
            <v>231100</v>
          </cell>
          <cell r="H874">
            <v>1008</v>
          </cell>
          <cell r="I874">
            <v>221880</v>
          </cell>
          <cell r="O874">
            <v>221880</v>
          </cell>
          <cell r="P874" t="str">
            <v>내선전공</v>
          </cell>
          <cell r="Q874">
            <v>1.65</v>
          </cell>
          <cell r="R874">
            <v>1.65</v>
          </cell>
          <cell r="U874">
            <v>0</v>
          </cell>
          <cell r="V874">
            <v>1</v>
          </cell>
          <cell r="W874" t="str">
            <v>전7-11</v>
          </cell>
          <cell r="X874" t="str">
            <v>분전반신설</v>
          </cell>
          <cell r="AA874">
            <v>0</v>
          </cell>
          <cell r="AD874">
            <v>0</v>
          </cell>
        </row>
        <row r="875">
          <cell r="B875">
            <v>73435</v>
          </cell>
          <cell r="C875" t="str">
            <v>MCCB(표준형)</v>
          </cell>
          <cell r="D875" t="str">
            <v>3P 600V 400AF/350AT</v>
          </cell>
          <cell r="E875" t="str">
            <v>개</v>
          </cell>
          <cell r="F875">
            <v>932</v>
          </cell>
          <cell r="G875">
            <v>231100</v>
          </cell>
          <cell r="H875">
            <v>1008</v>
          </cell>
          <cell r="I875">
            <v>221880</v>
          </cell>
          <cell r="O875">
            <v>221880</v>
          </cell>
          <cell r="P875" t="str">
            <v>내선전공</v>
          </cell>
          <cell r="Q875">
            <v>1.95</v>
          </cell>
          <cell r="R875">
            <v>1.95</v>
          </cell>
          <cell r="U875">
            <v>0</v>
          </cell>
          <cell r="V875">
            <v>1</v>
          </cell>
          <cell r="W875" t="str">
            <v>전7-11</v>
          </cell>
          <cell r="X875" t="str">
            <v>분전반신설</v>
          </cell>
          <cell r="AA875">
            <v>0</v>
          </cell>
          <cell r="AD875">
            <v>0</v>
          </cell>
        </row>
        <row r="876">
          <cell r="B876">
            <v>7344</v>
          </cell>
          <cell r="C876" t="str">
            <v>MCCB(표준형)</v>
          </cell>
          <cell r="D876" t="str">
            <v>3P 600V 400AF/400AT</v>
          </cell>
          <cell r="E876" t="str">
            <v>개</v>
          </cell>
          <cell r="F876">
            <v>932</v>
          </cell>
          <cell r="G876">
            <v>231100</v>
          </cell>
          <cell r="H876">
            <v>1008</v>
          </cell>
          <cell r="I876">
            <v>221880</v>
          </cell>
          <cell r="O876">
            <v>221880</v>
          </cell>
          <cell r="P876" t="str">
            <v>내선전공</v>
          </cell>
          <cell r="Q876">
            <v>1.95</v>
          </cell>
          <cell r="R876">
            <v>1.95</v>
          </cell>
          <cell r="U876">
            <v>0</v>
          </cell>
          <cell r="V876">
            <v>1</v>
          </cell>
          <cell r="W876" t="str">
            <v>전7-11</v>
          </cell>
          <cell r="X876" t="str">
            <v>분전반신설</v>
          </cell>
          <cell r="AA876">
            <v>0</v>
          </cell>
          <cell r="AD876">
            <v>0</v>
          </cell>
        </row>
        <row r="877">
          <cell r="B877">
            <v>73605</v>
          </cell>
          <cell r="C877" t="str">
            <v>MCCB(표준형)</v>
          </cell>
          <cell r="D877" t="str">
            <v>3P 600V 600AF/500AT</v>
          </cell>
          <cell r="E877" t="str">
            <v>개</v>
          </cell>
          <cell r="F877">
            <v>932</v>
          </cell>
          <cell r="G877">
            <v>540900</v>
          </cell>
          <cell r="H877">
            <v>1008</v>
          </cell>
          <cell r="I877">
            <v>519240</v>
          </cell>
          <cell r="O877">
            <v>519240</v>
          </cell>
          <cell r="P877" t="str">
            <v>내선전공</v>
          </cell>
          <cell r="Q877">
            <v>2.2400000000000002</v>
          </cell>
          <cell r="R877">
            <v>2.2400000000000002</v>
          </cell>
          <cell r="U877">
            <v>0</v>
          </cell>
          <cell r="V877">
            <v>1</v>
          </cell>
          <cell r="W877" t="str">
            <v>전7-11</v>
          </cell>
          <cell r="X877" t="str">
            <v>분전반신설</v>
          </cell>
          <cell r="AA877">
            <v>0</v>
          </cell>
          <cell r="AD877">
            <v>0</v>
          </cell>
        </row>
        <row r="878">
          <cell r="B878">
            <v>73606</v>
          </cell>
          <cell r="C878" t="str">
            <v>MCCB(표준형)</v>
          </cell>
          <cell r="D878" t="str">
            <v>3P 600V 600AF/600AT</v>
          </cell>
          <cell r="E878" t="str">
            <v>개</v>
          </cell>
          <cell r="F878">
            <v>932</v>
          </cell>
          <cell r="G878">
            <v>540900</v>
          </cell>
          <cell r="H878">
            <v>1008</v>
          </cell>
          <cell r="I878">
            <v>519240</v>
          </cell>
          <cell r="O878">
            <v>519240</v>
          </cell>
          <cell r="P878" t="str">
            <v>내선전공</v>
          </cell>
          <cell r="Q878">
            <v>2.2400000000000002</v>
          </cell>
          <cell r="R878">
            <v>2.2400000000000002</v>
          </cell>
          <cell r="U878">
            <v>0</v>
          </cell>
          <cell r="V878">
            <v>1</v>
          </cell>
          <cell r="W878" t="str">
            <v>전7-11</v>
          </cell>
          <cell r="X878" t="str">
            <v>분전반신설</v>
          </cell>
          <cell r="AA878">
            <v>0</v>
          </cell>
          <cell r="AD878">
            <v>0</v>
          </cell>
        </row>
        <row r="879">
          <cell r="B879">
            <v>7453</v>
          </cell>
          <cell r="C879" t="str">
            <v>MCCB(표준형)</v>
          </cell>
          <cell r="D879" t="str">
            <v>4P 600V 50AF/30AT</v>
          </cell>
          <cell r="E879" t="str">
            <v>개</v>
          </cell>
          <cell r="F879">
            <v>932</v>
          </cell>
          <cell r="G879">
            <v>38100</v>
          </cell>
          <cell r="H879">
            <v>1008</v>
          </cell>
          <cell r="I879">
            <v>36600</v>
          </cell>
          <cell r="O879">
            <v>36600</v>
          </cell>
          <cell r="P879" t="str">
            <v>내선전공</v>
          </cell>
          <cell r="Q879">
            <v>0.70200000000000007</v>
          </cell>
          <cell r="R879">
            <v>0.70199999999999996</v>
          </cell>
          <cell r="U879">
            <v>0</v>
          </cell>
          <cell r="V879">
            <v>1</v>
          </cell>
          <cell r="W879" t="str">
            <v>전7-11</v>
          </cell>
          <cell r="X879" t="str">
            <v>분전반신설</v>
          </cell>
          <cell r="AA879">
            <v>0</v>
          </cell>
          <cell r="AD879">
            <v>0</v>
          </cell>
        </row>
        <row r="880">
          <cell r="B880">
            <v>7454</v>
          </cell>
          <cell r="C880" t="str">
            <v>MCCB(표준형)</v>
          </cell>
          <cell r="D880" t="str">
            <v>4P 600V 50AF/40AT</v>
          </cell>
          <cell r="E880" t="str">
            <v>개</v>
          </cell>
          <cell r="F880">
            <v>932</v>
          </cell>
          <cell r="G880">
            <v>38100</v>
          </cell>
          <cell r="H880">
            <v>1008</v>
          </cell>
          <cell r="I880">
            <v>36600</v>
          </cell>
          <cell r="O880">
            <v>36600</v>
          </cell>
          <cell r="P880" t="str">
            <v>내선전공</v>
          </cell>
          <cell r="Q880">
            <v>0.96199999999999997</v>
          </cell>
          <cell r="R880">
            <v>0.96199999999999997</v>
          </cell>
          <cell r="U880">
            <v>0</v>
          </cell>
          <cell r="V880">
            <v>1</v>
          </cell>
          <cell r="W880" t="str">
            <v>전7-11</v>
          </cell>
          <cell r="X880" t="str">
            <v>분전반신설</v>
          </cell>
          <cell r="AA880">
            <v>0</v>
          </cell>
          <cell r="AD880">
            <v>0</v>
          </cell>
        </row>
        <row r="881">
          <cell r="B881">
            <v>7455</v>
          </cell>
          <cell r="C881" t="str">
            <v>MCCB(표준형)</v>
          </cell>
          <cell r="D881" t="str">
            <v>4P 600V 50AF/50AT</v>
          </cell>
          <cell r="E881" t="str">
            <v>개</v>
          </cell>
          <cell r="F881">
            <v>932</v>
          </cell>
          <cell r="G881">
            <v>38100</v>
          </cell>
          <cell r="H881">
            <v>1008</v>
          </cell>
          <cell r="I881">
            <v>36600</v>
          </cell>
          <cell r="K881">
            <v>11400</v>
          </cell>
          <cell r="O881">
            <v>36600</v>
          </cell>
          <cell r="P881" t="str">
            <v>내선전공</v>
          </cell>
          <cell r="Q881">
            <v>0.96199999999999997</v>
          </cell>
          <cell r="R881">
            <v>0.96199999999999997</v>
          </cell>
          <cell r="U881">
            <v>0</v>
          </cell>
          <cell r="V881">
            <v>1</v>
          </cell>
          <cell r="W881" t="str">
            <v>전7-11</v>
          </cell>
          <cell r="X881" t="str">
            <v>분전반신설</v>
          </cell>
          <cell r="AA881">
            <v>0</v>
          </cell>
          <cell r="AD881">
            <v>0</v>
          </cell>
        </row>
        <row r="882">
          <cell r="B882">
            <v>7416</v>
          </cell>
          <cell r="C882" t="str">
            <v>MCCB(표준형)</v>
          </cell>
          <cell r="D882" t="str">
            <v>4P 600V 100AF/60AT</v>
          </cell>
          <cell r="E882" t="str">
            <v>개</v>
          </cell>
          <cell r="F882">
            <v>932</v>
          </cell>
          <cell r="G882">
            <v>59600</v>
          </cell>
          <cell r="H882">
            <v>1008</v>
          </cell>
          <cell r="I882">
            <v>57240</v>
          </cell>
          <cell r="O882">
            <v>57240</v>
          </cell>
          <cell r="P882" t="str">
            <v>내선전공</v>
          </cell>
          <cell r="Q882">
            <v>0.96199999999999997</v>
          </cell>
          <cell r="R882">
            <v>0.96199999999999997</v>
          </cell>
          <cell r="U882">
            <v>0</v>
          </cell>
          <cell r="V882">
            <v>1</v>
          </cell>
          <cell r="W882" t="str">
            <v>전7-11</v>
          </cell>
          <cell r="X882" t="str">
            <v>분전반신설</v>
          </cell>
          <cell r="AA882">
            <v>0</v>
          </cell>
          <cell r="AD882">
            <v>0</v>
          </cell>
        </row>
        <row r="883">
          <cell r="B883">
            <v>7417</v>
          </cell>
          <cell r="C883" t="str">
            <v>MCCB(표준형)</v>
          </cell>
          <cell r="D883" t="str">
            <v>4P 600V 100AF/75AT</v>
          </cell>
          <cell r="E883" t="str">
            <v>개</v>
          </cell>
          <cell r="F883">
            <v>932</v>
          </cell>
          <cell r="G883">
            <v>59600</v>
          </cell>
          <cell r="H883">
            <v>1008</v>
          </cell>
          <cell r="I883">
            <v>57240</v>
          </cell>
          <cell r="O883">
            <v>57240</v>
          </cell>
          <cell r="P883" t="str">
            <v>내선전공</v>
          </cell>
          <cell r="Q883">
            <v>1.3520000000000001</v>
          </cell>
          <cell r="R883">
            <v>1.3520000000000001</v>
          </cell>
          <cell r="U883">
            <v>0</v>
          </cell>
          <cell r="V883">
            <v>1</v>
          </cell>
          <cell r="W883" t="str">
            <v>전7-11</v>
          </cell>
          <cell r="X883" t="str">
            <v>분전반신설</v>
          </cell>
          <cell r="AA883">
            <v>0</v>
          </cell>
          <cell r="AD883">
            <v>0</v>
          </cell>
        </row>
        <row r="884">
          <cell r="B884">
            <v>7411</v>
          </cell>
          <cell r="C884" t="str">
            <v>MCCB(표준형)</v>
          </cell>
          <cell r="D884" t="str">
            <v>4P 600V 100AF/100AT</v>
          </cell>
          <cell r="E884" t="str">
            <v>개</v>
          </cell>
          <cell r="F884">
            <v>932</v>
          </cell>
          <cell r="G884">
            <v>59600</v>
          </cell>
          <cell r="H884">
            <v>1008</v>
          </cell>
          <cell r="I884">
            <v>57240</v>
          </cell>
          <cell r="O884">
            <v>57240</v>
          </cell>
          <cell r="P884" t="str">
            <v>내선전공</v>
          </cell>
          <cell r="Q884">
            <v>1.3520000000000001</v>
          </cell>
          <cell r="R884">
            <v>1.3520000000000001</v>
          </cell>
          <cell r="U884">
            <v>0</v>
          </cell>
          <cell r="V884">
            <v>1</v>
          </cell>
          <cell r="W884" t="str">
            <v>전7-11</v>
          </cell>
          <cell r="X884" t="str">
            <v>분전반신설</v>
          </cell>
          <cell r="AA884">
            <v>0</v>
          </cell>
          <cell r="AD884">
            <v>0</v>
          </cell>
        </row>
        <row r="885">
          <cell r="B885">
            <v>74212</v>
          </cell>
          <cell r="C885" t="str">
            <v>MCCB(표준형)</v>
          </cell>
          <cell r="D885" t="str">
            <v>4P 600V 225AF/125AT</v>
          </cell>
          <cell r="E885" t="str">
            <v>개</v>
          </cell>
          <cell r="F885">
            <v>932</v>
          </cell>
          <cell r="G885">
            <v>117300</v>
          </cell>
          <cell r="H885">
            <v>1008</v>
          </cell>
          <cell r="I885">
            <v>112560</v>
          </cell>
          <cell r="O885">
            <v>112560</v>
          </cell>
          <cell r="P885" t="str">
            <v>내선전공</v>
          </cell>
          <cell r="Q885">
            <v>1.7549999999999999</v>
          </cell>
          <cell r="R885">
            <v>1.7549999999999999</v>
          </cell>
          <cell r="U885">
            <v>0</v>
          </cell>
          <cell r="V885">
            <v>1</v>
          </cell>
          <cell r="W885" t="str">
            <v>전7-11</v>
          </cell>
          <cell r="X885" t="str">
            <v>분전반신설</v>
          </cell>
          <cell r="AA885">
            <v>0</v>
          </cell>
          <cell r="AD885">
            <v>0</v>
          </cell>
        </row>
        <row r="886">
          <cell r="B886">
            <v>74215</v>
          </cell>
          <cell r="C886" t="str">
            <v>MCCB(표준형)</v>
          </cell>
          <cell r="D886" t="str">
            <v>4P 600V 225AF/150AT</v>
          </cell>
          <cell r="E886" t="str">
            <v>개</v>
          </cell>
          <cell r="F886">
            <v>932</v>
          </cell>
          <cell r="G886">
            <v>117300</v>
          </cell>
          <cell r="H886">
            <v>1008</v>
          </cell>
          <cell r="I886">
            <v>112560</v>
          </cell>
          <cell r="L886">
            <v>6600</v>
          </cell>
          <cell r="M886">
            <v>7500</v>
          </cell>
          <cell r="O886">
            <v>112560</v>
          </cell>
          <cell r="P886" t="str">
            <v>내선전공</v>
          </cell>
          <cell r="Q886">
            <v>1.7549999999999999</v>
          </cell>
          <cell r="R886">
            <v>1.7549999999999999</v>
          </cell>
          <cell r="U886">
            <v>0</v>
          </cell>
          <cell r="V886">
            <v>1</v>
          </cell>
          <cell r="W886" t="str">
            <v>전7-11</v>
          </cell>
          <cell r="X886" t="str">
            <v>분전반신설</v>
          </cell>
          <cell r="AA886">
            <v>0</v>
          </cell>
          <cell r="AD886">
            <v>0</v>
          </cell>
        </row>
        <row r="887">
          <cell r="B887">
            <v>74217</v>
          </cell>
          <cell r="C887" t="str">
            <v>MCCB(표준형)</v>
          </cell>
          <cell r="D887" t="str">
            <v>4P 600V 225AF/175AT</v>
          </cell>
          <cell r="E887" t="str">
            <v>개</v>
          </cell>
          <cell r="F887">
            <v>932</v>
          </cell>
          <cell r="G887">
            <v>117300</v>
          </cell>
          <cell r="H887">
            <v>1008</v>
          </cell>
          <cell r="I887">
            <v>112560</v>
          </cell>
          <cell r="O887">
            <v>112560</v>
          </cell>
          <cell r="P887" t="str">
            <v>내선전공</v>
          </cell>
          <cell r="Q887">
            <v>1.7549999999999999</v>
          </cell>
          <cell r="R887">
            <v>1.7549999999999999</v>
          </cell>
          <cell r="U887">
            <v>0</v>
          </cell>
          <cell r="V887">
            <v>1</v>
          </cell>
          <cell r="W887" t="str">
            <v>전7-11</v>
          </cell>
          <cell r="X887" t="str">
            <v>분전반신설</v>
          </cell>
          <cell r="AA887">
            <v>0</v>
          </cell>
          <cell r="AD887">
            <v>0</v>
          </cell>
        </row>
        <row r="888">
          <cell r="B888">
            <v>74220</v>
          </cell>
          <cell r="C888" t="str">
            <v>MCCB(표준형)</v>
          </cell>
          <cell r="D888" t="str">
            <v>4P 600V 225AF/200AT</v>
          </cell>
          <cell r="E888" t="str">
            <v>개</v>
          </cell>
          <cell r="F888">
            <v>932</v>
          </cell>
          <cell r="G888">
            <v>117300</v>
          </cell>
          <cell r="H888">
            <v>1008</v>
          </cell>
          <cell r="I888">
            <v>112560</v>
          </cell>
          <cell r="O888">
            <v>112560</v>
          </cell>
          <cell r="P888" t="str">
            <v>내선전공</v>
          </cell>
          <cell r="Q888">
            <v>1.7549999999999999</v>
          </cell>
          <cell r="R888">
            <v>1.7549999999999999</v>
          </cell>
          <cell r="U888">
            <v>0</v>
          </cell>
          <cell r="V888">
            <v>1</v>
          </cell>
          <cell r="W888" t="str">
            <v>전7-11</v>
          </cell>
          <cell r="X888" t="str">
            <v>분전반신설</v>
          </cell>
          <cell r="AA888">
            <v>0</v>
          </cell>
          <cell r="AD888">
            <v>0</v>
          </cell>
        </row>
        <row r="889">
          <cell r="B889">
            <v>74222</v>
          </cell>
          <cell r="C889" t="str">
            <v>MCCB(표준형)</v>
          </cell>
          <cell r="D889" t="str">
            <v>4P 600V 225AF/225AT</v>
          </cell>
          <cell r="E889" t="str">
            <v>개</v>
          </cell>
          <cell r="F889">
            <v>932</v>
          </cell>
          <cell r="G889">
            <v>117300</v>
          </cell>
          <cell r="H889">
            <v>1008</v>
          </cell>
          <cell r="I889">
            <v>112560</v>
          </cell>
          <cell r="O889">
            <v>112560</v>
          </cell>
          <cell r="P889" t="str">
            <v>내선전공</v>
          </cell>
          <cell r="Q889">
            <v>2.145</v>
          </cell>
          <cell r="R889">
            <v>2.145</v>
          </cell>
          <cell r="U889">
            <v>0</v>
          </cell>
          <cell r="V889">
            <v>1</v>
          </cell>
          <cell r="W889" t="str">
            <v>전7-11</v>
          </cell>
          <cell r="X889" t="str">
            <v>분전반신설</v>
          </cell>
          <cell r="AA889">
            <v>0</v>
          </cell>
          <cell r="AD889">
            <v>0</v>
          </cell>
          <cell r="AG889">
            <v>0</v>
          </cell>
        </row>
        <row r="890">
          <cell r="B890">
            <v>74425</v>
          </cell>
          <cell r="C890" t="str">
            <v>MCCB(표준형)</v>
          </cell>
          <cell r="D890" t="str">
            <v>4P 600V 400AF/250AT</v>
          </cell>
          <cell r="E890" t="str">
            <v>개</v>
          </cell>
          <cell r="F890">
            <v>932</v>
          </cell>
          <cell r="G890">
            <v>272300</v>
          </cell>
          <cell r="H890">
            <v>1008</v>
          </cell>
          <cell r="I890">
            <v>261360</v>
          </cell>
          <cell r="O890">
            <v>261360</v>
          </cell>
          <cell r="P890" t="str">
            <v>내선전공</v>
          </cell>
          <cell r="Q890">
            <v>2.145</v>
          </cell>
          <cell r="R890">
            <v>2.145</v>
          </cell>
          <cell r="U890">
            <v>0</v>
          </cell>
          <cell r="V890">
            <v>1</v>
          </cell>
          <cell r="W890" t="str">
            <v>전7-11</v>
          </cell>
          <cell r="X890" t="str">
            <v>분전반신설</v>
          </cell>
          <cell r="AA890">
            <v>0</v>
          </cell>
          <cell r="AD890">
            <v>0</v>
          </cell>
          <cell r="AG890">
            <v>0</v>
          </cell>
        </row>
        <row r="891">
          <cell r="B891">
            <v>74430</v>
          </cell>
          <cell r="C891" t="str">
            <v>MCCB(표준형)</v>
          </cell>
          <cell r="D891" t="str">
            <v>4P 600V 400AF/300AT</v>
          </cell>
          <cell r="E891" t="str">
            <v>개</v>
          </cell>
          <cell r="F891">
            <v>932</v>
          </cell>
          <cell r="G891">
            <v>272300</v>
          </cell>
          <cell r="H891">
            <v>1008</v>
          </cell>
          <cell r="I891">
            <v>261360</v>
          </cell>
          <cell r="O891">
            <v>261360</v>
          </cell>
          <cell r="P891" t="str">
            <v>내선전공</v>
          </cell>
          <cell r="Q891">
            <v>2.145</v>
          </cell>
          <cell r="R891">
            <v>2.145</v>
          </cell>
          <cell r="U891">
            <v>0</v>
          </cell>
          <cell r="V891">
            <v>1</v>
          </cell>
          <cell r="W891" t="str">
            <v>전7-11</v>
          </cell>
          <cell r="X891" t="str">
            <v>분전반신설</v>
          </cell>
          <cell r="AA891">
            <v>0</v>
          </cell>
          <cell r="AD891">
            <v>0</v>
          </cell>
          <cell r="AG891">
            <v>0</v>
          </cell>
        </row>
        <row r="892">
          <cell r="B892">
            <v>74435</v>
          </cell>
          <cell r="C892" t="str">
            <v>MCCB(표준형)</v>
          </cell>
          <cell r="D892" t="str">
            <v>4P 600V 400AF/350AT</v>
          </cell>
          <cell r="E892" t="str">
            <v>개</v>
          </cell>
          <cell r="F892">
            <v>932</v>
          </cell>
          <cell r="G892">
            <v>272300</v>
          </cell>
          <cell r="H892">
            <v>1008</v>
          </cell>
          <cell r="I892">
            <v>261360</v>
          </cell>
          <cell r="O892">
            <v>261360</v>
          </cell>
          <cell r="P892" t="str">
            <v>내선전공</v>
          </cell>
          <cell r="Q892">
            <v>2.5350000000000001</v>
          </cell>
          <cell r="R892">
            <v>2.5350000000000001</v>
          </cell>
          <cell r="U892">
            <v>0</v>
          </cell>
          <cell r="V892">
            <v>1</v>
          </cell>
          <cell r="W892" t="str">
            <v>전7-11</v>
          </cell>
          <cell r="X892" t="str">
            <v>분전반신설</v>
          </cell>
          <cell r="AA892">
            <v>0</v>
          </cell>
          <cell r="AD892">
            <v>0</v>
          </cell>
          <cell r="AG892">
            <v>0</v>
          </cell>
        </row>
        <row r="893">
          <cell r="B893">
            <v>7444</v>
          </cell>
          <cell r="C893" t="str">
            <v>MCCB(표준형)</v>
          </cell>
          <cell r="D893" t="str">
            <v>4P 600V 400AF/400AT</v>
          </cell>
          <cell r="E893" t="str">
            <v>개</v>
          </cell>
          <cell r="F893">
            <v>932</v>
          </cell>
          <cell r="G893">
            <v>272300</v>
          </cell>
          <cell r="H893">
            <v>1008</v>
          </cell>
          <cell r="I893">
            <v>261360</v>
          </cell>
          <cell r="O893">
            <v>261360</v>
          </cell>
          <cell r="P893" t="str">
            <v>내선전공</v>
          </cell>
          <cell r="Q893">
            <v>2.5350000000000001</v>
          </cell>
          <cell r="R893">
            <v>2.5350000000000001</v>
          </cell>
          <cell r="U893">
            <v>0</v>
          </cell>
          <cell r="V893">
            <v>1</v>
          </cell>
          <cell r="W893" t="str">
            <v>전7-11</v>
          </cell>
          <cell r="X893" t="str">
            <v>분전반신설</v>
          </cell>
          <cell r="AA893">
            <v>0</v>
          </cell>
          <cell r="AD893">
            <v>0</v>
          </cell>
          <cell r="AG893">
            <v>0</v>
          </cell>
        </row>
        <row r="894">
          <cell r="B894">
            <v>7465</v>
          </cell>
          <cell r="C894" t="str">
            <v>MCCB(표준형)</v>
          </cell>
          <cell r="D894" t="str">
            <v>4P 600V 600AF/500AT</v>
          </cell>
          <cell r="E894" t="str">
            <v>개</v>
          </cell>
          <cell r="F894">
            <v>932</v>
          </cell>
          <cell r="G894">
            <v>621800</v>
          </cell>
          <cell r="H894">
            <v>1008</v>
          </cell>
          <cell r="I894">
            <v>596880</v>
          </cell>
          <cell r="O894">
            <v>596880</v>
          </cell>
          <cell r="P894" t="str">
            <v>내선전공</v>
          </cell>
          <cell r="Q894">
            <v>2.9120000000000004</v>
          </cell>
          <cell r="R894">
            <v>2.9119999999999999</v>
          </cell>
          <cell r="U894">
            <v>0</v>
          </cell>
          <cell r="V894">
            <v>1</v>
          </cell>
          <cell r="W894" t="str">
            <v>전7-11</v>
          </cell>
          <cell r="X894" t="str">
            <v>분전반신설</v>
          </cell>
          <cell r="AA894">
            <v>0</v>
          </cell>
          <cell r="AD894">
            <v>0</v>
          </cell>
          <cell r="AG894">
            <v>0</v>
          </cell>
        </row>
        <row r="895">
          <cell r="B895">
            <v>74606</v>
          </cell>
          <cell r="C895" t="str">
            <v>MCCB(표준형)</v>
          </cell>
          <cell r="D895" t="str">
            <v>4P 600V 600AF/600AT</v>
          </cell>
          <cell r="E895" t="str">
            <v>개</v>
          </cell>
          <cell r="F895">
            <v>932</v>
          </cell>
          <cell r="G895">
            <v>621800</v>
          </cell>
          <cell r="H895">
            <v>1008</v>
          </cell>
          <cell r="I895">
            <v>596880</v>
          </cell>
          <cell r="O895">
            <v>596880</v>
          </cell>
          <cell r="P895" t="str">
            <v>내선전공</v>
          </cell>
          <cell r="Q895">
            <v>2.9120000000000004</v>
          </cell>
          <cell r="R895">
            <v>2.9119999999999999</v>
          </cell>
          <cell r="U895">
            <v>0</v>
          </cell>
          <cell r="V895">
            <v>1</v>
          </cell>
          <cell r="W895" t="str">
            <v>전7-11</v>
          </cell>
          <cell r="X895" t="str">
            <v>분전반신설</v>
          </cell>
          <cell r="AA895">
            <v>0</v>
          </cell>
          <cell r="AD895">
            <v>0</v>
          </cell>
          <cell r="AG895">
            <v>0</v>
          </cell>
        </row>
        <row r="896">
          <cell r="B896">
            <v>8232</v>
          </cell>
          <cell r="C896" t="str">
            <v>ELB</v>
          </cell>
          <cell r="D896" t="str">
            <v>2P 600V 30AF/20AT</v>
          </cell>
          <cell r="E896" t="str">
            <v>개</v>
          </cell>
          <cell r="F896">
            <v>925</v>
          </cell>
          <cell r="G896">
            <v>17700</v>
          </cell>
          <cell r="H896">
            <v>1009</v>
          </cell>
          <cell r="I896">
            <v>8800</v>
          </cell>
          <cell r="O896">
            <v>8800</v>
          </cell>
          <cell r="P896" t="str">
            <v>내선전공</v>
          </cell>
          <cell r="Q896">
            <v>0.43</v>
          </cell>
          <cell r="R896">
            <v>0.43</v>
          </cell>
          <cell r="U896">
            <v>0</v>
          </cell>
          <cell r="V896">
            <v>1</v>
          </cell>
          <cell r="W896" t="str">
            <v>전7-11</v>
          </cell>
          <cell r="X896" t="str">
            <v>분전반신설</v>
          </cell>
          <cell r="AA896">
            <v>0</v>
          </cell>
          <cell r="AD896">
            <v>0</v>
          </cell>
          <cell r="AG896">
            <v>0</v>
          </cell>
        </row>
        <row r="897">
          <cell r="B897">
            <v>8233</v>
          </cell>
          <cell r="C897" t="str">
            <v>ELB</v>
          </cell>
          <cell r="D897" t="str">
            <v>2P 600V 30AF/30AT</v>
          </cell>
          <cell r="E897" t="str">
            <v>개</v>
          </cell>
          <cell r="F897">
            <v>925</v>
          </cell>
          <cell r="G897">
            <v>17700</v>
          </cell>
          <cell r="H897">
            <v>1009</v>
          </cell>
          <cell r="I897">
            <v>8800</v>
          </cell>
          <cell r="O897">
            <v>8800</v>
          </cell>
          <cell r="P897" t="str">
            <v>내선전공</v>
          </cell>
          <cell r="Q897">
            <v>0.43</v>
          </cell>
          <cell r="R897">
            <v>0.43</v>
          </cell>
          <cell r="U897">
            <v>0</v>
          </cell>
          <cell r="V897">
            <v>1</v>
          </cell>
          <cell r="W897" t="str">
            <v>전7-11</v>
          </cell>
          <cell r="X897" t="str">
            <v>분전반신설</v>
          </cell>
          <cell r="AA897">
            <v>0</v>
          </cell>
          <cell r="AD897">
            <v>0</v>
          </cell>
          <cell r="AG897">
            <v>0</v>
          </cell>
        </row>
        <row r="898">
          <cell r="B898">
            <v>8255</v>
          </cell>
          <cell r="C898" t="str">
            <v>ELB</v>
          </cell>
          <cell r="D898" t="str">
            <v>2P 600V 50AF/50AT</v>
          </cell>
          <cell r="E898" t="str">
            <v>개</v>
          </cell>
          <cell r="F898">
            <v>925</v>
          </cell>
          <cell r="G898">
            <v>18300</v>
          </cell>
          <cell r="H898">
            <v>1009</v>
          </cell>
          <cell r="I898">
            <v>33000</v>
          </cell>
          <cell r="O898">
            <v>18300</v>
          </cell>
          <cell r="P898" t="str">
            <v>내선전공</v>
          </cell>
          <cell r="Q898">
            <v>0.57999999999999996</v>
          </cell>
          <cell r="R898">
            <v>0.57999999999999996</v>
          </cell>
          <cell r="U898">
            <v>0</v>
          </cell>
          <cell r="V898">
            <v>1</v>
          </cell>
          <cell r="W898" t="str">
            <v>전7-11</v>
          </cell>
          <cell r="X898" t="str">
            <v>분전반신설</v>
          </cell>
          <cell r="AA898">
            <v>0</v>
          </cell>
          <cell r="AD898">
            <v>0</v>
          </cell>
          <cell r="AG898">
            <v>0</v>
          </cell>
        </row>
        <row r="899">
          <cell r="B899">
            <v>8216</v>
          </cell>
          <cell r="C899" t="str">
            <v>ELB</v>
          </cell>
          <cell r="D899" t="str">
            <v>2P 600V 100AF/60AT</v>
          </cell>
          <cell r="E899" t="str">
            <v>개</v>
          </cell>
          <cell r="F899">
            <v>925</v>
          </cell>
          <cell r="G899">
            <v>34600</v>
          </cell>
          <cell r="H899">
            <v>1009</v>
          </cell>
          <cell r="I899">
            <v>64000</v>
          </cell>
          <cell r="O899">
            <v>34600</v>
          </cell>
          <cell r="P899" t="str">
            <v>내선전공</v>
          </cell>
          <cell r="Q899">
            <v>0.74</v>
          </cell>
          <cell r="R899">
            <v>0.74</v>
          </cell>
          <cell r="U899">
            <v>0</v>
          </cell>
          <cell r="V899">
            <v>1</v>
          </cell>
          <cell r="W899" t="str">
            <v>전7-11</v>
          </cell>
          <cell r="X899" t="str">
            <v>분전반신설</v>
          </cell>
          <cell r="AA899">
            <v>0</v>
          </cell>
          <cell r="AD899">
            <v>0</v>
          </cell>
          <cell r="AG899">
            <v>0</v>
          </cell>
        </row>
        <row r="900">
          <cell r="B900">
            <v>83212</v>
          </cell>
          <cell r="C900" t="str">
            <v>ELB</v>
          </cell>
          <cell r="D900" t="str">
            <v>3P 600V 225AF/125AT</v>
          </cell>
          <cell r="E900" t="str">
            <v>개</v>
          </cell>
          <cell r="F900">
            <v>925</v>
          </cell>
          <cell r="G900">
            <v>176300</v>
          </cell>
          <cell r="H900">
            <v>1009</v>
          </cell>
          <cell r="I900">
            <v>172000</v>
          </cell>
          <cell r="O900">
            <v>172000</v>
          </cell>
          <cell r="P900" t="str">
            <v>내선전공</v>
          </cell>
          <cell r="Q900">
            <v>1.35</v>
          </cell>
          <cell r="R900">
            <v>1.35</v>
          </cell>
          <cell r="U900">
            <v>0</v>
          </cell>
          <cell r="V900">
            <v>1</v>
          </cell>
          <cell r="W900" t="str">
            <v>전7-11</v>
          </cell>
          <cell r="X900" t="str">
            <v>분전반신설</v>
          </cell>
          <cell r="AA900">
            <v>0</v>
          </cell>
          <cell r="AD900">
            <v>0</v>
          </cell>
          <cell r="AG900">
            <v>0</v>
          </cell>
        </row>
        <row r="901">
          <cell r="B901">
            <v>8355</v>
          </cell>
          <cell r="C901" t="str">
            <v>MCCB(고차단형)</v>
          </cell>
          <cell r="D901" t="str">
            <v>3P 600V 50AF/50AT</v>
          </cell>
          <cell r="E901" t="str">
            <v>개</v>
          </cell>
          <cell r="F901">
            <v>932</v>
          </cell>
          <cell r="G901">
            <v>48100</v>
          </cell>
          <cell r="H901">
            <v>1008</v>
          </cell>
          <cell r="I901">
            <v>54960</v>
          </cell>
          <cell r="O901">
            <v>48100</v>
          </cell>
          <cell r="P901" t="str">
            <v>내선전공</v>
          </cell>
          <cell r="Q901">
            <v>0.74</v>
          </cell>
          <cell r="R901">
            <v>0.74</v>
          </cell>
          <cell r="U901">
            <v>0</v>
          </cell>
          <cell r="V901">
            <v>1</v>
          </cell>
          <cell r="W901" t="str">
            <v>전7-11</v>
          </cell>
          <cell r="X901" t="str">
            <v>분전반신설</v>
          </cell>
          <cell r="AA901">
            <v>0</v>
          </cell>
          <cell r="AD901">
            <v>0</v>
          </cell>
          <cell r="AG901">
            <v>0</v>
          </cell>
        </row>
        <row r="902">
          <cell r="B902">
            <v>8311</v>
          </cell>
          <cell r="C902" t="str">
            <v>MCCB(고차단형)</v>
          </cell>
          <cell r="D902" t="str">
            <v>3P 600V 100AF/100AT</v>
          </cell>
          <cell r="E902" t="str">
            <v>개</v>
          </cell>
          <cell r="F902">
            <v>932</v>
          </cell>
          <cell r="G902">
            <v>94300</v>
          </cell>
          <cell r="H902">
            <v>1008</v>
          </cell>
          <cell r="I902">
            <v>96840</v>
          </cell>
          <cell r="O902">
            <v>94300</v>
          </cell>
          <cell r="P902" t="str">
            <v>내선전공</v>
          </cell>
          <cell r="Q902">
            <v>1.04</v>
          </cell>
          <cell r="R902">
            <v>1.04</v>
          </cell>
          <cell r="U902">
            <v>0</v>
          </cell>
          <cell r="V902">
            <v>1</v>
          </cell>
          <cell r="W902" t="str">
            <v>전7-11</v>
          </cell>
          <cell r="X902" t="str">
            <v>분전반신설</v>
          </cell>
          <cell r="AA902">
            <v>0</v>
          </cell>
          <cell r="AD902">
            <v>0</v>
          </cell>
          <cell r="AG902">
            <v>0</v>
          </cell>
        </row>
        <row r="903">
          <cell r="B903">
            <v>8501</v>
          </cell>
          <cell r="C903" t="str">
            <v>EOCR-SS</v>
          </cell>
          <cell r="D903" t="str">
            <v>15KVA</v>
          </cell>
          <cell r="E903" t="str">
            <v>개</v>
          </cell>
          <cell r="F903">
            <v>922</v>
          </cell>
          <cell r="G903">
            <v>29100</v>
          </cell>
          <cell r="H903">
            <v>981</v>
          </cell>
          <cell r="I903">
            <v>108255</v>
          </cell>
          <cell r="O903">
            <v>29100</v>
          </cell>
          <cell r="P903" t="str">
            <v>내선전공</v>
          </cell>
          <cell r="Q903">
            <v>0.4</v>
          </cell>
          <cell r="R903">
            <v>0.4</v>
          </cell>
          <cell r="U903">
            <v>0</v>
          </cell>
          <cell r="V903">
            <v>1</v>
          </cell>
          <cell r="W903" t="str">
            <v>전7-11</v>
          </cell>
          <cell r="X903" t="str">
            <v>분전반신설</v>
          </cell>
          <cell r="AA903">
            <v>0</v>
          </cell>
          <cell r="AD903">
            <v>0</v>
          </cell>
          <cell r="AG903">
            <v>0</v>
          </cell>
        </row>
        <row r="904">
          <cell r="B904">
            <v>173215</v>
          </cell>
          <cell r="C904" t="str">
            <v>MCCB(표준형) 철거</v>
          </cell>
          <cell r="D904" t="str">
            <v>3P 600V 225AF/150AT</v>
          </cell>
          <cell r="E904" t="str">
            <v>개</v>
          </cell>
          <cell r="F904">
            <v>899</v>
          </cell>
          <cell r="G904">
            <v>147000</v>
          </cell>
          <cell r="H904">
            <v>981</v>
          </cell>
          <cell r="I904">
            <v>146265</v>
          </cell>
          <cell r="O904">
            <v>0</v>
          </cell>
          <cell r="P904" t="str">
            <v>내선전공</v>
          </cell>
          <cell r="Q904">
            <v>1.35</v>
          </cell>
          <cell r="R904">
            <v>1.35</v>
          </cell>
          <cell r="U904">
            <v>0</v>
          </cell>
          <cell r="V904">
            <v>1</v>
          </cell>
          <cell r="W904" t="str">
            <v>전7-11</v>
          </cell>
          <cell r="X904" t="str">
            <v>분전반신설</v>
          </cell>
          <cell r="AA904">
            <v>0</v>
          </cell>
          <cell r="AD904">
            <v>0</v>
          </cell>
          <cell r="AG904">
            <v>0</v>
          </cell>
        </row>
        <row r="905">
          <cell r="B905">
            <v>8502</v>
          </cell>
          <cell r="C905" t="str">
            <v>전자접촉기</v>
          </cell>
          <cell r="D905" t="str">
            <v>4.4KW/220V</v>
          </cell>
          <cell r="E905" t="str">
            <v>개</v>
          </cell>
          <cell r="F905">
            <v>926</v>
          </cell>
          <cell r="G905">
            <v>8400</v>
          </cell>
          <cell r="H905">
            <v>981</v>
          </cell>
          <cell r="I905">
            <v>166331</v>
          </cell>
          <cell r="O905">
            <v>8400</v>
          </cell>
          <cell r="P905" t="str">
            <v>내선전공</v>
          </cell>
          <cell r="Q905">
            <v>0.6</v>
          </cell>
          <cell r="R905">
            <v>0.6</v>
          </cell>
          <cell r="U905">
            <v>0</v>
          </cell>
          <cell r="V905">
            <v>1</v>
          </cell>
          <cell r="W905" t="str">
            <v>전7-11</v>
          </cell>
          <cell r="X905" t="str">
            <v>분전반신설</v>
          </cell>
          <cell r="AA905">
            <v>0</v>
          </cell>
          <cell r="AD905">
            <v>0</v>
          </cell>
          <cell r="AG905">
            <v>0</v>
          </cell>
        </row>
        <row r="906">
          <cell r="B906">
            <v>8503</v>
          </cell>
          <cell r="C906" t="str">
            <v>전자개폐기</v>
          </cell>
          <cell r="D906" t="str">
            <v>2.2KW/220V,2.7KW/440V</v>
          </cell>
          <cell r="E906" t="str">
            <v>개</v>
          </cell>
          <cell r="F906">
            <v>926</v>
          </cell>
          <cell r="G906">
            <v>10800</v>
          </cell>
          <cell r="H906">
            <v>1006</v>
          </cell>
          <cell r="I906">
            <v>10900</v>
          </cell>
          <cell r="O906">
            <v>10800</v>
          </cell>
          <cell r="P906" t="str">
            <v>내선전공</v>
          </cell>
          <cell r="Q906">
            <v>0.6</v>
          </cell>
          <cell r="R906">
            <v>0.6</v>
          </cell>
          <cell r="U906">
            <v>0</v>
          </cell>
          <cell r="V906">
            <v>1</v>
          </cell>
          <cell r="W906" t="str">
            <v>전7-11</v>
          </cell>
          <cell r="X906" t="str">
            <v>분전반신설</v>
          </cell>
          <cell r="AA906">
            <v>0</v>
          </cell>
          <cell r="AD906">
            <v>0</v>
          </cell>
          <cell r="AG906">
            <v>0</v>
          </cell>
        </row>
        <row r="907">
          <cell r="B907">
            <v>8504</v>
          </cell>
          <cell r="C907" t="str">
            <v>전자개폐기</v>
          </cell>
          <cell r="D907" t="str">
            <v>2.7KW/220V,4KW/440V</v>
          </cell>
          <cell r="E907" t="str">
            <v>개</v>
          </cell>
          <cell r="F907">
            <v>926</v>
          </cell>
          <cell r="G907">
            <v>11450</v>
          </cell>
          <cell r="H907">
            <v>1006</v>
          </cell>
          <cell r="I907">
            <v>11700</v>
          </cell>
          <cell r="O907">
            <v>11450</v>
          </cell>
          <cell r="P907" t="str">
            <v>내선전공</v>
          </cell>
          <cell r="Q907">
            <v>0.6</v>
          </cell>
          <cell r="R907">
            <v>0.6</v>
          </cell>
          <cell r="U907">
            <v>0</v>
          </cell>
          <cell r="V907">
            <v>1</v>
          </cell>
          <cell r="W907" t="str">
            <v>전7-11</v>
          </cell>
          <cell r="X907" t="str">
            <v>분전반신설</v>
          </cell>
          <cell r="AA907">
            <v>0</v>
          </cell>
          <cell r="AD907">
            <v>0</v>
          </cell>
          <cell r="AG907">
            <v>0</v>
          </cell>
        </row>
        <row r="908">
          <cell r="B908">
            <v>8505</v>
          </cell>
          <cell r="C908" t="str">
            <v>전자개폐기</v>
          </cell>
          <cell r="D908" t="str">
            <v>3.7KW/220V,5.5KW/440V</v>
          </cell>
          <cell r="E908" t="str">
            <v>개</v>
          </cell>
          <cell r="F908">
            <v>926</v>
          </cell>
          <cell r="G908">
            <v>16520</v>
          </cell>
          <cell r="H908">
            <v>1006</v>
          </cell>
          <cell r="I908">
            <v>16800</v>
          </cell>
          <cell r="O908">
            <v>16520</v>
          </cell>
          <cell r="P908" t="str">
            <v>내선전공</v>
          </cell>
          <cell r="Q908">
            <v>0.6</v>
          </cell>
          <cell r="R908">
            <v>0.6</v>
          </cell>
          <cell r="U908">
            <v>0</v>
          </cell>
          <cell r="V908">
            <v>1</v>
          </cell>
          <cell r="W908" t="str">
            <v>전7-11</v>
          </cell>
          <cell r="X908" t="str">
            <v>분전반신설</v>
          </cell>
          <cell r="AA908">
            <v>0</v>
          </cell>
          <cell r="AD908">
            <v>0</v>
          </cell>
          <cell r="AG908">
            <v>0</v>
          </cell>
        </row>
        <row r="909">
          <cell r="B909">
            <v>8506</v>
          </cell>
          <cell r="C909" t="str">
            <v>전자개폐기</v>
          </cell>
          <cell r="D909" t="str">
            <v>4KW/220V,7.5KW/440V</v>
          </cell>
          <cell r="E909" t="str">
            <v>개</v>
          </cell>
          <cell r="F909">
            <v>926</v>
          </cell>
          <cell r="G909">
            <v>18140</v>
          </cell>
          <cell r="H909">
            <v>1006</v>
          </cell>
          <cell r="I909">
            <v>18400</v>
          </cell>
          <cell r="O909">
            <v>18140</v>
          </cell>
          <cell r="P909" t="str">
            <v>내선전공</v>
          </cell>
          <cell r="Q909">
            <v>0.6</v>
          </cell>
          <cell r="R909">
            <v>0.6</v>
          </cell>
          <cell r="U909">
            <v>0</v>
          </cell>
          <cell r="V909">
            <v>1</v>
          </cell>
          <cell r="W909" t="str">
            <v>전7-11</v>
          </cell>
          <cell r="X909" t="str">
            <v>분전반신설</v>
          </cell>
          <cell r="AA909">
            <v>0</v>
          </cell>
          <cell r="AD909">
            <v>0</v>
          </cell>
          <cell r="AG909">
            <v>0</v>
          </cell>
        </row>
        <row r="910">
          <cell r="B910">
            <v>8507</v>
          </cell>
          <cell r="C910" t="str">
            <v>전자개폐기</v>
          </cell>
          <cell r="D910" t="str">
            <v>5.5KW/220V,11KW/440V</v>
          </cell>
          <cell r="E910" t="str">
            <v>개</v>
          </cell>
          <cell r="F910">
            <v>926</v>
          </cell>
          <cell r="G910">
            <v>32510</v>
          </cell>
          <cell r="H910">
            <v>1006</v>
          </cell>
          <cell r="I910">
            <v>33300</v>
          </cell>
          <cell r="K910">
            <v>20000</v>
          </cell>
          <cell r="L910">
            <v>0</v>
          </cell>
          <cell r="M910">
            <v>0</v>
          </cell>
          <cell r="O910">
            <v>32510</v>
          </cell>
          <cell r="P910" t="str">
            <v>내선전공</v>
          </cell>
          <cell r="Q910">
            <v>0.6</v>
          </cell>
          <cell r="R910">
            <v>0.6</v>
          </cell>
          <cell r="U910">
            <v>0</v>
          </cell>
          <cell r="V910">
            <v>1</v>
          </cell>
          <cell r="W910" t="str">
            <v>전7-11</v>
          </cell>
          <cell r="X910" t="str">
            <v>분전반신설</v>
          </cell>
          <cell r="AA910">
            <v>0</v>
          </cell>
          <cell r="AD910">
            <v>0</v>
          </cell>
          <cell r="AG910">
            <v>0</v>
          </cell>
        </row>
        <row r="911">
          <cell r="B911">
            <v>8508</v>
          </cell>
          <cell r="C911" t="str">
            <v>전자개폐기</v>
          </cell>
          <cell r="D911" t="str">
            <v>7.5KW/220V,15KW/440V</v>
          </cell>
          <cell r="E911" t="str">
            <v>개</v>
          </cell>
          <cell r="F911">
            <v>926</v>
          </cell>
          <cell r="G911">
            <v>38340</v>
          </cell>
          <cell r="H911">
            <v>1006</v>
          </cell>
          <cell r="I911">
            <v>39100</v>
          </cell>
          <cell r="J911">
            <v>974</v>
          </cell>
          <cell r="O911">
            <v>38340</v>
          </cell>
          <cell r="P911" t="str">
            <v>내선전공</v>
          </cell>
          <cell r="Q911">
            <v>0.6</v>
          </cell>
          <cell r="R911">
            <v>0.6</v>
          </cell>
          <cell r="U911">
            <v>0</v>
          </cell>
          <cell r="V911">
            <v>1</v>
          </cell>
          <cell r="W911" t="str">
            <v>전7-11</v>
          </cell>
          <cell r="X911" t="str">
            <v>분전반신설</v>
          </cell>
          <cell r="AA911">
            <v>0</v>
          </cell>
          <cell r="AD911">
            <v>0</v>
          </cell>
          <cell r="AG911">
            <v>0</v>
          </cell>
        </row>
        <row r="912">
          <cell r="B912">
            <v>8521</v>
          </cell>
          <cell r="C912" t="str">
            <v>ZCT</v>
          </cell>
          <cell r="D912" t="str">
            <v>100A(ELD용)</v>
          </cell>
          <cell r="E912" t="str">
            <v>개</v>
          </cell>
          <cell r="H912">
            <v>1016</v>
          </cell>
          <cell r="I912">
            <v>18000</v>
          </cell>
          <cell r="J912">
            <v>974</v>
          </cell>
          <cell r="L912">
            <v>6600</v>
          </cell>
          <cell r="M912">
            <v>7500</v>
          </cell>
          <cell r="O912">
            <v>6600</v>
          </cell>
          <cell r="P912" t="str">
            <v>내선전공</v>
          </cell>
          <cell r="Q912">
            <v>0.4</v>
          </cell>
          <cell r="R912">
            <v>0.4</v>
          </cell>
          <cell r="U912">
            <v>0</v>
          </cell>
          <cell r="V912">
            <v>1</v>
          </cell>
          <cell r="W912" t="str">
            <v>전7-13</v>
          </cell>
          <cell r="AA912">
            <v>0</v>
          </cell>
          <cell r="AD912">
            <v>0</v>
          </cell>
          <cell r="AG912">
            <v>0</v>
          </cell>
        </row>
        <row r="913">
          <cell r="B913">
            <v>8522</v>
          </cell>
          <cell r="C913" t="str">
            <v>ZCT</v>
          </cell>
          <cell r="D913" t="str">
            <v>250A(ELD용)</v>
          </cell>
          <cell r="E913" t="str">
            <v>개</v>
          </cell>
          <cell r="F913">
            <v>0</v>
          </cell>
          <cell r="G913">
            <v>0</v>
          </cell>
          <cell r="H913">
            <v>987</v>
          </cell>
          <cell r="I913">
            <v>10800</v>
          </cell>
          <cell r="J913">
            <v>974</v>
          </cell>
          <cell r="O913">
            <v>10800</v>
          </cell>
          <cell r="P913" t="str">
            <v>내선전공</v>
          </cell>
          <cell r="Q913">
            <v>0.4</v>
          </cell>
          <cell r="R913">
            <v>0.4</v>
          </cell>
          <cell r="U913">
            <v>0</v>
          </cell>
          <cell r="V913">
            <v>1</v>
          </cell>
          <cell r="W913" t="str">
            <v>전7-13</v>
          </cell>
          <cell r="AA913">
            <v>0</v>
          </cell>
          <cell r="AD913">
            <v>0</v>
          </cell>
          <cell r="AG913">
            <v>0</v>
          </cell>
        </row>
        <row r="914">
          <cell r="B914">
            <v>8523</v>
          </cell>
          <cell r="C914" t="str">
            <v>ZCT</v>
          </cell>
          <cell r="D914" t="str">
            <v>600A(ELD용)</v>
          </cell>
          <cell r="E914" t="str">
            <v>개</v>
          </cell>
          <cell r="F914">
            <v>0</v>
          </cell>
          <cell r="G914">
            <v>0</v>
          </cell>
          <cell r="H914">
            <v>987</v>
          </cell>
          <cell r="I914">
            <v>13000</v>
          </cell>
          <cell r="J914">
            <v>974</v>
          </cell>
          <cell r="O914">
            <v>13000</v>
          </cell>
          <cell r="P914" t="str">
            <v>내선전공</v>
          </cell>
          <cell r="Q914">
            <v>0.4</v>
          </cell>
          <cell r="R914">
            <v>0.4</v>
          </cell>
          <cell r="U914">
            <v>0</v>
          </cell>
          <cell r="V914">
            <v>1</v>
          </cell>
          <cell r="W914" t="str">
            <v>전7-13</v>
          </cell>
          <cell r="AA914">
            <v>0</v>
          </cell>
          <cell r="AD914">
            <v>0</v>
          </cell>
          <cell r="AG914">
            <v>0</v>
          </cell>
        </row>
        <row r="915">
          <cell r="B915">
            <v>8601</v>
          </cell>
          <cell r="C915" t="str">
            <v>진상용콘덴서(220V) 1P</v>
          </cell>
          <cell r="D915" t="str">
            <v>10uF</v>
          </cell>
          <cell r="E915" t="str">
            <v>개</v>
          </cell>
          <cell r="F915">
            <v>899</v>
          </cell>
          <cell r="G915">
            <v>3600</v>
          </cell>
          <cell r="H915">
            <v>981</v>
          </cell>
          <cell r="I915">
            <v>3581</v>
          </cell>
          <cell r="O915">
            <v>3581</v>
          </cell>
          <cell r="P915">
            <v>0</v>
          </cell>
          <cell r="Q915">
            <v>0</v>
          </cell>
          <cell r="R915">
            <v>0</v>
          </cell>
          <cell r="U915">
            <v>0</v>
          </cell>
          <cell r="V915">
            <v>1</v>
          </cell>
          <cell r="AA915">
            <v>0</v>
          </cell>
          <cell r="AD915">
            <v>0</v>
          </cell>
          <cell r="AG915">
            <v>0</v>
          </cell>
        </row>
        <row r="916">
          <cell r="B916">
            <v>8602</v>
          </cell>
          <cell r="C916" t="str">
            <v>진상용콘덴서(220V) 1P</v>
          </cell>
          <cell r="D916" t="str">
            <v>15uF</v>
          </cell>
          <cell r="E916" t="str">
            <v>개</v>
          </cell>
          <cell r="F916">
            <v>899</v>
          </cell>
          <cell r="G916">
            <v>4050</v>
          </cell>
          <cell r="H916">
            <v>981</v>
          </cell>
          <cell r="I916">
            <v>4022</v>
          </cell>
          <cell r="O916">
            <v>4022</v>
          </cell>
          <cell r="P916" t="str">
            <v>내선전공</v>
          </cell>
          <cell r="Q916">
            <v>0.10400000000000001</v>
          </cell>
          <cell r="R916">
            <v>0</v>
          </cell>
          <cell r="U916">
            <v>0</v>
          </cell>
          <cell r="V916">
            <v>1</v>
          </cell>
          <cell r="W916" t="str">
            <v>전5-30</v>
          </cell>
          <cell r="AA916">
            <v>0</v>
          </cell>
          <cell r="AD916">
            <v>0</v>
          </cell>
          <cell r="AG916">
            <v>0</v>
          </cell>
        </row>
        <row r="917">
          <cell r="B917">
            <v>8603</v>
          </cell>
          <cell r="C917" t="str">
            <v>진상용콘덴서(220V) 1P</v>
          </cell>
          <cell r="D917" t="str">
            <v>20uF</v>
          </cell>
          <cell r="E917" t="str">
            <v>개</v>
          </cell>
          <cell r="F917">
            <v>899</v>
          </cell>
          <cell r="G917">
            <v>4600</v>
          </cell>
          <cell r="H917">
            <v>981</v>
          </cell>
          <cell r="I917">
            <v>4589</v>
          </cell>
          <cell r="L917">
            <v>5000</v>
          </cell>
          <cell r="M917">
            <v>2100</v>
          </cell>
          <cell r="O917">
            <v>4589</v>
          </cell>
          <cell r="R917">
            <v>0</v>
          </cell>
          <cell r="U917">
            <v>0</v>
          </cell>
          <cell r="V917">
            <v>1</v>
          </cell>
          <cell r="AA917">
            <v>0</v>
          </cell>
          <cell r="AD917">
            <v>0</v>
          </cell>
          <cell r="AG917">
            <v>0</v>
          </cell>
        </row>
        <row r="918">
          <cell r="B918">
            <v>8604</v>
          </cell>
          <cell r="C918" t="str">
            <v>진상용콘덴서(380V) 3P</v>
          </cell>
          <cell r="D918" t="str">
            <v>10uF</v>
          </cell>
          <cell r="E918" t="str">
            <v>개</v>
          </cell>
          <cell r="F918">
            <v>899</v>
          </cell>
          <cell r="G918">
            <v>6800</v>
          </cell>
          <cell r="H918">
            <v>981</v>
          </cell>
          <cell r="I918">
            <v>6741</v>
          </cell>
          <cell r="L918">
            <v>5000</v>
          </cell>
          <cell r="M918">
            <v>2100</v>
          </cell>
          <cell r="O918">
            <v>6741</v>
          </cell>
          <cell r="P918" t="str">
            <v>내선전공</v>
          </cell>
          <cell r="Q918">
            <v>0.10400000000000001</v>
          </cell>
          <cell r="R918">
            <v>0.104</v>
          </cell>
          <cell r="U918">
            <v>0</v>
          </cell>
          <cell r="V918">
            <v>1</v>
          </cell>
          <cell r="W918" t="str">
            <v>전5-30</v>
          </cell>
          <cell r="AA918">
            <v>0</v>
          </cell>
          <cell r="AD918">
            <v>0</v>
          </cell>
          <cell r="AG918">
            <v>0</v>
          </cell>
        </row>
        <row r="919">
          <cell r="B919">
            <v>8605</v>
          </cell>
          <cell r="C919" t="str">
            <v>진상용콘덴서(380V) 3P</v>
          </cell>
          <cell r="D919" t="str">
            <v>15uF</v>
          </cell>
          <cell r="E919" t="str">
            <v>개</v>
          </cell>
          <cell r="F919">
            <v>899</v>
          </cell>
          <cell r="G919">
            <v>9800</v>
          </cell>
          <cell r="H919">
            <v>981</v>
          </cell>
          <cell r="I919">
            <v>9755</v>
          </cell>
          <cell r="O919">
            <v>9755</v>
          </cell>
          <cell r="P919" t="str">
            <v>내선전공</v>
          </cell>
          <cell r="Q919">
            <v>0.12480000000000001</v>
          </cell>
          <cell r="R919">
            <v>0</v>
          </cell>
          <cell r="U919">
            <v>0</v>
          </cell>
          <cell r="V919">
            <v>1</v>
          </cell>
          <cell r="W919" t="str">
            <v>전5-30</v>
          </cell>
          <cell r="AA919">
            <v>0</v>
          </cell>
          <cell r="AD919">
            <v>0</v>
          </cell>
          <cell r="AG919">
            <v>0</v>
          </cell>
        </row>
        <row r="920">
          <cell r="B920">
            <v>8606</v>
          </cell>
          <cell r="C920" t="str">
            <v>진상용콘덴서(380V) 3P</v>
          </cell>
          <cell r="D920" t="str">
            <v>20uF</v>
          </cell>
          <cell r="E920" t="str">
            <v>개</v>
          </cell>
          <cell r="F920">
            <v>899</v>
          </cell>
          <cell r="G920">
            <v>13000</v>
          </cell>
          <cell r="H920">
            <v>981</v>
          </cell>
          <cell r="I920">
            <v>12905</v>
          </cell>
          <cell r="O920">
            <v>12905</v>
          </cell>
          <cell r="R920">
            <v>0</v>
          </cell>
          <cell r="U920">
            <v>0</v>
          </cell>
          <cell r="V920">
            <v>1</v>
          </cell>
          <cell r="AA920">
            <v>0</v>
          </cell>
          <cell r="AD920">
            <v>0</v>
          </cell>
          <cell r="AG920">
            <v>0</v>
          </cell>
        </row>
        <row r="921">
          <cell r="B921">
            <v>8607</v>
          </cell>
          <cell r="C921" t="str">
            <v>진상용콘덴서(380V) 3P</v>
          </cell>
          <cell r="D921" t="str">
            <v>30uF</v>
          </cell>
          <cell r="E921" t="str">
            <v>개</v>
          </cell>
          <cell r="F921">
            <v>899</v>
          </cell>
          <cell r="G921">
            <v>19000</v>
          </cell>
          <cell r="H921">
            <v>981</v>
          </cell>
          <cell r="I921">
            <v>18932</v>
          </cell>
          <cell r="L921">
            <v>3300</v>
          </cell>
          <cell r="M921">
            <v>1760</v>
          </cell>
          <cell r="O921">
            <v>18932</v>
          </cell>
          <cell r="P921" t="str">
            <v>내선전공</v>
          </cell>
          <cell r="Q921">
            <v>0.12480000000000001</v>
          </cell>
          <cell r="R921">
            <v>0.124</v>
          </cell>
          <cell r="U921">
            <v>0</v>
          </cell>
          <cell r="V921">
            <v>1</v>
          </cell>
          <cell r="W921" t="str">
            <v>전5-30</v>
          </cell>
          <cell r="AA921">
            <v>0</v>
          </cell>
          <cell r="AD921">
            <v>0</v>
          </cell>
          <cell r="AG921">
            <v>0</v>
          </cell>
        </row>
        <row r="922">
          <cell r="B922">
            <v>8608</v>
          </cell>
          <cell r="C922" t="str">
            <v>진상용콘덴서(380V) 3P</v>
          </cell>
          <cell r="D922" t="str">
            <v>40uF</v>
          </cell>
          <cell r="E922" t="str">
            <v>개</v>
          </cell>
          <cell r="F922">
            <v>899</v>
          </cell>
          <cell r="G922">
            <v>25600</v>
          </cell>
          <cell r="H922">
            <v>981</v>
          </cell>
          <cell r="I922">
            <v>25526</v>
          </cell>
          <cell r="O922">
            <v>25526</v>
          </cell>
          <cell r="P922">
            <v>0</v>
          </cell>
          <cell r="Q922">
            <v>0</v>
          </cell>
          <cell r="R922">
            <v>0</v>
          </cell>
          <cell r="U922">
            <v>0</v>
          </cell>
          <cell r="V922">
            <v>1</v>
          </cell>
          <cell r="AA922">
            <v>0</v>
          </cell>
          <cell r="AD922">
            <v>0</v>
          </cell>
          <cell r="AG922">
            <v>0</v>
          </cell>
        </row>
        <row r="923">
          <cell r="B923">
            <v>8609</v>
          </cell>
          <cell r="C923" t="str">
            <v>진상용콘덴서(380V) 3P</v>
          </cell>
          <cell r="D923" t="str">
            <v>50uF</v>
          </cell>
          <cell r="E923" t="str">
            <v>개</v>
          </cell>
          <cell r="F923">
            <v>899</v>
          </cell>
          <cell r="G923">
            <v>27500</v>
          </cell>
          <cell r="H923">
            <v>981</v>
          </cell>
          <cell r="I923">
            <v>27237</v>
          </cell>
          <cell r="O923">
            <v>27237</v>
          </cell>
          <cell r="P923">
            <v>0</v>
          </cell>
          <cell r="Q923">
            <v>0</v>
          </cell>
          <cell r="R923">
            <v>0</v>
          </cell>
          <cell r="U923">
            <v>0</v>
          </cell>
          <cell r="V923">
            <v>1</v>
          </cell>
          <cell r="AA923">
            <v>0</v>
          </cell>
          <cell r="AD923">
            <v>0</v>
          </cell>
          <cell r="AG923">
            <v>0</v>
          </cell>
        </row>
        <row r="924">
          <cell r="B924">
            <v>8610</v>
          </cell>
          <cell r="C924" t="str">
            <v>진상용콘덴서(380V) 3P</v>
          </cell>
          <cell r="D924" t="str">
            <v>75uF</v>
          </cell>
          <cell r="E924" t="str">
            <v>개</v>
          </cell>
          <cell r="F924">
            <v>899</v>
          </cell>
          <cell r="G924">
            <v>37400</v>
          </cell>
          <cell r="H924">
            <v>981</v>
          </cell>
          <cell r="I924">
            <v>37139</v>
          </cell>
          <cell r="O924">
            <v>37139</v>
          </cell>
          <cell r="P924">
            <v>0</v>
          </cell>
          <cell r="Q924">
            <v>0</v>
          </cell>
          <cell r="R924">
            <v>0</v>
          </cell>
          <cell r="U924">
            <v>0</v>
          </cell>
          <cell r="V924">
            <v>1</v>
          </cell>
          <cell r="AA924">
            <v>0</v>
          </cell>
          <cell r="AD924">
            <v>0</v>
          </cell>
          <cell r="AG924">
            <v>0</v>
          </cell>
        </row>
        <row r="925">
          <cell r="B925">
            <v>8611</v>
          </cell>
          <cell r="C925" t="str">
            <v>진상용콘덴서(380V) 3P</v>
          </cell>
          <cell r="D925" t="str">
            <v>100uF</v>
          </cell>
          <cell r="E925" t="str">
            <v>개</v>
          </cell>
          <cell r="F925">
            <v>899</v>
          </cell>
          <cell r="G925">
            <v>48000</v>
          </cell>
          <cell r="H925">
            <v>981</v>
          </cell>
          <cell r="I925">
            <v>47030</v>
          </cell>
          <cell r="O925">
            <v>47030</v>
          </cell>
          <cell r="P925">
            <v>0</v>
          </cell>
          <cell r="Q925">
            <v>0</v>
          </cell>
          <cell r="R925">
            <v>0</v>
          </cell>
          <cell r="U925">
            <v>0</v>
          </cell>
          <cell r="V925">
            <v>1</v>
          </cell>
          <cell r="AA925">
            <v>0</v>
          </cell>
          <cell r="AD925">
            <v>0</v>
          </cell>
          <cell r="AG925">
            <v>0</v>
          </cell>
        </row>
        <row r="926">
          <cell r="B926">
            <v>8612</v>
          </cell>
          <cell r="C926" t="str">
            <v>진상용콘덴서(380V) 3P</v>
          </cell>
          <cell r="D926" t="str">
            <v>150uF</v>
          </cell>
          <cell r="E926" t="str">
            <v>개</v>
          </cell>
          <cell r="F926">
            <v>899</v>
          </cell>
          <cell r="G926">
            <v>72000</v>
          </cell>
          <cell r="H926">
            <v>981</v>
          </cell>
          <cell r="I926">
            <v>71705</v>
          </cell>
          <cell r="O926">
            <v>71705</v>
          </cell>
          <cell r="P926" t="str">
            <v>배전전공</v>
          </cell>
          <cell r="Q926">
            <v>0.20800000000000002</v>
          </cell>
          <cell r="R926">
            <v>0</v>
          </cell>
          <cell r="U926">
            <v>0</v>
          </cell>
          <cell r="V926">
            <v>1</v>
          </cell>
          <cell r="W926" t="str">
            <v>전5-30</v>
          </cell>
          <cell r="AA926">
            <v>0</v>
          </cell>
          <cell r="AD926">
            <v>0</v>
          </cell>
          <cell r="AG926">
            <v>0</v>
          </cell>
        </row>
        <row r="927">
          <cell r="B927">
            <v>8613</v>
          </cell>
          <cell r="C927" t="str">
            <v>진상용콘덴서(380V) 3P</v>
          </cell>
          <cell r="D927" t="str">
            <v>200uF</v>
          </cell>
          <cell r="E927" t="str">
            <v>개</v>
          </cell>
          <cell r="F927">
            <v>899</v>
          </cell>
          <cell r="G927">
            <v>96000</v>
          </cell>
          <cell r="H927">
            <v>981</v>
          </cell>
          <cell r="I927">
            <v>94784</v>
          </cell>
          <cell r="O927">
            <v>94784</v>
          </cell>
          <cell r="P927" t="str">
            <v>배전전공</v>
          </cell>
          <cell r="Q927">
            <v>0.31200000000000006</v>
          </cell>
          <cell r="R927">
            <v>0</v>
          </cell>
          <cell r="U927">
            <v>0</v>
          </cell>
          <cell r="V927">
            <v>1</v>
          </cell>
          <cell r="W927" t="str">
            <v>전5-30</v>
          </cell>
          <cell r="AA927">
            <v>0</v>
          </cell>
          <cell r="AD927">
            <v>0</v>
          </cell>
          <cell r="AG927">
            <v>0</v>
          </cell>
        </row>
        <row r="928">
          <cell r="B928">
            <v>8614</v>
          </cell>
          <cell r="C928" t="str">
            <v>진상용콘덴서(380V) 3P</v>
          </cell>
          <cell r="D928" t="str">
            <v>10KVA</v>
          </cell>
          <cell r="E928" t="str">
            <v>개</v>
          </cell>
          <cell r="F928">
            <v>899</v>
          </cell>
          <cell r="G928">
            <v>72000</v>
          </cell>
          <cell r="H928">
            <v>981</v>
          </cell>
          <cell r="I928">
            <v>71705</v>
          </cell>
          <cell r="O928">
            <v>71705</v>
          </cell>
          <cell r="P928" t="str">
            <v>배전전공</v>
          </cell>
          <cell r="Q928">
            <v>0.20800000000000002</v>
          </cell>
          <cell r="R928">
            <v>0.20799999999999999</v>
          </cell>
          <cell r="U928">
            <v>0</v>
          </cell>
          <cell r="V928">
            <v>1</v>
          </cell>
          <cell r="W928" t="str">
            <v>전5-30</v>
          </cell>
          <cell r="AA928">
            <v>0</v>
          </cell>
          <cell r="AD928">
            <v>0</v>
          </cell>
          <cell r="AG928">
            <v>0</v>
          </cell>
        </row>
        <row r="929">
          <cell r="B929">
            <v>8615</v>
          </cell>
          <cell r="C929" t="str">
            <v>진상용콘덴서(380V) 3P</v>
          </cell>
          <cell r="D929" t="str">
            <v>15KVA</v>
          </cell>
          <cell r="E929" t="str">
            <v>개</v>
          </cell>
          <cell r="F929">
            <v>899</v>
          </cell>
          <cell r="G929">
            <v>109000</v>
          </cell>
          <cell r="H929">
            <v>981</v>
          </cell>
          <cell r="I929">
            <v>108255</v>
          </cell>
          <cell r="O929">
            <v>108255</v>
          </cell>
          <cell r="P929" t="str">
            <v>배전전공</v>
          </cell>
          <cell r="Q929">
            <v>0.31200000000000006</v>
          </cell>
          <cell r="R929">
            <v>0.312</v>
          </cell>
          <cell r="U929">
            <v>0</v>
          </cell>
          <cell r="V929">
            <v>1</v>
          </cell>
          <cell r="W929" t="str">
            <v>전5-30</v>
          </cell>
          <cell r="AA929">
            <v>0</v>
          </cell>
          <cell r="AD929">
            <v>0</v>
          </cell>
          <cell r="AG929">
            <v>0</v>
          </cell>
        </row>
        <row r="930">
          <cell r="B930">
            <v>8616</v>
          </cell>
          <cell r="C930" t="str">
            <v>진상용콘덴서(380V) 3P</v>
          </cell>
          <cell r="D930" t="str">
            <v>20KVA</v>
          </cell>
          <cell r="E930" t="str">
            <v>개</v>
          </cell>
          <cell r="F930">
            <v>899</v>
          </cell>
          <cell r="G930">
            <v>147000</v>
          </cell>
          <cell r="H930">
            <v>981</v>
          </cell>
          <cell r="I930">
            <v>146265</v>
          </cell>
          <cell r="O930">
            <v>146265</v>
          </cell>
          <cell r="P930" t="str">
            <v>배전전공</v>
          </cell>
          <cell r="Q930">
            <v>0.31200000000000006</v>
          </cell>
          <cell r="R930">
            <v>0.312</v>
          </cell>
          <cell r="U930">
            <v>0</v>
          </cell>
          <cell r="V930">
            <v>1</v>
          </cell>
          <cell r="W930" t="str">
            <v>전5-30</v>
          </cell>
          <cell r="AA930">
            <v>0</v>
          </cell>
          <cell r="AD930">
            <v>0</v>
          </cell>
          <cell r="AG930">
            <v>0</v>
          </cell>
        </row>
        <row r="931">
          <cell r="B931">
            <v>8617</v>
          </cell>
          <cell r="C931" t="str">
            <v>진상용콘덴서(380V) 3P</v>
          </cell>
          <cell r="D931" t="str">
            <v>25KVA</v>
          </cell>
          <cell r="E931" t="str">
            <v>개</v>
          </cell>
          <cell r="F931">
            <v>899</v>
          </cell>
          <cell r="G931">
            <v>169000</v>
          </cell>
          <cell r="H931">
            <v>981</v>
          </cell>
          <cell r="I931">
            <v>166331</v>
          </cell>
          <cell r="O931">
            <v>166331</v>
          </cell>
          <cell r="P931" t="str">
            <v>배전전공</v>
          </cell>
          <cell r="Q931">
            <v>0.62400000000000011</v>
          </cell>
          <cell r="R931">
            <v>0.624</v>
          </cell>
          <cell r="S931" t="str">
            <v>보통인부</v>
          </cell>
          <cell r="T931">
            <v>0.34320000000000006</v>
          </cell>
          <cell r="U931">
            <v>0</v>
          </cell>
          <cell r="V931">
            <v>1</v>
          </cell>
          <cell r="W931" t="str">
            <v>전5-30</v>
          </cell>
          <cell r="AA931">
            <v>0</v>
          </cell>
          <cell r="AD931">
            <v>0</v>
          </cell>
          <cell r="AG931">
            <v>0</v>
          </cell>
        </row>
        <row r="932">
          <cell r="B932">
            <v>8618</v>
          </cell>
          <cell r="C932" t="str">
            <v>진상용콘덴서(220V) 3P</v>
          </cell>
          <cell r="D932" t="str">
            <v>10KVA</v>
          </cell>
          <cell r="E932" t="str">
            <v>개</v>
          </cell>
          <cell r="F932">
            <v>899</v>
          </cell>
          <cell r="G932">
            <v>77700</v>
          </cell>
          <cell r="H932">
            <v>981</v>
          </cell>
          <cell r="I932">
            <v>77438</v>
          </cell>
          <cell r="O932">
            <v>77438</v>
          </cell>
          <cell r="P932" t="str">
            <v>배전전공</v>
          </cell>
          <cell r="Q932">
            <v>0.20800000000000002</v>
          </cell>
          <cell r="R932">
            <v>0.20799999999999999</v>
          </cell>
          <cell r="S932" t="str">
            <v>보통인부</v>
          </cell>
          <cell r="T932">
            <v>0.44720000000000004</v>
          </cell>
          <cell r="U932">
            <v>0</v>
          </cell>
          <cell r="V932">
            <v>1</v>
          </cell>
          <cell r="W932" t="str">
            <v>전5-30</v>
          </cell>
          <cell r="AA932">
            <v>0</v>
          </cell>
          <cell r="AD932">
            <v>0</v>
          </cell>
          <cell r="AG932">
            <v>0</v>
          </cell>
        </row>
        <row r="933">
          <cell r="B933">
            <v>8619</v>
          </cell>
          <cell r="C933" t="str">
            <v>진상용콘덴서(6.6KV) 3P</v>
          </cell>
          <cell r="D933" t="str">
            <v>40KVA</v>
          </cell>
          <cell r="E933" t="str">
            <v>개</v>
          </cell>
          <cell r="F933">
            <v>899</v>
          </cell>
          <cell r="G933">
            <v>483000</v>
          </cell>
          <cell r="H933">
            <v>981</v>
          </cell>
          <cell r="I933">
            <v>652461</v>
          </cell>
          <cell r="O933">
            <v>483000</v>
          </cell>
          <cell r="P933" t="str">
            <v>배전전공</v>
          </cell>
          <cell r="Q933">
            <v>0.83200000000000007</v>
          </cell>
          <cell r="R933">
            <v>0.83199999999999996</v>
          </cell>
          <cell r="S933" t="str">
            <v>보통인부</v>
          </cell>
          <cell r="T933">
            <v>0.34320000000000006</v>
          </cell>
          <cell r="U933">
            <v>0.34300000000000003</v>
          </cell>
          <cell r="V933">
            <v>1</v>
          </cell>
          <cell r="W933" t="str">
            <v>전5-30</v>
          </cell>
          <cell r="AA933">
            <v>0</v>
          </cell>
          <cell r="AD933">
            <v>0</v>
          </cell>
          <cell r="AG933">
            <v>0</v>
          </cell>
        </row>
        <row r="934">
          <cell r="B934">
            <v>8620</v>
          </cell>
          <cell r="C934" t="str">
            <v>진상용콘덴서(6.6KV) 3P</v>
          </cell>
          <cell r="D934" t="str">
            <v>75KVA</v>
          </cell>
          <cell r="E934" t="str">
            <v>개</v>
          </cell>
          <cell r="F934">
            <v>899</v>
          </cell>
          <cell r="G934">
            <v>630000</v>
          </cell>
          <cell r="H934">
            <v>981</v>
          </cell>
          <cell r="I934">
            <v>806694</v>
          </cell>
          <cell r="K934">
            <v>2629</v>
          </cell>
          <cell r="O934">
            <v>630000</v>
          </cell>
          <cell r="P934" t="str">
            <v>배전전공</v>
          </cell>
          <cell r="Q934">
            <v>1.2480000000000002</v>
          </cell>
          <cell r="R934">
            <v>1.248</v>
          </cell>
          <cell r="S934" t="str">
            <v>보통인부</v>
          </cell>
          <cell r="T934">
            <v>0.44720000000000004</v>
          </cell>
          <cell r="U934">
            <v>0.44700000000000001</v>
          </cell>
          <cell r="V934">
            <v>1</v>
          </cell>
          <cell r="W934" t="str">
            <v>전5-30</v>
          </cell>
          <cell r="Y934">
            <v>0</v>
          </cell>
          <cell r="Z934">
            <v>0</v>
          </cell>
          <cell r="AA934">
            <v>0</v>
          </cell>
          <cell r="AB934">
            <v>0</v>
          </cell>
          <cell r="AC934">
            <v>0</v>
          </cell>
          <cell r="AD934">
            <v>0</v>
          </cell>
          <cell r="AE934">
            <v>0</v>
          </cell>
          <cell r="AF934">
            <v>0</v>
          </cell>
          <cell r="AG934">
            <v>0</v>
          </cell>
        </row>
        <row r="935">
          <cell r="B935">
            <v>8509</v>
          </cell>
          <cell r="C935" t="str">
            <v>적산전력량계</v>
          </cell>
          <cell r="D935" t="str">
            <v>220V 1P2W 60A</v>
          </cell>
          <cell r="E935" t="str">
            <v>대</v>
          </cell>
          <cell r="F935">
            <v>948</v>
          </cell>
          <cell r="G935">
            <v>42000</v>
          </cell>
          <cell r="H935">
            <v>1024</v>
          </cell>
          <cell r="I935">
            <v>4900</v>
          </cell>
          <cell r="J935">
            <v>0</v>
          </cell>
          <cell r="K935">
            <v>4125</v>
          </cell>
          <cell r="O935">
            <v>42000</v>
          </cell>
          <cell r="P935" t="str">
            <v>내선전공</v>
          </cell>
          <cell r="Q935">
            <v>0.14000000000000001</v>
          </cell>
          <cell r="R935">
            <v>0.14000000000000001</v>
          </cell>
          <cell r="S935">
            <v>0</v>
          </cell>
          <cell r="T935">
            <v>0</v>
          </cell>
          <cell r="U935">
            <v>0</v>
          </cell>
          <cell r="V935">
            <v>1</v>
          </cell>
          <cell r="W935" t="str">
            <v>전7-13</v>
          </cell>
          <cell r="Y935">
            <v>0</v>
          </cell>
          <cell r="Z935">
            <v>0</v>
          </cell>
          <cell r="AA935">
            <v>0</v>
          </cell>
          <cell r="AB935">
            <v>0</v>
          </cell>
          <cell r="AC935">
            <v>0</v>
          </cell>
          <cell r="AD935">
            <v>0</v>
          </cell>
          <cell r="AE935">
            <v>0</v>
          </cell>
          <cell r="AF935">
            <v>0</v>
          </cell>
          <cell r="AG935">
            <v>0</v>
          </cell>
        </row>
        <row r="936">
          <cell r="B936">
            <v>8510</v>
          </cell>
          <cell r="C936" t="str">
            <v>24시간 타이머</v>
          </cell>
          <cell r="D936" t="str">
            <v>220V 3P4W 60A</v>
          </cell>
          <cell r="E936" t="str">
            <v>대</v>
          </cell>
          <cell r="F936">
            <v>953</v>
          </cell>
          <cell r="G936">
            <v>10000</v>
          </cell>
          <cell r="H936">
            <v>1024</v>
          </cell>
          <cell r="I936">
            <v>7300</v>
          </cell>
          <cell r="J936">
            <v>0</v>
          </cell>
          <cell r="O936">
            <v>10000</v>
          </cell>
          <cell r="P936" t="str">
            <v>강전기계조립공</v>
          </cell>
          <cell r="Q936">
            <v>0.39</v>
          </cell>
          <cell r="R936">
            <v>0</v>
          </cell>
          <cell r="S936">
            <v>0</v>
          </cell>
          <cell r="T936">
            <v>0</v>
          </cell>
          <cell r="U936">
            <v>0</v>
          </cell>
          <cell r="V936">
            <v>1</v>
          </cell>
          <cell r="W936">
            <v>0</v>
          </cell>
          <cell r="Y936">
            <v>0</v>
          </cell>
          <cell r="Z936">
            <v>0</v>
          </cell>
          <cell r="AA936">
            <v>0</v>
          </cell>
          <cell r="AB936">
            <v>0</v>
          </cell>
          <cell r="AC936">
            <v>0</v>
          </cell>
          <cell r="AD936">
            <v>0</v>
          </cell>
          <cell r="AE936">
            <v>0</v>
          </cell>
          <cell r="AF936">
            <v>0</v>
          </cell>
          <cell r="AG936">
            <v>0</v>
          </cell>
        </row>
        <row r="937">
          <cell r="B937">
            <v>8511</v>
          </cell>
          <cell r="C937" t="str">
            <v>AM AC광각</v>
          </cell>
          <cell r="D937" t="str">
            <v>110X110</v>
          </cell>
          <cell r="E937" t="str">
            <v>개</v>
          </cell>
          <cell r="F937">
            <v>951</v>
          </cell>
          <cell r="G937">
            <v>3500</v>
          </cell>
          <cell r="H937">
            <v>1016</v>
          </cell>
          <cell r="I937">
            <v>18000</v>
          </cell>
          <cell r="J937">
            <v>974</v>
          </cell>
          <cell r="O937">
            <v>18000</v>
          </cell>
          <cell r="P937" t="str">
            <v>강전기계조립공</v>
          </cell>
          <cell r="Q937">
            <v>0.39</v>
          </cell>
          <cell r="R937">
            <v>0.39</v>
          </cell>
          <cell r="U937">
            <v>0</v>
          </cell>
          <cell r="V937">
            <v>1</v>
          </cell>
          <cell r="AA937">
            <v>0</v>
          </cell>
          <cell r="AD937">
            <v>0</v>
          </cell>
          <cell r="AG937">
            <v>0</v>
          </cell>
        </row>
        <row r="938">
          <cell r="B938">
            <v>8512</v>
          </cell>
          <cell r="C938" t="str">
            <v>AM AC광각</v>
          </cell>
          <cell r="D938" t="str">
            <v>80X80</v>
          </cell>
          <cell r="E938" t="str">
            <v>개</v>
          </cell>
          <cell r="F938">
            <v>951</v>
          </cell>
          <cell r="G938">
            <v>4000</v>
          </cell>
          <cell r="H938">
            <v>1016</v>
          </cell>
          <cell r="I938">
            <v>18000</v>
          </cell>
          <cell r="J938">
            <v>974</v>
          </cell>
          <cell r="O938">
            <v>18000</v>
          </cell>
          <cell r="P938" t="str">
            <v>강전기계조립공</v>
          </cell>
          <cell r="Q938">
            <v>0.39</v>
          </cell>
          <cell r="R938">
            <v>0.39</v>
          </cell>
          <cell r="U938">
            <v>0</v>
          </cell>
          <cell r="V938">
            <v>1</v>
          </cell>
          <cell r="AA938">
            <v>0</v>
          </cell>
          <cell r="AD938">
            <v>0</v>
          </cell>
          <cell r="AG938">
            <v>0</v>
          </cell>
        </row>
        <row r="939">
          <cell r="B939">
            <v>8513</v>
          </cell>
          <cell r="C939" t="str">
            <v>VM AC광각</v>
          </cell>
          <cell r="D939" t="str">
            <v>110X110</v>
          </cell>
          <cell r="E939" t="str">
            <v>개</v>
          </cell>
          <cell r="F939">
            <v>951</v>
          </cell>
          <cell r="G939">
            <v>1800</v>
          </cell>
          <cell r="H939">
            <v>1016</v>
          </cell>
          <cell r="I939">
            <v>18000</v>
          </cell>
          <cell r="J939">
            <v>974</v>
          </cell>
          <cell r="O939">
            <v>18000</v>
          </cell>
          <cell r="P939" t="str">
            <v>강전기계조립공</v>
          </cell>
          <cell r="Q939">
            <v>0.39</v>
          </cell>
          <cell r="R939">
            <v>0.39</v>
          </cell>
          <cell r="U939">
            <v>0</v>
          </cell>
          <cell r="V939">
            <v>1</v>
          </cell>
          <cell r="AA939">
            <v>0</v>
          </cell>
          <cell r="AD939">
            <v>0</v>
          </cell>
          <cell r="AG939">
            <v>0</v>
          </cell>
        </row>
        <row r="940">
          <cell r="B940">
            <v>8514</v>
          </cell>
          <cell r="C940" t="str">
            <v>VM AC광각</v>
          </cell>
          <cell r="D940" t="str">
            <v>80X80</v>
          </cell>
          <cell r="E940" t="str">
            <v>개</v>
          </cell>
          <cell r="F940">
            <v>951</v>
          </cell>
          <cell r="G940">
            <v>2000</v>
          </cell>
          <cell r="H940">
            <v>1016</v>
          </cell>
          <cell r="I940">
            <v>18000</v>
          </cell>
          <cell r="J940">
            <v>974</v>
          </cell>
          <cell r="O940">
            <v>18000</v>
          </cell>
          <cell r="P940" t="str">
            <v>강전기계조립공</v>
          </cell>
          <cell r="Q940">
            <v>0.39</v>
          </cell>
          <cell r="R940">
            <v>0.39</v>
          </cell>
          <cell r="U940">
            <v>0</v>
          </cell>
          <cell r="V940">
            <v>1</v>
          </cell>
          <cell r="AA940">
            <v>0</v>
          </cell>
          <cell r="AD940">
            <v>0</v>
          </cell>
          <cell r="AG940">
            <v>0</v>
          </cell>
        </row>
        <row r="941">
          <cell r="B941">
            <v>8515</v>
          </cell>
          <cell r="C941" t="str">
            <v xml:space="preserve">AS </v>
          </cell>
          <cell r="D941" t="str">
            <v>3P4W</v>
          </cell>
          <cell r="E941" t="str">
            <v>개</v>
          </cell>
          <cell r="F941">
            <v>968</v>
          </cell>
          <cell r="G941">
            <v>13280</v>
          </cell>
          <cell r="L941">
            <v>0</v>
          </cell>
          <cell r="M941">
            <v>0</v>
          </cell>
          <cell r="O941">
            <v>13280</v>
          </cell>
          <cell r="P941" t="str">
            <v>강전기계조립공</v>
          </cell>
          <cell r="Q941">
            <v>0.3</v>
          </cell>
          <cell r="R941">
            <v>0.3</v>
          </cell>
          <cell r="U941">
            <v>0</v>
          </cell>
          <cell r="V941">
            <v>1</v>
          </cell>
          <cell r="AA941">
            <v>0</v>
          </cell>
          <cell r="AD941">
            <v>0</v>
          </cell>
          <cell r="AG941">
            <v>0</v>
          </cell>
        </row>
        <row r="942">
          <cell r="B942">
            <v>8516</v>
          </cell>
          <cell r="C942" t="str">
            <v>VS</v>
          </cell>
          <cell r="D942" t="str">
            <v>3P4W</v>
          </cell>
          <cell r="E942" t="str">
            <v>개</v>
          </cell>
          <cell r="F942">
            <v>968</v>
          </cell>
          <cell r="G942">
            <v>13280</v>
          </cell>
          <cell r="L942">
            <v>0</v>
          </cell>
          <cell r="M942">
            <v>0</v>
          </cell>
          <cell r="O942">
            <v>13280</v>
          </cell>
          <cell r="P942" t="str">
            <v>강전기계조립공</v>
          </cell>
          <cell r="Q942">
            <v>0.3</v>
          </cell>
          <cell r="R942">
            <v>0.3</v>
          </cell>
          <cell r="U942">
            <v>0</v>
          </cell>
          <cell r="V942">
            <v>1</v>
          </cell>
          <cell r="AA942">
            <v>0</v>
          </cell>
          <cell r="AD942">
            <v>0</v>
          </cell>
          <cell r="AG942">
            <v>0</v>
          </cell>
        </row>
        <row r="943">
          <cell r="B943">
            <v>8521</v>
          </cell>
          <cell r="C943" t="str">
            <v>NT</v>
          </cell>
          <cell r="D943" t="str">
            <v>5P</v>
          </cell>
          <cell r="E943" t="str">
            <v>개</v>
          </cell>
          <cell r="F943">
            <v>951</v>
          </cell>
          <cell r="G943">
            <v>4500</v>
          </cell>
          <cell r="L943">
            <v>5000</v>
          </cell>
          <cell r="M943">
            <v>2100</v>
          </cell>
          <cell r="O943">
            <v>2100</v>
          </cell>
          <cell r="R943">
            <v>0</v>
          </cell>
          <cell r="U943">
            <v>0</v>
          </cell>
          <cell r="V943">
            <v>1</v>
          </cell>
          <cell r="AA943">
            <v>0</v>
          </cell>
          <cell r="AD943">
            <v>0</v>
          </cell>
          <cell r="AG943">
            <v>0</v>
          </cell>
        </row>
        <row r="944">
          <cell r="B944">
            <v>8522</v>
          </cell>
          <cell r="C944" t="str">
            <v>ET</v>
          </cell>
          <cell r="D944" t="str">
            <v>5P</v>
          </cell>
          <cell r="E944" t="str">
            <v>개</v>
          </cell>
          <cell r="F944">
            <v>951</v>
          </cell>
          <cell r="G944">
            <v>15000</v>
          </cell>
          <cell r="H944">
            <v>1024</v>
          </cell>
          <cell r="I944">
            <v>25000</v>
          </cell>
          <cell r="L944">
            <v>5000</v>
          </cell>
          <cell r="M944">
            <v>2100</v>
          </cell>
          <cell r="O944">
            <v>2100</v>
          </cell>
          <cell r="R944">
            <v>0</v>
          </cell>
          <cell r="U944">
            <v>0</v>
          </cell>
          <cell r="V944">
            <v>1</v>
          </cell>
          <cell r="AA944">
            <v>0</v>
          </cell>
          <cell r="AD944">
            <v>0</v>
          </cell>
          <cell r="AG944">
            <v>0</v>
          </cell>
        </row>
        <row r="945">
          <cell r="B945">
            <v>8523</v>
          </cell>
          <cell r="C945" t="str">
            <v xml:space="preserve">PBS </v>
          </cell>
          <cell r="D945" t="str">
            <v xml:space="preserve">25/30Φ1a1b   </v>
          </cell>
          <cell r="E945" t="str">
            <v>개</v>
          </cell>
          <cell r="F945">
            <v>953</v>
          </cell>
          <cell r="G945">
            <v>1150</v>
          </cell>
          <cell r="H945">
            <v>1024</v>
          </cell>
          <cell r="I945">
            <v>15000</v>
          </cell>
          <cell r="L945">
            <v>0</v>
          </cell>
          <cell r="M945">
            <v>0</v>
          </cell>
          <cell r="O945">
            <v>1150</v>
          </cell>
          <cell r="P945" t="str">
            <v>내선전공</v>
          </cell>
          <cell r="Q945">
            <v>0.1</v>
          </cell>
          <cell r="R945">
            <v>0</v>
          </cell>
          <cell r="U945">
            <v>0</v>
          </cell>
          <cell r="V945">
            <v>1</v>
          </cell>
          <cell r="W945">
            <v>0</v>
          </cell>
          <cell r="AA945">
            <v>0</v>
          </cell>
          <cell r="AD945">
            <v>0</v>
          </cell>
          <cell r="AG945">
            <v>0</v>
          </cell>
        </row>
        <row r="946">
          <cell r="B946">
            <v>8524</v>
          </cell>
          <cell r="C946" t="str">
            <v>SELECTOR S/W</v>
          </cell>
          <cell r="D946" t="str">
            <v>300V 6A 2a2b</v>
          </cell>
          <cell r="E946" t="str">
            <v>개</v>
          </cell>
          <cell r="F946">
            <v>953</v>
          </cell>
          <cell r="G946">
            <v>6500</v>
          </cell>
          <cell r="H946">
            <v>1024</v>
          </cell>
          <cell r="I946">
            <v>350000</v>
          </cell>
          <cell r="O946">
            <v>6500</v>
          </cell>
          <cell r="P946" t="str">
            <v>내선전공</v>
          </cell>
          <cell r="Q946">
            <v>0.8</v>
          </cell>
          <cell r="R946">
            <v>0</v>
          </cell>
          <cell r="U946">
            <v>0</v>
          </cell>
          <cell r="V946">
            <v>1</v>
          </cell>
          <cell r="W946">
            <v>0</v>
          </cell>
          <cell r="AA946">
            <v>0</v>
          </cell>
          <cell r="AD946">
            <v>0</v>
          </cell>
          <cell r="AG946">
            <v>0</v>
          </cell>
        </row>
        <row r="947">
          <cell r="B947">
            <v>8525</v>
          </cell>
          <cell r="C947" t="str">
            <v>LIMIT S/W</v>
          </cell>
          <cell r="D947" t="str">
            <v xml:space="preserve">AC220V 1a1b </v>
          </cell>
          <cell r="E947" t="str">
            <v>개</v>
          </cell>
          <cell r="F947">
            <v>953</v>
          </cell>
          <cell r="G947">
            <v>8580</v>
          </cell>
          <cell r="H947">
            <v>1024</v>
          </cell>
          <cell r="I947">
            <v>6000000</v>
          </cell>
          <cell r="L947">
            <v>3300</v>
          </cell>
          <cell r="M947">
            <v>1760</v>
          </cell>
          <cell r="O947">
            <v>1760</v>
          </cell>
          <cell r="P947" t="str">
            <v>내선전공</v>
          </cell>
          <cell r="Q947">
            <v>0.1</v>
          </cell>
          <cell r="R947">
            <v>0.1</v>
          </cell>
          <cell r="U947">
            <v>0</v>
          </cell>
          <cell r="V947">
            <v>1</v>
          </cell>
          <cell r="W947">
            <v>0</v>
          </cell>
          <cell r="AA947">
            <v>0</v>
          </cell>
          <cell r="AD947">
            <v>0</v>
          </cell>
          <cell r="AG947">
            <v>0</v>
          </cell>
        </row>
        <row r="948">
          <cell r="B948">
            <v>8526</v>
          </cell>
          <cell r="C948" t="str">
            <v xml:space="preserve">FLOATLESS S/W </v>
          </cell>
          <cell r="D948" t="str">
            <v>AC220V 2선3극</v>
          </cell>
          <cell r="E948" t="str">
            <v>개</v>
          </cell>
          <cell r="F948">
            <v>953</v>
          </cell>
          <cell r="G948">
            <v>9000</v>
          </cell>
          <cell r="H948">
            <v>1016</v>
          </cell>
          <cell r="I948">
            <v>120000</v>
          </cell>
          <cell r="O948">
            <v>9000</v>
          </cell>
          <cell r="P948" t="str">
            <v>내선전공</v>
          </cell>
          <cell r="Q948">
            <v>0.8</v>
          </cell>
          <cell r="R948">
            <v>0.8</v>
          </cell>
          <cell r="U948">
            <v>0</v>
          </cell>
          <cell r="V948">
            <v>1</v>
          </cell>
          <cell r="W948">
            <v>0</v>
          </cell>
          <cell r="AA948">
            <v>0</v>
          </cell>
          <cell r="AD948">
            <v>0</v>
          </cell>
          <cell r="AG948">
            <v>0</v>
          </cell>
        </row>
        <row r="949">
          <cell r="B949">
            <v>8527</v>
          </cell>
          <cell r="C949" t="str">
            <v>PL</v>
          </cell>
          <cell r="D949" t="str">
            <v>AC110/220V 25mm</v>
          </cell>
          <cell r="E949" t="str">
            <v>개</v>
          </cell>
          <cell r="F949">
            <v>953</v>
          </cell>
          <cell r="G949">
            <v>2580</v>
          </cell>
          <cell r="H949">
            <v>0</v>
          </cell>
          <cell r="I949">
            <v>0</v>
          </cell>
          <cell r="O949">
            <v>2580</v>
          </cell>
          <cell r="P949" t="str">
            <v>내선전공</v>
          </cell>
          <cell r="Q949">
            <v>0.1</v>
          </cell>
          <cell r="R949">
            <v>0.1</v>
          </cell>
          <cell r="U949">
            <v>0</v>
          </cell>
          <cell r="V949">
            <v>1</v>
          </cell>
          <cell r="W949">
            <v>0</v>
          </cell>
          <cell r="AA949">
            <v>0</v>
          </cell>
          <cell r="AD949">
            <v>0</v>
          </cell>
          <cell r="AG949">
            <v>0</v>
          </cell>
        </row>
        <row r="950">
          <cell r="B950">
            <v>8528</v>
          </cell>
          <cell r="C950" t="str">
            <v>PBLS</v>
          </cell>
          <cell r="D950" t="str">
            <v>AC110/220V 25mm</v>
          </cell>
          <cell r="E950" t="str">
            <v>개</v>
          </cell>
          <cell r="F950">
            <v>953</v>
          </cell>
          <cell r="G950">
            <v>5000</v>
          </cell>
          <cell r="H950">
            <v>0</v>
          </cell>
          <cell r="I950">
            <v>0</v>
          </cell>
          <cell r="O950">
            <v>5000</v>
          </cell>
          <cell r="P950" t="str">
            <v>내선전공</v>
          </cell>
          <cell r="Q950">
            <v>0.1</v>
          </cell>
          <cell r="R950">
            <v>0.1</v>
          </cell>
          <cell r="U950">
            <v>0</v>
          </cell>
          <cell r="V950">
            <v>1</v>
          </cell>
          <cell r="W950" t="str">
            <v>전7-3</v>
          </cell>
          <cell r="Y950" t="str">
            <v>통신내선공</v>
          </cell>
          <cell r="Z950">
            <v>0.66</v>
          </cell>
          <cell r="AA950">
            <v>0</v>
          </cell>
          <cell r="AD950">
            <v>0</v>
          </cell>
          <cell r="AE950">
            <v>1</v>
          </cell>
          <cell r="AF950" t="str">
            <v>통3-3-5</v>
          </cell>
          <cell r="AG950">
            <v>0</v>
          </cell>
        </row>
        <row r="951">
          <cell r="B951">
            <v>8531</v>
          </cell>
          <cell r="C951" t="str">
            <v>PVC세대분전함</v>
          </cell>
          <cell r="D951" t="str">
            <v>5회로용</v>
          </cell>
          <cell r="E951" t="str">
            <v>개</v>
          </cell>
          <cell r="F951">
            <v>937</v>
          </cell>
          <cell r="G951">
            <v>66700</v>
          </cell>
          <cell r="H951">
            <v>1013</v>
          </cell>
          <cell r="I951">
            <v>56200</v>
          </cell>
          <cell r="O951">
            <v>56200</v>
          </cell>
          <cell r="P951" t="str">
            <v>내선전공</v>
          </cell>
          <cell r="Q951">
            <v>0.66</v>
          </cell>
          <cell r="R951">
            <v>0.66</v>
          </cell>
          <cell r="U951">
            <v>0</v>
          </cell>
          <cell r="V951">
            <v>1</v>
          </cell>
          <cell r="W951" t="str">
            <v>전7-3</v>
          </cell>
          <cell r="Y951" t="str">
            <v>통신내선공</v>
          </cell>
          <cell r="Z951">
            <v>0.66</v>
          </cell>
          <cell r="AA951">
            <v>0</v>
          </cell>
          <cell r="AD951">
            <v>0</v>
          </cell>
          <cell r="AE951">
            <v>1</v>
          </cell>
          <cell r="AF951" t="str">
            <v>통3-3-5</v>
          </cell>
          <cell r="AG951">
            <v>0</v>
          </cell>
        </row>
        <row r="952">
          <cell r="B952">
            <v>8541</v>
          </cell>
          <cell r="C952" t="str">
            <v>접지시험단자함</v>
          </cell>
          <cell r="D952" t="str">
            <v>1회로용(SUS)</v>
          </cell>
          <cell r="E952" t="str">
            <v>개</v>
          </cell>
          <cell r="F952">
            <v>951</v>
          </cell>
          <cell r="G952">
            <v>65000</v>
          </cell>
          <cell r="H952">
            <v>1024</v>
          </cell>
          <cell r="I952">
            <v>65000</v>
          </cell>
          <cell r="O952">
            <v>65000</v>
          </cell>
          <cell r="P952" t="str">
            <v>내선전공</v>
          </cell>
          <cell r="Q952">
            <v>0.66</v>
          </cell>
          <cell r="R952">
            <v>0.66</v>
          </cell>
          <cell r="U952">
            <v>0</v>
          </cell>
          <cell r="V952">
            <v>1</v>
          </cell>
          <cell r="W952" t="str">
            <v>전7-3</v>
          </cell>
          <cell r="Y952" t="str">
            <v>통신내선공</v>
          </cell>
          <cell r="Z952">
            <v>0.66</v>
          </cell>
          <cell r="AA952">
            <v>0.66</v>
          </cell>
          <cell r="AD952">
            <v>0</v>
          </cell>
          <cell r="AE952">
            <v>1</v>
          </cell>
          <cell r="AF952" t="str">
            <v>통3-3-5</v>
          </cell>
          <cell r="AG952">
            <v>0</v>
          </cell>
        </row>
        <row r="953">
          <cell r="B953">
            <v>8542</v>
          </cell>
          <cell r="C953" t="str">
            <v>접지시험단자함</v>
          </cell>
          <cell r="D953" t="str">
            <v>2회로용(SUS)</v>
          </cell>
          <cell r="E953" t="str">
            <v>개</v>
          </cell>
          <cell r="F953">
            <v>951</v>
          </cell>
          <cell r="G953">
            <v>72000</v>
          </cell>
          <cell r="H953">
            <v>1024</v>
          </cell>
          <cell r="I953">
            <v>72000</v>
          </cell>
          <cell r="O953">
            <v>72000</v>
          </cell>
          <cell r="P953" t="str">
            <v>내선전공</v>
          </cell>
          <cell r="Q953">
            <v>0.66</v>
          </cell>
          <cell r="R953">
            <v>0.66</v>
          </cell>
          <cell r="S953">
            <v>0</v>
          </cell>
          <cell r="T953">
            <v>0</v>
          </cell>
          <cell r="U953">
            <v>0</v>
          </cell>
          <cell r="V953">
            <v>1</v>
          </cell>
          <cell r="W953" t="str">
            <v>전7-3</v>
          </cell>
          <cell r="Y953" t="str">
            <v>통신내선공</v>
          </cell>
          <cell r="Z953">
            <v>0.66</v>
          </cell>
          <cell r="AA953">
            <v>0.66</v>
          </cell>
          <cell r="AD953">
            <v>0</v>
          </cell>
          <cell r="AE953">
            <v>1</v>
          </cell>
          <cell r="AF953" t="str">
            <v>통3-3-5</v>
          </cell>
          <cell r="AG953">
            <v>0</v>
          </cell>
        </row>
        <row r="954">
          <cell r="B954">
            <v>8543</v>
          </cell>
          <cell r="C954" t="str">
            <v>접지시험단자함</v>
          </cell>
          <cell r="D954" t="str">
            <v>3회로용(SUS)</v>
          </cell>
          <cell r="E954" t="str">
            <v>개</v>
          </cell>
          <cell r="F954">
            <v>951</v>
          </cell>
          <cell r="G954">
            <v>95000</v>
          </cell>
          <cell r="H954">
            <v>1024</v>
          </cell>
          <cell r="I954">
            <v>95000</v>
          </cell>
          <cell r="O954">
            <v>95000</v>
          </cell>
          <cell r="P954" t="str">
            <v>내선전공</v>
          </cell>
          <cell r="Q954">
            <v>0.66</v>
          </cell>
          <cell r="R954">
            <v>0.66</v>
          </cell>
          <cell r="S954">
            <v>0</v>
          </cell>
          <cell r="T954">
            <v>0</v>
          </cell>
          <cell r="U954">
            <v>0</v>
          </cell>
          <cell r="V954">
            <v>1</v>
          </cell>
          <cell r="W954" t="str">
            <v>전7-3</v>
          </cell>
          <cell r="Y954" t="str">
            <v>통신내선공</v>
          </cell>
          <cell r="Z954">
            <v>0.66</v>
          </cell>
          <cell r="AA954">
            <v>0.66</v>
          </cell>
          <cell r="AD954">
            <v>0</v>
          </cell>
          <cell r="AE954">
            <v>1</v>
          </cell>
          <cell r="AF954" t="str">
            <v>통3-3-5</v>
          </cell>
          <cell r="AG954">
            <v>0</v>
          </cell>
        </row>
        <row r="955">
          <cell r="B955">
            <v>8544</v>
          </cell>
          <cell r="C955" t="str">
            <v>접지시험단자함</v>
          </cell>
          <cell r="D955" t="str">
            <v>4회로용(SUS)</v>
          </cell>
          <cell r="E955" t="str">
            <v>개</v>
          </cell>
          <cell r="F955">
            <v>951</v>
          </cell>
          <cell r="G955">
            <v>120000</v>
          </cell>
          <cell r="H955">
            <v>1017</v>
          </cell>
          <cell r="I955">
            <v>9800</v>
          </cell>
          <cell r="O955">
            <v>120000</v>
          </cell>
          <cell r="P955" t="str">
            <v>내선전공</v>
          </cell>
          <cell r="Q955">
            <v>0.66</v>
          </cell>
          <cell r="R955">
            <v>0.66</v>
          </cell>
          <cell r="S955">
            <v>0</v>
          </cell>
          <cell r="T955">
            <v>0</v>
          </cell>
          <cell r="U955">
            <v>0</v>
          </cell>
          <cell r="V955">
            <v>1</v>
          </cell>
          <cell r="W955" t="str">
            <v>전7-3</v>
          </cell>
          <cell r="Y955" t="str">
            <v>통신내선공</v>
          </cell>
          <cell r="Z955">
            <v>0.66</v>
          </cell>
          <cell r="AA955">
            <v>0.66</v>
          </cell>
          <cell r="AD955">
            <v>0</v>
          </cell>
          <cell r="AE955">
            <v>1</v>
          </cell>
          <cell r="AF955" t="str">
            <v>통3-3-5</v>
          </cell>
          <cell r="AG955">
            <v>0</v>
          </cell>
        </row>
        <row r="956">
          <cell r="B956">
            <v>8545</v>
          </cell>
          <cell r="C956" t="str">
            <v>접지시험단자함</v>
          </cell>
          <cell r="D956" t="str">
            <v>5회로용(SUS)</v>
          </cell>
          <cell r="E956" t="str">
            <v>개</v>
          </cell>
          <cell r="F956">
            <v>951</v>
          </cell>
          <cell r="G956">
            <v>140000</v>
          </cell>
          <cell r="H956">
            <v>1018</v>
          </cell>
          <cell r="I956">
            <v>9900</v>
          </cell>
          <cell r="O956">
            <v>140000</v>
          </cell>
          <cell r="P956" t="str">
            <v>내선전공</v>
          </cell>
          <cell r="Q956">
            <v>0.66</v>
          </cell>
          <cell r="R956">
            <v>0.66</v>
          </cell>
          <cell r="U956">
            <v>0</v>
          </cell>
          <cell r="V956">
            <v>1</v>
          </cell>
          <cell r="W956" t="str">
            <v>전7-3</v>
          </cell>
          <cell r="Y956" t="str">
            <v>통신내선공</v>
          </cell>
          <cell r="Z956">
            <v>0.66</v>
          </cell>
          <cell r="AA956">
            <v>0.66</v>
          </cell>
          <cell r="AD956">
            <v>0</v>
          </cell>
          <cell r="AE956">
            <v>1</v>
          </cell>
          <cell r="AF956" t="str">
            <v>통3-3-5</v>
          </cell>
          <cell r="AG956">
            <v>0</v>
          </cell>
        </row>
        <row r="957">
          <cell r="B957">
            <v>8546</v>
          </cell>
          <cell r="C957" t="str">
            <v>접지시험단자함</v>
          </cell>
          <cell r="D957" t="str">
            <v>6회로용(SUS)</v>
          </cell>
          <cell r="E957" t="str">
            <v>개</v>
          </cell>
          <cell r="F957">
            <v>951</v>
          </cell>
          <cell r="G957">
            <v>150000</v>
          </cell>
          <cell r="H957">
            <v>1018</v>
          </cell>
          <cell r="I957">
            <v>10450</v>
          </cell>
          <cell r="O957">
            <v>150000</v>
          </cell>
          <cell r="P957" t="str">
            <v>내선전공</v>
          </cell>
          <cell r="Q957">
            <v>0.66</v>
          </cell>
          <cell r="R957">
            <v>0.66</v>
          </cell>
          <cell r="S957" t="str">
            <v>보통인부</v>
          </cell>
          <cell r="T957">
            <v>0.1</v>
          </cell>
          <cell r="U957">
            <v>0</v>
          </cell>
          <cell r="V957">
            <v>1</v>
          </cell>
          <cell r="W957" t="str">
            <v>전7-3</v>
          </cell>
          <cell r="Y957" t="str">
            <v>통신내선공</v>
          </cell>
          <cell r="Z957">
            <v>0.66</v>
          </cell>
          <cell r="AA957">
            <v>0.66</v>
          </cell>
          <cell r="AB957" t="str">
            <v>보통인부</v>
          </cell>
          <cell r="AC957">
            <v>0.1</v>
          </cell>
          <cell r="AD957">
            <v>0</v>
          </cell>
          <cell r="AE957">
            <v>1</v>
          </cell>
          <cell r="AF957" t="str">
            <v>통3-3-5</v>
          </cell>
          <cell r="AG957">
            <v>0</v>
          </cell>
        </row>
        <row r="958">
          <cell r="B958">
            <v>8547</v>
          </cell>
          <cell r="C958" t="str">
            <v>접지시험단자함</v>
          </cell>
          <cell r="D958" t="str">
            <v>7회로용(SUS)</v>
          </cell>
          <cell r="E958" t="str">
            <v>개</v>
          </cell>
          <cell r="F958">
            <v>951</v>
          </cell>
          <cell r="G958">
            <v>160000</v>
          </cell>
          <cell r="H958">
            <v>1018</v>
          </cell>
          <cell r="I958">
            <v>17000</v>
          </cell>
          <cell r="O958">
            <v>160000</v>
          </cell>
          <cell r="P958" t="str">
            <v>내선전공</v>
          </cell>
          <cell r="Q958">
            <v>0.66</v>
          </cell>
          <cell r="R958">
            <v>0.66</v>
          </cell>
          <cell r="S958" t="str">
            <v>보통인부</v>
          </cell>
          <cell r="T958">
            <v>0.1</v>
          </cell>
          <cell r="U958">
            <v>0</v>
          </cell>
          <cell r="V958">
            <v>1</v>
          </cell>
          <cell r="W958" t="str">
            <v>전7-3</v>
          </cell>
          <cell r="Y958" t="str">
            <v>통신내선공</v>
          </cell>
          <cell r="Z958">
            <v>0.66</v>
          </cell>
          <cell r="AA958">
            <v>0.66</v>
          </cell>
          <cell r="AB958" t="str">
            <v>보통인부</v>
          </cell>
          <cell r="AC958">
            <v>0.1</v>
          </cell>
          <cell r="AD958">
            <v>0</v>
          </cell>
          <cell r="AE958">
            <v>1</v>
          </cell>
          <cell r="AF958" t="str">
            <v>통3-3-5</v>
          </cell>
          <cell r="AG958">
            <v>0</v>
          </cell>
        </row>
        <row r="959">
          <cell r="B959">
            <v>8551</v>
          </cell>
          <cell r="C959" t="str">
            <v>접지봉</v>
          </cell>
          <cell r="D959" t="str">
            <v>14Φx1000</v>
          </cell>
          <cell r="E959" t="str">
            <v>개</v>
          </cell>
          <cell r="F959">
            <v>951</v>
          </cell>
          <cell r="G959">
            <v>3000</v>
          </cell>
          <cell r="H959">
            <v>1024</v>
          </cell>
          <cell r="I959">
            <v>3000</v>
          </cell>
          <cell r="O959">
            <v>3000</v>
          </cell>
          <cell r="P959" t="str">
            <v>내선전공</v>
          </cell>
          <cell r="Q959">
            <v>0.2</v>
          </cell>
          <cell r="R959">
            <v>0.2</v>
          </cell>
          <cell r="S959" t="str">
            <v>보통인부</v>
          </cell>
          <cell r="T959">
            <v>0.1</v>
          </cell>
          <cell r="U959">
            <v>0.1</v>
          </cell>
          <cell r="V959">
            <v>1</v>
          </cell>
          <cell r="W959" t="str">
            <v>전3-72</v>
          </cell>
          <cell r="Y959" t="str">
            <v>통신내선공</v>
          </cell>
          <cell r="Z959">
            <v>0.2</v>
          </cell>
          <cell r="AA959">
            <v>0.2</v>
          </cell>
          <cell r="AB959" t="str">
            <v>보통인부</v>
          </cell>
          <cell r="AC959">
            <v>0.1</v>
          </cell>
          <cell r="AD959">
            <v>0.1</v>
          </cell>
          <cell r="AE959">
            <v>1</v>
          </cell>
          <cell r="AF959" t="str">
            <v>통3-4-2</v>
          </cell>
          <cell r="AG959">
            <v>0</v>
          </cell>
        </row>
        <row r="960">
          <cell r="B960">
            <v>8552</v>
          </cell>
          <cell r="C960" t="str">
            <v>접지봉</v>
          </cell>
          <cell r="D960" t="str">
            <v>16Φx1800</v>
          </cell>
          <cell r="E960" t="str">
            <v>개</v>
          </cell>
          <cell r="F960">
            <v>951</v>
          </cell>
          <cell r="G960">
            <v>4900</v>
          </cell>
          <cell r="H960">
            <v>1024</v>
          </cell>
          <cell r="I960">
            <v>4900</v>
          </cell>
          <cell r="O960">
            <v>4900</v>
          </cell>
          <cell r="P960" t="str">
            <v>내선전공</v>
          </cell>
          <cell r="Q960">
            <v>0.2</v>
          </cell>
          <cell r="R960">
            <v>0.2</v>
          </cell>
          <cell r="S960" t="str">
            <v>보통인부</v>
          </cell>
          <cell r="T960">
            <v>0.1</v>
          </cell>
          <cell r="U960">
            <v>0.1</v>
          </cell>
          <cell r="V960">
            <v>1</v>
          </cell>
          <cell r="W960" t="str">
            <v>전3-72</v>
          </cell>
          <cell r="Y960" t="str">
            <v>통신내선공</v>
          </cell>
          <cell r="Z960">
            <v>0.2</v>
          </cell>
          <cell r="AA960">
            <v>0.2</v>
          </cell>
          <cell r="AB960" t="str">
            <v>보통인부</v>
          </cell>
          <cell r="AC960">
            <v>0.1</v>
          </cell>
          <cell r="AD960">
            <v>0.1</v>
          </cell>
          <cell r="AE960">
            <v>1</v>
          </cell>
          <cell r="AF960" t="str">
            <v>통3-4-2</v>
          </cell>
          <cell r="AG960">
            <v>0</v>
          </cell>
        </row>
        <row r="961">
          <cell r="B961">
            <v>8553</v>
          </cell>
          <cell r="C961" t="str">
            <v>접지봉</v>
          </cell>
          <cell r="D961" t="str">
            <v>18Φx2400</v>
          </cell>
          <cell r="E961" t="str">
            <v>개</v>
          </cell>
          <cell r="F961">
            <v>951</v>
          </cell>
          <cell r="G961">
            <v>7300</v>
          </cell>
          <cell r="H961">
            <v>1024</v>
          </cell>
          <cell r="I961">
            <v>7300</v>
          </cell>
          <cell r="O961">
            <v>7300</v>
          </cell>
          <cell r="P961" t="str">
            <v>내선전공</v>
          </cell>
          <cell r="Q961">
            <v>0.2</v>
          </cell>
          <cell r="R961">
            <v>0.2</v>
          </cell>
          <cell r="S961" t="str">
            <v>보통인부</v>
          </cell>
          <cell r="T961">
            <v>0.1</v>
          </cell>
          <cell r="U961">
            <v>0.1</v>
          </cell>
          <cell r="V961">
            <v>1</v>
          </cell>
          <cell r="W961" t="str">
            <v>전3-72</v>
          </cell>
          <cell r="Y961" t="str">
            <v>통신내선공</v>
          </cell>
          <cell r="Z961">
            <v>0.2</v>
          </cell>
          <cell r="AA961">
            <v>0.2</v>
          </cell>
          <cell r="AB961" t="str">
            <v>보통인부</v>
          </cell>
          <cell r="AC961">
            <v>0.1</v>
          </cell>
          <cell r="AD961">
            <v>0.1</v>
          </cell>
          <cell r="AE961">
            <v>1</v>
          </cell>
          <cell r="AF961" t="str">
            <v>통3-4-2</v>
          </cell>
          <cell r="AG961">
            <v>0</v>
          </cell>
        </row>
        <row r="962">
          <cell r="B962">
            <v>8554</v>
          </cell>
          <cell r="C962" t="str">
            <v>접지봉콘넥트</v>
          </cell>
          <cell r="D962" t="str">
            <v>U-BLOT형 Φ16</v>
          </cell>
          <cell r="E962" t="str">
            <v>개</v>
          </cell>
          <cell r="F962">
            <v>951</v>
          </cell>
          <cell r="G962">
            <v>3500</v>
          </cell>
          <cell r="H962">
            <v>1017</v>
          </cell>
          <cell r="I962">
            <v>3000</v>
          </cell>
          <cell r="O962">
            <v>3500</v>
          </cell>
          <cell r="R962">
            <v>0</v>
          </cell>
          <cell r="U962">
            <v>0</v>
          </cell>
          <cell r="V962">
            <v>1</v>
          </cell>
          <cell r="AA962">
            <v>0</v>
          </cell>
          <cell r="AD962">
            <v>0</v>
          </cell>
          <cell r="AG962">
            <v>0</v>
          </cell>
        </row>
        <row r="963">
          <cell r="B963">
            <v>8555</v>
          </cell>
          <cell r="C963" t="str">
            <v>접지봉콘넥트</v>
          </cell>
          <cell r="D963" t="str">
            <v>U-BLOT형 Φ19</v>
          </cell>
          <cell r="E963" t="str">
            <v>개</v>
          </cell>
          <cell r="F963">
            <v>951</v>
          </cell>
          <cell r="G963">
            <v>4000</v>
          </cell>
          <cell r="O963">
            <v>4000</v>
          </cell>
          <cell r="Q963">
            <v>0</v>
          </cell>
          <cell r="R963">
            <v>0</v>
          </cell>
          <cell r="U963">
            <v>0</v>
          </cell>
          <cell r="V963">
            <v>1</v>
          </cell>
          <cell r="Z963">
            <v>0</v>
          </cell>
          <cell r="AA963">
            <v>0</v>
          </cell>
          <cell r="AD963">
            <v>0</v>
          </cell>
          <cell r="AG963">
            <v>0</v>
          </cell>
        </row>
        <row r="964">
          <cell r="B964">
            <v>8556</v>
          </cell>
          <cell r="C964" t="str">
            <v>접지선 서비스 콘넥타</v>
          </cell>
          <cell r="D964" t="str">
            <v>3.5-14㎟</v>
          </cell>
          <cell r="E964" t="str">
            <v>개</v>
          </cell>
          <cell r="F964">
            <v>951</v>
          </cell>
          <cell r="G964">
            <v>1800</v>
          </cell>
          <cell r="O964">
            <v>1800</v>
          </cell>
          <cell r="Q964">
            <v>0</v>
          </cell>
          <cell r="R964">
            <v>0</v>
          </cell>
          <cell r="U964">
            <v>0</v>
          </cell>
          <cell r="V964">
            <v>1</v>
          </cell>
          <cell r="Z964">
            <v>0</v>
          </cell>
          <cell r="AA964">
            <v>0</v>
          </cell>
          <cell r="AD964">
            <v>0</v>
          </cell>
          <cell r="AG964">
            <v>0</v>
          </cell>
        </row>
        <row r="965">
          <cell r="B965">
            <v>8557</v>
          </cell>
          <cell r="C965" t="str">
            <v>접지선 서비스 콘넥타</v>
          </cell>
          <cell r="D965" t="str">
            <v>22-38㎟</v>
          </cell>
          <cell r="E965" t="str">
            <v>개</v>
          </cell>
          <cell r="F965">
            <v>951</v>
          </cell>
          <cell r="G965">
            <v>2000</v>
          </cell>
          <cell r="H965">
            <v>1018</v>
          </cell>
          <cell r="I965">
            <v>1380</v>
          </cell>
          <cell r="O965">
            <v>2000</v>
          </cell>
          <cell r="R965">
            <v>0</v>
          </cell>
          <cell r="U965">
            <v>0</v>
          </cell>
          <cell r="V965">
            <v>1</v>
          </cell>
          <cell r="AA965">
            <v>0</v>
          </cell>
          <cell r="AD965">
            <v>0</v>
          </cell>
          <cell r="AG965">
            <v>0</v>
          </cell>
        </row>
        <row r="966">
          <cell r="B966">
            <v>8558</v>
          </cell>
          <cell r="C966" t="str">
            <v>접지콘넥타(GROUND CLAMP)</v>
          </cell>
          <cell r="D966" t="str">
            <v>60㎟</v>
          </cell>
          <cell r="E966" t="str">
            <v>개</v>
          </cell>
          <cell r="F966">
            <v>951</v>
          </cell>
          <cell r="G966">
            <v>4500</v>
          </cell>
          <cell r="H966">
            <v>1018</v>
          </cell>
          <cell r="I966">
            <v>530</v>
          </cell>
          <cell r="O966">
            <v>4500</v>
          </cell>
          <cell r="R966">
            <v>0</v>
          </cell>
          <cell r="U966">
            <v>0</v>
          </cell>
          <cell r="V966">
            <v>1</v>
          </cell>
          <cell r="AA966">
            <v>0</v>
          </cell>
          <cell r="AD966">
            <v>0</v>
          </cell>
          <cell r="AG966">
            <v>0</v>
          </cell>
        </row>
        <row r="967">
          <cell r="B967">
            <v>85581</v>
          </cell>
          <cell r="C967" t="str">
            <v>접지콘넥타(GROUND CLAMP)</v>
          </cell>
          <cell r="D967" t="str">
            <v>100㎟</v>
          </cell>
          <cell r="E967" t="str">
            <v>개</v>
          </cell>
          <cell r="F967">
            <v>951</v>
          </cell>
          <cell r="G967">
            <v>5000</v>
          </cell>
          <cell r="H967">
            <v>0</v>
          </cell>
          <cell r="I967">
            <v>0</v>
          </cell>
          <cell r="O967">
            <v>5000</v>
          </cell>
          <cell r="R967">
            <v>0</v>
          </cell>
          <cell r="U967">
            <v>0</v>
          </cell>
          <cell r="V967">
            <v>1</v>
          </cell>
          <cell r="AA967">
            <v>0</v>
          </cell>
          <cell r="AD967">
            <v>0</v>
          </cell>
          <cell r="AG967">
            <v>0</v>
          </cell>
        </row>
        <row r="968">
          <cell r="B968">
            <v>85582</v>
          </cell>
          <cell r="C968" t="str">
            <v>접지콘넥타(GROUND CLAMP)</v>
          </cell>
          <cell r="D968" t="str">
            <v>22㎟</v>
          </cell>
          <cell r="E968" t="str">
            <v>개</v>
          </cell>
          <cell r="F968">
            <v>951</v>
          </cell>
          <cell r="G968">
            <v>4500</v>
          </cell>
          <cell r="H968">
            <v>1020</v>
          </cell>
          <cell r="I968">
            <v>26000</v>
          </cell>
          <cell r="O968">
            <v>4500</v>
          </cell>
          <cell r="P968" t="str">
            <v>내선전공</v>
          </cell>
          <cell r="Q968">
            <v>1.5</v>
          </cell>
          <cell r="R968">
            <v>0</v>
          </cell>
          <cell r="S968">
            <v>0</v>
          </cell>
          <cell r="T968">
            <v>0</v>
          </cell>
          <cell r="U968">
            <v>0</v>
          </cell>
          <cell r="V968">
            <v>1</v>
          </cell>
          <cell r="W968" t="str">
            <v>전5-31</v>
          </cell>
          <cell r="AA968">
            <v>0</v>
          </cell>
          <cell r="AD968">
            <v>0</v>
          </cell>
          <cell r="AG968">
            <v>0</v>
          </cell>
        </row>
        <row r="969">
          <cell r="B969">
            <v>8559</v>
          </cell>
          <cell r="C969" t="str">
            <v>접지저항저감제</v>
          </cell>
          <cell r="D969" t="str">
            <v>아스론10KG</v>
          </cell>
          <cell r="E969" t="str">
            <v>포</v>
          </cell>
          <cell r="F969">
            <v>951</v>
          </cell>
          <cell r="G969">
            <v>15000</v>
          </cell>
          <cell r="H969">
            <v>1024</v>
          </cell>
          <cell r="I969">
            <v>25000</v>
          </cell>
          <cell r="O969">
            <v>15000</v>
          </cell>
          <cell r="P969" t="str">
            <v>내선전공</v>
          </cell>
          <cell r="Q969">
            <v>1.5</v>
          </cell>
          <cell r="R969">
            <v>0</v>
          </cell>
          <cell r="U969">
            <v>0</v>
          </cell>
          <cell r="V969">
            <v>1</v>
          </cell>
          <cell r="W969" t="str">
            <v>전5-31</v>
          </cell>
          <cell r="AA969">
            <v>0</v>
          </cell>
          <cell r="AD969">
            <v>0</v>
          </cell>
          <cell r="AG969">
            <v>0</v>
          </cell>
        </row>
        <row r="970">
          <cell r="B970">
            <v>8560</v>
          </cell>
          <cell r="C970" t="str">
            <v>피뢰돌침</v>
          </cell>
          <cell r="D970" t="str">
            <v>Φ14x485</v>
          </cell>
          <cell r="E970" t="str">
            <v>개</v>
          </cell>
          <cell r="F970">
            <v>951</v>
          </cell>
          <cell r="G970">
            <v>15000</v>
          </cell>
          <cell r="H970">
            <v>1024</v>
          </cell>
          <cell r="I970">
            <v>15000</v>
          </cell>
          <cell r="O970">
            <v>15000</v>
          </cell>
          <cell r="P970" t="str">
            <v>내선전공</v>
          </cell>
          <cell r="Q970">
            <v>1.5</v>
          </cell>
          <cell r="R970">
            <v>1.5</v>
          </cell>
          <cell r="S970">
            <v>0</v>
          </cell>
          <cell r="T970">
            <v>0</v>
          </cell>
          <cell r="U970">
            <v>0</v>
          </cell>
          <cell r="V970">
            <v>1</v>
          </cell>
          <cell r="W970" t="str">
            <v>전5-31</v>
          </cell>
          <cell r="AA970">
            <v>0</v>
          </cell>
          <cell r="AD970">
            <v>0</v>
          </cell>
          <cell r="AG970">
            <v>0</v>
          </cell>
        </row>
        <row r="971">
          <cell r="B971">
            <v>8561</v>
          </cell>
          <cell r="C971" t="str">
            <v>피뢰침</v>
          </cell>
          <cell r="D971" t="str">
            <v>7.5M</v>
          </cell>
          <cell r="E971" t="str">
            <v>개</v>
          </cell>
          <cell r="F971">
            <v>973</v>
          </cell>
          <cell r="G971">
            <v>3450</v>
          </cell>
          <cell r="H971">
            <v>1024</v>
          </cell>
          <cell r="I971">
            <v>350000</v>
          </cell>
          <cell r="O971">
            <v>350000</v>
          </cell>
          <cell r="P971" t="str">
            <v>내선전공</v>
          </cell>
          <cell r="Q971">
            <v>1.5</v>
          </cell>
          <cell r="R971">
            <v>1.5</v>
          </cell>
          <cell r="U971">
            <v>0</v>
          </cell>
          <cell r="V971">
            <v>1</v>
          </cell>
          <cell r="W971" t="str">
            <v>전5-31</v>
          </cell>
          <cell r="AA971">
            <v>0</v>
          </cell>
          <cell r="AD971">
            <v>0</v>
          </cell>
          <cell r="AG971">
            <v>0</v>
          </cell>
        </row>
        <row r="972">
          <cell r="B972">
            <v>8562</v>
          </cell>
          <cell r="C972" t="str">
            <v>피뢰침</v>
          </cell>
          <cell r="D972" t="str">
            <v>고압펄스</v>
          </cell>
          <cell r="E972" t="str">
            <v>개</v>
          </cell>
          <cell r="F972">
            <v>0</v>
          </cell>
          <cell r="G972">
            <v>0</v>
          </cell>
          <cell r="H972">
            <v>1024</v>
          </cell>
          <cell r="I972">
            <v>6000000</v>
          </cell>
          <cell r="O972">
            <v>6000000</v>
          </cell>
          <cell r="P972" t="str">
            <v>내선전공</v>
          </cell>
          <cell r="Q972">
            <v>1.5</v>
          </cell>
          <cell r="R972">
            <v>1.5</v>
          </cell>
          <cell r="U972">
            <v>0</v>
          </cell>
          <cell r="V972">
            <v>1</v>
          </cell>
          <cell r="W972" t="str">
            <v>전5-31</v>
          </cell>
          <cell r="AA972">
            <v>0</v>
          </cell>
          <cell r="AD972">
            <v>0</v>
          </cell>
          <cell r="AG972">
            <v>0</v>
          </cell>
        </row>
        <row r="973">
          <cell r="B973">
            <v>8563</v>
          </cell>
          <cell r="C973" t="str">
            <v>피뢰침(Support,Base포함)</v>
          </cell>
          <cell r="D973" t="str">
            <v>고압펄스(PULSAL25)</v>
          </cell>
          <cell r="E973" t="str">
            <v>개</v>
          </cell>
          <cell r="F973">
            <v>951</v>
          </cell>
          <cell r="G973">
            <v>5200000</v>
          </cell>
          <cell r="O973">
            <v>5200000</v>
          </cell>
          <cell r="P973" t="str">
            <v>내선전공</v>
          </cell>
          <cell r="Q973">
            <v>1.5</v>
          </cell>
          <cell r="R973">
            <v>1.5</v>
          </cell>
          <cell r="S973">
            <v>0</v>
          </cell>
          <cell r="T973">
            <v>0</v>
          </cell>
          <cell r="U973">
            <v>0</v>
          </cell>
          <cell r="V973">
            <v>1</v>
          </cell>
          <cell r="W973" t="str">
            <v>전5-31</v>
          </cell>
          <cell r="AA973">
            <v>0</v>
          </cell>
          <cell r="AD973">
            <v>0</v>
          </cell>
          <cell r="AG973">
            <v>0</v>
          </cell>
        </row>
        <row r="974">
          <cell r="B974">
            <v>8564</v>
          </cell>
          <cell r="C974" t="str">
            <v>피뢰침(Support,Base포함)</v>
          </cell>
          <cell r="D974" t="str">
            <v>고압펄스(CPT2)</v>
          </cell>
          <cell r="E974" t="str">
            <v>개</v>
          </cell>
          <cell r="F974">
            <v>951</v>
          </cell>
          <cell r="G974">
            <v>6300000</v>
          </cell>
          <cell r="H974">
            <v>1012</v>
          </cell>
          <cell r="I974">
            <v>1160000</v>
          </cell>
          <cell r="O974">
            <v>6300000</v>
          </cell>
          <cell r="P974" t="str">
            <v>내선전공</v>
          </cell>
          <cell r="Q974">
            <v>1.5</v>
          </cell>
          <cell r="R974">
            <v>1.5</v>
          </cell>
          <cell r="S974">
            <v>0</v>
          </cell>
          <cell r="T974">
            <v>0</v>
          </cell>
          <cell r="U974">
            <v>0</v>
          </cell>
          <cell r="V974">
            <v>1</v>
          </cell>
          <cell r="W974" t="str">
            <v>전5-31</v>
          </cell>
          <cell r="AA974">
            <v>0</v>
          </cell>
          <cell r="AD974">
            <v>0</v>
          </cell>
          <cell r="AG974">
            <v>0</v>
          </cell>
        </row>
        <row r="975">
          <cell r="B975">
            <v>8738</v>
          </cell>
          <cell r="C975" t="str">
            <v>4.배전제어기기</v>
          </cell>
          <cell r="D975" t="str">
            <v>1.2M*90KG</v>
          </cell>
          <cell r="E975" t="str">
            <v>개</v>
          </cell>
          <cell r="H975">
            <v>1015</v>
          </cell>
          <cell r="I975">
            <v>6000</v>
          </cell>
          <cell r="O975">
            <v>0</v>
          </cell>
          <cell r="R975">
            <v>0</v>
          </cell>
          <cell r="U975">
            <v>0</v>
          </cell>
          <cell r="V975">
            <v>1</v>
          </cell>
          <cell r="AA975">
            <v>0</v>
          </cell>
          <cell r="AD975">
            <v>0</v>
          </cell>
          <cell r="AG975">
            <v>0</v>
          </cell>
        </row>
        <row r="976">
          <cell r="B976">
            <v>8701</v>
          </cell>
          <cell r="C976" t="str">
            <v>LA</v>
          </cell>
          <cell r="D976" t="str">
            <v>18KV 2.5KA</v>
          </cell>
          <cell r="E976" t="str">
            <v>조</v>
          </cell>
          <cell r="F976">
            <v>950</v>
          </cell>
          <cell r="G976">
            <v>432000</v>
          </cell>
          <cell r="H976">
            <v>0</v>
          </cell>
          <cell r="I976">
            <v>0</v>
          </cell>
          <cell r="O976">
            <v>432000</v>
          </cell>
          <cell r="P976" t="str">
            <v>배전전공</v>
          </cell>
          <cell r="Q976">
            <v>0.24</v>
          </cell>
          <cell r="R976">
            <v>0.24</v>
          </cell>
          <cell r="S976" t="str">
            <v>보통인부</v>
          </cell>
          <cell r="T976">
            <v>0.13</v>
          </cell>
          <cell r="U976">
            <v>0</v>
          </cell>
          <cell r="V976">
            <v>1</v>
          </cell>
          <cell r="W976" t="str">
            <v>전5-31</v>
          </cell>
          <cell r="AA976">
            <v>0</v>
          </cell>
          <cell r="AD976">
            <v>0</v>
          </cell>
          <cell r="AG976">
            <v>0</v>
          </cell>
        </row>
        <row r="977">
          <cell r="B977">
            <v>8702</v>
          </cell>
          <cell r="C977" t="str">
            <v>케이블 크리트</v>
          </cell>
          <cell r="D977" t="str">
            <v>R25*L150</v>
          </cell>
          <cell r="E977" t="str">
            <v>개</v>
          </cell>
          <cell r="F977">
            <v>973</v>
          </cell>
          <cell r="G977">
            <v>4400</v>
          </cell>
          <cell r="H977">
            <v>1020</v>
          </cell>
          <cell r="I977">
            <v>3700</v>
          </cell>
          <cell r="O977">
            <v>3700</v>
          </cell>
          <cell r="P977" t="str">
            <v>배전전공</v>
          </cell>
          <cell r="Q977">
            <v>0.1</v>
          </cell>
          <cell r="R977">
            <v>0</v>
          </cell>
          <cell r="S977" t="str">
            <v>보통인부</v>
          </cell>
          <cell r="T977">
            <v>0.1</v>
          </cell>
          <cell r="U977">
            <v>0</v>
          </cell>
          <cell r="V977">
            <v>1</v>
          </cell>
          <cell r="W977" t="str">
            <v>전5-16</v>
          </cell>
          <cell r="AA977">
            <v>0</v>
          </cell>
          <cell r="AD977">
            <v>0</v>
          </cell>
          <cell r="AG977">
            <v>0</v>
          </cell>
        </row>
        <row r="978">
          <cell r="B978">
            <v>8703</v>
          </cell>
          <cell r="C978" t="str">
            <v>배전용 완금</v>
          </cell>
          <cell r="D978" t="str">
            <v>90*90*7T*2400</v>
          </cell>
          <cell r="E978" t="str">
            <v>개</v>
          </cell>
          <cell r="F978">
            <v>973</v>
          </cell>
          <cell r="G978">
            <v>29500</v>
          </cell>
          <cell r="H978">
            <v>1017</v>
          </cell>
          <cell r="I978">
            <v>29500</v>
          </cell>
          <cell r="O978">
            <v>29500</v>
          </cell>
          <cell r="P978" t="str">
            <v>배전전공</v>
          </cell>
          <cell r="Q978">
            <v>0.13</v>
          </cell>
          <cell r="R978">
            <v>0.13</v>
          </cell>
          <cell r="S978" t="str">
            <v>보통인부</v>
          </cell>
          <cell r="T978">
            <v>0.13</v>
          </cell>
          <cell r="U978">
            <v>0.13</v>
          </cell>
          <cell r="V978">
            <v>1</v>
          </cell>
          <cell r="W978" t="str">
            <v>전5-16</v>
          </cell>
          <cell r="AA978">
            <v>0</v>
          </cell>
          <cell r="AD978">
            <v>0</v>
          </cell>
          <cell r="AG978">
            <v>0</v>
          </cell>
        </row>
        <row r="979">
          <cell r="B979">
            <v>8704</v>
          </cell>
          <cell r="C979" t="str">
            <v>배전용 완금</v>
          </cell>
          <cell r="D979" t="str">
            <v>90*90*7T*1800</v>
          </cell>
          <cell r="E979" t="str">
            <v>개</v>
          </cell>
          <cell r="F979">
            <v>973</v>
          </cell>
          <cell r="G979">
            <v>21000</v>
          </cell>
          <cell r="H979">
            <v>1017</v>
          </cell>
          <cell r="I979">
            <v>21000</v>
          </cell>
          <cell r="O979">
            <v>21000</v>
          </cell>
          <cell r="P979" t="str">
            <v>배전전공</v>
          </cell>
          <cell r="Q979">
            <v>0.1</v>
          </cell>
          <cell r="R979">
            <v>0.1</v>
          </cell>
          <cell r="S979" t="str">
            <v>보통인부</v>
          </cell>
          <cell r="T979">
            <v>0.1</v>
          </cell>
          <cell r="U979">
            <v>0.1</v>
          </cell>
          <cell r="V979">
            <v>1</v>
          </cell>
          <cell r="W979" t="str">
            <v>전5-16</v>
          </cell>
          <cell r="AA979">
            <v>0</v>
          </cell>
          <cell r="AD979">
            <v>0</v>
          </cell>
          <cell r="AG979">
            <v>0</v>
          </cell>
        </row>
        <row r="980">
          <cell r="B980">
            <v>8705</v>
          </cell>
          <cell r="C980" t="str">
            <v>배전용 완금</v>
          </cell>
          <cell r="D980" t="str">
            <v>75*75*7T*1400</v>
          </cell>
          <cell r="E980" t="str">
            <v>개</v>
          </cell>
          <cell r="F980">
            <v>973</v>
          </cell>
          <cell r="G980">
            <v>9800</v>
          </cell>
          <cell r="H980">
            <v>1017</v>
          </cell>
          <cell r="I980">
            <v>9800</v>
          </cell>
          <cell r="O980">
            <v>9800</v>
          </cell>
          <cell r="P980" t="str">
            <v>배전전공</v>
          </cell>
          <cell r="Q980">
            <v>0.1</v>
          </cell>
          <cell r="R980">
            <v>0.1</v>
          </cell>
          <cell r="S980" t="str">
            <v>보통인부</v>
          </cell>
          <cell r="T980">
            <v>0.1</v>
          </cell>
          <cell r="U980">
            <v>0.1</v>
          </cell>
          <cell r="V980">
            <v>1</v>
          </cell>
          <cell r="W980" t="str">
            <v>전5-16</v>
          </cell>
          <cell r="AA980">
            <v>0</v>
          </cell>
          <cell r="AD980">
            <v>0</v>
          </cell>
          <cell r="AG980">
            <v>0</v>
          </cell>
        </row>
        <row r="981">
          <cell r="B981">
            <v>8711</v>
          </cell>
          <cell r="C981" t="str">
            <v>완금밴드</v>
          </cell>
          <cell r="D981" t="str">
            <v>1방 2호</v>
          </cell>
          <cell r="E981" t="str">
            <v>개</v>
          </cell>
          <cell r="F981">
            <v>973</v>
          </cell>
          <cell r="G981">
            <v>9900</v>
          </cell>
          <cell r="H981">
            <v>1018</v>
          </cell>
          <cell r="I981">
            <v>9900</v>
          </cell>
          <cell r="O981">
            <v>9900</v>
          </cell>
          <cell r="R981">
            <v>0</v>
          </cell>
          <cell r="U981">
            <v>0</v>
          </cell>
          <cell r="V981">
            <v>1</v>
          </cell>
          <cell r="AA981">
            <v>0</v>
          </cell>
          <cell r="AD981">
            <v>0</v>
          </cell>
          <cell r="AG981">
            <v>0</v>
          </cell>
        </row>
        <row r="982">
          <cell r="B982">
            <v>8712</v>
          </cell>
          <cell r="C982" t="str">
            <v>완금밴드</v>
          </cell>
          <cell r="D982" t="str">
            <v>1방 3호</v>
          </cell>
          <cell r="E982" t="str">
            <v>개</v>
          </cell>
          <cell r="F982">
            <v>973</v>
          </cell>
          <cell r="G982">
            <v>10450</v>
          </cell>
          <cell r="H982">
            <v>1018</v>
          </cell>
          <cell r="I982">
            <v>10450</v>
          </cell>
          <cell r="O982">
            <v>10450</v>
          </cell>
          <cell r="R982">
            <v>0</v>
          </cell>
          <cell r="U982">
            <v>0</v>
          </cell>
          <cell r="V982">
            <v>1</v>
          </cell>
          <cell r="AA982">
            <v>0</v>
          </cell>
          <cell r="AD982">
            <v>0</v>
          </cell>
          <cell r="AG982">
            <v>0</v>
          </cell>
        </row>
        <row r="983">
          <cell r="B983">
            <v>8713</v>
          </cell>
          <cell r="C983" t="str">
            <v>완금밴드</v>
          </cell>
          <cell r="D983" t="str">
            <v>2방 3호</v>
          </cell>
          <cell r="E983" t="str">
            <v>개</v>
          </cell>
          <cell r="F983">
            <v>973</v>
          </cell>
          <cell r="G983">
            <v>17000</v>
          </cell>
          <cell r="H983">
            <v>1018</v>
          </cell>
          <cell r="I983">
            <v>17000</v>
          </cell>
          <cell r="O983">
            <v>17000</v>
          </cell>
          <cell r="R983">
            <v>0</v>
          </cell>
          <cell r="U983">
            <v>0</v>
          </cell>
          <cell r="V983">
            <v>1</v>
          </cell>
          <cell r="AA983">
            <v>0</v>
          </cell>
          <cell r="AD983">
            <v>0</v>
          </cell>
          <cell r="AG983">
            <v>0</v>
          </cell>
        </row>
        <row r="984">
          <cell r="B984">
            <v>8714</v>
          </cell>
          <cell r="C984" t="str">
            <v>암타이</v>
          </cell>
          <cell r="D984" t="str">
            <v>40*40*6T*1370</v>
          </cell>
          <cell r="E984" t="str">
            <v>개</v>
          </cell>
          <cell r="F984">
            <v>973</v>
          </cell>
          <cell r="G984">
            <v>6100</v>
          </cell>
          <cell r="H984">
            <v>1017</v>
          </cell>
          <cell r="I984">
            <v>6100</v>
          </cell>
          <cell r="O984">
            <v>6100</v>
          </cell>
          <cell r="R984">
            <v>0</v>
          </cell>
          <cell r="U984">
            <v>0</v>
          </cell>
          <cell r="V984">
            <v>1</v>
          </cell>
          <cell r="AA984">
            <v>0</v>
          </cell>
          <cell r="AD984">
            <v>0</v>
          </cell>
          <cell r="AG984">
            <v>0</v>
          </cell>
        </row>
        <row r="985">
          <cell r="B985">
            <v>8715</v>
          </cell>
          <cell r="C985" t="str">
            <v>암타이</v>
          </cell>
          <cell r="D985" t="str">
            <v>40*40*6T*900</v>
          </cell>
          <cell r="E985" t="str">
            <v>개</v>
          </cell>
          <cell r="F985">
            <v>973</v>
          </cell>
          <cell r="G985">
            <v>3300</v>
          </cell>
          <cell r="H985">
            <v>1017</v>
          </cell>
          <cell r="I985">
            <v>3300</v>
          </cell>
          <cell r="O985">
            <v>3300</v>
          </cell>
          <cell r="P985">
            <v>0</v>
          </cell>
          <cell r="Q985">
            <v>0</v>
          </cell>
          <cell r="R985">
            <v>0</v>
          </cell>
          <cell r="S985">
            <v>0</v>
          </cell>
          <cell r="T985">
            <v>0</v>
          </cell>
          <cell r="U985">
            <v>0</v>
          </cell>
          <cell r="V985">
            <v>1</v>
          </cell>
          <cell r="W985">
            <v>0</v>
          </cell>
          <cell r="AA985">
            <v>0</v>
          </cell>
          <cell r="AD985">
            <v>0</v>
          </cell>
          <cell r="AG985">
            <v>0</v>
          </cell>
        </row>
        <row r="986">
          <cell r="B986">
            <v>8716</v>
          </cell>
          <cell r="C986" t="str">
            <v>암타이 밴드</v>
          </cell>
          <cell r="D986" t="str">
            <v>1방 4호</v>
          </cell>
          <cell r="E986" t="str">
            <v>개</v>
          </cell>
          <cell r="F986">
            <v>973</v>
          </cell>
          <cell r="G986">
            <v>2850</v>
          </cell>
          <cell r="H986">
            <v>1017</v>
          </cell>
          <cell r="I986">
            <v>2850</v>
          </cell>
          <cell r="O986">
            <v>2850</v>
          </cell>
          <cell r="Q986">
            <v>0</v>
          </cell>
          <cell r="R986">
            <v>0</v>
          </cell>
          <cell r="U986">
            <v>0</v>
          </cell>
          <cell r="V986">
            <v>1</v>
          </cell>
          <cell r="Z986">
            <v>0</v>
          </cell>
          <cell r="AA986">
            <v>0</v>
          </cell>
          <cell r="AD986">
            <v>0</v>
          </cell>
          <cell r="AG986">
            <v>0</v>
          </cell>
        </row>
        <row r="987">
          <cell r="B987">
            <v>8717</v>
          </cell>
          <cell r="C987" t="str">
            <v>암타이 밴드</v>
          </cell>
          <cell r="D987" t="str">
            <v>2방 4호</v>
          </cell>
          <cell r="E987" t="str">
            <v>개</v>
          </cell>
          <cell r="F987">
            <v>973</v>
          </cell>
          <cell r="G987">
            <v>3000</v>
          </cell>
          <cell r="H987">
            <v>1017</v>
          </cell>
          <cell r="I987">
            <v>3000</v>
          </cell>
          <cell r="L987">
            <v>9000</v>
          </cell>
          <cell r="O987">
            <v>3000</v>
          </cell>
          <cell r="Q987">
            <v>0</v>
          </cell>
          <cell r="R987">
            <v>0</v>
          </cell>
          <cell r="U987">
            <v>0</v>
          </cell>
          <cell r="V987">
            <v>1</v>
          </cell>
          <cell r="Z987">
            <v>0</v>
          </cell>
          <cell r="AA987">
            <v>0</v>
          </cell>
          <cell r="AD987">
            <v>0</v>
          </cell>
          <cell r="AG987">
            <v>0</v>
          </cell>
        </row>
        <row r="988">
          <cell r="B988">
            <v>8721</v>
          </cell>
          <cell r="C988" t="str">
            <v>위샤캡</v>
          </cell>
          <cell r="D988" t="str">
            <v>70Φ</v>
          </cell>
          <cell r="E988" t="str">
            <v>개</v>
          </cell>
          <cell r="F988">
            <v>973</v>
          </cell>
          <cell r="G988">
            <v>10800</v>
          </cell>
          <cell r="H988">
            <v>0</v>
          </cell>
          <cell r="I988">
            <v>0</v>
          </cell>
          <cell r="L988">
            <v>9000</v>
          </cell>
          <cell r="O988">
            <v>10800</v>
          </cell>
          <cell r="Q988">
            <v>0</v>
          </cell>
          <cell r="R988">
            <v>0</v>
          </cell>
          <cell r="U988">
            <v>0</v>
          </cell>
          <cell r="V988">
            <v>1</v>
          </cell>
          <cell r="Z988">
            <v>0</v>
          </cell>
          <cell r="AA988">
            <v>0</v>
          </cell>
          <cell r="AD988">
            <v>0</v>
          </cell>
          <cell r="AG988">
            <v>0</v>
          </cell>
        </row>
        <row r="989">
          <cell r="B989">
            <v>8722</v>
          </cell>
          <cell r="C989" t="str">
            <v>위샤캡</v>
          </cell>
          <cell r="D989" t="str">
            <v>104Φ</v>
          </cell>
          <cell r="E989" t="str">
            <v>개</v>
          </cell>
          <cell r="F989">
            <v>973</v>
          </cell>
          <cell r="G989">
            <v>28800</v>
          </cell>
          <cell r="H989">
            <v>0</v>
          </cell>
          <cell r="I989">
            <v>0</v>
          </cell>
          <cell r="O989">
            <v>28800</v>
          </cell>
          <cell r="Q989">
            <v>0</v>
          </cell>
          <cell r="R989">
            <v>0</v>
          </cell>
          <cell r="U989">
            <v>0</v>
          </cell>
          <cell r="V989">
            <v>1</v>
          </cell>
          <cell r="Z989">
            <v>0</v>
          </cell>
          <cell r="AA989">
            <v>0</v>
          </cell>
          <cell r="AD989">
            <v>0</v>
          </cell>
          <cell r="AG989">
            <v>0</v>
          </cell>
        </row>
        <row r="990">
          <cell r="B990">
            <v>8723</v>
          </cell>
          <cell r="C990" t="str">
            <v>머신볼트</v>
          </cell>
          <cell r="D990" t="str">
            <v>16*400</v>
          </cell>
          <cell r="E990" t="str">
            <v>개</v>
          </cell>
          <cell r="F990">
            <v>973</v>
          </cell>
          <cell r="G990">
            <v>1380</v>
          </cell>
          <cell r="H990">
            <v>1018</v>
          </cell>
          <cell r="I990">
            <v>1380</v>
          </cell>
          <cell r="O990">
            <v>1380</v>
          </cell>
          <cell r="R990">
            <v>0</v>
          </cell>
          <cell r="U990">
            <v>0</v>
          </cell>
          <cell r="V990">
            <v>1</v>
          </cell>
          <cell r="Y990">
            <v>0</v>
          </cell>
          <cell r="Z990">
            <v>0</v>
          </cell>
          <cell r="AA990">
            <v>0</v>
          </cell>
          <cell r="AB990">
            <v>0</v>
          </cell>
          <cell r="AC990">
            <v>0</v>
          </cell>
          <cell r="AD990">
            <v>0</v>
          </cell>
          <cell r="AE990">
            <v>0</v>
          </cell>
          <cell r="AF990">
            <v>0</v>
          </cell>
          <cell r="AG990">
            <v>0</v>
          </cell>
        </row>
        <row r="991">
          <cell r="B991">
            <v>8724</v>
          </cell>
          <cell r="C991" t="str">
            <v>머신볼트</v>
          </cell>
          <cell r="D991" t="str">
            <v>16*130</v>
          </cell>
          <cell r="E991" t="str">
            <v>개</v>
          </cell>
          <cell r="F991">
            <v>973</v>
          </cell>
          <cell r="G991">
            <v>530</v>
          </cell>
          <cell r="H991">
            <v>1018</v>
          </cell>
          <cell r="I991">
            <v>530</v>
          </cell>
          <cell r="K991">
            <v>1184</v>
          </cell>
          <cell r="O991">
            <v>530</v>
          </cell>
          <cell r="P991" t="str">
            <v>배전전공</v>
          </cell>
          <cell r="Q991">
            <v>0.46</v>
          </cell>
          <cell r="R991">
            <v>0</v>
          </cell>
          <cell r="S991" t="str">
            <v>보통인부</v>
          </cell>
          <cell r="T991">
            <v>0.17</v>
          </cell>
          <cell r="U991">
            <v>0</v>
          </cell>
          <cell r="V991">
            <v>1</v>
          </cell>
          <cell r="W991" t="str">
            <v>전기5-37-2</v>
          </cell>
          <cell r="Y991">
            <v>0</v>
          </cell>
          <cell r="Z991">
            <v>0</v>
          </cell>
          <cell r="AA991">
            <v>0</v>
          </cell>
          <cell r="AD991">
            <v>0</v>
          </cell>
          <cell r="AE991">
            <v>0</v>
          </cell>
          <cell r="AF991">
            <v>0</v>
          </cell>
          <cell r="AG991">
            <v>0</v>
          </cell>
        </row>
        <row r="992">
          <cell r="B992">
            <v>8725</v>
          </cell>
          <cell r="C992" t="str">
            <v>랙밴드</v>
          </cell>
          <cell r="D992" t="str">
            <v>1방4호</v>
          </cell>
          <cell r="E992" t="str">
            <v>개</v>
          </cell>
          <cell r="F992">
            <v>973</v>
          </cell>
          <cell r="G992">
            <v>2850</v>
          </cell>
          <cell r="H992">
            <v>0</v>
          </cell>
          <cell r="I992">
            <v>0</v>
          </cell>
          <cell r="L992">
            <v>2000</v>
          </cell>
          <cell r="O992">
            <v>2850</v>
          </cell>
          <cell r="R992">
            <v>0</v>
          </cell>
          <cell r="U992">
            <v>0</v>
          </cell>
          <cell r="V992">
            <v>1</v>
          </cell>
          <cell r="AA992">
            <v>0</v>
          </cell>
          <cell r="AD992">
            <v>0</v>
          </cell>
          <cell r="AG992">
            <v>0</v>
          </cell>
        </row>
        <row r="993">
          <cell r="B993">
            <v>8731</v>
          </cell>
          <cell r="C993" t="str">
            <v>전주용입상관</v>
          </cell>
          <cell r="D993" t="str">
            <v>Ø130*2m</v>
          </cell>
          <cell r="E993" t="str">
            <v>조</v>
          </cell>
          <cell r="F993">
            <v>1022</v>
          </cell>
          <cell r="G993">
            <v>35700</v>
          </cell>
          <cell r="H993">
            <v>1020</v>
          </cell>
          <cell r="I993">
            <v>26000</v>
          </cell>
          <cell r="O993">
            <v>26000</v>
          </cell>
          <cell r="P993" t="str">
            <v>배전전공</v>
          </cell>
          <cell r="Q993">
            <v>0.46</v>
          </cell>
          <cell r="R993">
            <v>0.46</v>
          </cell>
          <cell r="S993" t="str">
            <v>보통인부</v>
          </cell>
          <cell r="T993">
            <v>0.17</v>
          </cell>
          <cell r="U993">
            <v>0.17</v>
          </cell>
          <cell r="V993">
            <v>1</v>
          </cell>
          <cell r="W993" t="str">
            <v>전기5-37-2</v>
          </cell>
          <cell r="Y993">
            <v>0</v>
          </cell>
          <cell r="Z993">
            <v>0</v>
          </cell>
          <cell r="AA993">
            <v>0</v>
          </cell>
          <cell r="AB993">
            <v>0</v>
          </cell>
          <cell r="AC993">
            <v>0</v>
          </cell>
          <cell r="AD993">
            <v>0</v>
          </cell>
          <cell r="AE993">
            <v>0</v>
          </cell>
          <cell r="AF993">
            <v>0</v>
          </cell>
          <cell r="AG993">
            <v>0</v>
          </cell>
        </row>
        <row r="994">
          <cell r="B994">
            <v>8732</v>
          </cell>
          <cell r="C994" t="str">
            <v>반경관 취부밴드</v>
          </cell>
          <cell r="D994" t="str">
            <v>10P</v>
          </cell>
          <cell r="E994" t="str">
            <v>개</v>
          </cell>
          <cell r="F994">
            <v>0</v>
          </cell>
          <cell r="G994">
            <v>0</v>
          </cell>
          <cell r="H994">
            <v>1018</v>
          </cell>
          <cell r="I994">
            <v>1800</v>
          </cell>
          <cell r="O994">
            <v>1800</v>
          </cell>
          <cell r="R994">
            <v>0</v>
          </cell>
          <cell r="U994">
            <v>0</v>
          </cell>
          <cell r="V994">
            <v>1</v>
          </cell>
          <cell r="AA994">
            <v>0</v>
          </cell>
          <cell r="AD994">
            <v>0</v>
          </cell>
          <cell r="AG994">
            <v>0</v>
          </cell>
        </row>
        <row r="995">
          <cell r="B995">
            <v>8733</v>
          </cell>
          <cell r="C995" t="str">
            <v>폴리머현수애자</v>
          </cell>
          <cell r="D995" t="str">
            <v>PG58</v>
          </cell>
          <cell r="E995" t="str">
            <v>개</v>
          </cell>
          <cell r="F995">
            <v>1022</v>
          </cell>
          <cell r="G995">
            <v>160000</v>
          </cell>
          <cell r="H995">
            <v>1016</v>
          </cell>
          <cell r="I995">
            <v>18000</v>
          </cell>
          <cell r="O995">
            <v>18000</v>
          </cell>
          <cell r="P995" t="str">
            <v>배전전공</v>
          </cell>
          <cell r="Q995">
            <v>6.5000000000000002E-2</v>
          </cell>
          <cell r="R995">
            <v>6.5000000000000002E-2</v>
          </cell>
          <cell r="S995" t="str">
            <v>보통인부</v>
          </cell>
          <cell r="T995">
            <v>0.05</v>
          </cell>
          <cell r="U995">
            <v>0.05</v>
          </cell>
          <cell r="V995">
            <v>1</v>
          </cell>
          <cell r="W995" t="str">
            <v>전5-18</v>
          </cell>
          <cell r="Y995">
            <v>0</v>
          </cell>
          <cell r="Z995">
            <v>0</v>
          </cell>
          <cell r="AA995">
            <v>0</v>
          </cell>
          <cell r="AD995">
            <v>0</v>
          </cell>
          <cell r="AE995">
            <v>0</v>
          </cell>
          <cell r="AF995">
            <v>0</v>
          </cell>
          <cell r="AG995">
            <v>0</v>
          </cell>
        </row>
        <row r="996">
          <cell r="B996">
            <v>8734</v>
          </cell>
          <cell r="C996" t="str">
            <v>데드앤드크램프</v>
          </cell>
          <cell r="D996" t="str">
            <v>D-1 32-58</v>
          </cell>
          <cell r="E996" t="str">
            <v>개</v>
          </cell>
          <cell r="F996">
            <v>973</v>
          </cell>
          <cell r="G996">
            <v>3450</v>
          </cell>
          <cell r="H996">
            <v>1018</v>
          </cell>
          <cell r="I996">
            <v>3450</v>
          </cell>
          <cell r="L996">
            <v>15150</v>
          </cell>
          <cell r="O996">
            <v>3450</v>
          </cell>
          <cell r="P996" t="str">
            <v>배전전공</v>
          </cell>
          <cell r="Q996">
            <v>5.0999999999999996</v>
          </cell>
          <cell r="R996">
            <v>0</v>
          </cell>
          <cell r="S996" t="str">
            <v>보통인부</v>
          </cell>
          <cell r="T996">
            <v>5.2</v>
          </cell>
          <cell r="U996">
            <v>0</v>
          </cell>
          <cell r="V996">
            <v>1</v>
          </cell>
          <cell r="W996" t="str">
            <v>전5-14</v>
          </cell>
          <cell r="Y996">
            <v>0</v>
          </cell>
          <cell r="Z996">
            <v>0</v>
          </cell>
          <cell r="AA996">
            <v>0</v>
          </cell>
          <cell r="AD996">
            <v>0</v>
          </cell>
          <cell r="AE996">
            <v>0</v>
          </cell>
          <cell r="AF996">
            <v>0</v>
          </cell>
          <cell r="AG996">
            <v>0</v>
          </cell>
        </row>
        <row r="997">
          <cell r="B997">
            <v>8735</v>
          </cell>
          <cell r="C997" t="str">
            <v>크램프 카바</v>
          </cell>
          <cell r="D997" t="str">
            <v>24PORT</v>
          </cell>
          <cell r="E997" t="str">
            <v>개</v>
          </cell>
          <cell r="F997">
            <v>1022</v>
          </cell>
          <cell r="G997">
            <v>120000</v>
          </cell>
          <cell r="H997">
            <v>1018</v>
          </cell>
          <cell r="I997">
            <v>4500</v>
          </cell>
          <cell r="O997">
            <v>4500</v>
          </cell>
          <cell r="P997" t="str">
            <v>배전전공</v>
          </cell>
          <cell r="Q997">
            <v>3.6</v>
          </cell>
          <cell r="R997">
            <v>0</v>
          </cell>
          <cell r="S997" t="str">
            <v>보통인부</v>
          </cell>
          <cell r="T997">
            <v>4.24</v>
          </cell>
          <cell r="U997">
            <v>0</v>
          </cell>
          <cell r="V997">
            <v>1</v>
          </cell>
          <cell r="W997" t="str">
            <v>전5-14</v>
          </cell>
          <cell r="Y997">
            <v>0</v>
          </cell>
          <cell r="Z997">
            <v>0</v>
          </cell>
          <cell r="AA997">
            <v>0</v>
          </cell>
          <cell r="AB997">
            <v>0</v>
          </cell>
          <cell r="AC997">
            <v>0</v>
          </cell>
          <cell r="AD997">
            <v>0</v>
          </cell>
          <cell r="AE997">
            <v>0</v>
          </cell>
          <cell r="AF997">
            <v>0</v>
          </cell>
          <cell r="AG997">
            <v>0</v>
          </cell>
        </row>
        <row r="998">
          <cell r="B998">
            <v>8736</v>
          </cell>
          <cell r="C998" t="str">
            <v>콘크리트 전주</v>
          </cell>
          <cell r="D998" t="str">
            <v>16M*19*500*1960kg</v>
          </cell>
          <cell r="E998" t="str">
            <v>개</v>
          </cell>
          <cell r="F998">
            <v>976</v>
          </cell>
          <cell r="G998">
            <v>230918</v>
          </cell>
          <cell r="H998">
            <v>913</v>
          </cell>
          <cell r="I998">
            <v>35000</v>
          </cell>
          <cell r="O998">
            <v>230918</v>
          </cell>
          <cell r="P998" t="str">
            <v>배전전공</v>
          </cell>
          <cell r="Q998">
            <v>5.0999999999999996</v>
          </cell>
          <cell r="R998">
            <v>5.0999999999999996</v>
          </cell>
          <cell r="S998" t="str">
            <v>보통인부</v>
          </cell>
          <cell r="T998">
            <v>5.2</v>
          </cell>
          <cell r="U998">
            <v>5.2</v>
          </cell>
          <cell r="V998">
            <v>1</v>
          </cell>
          <cell r="W998" t="str">
            <v>전5-14</v>
          </cell>
          <cell r="Y998">
            <v>0</v>
          </cell>
          <cell r="Z998">
            <v>0</v>
          </cell>
          <cell r="AA998">
            <v>0</v>
          </cell>
          <cell r="AB998">
            <v>0</v>
          </cell>
          <cell r="AC998">
            <v>0</v>
          </cell>
          <cell r="AD998">
            <v>0</v>
          </cell>
          <cell r="AE998">
            <v>0</v>
          </cell>
          <cell r="AF998">
            <v>0</v>
          </cell>
          <cell r="AG998">
            <v>0</v>
          </cell>
        </row>
        <row r="999">
          <cell r="B999">
            <v>8737</v>
          </cell>
          <cell r="C999" t="str">
            <v>배전용강관전주</v>
          </cell>
          <cell r="D999" t="str">
            <v>14m</v>
          </cell>
          <cell r="E999" t="str">
            <v>개</v>
          </cell>
          <cell r="F999">
            <v>0</v>
          </cell>
          <cell r="G999">
            <v>0</v>
          </cell>
          <cell r="H999">
            <v>1012</v>
          </cell>
          <cell r="I999">
            <v>1160000</v>
          </cell>
          <cell r="L999">
            <v>1700000</v>
          </cell>
          <cell r="O999">
            <v>1160000</v>
          </cell>
          <cell r="P999" t="str">
            <v>배전전공</v>
          </cell>
          <cell r="Q999">
            <v>3.6</v>
          </cell>
          <cell r="R999">
            <v>3.6</v>
          </cell>
          <cell r="S999" t="str">
            <v>보통인부</v>
          </cell>
          <cell r="T999">
            <v>4.24</v>
          </cell>
          <cell r="U999">
            <v>4.24</v>
          </cell>
          <cell r="V999">
            <v>1</v>
          </cell>
          <cell r="W999" t="str">
            <v>전5-14</v>
          </cell>
          <cell r="AA999">
            <v>0</v>
          </cell>
          <cell r="AD999">
            <v>0</v>
          </cell>
          <cell r="AG999">
            <v>0</v>
          </cell>
        </row>
        <row r="1000">
          <cell r="B1000">
            <v>8738</v>
          </cell>
          <cell r="C1000" t="str">
            <v>근가</v>
          </cell>
          <cell r="D1000" t="str">
            <v>1.2M*90KG</v>
          </cell>
          <cell r="E1000" t="str">
            <v>개</v>
          </cell>
          <cell r="F1000">
            <v>0</v>
          </cell>
          <cell r="G1000">
            <v>0</v>
          </cell>
          <cell r="H1000">
            <v>1015</v>
          </cell>
          <cell r="I1000">
            <v>6000</v>
          </cell>
          <cell r="L1000">
            <v>900000</v>
          </cell>
          <cell r="O1000">
            <v>6000</v>
          </cell>
          <cell r="R1000">
            <v>0</v>
          </cell>
          <cell r="U1000">
            <v>0</v>
          </cell>
          <cell r="V1000">
            <v>1</v>
          </cell>
          <cell r="AA1000">
            <v>0</v>
          </cell>
          <cell r="AD1000">
            <v>0</v>
          </cell>
          <cell r="AG1000">
            <v>0</v>
          </cell>
        </row>
        <row r="1001">
          <cell r="B1001">
            <v>8739</v>
          </cell>
          <cell r="C1001" t="str">
            <v>근가볼트(U볼트)</v>
          </cell>
          <cell r="D1001" t="str">
            <v>360*590</v>
          </cell>
          <cell r="E1001" t="str">
            <v>개</v>
          </cell>
          <cell r="F1001">
            <v>973</v>
          </cell>
          <cell r="G1001">
            <v>4600</v>
          </cell>
          <cell r="H1001">
            <v>0</v>
          </cell>
          <cell r="I1001">
            <v>0</v>
          </cell>
          <cell r="L1001">
            <v>470000</v>
          </cell>
          <cell r="O1001">
            <v>4600</v>
          </cell>
          <cell r="R1001">
            <v>0</v>
          </cell>
          <cell r="U1001">
            <v>0</v>
          </cell>
          <cell r="V1001">
            <v>1</v>
          </cell>
          <cell r="AA1001">
            <v>0</v>
          </cell>
          <cell r="AD1001">
            <v>0</v>
          </cell>
          <cell r="AG1001">
            <v>0</v>
          </cell>
        </row>
        <row r="1002">
          <cell r="B1002">
            <v>8740</v>
          </cell>
          <cell r="C1002" t="str">
            <v>지선밴드</v>
          </cell>
          <cell r="D1002" t="str">
            <v>2방3호</v>
          </cell>
          <cell r="E1002" t="str">
            <v>개</v>
          </cell>
          <cell r="F1002">
            <v>973</v>
          </cell>
          <cell r="G1002">
            <v>4400</v>
          </cell>
          <cell r="L1002">
            <v>530000</v>
          </cell>
          <cell r="O1002">
            <v>4400</v>
          </cell>
          <cell r="R1002">
            <v>0</v>
          </cell>
          <cell r="U1002">
            <v>0</v>
          </cell>
          <cell r="V1002">
            <v>1</v>
          </cell>
          <cell r="AA1002">
            <v>0</v>
          </cell>
          <cell r="AD1002">
            <v>0</v>
          </cell>
          <cell r="AG1002">
            <v>0</v>
          </cell>
        </row>
        <row r="1003">
          <cell r="B1003">
            <v>8741</v>
          </cell>
          <cell r="C1003" t="str">
            <v>지선애자</v>
          </cell>
          <cell r="D1003" t="str">
            <v>100-100</v>
          </cell>
          <cell r="E1003" t="str">
            <v>개</v>
          </cell>
          <cell r="H1003">
            <v>1016</v>
          </cell>
          <cell r="I1003">
            <v>1600</v>
          </cell>
          <cell r="L1003">
            <v>530000</v>
          </cell>
          <cell r="O1003">
            <v>1600</v>
          </cell>
          <cell r="R1003">
            <v>0</v>
          </cell>
          <cell r="U1003">
            <v>0</v>
          </cell>
          <cell r="V1003">
            <v>1</v>
          </cell>
          <cell r="AA1003">
            <v>0</v>
          </cell>
          <cell r="AD1003">
            <v>0</v>
          </cell>
          <cell r="AG1003">
            <v>0</v>
          </cell>
        </row>
        <row r="1004">
          <cell r="B1004">
            <v>8742</v>
          </cell>
          <cell r="C1004" t="str">
            <v>지선롯트</v>
          </cell>
          <cell r="D1004" t="str">
            <v>16-2300</v>
          </cell>
          <cell r="E1004" t="str">
            <v>개</v>
          </cell>
          <cell r="F1004">
            <v>973</v>
          </cell>
          <cell r="G1004">
            <v>5900</v>
          </cell>
          <cell r="O1004">
            <v>5900</v>
          </cell>
          <cell r="R1004">
            <v>0</v>
          </cell>
          <cell r="U1004">
            <v>0</v>
          </cell>
          <cell r="V1004">
            <v>1</v>
          </cell>
          <cell r="AA1004">
            <v>0</v>
          </cell>
          <cell r="AD1004">
            <v>0</v>
          </cell>
          <cell r="AG1004">
            <v>0</v>
          </cell>
        </row>
        <row r="1005">
          <cell r="B1005">
            <v>8743</v>
          </cell>
          <cell r="C1005" t="str">
            <v>지선근가</v>
          </cell>
          <cell r="D1005" t="str">
            <v>0.7M-55KG</v>
          </cell>
          <cell r="E1005" t="str">
            <v>개</v>
          </cell>
          <cell r="F1005">
            <v>0</v>
          </cell>
          <cell r="G1005">
            <v>0</v>
          </cell>
          <cell r="H1005">
            <v>1015</v>
          </cell>
          <cell r="I1005">
            <v>4000</v>
          </cell>
          <cell r="L1005">
            <v>255000</v>
          </cell>
          <cell r="O1005">
            <v>4000</v>
          </cell>
          <cell r="R1005">
            <v>0</v>
          </cell>
          <cell r="U1005">
            <v>0</v>
          </cell>
          <cell r="V1005">
            <v>1</v>
          </cell>
          <cell r="AA1005">
            <v>0</v>
          </cell>
          <cell r="AD1005">
            <v>0</v>
          </cell>
          <cell r="AG1005">
            <v>0</v>
          </cell>
        </row>
        <row r="1006">
          <cell r="B1006">
            <v>8744</v>
          </cell>
          <cell r="C1006" t="str">
            <v>아연도철선</v>
          </cell>
          <cell r="D1006" t="str">
            <v>7/2.6MM</v>
          </cell>
          <cell r="E1006" t="str">
            <v>개</v>
          </cell>
          <cell r="F1006">
            <v>65</v>
          </cell>
          <cell r="G1006">
            <v>780</v>
          </cell>
          <cell r="H1006">
            <v>0</v>
          </cell>
          <cell r="I1006">
            <v>0</v>
          </cell>
          <cell r="O1006">
            <v>780</v>
          </cell>
          <cell r="R1006">
            <v>0</v>
          </cell>
          <cell r="U1006">
            <v>0</v>
          </cell>
          <cell r="V1006">
            <v>1</v>
          </cell>
          <cell r="Y1006">
            <v>0</v>
          </cell>
          <cell r="Z1006">
            <v>0</v>
          </cell>
          <cell r="AA1006">
            <v>0</v>
          </cell>
          <cell r="AB1006">
            <v>0</v>
          </cell>
          <cell r="AC1006">
            <v>0</v>
          </cell>
          <cell r="AD1006">
            <v>0</v>
          </cell>
          <cell r="AE1006">
            <v>0</v>
          </cell>
          <cell r="AF1006">
            <v>0</v>
          </cell>
          <cell r="AG1006">
            <v>0</v>
          </cell>
        </row>
        <row r="1007">
          <cell r="B1007">
            <v>8745</v>
          </cell>
          <cell r="C1007" t="str">
            <v>각암타이</v>
          </cell>
          <cell r="D1007" t="str">
            <v>40*40*6*1370</v>
          </cell>
          <cell r="E1007" t="str">
            <v>개</v>
          </cell>
          <cell r="F1007">
            <v>973</v>
          </cell>
          <cell r="G1007">
            <v>6100</v>
          </cell>
          <cell r="H1007">
            <v>1017</v>
          </cell>
          <cell r="I1007">
            <v>6100</v>
          </cell>
          <cell r="O1007">
            <v>6100</v>
          </cell>
          <cell r="R1007">
            <v>0</v>
          </cell>
          <cell r="U1007">
            <v>0</v>
          </cell>
          <cell r="V1007">
            <v>1</v>
          </cell>
          <cell r="AA1007">
            <v>0</v>
          </cell>
          <cell r="AD1007">
            <v>0</v>
          </cell>
          <cell r="AG1007">
            <v>0</v>
          </cell>
        </row>
        <row r="1008">
          <cell r="B1008">
            <v>8746</v>
          </cell>
          <cell r="C1008" t="str">
            <v>랙애자</v>
          </cell>
          <cell r="D1008" t="str">
            <v>25P</v>
          </cell>
          <cell r="E1008" t="str">
            <v>개</v>
          </cell>
          <cell r="F1008">
            <v>1022</v>
          </cell>
          <cell r="G1008">
            <v>8000</v>
          </cell>
          <cell r="H1008">
            <v>1017</v>
          </cell>
          <cell r="I1008">
            <v>1600</v>
          </cell>
          <cell r="O1008">
            <v>1600</v>
          </cell>
          <cell r="P1008" t="str">
            <v>배전전공</v>
          </cell>
          <cell r="Q1008">
            <v>6.4000000000000001E-2</v>
          </cell>
          <cell r="R1008">
            <v>0</v>
          </cell>
          <cell r="S1008" t="str">
            <v>보통인부</v>
          </cell>
          <cell r="T1008">
            <v>0.126</v>
          </cell>
          <cell r="U1008">
            <v>0</v>
          </cell>
          <cell r="V1008">
            <v>1</v>
          </cell>
          <cell r="W1008" t="str">
            <v>전5-18</v>
          </cell>
          <cell r="Y1008">
            <v>0</v>
          </cell>
          <cell r="Z1008">
            <v>0</v>
          </cell>
          <cell r="AA1008">
            <v>0</v>
          </cell>
          <cell r="AB1008">
            <v>0</v>
          </cell>
          <cell r="AC1008">
            <v>0</v>
          </cell>
          <cell r="AD1008">
            <v>0</v>
          </cell>
          <cell r="AE1008">
            <v>0</v>
          </cell>
          <cell r="AF1008">
            <v>0</v>
          </cell>
          <cell r="AG1008">
            <v>0</v>
          </cell>
        </row>
        <row r="1009">
          <cell r="B1009">
            <v>8747</v>
          </cell>
          <cell r="C1009" t="str">
            <v>지선밴드</v>
          </cell>
          <cell r="D1009" t="str">
            <v>2방3호</v>
          </cell>
          <cell r="E1009" t="str">
            <v>개</v>
          </cell>
          <cell r="F1009">
            <v>973</v>
          </cell>
          <cell r="G1009">
            <v>4400</v>
          </cell>
          <cell r="H1009">
            <v>1018</v>
          </cell>
          <cell r="I1009">
            <v>4400</v>
          </cell>
          <cell r="O1009">
            <v>4400</v>
          </cell>
          <cell r="R1009">
            <v>0</v>
          </cell>
          <cell r="U1009">
            <v>0</v>
          </cell>
          <cell r="V1009">
            <v>1</v>
          </cell>
          <cell r="Y1009">
            <v>0</v>
          </cell>
          <cell r="Z1009">
            <v>0</v>
          </cell>
          <cell r="AA1009">
            <v>0</v>
          </cell>
          <cell r="AB1009">
            <v>0</v>
          </cell>
          <cell r="AC1009">
            <v>0</v>
          </cell>
          <cell r="AD1009">
            <v>0</v>
          </cell>
          <cell r="AE1009">
            <v>0</v>
          </cell>
          <cell r="AF1009">
            <v>0</v>
          </cell>
          <cell r="AG1009">
            <v>0</v>
          </cell>
        </row>
        <row r="1010">
          <cell r="B1010">
            <v>8748</v>
          </cell>
          <cell r="C1010" t="str">
            <v>LINE POST</v>
          </cell>
          <cell r="D1010" t="str">
            <v>23KV</v>
          </cell>
          <cell r="E1010" t="str">
            <v>개</v>
          </cell>
          <cell r="F1010">
            <v>984</v>
          </cell>
          <cell r="G1010">
            <v>17600</v>
          </cell>
          <cell r="H1010">
            <v>1016</v>
          </cell>
          <cell r="I1010">
            <v>17650</v>
          </cell>
          <cell r="L1010">
            <v>0</v>
          </cell>
          <cell r="O1010">
            <v>17600</v>
          </cell>
          <cell r="P1010" t="str">
            <v>배전전공</v>
          </cell>
          <cell r="Q1010">
            <v>6.4000000000000001E-2</v>
          </cell>
          <cell r="R1010">
            <v>6.4000000000000001E-2</v>
          </cell>
          <cell r="S1010" t="str">
            <v>보통인부</v>
          </cell>
          <cell r="T1010">
            <v>0.126</v>
          </cell>
          <cell r="U1010">
            <v>0.126</v>
          </cell>
          <cell r="V1010">
            <v>1</v>
          </cell>
          <cell r="W1010" t="str">
            <v>전5-18</v>
          </cell>
          <cell r="Y1010">
            <v>0</v>
          </cell>
          <cell r="Z1010">
            <v>0</v>
          </cell>
          <cell r="AA1010">
            <v>0</v>
          </cell>
          <cell r="AB1010">
            <v>0</v>
          </cell>
          <cell r="AC1010">
            <v>0</v>
          </cell>
          <cell r="AD1010">
            <v>0</v>
          </cell>
          <cell r="AE1010">
            <v>0</v>
          </cell>
          <cell r="AF1010">
            <v>0</v>
          </cell>
          <cell r="AG1010">
            <v>0</v>
          </cell>
        </row>
        <row r="1011">
          <cell r="B1011">
            <v>8761</v>
          </cell>
          <cell r="C1011" t="str">
            <v>경고용테이프</v>
          </cell>
          <cell r="D1011" t="str">
            <v>200*250</v>
          </cell>
          <cell r="E1011" t="str">
            <v>M</v>
          </cell>
          <cell r="H1011">
            <v>1019</v>
          </cell>
          <cell r="I1011">
            <v>170</v>
          </cell>
          <cell r="L1011">
            <v>0</v>
          </cell>
          <cell r="O1011">
            <v>170</v>
          </cell>
          <cell r="R1011">
            <v>0</v>
          </cell>
          <cell r="U1011">
            <v>0</v>
          </cell>
          <cell r="V1011">
            <v>1</v>
          </cell>
          <cell r="Y1011">
            <v>0</v>
          </cell>
          <cell r="Z1011">
            <v>0</v>
          </cell>
          <cell r="AA1011">
            <v>0</v>
          </cell>
          <cell r="AB1011">
            <v>0</v>
          </cell>
          <cell r="AC1011">
            <v>0</v>
          </cell>
          <cell r="AD1011">
            <v>0</v>
          </cell>
          <cell r="AE1011">
            <v>0</v>
          </cell>
          <cell r="AF1011">
            <v>0</v>
          </cell>
          <cell r="AG1011">
            <v>0</v>
          </cell>
        </row>
        <row r="1012">
          <cell r="B1012">
            <v>8762</v>
          </cell>
          <cell r="C1012" t="str">
            <v>케이블 표시기</v>
          </cell>
          <cell r="D1012" t="str">
            <v>특고용</v>
          </cell>
          <cell r="E1012" t="str">
            <v>개</v>
          </cell>
          <cell r="L1012">
            <v>9000</v>
          </cell>
          <cell r="O1012">
            <v>9000</v>
          </cell>
          <cell r="R1012">
            <v>0</v>
          </cell>
          <cell r="U1012">
            <v>0</v>
          </cell>
          <cell r="V1012">
            <v>1</v>
          </cell>
          <cell r="Y1012">
            <v>0</v>
          </cell>
          <cell r="Z1012">
            <v>0</v>
          </cell>
          <cell r="AA1012">
            <v>0</v>
          </cell>
          <cell r="AB1012">
            <v>0</v>
          </cell>
          <cell r="AC1012">
            <v>0</v>
          </cell>
          <cell r="AD1012">
            <v>0</v>
          </cell>
          <cell r="AE1012">
            <v>0</v>
          </cell>
          <cell r="AF1012">
            <v>0</v>
          </cell>
          <cell r="AG1012">
            <v>0</v>
          </cell>
        </row>
        <row r="1013">
          <cell r="B1013">
            <v>8763</v>
          </cell>
          <cell r="C1013" t="str">
            <v>케이블 표시기</v>
          </cell>
          <cell r="D1013" t="str">
            <v>저압용</v>
          </cell>
          <cell r="E1013" t="str">
            <v>개</v>
          </cell>
          <cell r="F1013">
            <v>1022</v>
          </cell>
          <cell r="G1013">
            <v>27200</v>
          </cell>
          <cell r="H1013">
            <v>1078</v>
          </cell>
          <cell r="I1013">
            <v>35000</v>
          </cell>
          <cell r="L1013">
            <v>9000</v>
          </cell>
          <cell r="O1013">
            <v>9000</v>
          </cell>
          <cell r="R1013">
            <v>0</v>
          </cell>
          <cell r="U1013">
            <v>0</v>
          </cell>
          <cell r="V1013">
            <v>1</v>
          </cell>
          <cell r="Y1013" t="str">
            <v>S/W시험기사</v>
          </cell>
          <cell r="Z1013">
            <v>0.36</v>
          </cell>
          <cell r="AA1013">
            <v>0</v>
          </cell>
          <cell r="AB1013" t="str">
            <v>H/W시험기사</v>
          </cell>
          <cell r="AC1013">
            <v>0.22</v>
          </cell>
          <cell r="AD1013">
            <v>0</v>
          </cell>
          <cell r="AE1013">
            <v>1</v>
          </cell>
          <cell r="AF1013" t="str">
            <v>통8-5라</v>
          </cell>
          <cell r="AG1013">
            <v>0</v>
          </cell>
        </row>
        <row r="1014">
          <cell r="B1014">
            <v>2112</v>
          </cell>
          <cell r="C1014" t="str">
            <v>7.전력기기</v>
          </cell>
          <cell r="D1014" t="str">
            <v>50P</v>
          </cell>
          <cell r="E1014" t="str">
            <v>콘덴서,전주자재,변압기,절연재료</v>
          </cell>
          <cell r="F1014" t="str">
            <v>.</v>
          </cell>
          <cell r="G1014">
            <v>37400</v>
          </cell>
          <cell r="H1014">
            <v>1078</v>
          </cell>
          <cell r="I1014">
            <v>45000</v>
          </cell>
          <cell r="L1014">
            <v>0</v>
          </cell>
          <cell r="O1014">
            <v>0</v>
          </cell>
          <cell r="R1014">
            <v>0</v>
          </cell>
          <cell r="U1014">
            <v>0</v>
          </cell>
          <cell r="V1014">
            <v>1</v>
          </cell>
          <cell r="Y1014" t="str">
            <v>통신내선공</v>
          </cell>
          <cell r="Z1014">
            <v>6.3E-2</v>
          </cell>
          <cell r="AA1014">
            <v>0</v>
          </cell>
          <cell r="AB1014">
            <v>0</v>
          </cell>
          <cell r="AC1014">
            <v>0</v>
          </cell>
          <cell r="AD1014">
            <v>0</v>
          </cell>
          <cell r="AE1014">
            <v>1</v>
          </cell>
          <cell r="AF1014" t="str">
            <v>통8-5나</v>
          </cell>
          <cell r="AG1014">
            <v>0</v>
          </cell>
        </row>
        <row r="1015">
          <cell r="B1015">
            <v>2000</v>
          </cell>
          <cell r="C1015" t="str">
            <v>SWITCH HUB</v>
          </cell>
          <cell r="D1015" t="str">
            <v>24PORT</v>
          </cell>
          <cell r="E1015" t="str">
            <v>개</v>
          </cell>
          <cell r="F1015">
            <v>1022</v>
          </cell>
          <cell r="G1015">
            <v>64600</v>
          </cell>
          <cell r="H1015">
            <v>1036</v>
          </cell>
          <cell r="I1015">
            <v>950000</v>
          </cell>
          <cell r="L1015">
            <v>0</v>
          </cell>
          <cell r="O1015">
            <v>950000</v>
          </cell>
          <cell r="R1015">
            <v>0</v>
          </cell>
          <cell r="U1015">
            <v>0</v>
          </cell>
          <cell r="V1015">
            <v>1</v>
          </cell>
          <cell r="Y1015" t="str">
            <v>S/W시험기사</v>
          </cell>
          <cell r="Z1015">
            <v>0.36</v>
          </cell>
          <cell r="AA1015">
            <v>0.36</v>
          </cell>
          <cell r="AB1015" t="str">
            <v>H/W시험기사</v>
          </cell>
          <cell r="AC1015">
            <v>0.22</v>
          </cell>
          <cell r="AD1015">
            <v>0.22</v>
          </cell>
          <cell r="AE1015">
            <v>1</v>
          </cell>
          <cell r="AF1015" t="str">
            <v>통8-5라</v>
          </cell>
          <cell r="AG1015">
            <v>0</v>
          </cell>
        </row>
        <row r="1016">
          <cell r="B1016">
            <v>2001</v>
          </cell>
          <cell r="C1016" t="str">
            <v>MODULLAR JACK</v>
          </cell>
          <cell r="D1016" t="str">
            <v>8PIN</v>
          </cell>
          <cell r="E1016" t="str">
            <v>개</v>
          </cell>
          <cell r="F1016">
            <v>1022</v>
          </cell>
          <cell r="G1016">
            <v>4200</v>
          </cell>
          <cell r="H1016">
            <v>913</v>
          </cell>
          <cell r="I1016">
            <v>6200</v>
          </cell>
          <cell r="K1016">
            <v>1184</v>
          </cell>
          <cell r="O1016">
            <v>1184</v>
          </cell>
          <cell r="R1016">
            <v>0</v>
          </cell>
          <cell r="U1016">
            <v>0</v>
          </cell>
          <cell r="V1016">
            <v>1</v>
          </cell>
          <cell r="Y1016" t="str">
            <v>통신내선공</v>
          </cell>
          <cell r="Z1016">
            <v>6.3E-2</v>
          </cell>
          <cell r="AA1016">
            <v>6.3E-2</v>
          </cell>
          <cell r="AB1016" t="str">
            <v>보통인부</v>
          </cell>
          <cell r="AC1016">
            <v>0.24</v>
          </cell>
          <cell r="AD1016">
            <v>0</v>
          </cell>
          <cell r="AE1016">
            <v>1</v>
          </cell>
          <cell r="AF1016" t="str">
            <v>통8-5나</v>
          </cell>
          <cell r="AG1016">
            <v>0</v>
          </cell>
        </row>
        <row r="1017">
          <cell r="B1017">
            <v>2003</v>
          </cell>
          <cell r="C1017" t="str">
            <v>플레이트</v>
          </cell>
          <cell r="D1017" t="str">
            <v>(1-6구)</v>
          </cell>
          <cell r="E1017" t="str">
            <v>개</v>
          </cell>
          <cell r="F1017">
            <v>1022</v>
          </cell>
          <cell r="G1017">
            <v>119000</v>
          </cell>
          <cell r="H1017">
            <v>1078</v>
          </cell>
          <cell r="I1017">
            <v>152000</v>
          </cell>
          <cell r="L1017">
            <v>2000</v>
          </cell>
          <cell r="O1017">
            <v>2000</v>
          </cell>
          <cell r="R1017">
            <v>0</v>
          </cell>
          <cell r="U1017">
            <v>0</v>
          </cell>
          <cell r="V1017">
            <v>1</v>
          </cell>
          <cell r="AA1017">
            <v>0</v>
          </cell>
          <cell r="AD1017">
            <v>0</v>
          </cell>
          <cell r="AG1017">
            <v>0</v>
          </cell>
        </row>
        <row r="1018">
          <cell r="B1018">
            <v>2005</v>
          </cell>
          <cell r="C1018" t="str">
            <v>VOICE 100/100P</v>
          </cell>
          <cell r="D1018" t="str">
            <v>110BLOCK-100P</v>
          </cell>
          <cell r="E1018" t="str">
            <v>개</v>
          </cell>
          <cell r="F1018">
            <v>1022</v>
          </cell>
          <cell r="G1018">
            <v>35700</v>
          </cell>
          <cell r="H1018">
            <v>913</v>
          </cell>
          <cell r="I1018">
            <v>35000</v>
          </cell>
          <cell r="O1018">
            <v>35000</v>
          </cell>
          <cell r="R1018">
            <v>0</v>
          </cell>
          <cell r="U1018">
            <v>0</v>
          </cell>
          <cell r="V1018">
            <v>1</v>
          </cell>
          <cell r="Y1018" t="str">
            <v>통신설비공</v>
          </cell>
          <cell r="Z1018">
            <v>0.31</v>
          </cell>
          <cell r="AA1018">
            <v>0.31</v>
          </cell>
          <cell r="AB1018" t="str">
            <v>보통인부</v>
          </cell>
          <cell r="AC1018">
            <v>0.24</v>
          </cell>
          <cell r="AD1018">
            <v>0.24</v>
          </cell>
          <cell r="AE1018">
            <v>1</v>
          </cell>
          <cell r="AF1018" t="str">
            <v>통8-5다</v>
          </cell>
          <cell r="AG1018">
            <v>0</v>
          </cell>
        </row>
        <row r="1019">
          <cell r="B1019">
            <v>2006</v>
          </cell>
          <cell r="C1019" t="str">
            <v>TERMINAL BLOCK</v>
          </cell>
          <cell r="D1019" t="str">
            <v>10P</v>
          </cell>
          <cell r="E1019" t="str">
            <v>개</v>
          </cell>
          <cell r="F1019">
            <v>1022</v>
          </cell>
          <cell r="G1019">
            <v>170000</v>
          </cell>
          <cell r="H1019">
            <v>927</v>
          </cell>
          <cell r="I1019">
            <v>1940</v>
          </cell>
          <cell r="L1019">
            <v>0</v>
          </cell>
          <cell r="O1019">
            <v>1940</v>
          </cell>
          <cell r="R1019">
            <v>0</v>
          </cell>
          <cell r="U1019">
            <v>0</v>
          </cell>
          <cell r="V1019">
            <v>1</v>
          </cell>
          <cell r="Y1019" t="str">
            <v>통신내선공</v>
          </cell>
          <cell r="Z1019">
            <v>0.14299999999999999</v>
          </cell>
          <cell r="AA1019">
            <v>0</v>
          </cell>
          <cell r="AD1019">
            <v>0</v>
          </cell>
          <cell r="AE1019">
            <v>1</v>
          </cell>
          <cell r="AF1019" t="str">
            <v>통8-5나</v>
          </cell>
          <cell r="AG1019">
            <v>0</v>
          </cell>
        </row>
        <row r="1020">
          <cell r="B1020">
            <v>2007</v>
          </cell>
          <cell r="C1020" t="str">
            <v>가입자 보호기</v>
          </cell>
          <cell r="D1020" t="str">
            <v>100P</v>
          </cell>
          <cell r="E1020" t="str">
            <v>개</v>
          </cell>
          <cell r="F1020">
            <v>1022</v>
          </cell>
          <cell r="G1020">
            <v>160000</v>
          </cell>
          <cell r="H1020">
            <v>1046</v>
          </cell>
          <cell r="I1020">
            <v>195000</v>
          </cell>
          <cell r="O1020">
            <v>160000</v>
          </cell>
          <cell r="R1020">
            <v>0</v>
          </cell>
          <cell r="U1020">
            <v>0</v>
          </cell>
          <cell r="V1020">
            <v>1</v>
          </cell>
          <cell r="Y1020" t="str">
            <v>통신내선공</v>
          </cell>
          <cell r="Z1020">
            <v>0.3</v>
          </cell>
          <cell r="AA1020">
            <v>0.3</v>
          </cell>
          <cell r="AB1020" t="str">
            <v>보통인부</v>
          </cell>
          <cell r="AC1020">
            <v>0.2</v>
          </cell>
          <cell r="AD1020">
            <v>0</v>
          </cell>
          <cell r="AE1020">
            <v>1</v>
          </cell>
          <cell r="AF1020" t="str">
            <v>통3-4-5</v>
          </cell>
          <cell r="AG1020">
            <v>0</v>
          </cell>
        </row>
        <row r="1021">
          <cell r="B1021">
            <v>2008</v>
          </cell>
          <cell r="C1021" t="str">
            <v>MODULER JACK &amp; TV 유니트</v>
          </cell>
          <cell r="D1021" t="str">
            <v>450P</v>
          </cell>
          <cell r="E1021" t="str">
            <v>개</v>
          </cell>
          <cell r="F1021">
            <v>1022</v>
          </cell>
          <cell r="G1021">
            <v>272000</v>
          </cell>
          <cell r="H1021">
            <v>1078</v>
          </cell>
          <cell r="I1021">
            <v>318000</v>
          </cell>
          <cell r="L1021">
            <v>15150</v>
          </cell>
          <cell r="O1021">
            <v>15150</v>
          </cell>
          <cell r="R1021">
            <v>0</v>
          </cell>
          <cell r="U1021">
            <v>0</v>
          </cell>
          <cell r="V1021">
            <v>1</v>
          </cell>
          <cell r="Y1021" t="str">
            <v>통신내선공</v>
          </cell>
          <cell r="Z1021">
            <v>0.14299999999999999</v>
          </cell>
          <cell r="AA1021">
            <v>0.14299999999999999</v>
          </cell>
          <cell r="AB1021" t="str">
            <v>H/W시험기사</v>
          </cell>
          <cell r="AC1021">
            <v>0.33</v>
          </cell>
          <cell r="AD1021">
            <v>0</v>
          </cell>
          <cell r="AE1021">
            <v>1</v>
          </cell>
          <cell r="AF1021" t="str">
            <v>통8-5나</v>
          </cell>
          <cell r="AG1021">
            <v>0</v>
          </cell>
        </row>
        <row r="1022">
          <cell r="B1022">
            <v>2009</v>
          </cell>
          <cell r="C1022" t="str">
            <v>PATCH PANEL</v>
          </cell>
          <cell r="D1022" t="str">
            <v>24PORT</v>
          </cell>
          <cell r="E1022" t="str">
            <v>개</v>
          </cell>
          <cell r="F1022">
            <v>1022</v>
          </cell>
          <cell r="G1022">
            <v>120000</v>
          </cell>
          <cell r="H1022">
            <v>916</v>
          </cell>
          <cell r="I1022">
            <v>180000</v>
          </cell>
          <cell r="L1022">
            <v>0</v>
          </cell>
          <cell r="O1022">
            <v>120000</v>
          </cell>
          <cell r="R1022">
            <v>0</v>
          </cell>
          <cell r="U1022">
            <v>0</v>
          </cell>
          <cell r="V1022">
            <v>1</v>
          </cell>
          <cell r="Y1022" t="str">
            <v>통신설비공</v>
          </cell>
          <cell r="Z1022">
            <v>0.28000000000000003</v>
          </cell>
          <cell r="AA1022">
            <v>0.28000000000000003</v>
          </cell>
          <cell r="AB1022" t="str">
            <v>보통인부</v>
          </cell>
          <cell r="AC1022">
            <v>0.2</v>
          </cell>
          <cell r="AD1022">
            <v>0.2</v>
          </cell>
          <cell r="AE1022">
            <v>1</v>
          </cell>
          <cell r="AF1022" t="str">
            <v>통8-5다</v>
          </cell>
          <cell r="AG1022">
            <v>0</v>
          </cell>
        </row>
        <row r="1023">
          <cell r="B1023">
            <v>2010</v>
          </cell>
          <cell r="C1023" t="str">
            <v>IDF 100P단자</v>
          </cell>
          <cell r="D1023">
            <v>0</v>
          </cell>
          <cell r="E1023" t="str">
            <v>개</v>
          </cell>
          <cell r="F1023">
            <v>1022</v>
          </cell>
          <cell r="G1023">
            <v>35700</v>
          </cell>
          <cell r="H1023">
            <v>913</v>
          </cell>
          <cell r="I1023">
            <v>35000</v>
          </cell>
          <cell r="L1023">
            <v>0</v>
          </cell>
          <cell r="O1023">
            <v>35000</v>
          </cell>
          <cell r="R1023">
            <v>0</v>
          </cell>
          <cell r="U1023">
            <v>0</v>
          </cell>
          <cell r="V1023">
            <v>1</v>
          </cell>
          <cell r="Y1023" t="str">
            <v>통신설비공</v>
          </cell>
          <cell r="Z1023">
            <v>0.31</v>
          </cell>
          <cell r="AA1023">
            <v>0.31</v>
          </cell>
          <cell r="AB1023" t="str">
            <v>보통인부</v>
          </cell>
          <cell r="AC1023">
            <v>0.24</v>
          </cell>
          <cell r="AD1023">
            <v>0.24</v>
          </cell>
          <cell r="AE1023">
            <v>1</v>
          </cell>
          <cell r="AF1023" t="str">
            <v>통8-5다</v>
          </cell>
          <cell r="AG1023">
            <v>0</v>
          </cell>
        </row>
        <row r="1024">
          <cell r="B1024">
            <v>2011</v>
          </cell>
          <cell r="C1024" t="str">
            <v>주장치</v>
          </cell>
          <cell r="D1024" t="str">
            <v>6 SLOT</v>
          </cell>
          <cell r="E1024" t="str">
            <v>개</v>
          </cell>
          <cell r="L1024">
            <v>1700000</v>
          </cell>
          <cell r="O1024">
            <v>1700000</v>
          </cell>
          <cell r="R1024">
            <v>0</v>
          </cell>
          <cell r="U1024">
            <v>0</v>
          </cell>
          <cell r="V1024">
            <v>1</v>
          </cell>
          <cell r="AA1024">
            <v>0</v>
          </cell>
          <cell r="AD1024">
            <v>0</v>
          </cell>
          <cell r="AG1024">
            <v>0</v>
          </cell>
        </row>
        <row r="1025">
          <cell r="B1025">
            <v>2012</v>
          </cell>
          <cell r="C1025" t="str">
            <v>보조장치</v>
          </cell>
          <cell r="D1025" t="str">
            <v>6 SLOT</v>
          </cell>
          <cell r="E1025" t="str">
            <v>개</v>
          </cell>
          <cell r="L1025">
            <v>900000</v>
          </cell>
          <cell r="O1025">
            <v>900000</v>
          </cell>
          <cell r="R1025">
            <v>0</v>
          </cell>
          <cell r="U1025">
            <v>0</v>
          </cell>
          <cell r="V1025">
            <v>1</v>
          </cell>
          <cell r="AA1025">
            <v>0</v>
          </cell>
          <cell r="AD1025">
            <v>0</v>
          </cell>
          <cell r="AG1025">
            <v>0</v>
          </cell>
        </row>
        <row r="1026">
          <cell r="B1026">
            <v>2013</v>
          </cell>
          <cell r="C1026" t="str">
            <v>국선카드</v>
          </cell>
          <cell r="D1026" t="str">
            <v>일반국선8회선</v>
          </cell>
          <cell r="E1026" t="str">
            <v>개</v>
          </cell>
          <cell r="L1026">
            <v>470000</v>
          </cell>
          <cell r="O1026">
            <v>470000</v>
          </cell>
          <cell r="R1026">
            <v>0</v>
          </cell>
          <cell r="U1026">
            <v>0</v>
          </cell>
          <cell r="V1026">
            <v>1</v>
          </cell>
          <cell r="AA1026">
            <v>0</v>
          </cell>
          <cell r="AD1026">
            <v>0</v>
          </cell>
          <cell r="AG1026">
            <v>0</v>
          </cell>
        </row>
        <row r="1027">
          <cell r="B1027">
            <v>2014</v>
          </cell>
          <cell r="C1027" t="str">
            <v>혼용카드</v>
          </cell>
          <cell r="D1027" t="str">
            <v>키폰6+일반6</v>
          </cell>
          <cell r="E1027" t="str">
            <v>개</v>
          </cell>
          <cell r="F1027">
            <v>1022</v>
          </cell>
          <cell r="G1027">
            <v>28000</v>
          </cell>
          <cell r="L1027">
            <v>530000</v>
          </cell>
          <cell r="O1027">
            <v>530000</v>
          </cell>
          <cell r="R1027">
            <v>0</v>
          </cell>
          <cell r="U1027">
            <v>0</v>
          </cell>
          <cell r="V1027">
            <v>1</v>
          </cell>
          <cell r="AA1027">
            <v>0</v>
          </cell>
          <cell r="AD1027">
            <v>0</v>
          </cell>
          <cell r="AG1027">
            <v>0</v>
          </cell>
        </row>
        <row r="1028">
          <cell r="B1028">
            <v>2015</v>
          </cell>
          <cell r="C1028" t="str">
            <v>내선카드</v>
          </cell>
          <cell r="D1028" t="str">
            <v>일반내선12회선</v>
          </cell>
          <cell r="E1028" t="str">
            <v>개</v>
          </cell>
          <cell r="F1028">
            <v>1022</v>
          </cell>
          <cell r="G1028">
            <v>64600</v>
          </cell>
          <cell r="L1028">
            <v>530000</v>
          </cell>
          <cell r="O1028">
            <v>530000</v>
          </cell>
          <cell r="R1028">
            <v>0</v>
          </cell>
          <cell r="U1028">
            <v>0</v>
          </cell>
          <cell r="V1028">
            <v>1</v>
          </cell>
          <cell r="AA1028">
            <v>0</v>
          </cell>
          <cell r="AD1028">
            <v>0</v>
          </cell>
          <cell r="AG1028">
            <v>0</v>
          </cell>
        </row>
        <row r="1029">
          <cell r="B1029">
            <v>2016</v>
          </cell>
          <cell r="C1029" t="str">
            <v>CCTV CONSOLE</v>
          </cell>
          <cell r="D1029" t="str">
            <v>200P/200P</v>
          </cell>
          <cell r="E1029" t="str">
            <v>식</v>
          </cell>
          <cell r="F1029">
            <v>1022</v>
          </cell>
          <cell r="G1029">
            <v>219300</v>
          </cell>
          <cell r="H1029">
            <v>0</v>
          </cell>
          <cell r="I1029">
            <v>0</v>
          </cell>
          <cell r="O1029">
            <v>0</v>
          </cell>
          <cell r="R1029">
            <v>0</v>
          </cell>
          <cell r="U1029">
            <v>0</v>
          </cell>
          <cell r="V1029">
            <v>1</v>
          </cell>
          <cell r="Y1029" t="str">
            <v>S/W시험기사</v>
          </cell>
          <cell r="Z1029">
            <v>0.54</v>
          </cell>
          <cell r="AA1029">
            <v>0</v>
          </cell>
          <cell r="AB1029" t="str">
            <v>H/W시험기사</v>
          </cell>
          <cell r="AC1029">
            <v>0.33</v>
          </cell>
          <cell r="AD1029">
            <v>0</v>
          </cell>
          <cell r="AE1029">
            <v>1</v>
          </cell>
          <cell r="AF1029" t="str">
            <v>통8-1라</v>
          </cell>
          <cell r="AG1029">
            <v>0</v>
          </cell>
        </row>
        <row r="1030">
          <cell r="B1030">
            <v>2017</v>
          </cell>
          <cell r="C1030" t="str">
            <v>키폰전화기</v>
          </cell>
          <cell r="D1030" t="str">
            <v>LDK-30D</v>
          </cell>
          <cell r="E1030" t="str">
            <v>개</v>
          </cell>
          <cell r="F1030">
            <v>0</v>
          </cell>
          <cell r="G1030">
            <v>0</v>
          </cell>
          <cell r="L1030">
            <v>255000</v>
          </cell>
          <cell r="O1030">
            <v>255000</v>
          </cell>
          <cell r="R1030">
            <v>0</v>
          </cell>
          <cell r="U1030">
            <v>0</v>
          </cell>
          <cell r="V1030">
            <v>1</v>
          </cell>
          <cell r="Y1030" t="str">
            <v>통신설비공</v>
          </cell>
          <cell r="Z1030">
            <v>0.69</v>
          </cell>
          <cell r="AA1030">
            <v>0</v>
          </cell>
          <cell r="AB1030" t="str">
            <v>보통인부</v>
          </cell>
          <cell r="AC1030">
            <v>0.49</v>
          </cell>
          <cell r="AD1030">
            <v>0</v>
          </cell>
          <cell r="AE1030">
            <v>1</v>
          </cell>
          <cell r="AF1030" t="str">
            <v>통3-4-4</v>
          </cell>
          <cell r="AG1030">
            <v>0</v>
          </cell>
        </row>
        <row r="1031">
          <cell r="B1031">
            <v>2018</v>
          </cell>
          <cell r="C1031" t="str">
            <v>국선단자함</v>
          </cell>
          <cell r="D1031" t="str">
            <v>30P+100P</v>
          </cell>
          <cell r="E1031" t="str">
            <v>개</v>
          </cell>
          <cell r="F1031">
            <v>0</v>
          </cell>
          <cell r="G1031">
            <v>0</v>
          </cell>
          <cell r="H1031">
            <v>1022</v>
          </cell>
          <cell r="I1031">
            <v>1280000</v>
          </cell>
          <cell r="O1031">
            <v>1280000</v>
          </cell>
          <cell r="R1031">
            <v>0</v>
          </cell>
          <cell r="U1031">
            <v>0</v>
          </cell>
          <cell r="V1031">
            <v>0</v>
          </cell>
          <cell r="Y1031" t="str">
            <v>통신설비공</v>
          </cell>
          <cell r="Z1031">
            <v>0.31</v>
          </cell>
          <cell r="AA1031">
            <v>0.31</v>
          </cell>
          <cell r="AB1031" t="str">
            <v>보통인부</v>
          </cell>
          <cell r="AC1031">
            <v>0.24</v>
          </cell>
          <cell r="AD1031">
            <v>0.24</v>
          </cell>
          <cell r="AE1031">
            <v>1</v>
          </cell>
          <cell r="AF1031" t="str">
            <v>통8-5다</v>
          </cell>
          <cell r="AG1031">
            <v>0</v>
          </cell>
        </row>
        <row r="1032">
          <cell r="B1032">
            <v>2019</v>
          </cell>
          <cell r="C1032" t="str">
            <v>디지털키폰</v>
          </cell>
          <cell r="D1032" t="str">
            <v>4/36회선</v>
          </cell>
          <cell r="E1032" t="str">
            <v>식</v>
          </cell>
          <cell r="F1032">
            <v>0</v>
          </cell>
          <cell r="G1032">
            <v>0</v>
          </cell>
          <cell r="O1032">
            <v>0</v>
          </cell>
          <cell r="R1032">
            <v>0</v>
          </cell>
          <cell r="U1032">
            <v>0</v>
          </cell>
          <cell r="V1032">
            <v>1</v>
          </cell>
          <cell r="Y1032" t="str">
            <v>통신설비공</v>
          </cell>
          <cell r="Z1032">
            <v>0.16</v>
          </cell>
          <cell r="AA1032">
            <v>0.16</v>
          </cell>
          <cell r="AB1032" t="str">
            <v>보통인부</v>
          </cell>
          <cell r="AC1032">
            <v>0.12</v>
          </cell>
          <cell r="AD1032">
            <v>0.12</v>
          </cell>
          <cell r="AE1032">
            <v>1</v>
          </cell>
          <cell r="AF1032" t="str">
            <v>통8-5다</v>
          </cell>
          <cell r="AG1032">
            <v>0</v>
          </cell>
        </row>
        <row r="1033">
          <cell r="B1033">
            <v>2091</v>
          </cell>
          <cell r="C1033" t="str">
            <v>110 BLOCK</v>
          </cell>
          <cell r="D1033" t="str">
            <v>25P</v>
          </cell>
          <cell r="E1033" t="str">
            <v>개</v>
          </cell>
          <cell r="F1033">
            <v>1022</v>
          </cell>
          <cell r="G1033">
            <v>8000</v>
          </cell>
          <cell r="O1033">
            <v>8000</v>
          </cell>
          <cell r="R1033">
            <v>0</v>
          </cell>
          <cell r="U1033">
            <v>0</v>
          </cell>
          <cell r="V1033">
            <v>1</v>
          </cell>
          <cell r="Y1033" t="str">
            <v>통신설비공</v>
          </cell>
          <cell r="Z1033">
            <v>0.16</v>
          </cell>
          <cell r="AA1033">
            <v>0.16</v>
          </cell>
          <cell r="AB1033" t="str">
            <v>보통인부</v>
          </cell>
          <cell r="AC1033">
            <v>0.12</v>
          </cell>
          <cell r="AD1033">
            <v>0.12</v>
          </cell>
          <cell r="AE1033">
            <v>1</v>
          </cell>
          <cell r="AF1033" t="str">
            <v>통8-5다</v>
          </cell>
          <cell r="AG1033">
            <v>0</v>
          </cell>
        </row>
        <row r="1034">
          <cell r="B1034">
            <v>2092</v>
          </cell>
          <cell r="C1034" t="str">
            <v>110 BLOCK</v>
          </cell>
          <cell r="D1034" t="str">
            <v>50P</v>
          </cell>
          <cell r="E1034" t="str">
            <v>개</v>
          </cell>
          <cell r="F1034">
            <v>1022</v>
          </cell>
          <cell r="G1034">
            <v>16000</v>
          </cell>
          <cell r="O1034">
            <v>16000</v>
          </cell>
          <cell r="R1034">
            <v>0</v>
          </cell>
          <cell r="U1034">
            <v>0</v>
          </cell>
          <cell r="V1034">
            <v>1</v>
          </cell>
          <cell r="Y1034" t="str">
            <v>통신설비공</v>
          </cell>
          <cell r="Z1034">
            <v>0.25</v>
          </cell>
          <cell r="AA1034">
            <v>0.25</v>
          </cell>
          <cell r="AB1034" t="str">
            <v>보통인부</v>
          </cell>
          <cell r="AC1034">
            <v>0.19</v>
          </cell>
          <cell r="AD1034">
            <v>0.19</v>
          </cell>
          <cell r="AE1034">
            <v>1</v>
          </cell>
          <cell r="AF1034" t="str">
            <v>통8-5다</v>
          </cell>
          <cell r="AG1034">
            <v>0</v>
          </cell>
        </row>
        <row r="1035">
          <cell r="B1035">
            <v>2093</v>
          </cell>
          <cell r="C1035" t="str">
            <v>110 BLOCK</v>
          </cell>
          <cell r="D1035" t="str">
            <v>100P</v>
          </cell>
          <cell r="E1035" t="str">
            <v>개</v>
          </cell>
          <cell r="F1035">
            <v>1022</v>
          </cell>
          <cell r="G1035">
            <v>35700</v>
          </cell>
          <cell r="O1035">
            <v>35700</v>
          </cell>
          <cell r="R1035">
            <v>0</v>
          </cell>
          <cell r="U1035">
            <v>0</v>
          </cell>
          <cell r="V1035">
            <v>1</v>
          </cell>
          <cell r="Y1035" t="str">
            <v>통신설비공</v>
          </cell>
          <cell r="Z1035">
            <v>0.31</v>
          </cell>
          <cell r="AA1035">
            <v>0.31</v>
          </cell>
          <cell r="AB1035" t="str">
            <v>보통인부</v>
          </cell>
          <cell r="AC1035">
            <v>0.24</v>
          </cell>
          <cell r="AD1035">
            <v>0.24</v>
          </cell>
          <cell r="AE1035">
            <v>1</v>
          </cell>
          <cell r="AF1035" t="str">
            <v>통8-6다</v>
          </cell>
          <cell r="AG1035">
            <v>0</v>
          </cell>
        </row>
        <row r="1036">
          <cell r="B1036">
            <v>2094</v>
          </cell>
          <cell r="C1036" t="str">
            <v>성단</v>
          </cell>
          <cell r="D1036" t="str">
            <v>24PORT</v>
          </cell>
          <cell r="E1036" t="str">
            <v>개</v>
          </cell>
          <cell r="F1036">
            <v>1013</v>
          </cell>
          <cell r="G1036">
            <v>3300</v>
          </cell>
          <cell r="H1036">
            <v>1095</v>
          </cell>
          <cell r="I1036">
            <v>3500</v>
          </cell>
          <cell r="O1036">
            <v>0</v>
          </cell>
          <cell r="R1036">
            <v>0</v>
          </cell>
          <cell r="U1036">
            <v>0</v>
          </cell>
          <cell r="V1036">
            <v>1</v>
          </cell>
          <cell r="Y1036" t="str">
            <v>통신케이블전공</v>
          </cell>
          <cell r="Z1036">
            <v>0.83</v>
          </cell>
          <cell r="AA1036">
            <v>0.83</v>
          </cell>
          <cell r="AB1036" t="str">
            <v>보통인부</v>
          </cell>
          <cell r="AC1036">
            <v>0.6</v>
          </cell>
          <cell r="AD1036">
            <v>0.6</v>
          </cell>
          <cell r="AE1036">
            <v>1</v>
          </cell>
          <cell r="AF1036" t="str">
            <v>통8-7다</v>
          </cell>
          <cell r="AG1036">
            <v>0</v>
          </cell>
        </row>
        <row r="1037">
          <cell r="B1037">
            <v>2095</v>
          </cell>
          <cell r="C1037" t="str">
            <v>회선시험</v>
          </cell>
          <cell r="D1037" t="str">
            <v>PORT당</v>
          </cell>
          <cell r="E1037" t="str">
            <v>개</v>
          </cell>
          <cell r="F1037">
            <v>1014</v>
          </cell>
          <cell r="G1037">
            <v>8500</v>
          </cell>
          <cell r="O1037">
            <v>0</v>
          </cell>
          <cell r="R1037">
            <v>0</v>
          </cell>
          <cell r="U1037">
            <v>0</v>
          </cell>
          <cell r="V1037">
            <v>1</v>
          </cell>
          <cell r="Y1037" t="str">
            <v>통신케이블전공</v>
          </cell>
          <cell r="Z1037">
            <v>0.05</v>
          </cell>
          <cell r="AA1037">
            <v>0.05</v>
          </cell>
          <cell r="AB1037" t="str">
            <v>보통인부</v>
          </cell>
          <cell r="AC1037">
            <v>0.03</v>
          </cell>
          <cell r="AD1037">
            <v>0.03</v>
          </cell>
          <cell r="AE1037">
            <v>1</v>
          </cell>
          <cell r="AF1037" t="str">
            <v>통8-8다</v>
          </cell>
          <cell r="AG1037">
            <v>0</v>
          </cell>
        </row>
        <row r="1038">
          <cell r="B1038">
            <v>2111</v>
          </cell>
          <cell r="C1038" t="str">
            <v>단자함(IDF)</v>
          </cell>
          <cell r="D1038" t="str">
            <v>25P</v>
          </cell>
          <cell r="E1038" t="str">
            <v>개</v>
          </cell>
          <cell r="F1038">
            <v>1022</v>
          </cell>
          <cell r="G1038">
            <v>27200</v>
          </cell>
          <cell r="H1038">
            <v>1078</v>
          </cell>
          <cell r="I1038">
            <v>35000</v>
          </cell>
          <cell r="O1038">
            <v>27200</v>
          </cell>
          <cell r="R1038">
            <v>0</v>
          </cell>
          <cell r="U1038">
            <v>0</v>
          </cell>
          <cell r="V1038">
            <v>1</v>
          </cell>
          <cell r="Y1038" t="str">
            <v>통신내선공</v>
          </cell>
          <cell r="Z1038">
            <v>0.24</v>
          </cell>
          <cell r="AA1038">
            <v>0</v>
          </cell>
          <cell r="AB1038" t="str">
            <v>보통인부</v>
          </cell>
          <cell r="AC1038">
            <v>0.12</v>
          </cell>
          <cell r="AD1038">
            <v>0</v>
          </cell>
          <cell r="AE1038">
            <v>1</v>
          </cell>
          <cell r="AF1038" t="str">
            <v>통3-4-4다</v>
          </cell>
          <cell r="AG1038">
            <v>0</v>
          </cell>
        </row>
        <row r="1039">
          <cell r="B1039">
            <v>2112</v>
          </cell>
          <cell r="C1039" t="str">
            <v>단자함(IDF)</v>
          </cell>
          <cell r="D1039" t="str">
            <v>50P</v>
          </cell>
          <cell r="E1039" t="str">
            <v>개</v>
          </cell>
          <cell r="F1039">
            <v>1022</v>
          </cell>
          <cell r="G1039">
            <v>37400</v>
          </cell>
          <cell r="H1039">
            <v>1078</v>
          </cell>
          <cell r="I1039">
            <v>45000</v>
          </cell>
          <cell r="O1039">
            <v>37400</v>
          </cell>
          <cell r="R1039">
            <v>0</v>
          </cell>
          <cell r="U1039">
            <v>0</v>
          </cell>
          <cell r="V1039">
            <v>1</v>
          </cell>
          <cell r="Y1039" t="str">
            <v>통신설비공</v>
          </cell>
          <cell r="Z1039">
            <v>0.25</v>
          </cell>
          <cell r="AA1039">
            <v>0.25</v>
          </cell>
          <cell r="AB1039" t="str">
            <v>보통인부</v>
          </cell>
          <cell r="AC1039">
            <v>0.19</v>
          </cell>
          <cell r="AD1039">
            <v>0.19</v>
          </cell>
          <cell r="AE1039">
            <v>1</v>
          </cell>
          <cell r="AF1039" t="str">
            <v>통8-5다</v>
          </cell>
          <cell r="AG1039">
            <v>0</v>
          </cell>
        </row>
        <row r="1040">
          <cell r="B1040">
            <v>2113</v>
          </cell>
          <cell r="C1040" t="str">
            <v>단자함(IDF)</v>
          </cell>
          <cell r="D1040" t="str">
            <v>100P</v>
          </cell>
          <cell r="E1040" t="str">
            <v>개</v>
          </cell>
          <cell r="F1040">
            <v>1022</v>
          </cell>
          <cell r="G1040">
            <v>64600</v>
          </cell>
          <cell r="H1040">
            <v>1078</v>
          </cell>
          <cell r="I1040">
            <v>87100</v>
          </cell>
          <cell r="O1040">
            <v>64600</v>
          </cell>
          <cell r="R1040">
            <v>0</v>
          </cell>
          <cell r="U1040">
            <v>0</v>
          </cell>
          <cell r="V1040">
            <v>1</v>
          </cell>
          <cell r="Y1040" t="str">
            <v>통신내선공</v>
          </cell>
          <cell r="Z1040">
            <v>0</v>
          </cell>
          <cell r="AA1040">
            <v>0</v>
          </cell>
          <cell r="AB1040">
            <v>0</v>
          </cell>
          <cell r="AC1040">
            <v>0</v>
          </cell>
          <cell r="AD1040">
            <v>0</v>
          </cell>
          <cell r="AE1040">
            <v>0</v>
          </cell>
          <cell r="AF1040">
            <v>0</v>
          </cell>
          <cell r="AG1040">
            <v>0</v>
          </cell>
        </row>
        <row r="1041">
          <cell r="B1041">
            <v>2114</v>
          </cell>
          <cell r="C1041" t="str">
            <v>단자함(IDF)</v>
          </cell>
          <cell r="D1041" t="str">
            <v>150P</v>
          </cell>
          <cell r="E1041" t="str">
            <v>개</v>
          </cell>
          <cell r="F1041">
            <v>1022</v>
          </cell>
          <cell r="G1041">
            <v>90000</v>
          </cell>
          <cell r="H1041">
            <v>0</v>
          </cell>
          <cell r="I1041">
            <v>0</v>
          </cell>
          <cell r="O1041">
            <v>90000</v>
          </cell>
          <cell r="R1041">
            <v>0</v>
          </cell>
          <cell r="U1041">
            <v>0</v>
          </cell>
          <cell r="V1041">
            <v>1</v>
          </cell>
          <cell r="Y1041" t="str">
            <v>통신내선공</v>
          </cell>
          <cell r="Z1041">
            <v>0</v>
          </cell>
          <cell r="AA1041">
            <v>0</v>
          </cell>
          <cell r="AB1041">
            <v>0</v>
          </cell>
          <cell r="AC1041">
            <v>0</v>
          </cell>
          <cell r="AD1041">
            <v>0</v>
          </cell>
          <cell r="AE1041">
            <v>0</v>
          </cell>
          <cell r="AF1041">
            <v>0</v>
          </cell>
          <cell r="AG1041">
            <v>0</v>
          </cell>
        </row>
        <row r="1042">
          <cell r="B1042">
            <v>2115</v>
          </cell>
          <cell r="C1042" t="str">
            <v>단자함(IDF)</v>
          </cell>
          <cell r="D1042" t="str">
            <v>200P</v>
          </cell>
          <cell r="E1042" t="str">
            <v>개</v>
          </cell>
          <cell r="F1042">
            <v>1022</v>
          </cell>
          <cell r="G1042">
            <v>119000</v>
          </cell>
          <cell r="H1042">
            <v>1078</v>
          </cell>
          <cell r="I1042">
            <v>152000</v>
          </cell>
          <cell r="O1042">
            <v>119000</v>
          </cell>
          <cell r="R1042">
            <v>0</v>
          </cell>
          <cell r="U1042">
            <v>0</v>
          </cell>
          <cell r="V1042">
            <v>1</v>
          </cell>
          <cell r="Y1042" t="str">
            <v>통신내선공</v>
          </cell>
          <cell r="Z1042">
            <v>0</v>
          </cell>
          <cell r="AA1042">
            <v>0</v>
          </cell>
          <cell r="AB1042">
            <v>0</v>
          </cell>
          <cell r="AC1042">
            <v>0</v>
          </cell>
          <cell r="AD1042">
            <v>0</v>
          </cell>
          <cell r="AE1042">
            <v>0</v>
          </cell>
          <cell r="AF1042">
            <v>0</v>
          </cell>
          <cell r="AG1042">
            <v>0</v>
          </cell>
        </row>
        <row r="1043">
          <cell r="B1043">
            <v>2116</v>
          </cell>
          <cell r="C1043" t="str">
            <v>단자함(IDF)</v>
          </cell>
          <cell r="D1043" t="str">
            <v>250P</v>
          </cell>
          <cell r="E1043" t="str">
            <v>개</v>
          </cell>
          <cell r="F1043">
            <v>1022</v>
          </cell>
          <cell r="G1043">
            <v>139400</v>
          </cell>
          <cell r="H1043">
            <v>1095</v>
          </cell>
          <cell r="I1043">
            <v>10000</v>
          </cell>
          <cell r="O1043">
            <v>139400</v>
          </cell>
          <cell r="R1043">
            <v>0</v>
          </cell>
          <cell r="U1043">
            <v>0</v>
          </cell>
          <cell r="V1043">
            <v>1</v>
          </cell>
          <cell r="Y1043" t="str">
            <v>통신내선공</v>
          </cell>
          <cell r="Z1043">
            <v>0</v>
          </cell>
          <cell r="AA1043">
            <v>0</v>
          </cell>
          <cell r="AB1043">
            <v>0</v>
          </cell>
          <cell r="AC1043">
            <v>0</v>
          </cell>
          <cell r="AD1043">
            <v>0</v>
          </cell>
          <cell r="AE1043">
            <v>0</v>
          </cell>
          <cell r="AF1043">
            <v>0</v>
          </cell>
          <cell r="AG1043">
            <v>0</v>
          </cell>
        </row>
        <row r="1044">
          <cell r="B1044">
            <v>2116</v>
          </cell>
          <cell r="C1044" t="str">
            <v>단자함(IDF)</v>
          </cell>
          <cell r="D1044" t="str">
            <v>300P</v>
          </cell>
          <cell r="E1044" t="str">
            <v>개</v>
          </cell>
          <cell r="F1044">
            <v>1022</v>
          </cell>
          <cell r="G1044">
            <v>170000</v>
          </cell>
          <cell r="H1044">
            <v>1078</v>
          </cell>
          <cell r="I1044">
            <v>203200</v>
          </cell>
          <cell r="O1044">
            <v>170000</v>
          </cell>
          <cell r="R1044">
            <v>0</v>
          </cell>
          <cell r="U1044">
            <v>0</v>
          </cell>
          <cell r="V1044">
            <v>1</v>
          </cell>
          <cell r="Y1044" t="str">
            <v>통신내선공</v>
          </cell>
          <cell r="Z1044">
            <v>0</v>
          </cell>
          <cell r="AA1044">
            <v>0</v>
          </cell>
          <cell r="AB1044">
            <v>0</v>
          </cell>
          <cell r="AC1044">
            <v>0</v>
          </cell>
          <cell r="AD1044">
            <v>0</v>
          </cell>
          <cell r="AE1044">
            <v>0</v>
          </cell>
          <cell r="AF1044">
            <v>0</v>
          </cell>
          <cell r="AG1044">
            <v>0</v>
          </cell>
        </row>
        <row r="1045">
          <cell r="B1045">
            <v>2117</v>
          </cell>
          <cell r="C1045" t="str">
            <v>단자함(IDF)</v>
          </cell>
          <cell r="D1045" t="str">
            <v>400P</v>
          </cell>
          <cell r="E1045" t="str">
            <v>개</v>
          </cell>
          <cell r="F1045">
            <v>1022</v>
          </cell>
          <cell r="G1045">
            <v>219300</v>
          </cell>
          <cell r="H1045">
            <v>1078</v>
          </cell>
          <cell r="I1045">
            <v>254000</v>
          </cell>
          <cell r="O1045">
            <v>219300</v>
          </cell>
          <cell r="R1045">
            <v>0</v>
          </cell>
          <cell r="U1045">
            <v>0</v>
          </cell>
          <cell r="V1045">
            <v>1</v>
          </cell>
          <cell r="Y1045" t="str">
            <v>통신내선공</v>
          </cell>
          <cell r="Z1045">
            <v>0</v>
          </cell>
          <cell r="AA1045">
            <v>0</v>
          </cell>
          <cell r="AB1045">
            <v>0</v>
          </cell>
          <cell r="AC1045">
            <v>0</v>
          </cell>
          <cell r="AD1045">
            <v>0</v>
          </cell>
          <cell r="AE1045">
            <v>0</v>
          </cell>
          <cell r="AF1045">
            <v>0</v>
          </cell>
          <cell r="AG1045">
            <v>0</v>
          </cell>
        </row>
        <row r="1046">
          <cell r="B1046">
            <v>21171</v>
          </cell>
          <cell r="C1046" t="str">
            <v>단자함(IDF)</v>
          </cell>
          <cell r="D1046" t="str">
            <v>450P</v>
          </cell>
          <cell r="E1046" t="str">
            <v>개</v>
          </cell>
          <cell r="F1046">
            <v>1022</v>
          </cell>
          <cell r="G1046">
            <v>272000</v>
          </cell>
          <cell r="H1046">
            <v>1078</v>
          </cell>
          <cell r="I1046">
            <v>318000</v>
          </cell>
          <cell r="O1046">
            <v>272000</v>
          </cell>
          <cell r="R1046">
            <v>0</v>
          </cell>
          <cell r="U1046">
            <v>0</v>
          </cell>
          <cell r="V1046">
            <v>1</v>
          </cell>
          <cell r="Y1046" t="str">
            <v>통신내선공</v>
          </cell>
          <cell r="Z1046">
            <v>0</v>
          </cell>
          <cell r="AA1046">
            <v>0</v>
          </cell>
          <cell r="AB1046">
            <v>0</v>
          </cell>
          <cell r="AC1046">
            <v>0</v>
          </cell>
          <cell r="AD1046">
            <v>0</v>
          </cell>
          <cell r="AE1046">
            <v>0</v>
          </cell>
          <cell r="AF1046">
            <v>0</v>
          </cell>
          <cell r="AG1046">
            <v>0</v>
          </cell>
        </row>
        <row r="1047">
          <cell r="B1047">
            <v>2118</v>
          </cell>
          <cell r="C1047" t="str">
            <v>단자함(IDF)</v>
          </cell>
          <cell r="D1047" t="str">
            <v>500P</v>
          </cell>
          <cell r="E1047" t="str">
            <v>개</v>
          </cell>
          <cell r="F1047">
            <v>1022</v>
          </cell>
          <cell r="G1047">
            <v>272000</v>
          </cell>
          <cell r="H1047">
            <v>1078</v>
          </cell>
          <cell r="I1047">
            <v>318000</v>
          </cell>
          <cell r="O1047">
            <v>272000</v>
          </cell>
          <cell r="R1047">
            <v>0</v>
          </cell>
          <cell r="U1047">
            <v>0</v>
          </cell>
          <cell r="V1047">
            <v>1</v>
          </cell>
          <cell r="Y1047" t="str">
            <v>통신내선공</v>
          </cell>
          <cell r="Z1047">
            <v>0</v>
          </cell>
          <cell r="AA1047">
            <v>0</v>
          </cell>
          <cell r="AB1047">
            <v>0</v>
          </cell>
          <cell r="AC1047">
            <v>0</v>
          </cell>
          <cell r="AD1047">
            <v>0</v>
          </cell>
          <cell r="AE1047">
            <v>0</v>
          </cell>
          <cell r="AF1047">
            <v>0</v>
          </cell>
          <cell r="AG1047">
            <v>0</v>
          </cell>
        </row>
        <row r="1048">
          <cell r="B1048">
            <v>2119</v>
          </cell>
          <cell r="C1048" t="str">
            <v>단자함(IDF)</v>
          </cell>
          <cell r="D1048" t="str">
            <v>450*400*150</v>
          </cell>
          <cell r="E1048" t="str">
            <v>개</v>
          </cell>
          <cell r="L1048">
            <v>250000</v>
          </cell>
          <cell r="O1048">
            <v>0</v>
          </cell>
          <cell r="R1048">
            <v>0</v>
          </cell>
          <cell r="U1048">
            <v>0</v>
          </cell>
          <cell r="V1048">
            <v>1</v>
          </cell>
          <cell r="Y1048" t="str">
            <v>통신내선공</v>
          </cell>
          <cell r="Z1048">
            <v>0</v>
          </cell>
          <cell r="AA1048">
            <v>0</v>
          </cell>
          <cell r="AD1048">
            <v>0</v>
          </cell>
          <cell r="AE1048">
            <v>0</v>
          </cell>
          <cell r="AF1048">
            <v>0</v>
          </cell>
          <cell r="AG1048">
            <v>0</v>
          </cell>
        </row>
        <row r="1049">
          <cell r="B1049">
            <v>2120</v>
          </cell>
          <cell r="C1049" t="str">
            <v>통합단자함</v>
          </cell>
          <cell r="D1049">
            <v>0</v>
          </cell>
          <cell r="E1049" t="str">
            <v>개</v>
          </cell>
          <cell r="F1049">
            <v>1013</v>
          </cell>
          <cell r="G1049">
            <v>30000</v>
          </cell>
          <cell r="H1049">
            <v>1095</v>
          </cell>
          <cell r="I1049">
            <v>30000</v>
          </cell>
          <cell r="L1049">
            <v>1064000</v>
          </cell>
          <cell r="O1049">
            <v>1064000</v>
          </cell>
          <cell r="R1049">
            <v>0</v>
          </cell>
          <cell r="U1049">
            <v>0</v>
          </cell>
          <cell r="V1049">
            <v>1</v>
          </cell>
          <cell r="Y1049" t="str">
            <v>통신내선공</v>
          </cell>
          <cell r="Z1049">
            <v>0</v>
          </cell>
          <cell r="AA1049">
            <v>0</v>
          </cell>
          <cell r="AB1049">
            <v>0</v>
          </cell>
          <cell r="AC1049">
            <v>0</v>
          </cell>
          <cell r="AD1049">
            <v>0</v>
          </cell>
          <cell r="AE1049">
            <v>0</v>
          </cell>
          <cell r="AF1049">
            <v>0</v>
          </cell>
          <cell r="AG1049">
            <v>0</v>
          </cell>
        </row>
        <row r="1050">
          <cell r="B1050">
            <v>2121</v>
          </cell>
          <cell r="C1050" t="str">
            <v>전화단자함</v>
          </cell>
          <cell r="D1050" t="str">
            <v>50P/80P</v>
          </cell>
          <cell r="E1050" t="str">
            <v>개</v>
          </cell>
          <cell r="F1050">
            <v>1013</v>
          </cell>
          <cell r="G1050">
            <v>60000</v>
          </cell>
          <cell r="H1050">
            <v>1095</v>
          </cell>
          <cell r="I1050">
            <v>65000</v>
          </cell>
          <cell r="O1050">
            <v>0</v>
          </cell>
          <cell r="R1050">
            <v>0</v>
          </cell>
          <cell r="U1050">
            <v>0</v>
          </cell>
          <cell r="V1050">
            <v>1</v>
          </cell>
          <cell r="Y1050" t="str">
            <v>통신내선공</v>
          </cell>
          <cell r="Z1050">
            <v>0</v>
          </cell>
          <cell r="AA1050">
            <v>0</v>
          </cell>
          <cell r="AB1050">
            <v>0</v>
          </cell>
          <cell r="AC1050">
            <v>0</v>
          </cell>
          <cell r="AD1050">
            <v>0</v>
          </cell>
          <cell r="AE1050">
            <v>0</v>
          </cell>
          <cell r="AF1050">
            <v>0</v>
          </cell>
          <cell r="AG1050">
            <v>0</v>
          </cell>
        </row>
        <row r="1051">
          <cell r="B1051">
            <v>2122</v>
          </cell>
          <cell r="C1051" t="str">
            <v>전화단자함</v>
          </cell>
          <cell r="D1051" t="str">
            <v>80P/180P</v>
          </cell>
          <cell r="E1051" t="str">
            <v>개</v>
          </cell>
          <cell r="F1051">
            <v>1013</v>
          </cell>
          <cell r="G1051">
            <v>200000</v>
          </cell>
          <cell r="H1051">
            <v>1095</v>
          </cell>
          <cell r="I1051">
            <v>300000</v>
          </cell>
          <cell r="O1051">
            <v>0</v>
          </cell>
          <cell r="R1051">
            <v>0</v>
          </cell>
          <cell r="U1051">
            <v>0</v>
          </cell>
          <cell r="V1051">
            <v>1</v>
          </cell>
          <cell r="Y1051" t="str">
            <v>통신내선공</v>
          </cell>
          <cell r="Z1051">
            <v>0</v>
          </cell>
          <cell r="AA1051">
            <v>0</v>
          </cell>
          <cell r="AB1051">
            <v>0</v>
          </cell>
          <cell r="AC1051">
            <v>0</v>
          </cell>
          <cell r="AD1051">
            <v>0</v>
          </cell>
          <cell r="AE1051">
            <v>0</v>
          </cell>
          <cell r="AF1051">
            <v>0</v>
          </cell>
          <cell r="AG1051">
            <v>0</v>
          </cell>
        </row>
        <row r="1052">
          <cell r="B1052">
            <v>2123</v>
          </cell>
          <cell r="C1052" t="str">
            <v>세대단자함</v>
          </cell>
          <cell r="D1052" t="str">
            <v>30P</v>
          </cell>
          <cell r="E1052" t="str">
            <v>개</v>
          </cell>
          <cell r="F1052">
            <v>1022</v>
          </cell>
          <cell r="G1052">
            <v>28000</v>
          </cell>
          <cell r="H1052">
            <v>1095</v>
          </cell>
          <cell r="I1052">
            <v>40000</v>
          </cell>
          <cell r="O1052">
            <v>28000</v>
          </cell>
          <cell r="R1052">
            <v>0</v>
          </cell>
          <cell r="U1052">
            <v>0</v>
          </cell>
          <cell r="V1052">
            <v>1</v>
          </cell>
          <cell r="Y1052" t="str">
            <v>통신내선공</v>
          </cell>
          <cell r="Z1052">
            <v>0</v>
          </cell>
          <cell r="AA1052">
            <v>0</v>
          </cell>
          <cell r="AB1052">
            <v>0</v>
          </cell>
          <cell r="AC1052">
            <v>0</v>
          </cell>
          <cell r="AD1052">
            <v>0</v>
          </cell>
          <cell r="AE1052">
            <v>0</v>
          </cell>
          <cell r="AF1052">
            <v>0</v>
          </cell>
          <cell r="AG1052">
            <v>0</v>
          </cell>
        </row>
        <row r="1053">
          <cell r="B1053">
            <v>2124</v>
          </cell>
          <cell r="C1053" t="str">
            <v>전화단자함</v>
          </cell>
          <cell r="D1053" t="str">
            <v>75P</v>
          </cell>
          <cell r="E1053" t="str">
            <v>개</v>
          </cell>
          <cell r="F1053">
            <v>1022</v>
          </cell>
          <cell r="G1053">
            <v>64600</v>
          </cell>
          <cell r="H1053">
            <v>1095</v>
          </cell>
          <cell r="I1053">
            <v>150000</v>
          </cell>
          <cell r="O1053">
            <v>64600</v>
          </cell>
          <cell r="R1053">
            <v>0</v>
          </cell>
          <cell r="U1053">
            <v>0</v>
          </cell>
          <cell r="V1053">
            <v>1</v>
          </cell>
          <cell r="Y1053" t="str">
            <v>통신내선공</v>
          </cell>
          <cell r="Z1053">
            <v>0</v>
          </cell>
          <cell r="AA1053">
            <v>0</v>
          </cell>
          <cell r="AB1053">
            <v>0</v>
          </cell>
          <cell r="AC1053">
            <v>0</v>
          </cell>
          <cell r="AD1053">
            <v>0</v>
          </cell>
          <cell r="AE1053">
            <v>0</v>
          </cell>
          <cell r="AF1053">
            <v>0</v>
          </cell>
          <cell r="AG1053">
            <v>0</v>
          </cell>
        </row>
        <row r="1054">
          <cell r="B1054">
            <v>2125</v>
          </cell>
          <cell r="C1054" t="str">
            <v>전화단자함</v>
          </cell>
          <cell r="D1054" t="str">
            <v>200P/200P</v>
          </cell>
          <cell r="E1054" t="str">
            <v>개</v>
          </cell>
          <cell r="F1054">
            <v>1022</v>
          </cell>
          <cell r="G1054">
            <v>219300</v>
          </cell>
          <cell r="H1054">
            <v>1095</v>
          </cell>
          <cell r="I1054">
            <v>350000</v>
          </cell>
          <cell r="O1054">
            <v>219300</v>
          </cell>
          <cell r="R1054">
            <v>0</v>
          </cell>
          <cell r="U1054">
            <v>0</v>
          </cell>
          <cell r="V1054">
            <v>1</v>
          </cell>
          <cell r="Y1054" t="str">
            <v>통신내선공</v>
          </cell>
          <cell r="Z1054">
            <v>0</v>
          </cell>
          <cell r="AA1054">
            <v>0</v>
          </cell>
          <cell r="AB1054">
            <v>0</v>
          </cell>
          <cell r="AC1054">
            <v>0</v>
          </cell>
          <cell r="AD1054">
            <v>0</v>
          </cell>
          <cell r="AE1054">
            <v>0</v>
          </cell>
          <cell r="AF1054">
            <v>0</v>
          </cell>
          <cell r="AG1054">
            <v>0</v>
          </cell>
        </row>
        <row r="1055">
          <cell r="B1055">
            <v>2126</v>
          </cell>
          <cell r="C1055" t="str">
            <v>전화단자함</v>
          </cell>
          <cell r="D1055" t="str">
            <v>300P/300P</v>
          </cell>
          <cell r="E1055" t="str">
            <v>개</v>
          </cell>
          <cell r="F1055">
            <v>1013</v>
          </cell>
          <cell r="G1055">
            <v>60000</v>
          </cell>
          <cell r="H1055">
            <v>1095</v>
          </cell>
          <cell r="I1055">
            <v>65000</v>
          </cell>
          <cell r="O1055">
            <v>0</v>
          </cell>
          <cell r="R1055">
            <v>0</v>
          </cell>
          <cell r="U1055">
            <v>0</v>
          </cell>
          <cell r="V1055">
            <v>1</v>
          </cell>
          <cell r="Y1055" t="str">
            <v>통신내선공</v>
          </cell>
          <cell r="Z1055">
            <v>0</v>
          </cell>
          <cell r="AA1055">
            <v>0</v>
          </cell>
          <cell r="AB1055">
            <v>0</v>
          </cell>
          <cell r="AC1055">
            <v>0</v>
          </cell>
          <cell r="AD1055">
            <v>0</v>
          </cell>
          <cell r="AE1055">
            <v>0</v>
          </cell>
          <cell r="AF1055">
            <v>0</v>
          </cell>
          <cell r="AG1055">
            <v>0</v>
          </cell>
        </row>
        <row r="1056">
          <cell r="B1056">
            <v>2127</v>
          </cell>
          <cell r="C1056" t="str">
            <v>전화단자함</v>
          </cell>
          <cell r="D1056" t="str">
            <v>350P/350P</v>
          </cell>
          <cell r="E1056" t="str">
            <v>개</v>
          </cell>
          <cell r="F1056">
            <v>1013</v>
          </cell>
          <cell r="G1056">
            <v>6000</v>
          </cell>
          <cell r="H1056">
            <v>1095</v>
          </cell>
          <cell r="I1056">
            <v>6000</v>
          </cell>
          <cell r="O1056">
            <v>0</v>
          </cell>
          <cell r="R1056">
            <v>0</v>
          </cell>
          <cell r="U1056">
            <v>0</v>
          </cell>
          <cell r="V1056">
            <v>1</v>
          </cell>
          <cell r="Y1056" t="str">
            <v>통신내선공</v>
          </cell>
          <cell r="Z1056">
            <v>0</v>
          </cell>
          <cell r="AA1056">
            <v>0</v>
          </cell>
          <cell r="AD1056">
            <v>0</v>
          </cell>
          <cell r="AE1056">
            <v>0</v>
          </cell>
          <cell r="AF1056">
            <v>0</v>
          </cell>
          <cell r="AG1056">
            <v>0</v>
          </cell>
        </row>
        <row r="1057">
          <cell r="B1057">
            <v>2128</v>
          </cell>
          <cell r="C1057" t="str">
            <v>전화단자함</v>
          </cell>
          <cell r="D1057" t="str">
            <v>400P/400P</v>
          </cell>
          <cell r="E1057" t="str">
            <v>개</v>
          </cell>
          <cell r="F1057">
            <v>1013</v>
          </cell>
          <cell r="G1057">
            <v>6000</v>
          </cell>
          <cell r="H1057">
            <v>1095</v>
          </cell>
          <cell r="I1057">
            <v>6000</v>
          </cell>
          <cell r="O1057">
            <v>0</v>
          </cell>
          <cell r="R1057">
            <v>0</v>
          </cell>
          <cell r="U1057">
            <v>0</v>
          </cell>
          <cell r="V1057">
            <v>1</v>
          </cell>
          <cell r="Y1057" t="str">
            <v>통신내선공</v>
          </cell>
          <cell r="Z1057">
            <v>0</v>
          </cell>
          <cell r="AA1057">
            <v>0</v>
          </cell>
          <cell r="AD1057">
            <v>0</v>
          </cell>
          <cell r="AE1057">
            <v>0</v>
          </cell>
          <cell r="AF1057">
            <v>0</v>
          </cell>
          <cell r="AG1057">
            <v>0</v>
          </cell>
        </row>
        <row r="1058">
          <cell r="B1058">
            <v>2129</v>
          </cell>
          <cell r="C1058" t="str">
            <v>전화단자함</v>
          </cell>
          <cell r="D1058" t="str">
            <v>50P</v>
          </cell>
          <cell r="E1058" t="str">
            <v>개</v>
          </cell>
          <cell r="F1058">
            <v>1022</v>
          </cell>
          <cell r="G1058">
            <v>37400</v>
          </cell>
          <cell r="H1058">
            <v>1095</v>
          </cell>
          <cell r="I1058">
            <v>150000</v>
          </cell>
          <cell r="O1058">
            <v>37400</v>
          </cell>
          <cell r="R1058">
            <v>0</v>
          </cell>
          <cell r="U1058">
            <v>0</v>
          </cell>
          <cell r="V1058">
            <v>1</v>
          </cell>
          <cell r="Y1058" t="str">
            <v>통신내선공</v>
          </cell>
          <cell r="Z1058">
            <v>0</v>
          </cell>
          <cell r="AA1058">
            <v>0</v>
          </cell>
          <cell r="AD1058">
            <v>0</v>
          </cell>
          <cell r="AE1058">
            <v>0</v>
          </cell>
          <cell r="AF1058">
            <v>0</v>
          </cell>
          <cell r="AG1058">
            <v>0</v>
          </cell>
        </row>
        <row r="1059">
          <cell r="B1059">
            <v>2130</v>
          </cell>
          <cell r="C1059" t="str">
            <v>전화단자함</v>
          </cell>
          <cell r="D1059" t="str">
            <v>150P</v>
          </cell>
          <cell r="E1059" t="str">
            <v>개</v>
          </cell>
          <cell r="F1059">
            <v>1022</v>
          </cell>
          <cell r="G1059">
            <v>90000</v>
          </cell>
          <cell r="H1059">
            <v>1095</v>
          </cell>
          <cell r="I1059">
            <v>150000</v>
          </cell>
          <cell r="O1059">
            <v>90000</v>
          </cell>
          <cell r="R1059">
            <v>0</v>
          </cell>
          <cell r="U1059">
            <v>0</v>
          </cell>
          <cell r="V1059">
            <v>1</v>
          </cell>
          <cell r="Y1059" t="str">
            <v>통신내선공</v>
          </cell>
          <cell r="Z1059">
            <v>0</v>
          </cell>
          <cell r="AA1059">
            <v>0</v>
          </cell>
          <cell r="AD1059">
            <v>0</v>
          </cell>
          <cell r="AE1059">
            <v>0</v>
          </cell>
          <cell r="AF1059">
            <v>0</v>
          </cell>
          <cell r="AG1059">
            <v>0</v>
          </cell>
        </row>
        <row r="1060">
          <cell r="B1060">
            <v>2131</v>
          </cell>
          <cell r="C1060" t="str">
            <v>세대단자함</v>
          </cell>
          <cell r="D1060" t="str">
            <v>IN:8P OUT:40P</v>
          </cell>
          <cell r="E1060" t="str">
            <v>개</v>
          </cell>
          <cell r="F1060">
            <v>1022</v>
          </cell>
          <cell r="G1060">
            <v>40000</v>
          </cell>
          <cell r="H1060">
            <v>1095</v>
          </cell>
          <cell r="I1060">
            <v>160000</v>
          </cell>
          <cell r="O1060">
            <v>40000</v>
          </cell>
          <cell r="R1060">
            <v>0</v>
          </cell>
          <cell r="U1060">
            <v>0</v>
          </cell>
          <cell r="V1060">
            <v>1</v>
          </cell>
          <cell r="Y1060" t="str">
            <v>통신내선공</v>
          </cell>
          <cell r="Z1060">
            <v>0.08</v>
          </cell>
          <cell r="AA1060">
            <v>0</v>
          </cell>
          <cell r="AB1060">
            <v>0</v>
          </cell>
          <cell r="AC1060">
            <v>0</v>
          </cell>
          <cell r="AD1060">
            <v>0</v>
          </cell>
          <cell r="AE1060">
            <v>1</v>
          </cell>
          <cell r="AF1060" t="str">
            <v>통5-3-1(6)</v>
          </cell>
          <cell r="AG1060">
            <v>0</v>
          </cell>
        </row>
        <row r="1061">
          <cell r="B1061">
            <v>2201</v>
          </cell>
          <cell r="C1061" t="str">
            <v>TV 유니트</v>
          </cell>
          <cell r="D1061" t="str">
            <v>직렬형(쌍방향)</v>
          </cell>
          <cell r="E1061" t="str">
            <v>개</v>
          </cell>
          <cell r="F1061">
            <v>1013</v>
          </cell>
          <cell r="G1061">
            <v>3300</v>
          </cell>
          <cell r="H1061">
            <v>1095</v>
          </cell>
          <cell r="I1061">
            <v>3500</v>
          </cell>
          <cell r="O1061">
            <v>3300</v>
          </cell>
          <cell r="R1061">
            <v>0</v>
          </cell>
          <cell r="U1061">
            <v>0</v>
          </cell>
          <cell r="V1061">
            <v>1</v>
          </cell>
          <cell r="Y1061" t="str">
            <v>통신내선공</v>
          </cell>
          <cell r="Z1061">
            <v>6.8000000000000005E-2</v>
          </cell>
          <cell r="AA1061">
            <v>6.8000000000000005E-2</v>
          </cell>
          <cell r="AD1061">
            <v>0</v>
          </cell>
          <cell r="AE1061">
            <v>1</v>
          </cell>
          <cell r="AF1061" t="str">
            <v>통5-3-1(1)</v>
          </cell>
          <cell r="AG1061">
            <v>0</v>
          </cell>
        </row>
        <row r="1062">
          <cell r="B1062">
            <v>2202</v>
          </cell>
          <cell r="C1062" t="str">
            <v>TV 유니트</v>
          </cell>
          <cell r="D1062" t="str">
            <v>단말형(쌍방향)</v>
          </cell>
          <cell r="E1062" t="str">
            <v>개</v>
          </cell>
          <cell r="F1062">
            <v>1013</v>
          </cell>
          <cell r="G1062">
            <v>3300</v>
          </cell>
          <cell r="H1062">
            <v>1095</v>
          </cell>
          <cell r="I1062">
            <v>3500</v>
          </cell>
          <cell r="O1062">
            <v>3300</v>
          </cell>
          <cell r="R1062">
            <v>0</v>
          </cell>
          <cell r="U1062">
            <v>0</v>
          </cell>
          <cell r="V1062">
            <v>1</v>
          </cell>
          <cell r="Y1062" t="str">
            <v>통신내선공</v>
          </cell>
          <cell r="Z1062">
            <v>6.8000000000000005E-2</v>
          </cell>
          <cell r="AA1062">
            <v>6.8000000000000005E-2</v>
          </cell>
          <cell r="AB1062" t="str">
            <v>무선안테나공</v>
          </cell>
          <cell r="AC1062">
            <v>4.8000000000000001E-2</v>
          </cell>
          <cell r="AD1062">
            <v>0</v>
          </cell>
          <cell r="AE1062">
            <v>1</v>
          </cell>
          <cell r="AF1062" t="str">
            <v>통5-3-1(1)</v>
          </cell>
          <cell r="AG1062">
            <v>0</v>
          </cell>
        </row>
        <row r="1063">
          <cell r="B1063">
            <v>2211</v>
          </cell>
          <cell r="C1063" t="str">
            <v>분배기(쌍방향)</v>
          </cell>
          <cell r="D1063" t="str">
            <v>2D</v>
          </cell>
          <cell r="E1063" t="str">
            <v>개</v>
          </cell>
          <cell r="F1063">
            <v>1013</v>
          </cell>
          <cell r="G1063">
            <v>10000</v>
          </cell>
          <cell r="H1063">
            <v>1095</v>
          </cell>
          <cell r="I1063">
            <v>5000</v>
          </cell>
          <cell r="O1063">
            <v>5000</v>
          </cell>
          <cell r="R1063">
            <v>0</v>
          </cell>
          <cell r="U1063">
            <v>0</v>
          </cell>
          <cell r="V1063">
            <v>1</v>
          </cell>
          <cell r="Y1063" t="str">
            <v>통신설비공</v>
          </cell>
          <cell r="Z1063">
            <v>0.128</v>
          </cell>
          <cell r="AA1063">
            <v>0.128</v>
          </cell>
          <cell r="AB1063" t="str">
            <v>무선안테나공</v>
          </cell>
          <cell r="AC1063">
            <v>4.8000000000000001E-2</v>
          </cell>
          <cell r="AD1063">
            <v>4.8000000000000001E-2</v>
          </cell>
          <cell r="AE1063">
            <v>1</v>
          </cell>
          <cell r="AF1063" t="str">
            <v>통5-3-1(3)</v>
          </cell>
          <cell r="AG1063">
            <v>0</v>
          </cell>
        </row>
        <row r="1064">
          <cell r="B1064">
            <v>2212</v>
          </cell>
          <cell r="C1064" t="str">
            <v>분배기(쌍방향)</v>
          </cell>
          <cell r="D1064" t="str">
            <v>3D</v>
          </cell>
          <cell r="E1064" t="str">
            <v>개</v>
          </cell>
          <cell r="F1064">
            <v>1013</v>
          </cell>
          <cell r="G1064">
            <v>12000</v>
          </cell>
          <cell r="H1064">
            <v>1095</v>
          </cell>
          <cell r="I1064">
            <v>6000</v>
          </cell>
          <cell r="O1064">
            <v>6000</v>
          </cell>
          <cell r="R1064">
            <v>0</v>
          </cell>
          <cell r="U1064">
            <v>0</v>
          </cell>
          <cell r="V1064">
            <v>1</v>
          </cell>
          <cell r="Y1064" t="str">
            <v>통신설비공</v>
          </cell>
          <cell r="Z1064">
            <v>0.16</v>
          </cell>
          <cell r="AA1064">
            <v>0.16</v>
          </cell>
          <cell r="AB1064" t="str">
            <v>무선안테나공</v>
          </cell>
          <cell r="AC1064">
            <v>7.1999999999999995E-2</v>
          </cell>
          <cell r="AD1064">
            <v>7.1999999999999995E-2</v>
          </cell>
          <cell r="AE1064">
            <v>1</v>
          </cell>
          <cell r="AF1064" t="str">
            <v>통5-3-1(3)</v>
          </cell>
          <cell r="AG1064">
            <v>0</v>
          </cell>
        </row>
        <row r="1065">
          <cell r="B1065">
            <v>2213</v>
          </cell>
          <cell r="C1065" t="str">
            <v>분배기(쌍방향)</v>
          </cell>
          <cell r="D1065" t="str">
            <v>4D</v>
          </cell>
          <cell r="E1065" t="str">
            <v>개</v>
          </cell>
          <cell r="F1065">
            <v>1013</v>
          </cell>
          <cell r="G1065">
            <v>14000</v>
          </cell>
          <cell r="H1065">
            <v>1095</v>
          </cell>
          <cell r="I1065">
            <v>7000</v>
          </cell>
          <cell r="O1065">
            <v>7000</v>
          </cell>
          <cell r="R1065">
            <v>0</v>
          </cell>
          <cell r="U1065">
            <v>0</v>
          </cell>
          <cell r="V1065">
            <v>1</v>
          </cell>
          <cell r="Y1065" t="str">
            <v>통신설비공</v>
          </cell>
          <cell r="Z1065">
            <v>0.184</v>
          </cell>
          <cell r="AA1065">
            <v>0.184</v>
          </cell>
          <cell r="AB1065" t="str">
            <v>무선안테나공</v>
          </cell>
          <cell r="AC1065">
            <v>9.6000000000000002E-2</v>
          </cell>
          <cell r="AD1065">
            <v>9.6000000000000002E-2</v>
          </cell>
          <cell r="AE1065">
            <v>1</v>
          </cell>
          <cell r="AF1065" t="str">
            <v>통5-3-1(3)</v>
          </cell>
          <cell r="AG1065">
            <v>0</v>
          </cell>
        </row>
        <row r="1066">
          <cell r="B1066">
            <v>2214</v>
          </cell>
          <cell r="C1066" t="str">
            <v>분배기(쌍방향)</v>
          </cell>
          <cell r="D1066" t="str">
            <v>5D</v>
          </cell>
          <cell r="E1066" t="str">
            <v>개</v>
          </cell>
          <cell r="F1066">
            <v>1013</v>
          </cell>
          <cell r="G1066">
            <v>15000</v>
          </cell>
          <cell r="H1066">
            <v>1095</v>
          </cell>
          <cell r="I1066">
            <v>850000</v>
          </cell>
          <cell r="O1066">
            <v>15000</v>
          </cell>
          <cell r="R1066">
            <v>0</v>
          </cell>
          <cell r="U1066">
            <v>0</v>
          </cell>
          <cell r="V1066">
            <v>1</v>
          </cell>
          <cell r="Y1066" t="str">
            <v>통신설비공</v>
          </cell>
          <cell r="Z1066">
            <v>0.20799999999999999</v>
          </cell>
          <cell r="AA1066">
            <v>0.20799999999999999</v>
          </cell>
          <cell r="AB1066" t="str">
            <v>무선안테나공</v>
          </cell>
          <cell r="AC1066">
            <v>0.12</v>
          </cell>
          <cell r="AD1066">
            <v>0.12</v>
          </cell>
          <cell r="AE1066">
            <v>1</v>
          </cell>
          <cell r="AF1066" t="str">
            <v>통5-3-1(3)</v>
          </cell>
          <cell r="AG1066">
            <v>0</v>
          </cell>
        </row>
        <row r="1067">
          <cell r="B1067">
            <v>2215</v>
          </cell>
          <cell r="C1067" t="str">
            <v>분배기(쌍방향)</v>
          </cell>
          <cell r="D1067" t="str">
            <v>6D</v>
          </cell>
          <cell r="E1067" t="str">
            <v>개</v>
          </cell>
          <cell r="F1067">
            <v>1013</v>
          </cell>
          <cell r="G1067">
            <v>16000</v>
          </cell>
          <cell r="H1067">
            <v>1095</v>
          </cell>
          <cell r="I1067">
            <v>8000</v>
          </cell>
          <cell r="O1067">
            <v>8000</v>
          </cell>
          <cell r="R1067">
            <v>0</v>
          </cell>
          <cell r="U1067">
            <v>0</v>
          </cell>
          <cell r="V1067">
            <v>1</v>
          </cell>
          <cell r="Y1067" t="str">
            <v>통신설비공</v>
          </cell>
          <cell r="Z1067">
            <v>0.24</v>
          </cell>
          <cell r="AA1067">
            <v>0.24</v>
          </cell>
          <cell r="AB1067" t="str">
            <v>무선안테나공</v>
          </cell>
          <cell r="AC1067">
            <v>0.14399999999999999</v>
          </cell>
          <cell r="AD1067">
            <v>0.14399999999999999</v>
          </cell>
          <cell r="AE1067">
            <v>1</v>
          </cell>
          <cell r="AF1067" t="str">
            <v>통5-3-1(3)</v>
          </cell>
          <cell r="AG1067">
            <v>0</v>
          </cell>
        </row>
        <row r="1068">
          <cell r="B1068">
            <v>2216</v>
          </cell>
          <cell r="C1068" t="str">
            <v>분배기(쌍방향)</v>
          </cell>
          <cell r="D1068" t="str">
            <v>8D</v>
          </cell>
          <cell r="E1068" t="str">
            <v>개</v>
          </cell>
          <cell r="F1068">
            <v>1013</v>
          </cell>
          <cell r="G1068">
            <v>35000</v>
          </cell>
          <cell r="H1068">
            <v>1095</v>
          </cell>
          <cell r="I1068">
            <v>10000</v>
          </cell>
          <cell r="O1068">
            <v>10000</v>
          </cell>
          <cell r="R1068">
            <v>0</v>
          </cell>
          <cell r="U1068">
            <v>0</v>
          </cell>
          <cell r="V1068">
            <v>1</v>
          </cell>
          <cell r="Y1068" t="str">
            <v>통신설비공</v>
          </cell>
          <cell r="Z1068">
            <v>0.28799999999999998</v>
          </cell>
          <cell r="AA1068">
            <v>0.28799999999999998</v>
          </cell>
          <cell r="AB1068" t="str">
            <v>무선안테나공</v>
          </cell>
          <cell r="AC1068">
            <v>0.192</v>
          </cell>
          <cell r="AD1068">
            <v>0.192</v>
          </cell>
          <cell r="AE1068">
            <v>1</v>
          </cell>
          <cell r="AF1068" t="str">
            <v>통5-3-1(3)</v>
          </cell>
          <cell r="AG1068">
            <v>0</v>
          </cell>
        </row>
        <row r="1069">
          <cell r="B1069">
            <v>2221</v>
          </cell>
          <cell r="C1069" t="str">
            <v>분기기(쌍방향)</v>
          </cell>
          <cell r="D1069" t="str">
            <v>1C</v>
          </cell>
          <cell r="E1069" t="str">
            <v>개</v>
          </cell>
          <cell r="F1069">
            <v>1013</v>
          </cell>
          <cell r="G1069">
            <v>10000</v>
          </cell>
          <cell r="H1069">
            <v>1095</v>
          </cell>
          <cell r="I1069">
            <v>6000</v>
          </cell>
          <cell r="O1069">
            <v>6000</v>
          </cell>
          <cell r="R1069">
            <v>0</v>
          </cell>
          <cell r="U1069">
            <v>0</v>
          </cell>
          <cell r="V1069">
            <v>1</v>
          </cell>
          <cell r="Y1069" t="str">
            <v>통신설비공</v>
          </cell>
          <cell r="Z1069">
            <v>0.128</v>
          </cell>
          <cell r="AA1069">
            <v>0.128</v>
          </cell>
          <cell r="AB1069" t="str">
            <v>무선안테나공</v>
          </cell>
          <cell r="AC1069">
            <v>4.8000000000000001E-2</v>
          </cell>
          <cell r="AD1069">
            <v>4.8000000000000001E-2</v>
          </cell>
          <cell r="AE1069">
            <v>1</v>
          </cell>
          <cell r="AF1069" t="str">
            <v>통5-3-1(3)</v>
          </cell>
          <cell r="AG1069">
            <v>0</v>
          </cell>
        </row>
        <row r="1070">
          <cell r="B1070">
            <v>2222</v>
          </cell>
          <cell r="C1070" t="str">
            <v>분기기(쌍방향)</v>
          </cell>
          <cell r="D1070" t="str">
            <v>2C</v>
          </cell>
          <cell r="E1070" t="str">
            <v>개</v>
          </cell>
          <cell r="F1070">
            <v>1013</v>
          </cell>
          <cell r="G1070">
            <v>12000</v>
          </cell>
          <cell r="H1070">
            <v>1095</v>
          </cell>
          <cell r="I1070">
            <v>7000</v>
          </cell>
          <cell r="O1070">
            <v>7000</v>
          </cell>
          <cell r="R1070">
            <v>0</v>
          </cell>
          <cell r="U1070">
            <v>0</v>
          </cell>
          <cell r="V1070">
            <v>1</v>
          </cell>
          <cell r="Y1070" t="str">
            <v>통신설비공</v>
          </cell>
          <cell r="Z1070">
            <v>0.16</v>
          </cell>
          <cell r="AA1070">
            <v>0.16</v>
          </cell>
          <cell r="AB1070" t="str">
            <v>무선안테나공</v>
          </cell>
          <cell r="AC1070">
            <v>7.1999999999999995E-2</v>
          </cell>
          <cell r="AD1070">
            <v>7.1999999999999995E-2</v>
          </cell>
          <cell r="AE1070">
            <v>1</v>
          </cell>
          <cell r="AF1070" t="str">
            <v>통5-3-1(3)</v>
          </cell>
          <cell r="AG1070">
            <v>0</v>
          </cell>
        </row>
        <row r="1071">
          <cell r="B1071">
            <v>2223</v>
          </cell>
          <cell r="C1071" t="str">
            <v>분기기(쌍방향)</v>
          </cell>
          <cell r="D1071" t="str">
            <v>3C</v>
          </cell>
          <cell r="E1071" t="str">
            <v>개</v>
          </cell>
          <cell r="F1071">
            <v>1013</v>
          </cell>
          <cell r="G1071">
            <v>13000</v>
          </cell>
          <cell r="H1071">
            <v>1078</v>
          </cell>
          <cell r="I1071">
            <v>72000</v>
          </cell>
          <cell r="O1071">
            <v>13000</v>
          </cell>
          <cell r="R1071">
            <v>0</v>
          </cell>
          <cell r="U1071">
            <v>0</v>
          </cell>
          <cell r="V1071">
            <v>1</v>
          </cell>
          <cell r="Y1071" t="str">
            <v>통신설비공</v>
          </cell>
          <cell r="Z1071">
            <v>0.184</v>
          </cell>
          <cell r="AA1071">
            <v>0.184</v>
          </cell>
          <cell r="AB1071" t="str">
            <v>무선안테나공</v>
          </cell>
          <cell r="AC1071">
            <v>9.6000000000000002E-2</v>
          </cell>
          <cell r="AD1071">
            <v>9.6000000000000002E-2</v>
          </cell>
          <cell r="AE1071">
            <v>1</v>
          </cell>
          <cell r="AF1071" t="str">
            <v>통5-3-1(3)</v>
          </cell>
          <cell r="AG1071">
            <v>0</v>
          </cell>
        </row>
        <row r="1072">
          <cell r="B1072">
            <v>2224</v>
          </cell>
          <cell r="C1072" t="str">
            <v>분기기(쌍방향)</v>
          </cell>
          <cell r="D1072" t="str">
            <v>4C</v>
          </cell>
          <cell r="E1072" t="str">
            <v>개</v>
          </cell>
          <cell r="F1072">
            <v>1013</v>
          </cell>
          <cell r="G1072">
            <v>14000</v>
          </cell>
          <cell r="H1072">
            <v>1095</v>
          </cell>
          <cell r="I1072">
            <v>8000</v>
          </cell>
          <cell r="L1072">
            <v>0</v>
          </cell>
          <cell r="O1072">
            <v>8000</v>
          </cell>
          <cell r="R1072">
            <v>0</v>
          </cell>
          <cell r="U1072">
            <v>0</v>
          </cell>
          <cell r="V1072">
            <v>1</v>
          </cell>
          <cell r="Y1072" t="str">
            <v>통신설비공</v>
          </cell>
          <cell r="Z1072">
            <v>0.20799999999999999</v>
          </cell>
          <cell r="AA1072">
            <v>0.20799999999999999</v>
          </cell>
          <cell r="AB1072" t="str">
            <v>무선안테나공</v>
          </cell>
          <cell r="AC1072">
            <v>0.12</v>
          </cell>
          <cell r="AD1072">
            <v>0.12</v>
          </cell>
          <cell r="AE1072">
            <v>1</v>
          </cell>
          <cell r="AF1072" t="str">
            <v>통5-3-1(3)</v>
          </cell>
          <cell r="AG1072">
            <v>0</v>
          </cell>
        </row>
        <row r="1073">
          <cell r="B1073">
            <v>22250</v>
          </cell>
          <cell r="C1073" t="str">
            <v>AMP CASE</v>
          </cell>
          <cell r="D1073" t="str">
            <v>450*400*150</v>
          </cell>
          <cell r="E1073" t="str">
            <v>면</v>
          </cell>
          <cell r="F1073">
            <v>0</v>
          </cell>
          <cell r="G1073">
            <v>0</v>
          </cell>
          <cell r="H1073">
            <v>1078</v>
          </cell>
          <cell r="I1073">
            <v>130000</v>
          </cell>
          <cell r="L1073">
            <v>250000</v>
          </cell>
          <cell r="O1073">
            <v>250000</v>
          </cell>
          <cell r="R1073">
            <v>0</v>
          </cell>
          <cell r="U1073">
            <v>0</v>
          </cell>
          <cell r="V1073">
            <v>1</v>
          </cell>
          <cell r="Y1073" t="str">
            <v>통신내선공</v>
          </cell>
          <cell r="Z1073">
            <v>0.66</v>
          </cell>
          <cell r="AA1073">
            <v>0.59399999999999997</v>
          </cell>
          <cell r="AB1073" t="str">
            <v>보통인부</v>
          </cell>
          <cell r="AC1073">
            <v>0.25</v>
          </cell>
          <cell r="AD1073">
            <v>0</v>
          </cell>
          <cell r="AE1073">
            <v>0.9</v>
          </cell>
          <cell r="AF1073" t="str">
            <v>통3-3-5</v>
          </cell>
          <cell r="AG1073">
            <v>0</v>
          </cell>
        </row>
        <row r="1074">
          <cell r="B1074">
            <v>2225</v>
          </cell>
          <cell r="C1074" t="str">
            <v>PRE AMP</v>
          </cell>
          <cell r="D1074" t="str">
            <v>700*800</v>
          </cell>
          <cell r="E1074" t="str">
            <v>개</v>
          </cell>
          <cell r="F1074">
            <v>1013</v>
          </cell>
          <cell r="G1074">
            <v>30000</v>
          </cell>
          <cell r="H1074">
            <v>1095</v>
          </cell>
          <cell r="I1074">
            <v>30000</v>
          </cell>
          <cell r="O1074">
            <v>30000</v>
          </cell>
          <cell r="R1074">
            <v>0</v>
          </cell>
          <cell r="U1074">
            <v>0</v>
          </cell>
          <cell r="V1074">
            <v>1</v>
          </cell>
          <cell r="Y1074" t="str">
            <v>통신설비공</v>
          </cell>
          <cell r="Z1074">
            <v>0.26</v>
          </cell>
          <cell r="AA1074">
            <v>0.26</v>
          </cell>
          <cell r="AB1074" t="str">
            <v>보통인부</v>
          </cell>
          <cell r="AC1074">
            <v>0.25</v>
          </cell>
          <cell r="AD1074">
            <v>0.25</v>
          </cell>
          <cell r="AE1074">
            <v>1</v>
          </cell>
          <cell r="AF1074" t="str">
            <v>통5-3-1(5)</v>
          </cell>
          <cell r="AG1074">
            <v>0</v>
          </cell>
        </row>
        <row r="1075">
          <cell r="B1075">
            <v>2226</v>
          </cell>
          <cell r="C1075" t="str">
            <v>MAIN AMP</v>
          </cell>
          <cell r="D1075" t="str">
            <v>천정형3W(ST)</v>
          </cell>
          <cell r="E1075" t="str">
            <v>개</v>
          </cell>
          <cell r="F1075">
            <v>1013</v>
          </cell>
          <cell r="G1075">
            <v>60000</v>
          </cell>
          <cell r="H1075">
            <v>1095</v>
          </cell>
          <cell r="I1075">
            <v>65000</v>
          </cell>
          <cell r="O1075">
            <v>60000</v>
          </cell>
          <cell r="R1075">
            <v>0</v>
          </cell>
          <cell r="U1075">
            <v>0</v>
          </cell>
          <cell r="V1075">
            <v>1</v>
          </cell>
          <cell r="Y1075" t="str">
            <v>통신설비공</v>
          </cell>
          <cell r="Z1075">
            <v>0.26</v>
          </cell>
          <cell r="AA1075">
            <v>0.26</v>
          </cell>
          <cell r="AB1075" t="str">
            <v>보통인부</v>
          </cell>
          <cell r="AC1075">
            <v>0.25</v>
          </cell>
          <cell r="AD1075">
            <v>0.25</v>
          </cell>
          <cell r="AE1075">
            <v>1</v>
          </cell>
          <cell r="AF1075" t="str">
            <v>통5-3-1(5)</v>
          </cell>
          <cell r="AG1075">
            <v>0</v>
          </cell>
        </row>
        <row r="1076">
          <cell r="B1076">
            <v>2227</v>
          </cell>
          <cell r="C1076" t="str">
            <v>CONVERTER</v>
          </cell>
          <cell r="D1076" t="str">
            <v>U/V</v>
          </cell>
          <cell r="E1076" t="str">
            <v>개</v>
          </cell>
          <cell r="F1076">
            <v>1013</v>
          </cell>
          <cell r="G1076">
            <v>200000</v>
          </cell>
          <cell r="H1076">
            <v>1095</v>
          </cell>
          <cell r="I1076">
            <v>300000</v>
          </cell>
          <cell r="O1076">
            <v>200000</v>
          </cell>
          <cell r="R1076">
            <v>0</v>
          </cell>
          <cell r="U1076">
            <v>0</v>
          </cell>
          <cell r="V1076">
            <v>1</v>
          </cell>
          <cell r="Y1076" t="str">
            <v>통신설비공</v>
          </cell>
          <cell r="Z1076">
            <v>0.19</v>
          </cell>
          <cell r="AA1076">
            <v>0.19</v>
          </cell>
          <cell r="AB1076" t="str">
            <v>무선안테나공</v>
          </cell>
          <cell r="AC1076">
            <v>0.19</v>
          </cell>
          <cell r="AD1076">
            <v>0.19</v>
          </cell>
          <cell r="AE1076">
            <v>1</v>
          </cell>
          <cell r="AF1076" t="str">
            <v>통5-3-1(17)</v>
          </cell>
          <cell r="AG1076">
            <v>0</v>
          </cell>
        </row>
        <row r="1077">
          <cell r="B1077">
            <v>2228</v>
          </cell>
          <cell r="C1077" t="str">
            <v>B.P.F</v>
          </cell>
          <cell r="D1077" t="str">
            <v>컬럼형10W</v>
          </cell>
          <cell r="E1077" t="str">
            <v>개</v>
          </cell>
          <cell r="F1077">
            <v>1013</v>
          </cell>
          <cell r="G1077">
            <v>60000</v>
          </cell>
          <cell r="H1077">
            <v>1095</v>
          </cell>
          <cell r="I1077">
            <v>40000</v>
          </cell>
          <cell r="O1077">
            <v>40000</v>
          </cell>
          <cell r="R1077">
            <v>0</v>
          </cell>
          <cell r="U1077">
            <v>0</v>
          </cell>
          <cell r="V1077">
            <v>1</v>
          </cell>
          <cell r="Y1077" t="str">
            <v>통신설비공</v>
          </cell>
          <cell r="Z1077">
            <v>0.11</v>
          </cell>
          <cell r="AA1077">
            <v>0.11</v>
          </cell>
          <cell r="AB1077" t="str">
            <v>무선안테나공</v>
          </cell>
          <cell r="AC1077">
            <v>0.11</v>
          </cell>
          <cell r="AD1077">
            <v>0.11</v>
          </cell>
          <cell r="AE1077">
            <v>1</v>
          </cell>
          <cell r="AF1077" t="str">
            <v>통5-3-1(17)</v>
          </cell>
          <cell r="AG1077">
            <v>0</v>
          </cell>
        </row>
        <row r="1078">
          <cell r="B1078">
            <v>2229</v>
          </cell>
          <cell r="C1078" t="str">
            <v>LEVEL SETTER</v>
          </cell>
          <cell r="D1078" t="str">
            <v>혼형30W(CLEAR)</v>
          </cell>
          <cell r="E1078" t="str">
            <v>개</v>
          </cell>
          <cell r="F1078">
            <v>1013</v>
          </cell>
          <cell r="G1078">
            <v>140000</v>
          </cell>
          <cell r="H1078">
            <v>1095</v>
          </cell>
          <cell r="I1078">
            <v>150000</v>
          </cell>
          <cell r="L1078">
            <v>63900</v>
          </cell>
          <cell r="O1078">
            <v>140000</v>
          </cell>
          <cell r="R1078">
            <v>0</v>
          </cell>
          <cell r="U1078">
            <v>0</v>
          </cell>
          <cell r="V1078">
            <v>1</v>
          </cell>
          <cell r="Y1078" t="str">
            <v>통신설비공</v>
          </cell>
          <cell r="Z1078">
            <v>0.65</v>
          </cell>
          <cell r="AA1078">
            <v>0.65</v>
          </cell>
          <cell r="AB1078" t="str">
            <v>무선안테나공</v>
          </cell>
          <cell r="AC1078">
            <v>0.65</v>
          </cell>
          <cell r="AD1078">
            <v>0.65</v>
          </cell>
          <cell r="AE1078">
            <v>1</v>
          </cell>
          <cell r="AF1078" t="str">
            <v>통5-3-1(17)</v>
          </cell>
          <cell r="AG1078">
            <v>0</v>
          </cell>
        </row>
        <row r="1079">
          <cell r="B1079">
            <v>2231</v>
          </cell>
          <cell r="C1079" t="str">
            <v>간선 증폭기</v>
          </cell>
          <cell r="D1079" t="str">
            <v>컬럼형20W</v>
          </cell>
          <cell r="E1079" t="str">
            <v>개</v>
          </cell>
          <cell r="F1079">
            <v>1013</v>
          </cell>
          <cell r="G1079">
            <v>280000</v>
          </cell>
          <cell r="H1079">
            <v>1095</v>
          </cell>
          <cell r="I1079">
            <v>350000</v>
          </cell>
          <cell r="L1079">
            <v>83000</v>
          </cell>
          <cell r="O1079">
            <v>280000</v>
          </cell>
          <cell r="R1079">
            <v>0</v>
          </cell>
          <cell r="U1079">
            <v>0</v>
          </cell>
          <cell r="V1079">
            <v>1</v>
          </cell>
          <cell r="Y1079" t="str">
            <v>통신설비공</v>
          </cell>
          <cell r="Z1079">
            <v>0.26</v>
          </cell>
          <cell r="AA1079">
            <v>0.26</v>
          </cell>
          <cell r="AB1079" t="str">
            <v>보통인부</v>
          </cell>
          <cell r="AC1079">
            <v>0.25</v>
          </cell>
          <cell r="AD1079">
            <v>0.25</v>
          </cell>
          <cell r="AE1079">
            <v>1</v>
          </cell>
          <cell r="AF1079" t="str">
            <v>통5-3-1(5)</v>
          </cell>
          <cell r="AG1079">
            <v>0</v>
          </cell>
        </row>
        <row r="1080">
          <cell r="B1080">
            <v>2232</v>
          </cell>
          <cell r="C1080" t="str">
            <v>TV 증폭기</v>
          </cell>
          <cell r="D1080" t="str">
            <v>UHF/VHF</v>
          </cell>
          <cell r="E1080" t="str">
            <v>개</v>
          </cell>
          <cell r="F1080">
            <v>1013</v>
          </cell>
          <cell r="G1080">
            <v>60000</v>
          </cell>
          <cell r="H1080">
            <v>1095</v>
          </cell>
          <cell r="I1080">
            <v>65000</v>
          </cell>
          <cell r="L1080">
            <v>55800</v>
          </cell>
          <cell r="O1080">
            <v>60000</v>
          </cell>
          <cell r="R1080">
            <v>0</v>
          </cell>
          <cell r="U1080">
            <v>0</v>
          </cell>
          <cell r="V1080">
            <v>1</v>
          </cell>
          <cell r="Y1080" t="str">
            <v>통신설비공</v>
          </cell>
          <cell r="Z1080">
            <v>0.25</v>
          </cell>
          <cell r="AA1080">
            <v>0.25</v>
          </cell>
          <cell r="AB1080" t="str">
            <v>보통인부</v>
          </cell>
          <cell r="AC1080">
            <v>0.25</v>
          </cell>
          <cell r="AD1080">
            <v>0.25</v>
          </cell>
          <cell r="AE1080">
            <v>1</v>
          </cell>
          <cell r="AF1080" t="str">
            <v>통5-3-1(5)</v>
          </cell>
          <cell r="AG1080">
            <v>0</v>
          </cell>
        </row>
        <row r="1081">
          <cell r="B1081">
            <v>22411</v>
          </cell>
          <cell r="C1081" t="str">
            <v>혼합기(MIXER)</v>
          </cell>
          <cell r="D1081" t="str">
            <v>UHF/VHF</v>
          </cell>
          <cell r="E1081" t="str">
            <v>개</v>
          </cell>
          <cell r="F1081">
            <v>1013</v>
          </cell>
          <cell r="G1081">
            <v>6000</v>
          </cell>
          <cell r="H1081">
            <v>1095</v>
          </cell>
          <cell r="I1081">
            <v>6000</v>
          </cell>
          <cell r="O1081">
            <v>6000</v>
          </cell>
          <cell r="R1081">
            <v>0</v>
          </cell>
          <cell r="U1081">
            <v>0</v>
          </cell>
          <cell r="V1081">
            <v>1</v>
          </cell>
          <cell r="Y1081" t="str">
            <v>통신설비공</v>
          </cell>
          <cell r="Z1081">
            <v>0.19</v>
          </cell>
          <cell r="AA1081">
            <v>0.19</v>
          </cell>
          <cell r="AD1081">
            <v>0</v>
          </cell>
          <cell r="AE1081">
            <v>1</v>
          </cell>
          <cell r="AF1081" t="str">
            <v>통5-3-1(2)</v>
          </cell>
          <cell r="AG1081">
            <v>0</v>
          </cell>
        </row>
        <row r="1082">
          <cell r="B1082">
            <v>2242</v>
          </cell>
          <cell r="C1082" t="str">
            <v>혼합기(MIXER)</v>
          </cell>
          <cell r="D1082" t="str">
            <v>VHF H/L</v>
          </cell>
          <cell r="E1082" t="str">
            <v>개</v>
          </cell>
          <cell r="F1082">
            <v>1013</v>
          </cell>
          <cell r="G1082">
            <v>6000</v>
          </cell>
          <cell r="H1082">
            <v>1095</v>
          </cell>
          <cell r="I1082">
            <v>6000</v>
          </cell>
          <cell r="O1082">
            <v>6000</v>
          </cell>
          <cell r="R1082">
            <v>0</v>
          </cell>
          <cell r="U1082">
            <v>0</v>
          </cell>
          <cell r="V1082">
            <v>1</v>
          </cell>
          <cell r="Y1082" t="str">
            <v>통신설비공</v>
          </cell>
          <cell r="Z1082">
            <v>0.19</v>
          </cell>
          <cell r="AA1082">
            <v>0.19</v>
          </cell>
          <cell r="AD1082">
            <v>0</v>
          </cell>
          <cell r="AE1082">
            <v>1</v>
          </cell>
          <cell r="AF1082" t="str">
            <v>통5-3-1(2)</v>
          </cell>
          <cell r="AG1082">
            <v>0</v>
          </cell>
        </row>
        <row r="1083">
          <cell r="B1083">
            <v>2250</v>
          </cell>
          <cell r="C1083" t="str">
            <v>공청용 ANTENNA(SUS)</v>
          </cell>
          <cell r="D1083" t="str">
            <v>FM</v>
          </cell>
          <cell r="E1083" t="str">
            <v>개</v>
          </cell>
          <cell r="F1083">
            <v>998</v>
          </cell>
          <cell r="G1083">
            <v>438000</v>
          </cell>
          <cell r="H1083">
            <v>1095</v>
          </cell>
          <cell r="I1083">
            <v>150000</v>
          </cell>
          <cell r="O1083">
            <v>150000</v>
          </cell>
          <cell r="R1083">
            <v>0</v>
          </cell>
          <cell r="U1083">
            <v>0</v>
          </cell>
          <cell r="V1083">
            <v>1</v>
          </cell>
          <cell r="Y1083" t="str">
            <v>통신설비공</v>
          </cell>
          <cell r="Z1083">
            <v>0.33</v>
          </cell>
          <cell r="AA1083">
            <v>0.33</v>
          </cell>
          <cell r="AB1083">
            <v>0</v>
          </cell>
          <cell r="AC1083">
            <v>0</v>
          </cell>
          <cell r="AD1083">
            <v>0</v>
          </cell>
          <cell r="AE1083">
            <v>1</v>
          </cell>
          <cell r="AF1083" t="str">
            <v>통5-3-1(2)</v>
          </cell>
          <cell r="AG1083">
            <v>0</v>
          </cell>
        </row>
        <row r="1084">
          <cell r="B1084">
            <v>2251</v>
          </cell>
          <cell r="C1084" t="str">
            <v>공청용 ANTENNA(SUS)</v>
          </cell>
          <cell r="D1084" t="str">
            <v>UHF</v>
          </cell>
          <cell r="E1084" t="str">
            <v>개</v>
          </cell>
          <cell r="F1084">
            <v>1013</v>
          </cell>
          <cell r="G1084">
            <v>140000</v>
          </cell>
          <cell r="H1084">
            <v>1095</v>
          </cell>
          <cell r="I1084">
            <v>150000</v>
          </cell>
          <cell r="O1084">
            <v>140000</v>
          </cell>
          <cell r="R1084">
            <v>0</v>
          </cell>
          <cell r="U1084">
            <v>0</v>
          </cell>
          <cell r="V1084">
            <v>1</v>
          </cell>
          <cell r="Y1084" t="str">
            <v>통신설비공</v>
          </cell>
          <cell r="Z1084">
            <v>0.33</v>
          </cell>
          <cell r="AA1084">
            <v>0.33</v>
          </cell>
          <cell r="AB1084" t="str">
            <v>무선안테나공</v>
          </cell>
          <cell r="AC1084">
            <v>0.5</v>
          </cell>
          <cell r="AD1084">
            <v>0</v>
          </cell>
          <cell r="AE1084">
            <v>1</v>
          </cell>
          <cell r="AF1084" t="str">
            <v>통5-3-1(2)</v>
          </cell>
          <cell r="AG1084">
            <v>0</v>
          </cell>
        </row>
        <row r="1085">
          <cell r="B1085">
            <v>2252</v>
          </cell>
          <cell r="C1085" t="str">
            <v>공청용 ANTENNA(SUS)</v>
          </cell>
          <cell r="D1085" t="str">
            <v>VHF HIGH</v>
          </cell>
          <cell r="E1085" t="str">
            <v>개</v>
          </cell>
          <cell r="F1085">
            <v>1013</v>
          </cell>
          <cell r="G1085">
            <v>150000</v>
          </cell>
          <cell r="H1085">
            <v>1095</v>
          </cell>
          <cell r="I1085">
            <v>160000</v>
          </cell>
          <cell r="O1085">
            <v>150000</v>
          </cell>
          <cell r="R1085">
            <v>0</v>
          </cell>
          <cell r="U1085">
            <v>0</v>
          </cell>
          <cell r="V1085">
            <v>1</v>
          </cell>
          <cell r="Y1085" t="str">
            <v>통신설비공</v>
          </cell>
          <cell r="Z1085">
            <v>0.33</v>
          </cell>
          <cell r="AA1085">
            <v>0.33</v>
          </cell>
          <cell r="AB1085" t="str">
            <v>무선안테나공</v>
          </cell>
          <cell r="AC1085">
            <v>0.5</v>
          </cell>
          <cell r="AD1085">
            <v>0.5</v>
          </cell>
          <cell r="AE1085">
            <v>1</v>
          </cell>
          <cell r="AF1085" t="str">
            <v>통5-3-1(2)</v>
          </cell>
          <cell r="AG1085">
            <v>0</v>
          </cell>
        </row>
        <row r="1086">
          <cell r="B1086">
            <v>2253</v>
          </cell>
          <cell r="C1086" t="str">
            <v>공청용 ANTENNA(SUS)</v>
          </cell>
          <cell r="D1086" t="str">
            <v>VHF LOW</v>
          </cell>
          <cell r="E1086" t="str">
            <v>개</v>
          </cell>
          <cell r="F1086">
            <v>1013</v>
          </cell>
          <cell r="G1086">
            <v>160000</v>
          </cell>
          <cell r="H1086">
            <v>1095</v>
          </cell>
          <cell r="I1086">
            <v>170000</v>
          </cell>
          <cell r="O1086">
            <v>160000</v>
          </cell>
          <cell r="R1086">
            <v>0</v>
          </cell>
          <cell r="U1086">
            <v>0</v>
          </cell>
          <cell r="V1086">
            <v>1</v>
          </cell>
          <cell r="Y1086" t="str">
            <v>통신설비공</v>
          </cell>
          <cell r="Z1086">
            <v>0.33</v>
          </cell>
          <cell r="AA1086">
            <v>0.33</v>
          </cell>
          <cell r="AD1086">
            <v>0</v>
          </cell>
          <cell r="AE1086">
            <v>1</v>
          </cell>
          <cell r="AF1086" t="str">
            <v>통5-3-1(2)</v>
          </cell>
          <cell r="AG1086">
            <v>0</v>
          </cell>
        </row>
        <row r="1087">
          <cell r="B1087">
            <v>2254</v>
          </cell>
          <cell r="C1087" t="str">
            <v>공청용 ANTENNA(SUS)</v>
          </cell>
          <cell r="D1087" t="str">
            <v>VHF(HIGH/LOW)</v>
          </cell>
          <cell r="E1087" t="str">
            <v>개</v>
          </cell>
          <cell r="F1087">
            <v>1013</v>
          </cell>
          <cell r="G1087">
            <v>170000</v>
          </cell>
          <cell r="H1087">
            <v>1095</v>
          </cell>
          <cell r="I1087">
            <v>170000</v>
          </cell>
          <cell r="O1087">
            <v>170000</v>
          </cell>
          <cell r="R1087">
            <v>0</v>
          </cell>
          <cell r="U1087">
            <v>0</v>
          </cell>
          <cell r="V1087">
            <v>1</v>
          </cell>
          <cell r="Y1087" t="str">
            <v>통신설비공</v>
          </cell>
          <cell r="Z1087">
            <v>0.33</v>
          </cell>
          <cell r="AA1087">
            <v>0.33</v>
          </cell>
          <cell r="AD1087">
            <v>0</v>
          </cell>
          <cell r="AE1087">
            <v>1</v>
          </cell>
          <cell r="AF1087" t="str">
            <v>통5-3-1(2)</v>
          </cell>
          <cell r="AG1087">
            <v>0</v>
          </cell>
        </row>
        <row r="1088">
          <cell r="B1088">
            <v>2255</v>
          </cell>
          <cell r="C1088" t="str">
            <v>ANTENNA MAST</v>
          </cell>
          <cell r="D1088" t="str">
            <v>1½″X 3.5m</v>
          </cell>
          <cell r="E1088" t="str">
            <v>개</v>
          </cell>
          <cell r="F1088">
            <v>998</v>
          </cell>
          <cell r="G1088">
            <v>43000</v>
          </cell>
          <cell r="H1088">
            <v>1095</v>
          </cell>
          <cell r="I1088">
            <v>100000</v>
          </cell>
          <cell r="O1088">
            <v>100000</v>
          </cell>
          <cell r="R1088">
            <v>0</v>
          </cell>
          <cell r="U1088">
            <v>0</v>
          </cell>
          <cell r="V1088">
            <v>1</v>
          </cell>
          <cell r="Y1088" t="str">
            <v>통신설비공</v>
          </cell>
          <cell r="Z1088">
            <v>0.1</v>
          </cell>
          <cell r="AA1088">
            <v>0.1</v>
          </cell>
          <cell r="AB1088" t="str">
            <v>보통인부</v>
          </cell>
          <cell r="AC1088">
            <v>0.26</v>
          </cell>
          <cell r="AD1088">
            <v>0</v>
          </cell>
          <cell r="AE1088">
            <v>1</v>
          </cell>
          <cell r="AF1088" t="str">
            <v>통5-3-1(2)</v>
          </cell>
          <cell r="AG1088">
            <v>0</v>
          </cell>
        </row>
        <row r="1089">
          <cell r="B1089">
            <v>2261</v>
          </cell>
          <cell r="C1089" t="str">
            <v>위성안테나</v>
          </cell>
          <cell r="D1089" t="str">
            <v>1.2M(AL)</v>
          </cell>
          <cell r="E1089" t="str">
            <v>개</v>
          </cell>
          <cell r="H1089">
            <v>1095</v>
          </cell>
          <cell r="I1089">
            <v>180000</v>
          </cell>
          <cell r="L1089">
            <v>50000</v>
          </cell>
          <cell r="O1089">
            <v>180000</v>
          </cell>
          <cell r="R1089">
            <v>0</v>
          </cell>
          <cell r="U1089">
            <v>0</v>
          </cell>
          <cell r="V1089">
            <v>1</v>
          </cell>
          <cell r="Y1089" t="str">
            <v>통신설비공</v>
          </cell>
          <cell r="Z1089">
            <v>0.51</v>
          </cell>
          <cell r="AA1089">
            <v>0.51</v>
          </cell>
          <cell r="AB1089" t="str">
            <v>보통인부</v>
          </cell>
          <cell r="AC1089">
            <v>0.26</v>
          </cell>
          <cell r="AD1089">
            <v>0.26</v>
          </cell>
          <cell r="AE1089">
            <v>1</v>
          </cell>
          <cell r="AF1089" t="str">
            <v>통5-2-12나</v>
          </cell>
          <cell r="AG1089">
            <v>0</v>
          </cell>
        </row>
        <row r="1090">
          <cell r="B1090">
            <v>2262</v>
          </cell>
          <cell r="C1090" t="str">
            <v>위성안테나</v>
          </cell>
          <cell r="D1090" t="str">
            <v>1.8M(STEEL)</v>
          </cell>
          <cell r="E1090" t="str">
            <v>개</v>
          </cell>
          <cell r="F1090">
            <v>1022</v>
          </cell>
          <cell r="G1090">
            <v>23000</v>
          </cell>
          <cell r="H1090">
            <v>1095</v>
          </cell>
          <cell r="I1090">
            <v>350000</v>
          </cell>
          <cell r="O1090">
            <v>350000</v>
          </cell>
          <cell r="R1090">
            <v>0</v>
          </cell>
          <cell r="U1090">
            <v>0</v>
          </cell>
          <cell r="V1090">
            <v>1</v>
          </cell>
          <cell r="Y1090" t="str">
            <v>통신설비공</v>
          </cell>
          <cell r="Z1090">
            <v>1.1499999999999999</v>
          </cell>
          <cell r="AA1090">
            <v>1.1499999999999999</v>
          </cell>
          <cell r="AB1090" t="str">
            <v>보통인부</v>
          </cell>
          <cell r="AC1090">
            <v>0.57999999999999996</v>
          </cell>
          <cell r="AD1090">
            <v>0.57999999999999996</v>
          </cell>
          <cell r="AE1090">
            <v>1</v>
          </cell>
          <cell r="AF1090" t="str">
            <v>통5-2-12나</v>
          </cell>
          <cell r="AG1090">
            <v>0</v>
          </cell>
        </row>
        <row r="1091">
          <cell r="B1091">
            <v>2263</v>
          </cell>
          <cell r="C1091" t="str">
            <v>위성안테나</v>
          </cell>
          <cell r="D1091" t="str">
            <v>2.4M(STEEL)</v>
          </cell>
          <cell r="E1091" t="str">
            <v>개</v>
          </cell>
          <cell r="F1091">
            <v>1022</v>
          </cell>
          <cell r="G1091">
            <v>27000</v>
          </cell>
          <cell r="H1091">
            <v>1095</v>
          </cell>
          <cell r="I1091">
            <v>850000</v>
          </cell>
          <cell r="O1091">
            <v>850000</v>
          </cell>
          <cell r="R1091">
            <v>0</v>
          </cell>
          <cell r="U1091">
            <v>0</v>
          </cell>
          <cell r="V1091">
            <v>1</v>
          </cell>
          <cell r="Y1091" t="str">
            <v>통신설비공</v>
          </cell>
          <cell r="Z1091">
            <v>1.1499999999999999</v>
          </cell>
          <cell r="AA1091">
            <v>1.1499999999999999</v>
          </cell>
          <cell r="AB1091" t="str">
            <v>보통인부</v>
          </cell>
          <cell r="AC1091">
            <v>0.57999999999999996</v>
          </cell>
          <cell r="AD1091">
            <v>0.57999999999999996</v>
          </cell>
          <cell r="AE1091">
            <v>1</v>
          </cell>
          <cell r="AF1091" t="str">
            <v>통5-2-12나</v>
          </cell>
          <cell r="AG1091">
            <v>0</v>
          </cell>
        </row>
        <row r="1092">
          <cell r="B1092">
            <v>2264</v>
          </cell>
          <cell r="C1092" t="str">
            <v>위성 TUTER(DIGITAL)</v>
          </cell>
          <cell r="D1092" t="str">
            <v>SUS 30P</v>
          </cell>
          <cell r="E1092" t="str">
            <v>개</v>
          </cell>
          <cell r="F1092">
            <v>1013</v>
          </cell>
          <cell r="G1092">
            <v>800000</v>
          </cell>
          <cell r="H1092">
            <v>1095</v>
          </cell>
          <cell r="I1092">
            <v>850000</v>
          </cell>
          <cell r="O1092">
            <v>800000</v>
          </cell>
          <cell r="R1092">
            <v>0</v>
          </cell>
          <cell r="U1092">
            <v>0</v>
          </cell>
          <cell r="V1092">
            <v>1</v>
          </cell>
          <cell r="Y1092" t="str">
            <v>통신설비공</v>
          </cell>
          <cell r="Z1092">
            <v>0.11</v>
          </cell>
          <cell r="AA1092">
            <v>0.11</v>
          </cell>
          <cell r="AB1092" t="str">
            <v>무선안테나공</v>
          </cell>
          <cell r="AC1092">
            <v>0.11</v>
          </cell>
          <cell r="AD1092">
            <v>0.11</v>
          </cell>
          <cell r="AE1092">
            <v>1</v>
          </cell>
          <cell r="AF1092" t="str">
            <v>통5-3-1(17)</v>
          </cell>
          <cell r="AG1092">
            <v>0</v>
          </cell>
        </row>
        <row r="1093">
          <cell r="B1093">
            <v>2281</v>
          </cell>
          <cell r="C1093" t="str">
            <v>위성안테나</v>
          </cell>
          <cell r="D1093" t="str">
            <v>무궁화</v>
          </cell>
          <cell r="E1093" t="str">
            <v>개</v>
          </cell>
          <cell r="F1093">
            <v>1013</v>
          </cell>
          <cell r="G1093">
            <v>220000</v>
          </cell>
          <cell r="H1093">
            <v>1095</v>
          </cell>
          <cell r="I1093">
            <v>350000</v>
          </cell>
          <cell r="O1093">
            <v>220000</v>
          </cell>
          <cell r="R1093">
            <v>0</v>
          </cell>
          <cell r="U1093">
            <v>0</v>
          </cell>
          <cell r="V1093">
            <v>1</v>
          </cell>
          <cell r="Y1093" t="str">
            <v>통신설비공</v>
          </cell>
          <cell r="Z1093">
            <v>0.51</v>
          </cell>
          <cell r="AA1093">
            <v>0.51</v>
          </cell>
          <cell r="AB1093" t="str">
            <v>무선안테나공</v>
          </cell>
          <cell r="AC1093">
            <v>0.26</v>
          </cell>
          <cell r="AD1093">
            <v>0.26</v>
          </cell>
          <cell r="AE1093">
            <v>1</v>
          </cell>
          <cell r="AF1093" t="str">
            <v>통5-2-12나</v>
          </cell>
          <cell r="AG1093">
            <v>0</v>
          </cell>
        </row>
        <row r="1094">
          <cell r="B1094">
            <v>2271</v>
          </cell>
          <cell r="C1094" t="str">
            <v>위성 TUTER(ANALOG)</v>
          </cell>
          <cell r="D1094" t="str">
            <v>일본.홍콩방송</v>
          </cell>
          <cell r="E1094" t="str">
            <v>개</v>
          </cell>
          <cell r="F1094">
            <v>1013</v>
          </cell>
          <cell r="G1094">
            <v>350000</v>
          </cell>
          <cell r="H1094">
            <v>1095</v>
          </cell>
          <cell r="I1094">
            <v>450000</v>
          </cell>
          <cell r="O1094">
            <v>350000</v>
          </cell>
          <cell r="R1094">
            <v>0</v>
          </cell>
          <cell r="U1094">
            <v>0</v>
          </cell>
          <cell r="V1094">
            <v>1</v>
          </cell>
          <cell r="Y1094" t="str">
            <v>통신설비공</v>
          </cell>
          <cell r="Z1094">
            <v>0.11</v>
          </cell>
          <cell r="AA1094">
            <v>0.11</v>
          </cell>
          <cell r="AB1094" t="str">
            <v>무선안테나공</v>
          </cell>
          <cell r="AC1094">
            <v>0.11</v>
          </cell>
          <cell r="AD1094">
            <v>0.11</v>
          </cell>
          <cell r="AE1094">
            <v>1</v>
          </cell>
          <cell r="AF1094" t="str">
            <v>통5-3-1(17)</v>
          </cell>
          <cell r="AG1094">
            <v>0</v>
          </cell>
        </row>
        <row r="1095">
          <cell r="B1095">
            <v>2301</v>
          </cell>
          <cell r="C1095" t="str">
            <v>TV 분배기함</v>
          </cell>
          <cell r="D1095" t="str">
            <v>300*400</v>
          </cell>
          <cell r="E1095" t="str">
            <v>개</v>
          </cell>
          <cell r="F1095">
            <v>1022</v>
          </cell>
          <cell r="G1095">
            <v>30000</v>
          </cell>
          <cell r="H1095">
            <v>1078</v>
          </cell>
          <cell r="I1095">
            <v>45000</v>
          </cell>
          <cell r="O1095">
            <v>30000</v>
          </cell>
          <cell r="R1095">
            <v>0</v>
          </cell>
          <cell r="U1095">
            <v>0</v>
          </cell>
          <cell r="V1095">
            <v>1</v>
          </cell>
          <cell r="Y1095" t="str">
            <v>통신내선공</v>
          </cell>
          <cell r="Z1095">
            <v>0.66</v>
          </cell>
          <cell r="AA1095">
            <v>0.66</v>
          </cell>
          <cell r="AB1095">
            <v>0</v>
          </cell>
          <cell r="AC1095">
            <v>0</v>
          </cell>
          <cell r="AD1095">
            <v>0</v>
          </cell>
          <cell r="AE1095">
            <v>1</v>
          </cell>
          <cell r="AF1095" t="str">
            <v>통3-3-5</v>
          </cell>
          <cell r="AG1095">
            <v>0</v>
          </cell>
        </row>
        <row r="1096">
          <cell r="B1096">
            <v>2302</v>
          </cell>
          <cell r="C1096" t="str">
            <v>TV 분배기함</v>
          </cell>
          <cell r="D1096" t="str">
            <v>400*500</v>
          </cell>
          <cell r="E1096" t="str">
            <v>개</v>
          </cell>
          <cell r="F1096">
            <v>1022</v>
          </cell>
          <cell r="G1096">
            <v>41000</v>
          </cell>
          <cell r="H1096">
            <v>1078</v>
          </cell>
          <cell r="I1096">
            <v>72000</v>
          </cell>
          <cell r="O1096">
            <v>41000</v>
          </cell>
          <cell r="R1096">
            <v>0</v>
          </cell>
          <cell r="U1096">
            <v>0</v>
          </cell>
          <cell r="V1096">
            <v>1</v>
          </cell>
          <cell r="Y1096" t="str">
            <v>통신내선공</v>
          </cell>
          <cell r="Z1096">
            <v>0.95</v>
          </cell>
          <cell r="AA1096">
            <v>0.95</v>
          </cell>
          <cell r="AB1096">
            <v>0</v>
          </cell>
          <cell r="AC1096">
            <v>0</v>
          </cell>
          <cell r="AD1096">
            <v>0</v>
          </cell>
          <cell r="AE1096">
            <v>1</v>
          </cell>
          <cell r="AF1096" t="str">
            <v>통3-3-5</v>
          </cell>
          <cell r="AG1096">
            <v>0</v>
          </cell>
        </row>
        <row r="1097">
          <cell r="B1097">
            <v>2303</v>
          </cell>
          <cell r="C1097" t="str">
            <v>TV 분배기함</v>
          </cell>
          <cell r="D1097" t="str">
            <v>500*600</v>
          </cell>
          <cell r="E1097" t="str">
            <v>개</v>
          </cell>
          <cell r="F1097">
            <v>1022</v>
          </cell>
          <cell r="G1097">
            <v>70000</v>
          </cell>
          <cell r="H1097">
            <v>1078</v>
          </cell>
          <cell r="I1097">
            <v>93000</v>
          </cell>
          <cell r="O1097">
            <v>70000</v>
          </cell>
          <cell r="R1097">
            <v>0</v>
          </cell>
          <cell r="U1097">
            <v>0</v>
          </cell>
          <cell r="V1097">
            <v>1</v>
          </cell>
          <cell r="Y1097" t="str">
            <v>통신내선공</v>
          </cell>
          <cell r="Z1097">
            <v>0.95</v>
          </cell>
          <cell r="AA1097">
            <v>0.95</v>
          </cell>
          <cell r="AB1097">
            <v>0</v>
          </cell>
          <cell r="AC1097">
            <v>0</v>
          </cell>
          <cell r="AD1097">
            <v>0</v>
          </cell>
          <cell r="AE1097">
            <v>1</v>
          </cell>
          <cell r="AF1097" t="str">
            <v>통3-3-5</v>
          </cell>
          <cell r="AG1097">
            <v>0</v>
          </cell>
        </row>
        <row r="1098">
          <cell r="B1098">
            <v>2304</v>
          </cell>
          <cell r="C1098" t="str">
            <v>TV 분배기함</v>
          </cell>
          <cell r="D1098" t="str">
            <v>600*700</v>
          </cell>
          <cell r="E1098" t="str">
            <v>개</v>
          </cell>
          <cell r="F1098">
            <v>1022</v>
          </cell>
          <cell r="G1098">
            <v>160000</v>
          </cell>
          <cell r="H1098">
            <v>1078</v>
          </cell>
          <cell r="I1098">
            <v>130000</v>
          </cell>
          <cell r="O1098">
            <v>130000</v>
          </cell>
          <cell r="R1098">
            <v>0</v>
          </cell>
          <cell r="U1098">
            <v>0</v>
          </cell>
          <cell r="V1098">
            <v>1</v>
          </cell>
          <cell r="Y1098" t="str">
            <v>통신내선공</v>
          </cell>
          <cell r="Z1098">
            <v>0.95</v>
          </cell>
          <cell r="AA1098">
            <v>0.95</v>
          </cell>
          <cell r="AB1098">
            <v>0</v>
          </cell>
          <cell r="AC1098">
            <v>0</v>
          </cell>
          <cell r="AD1098">
            <v>0</v>
          </cell>
          <cell r="AE1098">
            <v>1</v>
          </cell>
          <cell r="AF1098" t="str">
            <v>통3-3-5</v>
          </cell>
          <cell r="AG1098">
            <v>0</v>
          </cell>
        </row>
        <row r="1099">
          <cell r="B1099">
            <v>2305</v>
          </cell>
          <cell r="C1099" t="str">
            <v>TV 분배기함</v>
          </cell>
          <cell r="D1099" t="str">
            <v>700*800</v>
          </cell>
          <cell r="E1099" t="str">
            <v>개</v>
          </cell>
          <cell r="F1099">
            <v>1019</v>
          </cell>
          <cell r="G1099">
            <v>38000</v>
          </cell>
          <cell r="H1099">
            <v>1078</v>
          </cell>
          <cell r="I1099">
            <v>200000</v>
          </cell>
          <cell r="O1099">
            <v>200000</v>
          </cell>
          <cell r="R1099">
            <v>0</v>
          </cell>
          <cell r="U1099">
            <v>0</v>
          </cell>
          <cell r="V1099">
            <v>1</v>
          </cell>
          <cell r="Y1099" t="str">
            <v>통신내선공</v>
          </cell>
          <cell r="Z1099">
            <v>1.23</v>
          </cell>
          <cell r="AA1099">
            <v>1.23</v>
          </cell>
          <cell r="AB1099">
            <v>0</v>
          </cell>
          <cell r="AD1099">
            <v>0</v>
          </cell>
          <cell r="AE1099">
            <v>1</v>
          </cell>
          <cell r="AF1099" t="str">
            <v>통3-3-5</v>
          </cell>
          <cell r="AG1099">
            <v>0</v>
          </cell>
        </row>
        <row r="1100">
          <cell r="B1100">
            <v>2401</v>
          </cell>
          <cell r="C1100" t="str">
            <v>스피커</v>
          </cell>
          <cell r="D1100" t="str">
            <v>천정형3W(ST)</v>
          </cell>
          <cell r="E1100" t="str">
            <v>개</v>
          </cell>
          <cell r="F1100">
            <v>998</v>
          </cell>
          <cell r="G1100">
            <v>18000</v>
          </cell>
          <cell r="H1100">
            <v>1051</v>
          </cell>
          <cell r="I1100">
            <v>22000</v>
          </cell>
          <cell r="O1100">
            <v>18000</v>
          </cell>
          <cell r="R1100">
            <v>0</v>
          </cell>
          <cell r="U1100">
            <v>0</v>
          </cell>
          <cell r="V1100">
            <v>1</v>
          </cell>
          <cell r="Y1100" t="str">
            <v>통신설비공</v>
          </cell>
          <cell r="Z1100">
            <v>0.33</v>
          </cell>
          <cell r="AA1100">
            <v>0.33</v>
          </cell>
          <cell r="AB1100">
            <v>0</v>
          </cell>
          <cell r="AD1100">
            <v>0</v>
          </cell>
          <cell r="AE1100">
            <v>1</v>
          </cell>
          <cell r="AF1100" t="str">
            <v>통5-3-3다</v>
          </cell>
          <cell r="AG1100">
            <v>0</v>
          </cell>
        </row>
        <row r="1101">
          <cell r="B1101">
            <v>2402</v>
          </cell>
          <cell r="C1101" t="str">
            <v>스피커</v>
          </cell>
          <cell r="D1101" t="str">
            <v>벽부형3W</v>
          </cell>
          <cell r="E1101" t="str">
            <v>개</v>
          </cell>
          <cell r="F1101">
            <v>998</v>
          </cell>
          <cell r="G1101">
            <v>18000</v>
          </cell>
          <cell r="H1101">
            <v>1051</v>
          </cell>
          <cell r="I1101">
            <v>23000</v>
          </cell>
          <cell r="O1101">
            <v>18000</v>
          </cell>
          <cell r="R1101">
            <v>0</v>
          </cell>
          <cell r="U1101">
            <v>0</v>
          </cell>
          <cell r="V1101">
            <v>1</v>
          </cell>
          <cell r="Y1101" t="str">
            <v>통신설비공</v>
          </cell>
          <cell r="Z1101">
            <v>0.19800000000000001</v>
          </cell>
          <cell r="AA1101">
            <v>0.19800000000000001</v>
          </cell>
          <cell r="AB1101">
            <v>0</v>
          </cell>
          <cell r="AC1101">
            <v>0</v>
          </cell>
          <cell r="AD1101">
            <v>0</v>
          </cell>
          <cell r="AE1101">
            <v>1</v>
          </cell>
          <cell r="AF1101" t="str">
            <v>통5-3-3다</v>
          </cell>
          <cell r="AG1101">
            <v>0</v>
          </cell>
        </row>
        <row r="1102">
          <cell r="B1102">
            <v>2403</v>
          </cell>
          <cell r="C1102" t="str">
            <v>스피커</v>
          </cell>
          <cell r="D1102" t="str">
            <v>컬럼형10W</v>
          </cell>
          <cell r="E1102" t="str">
            <v>개</v>
          </cell>
          <cell r="F1102">
            <v>998</v>
          </cell>
          <cell r="G1102">
            <v>37000</v>
          </cell>
          <cell r="H1102">
            <v>1051</v>
          </cell>
          <cell r="I1102">
            <v>37000</v>
          </cell>
          <cell r="L1102">
            <v>400000</v>
          </cell>
          <cell r="O1102">
            <v>37000</v>
          </cell>
          <cell r="R1102">
            <v>0</v>
          </cell>
          <cell r="U1102">
            <v>0</v>
          </cell>
          <cell r="V1102">
            <v>1</v>
          </cell>
          <cell r="Y1102" t="str">
            <v>통신설비공</v>
          </cell>
          <cell r="Z1102">
            <v>0.19800000000000001</v>
          </cell>
          <cell r="AA1102">
            <v>0.19800000000000001</v>
          </cell>
          <cell r="AB1102">
            <v>0</v>
          </cell>
          <cell r="AC1102">
            <v>0</v>
          </cell>
          <cell r="AD1102">
            <v>0</v>
          </cell>
          <cell r="AE1102">
            <v>1</v>
          </cell>
          <cell r="AF1102" t="str">
            <v>통5-3-3다</v>
          </cell>
          <cell r="AG1102">
            <v>0</v>
          </cell>
        </row>
        <row r="1103">
          <cell r="B1103">
            <v>2404</v>
          </cell>
          <cell r="C1103" t="str">
            <v>스피커</v>
          </cell>
          <cell r="D1103" t="str">
            <v>혼형30W(CLEAR)</v>
          </cell>
          <cell r="E1103" t="str">
            <v>개</v>
          </cell>
          <cell r="F1103">
            <v>998</v>
          </cell>
          <cell r="G1103">
            <v>50000</v>
          </cell>
          <cell r="H1103">
            <v>1051</v>
          </cell>
          <cell r="I1103">
            <v>87000</v>
          </cell>
          <cell r="L1103">
            <v>63900</v>
          </cell>
          <cell r="O1103">
            <v>50000</v>
          </cell>
          <cell r="R1103">
            <v>0</v>
          </cell>
          <cell r="U1103">
            <v>0</v>
          </cell>
          <cell r="V1103">
            <v>1</v>
          </cell>
          <cell r="Y1103" t="str">
            <v>통신설비공</v>
          </cell>
          <cell r="Z1103">
            <v>0.19800000000000001</v>
          </cell>
          <cell r="AA1103">
            <v>0.19800000000000001</v>
          </cell>
          <cell r="AB1103" t="str">
            <v>보통인부</v>
          </cell>
          <cell r="AC1103">
            <v>0.432</v>
          </cell>
          <cell r="AD1103">
            <v>0</v>
          </cell>
          <cell r="AE1103">
            <v>1</v>
          </cell>
          <cell r="AF1103" t="str">
            <v>통5-3-3다</v>
          </cell>
          <cell r="AG1103">
            <v>0</v>
          </cell>
        </row>
        <row r="1104">
          <cell r="B1104">
            <v>24051</v>
          </cell>
          <cell r="C1104" t="str">
            <v>스피커</v>
          </cell>
          <cell r="D1104" t="str">
            <v>컬럼형20W</v>
          </cell>
          <cell r="E1104" t="str">
            <v>개</v>
          </cell>
          <cell r="F1104">
            <v>0</v>
          </cell>
          <cell r="G1104">
            <v>0</v>
          </cell>
          <cell r="H1104">
            <v>0</v>
          </cell>
          <cell r="I1104">
            <v>0</v>
          </cell>
          <cell r="L1104">
            <v>83000</v>
          </cell>
          <cell r="O1104">
            <v>83000</v>
          </cell>
          <cell r="R1104">
            <v>0</v>
          </cell>
          <cell r="U1104">
            <v>0</v>
          </cell>
          <cell r="V1104">
            <v>1</v>
          </cell>
          <cell r="Y1104" t="str">
            <v>통신설비공</v>
          </cell>
          <cell r="Z1104">
            <v>0.432</v>
          </cell>
          <cell r="AA1104">
            <v>0.432</v>
          </cell>
          <cell r="AB1104" t="str">
            <v>보통인부</v>
          </cell>
          <cell r="AC1104">
            <v>0.432</v>
          </cell>
          <cell r="AD1104">
            <v>0.432</v>
          </cell>
          <cell r="AE1104">
            <v>1</v>
          </cell>
          <cell r="AF1104" t="str">
            <v>통5-3-3다</v>
          </cell>
          <cell r="AG1104">
            <v>0</v>
          </cell>
        </row>
        <row r="1105">
          <cell r="B1105">
            <v>2405</v>
          </cell>
          <cell r="C1105" t="str">
            <v>스피커</v>
          </cell>
          <cell r="D1105" t="str">
            <v>컬럼형40W</v>
          </cell>
          <cell r="E1105" t="str">
            <v>개</v>
          </cell>
          <cell r="F1105">
            <v>998</v>
          </cell>
          <cell r="G1105">
            <v>77000</v>
          </cell>
          <cell r="H1105">
            <v>1051</v>
          </cell>
          <cell r="I1105">
            <v>77000</v>
          </cell>
          <cell r="L1105">
            <v>55800</v>
          </cell>
          <cell r="O1105">
            <v>55800</v>
          </cell>
          <cell r="R1105">
            <v>0</v>
          </cell>
          <cell r="U1105">
            <v>0</v>
          </cell>
          <cell r="V1105">
            <v>1</v>
          </cell>
          <cell r="Y1105" t="str">
            <v>통신설비공</v>
          </cell>
          <cell r="Z1105">
            <v>0.432</v>
          </cell>
          <cell r="AA1105">
            <v>0.432</v>
          </cell>
          <cell r="AB1105" t="str">
            <v>보통인부</v>
          </cell>
          <cell r="AC1105">
            <v>0.432</v>
          </cell>
          <cell r="AD1105">
            <v>0.432</v>
          </cell>
          <cell r="AE1105">
            <v>1</v>
          </cell>
          <cell r="AF1105" t="str">
            <v>통5-3-3다</v>
          </cell>
          <cell r="AG1105">
            <v>0</v>
          </cell>
        </row>
        <row r="1106">
          <cell r="B1106">
            <v>2412</v>
          </cell>
          <cell r="C1106" t="str">
            <v>스피커</v>
          </cell>
          <cell r="D1106" t="str">
            <v>벽부형1W</v>
          </cell>
          <cell r="E1106" t="str">
            <v>개</v>
          </cell>
          <cell r="F1106">
            <v>998</v>
          </cell>
          <cell r="G1106">
            <v>9000</v>
          </cell>
          <cell r="O1106">
            <v>9000</v>
          </cell>
          <cell r="R1106">
            <v>0</v>
          </cell>
          <cell r="U1106">
            <v>0</v>
          </cell>
          <cell r="V1106">
            <v>1</v>
          </cell>
          <cell r="Y1106" t="str">
            <v>통신설비공</v>
          </cell>
          <cell r="Z1106">
            <v>0.19800000000000001</v>
          </cell>
          <cell r="AA1106">
            <v>0.19800000000000001</v>
          </cell>
          <cell r="AD1106">
            <v>0</v>
          </cell>
          <cell r="AE1106">
            <v>1</v>
          </cell>
          <cell r="AF1106" t="str">
            <v>통5-3-3다</v>
          </cell>
          <cell r="AG1106">
            <v>0</v>
          </cell>
        </row>
        <row r="1107">
          <cell r="B1107">
            <v>2413</v>
          </cell>
          <cell r="C1107" t="str">
            <v>스피커</v>
          </cell>
          <cell r="D1107" t="str">
            <v>천정형1W</v>
          </cell>
          <cell r="E1107" t="str">
            <v>개</v>
          </cell>
          <cell r="F1107">
            <v>998</v>
          </cell>
          <cell r="G1107">
            <v>9000</v>
          </cell>
          <cell r="O1107">
            <v>9000</v>
          </cell>
          <cell r="R1107">
            <v>0</v>
          </cell>
          <cell r="U1107">
            <v>0</v>
          </cell>
          <cell r="V1107">
            <v>1</v>
          </cell>
          <cell r="Y1107" t="str">
            <v>통신설비공</v>
          </cell>
          <cell r="Z1107">
            <v>0.33</v>
          </cell>
          <cell r="AA1107">
            <v>0.33</v>
          </cell>
          <cell r="AB1107" t="str">
            <v>통신산업기사</v>
          </cell>
          <cell r="AC1107">
            <v>0.24</v>
          </cell>
          <cell r="AD1107">
            <v>0</v>
          </cell>
          <cell r="AE1107">
            <v>1</v>
          </cell>
          <cell r="AF1107" t="str">
            <v>통5-3-3다</v>
          </cell>
          <cell r="AG1107">
            <v>0</v>
          </cell>
        </row>
        <row r="1108">
          <cell r="B1108">
            <v>2406</v>
          </cell>
          <cell r="C1108" t="str">
            <v>AMPLIFIER</v>
          </cell>
          <cell r="D1108" t="str">
            <v>120W</v>
          </cell>
          <cell r="E1108" t="str">
            <v>개</v>
          </cell>
          <cell r="F1108">
            <v>998</v>
          </cell>
          <cell r="G1108">
            <v>438000</v>
          </cell>
          <cell r="O1108">
            <v>438000</v>
          </cell>
          <cell r="R1108">
            <v>0</v>
          </cell>
          <cell r="U1108">
            <v>0</v>
          </cell>
          <cell r="V1108">
            <v>1</v>
          </cell>
          <cell r="Y1108" t="str">
            <v>통신설비공</v>
          </cell>
          <cell r="Z1108">
            <v>0.24</v>
          </cell>
          <cell r="AA1108">
            <v>0.24</v>
          </cell>
          <cell r="AB1108" t="str">
            <v>통신산업기사</v>
          </cell>
          <cell r="AC1108">
            <v>0.24</v>
          </cell>
          <cell r="AD1108">
            <v>0.24</v>
          </cell>
          <cell r="AE1108">
            <v>1</v>
          </cell>
          <cell r="AF1108" t="str">
            <v>통5-3-3라</v>
          </cell>
          <cell r="AG1108">
            <v>0</v>
          </cell>
        </row>
        <row r="1109">
          <cell r="B1109">
            <v>2407</v>
          </cell>
          <cell r="C1109" t="str">
            <v>AMPLIFIER</v>
          </cell>
          <cell r="D1109" t="str">
            <v>240W</v>
          </cell>
          <cell r="E1109" t="str">
            <v>개</v>
          </cell>
          <cell r="F1109">
            <v>998</v>
          </cell>
          <cell r="G1109">
            <v>660000</v>
          </cell>
          <cell r="O1109">
            <v>660000</v>
          </cell>
          <cell r="R1109">
            <v>0</v>
          </cell>
          <cell r="U1109">
            <v>0</v>
          </cell>
          <cell r="V1109">
            <v>1</v>
          </cell>
          <cell r="Y1109" t="str">
            <v>통신설비공</v>
          </cell>
          <cell r="Z1109">
            <v>0.24</v>
          </cell>
          <cell r="AA1109">
            <v>0.24</v>
          </cell>
          <cell r="AB1109" t="str">
            <v>통신산업기사</v>
          </cell>
          <cell r="AC1109">
            <v>0.24</v>
          </cell>
          <cell r="AD1109">
            <v>0.24</v>
          </cell>
          <cell r="AE1109">
            <v>1</v>
          </cell>
          <cell r="AF1109" t="str">
            <v>통5-3-3라</v>
          </cell>
          <cell r="AG1109">
            <v>0</v>
          </cell>
        </row>
        <row r="1110">
          <cell r="B1110">
            <v>240711</v>
          </cell>
          <cell r="C1110" t="str">
            <v>POTABLE AMPLIFIER</v>
          </cell>
          <cell r="D1110" t="str">
            <v>35W</v>
          </cell>
          <cell r="E1110" t="str">
            <v>개</v>
          </cell>
          <cell r="F1110">
            <v>988</v>
          </cell>
          <cell r="G1110">
            <v>180000</v>
          </cell>
          <cell r="O1110">
            <v>180000</v>
          </cell>
          <cell r="R1110">
            <v>0</v>
          </cell>
          <cell r="U1110">
            <v>0</v>
          </cell>
          <cell r="V1110">
            <v>1</v>
          </cell>
          <cell r="Y1110" t="str">
            <v>통신설비공</v>
          </cell>
          <cell r="Z1110">
            <v>0.24</v>
          </cell>
          <cell r="AA1110">
            <v>0.24</v>
          </cell>
          <cell r="AB1110" t="str">
            <v>통신산업기사</v>
          </cell>
          <cell r="AC1110">
            <v>0.24</v>
          </cell>
          <cell r="AD1110">
            <v>0.24</v>
          </cell>
          <cell r="AE1110">
            <v>1</v>
          </cell>
          <cell r="AF1110" t="str">
            <v>통5-3-3라</v>
          </cell>
          <cell r="AG1110">
            <v>0</v>
          </cell>
        </row>
        <row r="1111">
          <cell r="B1111">
            <v>2408</v>
          </cell>
          <cell r="C1111" t="str">
            <v>ATT (ATTENUATOR)</v>
          </cell>
          <cell r="D1111" t="str">
            <v>3W</v>
          </cell>
          <cell r="E1111" t="str">
            <v>개</v>
          </cell>
          <cell r="F1111">
            <v>998</v>
          </cell>
          <cell r="G1111">
            <v>9000</v>
          </cell>
          <cell r="O1111">
            <v>9000</v>
          </cell>
          <cell r="R1111">
            <v>0</v>
          </cell>
          <cell r="U1111">
            <v>0</v>
          </cell>
          <cell r="V1111">
            <v>1</v>
          </cell>
          <cell r="Y1111" t="str">
            <v>통신설비공</v>
          </cell>
          <cell r="Z1111">
            <v>6.5000000000000002E-2</v>
          </cell>
          <cell r="AA1111">
            <v>6.5000000000000002E-2</v>
          </cell>
          <cell r="AB1111">
            <v>0</v>
          </cell>
          <cell r="AC1111">
            <v>0</v>
          </cell>
          <cell r="AD1111">
            <v>0</v>
          </cell>
          <cell r="AE1111">
            <v>1</v>
          </cell>
          <cell r="AF1111" t="str">
            <v>전7-14나</v>
          </cell>
          <cell r="AG1111">
            <v>0</v>
          </cell>
        </row>
        <row r="1112">
          <cell r="B1112">
            <v>2409</v>
          </cell>
          <cell r="C1112" t="str">
            <v>ATT (ATTENUATOR)</v>
          </cell>
          <cell r="D1112" t="str">
            <v>30W</v>
          </cell>
          <cell r="E1112" t="str">
            <v>개</v>
          </cell>
          <cell r="F1112">
            <v>998</v>
          </cell>
          <cell r="G1112">
            <v>11000</v>
          </cell>
          <cell r="O1112">
            <v>11000</v>
          </cell>
          <cell r="R1112">
            <v>0</v>
          </cell>
          <cell r="U1112">
            <v>0</v>
          </cell>
          <cell r="V1112">
            <v>1</v>
          </cell>
          <cell r="Y1112" t="str">
            <v>통신설비공</v>
          </cell>
          <cell r="Z1112">
            <v>7.8E-2</v>
          </cell>
          <cell r="AA1112">
            <v>7.8E-2</v>
          </cell>
          <cell r="AB1112">
            <v>0</v>
          </cell>
          <cell r="AC1112">
            <v>0</v>
          </cell>
          <cell r="AD1112">
            <v>0</v>
          </cell>
          <cell r="AE1112">
            <v>1</v>
          </cell>
          <cell r="AF1112" t="str">
            <v>전7-14나</v>
          </cell>
          <cell r="AG1112">
            <v>0</v>
          </cell>
        </row>
        <row r="1113">
          <cell r="B1113">
            <v>2410</v>
          </cell>
          <cell r="C1113" t="str">
            <v>스피커</v>
          </cell>
          <cell r="D1113" t="str">
            <v>컬럼형10W(옥외)</v>
          </cell>
          <cell r="E1113" t="str">
            <v>개</v>
          </cell>
          <cell r="F1113">
            <v>998</v>
          </cell>
          <cell r="G1113">
            <v>43000</v>
          </cell>
          <cell r="L1113">
            <v>0</v>
          </cell>
          <cell r="O1113">
            <v>43000</v>
          </cell>
          <cell r="R1113">
            <v>0</v>
          </cell>
          <cell r="U1113">
            <v>0</v>
          </cell>
          <cell r="V1113">
            <v>1</v>
          </cell>
          <cell r="Y1113" t="str">
            <v>통신설비공</v>
          </cell>
          <cell r="Z1113">
            <v>0.19800000000000001</v>
          </cell>
          <cell r="AA1113">
            <v>0.19800000000000001</v>
          </cell>
          <cell r="AB1113">
            <v>0</v>
          </cell>
          <cell r="AC1113">
            <v>0</v>
          </cell>
          <cell r="AD1113">
            <v>0</v>
          </cell>
          <cell r="AE1113">
            <v>1</v>
          </cell>
          <cell r="AF1113" t="str">
            <v>통5-3-3다</v>
          </cell>
          <cell r="AG1113">
            <v>0</v>
          </cell>
        </row>
        <row r="1114">
          <cell r="B1114">
            <v>2411</v>
          </cell>
          <cell r="C1114" t="str">
            <v>LOCAL AMP SELECTOR</v>
          </cell>
          <cell r="D1114">
            <v>0</v>
          </cell>
          <cell r="E1114" t="str">
            <v>개</v>
          </cell>
          <cell r="F1114">
            <v>0</v>
          </cell>
          <cell r="G1114">
            <v>0</v>
          </cell>
          <cell r="L1114">
            <v>50000</v>
          </cell>
          <cell r="O1114">
            <v>50000</v>
          </cell>
          <cell r="R1114">
            <v>0</v>
          </cell>
          <cell r="U1114">
            <v>0</v>
          </cell>
          <cell r="V1114">
            <v>1</v>
          </cell>
          <cell r="Y1114" t="str">
            <v>통신내선공</v>
          </cell>
          <cell r="Z1114">
            <v>0.33</v>
          </cell>
          <cell r="AA1114">
            <v>0.33</v>
          </cell>
          <cell r="AB1114" t="str">
            <v>보통인부</v>
          </cell>
          <cell r="AC1114">
            <v>0.17</v>
          </cell>
          <cell r="AD1114">
            <v>0</v>
          </cell>
          <cell r="AE1114">
            <v>1</v>
          </cell>
          <cell r="AF1114" t="str">
            <v>통5-3-3다</v>
          </cell>
          <cell r="AG1114">
            <v>0</v>
          </cell>
        </row>
        <row r="1115">
          <cell r="B1115">
            <v>2421</v>
          </cell>
          <cell r="C1115" t="str">
            <v>단자함</v>
          </cell>
          <cell r="D1115" t="str">
            <v>SUS 10P</v>
          </cell>
          <cell r="E1115" t="str">
            <v>개</v>
          </cell>
          <cell r="F1115">
            <v>1022</v>
          </cell>
          <cell r="G1115">
            <v>23000</v>
          </cell>
          <cell r="O1115">
            <v>23000</v>
          </cell>
          <cell r="R1115">
            <v>0</v>
          </cell>
          <cell r="U1115">
            <v>0</v>
          </cell>
          <cell r="V1115">
            <v>1</v>
          </cell>
          <cell r="Y1115" t="str">
            <v>통신내선공</v>
          </cell>
          <cell r="Z1115">
            <v>0.34</v>
          </cell>
          <cell r="AA1115">
            <v>0.34</v>
          </cell>
          <cell r="AB1115" t="str">
            <v>보통인부</v>
          </cell>
          <cell r="AC1115">
            <v>0.17</v>
          </cell>
          <cell r="AD1115">
            <v>0.17</v>
          </cell>
          <cell r="AE1115">
            <v>1</v>
          </cell>
          <cell r="AF1115" t="str">
            <v>통3-30</v>
          </cell>
          <cell r="AG1115">
            <v>0</v>
          </cell>
        </row>
        <row r="1116">
          <cell r="B1116">
            <v>2422</v>
          </cell>
          <cell r="C1116" t="str">
            <v>단자함</v>
          </cell>
          <cell r="D1116" t="str">
            <v>SUS 20P</v>
          </cell>
          <cell r="E1116" t="str">
            <v>개</v>
          </cell>
          <cell r="F1116">
            <v>1022</v>
          </cell>
          <cell r="G1116">
            <v>27000</v>
          </cell>
          <cell r="O1116">
            <v>27000</v>
          </cell>
          <cell r="R1116">
            <v>0</v>
          </cell>
          <cell r="U1116">
            <v>0</v>
          </cell>
          <cell r="V1116">
            <v>1</v>
          </cell>
          <cell r="Y1116" t="str">
            <v>통신내선공</v>
          </cell>
          <cell r="Z1116">
            <v>0.36</v>
          </cell>
          <cell r="AA1116">
            <v>0.36</v>
          </cell>
          <cell r="AB1116" t="str">
            <v>보통인부</v>
          </cell>
          <cell r="AC1116">
            <v>0.18</v>
          </cell>
          <cell r="AD1116">
            <v>0.18</v>
          </cell>
          <cell r="AE1116">
            <v>1</v>
          </cell>
          <cell r="AF1116" t="str">
            <v>통3-30</v>
          </cell>
          <cell r="AG1116">
            <v>0</v>
          </cell>
        </row>
        <row r="1117">
          <cell r="B1117">
            <v>2423</v>
          </cell>
          <cell r="C1117" t="str">
            <v>단자함</v>
          </cell>
          <cell r="D1117" t="str">
            <v>SUS 30P</v>
          </cell>
          <cell r="E1117" t="str">
            <v>개</v>
          </cell>
          <cell r="F1117">
            <v>1022</v>
          </cell>
          <cell r="G1117">
            <v>34000</v>
          </cell>
          <cell r="O1117">
            <v>34000</v>
          </cell>
          <cell r="R1117">
            <v>0</v>
          </cell>
          <cell r="U1117">
            <v>0</v>
          </cell>
          <cell r="V1117">
            <v>1</v>
          </cell>
          <cell r="Y1117" t="str">
            <v>통신내선공</v>
          </cell>
          <cell r="Z1117">
            <v>0.65</v>
          </cell>
          <cell r="AA1117">
            <v>0.65</v>
          </cell>
          <cell r="AB1117" t="str">
            <v>보통인부</v>
          </cell>
          <cell r="AC1117">
            <v>0.45</v>
          </cell>
          <cell r="AD1117">
            <v>0.45</v>
          </cell>
          <cell r="AE1117">
            <v>1</v>
          </cell>
          <cell r="AF1117" t="str">
            <v>통3-30</v>
          </cell>
          <cell r="AG1117">
            <v>0</v>
          </cell>
        </row>
        <row r="1118">
          <cell r="B1118">
            <v>2424</v>
          </cell>
          <cell r="C1118" t="str">
            <v>단자함</v>
          </cell>
          <cell r="D1118" t="str">
            <v>SUS 40P</v>
          </cell>
          <cell r="E1118" t="str">
            <v>개</v>
          </cell>
          <cell r="F1118">
            <v>1022</v>
          </cell>
          <cell r="G1118">
            <v>37000</v>
          </cell>
          <cell r="O1118">
            <v>37000</v>
          </cell>
          <cell r="R1118">
            <v>0</v>
          </cell>
          <cell r="U1118">
            <v>0</v>
          </cell>
          <cell r="V1118">
            <v>1</v>
          </cell>
          <cell r="Y1118" t="str">
            <v>통신내선공</v>
          </cell>
          <cell r="Z1118">
            <v>0.65</v>
          </cell>
          <cell r="AA1118">
            <v>0.65</v>
          </cell>
          <cell r="AB1118" t="str">
            <v>보통인부</v>
          </cell>
          <cell r="AC1118">
            <v>0.45</v>
          </cell>
          <cell r="AD1118">
            <v>0.45</v>
          </cell>
          <cell r="AE1118">
            <v>1</v>
          </cell>
          <cell r="AF1118" t="str">
            <v>통3-30</v>
          </cell>
          <cell r="AG1118">
            <v>0</v>
          </cell>
        </row>
        <row r="1119">
          <cell r="B1119">
            <v>2425</v>
          </cell>
          <cell r="C1119" t="str">
            <v>단자함</v>
          </cell>
          <cell r="D1119" t="str">
            <v>SUS 50P</v>
          </cell>
          <cell r="E1119" t="str">
            <v>개</v>
          </cell>
          <cell r="F1119">
            <v>1022</v>
          </cell>
          <cell r="G1119">
            <v>55000</v>
          </cell>
          <cell r="L1119">
            <v>53000</v>
          </cell>
          <cell r="O1119">
            <v>55000</v>
          </cell>
          <cell r="P1119">
            <v>0</v>
          </cell>
          <cell r="Q1119">
            <v>0</v>
          </cell>
          <cell r="R1119">
            <v>0</v>
          </cell>
          <cell r="U1119">
            <v>0</v>
          </cell>
          <cell r="V1119">
            <v>1</v>
          </cell>
          <cell r="W1119">
            <v>0</v>
          </cell>
          <cell r="Y1119" t="str">
            <v>통신내선공</v>
          </cell>
          <cell r="Z1119">
            <v>0.65</v>
          </cell>
          <cell r="AA1119">
            <v>0.65</v>
          </cell>
          <cell r="AB1119" t="str">
            <v>보통인부</v>
          </cell>
          <cell r="AC1119">
            <v>0.45</v>
          </cell>
          <cell r="AD1119">
            <v>0.45</v>
          </cell>
          <cell r="AE1119">
            <v>1</v>
          </cell>
          <cell r="AF1119" t="str">
            <v>통3-30</v>
          </cell>
          <cell r="AG1119">
            <v>0</v>
          </cell>
        </row>
        <row r="1120">
          <cell r="B1120">
            <v>2426</v>
          </cell>
          <cell r="C1120" t="str">
            <v>단자함</v>
          </cell>
          <cell r="D1120" t="str">
            <v>SUS 60P</v>
          </cell>
          <cell r="E1120" t="str">
            <v>개</v>
          </cell>
          <cell r="F1120">
            <v>1022</v>
          </cell>
          <cell r="G1120">
            <v>58000</v>
          </cell>
          <cell r="L1120">
            <v>71000</v>
          </cell>
          <cell r="O1120">
            <v>58000</v>
          </cell>
          <cell r="P1120">
            <v>0</v>
          </cell>
          <cell r="Q1120">
            <v>0</v>
          </cell>
          <cell r="R1120">
            <v>0</v>
          </cell>
          <cell r="U1120">
            <v>0</v>
          </cell>
          <cell r="V1120">
            <v>1</v>
          </cell>
          <cell r="W1120">
            <v>0</v>
          </cell>
          <cell r="Y1120" t="str">
            <v>통신내선공</v>
          </cell>
          <cell r="Z1120">
            <v>0.69</v>
          </cell>
          <cell r="AA1120">
            <v>0.69</v>
          </cell>
          <cell r="AB1120" t="str">
            <v>보통인부</v>
          </cell>
          <cell r="AC1120">
            <v>0.49</v>
          </cell>
          <cell r="AD1120">
            <v>0.49</v>
          </cell>
          <cell r="AE1120">
            <v>1</v>
          </cell>
          <cell r="AF1120" t="str">
            <v>통3-30</v>
          </cell>
          <cell r="AG1120">
            <v>0</v>
          </cell>
        </row>
        <row r="1121">
          <cell r="B1121">
            <v>2427</v>
          </cell>
          <cell r="C1121" t="str">
            <v>단자함</v>
          </cell>
          <cell r="D1121" t="str">
            <v>SUS 100P</v>
          </cell>
          <cell r="E1121" t="str">
            <v>개</v>
          </cell>
          <cell r="F1121">
            <v>1022</v>
          </cell>
          <cell r="G1121">
            <v>98000</v>
          </cell>
          <cell r="L1121">
            <v>88000</v>
          </cell>
          <cell r="O1121">
            <v>98000</v>
          </cell>
          <cell r="P1121">
            <v>0</v>
          </cell>
          <cell r="Q1121">
            <v>0</v>
          </cell>
          <cell r="R1121">
            <v>0</v>
          </cell>
          <cell r="U1121">
            <v>0</v>
          </cell>
          <cell r="V1121">
            <v>1</v>
          </cell>
          <cell r="W1121">
            <v>0</v>
          </cell>
          <cell r="Y1121" t="str">
            <v>통신내선공</v>
          </cell>
          <cell r="Z1121">
            <v>0.69</v>
          </cell>
          <cell r="AA1121">
            <v>0.69</v>
          </cell>
          <cell r="AB1121" t="str">
            <v>보통인부</v>
          </cell>
          <cell r="AC1121">
            <v>0.49</v>
          </cell>
          <cell r="AD1121">
            <v>0.49</v>
          </cell>
          <cell r="AE1121">
            <v>1</v>
          </cell>
          <cell r="AF1121" t="str">
            <v>통3-30</v>
          </cell>
          <cell r="AG1121">
            <v>0</v>
          </cell>
        </row>
        <row r="1122">
          <cell r="B1122">
            <v>2429</v>
          </cell>
          <cell r="C1122" t="str">
            <v>단자함</v>
          </cell>
          <cell r="D1122" t="str">
            <v>SUS 150P</v>
          </cell>
          <cell r="E1122" t="str">
            <v>개</v>
          </cell>
          <cell r="F1122">
            <v>1022</v>
          </cell>
          <cell r="G1122">
            <v>128000</v>
          </cell>
          <cell r="O1122">
            <v>128000</v>
          </cell>
          <cell r="R1122">
            <v>0</v>
          </cell>
          <cell r="U1122">
            <v>0</v>
          </cell>
          <cell r="V1122">
            <v>1</v>
          </cell>
          <cell r="Y1122" t="str">
            <v>통신내선공</v>
          </cell>
          <cell r="Z1122">
            <v>0.78</v>
          </cell>
          <cell r="AA1122">
            <v>0.78</v>
          </cell>
          <cell r="AB1122" t="str">
            <v>보통인부</v>
          </cell>
          <cell r="AC1122">
            <v>0.54</v>
          </cell>
          <cell r="AD1122">
            <v>0.54</v>
          </cell>
          <cell r="AE1122">
            <v>1</v>
          </cell>
          <cell r="AF1122" t="str">
            <v>통3-30</v>
          </cell>
          <cell r="AG1122">
            <v>0</v>
          </cell>
        </row>
        <row r="1123">
          <cell r="B1123">
            <v>2428</v>
          </cell>
          <cell r="C1123" t="str">
            <v>단자함</v>
          </cell>
          <cell r="D1123" t="str">
            <v>SUS 200P</v>
          </cell>
          <cell r="E1123" t="str">
            <v>개</v>
          </cell>
          <cell r="F1123">
            <v>1022</v>
          </cell>
          <cell r="G1123">
            <v>160000</v>
          </cell>
          <cell r="L1123">
            <v>106000</v>
          </cell>
          <cell r="O1123">
            <v>160000</v>
          </cell>
          <cell r="P1123">
            <v>0</v>
          </cell>
          <cell r="Q1123">
            <v>0</v>
          </cell>
          <cell r="R1123">
            <v>0</v>
          </cell>
          <cell r="U1123">
            <v>0</v>
          </cell>
          <cell r="V1123">
            <v>1</v>
          </cell>
          <cell r="W1123">
            <v>0</v>
          </cell>
          <cell r="Y1123" t="str">
            <v>통신내선공</v>
          </cell>
          <cell r="Z1123">
            <v>0.82</v>
          </cell>
          <cell r="AA1123">
            <v>0.82</v>
          </cell>
          <cell r="AB1123" t="str">
            <v>보통인부</v>
          </cell>
          <cell r="AC1123">
            <v>0.59</v>
          </cell>
          <cell r="AD1123">
            <v>0.59</v>
          </cell>
          <cell r="AE1123">
            <v>1</v>
          </cell>
          <cell r="AF1123" t="str">
            <v>통3-30</v>
          </cell>
          <cell r="AG1123">
            <v>0</v>
          </cell>
        </row>
        <row r="1124">
          <cell r="B1124">
            <v>2501</v>
          </cell>
          <cell r="C1124" t="str">
            <v>상호식 인터폰</v>
          </cell>
          <cell r="D1124" t="str">
            <v>3회로</v>
          </cell>
          <cell r="E1124" t="str">
            <v>EA</v>
          </cell>
          <cell r="F1124">
            <v>1019</v>
          </cell>
          <cell r="G1124">
            <v>38000</v>
          </cell>
          <cell r="L1124">
            <v>160000</v>
          </cell>
          <cell r="O1124">
            <v>38000</v>
          </cell>
          <cell r="P1124">
            <v>0</v>
          </cell>
          <cell r="Q1124">
            <v>0</v>
          </cell>
          <cell r="R1124">
            <v>0</v>
          </cell>
          <cell r="U1124">
            <v>0</v>
          </cell>
          <cell r="V1124">
            <v>1</v>
          </cell>
          <cell r="W1124">
            <v>0</v>
          </cell>
          <cell r="Y1124" t="str">
            <v>통신내선공</v>
          </cell>
          <cell r="Z1124">
            <v>0.06</v>
          </cell>
          <cell r="AA1124">
            <v>0.06</v>
          </cell>
          <cell r="AB1124" t="str">
            <v>보통인부</v>
          </cell>
          <cell r="AD1124">
            <v>0</v>
          </cell>
          <cell r="AE1124">
            <v>1</v>
          </cell>
          <cell r="AF1124" t="str">
            <v>통3-30</v>
          </cell>
          <cell r="AG1124">
            <v>0</v>
          </cell>
        </row>
        <row r="1125">
          <cell r="B1125">
            <v>2502</v>
          </cell>
          <cell r="C1125" t="str">
            <v>비디오 도어폰</v>
          </cell>
          <cell r="D1125" t="str">
            <v>칼라폰</v>
          </cell>
          <cell r="E1125" t="str">
            <v>SET</v>
          </cell>
          <cell r="F1125">
            <v>1019</v>
          </cell>
          <cell r="G1125">
            <v>700000</v>
          </cell>
          <cell r="L1125">
            <v>155000</v>
          </cell>
          <cell r="O1125">
            <v>700000</v>
          </cell>
          <cell r="P1125">
            <v>0</v>
          </cell>
          <cell r="Q1125">
            <v>0</v>
          </cell>
          <cell r="R1125">
            <v>0</v>
          </cell>
          <cell r="U1125">
            <v>0</v>
          </cell>
          <cell r="V1125">
            <v>1</v>
          </cell>
          <cell r="W1125">
            <v>0</v>
          </cell>
          <cell r="Y1125" t="str">
            <v>통신내선공</v>
          </cell>
          <cell r="Z1125">
            <v>0.25</v>
          </cell>
          <cell r="AA1125">
            <v>0.25</v>
          </cell>
          <cell r="AB1125" t="str">
            <v>보통인부</v>
          </cell>
          <cell r="AC1125">
            <v>0.5</v>
          </cell>
          <cell r="AD1125">
            <v>0</v>
          </cell>
          <cell r="AE1125">
            <v>1</v>
          </cell>
          <cell r="AF1125" t="str">
            <v>통3-39</v>
          </cell>
          <cell r="AG1125">
            <v>0</v>
          </cell>
        </row>
        <row r="1126">
          <cell r="B1126">
            <v>2518</v>
          </cell>
          <cell r="C1126" t="str">
            <v>RACK</v>
          </cell>
          <cell r="D1126" t="str">
            <v>19"*1500*400</v>
          </cell>
          <cell r="E1126" t="str">
            <v>SET</v>
          </cell>
          <cell r="F1126">
            <v>998</v>
          </cell>
          <cell r="G1126">
            <v>519000</v>
          </cell>
          <cell r="L1126">
            <v>213000</v>
          </cell>
          <cell r="O1126">
            <v>519000</v>
          </cell>
          <cell r="P1126">
            <v>0</v>
          </cell>
          <cell r="Q1126">
            <v>0</v>
          </cell>
          <cell r="R1126">
            <v>0</v>
          </cell>
          <cell r="U1126">
            <v>0</v>
          </cell>
          <cell r="V1126">
            <v>1</v>
          </cell>
          <cell r="W1126">
            <v>0</v>
          </cell>
          <cell r="Y1126" t="str">
            <v>통신설비공</v>
          </cell>
          <cell r="Z1126">
            <v>1.5</v>
          </cell>
          <cell r="AA1126">
            <v>1.5</v>
          </cell>
          <cell r="AB1126" t="str">
            <v>보통인부</v>
          </cell>
          <cell r="AC1126">
            <v>0.5</v>
          </cell>
          <cell r="AD1126">
            <v>0.5</v>
          </cell>
          <cell r="AE1126">
            <v>1</v>
          </cell>
          <cell r="AF1126" t="str">
            <v>통5-3-3다</v>
          </cell>
          <cell r="AG1126">
            <v>0</v>
          </cell>
        </row>
        <row r="1127">
          <cell r="B1127">
            <v>2519</v>
          </cell>
          <cell r="C1127" t="str">
            <v>RACK</v>
          </cell>
          <cell r="D1127" t="str">
            <v>19"*1000*400</v>
          </cell>
          <cell r="E1127" t="str">
            <v>SET</v>
          </cell>
          <cell r="F1127">
            <v>998</v>
          </cell>
          <cell r="G1127">
            <v>462000</v>
          </cell>
          <cell r="L1127">
            <v>400000</v>
          </cell>
          <cell r="O1127">
            <v>400000</v>
          </cell>
          <cell r="P1127">
            <v>0</v>
          </cell>
          <cell r="Q1127">
            <v>0</v>
          </cell>
          <cell r="R1127">
            <v>0</v>
          </cell>
          <cell r="U1127">
            <v>0</v>
          </cell>
          <cell r="V1127">
            <v>1</v>
          </cell>
          <cell r="W1127">
            <v>0</v>
          </cell>
          <cell r="Y1127" t="str">
            <v>통신설비공</v>
          </cell>
          <cell r="Z1127">
            <v>1.5</v>
          </cell>
          <cell r="AA1127">
            <v>1.5</v>
          </cell>
          <cell r="AB1127" t="str">
            <v>보통인부</v>
          </cell>
          <cell r="AC1127">
            <v>0.5</v>
          </cell>
          <cell r="AD1127">
            <v>0.5</v>
          </cell>
          <cell r="AE1127">
            <v>1</v>
          </cell>
          <cell r="AF1127" t="str">
            <v>통5-3-3다</v>
          </cell>
          <cell r="AG1127">
            <v>0</v>
          </cell>
        </row>
        <row r="1128">
          <cell r="B1128">
            <v>2520</v>
          </cell>
          <cell r="C1128" t="str">
            <v>RACK</v>
          </cell>
          <cell r="D1128" t="str">
            <v>19"*1500*600</v>
          </cell>
          <cell r="E1128" t="str">
            <v>SET</v>
          </cell>
          <cell r="F1128">
            <v>998</v>
          </cell>
          <cell r="G1128">
            <v>462000</v>
          </cell>
          <cell r="K1128" t="str">
            <v>방송,CCTV,CATV,인터폰,정보통신,단자함,MDF,LAN</v>
          </cell>
          <cell r="L1128">
            <v>400000</v>
          </cell>
          <cell r="O1128">
            <v>400000</v>
          </cell>
          <cell r="R1128">
            <v>0</v>
          </cell>
          <cell r="U1128">
            <v>0</v>
          </cell>
          <cell r="V1128">
            <v>1</v>
          </cell>
          <cell r="Y1128" t="str">
            <v>통신설비공</v>
          </cell>
          <cell r="Z1128">
            <v>1.5</v>
          </cell>
          <cell r="AA1128">
            <v>1.5</v>
          </cell>
          <cell r="AB1128" t="str">
            <v>보통인부</v>
          </cell>
          <cell r="AC1128">
            <v>0.5</v>
          </cell>
          <cell r="AD1128">
            <v>0.5</v>
          </cell>
          <cell r="AE1128">
            <v>1</v>
          </cell>
          <cell r="AF1128" t="str">
            <v>통5-3-3다</v>
          </cell>
          <cell r="AG1128">
            <v>0</v>
          </cell>
        </row>
        <row r="1129">
          <cell r="B1129">
            <v>2521</v>
          </cell>
          <cell r="C1129" t="str">
            <v>MDF 캐비넷랙</v>
          </cell>
          <cell r="D1129" t="str">
            <v>19" 600*1800*600</v>
          </cell>
          <cell r="E1129" t="str">
            <v>SET</v>
          </cell>
          <cell r="F1129">
            <v>762</v>
          </cell>
          <cell r="G1129">
            <v>15000</v>
          </cell>
          <cell r="L1129">
            <v>550000</v>
          </cell>
          <cell r="O1129">
            <v>550000</v>
          </cell>
          <cell r="P1129">
            <v>0</v>
          </cell>
          <cell r="Q1129">
            <v>0</v>
          </cell>
          <cell r="R1129">
            <v>0</v>
          </cell>
          <cell r="U1129">
            <v>0</v>
          </cell>
          <cell r="V1129">
            <v>1</v>
          </cell>
          <cell r="W1129">
            <v>0</v>
          </cell>
          <cell r="Y1129" t="str">
            <v>통신설비공</v>
          </cell>
          <cell r="Z1129">
            <v>1.5</v>
          </cell>
          <cell r="AA1129">
            <v>1.5</v>
          </cell>
          <cell r="AB1129" t="str">
            <v>보통인부</v>
          </cell>
          <cell r="AC1129">
            <v>0.5</v>
          </cell>
          <cell r="AD1129">
            <v>0.5</v>
          </cell>
          <cell r="AE1129">
            <v>1</v>
          </cell>
          <cell r="AF1129" t="str">
            <v>통5-3-3다</v>
          </cell>
          <cell r="AG1129">
            <v>0</v>
          </cell>
        </row>
        <row r="1130">
          <cell r="B1130">
            <v>2523</v>
          </cell>
          <cell r="C1130" t="str">
            <v>피뢰탄기반</v>
          </cell>
          <cell r="D1130" t="str">
            <v>이온화식 연기감지기</v>
          </cell>
          <cell r="E1130" t="str">
            <v>개</v>
          </cell>
          <cell r="F1130">
            <v>763</v>
          </cell>
          <cell r="G1130">
            <v>17000</v>
          </cell>
          <cell r="H1130">
            <v>1103</v>
          </cell>
          <cell r="I1130">
            <v>30000</v>
          </cell>
          <cell r="K1130">
            <v>11900</v>
          </cell>
          <cell r="L1130">
            <v>35000</v>
          </cell>
          <cell r="O1130">
            <v>35000</v>
          </cell>
          <cell r="P1130">
            <v>0</v>
          </cell>
          <cell r="Q1130">
            <v>0</v>
          </cell>
          <cell r="R1130">
            <v>0</v>
          </cell>
          <cell r="U1130">
            <v>0</v>
          </cell>
          <cell r="V1130">
            <v>1</v>
          </cell>
          <cell r="W1130">
            <v>0</v>
          </cell>
          <cell r="Y1130" t="str">
            <v>통신내선공</v>
          </cell>
          <cell r="Z1130">
            <v>0.66</v>
          </cell>
          <cell r="AA1130">
            <v>0</v>
          </cell>
          <cell r="AD1130">
            <v>0</v>
          </cell>
          <cell r="AE1130">
            <v>1</v>
          </cell>
          <cell r="AF1130" t="str">
            <v>통3-3-5</v>
          </cell>
          <cell r="AG1130">
            <v>0</v>
          </cell>
        </row>
        <row r="1131">
          <cell r="B1131">
            <v>2203</v>
          </cell>
          <cell r="C1131" t="str">
            <v>RECEIVER UNIT (R/X)</v>
          </cell>
          <cell r="D1131" t="str">
            <v>차동식 스포트형</v>
          </cell>
          <cell r="E1131" t="str">
            <v>개</v>
          </cell>
          <cell r="F1131">
            <v>1013</v>
          </cell>
          <cell r="G1131">
            <v>450000</v>
          </cell>
          <cell r="H1131">
            <v>1103</v>
          </cell>
          <cell r="I1131">
            <v>5000</v>
          </cell>
          <cell r="K1131">
            <v>2800</v>
          </cell>
          <cell r="O1131">
            <v>450000</v>
          </cell>
          <cell r="P1131">
            <v>0</v>
          </cell>
          <cell r="Q1131">
            <v>0</v>
          </cell>
          <cell r="R1131">
            <v>0</v>
          </cell>
          <cell r="U1131">
            <v>0</v>
          </cell>
          <cell r="V1131">
            <v>1</v>
          </cell>
          <cell r="W1131">
            <v>0</v>
          </cell>
          <cell r="Y1131" t="str">
            <v>통신내선공</v>
          </cell>
          <cell r="Z1131">
            <v>0.66</v>
          </cell>
          <cell r="AA1131">
            <v>0.66</v>
          </cell>
          <cell r="AD1131">
            <v>0</v>
          </cell>
          <cell r="AE1131">
            <v>1</v>
          </cell>
          <cell r="AF1131" t="str">
            <v>통3-3-5</v>
          </cell>
          <cell r="AG1131">
            <v>0</v>
          </cell>
        </row>
        <row r="1132">
          <cell r="B1132">
            <v>30126</v>
          </cell>
          <cell r="C1132" t="str">
            <v>VMR</v>
          </cell>
          <cell r="D1132" t="str">
            <v>정온식 스포트형</v>
          </cell>
          <cell r="E1132" t="str">
            <v>식</v>
          </cell>
          <cell r="F1132">
            <v>763</v>
          </cell>
          <cell r="G1132">
            <v>4500</v>
          </cell>
          <cell r="H1132">
            <v>1103</v>
          </cell>
          <cell r="I1132">
            <v>5000</v>
          </cell>
          <cell r="K1132">
            <v>2800</v>
          </cell>
          <cell r="O1132">
            <v>0</v>
          </cell>
          <cell r="P1132">
            <v>0</v>
          </cell>
          <cell r="Q1132">
            <v>0</v>
          </cell>
          <cell r="R1132">
            <v>0</v>
          </cell>
          <cell r="U1132">
            <v>0</v>
          </cell>
          <cell r="V1132">
            <v>1</v>
          </cell>
          <cell r="W1132">
            <v>0</v>
          </cell>
          <cell r="Y1132" t="str">
            <v>통신내선공</v>
          </cell>
          <cell r="Z1132">
            <v>0.66</v>
          </cell>
          <cell r="AA1132">
            <v>0.66</v>
          </cell>
          <cell r="AD1132">
            <v>0</v>
          </cell>
          <cell r="AE1132">
            <v>1</v>
          </cell>
          <cell r="AF1132" t="str">
            <v>통3-3-5</v>
          </cell>
          <cell r="AG1132">
            <v>0</v>
          </cell>
        </row>
        <row r="1133">
          <cell r="B1133">
            <v>30127</v>
          </cell>
          <cell r="C1133" t="str">
            <v>VDA</v>
          </cell>
          <cell r="D1133" t="str">
            <v>정온식 감지선형 감지기</v>
          </cell>
          <cell r="E1133" t="str">
            <v>식</v>
          </cell>
          <cell r="F1133">
            <v>762</v>
          </cell>
          <cell r="G1133">
            <v>15000</v>
          </cell>
          <cell r="O1133">
            <v>0</v>
          </cell>
          <cell r="P1133">
            <v>0</v>
          </cell>
          <cell r="Q1133">
            <v>0</v>
          </cell>
          <cell r="R1133">
            <v>0</v>
          </cell>
          <cell r="U1133">
            <v>0</v>
          </cell>
          <cell r="V1133">
            <v>1</v>
          </cell>
          <cell r="W1133">
            <v>0</v>
          </cell>
          <cell r="Y1133" t="str">
            <v>통신내선공</v>
          </cell>
          <cell r="Z1133">
            <v>0.66</v>
          </cell>
          <cell r="AA1133">
            <v>0.66</v>
          </cell>
          <cell r="AB1133" t="str">
            <v>통신산업기사</v>
          </cell>
          <cell r="AC1133">
            <v>0.49</v>
          </cell>
          <cell r="AD1133">
            <v>0</v>
          </cell>
          <cell r="AE1133">
            <v>1</v>
          </cell>
          <cell r="AF1133" t="str">
            <v>통3-3-5</v>
          </cell>
          <cell r="AG1133">
            <v>0</v>
          </cell>
        </row>
        <row r="1134">
          <cell r="B1134">
            <v>30128</v>
          </cell>
          <cell r="C1134" t="str">
            <v>LDBBY PHONE</v>
          </cell>
          <cell r="D1134" t="str">
            <v>이온화식 연기감지기</v>
          </cell>
          <cell r="E1134" t="str">
            <v>식</v>
          </cell>
          <cell r="F1134">
            <v>763</v>
          </cell>
          <cell r="G1134">
            <v>17000</v>
          </cell>
          <cell r="H1134">
            <v>1103</v>
          </cell>
          <cell r="I1134">
            <v>30000</v>
          </cell>
          <cell r="O1134">
            <v>0</v>
          </cell>
          <cell r="P1134">
            <v>0</v>
          </cell>
          <cell r="Q1134">
            <v>0</v>
          </cell>
          <cell r="R1134">
            <v>0</v>
          </cell>
          <cell r="U1134">
            <v>0</v>
          </cell>
          <cell r="V1134">
            <v>1</v>
          </cell>
          <cell r="W1134">
            <v>0</v>
          </cell>
          <cell r="Y1134" t="str">
            <v>통신설비공</v>
          </cell>
          <cell r="Z1134">
            <v>1.1599999999999999</v>
          </cell>
          <cell r="AA1134">
            <v>1.1599999999999999</v>
          </cell>
          <cell r="AB1134" t="str">
            <v>통신산업기사</v>
          </cell>
          <cell r="AC1134">
            <v>0.49</v>
          </cell>
          <cell r="AD1134">
            <v>0.49</v>
          </cell>
          <cell r="AE1134">
            <v>1</v>
          </cell>
          <cell r="AF1134" t="str">
            <v>통8-1-8가(7)</v>
          </cell>
          <cell r="AG1134">
            <v>0</v>
          </cell>
        </row>
        <row r="1135">
          <cell r="B1135">
            <v>30129</v>
          </cell>
          <cell r="C1135" t="str">
            <v>AUTO DOOR</v>
          </cell>
          <cell r="D1135" t="str">
            <v>차동식 스포트형</v>
          </cell>
          <cell r="E1135" t="str">
            <v>식</v>
          </cell>
          <cell r="F1135">
            <v>763</v>
          </cell>
          <cell r="G1135">
            <v>4500</v>
          </cell>
          <cell r="H1135">
            <v>1103</v>
          </cell>
          <cell r="I1135">
            <v>5000</v>
          </cell>
          <cell r="O1135">
            <v>0</v>
          </cell>
          <cell r="P1135">
            <v>0</v>
          </cell>
          <cell r="Q1135">
            <v>0</v>
          </cell>
          <cell r="R1135">
            <v>0</v>
          </cell>
          <cell r="U1135">
            <v>0</v>
          </cell>
          <cell r="V1135">
            <v>1</v>
          </cell>
          <cell r="W1135">
            <v>0</v>
          </cell>
          <cell r="Y1135" t="str">
            <v>통신케이블전공</v>
          </cell>
          <cell r="Z1135">
            <v>1.1299999999999999</v>
          </cell>
          <cell r="AA1135">
            <v>1.1299999999999999</v>
          </cell>
          <cell r="AB1135" t="str">
            <v>통신산업기사</v>
          </cell>
          <cell r="AC1135">
            <v>0.19</v>
          </cell>
          <cell r="AD1135">
            <v>0.19</v>
          </cell>
          <cell r="AE1135">
            <v>1</v>
          </cell>
          <cell r="AF1135" t="str">
            <v>통8-1-9나</v>
          </cell>
          <cell r="AG1135">
            <v>0</v>
          </cell>
        </row>
        <row r="1136">
          <cell r="B1136">
            <v>30130</v>
          </cell>
          <cell r="C1136" t="str">
            <v xml:space="preserve">경비실 초소기 </v>
          </cell>
          <cell r="D1136" t="str">
            <v>정온식 스포트형</v>
          </cell>
          <cell r="E1136" t="str">
            <v>식</v>
          </cell>
          <cell r="F1136">
            <v>763</v>
          </cell>
          <cell r="G1136">
            <v>4500</v>
          </cell>
          <cell r="H1136">
            <v>1103</v>
          </cell>
          <cell r="I1136">
            <v>5000</v>
          </cell>
          <cell r="O1136">
            <v>0</v>
          </cell>
          <cell r="P1136">
            <v>0</v>
          </cell>
          <cell r="Q1136">
            <v>0</v>
          </cell>
          <cell r="R1136">
            <v>0</v>
          </cell>
          <cell r="U1136">
            <v>0</v>
          </cell>
          <cell r="V1136">
            <v>1</v>
          </cell>
          <cell r="W1136">
            <v>0</v>
          </cell>
          <cell r="Y1136" t="str">
            <v>통신설비공</v>
          </cell>
          <cell r="Z1136">
            <v>0.79200000000000004</v>
          </cell>
          <cell r="AA1136">
            <v>0.79200000000000004</v>
          </cell>
          <cell r="AB1136" t="str">
            <v>통신산업기사</v>
          </cell>
          <cell r="AC1136">
            <v>0.28000000000000003</v>
          </cell>
          <cell r="AD1136">
            <v>0.28000000000000003</v>
          </cell>
          <cell r="AE1136">
            <v>1</v>
          </cell>
          <cell r="AF1136" t="str">
            <v>통8-1-8가(8)</v>
          </cell>
          <cell r="AG1136">
            <v>0</v>
          </cell>
        </row>
        <row r="1137">
          <cell r="B1137">
            <v>30131</v>
          </cell>
          <cell r="C1137" t="str">
            <v>관리실 모기</v>
          </cell>
          <cell r="D1137" t="str">
            <v>150Ø</v>
          </cell>
          <cell r="E1137" t="str">
            <v>식</v>
          </cell>
          <cell r="F1137">
            <v>762</v>
          </cell>
          <cell r="G1137">
            <v>7500</v>
          </cell>
          <cell r="H1137">
            <v>1103</v>
          </cell>
          <cell r="I1137">
            <v>6000</v>
          </cell>
          <cell r="O1137">
            <v>0</v>
          </cell>
          <cell r="P1137">
            <v>0</v>
          </cell>
          <cell r="Q1137">
            <v>0</v>
          </cell>
          <cell r="R1137">
            <v>0</v>
          </cell>
          <cell r="U1137">
            <v>0</v>
          </cell>
          <cell r="V1137">
            <v>1</v>
          </cell>
          <cell r="W1137">
            <v>0</v>
          </cell>
          <cell r="Y1137" t="str">
            <v>통신설비공</v>
          </cell>
          <cell r="Z1137">
            <v>0.99</v>
          </cell>
          <cell r="AA1137">
            <v>0.99</v>
          </cell>
          <cell r="AB1137" t="str">
            <v>통신산업기사</v>
          </cell>
          <cell r="AC1137">
            <v>0.35</v>
          </cell>
          <cell r="AD1137">
            <v>0.35</v>
          </cell>
          <cell r="AE1137">
            <v>1</v>
          </cell>
          <cell r="AF1137" t="str">
            <v>통8-1-8가(8)</v>
          </cell>
          <cell r="AG1137">
            <v>0</v>
          </cell>
        </row>
        <row r="1138">
          <cell r="B1138">
            <v>30132</v>
          </cell>
          <cell r="C1138" t="str">
            <v>H/A SYSTEM</v>
          </cell>
          <cell r="D1138" t="str">
            <v>적색</v>
          </cell>
          <cell r="E1138" t="str">
            <v>식</v>
          </cell>
          <cell r="F1138">
            <v>762</v>
          </cell>
          <cell r="G1138">
            <v>2000</v>
          </cell>
          <cell r="H1138">
            <v>1103</v>
          </cell>
          <cell r="I1138">
            <v>1500</v>
          </cell>
          <cell r="O1138">
            <v>0</v>
          </cell>
          <cell r="P1138">
            <v>0</v>
          </cell>
          <cell r="Q1138">
            <v>0</v>
          </cell>
          <cell r="R1138">
            <v>0</v>
          </cell>
          <cell r="U1138">
            <v>0</v>
          </cell>
          <cell r="V1138">
            <v>1</v>
          </cell>
          <cell r="W1138">
            <v>0</v>
          </cell>
          <cell r="Y1138" t="str">
            <v>통신설비공</v>
          </cell>
          <cell r="Z1138">
            <v>0.99</v>
          </cell>
          <cell r="AA1138">
            <v>0.99</v>
          </cell>
          <cell r="AB1138" t="str">
            <v>통신산업기사</v>
          </cell>
          <cell r="AC1138">
            <v>0.66</v>
          </cell>
          <cell r="AD1138">
            <v>0.66</v>
          </cell>
          <cell r="AE1138">
            <v>1</v>
          </cell>
          <cell r="AF1138" t="str">
            <v>통8-1-8가(3)</v>
          </cell>
          <cell r="AG1138">
            <v>0</v>
          </cell>
        </row>
        <row r="1139">
          <cell r="B1139">
            <v>30133</v>
          </cell>
          <cell r="C1139" t="str">
            <v>도어카메라</v>
          </cell>
          <cell r="D1139" t="str">
            <v>P형 1급</v>
          </cell>
          <cell r="E1139" t="str">
            <v>EA</v>
          </cell>
          <cell r="F1139">
            <v>762</v>
          </cell>
          <cell r="G1139">
            <v>4500</v>
          </cell>
          <cell r="H1139">
            <v>1103</v>
          </cell>
          <cell r="I1139">
            <v>5000</v>
          </cell>
          <cell r="O1139">
            <v>0</v>
          </cell>
          <cell r="P1139">
            <v>0</v>
          </cell>
          <cell r="Q1139">
            <v>0</v>
          </cell>
          <cell r="R1139">
            <v>0</v>
          </cell>
          <cell r="U1139">
            <v>0</v>
          </cell>
          <cell r="V1139">
            <v>1</v>
          </cell>
          <cell r="W1139">
            <v>0</v>
          </cell>
          <cell r="Y1139" t="str">
            <v>통신설비공</v>
          </cell>
          <cell r="Z1139">
            <v>1.38</v>
          </cell>
          <cell r="AA1139">
            <v>1.38</v>
          </cell>
          <cell r="AB1139" t="str">
            <v>통신산업기사</v>
          </cell>
          <cell r="AC1139">
            <v>0.56000000000000005</v>
          </cell>
          <cell r="AD1139">
            <v>0.56000000000000005</v>
          </cell>
          <cell r="AE1139">
            <v>1</v>
          </cell>
          <cell r="AF1139" t="str">
            <v>통8-1-8가(2)</v>
          </cell>
          <cell r="AG1139">
            <v>0</v>
          </cell>
        </row>
        <row r="1140">
          <cell r="B1140">
            <v>30134</v>
          </cell>
          <cell r="C1140" t="str">
            <v>동체감지기</v>
          </cell>
          <cell r="D1140" t="str">
            <v>AC 220V 25.3MM</v>
          </cell>
          <cell r="E1140" t="str">
            <v>EA</v>
          </cell>
          <cell r="H1140">
            <v>1103</v>
          </cell>
          <cell r="I1140">
            <v>2000</v>
          </cell>
          <cell r="O1140">
            <v>0</v>
          </cell>
          <cell r="P1140">
            <v>0</v>
          </cell>
          <cell r="Q1140">
            <v>0</v>
          </cell>
          <cell r="R1140">
            <v>0</v>
          </cell>
          <cell r="U1140">
            <v>0</v>
          </cell>
          <cell r="V1140">
            <v>1</v>
          </cell>
          <cell r="W1140">
            <v>0</v>
          </cell>
          <cell r="Y1140" t="str">
            <v>통신설비공</v>
          </cell>
          <cell r="Z1140">
            <v>0.16</v>
          </cell>
          <cell r="AA1140">
            <v>0.16</v>
          </cell>
          <cell r="AD1140">
            <v>0</v>
          </cell>
          <cell r="AE1140">
            <v>1</v>
          </cell>
          <cell r="AF1140" t="str">
            <v>통8-1-3나</v>
          </cell>
          <cell r="AG1140">
            <v>0</v>
          </cell>
        </row>
        <row r="1141">
          <cell r="B1141">
            <v>30135</v>
          </cell>
          <cell r="C1141" t="str">
            <v>스피커폰</v>
          </cell>
          <cell r="D1141" t="str">
            <v>1.5T SUS</v>
          </cell>
          <cell r="E1141" t="str">
            <v>EA</v>
          </cell>
          <cell r="F1141">
            <v>762</v>
          </cell>
          <cell r="G1141">
            <v>75000</v>
          </cell>
          <cell r="H1141">
            <v>1103</v>
          </cell>
          <cell r="I1141">
            <v>75000</v>
          </cell>
          <cell r="O1141">
            <v>0</v>
          </cell>
          <cell r="R1141">
            <v>0</v>
          </cell>
          <cell r="U1141">
            <v>0</v>
          </cell>
          <cell r="V1141">
            <v>1</v>
          </cell>
          <cell r="Y1141" t="str">
            <v>통신설비공</v>
          </cell>
          <cell r="Z1141">
            <v>0.33</v>
          </cell>
          <cell r="AA1141">
            <v>0.33</v>
          </cell>
          <cell r="AB1141" t="str">
            <v>통신설비공</v>
          </cell>
          <cell r="AC1141">
            <v>0.504</v>
          </cell>
          <cell r="AD1141">
            <v>0</v>
          </cell>
          <cell r="AE1141">
            <v>1</v>
          </cell>
          <cell r="AF1141" t="str">
            <v>통8-1-8나(4,5)</v>
          </cell>
          <cell r="AG1141">
            <v>0</v>
          </cell>
        </row>
        <row r="1142">
          <cell r="B1142">
            <v>30136</v>
          </cell>
          <cell r="C1142" t="str">
            <v>방범스위치</v>
          </cell>
          <cell r="E1142" t="str">
            <v>EA</v>
          </cell>
          <cell r="F1142">
            <v>762</v>
          </cell>
          <cell r="G1142">
            <v>60000</v>
          </cell>
          <cell r="H1142">
            <v>1103</v>
          </cell>
          <cell r="I1142">
            <v>60000</v>
          </cell>
          <cell r="O1142">
            <v>0</v>
          </cell>
          <cell r="P1142">
            <v>0</v>
          </cell>
          <cell r="Q1142">
            <v>0</v>
          </cell>
          <cell r="R1142">
            <v>0</v>
          </cell>
          <cell r="U1142">
            <v>0</v>
          </cell>
          <cell r="V1142">
            <v>1</v>
          </cell>
          <cell r="W1142">
            <v>0</v>
          </cell>
          <cell r="Y1142" t="str">
            <v>통신케이블전공</v>
          </cell>
          <cell r="Z1142">
            <v>0.504</v>
          </cell>
          <cell r="AA1142">
            <v>0.504</v>
          </cell>
          <cell r="AB1142" t="str">
            <v>통신설비공</v>
          </cell>
          <cell r="AC1142">
            <v>0.504</v>
          </cell>
          <cell r="AD1142">
            <v>0.504</v>
          </cell>
          <cell r="AE1142">
            <v>1</v>
          </cell>
          <cell r="AF1142" t="str">
            <v>통8-1-9나</v>
          </cell>
          <cell r="AG1142">
            <v>0</v>
          </cell>
        </row>
        <row r="1143">
          <cell r="B1143">
            <v>30137</v>
          </cell>
          <cell r="C1143" t="str">
            <v>주방용TV</v>
          </cell>
          <cell r="D1143" t="str">
            <v>500x1800x350x1.6t</v>
          </cell>
          <cell r="E1143" t="str">
            <v>EA</v>
          </cell>
          <cell r="F1143">
            <v>762</v>
          </cell>
          <cell r="G1143">
            <v>500000</v>
          </cell>
          <cell r="H1143">
            <v>1103</v>
          </cell>
          <cell r="I1143">
            <v>2400000</v>
          </cell>
          <cell r="L1143">
            <v>1698941</v>
          </cell>
          <cell r="O1143">
            <v>0</v>
          </cell>
          <cell r="P1143" t="str">
            <v>내선전공</v>
          </cell>
          <cell r="Q1143">
            <v>0.66</v>
          </cell>
          <cell r="R1143">
            <v>0</v>
          </cell>
          <cell r="U1143">
            <v>0</v>
          </cell>
          <cell r="V1143">
            <v>1</v>
          </cell>
          <cell r="W1143" t="str">
            <v>전7-3</v>
          </cell>
          <cell r="Y1143" t="str">
            <v>통신설비공</v>
          </cell>
          <cell r="Z1143">
            <v>0.44</v>
          </cell>
          <cell r="AA1143">
            <v>0.44</v>
          </cell>
          <cell r="AB1143" t="str">
            <v>통신산업기사</v>
          </cell>
          <cell r="AC1143">
            <v>0.41</v>
          </cell>
          <cell r="AD1143">
            <v>0.41</v>
          </cell>
          <cell r="AE1143">
            <v>1</v>
          </cell>
          <cell r="AF1143" t="str">
            <v>통8-1-8나(1)</v>
          </cell>
          <cell r="AG1143">
            <v>0</v>
          </cell>
        </row>
        <row r="1144">
          <cell r="B1144">
            <v>2901</v>
          </cell>
          <cell r="C1144" t="str">
            <v>외함(전면이면스텐)</v>
          </cell>
          <cell r="D1144" t="str">
            <v>400*300*150</v>
          </cell>
          <cell r="E1144" t="str">
            <v>면</v>
          </cell>
          <cell r="F1144">
            <v>762</v>
          </cell>
          <cell r="G1144">
            <v>500000</v>
          </cell>
          <cell r="L1144">
            <v>53000</v>
          </cell>
          <cell r="O1144">
            <v>53000</v>
          </cell>
          <cell r="P1144" t="str">
            <v>내선전공</v>
          </cell>
          <cell r="Q1144">
            <v>0.66</v>
          </cell>
          <cell r="R1144">
            <v>0.66</v>
          </cell>
          <cell r="U1144">
            <v>0</v>
          </cell>
          <cell r="V1144">
            <v>1</v>
          </cell>
          <cell r="W1144" t="str">
            <v>전7-3</v>
          </cell>
          <cell r="AA1144">
            <v>0</v>
          </cell>
          <cell r="AD1144">
            <v>0</v>
          </cell>
          <cell r="AG1144">
            <v>0</v>
          </cell>
        </row>
        <row r="1145">
          <cell r="B1145">
            <v>2902</v>
          </cell>
          <cell r="C1145" t="str">
            <v>외함(전면이면스텐)</v>
          </cell>
          <cell r="D1145" t="str">
            <v>400*400*150</v>
          </cell>
          <cell r="E1145" t="str">
            <v>면</v>
          </cell>
          <cell r="F1145">
            <v>762</v>
          </cell>
          <cell r="G1145">
            <v>10000</v>
          </cell>
          <cell r="L1145">
            <v>71000</v>
          </cell>
          <cell r="O1145">
            <v>71000</v>
          </cell>
          <cell r="P1145" t="str">
            <v>내선전공</v>
          </cell>
          <cell r="Q1145">
            <v>0.66</v>
          </cell>
          <cell r="R1145">
            <v>0.66</v>
          </cell>
          <cell r="U1145">
            <v>0</v>
          </cell>
          <cell r="V1145">
            <v>1</v>
          </cell>
          <cell r="W1145" t="str">
            <v>전7-3</v>
          </cell>
          <cell r="AA1145">
            <v>0</v>
          </cell>
          <cell r="AD1145">
            <v>0</v>
          </cell>
          <cell r="AG1145">
            <v>0</v>
          </cell>
        </row>
        <row r="1146">
          <cell r="B1146">
            <v>2904</v>
          </cell>
          <cell r="C1146" t="str">
            <v>외함(전면이면스텐)</v>
          </cell>
          <cell r="D1146" t="str">
            <v>400*500*150</v>
          </cell>
          <cell r="E1146" t="str">
            <v>면</v>
          </cell>
          <cell r="F1146">
            <v>762</v>
          </cell>
          <cell r="G1146">
            <v>10000</v>
          </cell>
          <cell r="L1146">
            <v>88000</v>
          </cell>
          <cell r="O1146">
            <v>88000</v>
          </cell>
          <cell r="P1146" t="str">
            <v>내선전공</v>
          </cell>
          <cell r="Q1146">
            <v>0.66</v>
          </cell>
          <cell r="R1146">
            <v>0.66</v>
          </cell>
          <cell r="U1146">
            <v>0</v>
          </cell>
          <cell r="V1146">
            <v>1</v>
          </cell>
          <cell r="W1146" t="str">
            <v>전7-3</v>
          </cell>
          <cell r="AA1146">
            <v>0</v>
          </cell>
          <cell r="AD1146">
            <v>0</v>
          </cell>
          <cell r="AG1146">
            <v>0</v>
          </cell>
        </row>
        <row r="1147">
          <cell r="B1147">
            <v>2905</v>
          </cell>
          <cell r="C1147" t="str">
            <v>AMP CASE</v>
          </cell>
          <cell r="D1147" t="str">
            <v>450*400*150</v>
          </cell>
          <cell r="E1147" t="str">
            <v>면</v>
          </cell>
          <cell r="F1147">
            <v>762</v>
          </cell>
          <cell r="G1147">
            <v>10000</v>
          </cell>
          <cell r="L1147">
            <v>0</v>
          </cell>
          <cell r="O1147">
            <v>10000</v>
          </cell>
          <cell r="P1147" t="str">
            <v>내선전공</v>
          </cell>
          <cell r="Q1147">
            <v>0.66</v>
          </cell>
          <cell r="R1147">
            <v>0.66</v>
          </cell>
          <cell r="U1147">
            <v>0</v>
          </cell>
          <cell r="V1147">
            <v>1</v>
          </cell>
          <cell r="W1147" t="str">
            <v>전7-3</v>
          </cell>
          <cell r="AA1147">
            <v>0</v>
          </cell>
          <cell r="AD1147">
            <v>0</v>
          </cell>
          <cell r="AG1147">
            <v>0</v>
          </cell>
        </row>
        <row r="1148">
          <cell r="B1148">
            <v>2905.3333333333298</v>
          </cell>
          <cell r="C1148" t="str">
            <v>외함(전면이면스텐)</v>
          </cell>
          <cell r="D1148" t="str">
            <v>400*600*150</v>
          </cell>
          <cell r="E1148" t="str">
            <v>면</v>
          </cell>
          <cell r="F1148">
            <v>762</v>
          </cell>
          <cell r="G1148">
            <v>10000</v>
          </cell>
          <cell r="L1148">
            <v>106000</v>
          </cell>
          <cell r="O1148">
            <v>106000</v>
          </cell>
          <cell r="P1148" t="str">
            <v>내선전공</v>
          </cell>
          <cell r="Q1148">
            <v>0.66</v>
          </cell>
          <cell r="R1148">
            <v>0.66</v>
          </cell>
          <cell r="U1148">
            <v>0</v>
          </cell>
          <cell r="V1148">
            <v>1</v>
          </cell>
          <cell r="W1148" t="str">
            <v>전7-3</v>
          </cell>
          <cell r="AA1148">
            <v>0</v>
          </cell>
          <cell r="AD1148">
            <v>0</v>
          </cell>
          <cell r="AG1148">
            <v>0</v>
          </cell>
        </row>
        <row r="1149">
          <cell r="B1149">
            <v>2906.8333333333298</v>
          </cell>
          <cell r="C1149" t="str">
            <v>외함(전면이면스텐)</v>
          </cell>
          <cell r="D1149" t="str">
            <v>600*600*130</v>
          </cell>
          <cell r="E1149" t="str">
            <v>면</v>
          </cell>
          <cell r="F1149">
            <v>762</v>
          </cell>
          <cell r="G1149">
            <v>10000</v>
          </cell>
          <cell r="L1149">
            <v>160000</v>
          </cell>
          <cell r="O1149">
            <v>160000</v>
          </cell>
          <cell r="P1149" t="str">
            <v>내선전공</v>
          </cell>
          <cell r="Q1149">
            <v>0.66</v>
          </cell>
          <cell r="R1149">
            <v>0.66</v>
          </cell>
          <cell r="U1149">
            <v>0</v>
          </cell>
          <cell r="V1149">
            <v>1</v>
          </cell>
          <cell r="W1149" t="str">
            <v>전7-3</v>
          </cell>
          <cell r="AA1149">
            <v>0</v>
          </cell>
          <cell r="AD1149">
            <v>0</v>
          </cell>
          <cell r="AG1149">
            <v>0</v>
          </cell>
        </row>
        <row r="1150">
          <cell r="B1150">
            <v>2908.3333333333298</v>
          </cell>
          <cell r="C1150" t="str">
            <v>외함(전면이면스텐)</v>
          </cell>
          <cell r="D1150" t="str">
            <v>500*700*150</v>
          </cell>
          <cell r="E1150" t="str">
            <v>면</v>
          </cell>
          <cell r="F1150">
            <v>762</v>
          </cell>
          <cell r="G1150">
            <v>10000</v>
          </cell>
          <cell r="L1150">
            <v>155000</v>
          </cell>
          <cell r="O1150">
            <v>155000</v>
          </cell>
          <cell r="P1150" t="str">
            <v>내선전공</v>
          </cell>
          <cell r="Q1150">
            <v>0.66</v>
          </cell>
          <cell r="R1150">
            <v>0.66</v>
          </cell>
          <cell r="U1150">
            <v>0</v>
          </cell>
          <cell r="V1150">
            <v>1</v>
          </cell>
          <cell r="W1150" t="str">
            <v>전7-3</v>
          </cell>
          <cell r="AA1150">
            <v>0</v>
          </cell>
          <cell r="AD1150">
            <v>0</v>
          </cell>
          <cell r="AG1150">
            <v>0</v>
          </cell>
        </row>
        <row r="1151">
          <cell r="B1151">
            <v>2909.8333333333298</v>
          </cell>
          <cell r="C1151" t="str">
            <v>외함(전면이면스텐)</v>
          </cell>
          <cell r="D1151" t="str">
            <v>600*800*150</v>
          </cell>
          <cell r="E1151" t="str">
            <v>면</v>
          </cell>
          <cell r="F1151">
            <v>762</v>
          </cell>
          <cell r="G1151">
            <v>10000</v>
          </cell>
          <cell r="L1151">
            <v>213000</v>
          </cell>
          <cell r="O1151">
            <v>213000</v>
          </cell>
          <cell r="P1151" t="str">
            <v>내선전공</v>
          </cell>
          <cell r="Q1151">
            <v>0.66</v>
          </cell>
          <cell r="R1151">
            <v>0.66</v>
          </cell>
          <cell r="U1151">
            <v>0</v>
          </cell>
          <cell r="V1151">
            <v>1</v>
          </cell>
          <cell r="W1151" t="str">
            <v>전7-3</v>
          </cell>
          <cell r="AA1151">
            <v>0</v>
          </cell>
          <cell r="AD1151">
            <v>0</v>
          </cell>
          <cell r="AG1151">
            <v>0</v>
          </cell>
        </row>
        <row r="1152">
          <cell r="B1152">
            <v>2911.3333333333298</v>
          </cell>
          <cell r="C1152" t="str">
            <v>외함(전면이면스텐)</v>
          </cell>
          <cell r="D1152" t="str">
            <v>600*900*150</v>
          </cell>
          <cell r="E1152" t="str">
            <v>면</v>
          </cell>
          <cell r="F1152">
            <v>762</v>
          </cell>
          <cell r="G1152">
            <v>10000</v>
          </cell>
          <cell r="K1152">
            <v>0</v>
          </cell>
          <cell r="L1152">
            <v>240000</v>
          </cell>
          <cell r="O1152">
            <v>240000</v>
          </cell>
          <cell r="P1152" t="str">
            <v>내선전공</v>
          </cell>
          <cell r="Q1152">
            <v>0.66</v>
          </cell>
          <cell r="R1152">
            <v>0.66</v>
          </cell>
          <cell r="U1152">
            <v>0</v>
          </cell>
          <cell r="V1152">
            <v>1</v>
          </cell>
          <cell r="W1152" t="str">
            <v>전7-3</v>
          </cell>
          <cell r="AA1152">
            <v>0</v>
          </cell>
          <cell r="AD1152">
            <v>0</v>
          </cell>
          <cell r="AG1152">
            <v>0</v>
          </cell>
        </row>
        <row r="1153">
          <cell r="B1153">
            <v>30109</v>
          </cell>
          <cell r="C1153" t="str">
            <v>8.방송신호경비기기,유무선통신기기,축전지,건전기</v>
          </cell>
          <cell r="D1153" t="str">
            <v>도어릴리즈,1회로추가</v>
          </cell>
          <cell r="E1153" t="str">
            <v>개</v>
          </cell>
          <cell r="F1153">
            <v>763</v>
          </cell>
          <cell r="G1153">
            <v>10000</v>
          </cell>
          <cell r="K1153" t="str">
            <v>방송,CCTV,CATV,인터폰,정보통신,단자함,MDF,LAN</v>
          </cell>
          <cell r="O1153">
            <v>0</v>
          </cell>
          <cell r="P1153" t="str">
            <v>내선전공</v>
          </cell>
          <cell r="Q1153">
            <v>0.1</v>
          </cell>
          <cell r="R1153">
            <v>0</v>
          </cell>
          <cell r="U1153">
            <v>0</v>
          </cell>
          <cell r="V1153">
            <v>1</v>
          </cell>
          <cell r="W1153" t="str">
            <v>전7-19</v>
          </cell>
          <cell r="AA1153">
            <v>0</v>
          </cell>
          <cell r="AD1153">
            <v>0</v>
          </cell>
          <cell r="AG1153">
            <v>0</v>
          </cell>
        </row>
        <row r="1154">
          <cell r="B1154">
            <v>33010</v>
          </cell>
          <cell r="C1154" t="str">
            <v>화재감지기 (APT)</v>
          </cell>
          <cell r="D1154" t="str">
            <v>정온식 감지선형 감지기</v>
          </cell>
          <cell r="E1154" t="str">
            <v>M</v>
          </cell>
          <cell r="F1154">
            <v>762</v>
          </cell>
          <cell r="G1154">
            <v>15000</v>
          </cell>
          <cell r="H1154">
            <v>1119</v>
          </cell>
          <cell r="I1154">
            <v>250000</v>
          </cell>
          <cell r="K1154">
            <v>0</v>
          </cell>
          <cell r="O1154">
            <v>15000</v>
          </cell>
          <cell r="P1154" t="str">
            <v>내선전공</v>
          </cell>
          <cell r="Q1154">
            <v>0.1</v>
          </cell>
          <cell r="R1154">
            <v>0.1</v>
          </cell>
          <cell r="U1154">
            <v>0</v>
          </cell>
          <cell r="V1154">
            <v>1</v>
          </cell>
          <cell r="W1154" t="str">
            <v>전7-19</v>
          </cell>
          <cell r="AA1154">
            <v>0</v>
          </cell>
          <cell r="AD1154">
            <v>0</v>
          </cell>
          <cell r="AG1154">
            <v>0</v>
          </cell>
        </row>
        <row r="1155">
          <cell r="B1155">
            <v>3123</v>
          </cell>
          <cell r="C1155" t="str">
            <v>화재감지기 (APT)</v>
          </cell>
          <cell r="D1155" t="str">
            <v>이온화식 연기감지기</v>
          </cell>
          <cell r="E1155" t="str">
            <v>개</v>
          </cell>
          <cell r="F1155">
            <v>763</v>
          </cell>
          <cell r="G1155">
            <v>17000</v>
          </cell>
          <cell r="H1155">
            <v>1103</v>
          </cell>
          <cell r="I1155">
            <v>30000</v>
          </cell>
          <cell r="K1155">
            <v>11900</v>
          </cell>
          <cell r="O1155">
            <v>11900</v>
          </cell>
          <cell r="P1155" t="str">
            <v>내선전공</v>
          </cell>
          <cell r="Q1155">
            <v>0.1</v>
          </cell>
          <cell r="R1155">
            <v>0.1</v>
          </cell>
          <cell r="U1155">
            <v>0</v>
          </cell>
          <cell r="V1155">
            <v>1</v>
          </cell>
          <cell r="W1155" t="str">
            <v>전7-19</v>
          </cell>
          <cell r="AA1155">
            <v>0</v>
          </cell>
          <cell r="AD1155">
            <v>0</v>
          </cell>
          <cell r="AG1155">
            <v>0</v>
          </cell>
        </row>
        <row r="1156">
          <cell r="B1156">
            <v>3124</v>
          </cell>
          <cell r="C1156" t="str">
            <v>화재감지기 (APT)</v>
          </cell>
          <cell r="D1156" t="str">
            <v>차동식 스포트형</v>
          </cell>
          <cell r="E1156" t="str">
            <v>개</v>
          </cell>
          <cell r="F1156">
            <v>763</v>
          </cell>
          <cell r="G1156">
            <v>4500</v>
          </cell>
          <cell r="H1156">
            <v>1103</v>
          </cell>
          <cell r="I1156">
            <v>5000</v>
          </cell>
          <cell r="K1156">
            <v>2800</v>
          </cell>
          <cell r="O1156">
            <v>2800</v>
          </cell>
          <cell r="P1156" t="str">
            <v>내선전공</v>
          </cell>
          <cell r="Q1156">
            <v>0.1</v>
          </cell>
          <cell r="R1156">
            <v>0.1</v>
          </cell>
          <cell r="U1156">
            <v>0</v>
          </cell>
          <cell r="V1156">
            <v>1</v>
          </cell>
          <cell r="W1156" t="str">
            <v>전7-19</v>
          </cell>
          <cell r="AA1156">
            <v>0</v>
          </cell>
          <cell r="AD1156">
            <v>0</v>
          </cell>
          <cell r="AG1156">
            <v>0</v>
          </cell>
        </row>
        <row r="1157">
          <cell r="B1157">
            <v>3125</v>
          </cell>
          <cell r="C1157" t="str">
            <v>화재감지기 (APT)</v>
          </cell>
          <cell r="D1157" t="str">
            <v>정온식 스포트형</v>
          </cell>
          <cell r="E1157" t="str">
            <v>개</v>
          </cell>
          <cell r="F1157">
            <v>763</v>
          </cell>
          <cell r="G1157">
            <v>4500</v>
          </cell>
          <cell r="H1157">
            <v>1103</v>
          </cell>
          <cell r="I1157">
            <v>5000</v>
          </cell>
          <cell r="K1157">
            <v>2800</v>
          </cell>
          <cell r="O1157">
            <v>2800</v>
          </cell>
          <cell r="P1157" t="str">
            <v>내선전공</v>
          </cell>
          <cell r="Q1157">
            <v>0.1</v>
          </cell>
          <cell r="R1157">
            <v>0.1</v>
          </cell>
          <cell r="U1157">
            <v>0</v>
          </cell>
          <cell r="V1157">
            <v>1</v>
          </cell>
          <cell r="W1157" t="str">
            <v>전7-19</v>
          </cell>
          <cell r="AA1157">
            <v>0</v>
          </cell>
          <cell r="AD1157">
            <v>0</v>
          </cell>
          <cell r="AG1157">
            <v>0</v>
          </cell>
        </row>
        <row r="1158">
          <cell r="B1158">
            <v>3000</v>
          </cell>
          <cell r="C1158" t="str">
            <v>화재감지기</v>
          </cell>
          <cell r="D1158" t="str">
            <v>정온식 감지선형 감지기</v>
          </cell>
          <cell r="E1158" t="str">
            <v>M</v>
          </cell>
          <cell r="F1158">
            <v>762</v>
          </cell>
          <cell r="G1158">
            <v>15000</v>
          </cell>
          <cell r="H1158">
            <v>1119</v>
          </cell>
          <cell r="I1158">
            <v>210000</v>
          </cell>
          <cell r="O1158">
            <v>15000</v>
          </cell>
          <cell r="P1158" t="str">
            <v>내선전공</v>
          </cell>
          <cell r="Q1158">
            <v>0.13</v>
          </cell>
          <cell r="R1158">
            <v>0.13</v>
          </cell>
          <cell r="U1158">
            <v>0</v>
          </cell>
          <cell r="V1158">
            <v>1</v>
          </cell>
          <cell r="W1158" t="str">
            <v>전7-19</v>
          </cell>
          <cell r="AA1158">
            <v>0</v>
          </cell>
          <cell r="AD1158">
            <v>0</v>
          </cell>
          <cell r="AG1158">
            <v>0</v>
          </cell>
        </row>
        <row r="1159">
          <cell r="B1159">
            <v>3001</v>
          </cell>
          <cell r="C1159" t="str">
            <v>화재감지기</v>
          </cell>
          <cell r="D1159" t="str">
            <v>이온화식 연기감지기</v>
          </cell>
          <cell r="E1159" t="str">
            <v>개</v>
          </cell>
          <cell r="F1159">
            <v>763</v>
          </cell>
          <cell r="G1159">
            <v>17000</v>
          </cell>
          <cell r="H1159">
            <v>1103</v>
          </cell>
          <cell r="I1159">
            <v>30000</v>
          </cell>
          <cell r="O1159">
            <v>17000</v>
          </cell>
          <cell r="P1159" t="str">
            <v>내선전공</v>
          </cell>
          <cell r="Q1159">
            <v>0.13</v>
          </cell>
          <cell r="R1159">
            <v>0.13</v>
          </cell>
          <cell r="U1159">
            <v>0</v>
          </cell>
          <cell r="V1159">
            <v>1</v>
          </cell>
          <cell r="W1159" t="str">
            <v>전7-19</v>
          </cell>
          <cell r="AA1159">
            <v>0</v>
          </cell>
          <cell r="AD1159">
            <v>0</v>
          </cell>
          <cell r="AG1159">
            <v>0</v>
          </cell>
        </row>
        <row r="1160">
          <cell r="B1160">
            <v>3002</v>
          </cell>
          <cell r="C1160" t="str">
            <v>화재감지기</v>
          </cell>
          <cell r="D1160" t="str">
            <v>차동식 스포트형</v>
          </cell>
          <cell r="E1160" t="str">
            <v>개</v>
          </cell>
          <cell r="F1160">
            <v>763</v>
          </cell>
          <cell r="G1160">
            <v>4500</v>
          </cell>
          <cell r="H1160">
            <v>1103</v>
          </cell>
          <cell r="I1160">
            <v>5000</v>
          </cell>
          <cell r="O1160">
            <v>4500</v>
          </cell>
          <cell r="P1160" t="str">
            <v>내선전공</v>
          </cell>
          <cell r="Q1160">
            <v>0.13</v>
          </cell>
          <cell r="R1160">
            <v>0.13</v>
          </cell>
          <cell r="U1160">
            <v>0</v>
          </cell>
          <cell r="V1160">
            <v>1</v>
          </cell>
          <cell r="W1160" t="str">
            <v>전7-19</v>
          </cell>
          <cell r="AA1160">
            <v>0</v>
          </cell>
          <cell r="AD1160">
            <v>0</v>
          </cell>
          <cell r="AG1160">
            <v>0</v>
          </cell>
        </row>
        <row r="1161">
          <cell r="B1161">
            <v>3003</v>
          </cell>
          <cell r="C1161" t="str">
            <v>화재감지기</v>
          </cell>
          <cell r="D1161" t="str">
            <v>정온식 스포트형</v>
          </cell>
          <cell r="E1161" t="str">
            <v>개</v>
          </cell>
          <cell r="F1161">
            <v>763</v>
          </cell>
          <cell r="G1161">
            <v>4500</v>
          </cell>
          <cell r="H1161">
            <v>1103</v>
          </cell>
          <cell r="I1161">
            <v>5000</v>
          </cell>
          <cell r="O1161">
            <v>4500</v>
          </cell>
          <cell r="P1161" t="str">
            <v>내선전공</v>
          </cell>
          <cell r="Q1161">
            <v>0.13</v>
          </cell>
          <cell r="R1161">
            <v>0.13</v>
          </cell>
          <cell r="U1161">
            <v>0</v>
          </cell>
          <cell r="V1161">
            <v>1</v>
          </cell>
          <cell r="W1161" t="str">
            <v>전7-19</v>
          </cell>
          <cell r="AA1161">
            <v>0</v>
          </cell>
          <cell r="AD1161">
            <v>0</v>
          </cell>
          <cell r="AG1161">
            <v>0</v>
          </cell>
        </row>
        <row r="1162">
          <cell r="B1162">
            <v>3004</v>
          </cell>
          <cell r="C1162" t="str">
            <v>경종</v>
          </cell>
          <cell r="D1162" t="str">
            <v>150Ø</v>
          </cell>
          <cell r="E1162" t="str">
            <v>개</v>
          </cell>
          <cell r="F1162">
            <v>762</v>
          </cell>
          <cell r="G1162">
            <v>7500</v>
          </cell>
          <cell r="H1162">
            <v>1103</v>
          </cell>
          <cell r="I1162">
            <v>6000</v>
          </cell>
          <cell r="O1162">
            <v>6000</v>
          </cell>
          <cell r="P1162" t="str">
            <v>내선전공</v>
          </cell>
          <cell r="Q1162">
            <v>0.15</v>
          </cell>
          <cell r="R1162">
            <v>0.15</v>
          </cell>
          <cell r="U1162">
            <v>0</v>
          </cell>
          <cell r="V1162">
            <v>1</v>
          </cell>
          <cell r="W1162" t="str">
            <v>전7-19</v>
          </cell>
          <cell r="AA1162">
            <v>0</v>
          </cell>
          <cell r="AD1162">
            <v>0</v>
          </cell>
          <cell r="AG1162">
            <v>0</v>
          </cell>
        </row>
        <row r="1163">
          <cell r="B1163">
            <v>3005</v>
          </cell>
          <cell r="C1163" t="str">
            <v>표시등</v>
          </cell>
          <cell r="D1163" t="str">
            <v>적색</v>
          </cell>
          <cell r="E1163" t="str">
            <v>개</v>
          </cell>
          <cell r="F1163">
            <v>762</v>
          </cell>
          <cell r="G1163">
            <v>2000</v>
          </cell>
          <cell r="H1163">
            <v>1103</v>
          </cell>
          <cell r="I1163">
            <v>1500</v>
          </cell>
          <cell r="O1163">
            <v>1500</v>
          </cell>
          <cell r="P1163" t="str">
            <v>내선전공</v>
          </cell>
          <cell r="Q1163">
            <v>0.15</v>
          </cell>
          <cell r="R1163">
            <v>0.15</v>
          </cell>
          <cell r="U1163">
            <v>0</v>
          </cell>
          <cell r="V1163">
            <v>1</v>
          </cell>
          <cell r="W1163" t="str">
            <v>전7-19</v>
          </cell>
          <cell r="AA1163">
            <v>0</v>
          </cell>
          <cell r="AD1163">
            <v>0</v>
          </cell>
          <cell r="AG1163">
            <v>0</v>
          </cell>
        </row>
        <row r="1164">
          <cell r="B1164">
            <v>3006</v>
          </cell>
          <cell r="C1164" t="str">
            <v>발신기</v>
          </cell>
          <cell r="D1164" t="str">
            <v>P형 1급</v>
          </cell>
          <cell r="E1164" t="str">
            <v>개</v>
          </cell>
          <cell r="F1164">
            <v>762</v>
          </cell>
          <cell r="G1164">
            <v>4500</v>
          </cell>
          <cell r="H1164">
            <v>1103</v>
          </cell>
          <cell r="I1164">
            <v>5000</v>
          </cell>
          <cell r="O1164">
            <v>4500</v>
          </cell>
          <cell r="P1164" t="str">
            <v>내선전공</v>
          </cell>
          <cell r="Q1164">
            <v>0.3</v>
          </cell>
          <cell r="R1164">
            <v>0.3</v>
          </cell>
          <cell r="U1164">
            <v>0</v>
          </cell>
          <cell r="V1164">
            <v>1</v>
          </cell>
          <cell r="W1164" t="str">
            <v>전7-19</v>
          </cell>
          <cell r="AA1164">
            <v>0</v>
          </cell>
          <cell r="AD1164">
            <v>0</v>
          </cell>
          <cell r="AG1164">
            <v>0</v>
          </cell>
        </row>
        <row r="1165">
          <cell r="B1165">
            <v>3007</v>
          </cell>
          <cell r="C1165" t="str">
            <v>PL</v>
          </cell>
          <cell r="D1165" t="str">
            <v>AC 220V 25.3MM</v>
          </cell>
          <cell r="E1165" t="str">
            <v>개</v>
          </cell>
          <cell r="F1165">
            <v>764</v>
          </cell>
          <cell r="G1165">
            <v>120000</v>
          </cell>
          <cell r="H1165">
            <v>1103</v>
          </cell>
          <cell r="I1165">
            <v>2000</v>
          </cell>
          <cell r="O1165">
            <v>2000</v>
          </cell>
          <cell r="P1165" t="str">
            <v>내선전공</v>
          </cell>
          <cell r="Q1165">
            <v>0.15</v>
          </cell>
          <cell r="R1165">
            <v>0.15</v>
          </cell>
          <cell r="U1165">
            <v>0</v>
          </cell>
          <cell r="V1165">
            <v>1</v>
          </cell>
          <cell r="W1165" t="str">
            <v>전7-19</v>
          </cell>
          <cell r="AA1165">
            <v>0</v>
          </cell>
          <cell r="AD1165">
            <v>0</v>
          </cell>
          <cell r="AG1165">
            <v>0</v>
          </cell>
        </row>
        <row r="1166">
          <cell r="B1166">
            <v>3008</v>
          </cell>
          <cell r="C1166" t="str">
            <v>수동발신기함</v>
          </cell>
          <cell r="D1166" t="str">
            <v>1.5T SUS</v>
          </cell>
          <cell r="E1166" t="str">
            <v>개</v>
          </cell>
          <cell r="F1166">
            <v>762</v>
          </cell>
          <cell r="G1166">
            <v>75000</v>
          </cell>
          <cell r="H1166">
            <v>1103</v>
          </cell>
          <cell r="I1166">
            <v>75000</v>
          </cell>
          <cell r="O1166">
            <v>75000</v>
          </cell>
          <cell r="P1166" t="str">
            <v>내선전공</v>
          </cell>
          <cell r="Q1166">
            <v>0.46500000000000002</v>
          </cell>
          <cell r="R1166">
            <v>0</v>
          </cell>
          <cell r="U1166">
            <v>0</v>
          </cell>
          <cell r="V1166">
            <v>1</v>
          </cell>
          <cell r="W1166" t="str">
            <v>전7-19</v>
          </cell>
          <cell r="AA1166">
            <v>0</v>
          </cell>
          <cell r="AD1166">
            <v>0</v>
          </cell>
          <cell r="AG1166">
            <v>0</v>
          </cell>
        </row>
        <row r="1167">
          <cell r="B1167">
            <v>3009</v>
          </cell>
          <cell r="C1167" t="str">
            <v>스프링클러 조작함</v>
          </cell>
          <cell r="D1167" t="str">
            <v>계단통로</v>
          </cell>
          <cell r="E1167" t="str">
            <v>개</v>
          </cell>
          <cell r="F1167">
            <v>762</v>
          </cell>
          <cell r="G1167">
            <v>60000</v>
          </cell>
          <cell r="H1167">
            <v>1103</v>
          </cell>
          <cell r="I1167">
            <v>60000</v>
          </cell>
          <cell r="L1167">
            <v>0</v>
          </cell>
          <cell r="O1167">
            <v>60000</v>
          </cell>
          <cell r="P1167" t="str">
            <v>내선전공</v>
          </cell>
          <cell r="Q1167">
            <v>0.46500000000000002</v>
          </cell>
          <cell r="R1167">
            <v>0.46500000000000002</v>
          </cell>
          <cell r="U1167">
            <v>0</v>
          </cell>
          <cell r="V1167">
            <v>1</v>
          </cell>
          <cell r="W1167" t="str">
            <v>전7-19</v>
          </cell>
          <cell r="AA1167">
            <v>0</v>
          </cell>
          <cell r="AD1167">
            <v>0</v>
          </cell>
          <cell r="AG1167">
            <v>0</v>
          </cell>
        </row>
        <row r="1168">
          <cell r="B1168">
            <v>3010</v>
          </cell>
          <cell r="C1168" t="str">
            <v>화재수신기 외함</v>
          </cell>
          <cell r="D1168" t="str">
            <v>500x1800x350x1.6t</v>
          </cell>
          <cell r="E1168" t="str">
            <v>개</v>
          </cell>
          <cell r="F1168">
            <v>762</v>
          </cell>
          <cell r="G1168">
            <v>500000</v>
          </cell>
          <cell r="H1168">
            <v>1103</v>
          </cell>
          <cell r="I1168">
            <v>2400000</v>
          </cell>
          <cell r="L1168">
            <v>1698941</v>
          </cell>
          <cell r="O1168">
            <v>500000</v>
          </cell>
          <cell r="P1168" t="str">
            <v>내선전공</v>
          </cell>
          <cell r="Q1168">
            <v>24</v>
          </cell>
          <cell r="R1168">
            <v>0</v>
          </cell>
          <cell r="U1168">
            <v>0</v>
          </cell>
          <cell r="V1168">
            <v>1</v>
          </cell>
          <cell r="W1168" t="str">
            <v>전7-19</v>
          </cell>
          <cell r="AA1168">
            <v>0</v>
          </cell>
          <cell r="AD1168">
            <v>0</v>
          </cell>
          <cell r="AG1168">
            <v>0</v>
          </cell>
        </row>
        <row r="1169">
          <cell r="B1169">
            <v>30100</v>
          </cell>
          <cell r="C1169" t="str">
            <v xml:space="preserve">화재수신기 </v>
          </cell>
          <cell r="D1169" t="str">
            <v>P형1급, 80회로(자립)</v>
          </cell>
          <cell r="E1169" t="str">
            <v>개</v>
          </cell>
          <cell r="F1169">
            <v>762</v>
          </cell>
          <cell r="G1169">
            <v>500000</v>
          </cell>
          <cell r="H1169">
            <v>1113</v>
          </cell>
          <cell r="I1169">
            <v>27000</v>
          </cell>
          <cell r="O1169">
            <v>500000</v>
          </cell>
          <cell r="P1169" t="str">
            <v>내선전공</v>
          </cell>
          <cell r="Q1169">
            <v>24</v>
          </cell>
          <cell r="R1169">
            <v>24</v>
          </cell>
          <cell r="U1169">
            <v>0</v>
          </cell>
          <cell r="V1169">
            <v>1</v>
          </cell>
          <cell r="W1169" t="str">
            <v>전7-19</v>
          </cell>
          <cell r="Y1169">
            <v>0</v>
          </cell>
          <cell r="Z1169">
            <v>0</v>
          </cell>
          <cell r="AA1169">
            <v>0</v>
          </cell>
          <cell r="AD1169">
            <v>0</v>
          </cell>
          <cell r="AE1169">
            <v>0</v>
          </cell>
          <cell r="AF1169">
            <v>0</v>
          </cell>
          <cell r="AG1169">
            <v>0</v>
          </cell>
        </row>
        <row r="1170">
          <cell r="B1170">
            <v>30101</v>
          </cell>
          <cell r="C1170" t="str">
            <v xml:space="preserve">화재수신기 </v>
          </cell>
          <cell r="D1170" t="str">
            <v>방화샷타연동회로</v>
          </cell>
          <cell r="E1170" t="str">
            <v>개</v>
          </cell>
          <cell r="F1170">
            <v>762</v>
          </cell>
          <cell r="G1170">
            <v>10000</v>
          </cell>
          <cell r="H1170">
            <v>1113</v>
          </cell>
          <cell r="I1170">
            <v>22000</v>
          </cell>
          <cell r="O1170">
            <v>10000</v>
          </cell>
          <cell r="P1170" t="str">
            <v>내선전공</v>
          </cell>
          <cell r="Q1170">
            <v>0</v>
          </cell>
          <cell r="R1170">
            <v>0</v>
          </cell>
          <cell r="U1170">
            <v>0</v>
          </cell>
          <cell r="V1170">
            <v>0</v>
          </cell>
          <cell r="W1170" t="str">
            <v>전7-19</v>
          </cell>
          <cell r="AA1170">
            <v>0</v>
          </cell>
          <cell r="AD1170">
            <v>0</v>
          </cell>
          <cell r="AG1170">
            <v>0</v>
          </cell>
        </row>
        <row r="1171">
          <cell r="B1171">
            <v>30102</v>
          </cell>
          <cell r="C1171" t="str">
            <v xml:space="preserve">화재수신기 </v>
          </cell>
          <cell r="D1171" t="str">
            <v>추가,발화직상,1회로당</v>
          </cell>
          <cell r="E1171" t="str">
            <v>개</v>
          </cell>
          <cell r="F1171">
            <v>762</v>
          </cell>
          <cell r="G1171">
            <v>10000</v>
          </cell>
          <cell r="L1171">
            <v>40000</v>
          </cell>
          <cell r="O1171">
            <v>10000</v>
          </cell>
          <cell r="P1171" t="str">
            <v>내선전공</v>
          </cell>
          <cell r="Q1171">
            <v>0</v>
          </cell>
          <cell r="R1171">
            <v>0</v>
          </cell>
          <cell r="U1171">
            <v>0</v>
          </cell>
          <cell r="V1171">
            <v>0</v>
          </cell>
          <cell r="W1171" t="str">
            <v>전7-19</v>
          </cell>
          <cell r="AA1171">
            <v>0</v>
          </cell>
          <cell r="AD1171">
            <v>0</v>
          </cell>
          <cell r="AG1171">
            <v>0</v>
          </cell>
        </row>
        <row r="1172">
          <cell r="B1172">
            <v>30103</v>
          </cell>
          <cell r="C1172" t="str">
            <v xml:space="preserve">화재수신기 </v>
          </cell>
          <cell r="D1172" t="str">
            <v>스프링클러,1회로추가</v>
          </cell>
          <cell r="E1172" t="str">
            <v>개</v>
          </cell>
          <cell r="F1172">
            <v>762</v>
          </cell>
          <cell r="G1172">
            <v>10000</v>
          </cell>
          <cell r="L1172">
            <v>40000</v>
          </cell>
          <cell r="O1172">
            <v>10000</v>
          </cell>
          <cell r="P1172" t="str">
            <v>내선전공</v>
          </cell>
          <cell r="Q1172">
            <v>0</v>
          </cell>
          <cell r="R1172">
            <v>0</v>
          </cell>
          <cell r="U1172">
            <v>0</v>
          </cell>
          <cell r="V1172">
            <v>0</v>
          </cell>
          <cell r="W1172" t="str">
            <v>전7-19</v>
          </cell>
          <cell r="AA1172">
            <v>0</v>
          </cell>
          <cell r="AD1172">
            <v>0</v>
          </cell>
          <cell r="AG1172">
            <v>0</v>
          </cell>
        </row>
        <row r="1173">
          <cell r="B1173">
            <v>30104</v>
          </cell>
          <cell r="C1173" t="str">
            <v xml:space="preserve">화재수신기 </v>
          </cell>
          <cell r="D1173" t="str">
            <v>T/S 회로</v>
          </cell>
          <cell r="E1173" t="str">
            <v>개</v>
          </cell>
          <cell r="F1173">
            <v>762</v>
          </cell>
          <cell r="G1173">
            <v>10000</v>
          </cell>
          <cell r="L1173">
            <v>80000</v>
          </cell>
          <cell r="O1173">
            <v>10000</v>
          </cell>
          <cell r="P1173" t="str">
            <v>내선전공</v>
          </cell>
          <cell r="Q1173">
            <v>0</v>
          </cell>
          <cell r="R1173">
            <v>0</v>
          </cell>
          <cell r="U1173">
            <v>0</v>
          </cell>
          <cell r="V1173">
            <v>0</v>
          </cell>
          <cell r="W1173" t="str">
            <v>전7-19</v>
          </cell>
          <cell r="AA1173">
            <v>0</v>
          </cell>
          <cell r="AD1173">
            <v>0</v>
          </cell>
          <cell r="AG1173">
            <v>0</v>
          </cell>
        </row>
        <row r="1174">
          <cell r="B1174">
            <v>30105</v>
          </cell>
          <cell r="C1174" t="str">
            <v xml:space="preserve">화재수신기 </v>
          </cell>
          <cell r="D1174" t="str">
            <v>물탱크감시회로</v>
          </cell>
          <cell r="E1174" t="str">
            <v>개</v>
          </cell>
          <cell r="F1174">
            <v>762</v>
          </cell>
          <cell r="G1174">
            <v>10000</v>
          </cell>
          <cell r="L1174">
            <v>53000</v>
          </cell>
          <cell r="O1174">
            <v>10000</v>
          </cell>
          <cell r="P1174" t="str">
            <v>내선전공</v>
          </cell>
          <cell r="Q1174">
            <v>0</v>
          </cell>
          <cell r="R1174">
            <v>0</v>
          </cell>
          <cell r="U1174">
            <v>0</v>
          </cell>
          <cell r="V1174">
            <v>0</v>
          </cell>
          <cell r="W1174" t="str">
            <v>전7-19</v>
          </cell>
          <cell r="AA1174">
            <v>0</v>
          </cell>
          <cell r="AD1174">
            <v>0</v>
          </cell>
          <cell r="AG1174">
            <v>0</v>
          </cell>
        </row>
        <row r="1175">
          <cell r="B1175">
            <v>30106</v>
          </cell>
          <cell r="C1175" t="str">
            <v xml:space="preserve">화재수신기 </v>
          </cell>
          <cell r="D1175" t="str">
            <v>펌프연동회로</v>
          </cell>
          <cell r="E1175" t="str">
            <v>개</v>
          </cell>
          <cell r="F1175">
            <v>762</v>
          </cell>
          <cell r="G1175">
            <v>10000</v>
          </cell>
          <cell r="L1175">
            <v>71000</v>
          </cell>
          <cell r="O1175">
            <v>10000</v>
          </cell>
          <cell r="P1175" t="str">
            <v>내선전공</v>
          </cell>
          <cell r="Q1175">
            <v>0</v>
          </cell>
          <cell r="R1175">
            <v>0</v>
          </cell>
          <cell r="U1175">
            <v>0</v>
          </cell>
          <cell r="V1175">
            <v>0</v>
          </cell>
          <cell r="W1175" t="str">
            <v>전7-19</v>
          </cell>
          <cell r="AA1175">
            <v>0</v>
          </cell>
          <cell r="AD1175">
            <v>0</v>
          </cell>
          <cell r="AG1175">
            <v>0</v>
          </cell>
        </row>
        <row r="1176">
          <cell r="B1176">
            <v>30107</v>
          </cell>
          <cell r="C1176" t="str">
            <v xml:space="preserve">화재수신기 </v>
          </cell>
          <cell r="D1176" t="str">
            <v>방화샷타,1회로추가</v>
          </cell>
          <cell r="E1176" t="str">
            <v>개</v>
          </cell>
          <cell r="F1176">
            <v>762</v>
          </cell>
          <cell r="G1176">
            <v>10000</v>
          </cell>
          <cell r="L1176">
            <v>120000</v>
          </cell>
          <cell r="O1176">
            <v>10000</v>
          </cell>
          <cell r="P1176" t="str">
            <v>내선전공</v>
          </cell>
          <cell r="Q1176">
            <v>0</v>
          </cell>
          <cell r="R1176">
            <v>0</v>
          </cell>
          <cell r="U1176">
            <v>0</v>
          </cell>
          <cell r="V1176">
            <v>0</v>
          </cell>
          <cell r="W1176" t="str">
            <v>전7-19</v>
          </cell>
          <cell r="AA1176">
            <v>0</v>
          </cell>
          <cell r="AD1176">
            <v>0</v>
          </cell>
          <cell r="AG1176">
            <v>0</v>
          </cell>
        </row>
        <row r="1177">
          <cell r="B1177">
            <v>30108</v>
          </cell>
          <cell r="C1177" t="str">
            <v xml:space="preserve">화재수신기 </v>
          </cell>
          <cell r="D1177" t="str">
            <v>유도등점멸회로,1회로당</v>
          </cell>
          <cell r="E1177" t="str">
            <v>개</v>
          </cell>
          <cell r="F1177">
            <v>762</v>
          </cell>
          <cell r="G1177">
            <v>10000</v>
          </cell>
          <cell r="L1177">
            <v>88000</v>
          </cell>
          <cell r="O1177">
            <v>10000</v>
          </cell>
          <cell r="P1177" t="str">
            <v>내선전공</v>
          </cell>
          <cell r="Q1177">
            <v>0</v>
          </cell>
          <cell r="R1177">
            <v>0</v>
          </cell>
          <cell r="U1177">
            <v>0</v>
          </cell>
          <cell r="V1177">
            <v>0</v>
          </cell>
          <cell r="W1177" t="str">
            <v>전7-19</v>
          </cell>
          <cell r="AA1177">
            <v>0</v>
          </cell>
          <cell r="AD1177">
            <v>0</v>
          </cell>
          <cell r="AG1177">
            <v>0</v>
          </cell>
        </row>
        <row r="1178">
          <cell r="B1178">
            <v>30109</v>
          </cell>
          <cell r="C1178" t="str">
            <v xml:space="preserve">화재수신기 </v>
          </cell>
          <cell r="D1178" t="str">
            <v>도어릴리즈,1회로추가</v>
          </cell>
          <cell r="E1178" t="str">
            <v>개</v>
          </cell>
          <cell r="F1178">
            <v>763</v>
          </cell>
          <cell r="G1178">
            <v>10000</v>
          </cell>
          <cell r="H1178">
            <v>0</v>
          </cell>
          <cell r="I1178">
            <v>0</v>
          </cell>
          <cell r="L1178">
            <v>160000</v>
          </cell>
          <cell r="O1178">
            <v>10000</v>
          </cell>
          <cell r="P1178" t="str">
            <v>내선전공</v>
          </cell>
          <cell r="Q1178">
            <v>7.5</v>
          </cell>
          <cell r="R1178">
            <v>7.5</v>
          </cell>
          <cell r="U1178">
            <v>0</v>
          </cell>
          <cell r="V1178">
            <v>1</v>
          </cell>
          <cell r="W1178" t="str">
            <v>전7-19</v>
          </cell>
          <cell r="AA1178">
            <v>0</v>
          </cell>
          <cell r="AD1178">
            <v>0</v>
          </cell>
          <cell r="AG1178">
            <v>0</v>
          </cell>
        </row>
        <row r="1179">
          <cell r="B1179">
            <v>33010</v>
          </cell>
          <cell r="C1179" t="str">
            <v>화재수신반</v>
          </cell>
          <cell r="D1179" t="str">
            <v>P형1급 91회로</v>
          </cell>
          <cell r="E1179" t="str">
            <v>개</v>
          </cell>
          <cell r="F1179">
            <v>762</v>
          </cell>
          <cell r="G1179">
            <v>2300000</v>
          </cell>
          <cell r="H1179">
            <v>1103</v>
          </cell>
          <cell r="I1179">
            <v>2400000</v>
          </cell>
          <cell r="L1179">
            <v>186000</v>
          </cell>
          <cell r="O1179">
            <v>2300000</v>
          </cell>
          <cell r="P1179" t="str">
            <v>내선전공</v>
          </cell>
          <cell r="Q1179">
            <v>8.3849999999999998</v>
          </cell>
          <cell r="R1179">
            <v>8.3849999999999998</v>
          </cell>
          <cell r="U1179">
            <v>0</v>
          </cell>
          <cell r="V1179">
            <v>1</v>
          </cell>
          <cell r="W1179" t="str">
            <v>전7-19</v>
          </cell>
          <cell r="AA1179">
            <v>0</v>
          </cell>
          <cell r="AD1179">
            <v>0</v>
          </cell>
          <cell r="AG1179">
            <v>0</v>
          </cell>
        </row>
        <row r="1180">
          <cell r="B1180">
            <v>3123</v>
          </cell>
          <cell r="C1180" t="str">
            <v>종합화재수신기</v>
          </cell>
          <cell r="D1180" t="str">
            <v>P형 1급 41회로용</v>
          </cell>
          <cell r="E1180" t="str">
            <v>개</v>
          </cell>
          <cell r="F1180">
            <v>762</v>
          </cell>
          <cell r="G1180">
            <v>860000</v>
          </cell>
          <cell r="L1180">
            <v>213000</v>
          </cell>
          <cell r="O1180">
            <v>860000</v>
          </cell>
          <cell r="P1180" t="str">
            <v>내선전공</v>
          </cell>
          <cell r="Q1180">
            <v>15.3</v>
          </cell>
          <cell r="R1180">
            <v>15.3</v>
          </cell>
          <cell r="U1180">
            <v>0</v>
          </cell>
          <cell r="V1180">
            <v>1</v>
          </cell>
          <cell r="W1180" t="str">
            <v>전7-19</v>
          </cell>
          <cell r="AA1180">
            <v>0</v>
          </cell>
          <cell r="AD1180">
            <v>0</v>
          </cell>
          <cell r="AG1180">
            <v>0</v>
          </cell>
        </row>
        <row r="1181">
          <cell r="B1181">
            <v>3124</v>
          </cell>
          <cell r="C1181" t="str">
            <v>종합화재수신기</v>
          </cell>
          <cell r="D1181" t="str">
            <v>P형 1급 10회로용</v>
          </cell>
          <cell r="E1181" t="str">
            <v>개</v>
          </cell>
          <cell r="F1181">
            <v>762</v>
          </cell>
          <cell r="G1181">
            <v>550000</v>
          </cell>
          <cell r="H1181">
            <v>0</v>
          </cell>
          <cell r="I1181">
            <v>0</v>
          </cell>
          <cell r="L1181">
            <v>226000</v>
          </cell>
          <cell r="O1181">
            <v>550000</v>
          </cell>
          <cell r="P1181" t="str">
            <v>내선전공</v>
          </cell>
          <cell r="Q1181">
            <v>9</v>
          </cell>
          <cell r="R1181">
            <v>9</v>
          </cell>
          <cell r="U1181">
            <v>0</v>
          </cell>
          <cell r="V1181">
            <v>1</v>
          </cell>
          <cell r="W1181" t="str">
            <v>전7-19</v>
          </cell>
          <cell r="AA1181">
            <v>0</v>
          </cell>
          <cell r="AD1181">
            <v>0</v>
          </cell>
          <cell r="AG1181">
            <v>0</v>
          </cell>
        </row>
        <row r="1182">
          <cell r="B1182">
            <v>3125</v>
          </cell>
          <cell r="C1182" t="str">
            <v>시각경보기</v>
          </cell>
          <cell r="D1182" t="str">
            <v>DC24V</v>
          </cell>
          <cell r="E1182" t="str">
            <v>개</v>
          </cell>
          <cell r="F1182">
            <v>764</v>
          </cell>
          <cell r="G1182">
            <v>60000</v>
          </cell>
          <cell r="H1182">
            <v>1103</v>
          </cell>
          <cell r="I1182">
            <v>120000</v>
          </cell>
          <cell r="L1182">
            <v>240000</v>
          </cell>
          <cell r="O1182">
            <v>60000</v>
          </cell>
          <cell r="P1182" t="str">
            <v>내선전공</v>
          </cell>
          <cell r="Q1182">
            <v>0.18</v>
          </cell>
          <cell r="R1182">
            <v>0.18</v>
          </cell>
          <cell r="U1182">
            <v>0</v>
          </cell>
          <cell r="V1182">
            <v>1</v>
          </cell>
          <cell r="W1182" t="str">
            <v>전7-19</v>
          </cell>
          <cell r="AA1182">
            <v>0</v>
          </cell>
          <cell r="AD1182">
            <v>0</v>
          </cell>
          <cell r="AG1182">
            <v>0</v>
          </cell>
        </row>
        <row r="1183">
          <cell r="B1183">
            <v>33011</v>
          </cell>
          <cell r="C1183" t="str">
            <v>피난구 유도등 (고휘도)</v>
          </cell>
          <cell r="D1183" t="str">
            <v>대형 30분</v>
          </cell>
          <cell r="E1183" t="str">
            <v>개</v>
          </cell>
          <cell r="F1183">
            <v>764</v>
          </cell>
          <cell r="G1183">
            <v>210000</v>
          </cell>
          <cell r="H1183">
            <v>1103</v>
          </cell>
          <cell r="I1183">
            <v>210000</v>
          </cell>
          <cell r="L1183">
            <v>266000</v>
          </cell>
          <cell r="O1183">
            <v>210000</v>
          </cell>
          <cell r="P1183" t="str">
            <v>내선전공</v>
          </cell>
          <cell r="Q1183">
            <v>0.13500000000000001</v>
          </cell>
          <cell r="R1183">
            <v>0.13500000000000001</v>
          </cell>
          <cell r="U1183">
            <v>0</v>
          </cell>
          <cell r="V1183">
            <v>1</v>
          </cell>
          <cell r="W1183" t="str">
            <v>전7-16</v>
          </cell>
          <cell r="AA1183">
            <v>0</v>
          </cell>
          <cell r="AD1183">
            <v>0</v>
          </cell>
          <cell r="AG1183">
            <v>0</v>
          </cell>
        </row>
        <row r="1184">
          <cell r="B1184">
            <v>33012</v>
          </cell>
          <cell r="C1184" t="str">
            <v>피난구 유도등 (고휘도)</v>
          </cell>
          <cell r="D1184" t="str">
            <v>중형 30분</v>
          </cell>
          <cell r="E1184" t="str">
            <v>개</v>
          </cell>
          <cell r="F1184">
            <v>764</v>
          </cell>
          <cell r="G1184">
            <v>180000</v>
          </cell>
          <cell r="H1184">
            <v>1103</v>
          </cell>
          <cell r="I1184">
            <v>180000</v>
          </cell>
          <cell r="L1184">
            <v>293000</v>
          </cell>
          <cell r="O1184">
            <v>180000</v>
          </cell>
          <cell r="P1184" t="str">
            <v>내선전공</v>
          </cell>
          <cell r="Q1184">
            <v>0.13500000000000001</v>
          </cell>
          <cell r="R1184">
            <v>0.13500000000000001</v>
          </cell>
          <cell r="U1184">
            <v>0</v>
          </cell>
          <cell r="V1184">
            <v>1</v>
          </cell>
          <cell r="W1184" t="str">
            <v>전7-16</v>
          </cell>
          <cell r="AA1184">
            <v>0</v>
          </cell>
          <cell r="AD1184">
            <v>0</v>
          </cell>
          <cell r="AG1184">
            <v>0</v>
          </cell>
        </row>
        <row r="1185">
          <cell r="B1185">
            <v>33013</v>
          </cell>
          <cell r="C1185" t="str">
            <v>피난구 유도등 (고휘도)</v>
          </cell>
          <cell r="D1185" t="str">
            <v>소형 30분</v>
          </cell>
          <cell r="E1185" t="str">
            <v>개</v>
          </cell>
          <cell r="F1185">
            <v>764</v>
          </cell>
          <cell r="G1185">
            <v>120000</v>
          </cell>
          <cell r="H1185">
            <v>1103</v>
          </cell>
          <cell r="I1185">
            <v>120000</v>
          </cell>
          <cell r="L1185">
            <v>293000</v>
          </cell>
          <cell r="O1185">
            <v>120000</v>
          </cell>
          <cell r="P1185" t="str">
            <v>내선전공</v>
          </cell>
          <cell r="Q1185">
            <v>0.13500000000000001</v>
          </cell>
          <cell r="R1185">
            <v>0.13500000000000001</v>
          </cell>
          <cell r="U1185">
            <v>0</v>
          </cell>
          <cell r="V1185">
            <v>1</v>
          </cell>
          <cell r="W1185" t="str">
            <v>전7-16</v>
          </cell>
          <cell r="AA1185">
            <v>0</v>
          </cell>
          <cell r="AD1185">
            <v>0</v>
          </cell>
          <cell r="AG1185">
            <v>0</v>
          </cell>
        </row>
        <row r="1186">
          <cell r="B1186">
            <v>3011</v>
          </cell>
          <cell r="C1186" t="str">
            <v>피난구 유도등 (고휘도)</v>
          </cell>
          <cell r="D1186" t="str">
            <v>대형 60분</v>
          </cell>
          <cell r="E1186" t="str">
            <v>개</v>
          </cell>
          <cell r="F1186">
            <v>764</v>
          </cell>
          <cell r="G1186">
            <v>650000</v>
          </cell>
          <cell r="H1186">
            <v>1103</v>
          </cell>
          <cell r="I1186">
            <v>240000</v>
          </cell>
          <cell r="L1186">
            <v>320000</v>
          </cell>
          <cell r="O1186">
            <v>240000</v>
          </cell>
          <cell r="P1186" t="str">
            <v>내선전공</v>
          </cell>
          <cell r="Q1186">
            <v>0.13500000000000001</v>
          </cell>
          <cell r="R1186">
            <v>0.13500000000000001</v>
          </cell>
          <cell r="U1186">
            <v>0</v>
          </cell>
          <cell r="V1186">
            <v>1</v>
          </cell>
          <cell r="W1186" t="str">
            <v>전7-16</v>
          </cell>
          <cell r="AA1186">
            <v>0</v>
          </cell>
          <cell r="AD1186">
            <v>0</v>
          </cell>
          <cell r="AG1186">
            <v>0</v>
          </cell>
        </row>
        <row r="1187">
          <cell r="B1187">
            <v>3012</v>
          </cell>
          <cell r="C1187" t="str">
            <v>피난구 유도등 (고휘도)</v>
          </cell>
          <cell r="D1187" t="str">
            <v>중형 60분</v>
          </cell>
          <cell r="E1187" t="str">
            <v>개</v>
          </cell>
          <cell r="F1187">
            <v>764</v>
          </cell>
          <cell r="G1187">
            <v>200000</v>
          </cell>
          <cell r="H1187">
            <v>1103</v>
          </cell>
          <cell r="I1187">
            <v>200000</v>
          </cell>
          <cell r="L1187">
            <v>320000</v>
          </cell>
          <cell r="O1187">
            <v>200000</v>
          </cell>
          <cell r="P1187" t="str">
            <v>내선전공</v>
          </cell>
          <cell r="Q1187">
            <v>0.13500000000000001</v>
          </cell>
          <cell r="R1187">
            <v>0.13500000000000001</v>
          </cell>
          <cell r="U1187">
            <v>0</v>
          </cell>
          <cell r="V1187">
            <v>1</v>
          </cell>
          <cell r="W1187" t="str">
            <v>전7-16</v>
          </cell>
          <cell r="AA1187">
            <v>0</v>
          </cell>
          <cell r="AD1187">
            <v>0</v>
          </cell>
          <cell r="AG1187">
            <v>0</v>
          </cell>
        </row>
        <row r="1188">
          <cell r="B1188">
            <v>3013</v>
          </cell>
          <cell r="C1188" t="str">
            <v>피난구 유도등 (고휘도)</v>
          </cell>
          <cell r="D1188" t="str">
            <v>소형 60분</v>
          </cell>
          <cell r="E1188" t="str">
            <v>개</v>
          </cell>
          <cell r="F1188">
            <v>764</v>
          </cell>
          <cell r="G1188">
            <v>140000</v>
          </cell>
          <cell r="H1188">
            <v>1103</v>
          </cell>
          <cell r="I1188">
            <v>140000</v>
          </cell>
          <cell r="L1188">
            <v>346000</v>
          </cell>
          <cell r="O1188">
            <v>140000</v>
          </cell>
          <cell r="P1188" t="str">
            <v>내선전공</v>
          </cell>
          <cell r="Q1188">
            <v>0.13500000000000001</v>
          </cell>
          <cell r="R1188">
            <v>0.13500000000000001</v>
          </cell>
          <cell r="U1188">
            <v>0</v>
          </cell>
          <cell r="V1188">
            <v>1</v>
          </cell>
          <cell r="W1188" t="str">
            <v>전7-16</v>
          </cell>
          <cell r="AA1188">
            <v>0</v>
          </cell>
          <cell r="AD1188">
            <v>0</v>
          </cell>
          <cell r="AG1188">
            <v>0</v>
          </cell>
        </row>
        <row r="1189">
          <cell r="B1189">
            <v>3014</v>
          </cell>
          <cell r="C1189" t="str">
            <v>통로 유도등 (고휘도)</v>
          </cell>
          <cell r="D1189" t="str">
            <v>소형 60분</v>
          </cell>
          <cell r="E1189" t="str">
            <v>개</v>
          </cell>
          <cell r="F1189">
            <v>764</v>
          </cell>
          <cell r="G1189">
            <v>140000</v>
          </cell>
          <cell r="H1189">
            <v>1103</v>
          </cell>
          <cell r="I1189">
            <v>120000</v>
          </cell>
          <cell r="L1189">
            <v>346000</v>
          </cell>
          <cell r="O1189">
            <v>120000</v>
          </cell>
          <cell r="P1189" t="str">
            <v>내선전공</v>
          </cell>
          <cell r="Q1189">
            <v>0.13500000000000001</v>
          </cell>
          <cell r="R1189">
            <v>0.13500000000000001</v>
          </cell>
          <cell r="U1189">
            <v>0</v>
          </cell>
          <cell r="V1189">
            <v>1</v>
          </cell>
          <cell r="W1189" t="str">
            <v>전7-16</v>
          </cell>
          <cell r="AA1189">
            <v>0</v>
          </cell>
          <cell r="AD1189">
            <v>0</v>
          </cell>
          <cell r="AG1189">
            <v>0</v>
          </cell>
        </row>
        <row r="1190">
          <cell r="B1190">
            <v>33014</v>
          </cell>
          <cell r="C1190" t="str">
            <v>통로 유도등 (고휘도)</v>
          </cell>
          <cell r="D1190" t="str">
            <v>소형 30분</v>
          </cell>
          <cell r="E1190" t="str">
            <v>개</v>
          </cell>
          <cell r="F1190">
            <v>764</v>
          </cell>
          <cell r="G1190">
            <v>120000</v>
          </cell>
          <cell r="H1190">
            <v>1103</v>
          </cell>
          <cell r="I1190">
            <v>120000</v>
          </cell>
          <cell r="L1190">
            <v>373000</v>
          </cell>
          <cell r="O1190">
            <v>120000</v>
          </cell>
          <cell r="P1190" t="str">
            <v>내선전공</v>
          </cell>
          <cell r="Q1190">
            <v>0.13500000000000001</v>
          </cell>
          <cell r="R1190">
            <v>0.13500000000000001</v>
          </cell>
          <cell r="U1190">
            <v>0</v>
          </cell>
          <cell r="V1190">
            <v>1</v>
          </cell>
          <cell r="W1190" t="str">
            <v>전7-16</v>
          </cell>
          <cell r="AA1190">
            <v>0</v>
          </cell>
          <cell r="AD1190">
            <v>0</v>
          </cell>
          <cell r="AG1190">
            <v>0</v>
          </cell>
        </row>
        <row r="1191">
          <cell r="B1191">
            <v>3015</v>
          </cell>
          <cell r="C1191" t="str">
            <v>축광유도 표지판</v>
          </cell>
          <cell r="D1191" t="str">
            <v>피난구</v>
          </cell>
          <cell r="E1191" t="str">
            <v>개</v>
          </cell>
          <cell r="H1191">
            <v>1103</v>
          </cell>
          <cell r="I1191">
            <v>4900</v>
          </cell>
          <cell r="L1191">
            <v>373000</v>
          </cell>
          <cell r="O1191">
            <v>4900</v>
          </cell>
          <cell r="P1191" t="str">
            <v>내선전공</v>
          </cell>
          <cell r="Q1191">
            <v>1.135</v>
          </cell>
          <cell r="R1191">
            <v>1.135</v>
          </cell>
          <cell r="U1191">
            <v>0</v>
          </cell>
          <cell r="V1191">
            <v>1</v>
          </cell>
          <cell r="W1191" t="str">
            <v>전7-17</v>
          </cell>
          <cell r="AA1191">
            <v>0</v>
          </cell>
          <cell r="AD1191">
            <v>0</v>
          </cell>
          <cell r="AG1191">
            <v>0</v>
          </cell>
        </row>
        <row r="1192">
          <cell r="B1192">
            <v>3016</v>
          </cell>
          <cell r="C1192" t="str">
            <v>축광유도 표지판</v>
          </cell>
          <cell r="D1192" t="str">
            <v>계단통로</v>
          </cell>
          <cell r="E1192" t="str">
            <v>개</v>
          </cell>
          <cell r="F1192">
            <v>0</v>
          </cell>
          <cell r="G1192">
            <v>0</v>
          </cell>
          <cell r="H1192">
            <v>1103</v>
          </cell>
          <cell r="I1192">
            <v>4000</v>
          </cell>
          <cell r="L1192">
            <v>373000</v>
          </cell>
          <cell r="O1192">
            <v>4000</v>
          </cell>
          <cell r="P1192" t="str">
            <v>내선전공</v>
          </cell>
          <cell r="Q1192">
            <v>2.1349999999999998</v>
          </cell>
          <cell r="R1192">
            <v>2.1349999999999998</v>
          </cell>
          <cell r="U1192">
            <v>0</v>
          </cell>
          <cell r="V1192">
            <v>1</v>
          </cell>
          <cell r="W1192" t="str">
            <v>전7-18</v>
          </cell>
          <cell r="AA1192">
            <v>0</v>
          </cell>
          <cell r="AD1192">
            <v>0</v>
          </cell>
          <cell r="AG1192">
            <v>0</v>
          </cell>
        </row>
        <row r="1193">
          <cell r="B1193">
            <v>3017</v>
          </cell>
          <cell r="C1193" t="str">
            <v>축광유도 표지판</v>
          </cell>
          <cell r="D1193" t="str">
            <v>복도통로</v>
          </cell>
          <cell r="E1193" t="str">
            <v>개</v>
          </cell>
          <cell r="F1193">
            <v>0</v>
          </cell>
          <cell r="G1193">
            <v>0</v>
          </cell>
          <cell r="H1193">
            <v>1103</v>
          </cell>
          <cell r="I1193">
            <v>4000</v>
          </cell>
          <cell r="L1193">
            <v>400000</v>
          </cell>
          <cell r="O1193">
            <v>4000</v>
          </cell>
          <cell r="P1193" t="str">
            <v>내선전공</v>
          </cell>
          <cell r="Q1193">
            <v>3.1349999999999998</v>
          </cell>
          <cell r="R1193">
            <v>3.1349999999999998</v>
          </cell>
          <cell r="U1193">
            <v>0</v>
          </cell>
          <cell r="V1193">
            <v>1</v>
          </cell>
          <cell r="W1193" t="str">
            <v>전7-19</v>
          </cell>
          <cell r="Y1193" t="str">
            <v>통신내선공</v>
          </cell>
          <cell r="Z1193">
            <v>0.16</v>
          </cell>
          <cell r="AA1193">
            <v>0</v>
          </cell>
          <cell r="AD1193">
            <v>0</v>
          </cell>
          <cell r="AE1193">
            <v>1</v>
          </cell>
          <cell r="AF1193" t="str">
            <v>통3-4-1</v>
          </cell>
          <cell r="AG1193">
            <v>0</v>
          </cell>
        </row>
        <row r="1194">
          <cell r="B1194">
            <v>3018</v>
          </cell>
          <cell r="C1194" t="str">
            <v>중계기</v>
          </cell>
          <cell r="D1194" t="str">
            <v>입력1/출력1</v>
          </cell>
          <cell r="E1194" t="str">
            <v>개</v>
          </cell>
          <cell r="F1194">
            <v>762</v>
          </cell>
          <cell r="G1194">
            <v>140000</v>
          </cell>
          <cell r="H1194">
            <v>1103</v>
          </cell>
          <cell r="I1194">
            <v>130000</v>
          </cell>
          <cell r="L1194">
            <v>426000</v>
          </cell>
          <cell r="O1194">
            <v>130000</v>
          </cell>
          <cell r="P1194" t="str">
            <v>내선전공</v>
          </cell>
          <cell r="Q1194">
            <v>4.1349999999999998</v>
          </cell>
          <cell r="R1194">
            <v>4.1349999999999998</v>
          </cell>
          <cell r="U1194">
            <v>0</v>
          </cell>
          <cell r="V1194">
            <v>1</v>
          </cell>
          <cell r="W1194" t="str">
            <v>전7-20</v>
          </cell>
          <cell r="AA1194">
            <v>0</v>
          </cell>
          <cell r="AD1194">
            <v>0</v>
          </cell>
          <cell r="AG1194">
            <v>0</v>
          </cell>
        </row>
        <row r="1195">
          <cell r="B1195">
            <v>3019</v>
          </cell>
          <cell r="C1195" t="str">
            <v>중계기</v>
          </cell>
          <cell r="D1195" t="str">
            <v>입력2/출력2</v>
          </cell>
          <cell r="E1195" t="str">
            <v>개</v>
          </cell>
          <cell r="F1195">
            <v>762</v>
          </cell>
          <cell r="G1195">
            <v>150000</v>
          </cell>
          <cell r="H1195">
            <v>1103</v>
          </cell>
          <cell r="I1195">
            <v>150000</v>
          </cell>
          <cell r="L1195">
            <v>480000</v>
          </cell>
          <cell r="O1195">
            <v>150000</v>
          </cell>
          <cell r="P1195" t="str">
            <v>내선전공</v>
          </cell>
          <cell r="Q1195">
            <v>5.1349999999999998</v>
          </cell>
          <cell r="R1195">
            <v>5.1349999999999998</v>
          </cell>
          <cell r="U1195">
            <v>0</v>
          </cell>
          <cell r="V1195">
            <v>1</v>
          </cell>
          <cell r="W1195" t="str">
            <v>전7-21</v>
          </cell>
          <cell r="AA1195">
            <v>0</v>
          </cell>
          <cell r="AD1195">
            <v>0</v>
          </cell>
          <cell r="AG1195">
            <v>0</v>
          </cell>
        </row>
        <row r="1196">
          <cell r="B1196">
            <v>3020</v>
          </cell>
          <cell r="C1196" t="str">
            <v>중계기 전원반</v>
          </cell>
          <cell r="D1196" t="str">
            <v>700*600*130(매입)</v>
          </cell>
          <cell r="E1196" t="str">
            <v>개</v>
          </cell>
          <cell r="F1196">
            <v>762</v>
          </cell>
          <cell r="G1196">
            <v>300000</v>
          </cell>
          <cell r="H1196">
            <v>1103</v>
          </cell>
          <cell r="I1196">
            <v>300000</v>
          </cell>
          <cell r="L1196">
            <v>186000</v>
          </cell>
          <cell r="O1196">
            <v>300000</v>
          </cell>
          <cell r="P1196" t="str">
            <v>내선전공</v>
          </cell>
          <cell r="Q1196">
            <v>6.1349999999999998</v>
          </cell>
          <cell r="R1196">
            <v>6.1349999999999998</v>
          </cell>
          <cell r="U1196">
            <v>0</v>
          </cell>
          <cell r="V1196">
            <v>1</v>
          </cell>
          <cell r="W1196" t="str">
            <v>전7-22</v>
          </cell>
          <cell r="AA1196">
            <v>0</v>
          </cell>
          <cell r="AD1196">
            <v>0</v>
          </cell>
          <cell r="AG1196">
            <v>0</v>
          </cell>
        </row>
        <row r="1197">
          <cell r="B1197">
            <v>3021</v>
          </cell>
          <cell r="C1197" t="str">
            <v>전자싸이렌</v>
          </cell>
          <cell r="D1197" t="str">
            <v>700*700*130(매입)</v>
          </cell>
          <cell r="E1197" t="str">
            <v>개</v>
          </cell>
          <cell r="F1197">
            <v>762</v>
          </cell>
          <cell r="G1197">
            <v>30000</v>
          </cell>
          <cell r="H1197">
            <v>1103</v>
          </cell>
          <cell r="I1197">
            <v>30000</v>
          </cell>
          <cell r="L1197">
            <v>217000</v>
          </cell>
          <cell r="O1197">
            <v>30000</v>
          </cell>
          <cell r="P1197" t="str">
            <v>내선전공</v>
          </cell>
          <cell r="Q1197">
            <v>7.1349999999999998</v>
          </cell>
          <cell r="R1197">
            <v>7.1349999999999998</v>
          </cell>
          <cell r="U1197">
            <v>0</v>
          </cell>
          <cell r="V1197">
            <v>1</v>
          </cell>
          <cell r="W1197" t="str">
            <v>전7-23</v>
          </cell>
          <cell r="Y1197" t="str">
            <v>통신내선공</v>
          </cell>
          <cell r="Z1197">
            <v>0.16</v>
          </cell>
          <cell r="AA1197">
            <v>0.16</v>
          </cell>
          <cell r="AD1197">
            <v>0</v>
          </cell>
          <cell r="AE1197">
            <v>1</v>
          </cell>
          <cell r="AF1197" t="str">
            <v>통3-4-1</v>
          </cell>
          <cell r="AG1197">
            <v>0</v>
          </cell>
        </row>
        <row r="1198">
          <cell r="B1198">
            <v>3022</v>
          </cell>
          <cell r="C1198" t="str">
            <v>A.B.C 소화기</v>
          </cell>
          <cell r="D1198" t="str">
            <v>3.3KG</v>
          </cell>
          <cell r="E1198" t="str">
            <v>개</v>
          </cell>
          <cell r="F1198">
            <v>761</v>
          </cell>
          <cell r="G1198">
            <v>25000</v>
          </cell>
          <cell r="H1198">
            <v>1103</v>
          </cell>
          <cell r="I1198">
            <v>25000</v>
          </cell>
          <cell r="L1198">
            <v>217000</v>
          </cell>
          <cell r="O1198">
            <v>25000</v>
          </cell>
          <cell r="P1198" t="str">
            <v>내선전공</v>
          </cell>
          <cell r="Q1198">
            <v>8.1349999999999998</v>
          </cell>
          <cell r="R1198">
            <v>8.1349999999999998</v>
          </cell>
          <cell r="U1198">
            <v>0</v>
          </cell>
          <cell r="V1198">
            <v>1</v>
          </cell>
          <cell r="W1198" t="str">
            <v>전7-24</v>
          </cell>
          <cell r="AA1198">
            <v>0</v>
          </cell>
          <cell r="AD1198">
            <v>0</v>
          </cell>
          <cell r="AG1198">
            <v>0</v>
          </cell>
        </row>
        <row r="1199">
          <cell r="B1199">
            <v>3026</v>
          </cell>
          <cell r="C1199" t="str">
            <v>비상콘센트</v>
          </cell>
          <cell r="D1199" t="str">
            <v>소화전 내장형</v>
          </cell>
          <cell r="E1199" t="str">
            <v>개</v>
          </cell>
          <cell r="F1199">
            <v>762</v>
          </cell>
          <cell r="G1199">
            <v>100000</v>
          </cell>
          <cell r="H1199">
            <v>1103</v>
          </cell>
          <cell r="I1199">
            <v>70000</v>
          </cell>
          <cell r="L1199">
            <v>248000</v>
          </cell>
          <cell r="O1199">
            <v>70000</v>
          </cell>
          <cell r="P1199" t="str">
            <v>내선전공</v>
          </cell>
          <cell r="Q1199">
            <v>9.1349999999999998</v>
          </cell>
          <cell r="R1199">
            <v>9.1349999999999998</v>
          </cell>
          <cell r="U1199">
            <v>0</v>
          </cell>
          <cell r="V1199">
            <v>1</v>
          </cell>
          <cell r="W1199" t="str">
            <v>전7-25</v>
          </cell>
          <cell r="AA1199">
            <v>0</v>
          </cell>
          <cell r="AD1199">
            <v>0</v>
          </cell>
          <cell r="AG1199">
            <v>0</v>
          </cell>
        </row>
        <row r="1200">
          <cell r="B1200">
            <v>3027</v>
          </cell>
          <cell r="C1200" t="str">
            <v>비상콘센트</v>
          </cell>
          <cell r="D1200" t="str">
            <v>스틸 (단독형)</v>
          </cell>
          <cell r="E1200" t="str">
            <v>개</v>
          </cell>
          <cell r="F1200">
            <v>762</v>
          </cell>
          <cell r="G1200">
            <v>100000</v>
          </cell>
          <cell r="H1200">
            <v>1103</v>
          </cell>
          <cell r="I1200">
            <v>95000</v>
          </cell>
          <cell r="L1200">
            <v>280000</v>
          </cell>
          <cell r="O1200">
            <v>95000</v>
          </cell>
          <cell r="P1200" t="str">
            <v>내선전공</v>
          </cell>
          <cell r="Q1200">
            <v>10.135</v>
          </cell>
          <cell r="R1200">
            <v>10.135</v>
          </cell>
          <cell r="U1200">
            <v>0</v>
          </cell>
          <cell r="V1200">
            <v>1</v>
          </cell>
          <cell r="W1200" t="str">
            <v>전7-26</v>
          </cell>
          <cell r="AA1200">
            <v>0</v>
          </cell>
          <cell r="AD1200">
            <v>0</v>
          </cell>
          <cell r="AG1200">
            <v>0</v>
          </cell>
        </row>
        <row r="1201">
          <cell r="B1201">
            <v>3028</v>
          </cell>
          <cell r="C1201" t="str">
            <v>비상콘센트</v>
          </cell>
          <cell r="D1201" t="str">
            <v>스텐 (단독형)</v>
          </cell>
          <cell r="E1201" t="str">
            <v>개</v>
          </cell>
          <cell r="F1201">
            <v>762</v>
          </cell>
          <cell r="G1201">
            <v>150000</v>
          </cell>
          <cell r="H1201">
            <v>1103</v>
          </cell>
          <cell r="I1201">
            <v>150000</v>
          </cell>
          <cell r="L1201">
            <v>240000</v>
          </cell>
          <cell r="O1201">
            <v>150000</v>
          </cell>
          <cell r="P1201" t="str">
            <v>내선전공</v>
          </cell>
          <cell r="Q1201">
            <v>11.135</v>
          </cell>
          <cell r="R1201">
            <v>11.135</v>
          </cell>
          <cell r="U1201">
            <v>0</v>
          </cell>
          <cell r="V1201">
            <v>1</v>
          </cell>
          <cell r="W1201" t="str">
            <v>전7-27</v>
          </cell>
          <cell r="AA1201">
            <v>0</v>
          </cell>
          <cell r="AD1201">
            <v>0</v>
          </cell>
          <cell r="AG1201">
            <v>0</v>
          </cell>
        </row>
        <row r="1202">
          <cell r="B1202">
            <v>3029</v>
          </cell>
          <cell r="C1202" t="str">
            <v>부표시기</v>
          </cell>
          <cell r="D1202" t="str">
            <v>10CCT</v>
          </cell>
          <cell r="E1202" t="str">
            <v>개</v>
          </cell>
          <cell r="F1202">
            <v>762</v>
          </cell>
          <cell r="G1202">
            <v>350000</v>
          </cell>
          <cell r="H1202">
            <v>1103</v>
          </cell>
          <cell r="I1202">
            <v>350000</v>
          </cell>
          <cell r="L1202">
            <v>311000</v>
          </cell>
          <cell r="O1202">
            <v>350000</v>
          </cell>
          <cell r="P1202" t="str">
            <v>내선전공</v>
          </cell>
          <cell r="Q1202">
            <v>12.135</v>
          </cell>
          <cell r="R1202">
            <v>12.135</v>
          </cell>
          <cell r="U1202">
            <v>0</v>
          </cell>
          <cell r="V1202">
            <v>1</v>
          </cell>
          <cell r="W1202" t="str">
            <v>전7-28</v>
          </cell>
          <cell r="AA1202">
            <v>0</v>
          </cell>
          <cell r="AD1202">
            <v>0</v>
          </cell>
          <cell r="AG1202">
            <v>0</v>
          </cell>
        </row>
        <row r="1203">
          <cell r="B1203">
            <v>3131</v>
          </cell>
          <cell r="C1203" t="str">
            <v>루우프코일</v>
          </cell>
          <cell r="D1203" t="str">
            <v>4LC</v>
          </cell>
          <cell r="E1203" t="str">
            <v>개</v>
          </cell>
          <cell r="F1203">
            <v>1064</v>
          </cell>
          <cell r="G1203">
            <v>70000</v>
          </cell>
          <cell r="H1203">
            <v>1055</v>
          </cell>
          <cell r="I1203">
            <v>90000</v>
          </cell>
          <cell r="L1203">
            <v>342000</v>
          </cell>
          <cell r="O1203">
            <v>70000</v>
          </cell>
          <cell r="P1203" t="str">
            <v>내선전공</v>
          </cell>
          <cell r="Q1203">
            <v>13.135</v>
          </cell>
          <cell r="R1203">
            <v>13.135</v>
          </cell>
          <cell r="U1203">
            <v>0</v>
          </cell>
          <cell r="V1203">
            <v>1</v>
          </cell>
          <cell r="W1203" t="str">
            <v>전7-29</v>
          </cell>
          <cell r="Y1203" t="str">
            <v>통신설비공</v>
          </cell>
          <cell r="Z1203">
            <v>0.36</v>
          </cell>
          <cell r="AA1203">
            <v>0.36</v>
          </cell>
          <cell r="AB1203" t="str">
            <v>통신산업기사</v>
          </cell>
          <cell r="AC1203">
            <v>0.36</v>
          </cell>
          <cell r="AD1203">
            <v>0.36</v>
          </cell>
          <cell r="AE1203">
            <v>1</v>
          </cell>
          <cell r="AF1203" t="str">
            <v>통8-1-2가</v>
          </cell>
          <cell r="AG1203">
            <v>0</v>
          </cell>
        </row>
        <row r="1204">
          <cell r="B1204">
            <v>3132</v>
          </cell>
          <cell r="C1204" t="str">
            <v>차량검지기</v>
          </cell>
          <cell r="D1204" t="str">
            <v>2CCT</v>
          </cell>
          <cell r="E1204" t="str">
            <v>개</v>
          </cell>
          <cell r="F1204">
            <v>1064</v>
          </cell>
          <cell r="G1204">
            <v>1280000</v>
          </cell>
          <cell r="H1204">
            <v>1055</v>
          </cell>
          <cell r="I1204">
            <v>1600000</v>
          </cell>
          <cell r="L1204">
            <v>373000</v>
          </cell>
          <cell r="O1204">
            <v>1280000</v>
          </cell>
          <cell r="P1204" t="str">
            <v>내선전공</v>
          </cell>
          <cell r="Q1204">
            <v>14.135</v>
          </cell>
          <cell r="R1204">
            <v>14.135</v>
          </cell>
          <cell r="U1204">
            <v>0</v>
          </cell>
          <cell r="V1204">
            <v>1</v>
          </cell>
          <cell r="W1204" t="str">
            <v>전7-30</v>
          </cell>
          <cell r="Y1204" t="str">
            <v>통신내선공</v>
          </cell>
          <cell r="Z1204">
            <v>0.61</v>
          </cell>
          <cell r="AA1204">
            <v>0.61</v>
          </cell>
          <cell r="AB1204" t="str">
            <v>HW시험기사</v>
          </cell>
          <cell r="AC1204">
            <v>1.23</v>
          </cell>
          <cell r="AD1204">
            <v>1.23</v>
          </cell>
          <cell r="AE1204">
            <v>1</v>
          </cell>
          <cell r="AF1204" t="str">
            <v>통8-1-4가</v>
          </cell>
          <cell r="AG1204">
            <v>0</v>
          </cell>
        </row>
        <row r="1205">
          <cell r="B1205">
            <v>3133</v>
          </cell>
          <cell r="C1205" t="str">
            <v>출차주의등</v>
          </cell>
          <cell r="D1205" t="str">
            <v>SUS 자립형</v>
          </cell>
          <cell r="E1205" t="str">
            <v>개</v>
          </cell>
          <cell r="F1205">
            <v>1064</v>
          </cell>
          <cell r="G1205">
            <v>440000</v>
          </cell>
          <cell r="H1205">
            <v>1055</v>
          </cell>
          <cell r="I1205">
            <v>500000</v>
          </cell>
          <cell r="L1205">
            <v>373000</v>
          </cell>
          <cell r="O1205">
            <v>440000</v>
          </cell>
          <cell r="P1205" t="str">
            <v>내선전공</v>
          </cell>
          <cell r="Q1205">
            <v>15.135</v>
          </cell>
          <cell r="R1205">
            <v>15.135</v>
          </cell>
          <cell r="U1205">
            <v>0</v>
          </cell>
          <cell r="V1205">
            <v>1</v>
          </cell>
          <cell r="W1205" t="str">
            <v>전7-31</v>
          </cell>
          <cell r="Y1205" t="str">
            <v>통신내선공</v>
          </cell>
          <cell r="Z1205">
            <v>0.27</v>
          </cell>
          <cell r="AA1205">
            <v>0.27</v>
          </cell>
          <cell r="AB1205" t="str">
            <v>통신설비공</v>
          </cell>
          <cell r="AC1205">
            <v>0.26</v>
          </cell>
          <cell r="AD1205">
            <v>0.26</v>
          </cell>
          <cell r="AE1205">
            <v>1</v>
          </cell>
          <cell r="AF1205" t="str">
            <v>통8-1-4다</v>
          </cell>
          <cell r="AG1205">
            <v>0</v>
          </cell>
        </row>
        <row r="1206">
          <cell r="B1206">
            <v>3134</v>
          </cell>
          <cell r="C1206" t="str">
            <v>장내경광등</v>
          </cell>
          <cell r="D1206" t="str">
            <v>천정형</v>
          </cell>
          <cell r="E1206" t="str">
            <v>개</v>
          </cell>
          <cell r="F1206">
            <v>1064</v>
          </cell>
          <cell r="G1206">
            <v>320000</v>
          </cell>
          <cell r="H1206">
            <v>1055</v>
          </cell>
          <cell r="I1206">
            <v>250000</v>
          </cell>
          <cell r="L1206">
            <v>404000</v>
          </cell>
          <cell r="O1206">
            <v>250000</v>
          </cell>
          <cell r="P1206" t="str">
            <v>내선전공</v>
          </cell>
          <cell r="Q1206">
            <v>16.135000000000002</v>
          </cell>
          <cell r="R1206">
            <v>16.135000000000002</v>
          </cell>
          <cell r="U1206">
            <v>0</v>
          </cell>
          <cell r="V1206">
            <v>1</v>
          </cell>
          <cell r="W1206" t="str">
            <v>전7-32</v>
          </cell>
          <cell r="Y1206" t="str">
            <v>통신내선공</v>
          </cell>
          <cell r="Z1206">
            <v>0.41</v>
          </cell>
          <cell r="AA1206">
            <v>0.41</v>
          </cell>
          <cell r="AB1206" t="str">
            <v>통신설비공</v>
          </cell>
          <cell r="AC1206">
            <v>0.36</v>
          </cell>
          <cell r="AD1206">
            <v>0.36</v>
          </cell>
          <cell r="AE1206">
            <v>1</v>
          </cell>
          <cell r="AF1206" t="str">
            <v>통8-1-4다</v>
          </cell>
          <cell r="AG1206">
            <v>0</v>
          </cell>
        </row>
        <row r="1207">
          <cell r="B1207">
            <v>3141</v>
          </cell>
          <cell r="C1207" t="str">
            <v>UPS</v>
          </cell>
          <cell r="D1207" t="str">
            <v>3KVA 220V</v>
          </cell>
          <cell r="E1207" t="str">
            <v>개</v>
          </cell>
          <cell r="F1207">
            <v>912</v>
          </cell>
          <cell r="G1207">
            <v>650000</v>
          </cell>
          <cell r="L1207">
            <v>404000</v>
          </cell>
          <cell r="O1207">
            <v>650000</v>
          </cell>
          <cell r="P1207" t="str">
            <v>내선전공</v>
          </cell>
          <cell r="Q1207">
            <v>17.135000000000002</v>
          </cell>
          <cell r="R1207">
            <v>17.135000000000002</v>
          </cell>
          <cell r="U1207">
            <v>0</v>
          </cell>
          <cell r="V1207">
            <v>1</v>
          </cell>
          <cell r="W1207" t="str">
            <v>전7-33</v>
          </cell>
          <cell r="AA1207">
            <v>0</v>
          </cell>
          <cell r="AD1207">
            <v>0</v>
          </cell>
          <cell r="AG1207">
            <v>0</v>
          </cell>
        </row>
        <row r="1208">
          <cell r="B1208">
            <v>3151</v>
          </cell>
          <cell r="C1208" t="str">
            <v>사선단자</v>
          </cell>
          <cell r="D1208" t="str">
            <v>10P</v>
          </cell>
          <cell r="E1208" t="str">
            <v>개</v>
          </cell>
          <cell r="H1208">
            <v>1047</v>
          </cell>
          <cell r="I1208">
            <v>4000</v>
          </cell>
          <cell r="L1208">
            <v>435000</v>
          </cell>
          <cell r="O1208">
            <v>4000</v>
          </cell>
          <cell r="P1208" t="str">
            <v>내선전공</v>
          </cell>
          <cell r="Q1208">
            <v>18.135000000000002</v>
          </cell>
          <cell r="R1208">
            <v>18.135000000000002</v>
          </cell>
          <cell r="U1208">
            <v>0</v>
          </cell>
          <cell r="V1208">
            <v>1</v>
          </cell>
          <cell r="W1208" t="str">
            <v>전7-34</v>
          </cell>
          <cell r="Y1208" t="str">
            <v>통신내선공</v>
          </cell>
          <cell r="Z1208">
            <v>0.2</v>
          </cell>
          <cell r="AA1208">
            <v>0.2</v>
          </cell>
          <cell r="AB1208" t="str">
            <v>보통인부</v>
          </cell>
          <cell r="AC1208">
            <v>0.1</v>
          </cell>
          <cell r="AD1208">
            <v>0.1</v>
          </cell>
          <cell r="AE1208">
            <v>1</v>
          </cell>
          <cell r="AF1208" t="str">
            <v>통3-30</v>
          </cell>
          <cell r="AG1208">
            <v>0</v>
          </cell>
        </row>
        <row r="1209">
          <cell r="B1209">
            <v>3161</v>
          </cell>
          <cell r="C1209" t="str">
            <v>화재감지기 철거</v>
          </cell>
          <cell r="D1209" t="str">
            <v>이온화식 연기감지기</v>
          </cell>
          <cell r="E1209" t="str">
            <v>개</v>
          </cell>
          <cell r="L1209">
            <v>435000</v>
          </cell>
          <cell r="O1209">
            <v>0</v>
          </cell>
          <cell r="P1209" t="str">
            <v>내선전공</v>
          </cell>
          <cell r="Q1209">
            <v>19.135000000000002</v>
          </cell>
          <cell r="R1209">
            <v>19.135000000000002</v>
          </cell>
          <cell r="U1209">
            <v>0</v>
          </cell>
          <cell r="V1209">
            <v>1</v>
          </cell>
          <cell r="W1209" t="str">
            <v>전7-35</v>
          </cell>
          <cell r="AA1209">
            <v>0</v>
          </cell>
          <cell r="AD1209">
            <v>0</v>
          </cell>
          <cell r="AG1209">
            <v>0</v>
          </cell>
        </row>
        <row r="1210">
          <cell r="B1210">
            <v>3162</v>
          </cell>
          <cell r="C1210" t="str">
            <v>화재감지기 철거</v>
          </cell>
          <cell r="D1210" t="str">
            <v>차동식 스포트형</v>
          </cell>
          <cell r="E1210" t="str">
            <v>개</v>
          </cell>
          <cell r="L1210">
            <v>466000</v>
          </cell>
          <cell r="O1210">
            <v>0</v>
          </cell>
          <cell r="P1210" t="str">
            <v>내선전공</v>
          </cell>
          <cell r="Q1210">
            <v>20.135000000000002</v>
          </cell>
          <cell r="R1210">
            <v>20.135000000000002</v>
          </cell>
          <cell r="U1210">
            <v>0</v>
          </cell>
          <cell r="V1210">
            <v>1</v>
          </cell>
          <cell r="W1210" t="str">
            <v>전7-36</v>
          </cell>
          <cell r="AA1210">
            <v>0</v>
          </cell>
          <cell r="AD1210">
            <v>0</v>
          </cell>
          <cell r="AG1210">
            <v>0</v>
          </cell>
        </row>
        <row r="1211">
          <cell r="B1211">
            <v>3163</v>
          </cell>
          <cell r="C1211" t="str">
            <v>화재감지기 철거후 재사용</v>
          </cell>
          <cell r="D1211" t="str">
            <v>이온화식 연기감지기</v>
          </cell>
          <cell r="E1211" t="str">
            <v>개</v>
          </cell>
          <cell r="L1211">
            <v>497000</v>
          </cell>
          <cell r="O1211">
            <v>0</v>
          </cell>
          <cell r="P1211" t="str">
            <v>내선전공</v>
          </cell>
          <cell r="Q1211">
            <v>21.135000000000002</v>
          </cell>
          <cell r="R1211">
            <v>21.135000000000002</v>
          </cell>
          <cell r="U1211">
            <v>0</v>
          </cell>
          <cell r="V1211">
            <v>1</v>
          </cell>
          <cell r="W1211" t="str">
            <v>전7-37</v>
          </cell>
          <cell r="AA1211">
            <v>0</v>
          </cell>
          <cell r="AD1211">
            <v>0</v>
          </cell>
          <cell r="AG1211">
            <v>0</v>
          </cell>
        </row>
        <row r="1212">
          <cell r="B1212">
            <v>3164</v>
          </cell>
          <cell r="C1212" t="str">
            <v>화재감지기 철거후 재사용</v>
          </cell>
          <cell r="D1212" t="str">
            <v>차동식 스포트형</v>
          </cell>
          <cell r="E1212" t="str">
            <v>개</v>
          </cell>
          <cell r="L1212">
            <v>497000</v>
          </cell>
          <cell r="O1212">
            <v>0</v>
          </cell>
          <cell r="P1212" t="str">
            <v>내선전공</v>
          </cell>
          <cell r="Q1212">
            <v>22.135000000000002</v>
          </cell>
          <cell r="R1212">
            <v>22.135000000000002</v>
          </cell>
          <cell r="U1212">
            <v>0</v>
          </cell>
          <cell r="V1212">
            <v>1</v>
          </cell>
          <cell r="W1212" t="str">
            <v>전7-38</v>
          </cell>
          <cell r="AA1212">
            <v>0</v>
          </cell>
          <cell r="AD1212">
            <v>0</v>
          </cell>
          <cell r="AG1212">
            <v>0</v>
          </cell>
        </row>
        <row r="1213">
          <cell r="B1213">
            <v>3165</v>
          </cell>
          <cell r="C1213" t="str">
            <v>화재감지기 철거후 재사용</v>
          </cell>
          <cell r="D1213" t="str">
            <v>정온식 스포트형</v>
          </cell>
          <cell r="E1213" t="str">
            <v>개</v>
          </cell>
          <cell r="L1213">
            <v>462000</v>
          </cell>
          <cell r="O1213">
            <v>0</v>
          </cell>
          <cell r="P1213" t="str">
            <v>내선전공</v>
          </cell>
          <cell r="Q1213">
            <v>23.135000000000002</v>
          </cell>
          <cell r="R1213">
            <v>23.135000000000002</v>
          </cell>
          <cell r="U1213">
            <v>0</v>
          </cell>
          <cell r="V1213">
            <v>1</v>
          </cell>
          <cell r="W1213" t="str">
            <v>전7-39</v>
          </cell>
          <cell r="AA1213">
            <v>0</v>
          </cell>
          <cell r="AD1213">
            <v>0</v>
          </cell>
          <cell r="AG1213">
            <v>0</v>
          </cell>
        </row>
        <row r="1214">
          <cell r="B1214">
            <v>3201</v>
          </cell>
          <cell r="C1214" t="str">
            <v>방화샷타 연동제어반</v>
          </cell>
          <cell r="D1214" t="str">
            <v>900*1400*130(매입)</v>
          </cell>
          <cell r="E1214" t="str">
            <v>개</v>
          </cell>
          <cell r="F1214">
            <v>444</v>
          </cell>
          <cell r="G1214">
            <v>150000</v>
          </cell>
          <cell r="H1214">
            <v>357</v>
          </cell>
          <cell r="I1214">
            <v>150000</v>
          </cell>
          <cell r="L1214">
            <v>560000</v>
          </cell>
          <cell r="O1214">
            <v>150000</v>
          </cell>
          <cell r="P1214" t="str">
            <v>내선전공</v>
          </cell>
          <cell r="Q1214">
            <v>24.135000000000002</v>
          </cell>
          <cell r="R1214">
            <v>24.135000000000002</v>
          </cell>
          <cell r="U1214">
            <v>0</v>
          </cell>
          <cell r="V1214">
            <v>1</v>
          </cell>
          <cell r="W1214" t="str">
            <v>전7-40</v>
          </cell>
          <cell r="AA1214">
            <v>0</v>
          </cell>
          <cell r="AD1214">
            <v>0</v>
          </cell>
          <cell r="AG1214">
            <v>0</v>
          </cell>
        </row>
        <row r="1215">
          <cell r="B1215">
            <v>3202</v>
          </cell>
          <cell r="C1215" t="str">
            <v>방화샷타 수동조작함</v>
          </cell>
          <cell r="D1215" t="str">
            <v>900*1700*150(매입)</v>
          </cell>
          <cell r="E1215" t="str">
            <v>개</v>
          </cell>
          <cell r="F1215">
            <v>444</v>
          </cell>
          <cell r="G1215">
            <v>85000</v>
          </cell>
          <cell r="L1215">
            <v>680000</v>
          </cell>
          <cell r="O1215">
            <v>85000</v>
          </cell>
          <cell r="P1215" t="str">
            <v>내선전공</v>
          </cell>
          <cell r="Q1215">
            <v>25.135000000000002</v>
          </cell>
          <cell r="R1215">
            <v>25.135000000000002</v>
          </cell>
          <cell r="U1215">
            <v>0</v>
          </cell>
          <cell r="V1215">
            <v>1</v>
          </cell>
          <cell r="W1215" t="str">
            <v>전7-41</v>
          </cell>
          <cell r="AA1215">
            <v>0</v>
          </cell>
          <cell r="AD1215">
            <v>0</v>
          </cell>
          <cell r="AG1215">
            <v>0</v>
          </cell>
        </row>
        <row r="1216">
          <cell r="B1216">
            <v>33301</v>
          </cell>
          <cell r="C1216" t="str">
            <v>LCX CABLE</v>
          </cell>
          <cell r="D1216" t="str">
            <v>FRSS-20D-146</v>
          </cell>
          <cell r="E1216" t="str">
            <v>M</v>
          </cell>
          <cell r="F1216">
            <v>763</v>
          </cell>
          <cell r="G1216">
            <v>21000</v>
          </cell>
          <cell r="L1216">
            <v>50000</v>
          </cell>
          <cell r="O1216">
            <v>21000</v>
          </cell>
          <cell r="P1216" t="str">
            <v>내선전공</v>
          </cell>
          <cell r="Q1216">
            <v>26.135000000000002</v>
          </cell>
          <cell r="R1216">
            <v>26.135000000000002</v>
          </cell>
          <cell r="U1216">
            <v>0</v>
          </cell>
          <cell r="V1216">
            <v>1</v>
          </cell>
          <cell r="W1216" t="str">
            <v>전7-42</v>
          </cell>
          <cell r="X1216">
            <v>0.05</v>
          </cell>
          <cell r="AA1216">
            <v>0</v>
          </cell>
          <cell r="AD1216">
            <v>0</v>
          </cell>
          <cell r="AF1216" t="str">
            <v>통3-1-33</v>
          </cell>
          <cell r="AG1216">
            <v>0.05</v>
          </cell>
        </row>
        <row r="1217">
          <cell r="B1217">
            <v>33302</v>
          </cell>
          <cell r="C1217" t="str">
            <v>RFCX-FR CABLE</v>
          </cell>
          <cell r="D1217" t="str">
            <v>RFCX 12D</v>
          </cell>
          <cell r="E1217" t="str">
            <v>M</v>
          </cell>
          <cell r="F1217">
            <v>763</v>
          </cell>
          <cell r="G1217">
            <v>21000</v>
          </cell>
          <cell r="L1217">
            <v>115000</v>
          </cell>
          <cell r="O1217">
            <v>21000</v>
          </cell>
          <cell r="P1217" t="str">
            <v>내선전공</v>
          </cell>
          <cell r="Q1217">
            <v>27.135000000000002</v>
          </cell>
          <cell r="R1217">
            <v>27.135000000000002</v>
          </cell>
          <cell r="U1217">
            <v>0</v>
          </cell>
          <cell r="V1217">
            <v>1</v>
          </cell>
          <cell r="W1217" t="str">
            <v>전7-43</v>
          </cell>
          <cell r="X1217">
            <v>0.05</v>
          </cell>
          <cell r="AA1217">
            <v>0</v>
          </cell>
          <cell r="AD1217">
            <v>0</v>
          </cell>
          <cell r="AF1217" t="str">
            <v>통3-1-33</v>
          </cell>
          <cell r="AG1217">
            <v>0.05</v>
          </cell>
        </row>
        <row r="1218">
          <cell r="B1218">
            <v>33303</v>
          </cell>
          <cell r="C1218" t="str">
            <v>ECX CABLE</v>
          </cell>
          <cell r="D1218" t="str">
            <v>FR-10D-2V</v>
          </cell>
          <cell r="E1218" t="str">
            <v>M</v>
          </cell>
          <cell r="F1218">
            <v>763</v>
          </cell>
          <cell r="G1218">
            <v>9000</v>
          </cell>
          <cell r="L1218">
            <v>88000</v>
          </cell>
          <cell r="O1218">
            <v>9000</v>
          </cell>
          <cell r="P1218" t="str">
            <v>내선전공</v>
          </cell>
          <cell r="Q1218">
            <v>28.135000000000002</v>
          </cell>
          <cell r="R1218">
            <v>28.135000000000002</v>
          </cell>
          <cell r="U1218">
            <v>0</v>
          </cell>
          <cell r="V1218">
            <v>1</v>
          </cell>
          <cell r="W1218" t="str">
            <v>전7-44</v>
          </cell>
          <cell r="X1218">
            <v>0.05</v>
          </cell>
          <cell r="AA1218">
            <v>0</v>
          </cell>
          <cell r="AD1218">
            <v>0</v>
          </cell>
          <cell r="AF1218" t="str">
            <v>통3-1-33</v>
          </cell>
          <cell r="AG1218">
            <v>0.05</v>
          </cell>
        </row>
        <row r="1219">
          <cell r="B1219">
            <v>33304</v>
          </cell>
          <cell r="C1219" t="str">
            <v>무선기기 접속단자함</v>
          </cell>
          <cell r="D1219" t="str">
            <v>매입,노출형</v>
          </cell>
          <cell r="E1219" t="str">
            <v>EA</v>
          </cell>
          <cell r="F1219">
            <v>763</v>
          </cell>
          <cell r="G1219">
            <v>300000</v>
          </cell>
          <cell r="L1219">
            <v>144000</v>
          </cell>
          <cell r="O1219">
            <v>300000</v>
          </cell>
          <cell r="P1219" t="str">
            <v>내선전공</v>
          </cell>
          <cell r="Q1219">
            <v>29.135000000000002</v>
          </cell>
          <cell r="R1219">
            <v>29.135000000000002</v>
          </cell>
          <cell r="U1219">
            <v>0</v>
          </cell>
          <cell r="V1219">
            <v>1</v>
          </cell>
          <cell r="W1219" t="str">
            <v>전7-45</v>
          </cell>
          <cell r="AA1219">
            <v>0</v>
          </cell>
          <cell r="AD1219">
            <v>0</v>
          </cell>
          <cell r="AF1219" t="str">
            <v>통3-1-33</v>
          </cell>
          <cell r="AG1219">
            <v>0</v>
          </cell>
        </row>
        <row r="1220">
          <cell r="B1220">
            <v>33305</v>
          </cell>
          <cell r="C1220" t="str">
            <v>무선기기 접속단자함</v>
          </cell>
          <cell r="D1220" t="str">
            <v>자립형</v>
          </cell>
          <cell r="E1220" t="str">
            <v>EA</v>
          </cell>
          <cell r="F1220">
            <v>763</v>
          </cell>
          <cell r="G1220">
            <v>300000</v>
          </cell>
          <cell r="L1220">
            <v>111000</v>
          </cell>
          <cell r="O1220">
            <v>300000</v>
          </cell>
          <cell r="P1220" t="str">
            <v>내선전공</v>
          </cell>
          <cell r="Q1220">
            <v>30.135000000000002</v>
          </cell>
          <cell r="R1220">
            <v>30.135000000000002</v>
          </cell>
          <cell r="U1220">
            <v>0</v>
          </cell>
          <cell r="V1220">
            <v>1</v>
          </cell>
          <cell r="W1220" t="str">
            <v>전7-46</v>
          </cell>
          <cell r="AA1220">
            <v>0</v>
          </cell>
          <cell r="AD1220">
            <v>0</v>
          </cell>
          <cell r="AF1220" t="str">
            <v>통3-1-33</v>
          </cell>
          <cell r="AG1220">
            <v>0</v>
          </cell>
        </row>
        <row r="1221">
          <cell r="B1221">
            <v>33306</v>
          </cell>
          <cell r="C1221" t="str">
            <v>COMBINER</v>
          </cell>
          <cell r="D1221" t="str">
            <v>2C</v>
          </cell>
          <cell r="E1221" t="str">
            <v>EA</v>
          </cell>
          <cell r="F1221">
            <v>763</v>
          </cell>
          <cell r="G1221">
            <v>350000</v>
          </cell>
          <cell r="L1221">
            <v>173000</v>
          </cell>
          <cell r="O1221">
            <v>350000</v>
          </cell>
          <cell r="P1221" t="str">
            <v>내선전공</v>
          </cell>
          <cell r="Q1221">
            <v>31.135000000000002</v>
          </cell>
          <cell r="R1221">
            <v>31.135000000000002</v>
          </cell>
          <cell r="U1221">
            <v>0</v>
          </cell>
          <cell r="V1221">
            <v>1</v>
          </cell>
          <cell r="W1221" t="str">
            <v>전7-47</v>
          </cell>
          <cell r="AA1221">
            <v>0</v>
          </cell>
          <cell r="AD1221">
            <v>0</v>
          </cell>
          <cell r="AF1221" t="str">
            <v>통3-1-33</v>
          </cell>
          <cell r="AG1221">
            <v>0</v>
          </cell>
        </row>
        <row r="1222">
          <cell r="B1222">
            <v>33307</v>
          </cell>
          <cell r="C1222" t="str">
            <v>COMBINER</v>
          </cell>
          <cell r="D1222" t="str">
            <v>3C</v>
          </cell>
          <cell r="E1222" t="str">
            <v>EA</v>
          </cell>
          <cell r="F1222">
            <v>763</v>
          </cell>
          <cell r="G1222">
            <v>370000</v>
          </cell>
          <cell r="L1222">
            <v>260000</v>
          </cell>
          <cell r="O1222">
            <v>370000</v>
          </cell>
          <cell r="P1222" t="str">
            <v>내선전공</v>
          </cell>
          <cell r="Q1222">
            <v>32.134999999999998</v>
          </cell>
          <cell r="R1222">
            <v>32.134999999999998</v>
          </cell>
          <cell r="U1222">
            <v>0</v>
          </cell>
          <cell r="V1222">
            <v>1</v>
          </cell>
          <cell r="W1222" t="str">
            <v>전7-48</v>
          </cell>
          <cell r="AA1222">
            <v>0</v>
          </cell>
          <cell r="AD1222">
            <v>0</v>
          </cell>
          <cell r="AF1222" t="str">
            <v>통3-1-33</v>
          </cell>
          <cell r="AG1222">
            <v>0</v>
          </cell>
        </row>
        <row r="1223">
          <cell r="B1223">
            <v>33308</v>
          </cell>
          <cell r="C1223" t="str">
            <v>SPLITTER</v>
          </cell>
          <cell r="D1223" t="str">
            <v>2S</v>
          </cell>
          <cell r="E1223" t="str">
            <v>EA</v>
          </cell>
          <cell r="F1223">
            <v>763</v>
          </cell>
          <cell r="G1223">
            <v>350000</v>
          </cell>
          <cell r="L1223">
            <v>233000</v>
          </cell>
          <cell r="O1223">
            <v>350000</v>
          </cell>
          <cell r="P1223" t="str">
            <v>내선전공</v>
          </cell>
          <cell r="Q1223">
            <v>33.134999999999998</v>
          </cell>
          <cell r="R1223">
            <v>33.134999999999998</v>
          </cell>
          <cell r="U1223">
            <v>0</v>
          </cell>
          <cell r="V1223">
            <v>1</v>
          </cell>
          <cell r="W1223" t="str">
            <v>전7-49</v>
          </cell>
          <cell r="AA1223">
            <v>0</v>
          </cell>
          <cell r="AD1223">
            <v>0</v>
          </cell>
          <cell r="AF1223" t="str">
            <v>통3-1-33</v>
          </cell>
          <cell r="AG1223">
            <v>0</v>
          </cell>
        </row>
        <row r="1224">
          <cell r="B1224">
            <v>33309</v>
          </cell>
          <cell r="C1224" t="str">
            <v>SPLITTER</v>
          </cell>
          <cell r="D1224" t="str">
            <v>3S</v>
          </cell>
          <cell r="E1224" t="str">
            <v>EA</v>
          </cell>
          <cell r="F1224">
            <v>763</v>
          </cell>
          <cell r="G1224">
            <v>370000</v>
          </cell>
          <cell r="L1224">
            <v>272000</v>
          </cell>
          <cell r="O1224">
            <v>370000</v>
          </cell>
          <cell r="P1224" t="str">
            <v>내선전공</v>
          </cell>
          <cell r="Q1224">
            <v>34.134999999999998</v>
          </cell>
          <cell r="R1224">
            <v>34.134999999999998</v>
          </cell>
          <cell r="U1224">
            <v>0</v>
          </cell>
          <cell r="V1224">
            <v>1</v>
          </cell>
          <cell r="W1224" t="str">
            <v>전7-50</v>
          </cell>
          <cell r="AA1224">
            <v>0</v>
          </cell>
          <cell r="AD1224">
            <v>0</v>
          </cell>
          <cell r="AF1224" t="str">
            <v>통3-1-33</v>
          </cell>
          <cell r="AG1224">
            <v>0</v>
          </cell>
        </row>
        <row r="1225">
          <cell r="B1225">
            <v>33310</v>
          </cell>
          <cell r="C1225" t="str">
            <v>ECX CONNECTOR</v>
          </cell>
          <cell r="D1225" t="str">
            <v>N-P-10D</v>
          </cell>
          <cell r="E1225" t="str">
            <v>EA</v>
          </cell>
          <cell r="F1225">
            <v>763</v>
          </cell>
          <cell r="G1225">
            <v>25000</v>
          </cell>
          <cell r="L1225">
            <v>252000</v>
          </cell>
          <cell r="O1225">
            <v>25000</v>
          </cell>
          <cell r="P1225" t="str">
            <v>내선전공</v>
          </cell>
          <cell r="Q1225">
            <v>35.134999999999998</v>
          </cell>
          <cell r="R1225">
            <v>35.134999999999998</v>
          </cell>
          <cell r="U1225">
            <v>0</v>
          </cell>
          <cell r="V1225">
            <v>1</v>
          </cell>
          <cell r="W1225" t="str">
            <v>전7-51</v>
          </cell>
          <cell r="AA1225">
            <v>0</v>
          </cell>
          <cell r="AD1225">
            <v>0</v>
          </cell>
          <cell r="AF1225" t="str">
            <v>통3-1-33</v>
          </cell>
          <cell r="AG1225">
            <v>0</v>
          </cell>
        </row>
        <row r="1226">
          <cell r="B1226">
            <v>33311</v>
          </cell>
          <cell r="C1226" t="str">
            <v>RFCX CONNECTOR</v>
          </cell>
          <cell r="D1226" t="str">
            <v>600*700*150</v>
          </cell>
          <cell r="E1226" t="str">
            <v>EA</v>
          </cell>
          <cell r="F1226">
            <v>763</v>
          </cell>
          <cell r="G1226">
            <v>110000</v>
          </cell>
          <cell r="L1226">
            <v>303000</v>
          </cell>
          <cell r="O1226">
            <v>110000</v>
          </cell>
          <cell r="P1226" t="str">
            <v>내선전공</v>
          </cell>
          <cell r="Q1226">
            <v>36.134999999999998</v>
          </cell>
          <cell r="R1226">
            <v>36.134999999999998</v>
          </cell>
          <cell r="U1226">
            <v>0</v>
          </cell>
          <cell r="V1226">
            <v>1</v>
          </cell>
          <cell r="W1226" t="str">
            <v>전7-52</v>
          </cell>
          <cell r="AA1226">
            <v>0</v>
          </cell>
          <cell r="AD1226">
            <v>0</v>
          </cell>
          <cell r="AF1226" t="str">
            <v>통3-1-33</v>
          </cell>
          <cell r="AG1226">
            <v>0</v>
          </cell>
        </row>
        <row r="1227">
          <cell r="B1227">
            <v>33312</v>
          </cell>
          <cell r="C1227" t="str">
            <v>DUMMY LOAD</v>
          </cell>
          <cell r="D1227" t="str">
            <v>50ohm</v>
          </cell>
          <cell r="E1227" t="str">
            <v>EA</v>
          </cell>
          <cell r="F1227">
            <v>763</v>
          </cell>
          <cell r="G1227">
            <v>150000</v>
          </cell>
          <cell r="L1227">
            <v>303000</v>
          </cell>
          <cell r="O1227">
            <v>150000</v>
          </cell>
          <cell r="P1227" t="str">
            <v>내선전공</v>
          </cell>
          <cell r="Q1227">
            <v>37.134999999999998</v>
          </cell>
          <cell r="R1227">
            <v>37.134999999999998</v>
          </cell>
          <cell r="U1227">
            <v>0</v>
          </cell>
          <cell r="V1227">
            <v>1</v>
          </cell>
          <cell r="W1227" t="str">
            <v>전7-53</v>
          </cell>
          <cell r="AA1227">
            <v>0</v>
          </cell>
          <cell r="AD1227">
            <v>0</v>
          </cell>
          <cell r="AF1227" t="str">
            <v>통3-1-33</v>
          </cell>
          <cell r="AG1227">
            <v>0</v>
          </cell>
        </row>
        <row r="1228">
          <cell r="B1228">
            <v>33313</v>
          </cell>
          <cell r="C1228" t="str">
            <v>SUSPENSION CLAMP</v>
          </cell>
          <cell r="D1228" t="str">
            <v>600*800*150</v>
          </cell>
          <cell r="E1228" t="str">
            <v>EA</v>
          </cell>
          <cell r="F1228">
            <v>763</v>
          </cell>
          <cell r="G1228">
            <v>7000</v>
          </cell>
          <cell r="L1228">
            <v>346000</v>
          </cell>
          <cell r="O1228">
            <v>7000</v>
          </cell>
          <cell r="P1228" t="str">
            <v>내선전공</v>
          </cell>
          <cell r="Q1228">
            <v>38.134999999999998</v>
          </cell>
          <cell r="R1228">
            <v>38.134999999999998</v>
          </cell>
          <cell r="U1228">
            <v>0</v>
          </cell>
          <cell r="V1228">
            <v>1</v>
          </cell>
          <cell r="W1228" t="str">
            <v>전7-54</v>
          </cell>
          <cell r="AA1228">
            <v>0</v>
          </cell>
          <cell r="AD1228">
            <v>0</v>
          </cell>
          <cell r="AF1228" t="str">
            <v>통3-1-33</v>
          </cell>
          <cell r="AG1228">
            <v>0</v>
          </cell>
        </row>
        <row r="1229">
          <cell r="B1229">
            <v>33314</v>
          </cell>
          <cell r="C1229" t="str">
            <v>DEAD END BRACKET</v>
          </cell>
          <cell r="D1229" t="str">
            <v>600*800*180</v>
          </cell>
          <cell r="E1229" t="str">
            <v>EA</v>
          </cell>
          <cell r="F1229">
            <v>763</v>
          </cell>
          <cell r="G1229">
            <v>25000</v>
          </cell>
          <cell r="L1229">
            <v>346000</v>
          </cell>
          <cell r="O1229">
            <v>25000</v>
          </cell>
          <cell r="P1229" t="str">
            <v>내선전공</v>
          </cell>
          <cell r="Q1229">
            <v>39.134999999999998</v>
          </cell>
          <cell r="R1229">
            <v>39.134999999999998</v>
          </cell>
          <cell r="U1229">
            <v>0</v>
          </cell>
          <cell r="V1229">
            <v>1</v>
          </cell>
          <cell r="W1229" t="str">
            <v>전7-55</v>
          </cell>
          <cell r="AA1229">
            <v>0</v>
          </cell>
          <cell r="AD1229">
            <v>0</v>
          </cell>
          <cell r="AF1229" t="str">
            <v>통3-1-33</v>
          </cell>
          <cell r="AG1229">
            <v>0</v>
          </cell>
        </row>
        <row r="1230">
          <cell r="B1230">
            <v>4051</v>
          </cell>
          <cell r="C1230" t="str">
            <v>9.소방자재</v>
          </cell>
          <cell r="D1230" t="str">
            <v>700*900*150</v>
          </cell>
          <cell r="E1230" t="str">
            <v>면</v>
          </cell>
          <cell r="L1230">
            <v>560000</v>
          </cell>
          <cell r="O1230">
            <v>0</v>
          </cell>
          <cell r="P1230" t="str">
            <v>내선전공</v>
          </cell>
          <cell r="Q1230">
            <v>40.134999999999998</v>
          </cell>
          <cell r="R1230">
            <v>40.134999999999998</v>
          </cell>
          <cell r="U1230">
            <v>0</v>
          </cell>
          <cell r="V1230">
            <v>1</v>
          </cell>
          <cell r="W1230" t="str">
            <v>전7-56</v>
          </cell>
          <cell r="AA1230">
            <v>0</v>
          </cell>
          <cell r="AD1230">
            <v>0</v>
          </cell>
          <cell r="AG1230">
            <v>0</v>
          </cell>
        </row>
        <row r="1231">
          <cell r="B1231">
            <v>4001</v>
          </cell>
          <cell r="C1231" t="str">
            <v>외함(전면스텐)</v>
          </cell>
          <cell r="D1231" t="str">
            <v>300*300*150(매입)</v>
          </cell>
          <cell r="E1231" t="str">
            <v>면</v>
          </cell>
          <cell r="L1231">
            <v>40000</v>
          </cell>
          <cell r="O1231">
            <v>40000</v>
          </cell>
          <cell r="P1231" t="str">
            <v>내선전공</v>
          </cell>
          <cell r="Q1231">
            <v>41.134999999999998</v>
          </cell>
          <cell r="R1231">
            <v>41.134999999999998</v>
          </cell>
          <cell r="U1231">
            <v>0</v>
          </cell>
          <cell r="V1231">
            <v>1</v>
          </cell>
          <cell r="W1231" t="str">
            <v>전7-57</v>
          </cell>
          <cell r="AA1231">
            <v>0</v>
          </cell>
          <cell r="AD1231">
            <v>0</v>
          </cell>
          <cell r="AG1231">
            <v>0</v>
          </cell>
        </row>
        <row r="1232">
          <cell r="B1232">
            <v>4002</v>
          </cell>
          <cell r="C1232" t="str">
            <v>외함(전면스텐)</v>
          </cell>
          <cell r="D1232" t="str">
            <v>300*400*150(매입)</v>
          </cell>
          <cell r="E1232" t="str">
            <v>면</v>
          </cell>
          <cell r="L1232">
            <v>40000</v>
          </cell>
          <cell r="O1232">
            <v>40000</v>
          </cell>
          <cell r="P1232" t="str">
            <v>내선전공</v>
          </cell>
          <cell r="Q1232">
            <v>42.134999999999998</v>
          </cell>
          <cell r="R1232">
            <v>42.134999999999998</v>
          </cell>
          <cell r="U1232">
            <v>0</v>
          </cell>
          <cell r="V1232">
            <v>1</v>
          </cell>
          <cell r="W1232" t="str">
            <v>전7-58</v>
          </cell>
          <cell r="AA1232">
            <v>0</v>
          </cell>
          <cell r="AD1232">
            <v>0</v>
          </cell>
          <cell r="AG1232">
            <v>0</v>
          </cell>
        </row>
        <row r="1233">
          <cell r="B1233">
            <v>4003</v>
          </cell>
          <cell r="C1233" t="str">
            <v>외함(전면스텐)</v>
          </cell>
          <cell r="D1233" t="str">
            <v>400*600*150(매입)</v>
          </cell>
          <cell r="E1233" t="str">
            <v>면</v>
          </cell>
          <cell r="L1233">
            <v>80000</v>
          </cell>
          <cell r="O1233">
            <v>80000</v>
          </cell>
          <cell r="P1233" t="str">
            <v>내선전공</v>
          </cell>
          <cell r="Q1233">
            <v>43.134999999999998</v>
          </cell>
          <cell r="R1233">
            <v>43.134999999999998</v>
          </cell>
          <cell r="U1233">
            <v>0</v>
          </cell>
          <cell r="V1233">
            <v>1</v>
          </cell>
          <cell r="W1233" t="str">
            <v>전7-59</v>
          </cell>
          <cell r="AA1233">
            <v>0</v>
          </cell>
          <cell r="AD1233">
            <v>0</v>
          </cell>
          <cell r="AG1233">
            <v>0</v>
          </cell>
        </row>
        <row r="1234">
          <cell r="B1234">
            <v>4004</v>
          </cell>
          <cell r="C1234" t="str">
            <v>외함(전면스텐)</v>
          </cell>
          <cell r="D1234" t="str">
            <v>400*300*150(매입)</v>
          </cell>
          <cell r="E1234" t="str">
            <v>면</v>
          </cell>
          <cell r="L1234">
            <v>53000</v>
          </cell>
          <cell r="O1234">
            <v>53000</v>
          </cell>
          <cell r="P1234" t="str">
            <v>내선전공</v>
          </cell>
          <cell r="Q1234">
            <v>44.134999999999998</v>
          </cell>
          <cell r="R1234">
            <v>44.134999999999998</v>
          </cell>
          <cell r="U1234">
            <v>0</v>
          </cell>
          <cell r="V1234">
            <v>1</v>
          </cell>
          <cell r="W1234" t="str">
            <v>전7-60</v>
          </cell>
          <cell r="AA1234">
            <v>0</v>
          </cell>
          <cell r="AD1234">
            <v>0</v>
          </cell>
          <cell r="AG1234">
            <v>0</v>
          </cell>
        </row>
        <row r="1235">
          <cell r="B1235">
            <v>4005</v>
          </cell>
          <cell r="C1235" t="str">
            <v>외함(전면스텐)</v>
          </cell>
          <cell r="D1235" t="str">
            <v>400*400*130(매입)</v>
          </cell>
          <cell r="E1235" t="str">
            <v>면</v>
          </cell>
          <cell r="L1235">
            <v>71000</v>
          </cell>
          <cell r="M1235">
            <v>420000</v>
          </cell>
          <cell r="O1235">
            <v>71000</v>
          </cell>
          <cell r="P1235" t="str">
            <v>내선전공</v>
          </cell>
          <cell r="Q1235">
            <v>45.134999999999998</v>
          </cell>
          <cell r="R1235">
            <v>45.134999999999998</v>
          </cell>
          <cell r="U1235">
            <v>0</v>
          </cell>
          <cell r="V1235">
            <v>1</v>
          </cell>
          <cell r="W1235" t="str">
            <v>전7-61</v>
          </cell>
          <cell r="AA1235">
            <v>0</v>
          </cell>
          <cell r="AD1235">
            <v>0</v>
          </cell>
          <cell r="AG1235">
            <v>0</v>
          </cell>
        </row>
        <row r="1236">
          <cell r="B1236">
            <v>4006</v>
          </cell>
          <cell r="C1236" t="str">
            <v>외함(전면스텐)</v>
          </cell>
          <cell r="D1236" t="str">
            <v>450*800*130(매입)</v>
          </cell>
          <cell r="E1236" t="str">
            <v>면</v>
          </cell>
          <cell r="L1236">
            <v>120000</v>
          </cell>
          <cell r="M1236">
            <v>300000</v>
          </cell>
          <cell r="O1236">
            <v>120000</v>
          </cell>
          <cell r="P1236" t="str">
            <v>내선전공</v>
          </cell>
          <cell r="Q1236">
            <v>46.134999999999998</v>
          </cell>
          <cell r="R1236">
            <v>46.134999999999998</v>
          </cell>
          <cell r="U1236">
            <v>0</v>
          </cell>
          <cell r="V1236">
            <v>1</v>
          </cell>
          <cell r="W1236" t="str">
            <v>전7-62</v>
          </cell>
          <cell r="AA1236">
            <v>0</v>
          </cell>
          <cell r="AD1236">
            <v>0</v>
          </cell>
          <cell r="AG1236">
            <v>0</v>
          </cell>
        </row>
        <row r="1237">
          <cell r="B1237">
            <v>4010</v>
          </cell>
          <cell r="C1237" t="str">
            <v>외함(전면스텐)</v>
          </cell>
          <cell r="D1237" t="str">
            <v>400*500*150(매입)</v>
          </cell>
          <cell r="E1237" t="str">
            <v>면</v>
          </cell>
          <cell r="L1237">
            <v>88000</v>
          </cell>
          <cell r="M1237">
            <v>330000</v>
          </cell>
          <cell r="O1237">
            <v>88000</v>
          </cell>
          <cell r="P1237" t="str">
            <v>내선전공</v>
          </cell>
          <cell r="Q1237">
            <v>47.134999999999998</v>
          </cell>
          <cell r="R1237">
            <v>47.134999999999998</v>
          </cell>
          <cell r="U1237">
            <v>0</v>
          </cell>
          <cell r="V1237">
            <v>1</v>
          </cell>
          <cell r="W1237" t="str">
            <v>전7-63</v>
          </cell>
          <cell r="AA1237">
            <v>0</v>
          </cell>
          <cell r="AD1237">
            <v>0</v>
          </cell>
          <cell r="AG1237">
            <v>0</v>
          </cell>
        </row>
        <row r="1238">
          <cell r="B1238">
            <v>4011</v>
          </cell>
          <cell r="C1238" t="str">
            <v>외함(전면스텐)</v>
          </cell>
          <cell r="D1238" t="str">
            <v>600*600*150(매입)</v>
          </cell>
          <cell r="E1238" t="str">
            <v>면</v>
          </cell>
          <cell r="L1238">
            <v>160000</v>
          </cell>
          <cell r="M1238">
            <v>80000</v>
          </cell>
          <cell r="O1238">
            <v>160000</v>
          </cell>
          <cell r="P1238" t="str">
            <v>내선전공</v>
          </cell>
          <cell r="Q1238">
            <v>48.134999999999998</v>
          </cell>
          <cell r="R1238">
            <v>48.134999999999998</v>
          </cell>
          <cell r="U1238">
            <v>0</v>
          </cell>
          <cell r="V1238">
            <v>1</v>
          </cell>
          <cell r="W1238" t="str">
            <v>전7-64</v>
          </cell>
          <cell r="AA1238">
            <v>0</v>
          </cell>
          <cell r="AD1238">
            <v>0</v>
          </cell>
          <cell r="AG1238">
            <v>0</v>
          </cell>
        </row>
        <row r="1239">
          <cell r="B1239">
            <v>4012</v>
          </cell>
          <cell r="C1239" t="str">
            <v>외함(전면스텐)</v>
          </cell>
          <cell r="D1239" t="str">
            <v>600*700*150(매입)</v>
          </cell>
          <cell r="E1239" t="str">
            <v>면</v>
          </cell>
          <cell r="L1239">
            <v>186000</v>
          </cell>
          <cell r="M1239">
            <v>140000</v>
          </cell>
          <cell r="O1239">
            <v>186000</v>
          </cell>
          <cell r="P1239" t="str">
            <v>내선전공</v>
          </cell>
          <cell r="Q1239">
            <v>49.134999999999998</v>
          </cell>
          <cell r="R1239">
            <v>49.134999999999998</v>
          </cell>
          <cell r="U1239">
            <v>0</v>
          </cell>
          <cell r="V1239">
            <v>1</v>
          </cell>
          <cell r="W1239" t="str">
            <v>전7-65</v>
          </cell>
          <cell r="AA1239">
            <v>0</v>
          </cell>
          <cell r="AD1239">
            <v>0</v>
          </cell>
          <cell r="AG1239">
            <v>0</v>
          </cell>
        </row>
        <row r="1240">
          <cell r="B1240">
            <v>14013</v>
          </cell>
          <cell r="C1240" t="str">
            <v>외함(전면스텐)</v>
          </cell>
          <cell r="D1240" t="str">
            <v>600*800*150(매입)</v>
          </cell>
          <cell r="E1240" t="str">
            <v>면</v>
          </cell>
          <cell r="L1240">
            <v>213000</v>
          </cell>
          <cell r="O1240">
            <v>213000</v>
          </cell>
          <cell r="P1240" t="str">
            <v>내선전공</v>
          </cell>
          <cell r="Q1240">
            <v>50.134999999999998</v>
          </cell>
          <cell r="R1240">
            <v>50.134999999999998</v>
          </cell>
          <cell r="U1240">
            <v>0</v>
          </cell>
          <cell r="V1240">
            <v>1</v>
          </cell>
          <cell r="W1240" t="str">
            <v>전7-66</v>
          </cell>
          <cell r="AA1240">
            <v>0</v>
          </cell>
          <cell r="AD1240">
            <v>0</v>
          </cell>
          <cell r="AG1240">
            <v>0</v>
          </cell>
        </row>
        <row r="1241">
          <cell r="B1241">
            <v>4013</v>
          </cell>
          <cell r="C1241" t="str">
            <v>외함(전면스텐)</v>
          </cell>
          <cell r="D1241" t="str">
            <v>600*850*150(매입)</v>
          </cell>
          <cell r="E1241" t="str">
            <v>면</v>
          </cell>
          <cell r="L1241">
            <v>226000</v>
          </cell>
          <cell r="O1241">
            <v>226000</v>
          </cell>
          <cell r="P1241" t="str">
            <v>내선전공</v>
          </cell>
          <cell r="Q1241">
            <v>51.134999999999998</v>
          </cell>
          <cell r="R1241">
            <v>51.134999999999998</v>
          </cell>
          <cell r="U1241">
            <v>0</v>
          </cell>
          <cell r="V1241">
            <v>1</v>
          </cell>
          <cell r="W1241" t="str">
            <v>전7-67</v>
          </cell>
          <cell r="AA1241">
            <v>0</v>
          </cell>
          <cell r="AD1241">
            <v>0</v>
          </cell>
          <cell r="AG1241">
            <v>0</v>
          </cell>
        </row>
        <row r="1242">
          <cell r="B1242">
            <v>4014</v>
          </cell>
          <cell r="C1242" t="str">
            <v>외함(전면스텐)</v>
          </cell>
          <cell r="D1242" t="str">
            <v>600*900*150(매입)</v>
          </cell>
          <cell r="E1242" t="str">
            <v>면</v>
          </cell>
          <cell r="L1242">
            <v>240000</v>
          </cell>
          <cell r="O1242">
            <v>240000</v>
          </cell>
          <cell r="P1242" t="str">
            <v>내선전공</v>
          </cell>
          <cell r="Q1242">
            <v>52.134999999999998</v>
          </cell>
          <cell r="R1242">
            <v>52.134999999999998</v>
          </cell>
          <cell r="U1242">
            <v>0</v>
          </cell>
          <cell r="V1242">
            <v>1</v>
          </cell>
          <cell r="W1242" t="str">
            <v>전7-68</v>
          </cell>
          <cell r="AA1242">
            <v>0</v>
          </cell>
          <cell r="AD1242">
            <v>0</v>
          </cell>
          <cell r="AG1242">
            <v>0</v>
          </cell>
        </row>
        <row r="1243">
          <cell r="B1243">
            <v>4015</v>
          </cell>
          <cell r="C1243" t="str">
            <v>외함(전면스텐)</v>
          </cell>
          <cell r="D1243" t="str">
            <v>600*1000*150(매입)</v>
          </cell>
          <cell r="E1243" t="str">
            <v>면</v>
          </cell>
          <cell r="L1243">
            <v>266000</v>
          </cell>
          <cell r="O1243">
            <v>266000</v>
          </cell>
          <cell r="P1243" t="str">
            <v>내선전공</v>
          </cell>
          <cell r="Q1243">
            <v>53.134999999999998</v>
          </cell>
          <cell r="R1243">
            <v>53.134999999999998</v>
          </cell>
          <cell r="U1243">
            <v>0</v>
          </cell>
          <cell r="V1243">
            <v>1</v>
          </cell>
          <cell r="W1243" t="str">
            <v>전7-69</v>
          </cell>
          <cell r="AA1243">
            <v>0</v>
          </cell>
          <cell r="AD1243">
            <v>0</v>
          </cell>
          <cell r="AG1243">
            <v>0</v>
          </cell>
        </row>
        <row r="1244">
          <cell r="B1244">
            <v>4016</v>
          </cell>
          <cell r="C1244" t="str">
            <v>외함(전면스텐)</v>
          </cell>
          <cell r="D1244" t="str">
            <v>600*1100*150(매입)</v>
          </cell>
          <cell r="E1244" t="str">
            <v>면</v>
          </cell>
          <cell r="L1244">
            <v>293000</v>
          </cell>
          <cell r="O1244">
            <v>293000</v>
          </cell>
          <cell r="P1244" t="str">
            <v>내선전공</v>
          </cell>
          <cell r="Q1244">
            <v>54.134999999999998</v>
          </cell>
          <cell r="R1244">
            <v>54.134999999999998</v>
          </cell>
          <cell r="U1244">
            <v>0</v>
          </cell>
          <cell r="V1244">
            <v>1</v>
          </cell>
          <cell r="W1244" t="str">
            <v>전7-70</v>
          </cell>
          <cell r="AA1244">
            <v>0</v>
          </cell>
          <cell r="AD1244">
            <v>0</v>
          </cell>
          <cell r="AG1244">
            <v>0</v>
          </cell>
        </row>
        <row r="1245">
          <cell r="B1245">
            <v>14016</v>
          </cell>
          <cell r="C1245" t="str">
            <v>외함(전면스텐)</v>
          </cell>
          <cell r="D1245" t="str">
            <v>600*1100*180(매입)</v>
          </cell>
          <cell r="E1245" t="str">
            <v>면</v>
          </cell>
          <cell r="L1245">
            <v>293000</v>
          </cell>
          <cell r="O1245">
            <v>293000</v>
          </cell>
          <cell r="P1245" t="str">
            <v>내선전공</v>
          </cell>
          <cell r="Q1245">
            <v>55.134999999999998</v>
          </cell>
          <cell r="R1245">
            <v>55.134999999999998</v>
          </cell>
          <cell r="U1245">
            <v>0</v>
          </cell>
          <cell r="V1245">
            <v>1</v>
          </cell>
          <cell r="W1245" t="str">
            <v>전7-71</v>
          </cell>
          <cell r="AA1245">
            <v>0</v>
          </cell>
          <cell r="AD1245">
            <v>0</v>
          </cell>
          <cell r="AG1245">
            <v>0</v>
          </cell>
        </row>
        <row r="1246">
          <cell r="B1246">
            <v>4017</v>
          </cell>
          <cell r="C1246" t="str">
            <v>외함(전면스텐)</v>
          </cell>
          <cell r="D1246" t="str">
            <v>600*1200*130(매입)</v>
          </cell>
          <cell r="E1246" t="str">
            <v>면</v>
          </cell>
          <cell r="L1246">
            <v>320000</v>
          </cell>
          <cell r="O1246">
            <v>320000</v>
          </cell>
          <cell r="P1246" t="str">
            <v>내선전공</v>
          </cell>
          <cell r="Q1246">
            <v>56.134999999999998</v>
          </cell>
          <cell r="R1246">
            <v>56.134999999999998</v>
          </cell>
          <cell r="U1246">
            <v>0</v>
          </cell>
          <cell r="V1246">
            <v>1</v>
          </cell>
          <cell r="W1246" t="str">
            <v>전7-72</v>
          </cell>
          <cell r="AA1246">
            <v>0</v>
          </cell>
          <cell r="AD1246">
            <v>0</v>
          </cell>
          <cell r="AG1246">
            <v>0</v>
          </cell>
        </row>
        <row r="1247">
          <cell r="B1247">
            <v>4018</v>
          </cell>
          <cell r="C1247" t="str">
            <v>외함(전면스텐)</v>
          </cell>
          <cell r="D1247" t="str">
            <v>600*1200*180(매입)</v>
          </cell>
          <cell r="E1247" t="str">
            <v>면</v>
          </cell>
          <cell r="L1247">
            <v>320000</v>
          </cell>
          <cell r="O1247">
            <v>320000</v>
          </cell>
          <cell r="P1247" t="str">
            <v>내선전공</v>
          </cell>
          <cell r="Q1247">
            <v>57.134999999999998</v>
          </cell>
          <cell r="R1247">
            <v>57.134999999999998</v>
          </cell>
          <cell r="U1247">
            <v>0</v>
          </cell>
          <cell r="V1247">
            <v>1</v>
          </cell>
          <cell r="W1247" t="str">
            <v>전7-73</v>
          </cell>
          <cell r="AA1247">
            <v>0</v>
          </cell>
          <cell r="AD1247">
            <v>0</v>
          </cell>
          <cell r="AG1247">
            <v>0</v>
          </cell>
        </row>
        <row r="1248">
          <cell r="B1248">
            <v>4019</v>
          </cell>
          <cell r="C1248" t="str">
            <v>외함(전면스텐)</v>
          </cell>
          <cell r="D1248" t="str">
            <v>600*1300*130(매입)</v>
          </cell>
          <cell r="E1248" t="str">
            <v>면</v>
          </cell>
          <cell r="L1248">
            <v>346000</v>
          </cell>
          <cell r="O1248">
            <v>346000</v>
          </cell>
          <cell r="P1248" t="str">
            <v>내선전공</v>
          </cell>
          <cell r="Q1248">
            <v>58.134999999999998</v>
          </cell>
          <cell r="R1248">
            <v>58.134999999999998</v>
          </cell>
          <cell r="U1248">
            <v>0</v>
          </cell>
          <cell r="V1248">
            <v>1</v>
          </cell>
          <cell r="W1248" t="str">
            <v>전7-74</v>
          </cell>
          <cell r="AA1248">
            <v>0</v>
          </cell>
          <cell r="AD1248">
            <v>0</v>
          </cell>
          <cell r="AG1248">
            <v>0</v>
          </cell>
        </row>
        <row r="1249">
          <cell r="B1249">
            <v>14019</v>
          </cell>
          <cell r="C1249" t="str">
            <v>외함(전면스텐)</v>
          </cell>
          <cell r="D1249" t="str">
            <v>600*1300*150(매입)</v>
          </cell>
          <cell r="E1249" t="str">
            <v>면</v>
          </cell>
          <cell r="L1249">
            <v>346000</v>
          </cell>
          <cell r="O1249">
            <v>346000</v>
          </cell>
          <cell r="P1249" t="str">
            <v>내선전공</v>
          </cell>
          <cell r="Q1249">
            <v>59.134999999999998</v>
          </cell>
          <cell r="R1249">
            <v>59.134999999999998</v>
          </cell>
          <cell r="U1249">
            <v>0</v>
          </cell>
          <cell r="V1249">
            <v>1</v>
          </cell>
          <cell r="W1249" t="str">
            <v>전7-75</v>
          </cell>
          <cell r="AA1249">
            <v>0</v>
          </cell>
          <cell r="AD1249">
            <v>0</v>
          </cell>
          <cell r="AG1249">
            <v>0</v>
          </cell>
        </row>
        <row r="1250">
          <cell r="B1250">
            <v>4021</v>
          </cell>
          <cell r="C1250" t="str">
            <v>외함(전면스텐)</v>
          </cell>
          <cell r="D1250" t="str">
            <v>600*1400*130(매입)</v>
          </cell>
          <cell r="E1250" t="str">
            <v>면</v>
          </cell>
          <cell r="L1250">
            <v>373000</v>
          </cell>
          <cell r="O1250">
            <v>373000</v>
          </cell>
          <cell r="P1250" t="str">
            <v>내선전공</v>
          </cell>
          <cell r="Q1250">
            <v>60.134999999999998</v>
          </cell>
          <cell r="R1250">
            <v>60.134999999999998</v>
          </cell>
          <cell r="U1250">
            <v>0</v>
          </cell>
          <cell r="V1250">
            <v>1</v>
          </cell>
          <cell r="W1250" t="str">
            <v>전7-76</v>
          </cell>
          <cell r="AA1250">
            <v>0</v>
          </cell>
          <cell r="AD1250">
            <v>0</v>
          </cell>
          <cell r="AG1250">
            <v>0</v>
          </cell>
        </row>
        <row r="1251">
          <cell r="B1251">
            <v>24021</v>
          </cell>
          <cell r="C1251" t="str">
            <v>외함(전면스텐)</v>
          </cell>
          <cell r="D1251" t="str">
            <v>600*1400*150(매입)</v>
          </cell>
          <cell r="E1251" t="str">
            <v>면</v>
          </cell>
          <cell r="L1251">
            <v>373000</v>
          </cell>
          <cell r="O1251">
            <v>373000</v>
          </cell>
          <cell r="P1251" t="str">
            <v>내선전공</v>
          </cell>
          <cell r="Q1251">
            <v>61.134999999999998</v>
          </cell>
          <cell r="R1251">
            <v>61.134999999999998</v>
          </cell>
          <cell r="U1251">
            <v>0</v>
          </cell>
          <cell r="V1251">
            <v>1</v>
          </cell>
          <cell r="W1251" t="str">
            <v>전7-77</v>
          </cell>
          <cell r="AA1251">
            <v>0</v>
          </cell>
          <cell r="AD1251">
            <v>0</v>
          </cell>
          <cell r="AG1251">
            <v>0</v>
          </cell>
        </row>
        <row r="1252">
          <cell r="B1252">
            <v>14021</v>
          </cell>
          <cell r="C1252" t="str">
            <v>외함(전면스텐)</v>
          </cell>
          <cell r="D1252" t="str">
            <v>600*1400*180(매입)</v>
          </cell>
          <cell r="E1252" t="str">
            <v>면</v>
          </cell>
          <cell r="L1252">
            <v>373000</v>
          </cell>
          <cell r="O1252">
            <v>373000</v>
          </cell>
          <cell r="P1252" t="str">
            <v>내선전공</v>
          </cell>
          <cell r="Q1252">
            <v>62.134999999999998</v>
          </cell>
          <cell r="R1252">
            <v>62.134999999999998</v>
          </cell>
          <cell r="U1252">
            <v>0</v>
          </cell>
          <cell r="V1252">
            <v>1</v>
          </cell>
          <cell r="W1252" t="str">
            <v>전7-78</v>
          </cell>
          <cell r="AA1252">
            <v>0</v>
          </cell>
          <cell r="AD1252">
            <v>0</v>
          </cell>
          <cell r="AG1252">
            <v>0</v>
          </cell>
        </row>
        <row r="1253">
          <cell r="B1253">
            <v>4020</v>
          </cell>
          <cell r="C1253" t="str">
            <v>외함(전면스텐)</v>
          </cell>
          <cell r="D1253" t="str">
            <v>600*1500*130(매입)</v>
          </cell>
          <cell r="E1253" t="str">
            <v>면</v>
          </cell>
          <cell r="L1253">
            <v>400000</v>
          </cell>
          <cell r="O1253">
            <v>400000</v>
          </cell>
          <cell r="P1253" t="str">
            <v>내선전공</v>
          </cell>
          <cell r="Q1253">
            <v>63.134999999999998</v>
          </cell>
          <cell r="R1253">
            <v>63.134999999999998</v>
          </cell>
          <cell r="U1253">
            <v>0</v>
          </cell>
          <cell r="V1253">
            <v>1</v>
          </cell>
          <cell r="W1253" t="str">
            <v>전7-79</v>
          </cell>
          <cell r="AA1253">
            <v>0</v>
          </cell>
          <cell r="AD1253">
            <v>0</v>
          </cell>
          <cell r="AG1253">
            <v>0</v>
          </cell>
        </row>
        <row r="1254">
          <cell r="B1254">
            <v>4022</v>
          </cell>
          <cell r="C1254" t="str">
            <v>외함(전면스텐)</v>
          </cell>
          <cell r="D1254" t="str">
            <v>600*1600*130(매입)</v>
          </cell>
          <cell r="E1254" t="str">
            <v>면</v>
          </cell>
          <cell r="L1254">
            <v>426000</v>
          </cell>
          <cell r="O1254">
            <v>426000</v>
          </cell>
          <cell r="P1254" t="str">
            <v>내선전공</v>
          </cell>
          <cell r="Q1254">
            <v>64.135000000000005</v>
          </cell>
          <cell r="R1254">
            <v>64.135000000000005</v>
          </cell>
          <cell r="U1254">
            <v>0</v>
          </cell>
          <cell r="V1254">
            <v>1</v>
          </cell>
          <cell r="W1254" t="str">
            <v>전7-80</v>
          </cell>
          <cell r="AA1254">
            <v>0</v>
          </cell>
          <cell r="AD1254">
            <v>0</v>
          </cell>
          <cell r="AG1254">
            <v>0</v>
          </cell>
        </row>
        <row r="1255">
          <cell r="B1255">
            <v>14022</v>
          </cell>
          <cell r="C1255" t="str">
            <v>외함(전면스텐)</v>
          </cell>
          <cell r="D1255" t="str">
            <v>600*1800*180(매입)</v>
          </cell>
          <cell r="E1255" t="str">
            <v>면</v>
          </cell>
          <cell r="L1255">
            <v>480000</v>
          </cell>
          <cell r="O1255">
            <v>480000</v>
          </cell>
          <cell r="P1255" t="str">
            <v>내선전공</v>
          </cell>
          <cell r="Q1255">
            <v>65.135000000000005</v>
          </cell>
          <cell r="R1255">
            <v>65.135000000000005</v>
          </cell>
          <cell r="U1255">
            <v>0</v>
          </cell>
          <cell r="V1255">
            <v>1</v>
          </cell>
          <cell r="W1255" t="str">
            <v>전7-81</v>
          </cell>
          <cell r="AA1255">
            <v>0</v>
          </cell>
          <cell r="AD1255">
            <v>0</v>
          </cell>
          <cell r="AG1255">
            <v>0</v>
          </cell>
        </row>
        <row r="1256">
          <cell r="B1256">
            <v>4031</v>
          </cell>
          <cell r="C1256" t="str">
            <v>외함(전면스텐)</v>
          </cell>
          <cell r="D1256" t="str">
            <v>700*600*130(매입)</v>
          </cell>
          <cell r="E1256" t="str">
            <v>면</v>
          </cell>
          <cell r="L1256">
            <v>186000</v>
          </cell>
          <cell r="O1256">
            <v>186000</v>
          </cell>
          <cell r="P1256" t="str">
            <v>내선전공</v>
          </cell>
          <cell r="Q1256">
            <v>66.135000000000005</v>
          </cell>
          <cell r="R1256">
            <v>66.135000000000005</v>
          </cell>
          <cell r="U1256">
            <v>0</v>
          </cell>
          <cell r="V1256">
            <v>1</v>
          </cell>
          <cell r="W1256" t="str">
            <v>전7-82</v>
          </cell>
          <cell r="AA1256">
            <v>0</v>
          </cell>
          <cell r="AD1256">
            <v>0</v>
          </cell>
          <cell r="AG1256">
            <v>0</v>
          </cell>
        </row>
        <row r="1257">
          <cell r="B1257">
            <v>4032</v>
          </cell>
          <cell r="C1257" t="str">
            <v>외함(전면스텐)</v>
          </cell>
          <cell r="D1257" t="str">
            <v>700*700*130(매입)</v>
          </cell>
          <cell r="E1257" t="str">
            <v>면</v>
          </cell>
          <cell r="L1257">
            <v>217000</v>
          </cell>
          <cell r="O1257">
            <v>217000</v>
          </cell>
          <cell r="P1257" t="str">
            <v>내선전공</v>
          </cell>
          <cell r="Q1257">
            <v>67.135000000000005</v>
          </cell>
          <cell r="R1257">
            <v>67.135000000000005</v>
          </cell>
          <cell r="U1257">
            <v>0</v>
          </cell>
          <cell r="V1257">
            <v>1</v>
          </cell>
          <cell r="W1257" t="str">
            <v>전7-83</v>
          </cell>
          <cell r="AA1257">
            <v>0</v>
          </cell>
          <cell r="AD1257">
            <v>0</v>
          </cell>
          <cell r="AG1257">
            <v>0</v>
          </cell>
        </row>
        <row r="1258">
          <cell r="B1258">
            <v>4032.1</v>
          </cell>
          <cell r="C1258" t="str">
            <v>외함(전면스텐)</v>
          </cell>
          <cell r="D1258" t="str">
            <v>700*700*150(매입)</v>
          </cell>
          <cell r="E1258" t="str">
            <v>면</v>
          </cell>
          <cell r="L1258">
            <v>217000</v>
          </cell>
          <cell r="O1258">
            <v>217000</v>
          </cell>
          <cell r="P1258" t="str">
            <v>내선전공</v>
          </cell>
          <cell r="Q1258">
            <v>68.135000000000005</v>
          </cell>
          <cell r="R1258">
            <v>68.135000000000005</v>
          </cell>
          <cell r="U1258">
            <v>0</v>
          </cell>
          <cell r="V1258">
            <v>1</v>
          </cell>
          <cell r="W1258" t="str">
            <v>전7-84</v>
          </cell>
          <cell r="AA1258">
            <v>0</v>
          </cell>
          <cell r="AD1258">
            <v>0</v>
          </cell>
          <cell r="AG1258">
            <v>0</v>
          </cell>
        </row>
        <row r="1259">
          <cell r="B1259">
            <v>4033</v>
          </cell>
          <cell r="C1259" t="str">
            <v>외함(전면스텐)</v>
          </cell>
          <cell r="D1259" t="str">
            <v>700*800*150(매입)</v>
          </cell>
          <cell r="E1259" t="str">
            <v>면</v>
          </cell>
          <cell r="L1259">
            <v>248000</v>
          </cell>
          <cell r="M1259">
            <v>0</v>
          </cell>
          <cell r="O1259">
            <v>248000</v>
          </cell>
          <cell r="P1259" t="str">
            <v>내선전공</v>
          </cell>
          <cell r="Q1259">
            <v>69.135000000000005</v>
          </cell>
          <cell r="R1259">
            <v>69.135000000000005</v>
          </cell>
          <cell r="U1259">
            <v>0</v>
          </cell>
          <cell r="V1259">
            <v>1</v>
          </cell>
          <cell r="W1259" t="str">
            <v>전7-85</v>
          </cell>
          <cell r="AA1259">
            <v>0</v>
          </cell>
          <cell r="AD1259">
            <v>0</v>
          </cell>
          <cell r="AG1259">
            <v>0</v>
          </cell>
        </row>
        <row r="1260">
          <cell r="B1260">
            <v>4034</v>
          </cell>
          <cell r="C1260" t="str">
            <v>외함(전면스텐)</v>
          </cell>
          <cell r="D1260" t="str">
            <v>700*900*130(매입)</v>
          </cell>
          <cell r="E1260" t="str">
            <v>면</v>
          </cell>
          <cell r="L1260">
            <v>280000</v>
          </cell>
          <cell r="M1260">
            <v>0</v>
          </cell>
          <cell r="O1260">
            <v>280000</v>
          </cell>
          <cell r="P1260" t="str">
            <v>내선전공</v>
          </cell>
          <cell r="Q1260">
            <v>70.135000000000005</v>
          </cell>
          <cell r="R1260">
            <v>70.135000000000005</v>
          </cell>
          <cell r="U1260">
            <v>0</v>
          </cell>
          <cell r="V1260">
            <v>1</v>
          </cell>
          <cell r="W1260" t="str">
            <v>전7-86</v>
          </cell>
          <cell r="AA1260">
            <v>0</v>
          </cell>
          <cell r="AD1260">
            <v>0</v>
          </cell>
          <cell r="AG1260">
            <v>0</v>
          </cell>
        </row>
        <row r="1261">
          <cell r="B1261">
            <v>14034</v>
          </cell>
          <cell r="C1261" t="str">
            <v>외함(전면스텐)</v>
          </cell>
          <cell r="D1261" t="str">
            <v>800*900*150(매입)</v>
          </cell>
          <cell r="E1261" t="str">
            <v>면</v>
          </cell>
          <cell r="L1261">
            <v>240000</v>
          </cell>
          <cell r="M1261">
            <v>0</v>
          </cell>
          <cell r="O1261">
            <v>240000</v>
          </cell>
          <cell r="P1261" t="str">
            <v>내선전공</v>
          </cell>
          <cell r="Q1261">
            <v>71.135000000000005</v>
          </cell>
          <cell r="R1261">
            <v>71.135000000000005</v>
          </cell>
          <cell r="U1261">
            <v>0</v>
          </cell>
          <cell r="V1261">
            <v>1</v>
          </cell>
          <cell r="W1261" t="str">
            <v>전7-87</v>
          </cell>
          <cell r="AA1261">
            <v>0</v>
          </cell>
          <cell r="AD1261">
            <v>0</v>
          </cell>
          <cell r="AG1261">
            <v>0</v>
          </cell>
        </row>
        <row r="1262">
          <cell r="B1262">
            <v>4035</v>
          </cell>
          <cell r="C1262" t="str">
            <v>외함(전면스텐)</v>
          </cell>
          <cell r="D1262" t="str">
            <v>700*1000*150(매입)</v>
          </cell>
          <cell r="E1262" t="str">
            <v>면</v>
          </cell>
          <cell r="L1262">
            <v>311000</v>
          </cell>
          <cell r="M1262">
            <v>0</v>
          </cell>
          <cell r="O1262">
            <v>311000</v>
          </cell>
          <cell r="P1262" t="str">
            <v>내선전공</v>
          </cell>
          <cell r="Q1262">
            <v>72.135000000000005</v>
          </cell>
          <cell r="R1262">
            <v>72.135000000000005</v>
          </cell>
          <cell r="U1262">
            <v>0</v>
          </cell>
          <cell r="V1262">
            <v>1</v>
          </cell>
          <cell r="W1262" t="str">
            <v>전7-88</v>
          </cell>
          <cell r="AA1262">
            <v>0</v>
          </cell>
          <cell r="AD1262">
            <v>0</v>
          </cell>
          <cell r="AG1262">
            <v>0</v>
          </cell>
        </row>
        <row r="1263">
          <cell r="B1263">
            <v>4036</v>
          </cell>
          <cell r="C1263" t="str">
            <v>외함(전면스텐)</v>
          </cell>
          <cell r="D1263" t="str">
            <v>700*1100*150(매입)</v>
          </cell>
          <cell r="E1263" t="str">
            <v>면</v>
          </cell>
          <cell r="L1263">
            <v>342000</v>
          </cell>
          <cell r="O1263">
            <v>342000</v>
          </cell>
          <cell r="P1263" t="str">
            <v>내선전공</v>
          </cell>
          <cell r="Q1263">
            <v>73.135000000000005</v>
          </cell>
          <cell r="R1263">
            <v>73.135000000000005</v>
          </cell>
          <cell r="U1263">
            <v>0</v>
          </cell>
          <cell r="V1263">
            <v>1</v>
          </cell>
          <cell r="W1263" t="str">
            <v>전7-89</v>
          </cell>
          <cell r="AA1263">
            <v>0</v>
          </cell>
          <cell r="AD1263">
            <v>0</v>
          </cell>
          <cell r="AG1263">
            <v>0</v>
          </cell>
        </row>
        <row r="1264">
          <cell r="B1264">
            <v>4037</v>
          </cell>
          <cell r="C1264" t="str">
            <v>외함(전면스텐)</v>
          </cell>
          <cell r="D1264" t="str">
            <v>700*1200*150(매입)</v>
          </cell>
          <cell r="E1264" t="str">
            <v>면</v>
          </cell>
          <cell r="L1264">
            <v>373000</v>
          </cell>
          <cell r="O1264">
            <v>373000</v>
          </cell>
          <cell r="P1264" t="str">
            <v>내선전공</v>
          </cell>
          <cell r="Q1264">
            <v>74.135000000000005</v>
          </cell>
          <cell r="R1264">
            <v>74.135000000000005</v>
          </cell>
          <cell r="U1264">
            <v>0</v>
          </cell>
          <cell r="V1264">
            <v>1</v>
          </cell>
          <cell r="W1264" t="str">
            <v>전7-90</v>
          </cell>
          <cell r="AA1264">
            <v>0</v>
          </cell>
          <cell r="AD1264">
            <v>0</v>
          </cell>
          <cell r="AG1264">
            <v>0</v>
          </cell>
        </row>
        <row r="1265">
          <cell r="B1265">
            <v>4038</v>
          </cell>
          <cell r="C1265" t="str">
            <v>외함(전면스텐)</v>
          </cell>
          <cell r="D1265" t="str">
            <v>700*1200*180(매입)</v>
          </cell>
          <cell r="E1265" t="str">
            <v>면</v>
          </cell>
          <cell r="L1265">
            <v>373000</v>
          </cell>
          <cell r="O1265">
            <v>373000</v>
          </cell>
          <cell r="P1265" t="str">
            <v>내선전공</v>
          </cell>
          <cell r="Q1265">
            <v>75.135000000000005</v>
          </cell>
          <cell r="R1265">
            <v>75.135000000000005</v>
          </cell>
          <cell r="U1265">
            <v>0</v>
          </cell>
          <cell r="V1265">
            <v>1</v>
          </cell>
          <cell r="W1265" t="str">
            <v>전7-91</v>
          </cell>
          <cell r="AA1265">
            <v>0</v>
          </cell>
          <cell r="AD1265">
            <v>0</v>
          </cell>
          <cell r="AG1265">
            <v>0</v>
          </cell>
        </row>
        <row r="1266">
          <cell r="B1266">
            <v>4039</v>
          </cell>
          <cell r="C1266" t="str">
            <v>외함(전면스텐)</v>
          </cell>
          <cell r="D1266" t="str">
            <v>700*1300*150(매입)</v>
          </cell>
          <cell r="E1266" t="str">
            <v>면</v>
          </cell>
          <cell r="L1266">
            <v>404000</v>
          </cell>
          <cell r="O1266">
            <v>404000</v>
          </cell>
          <cell r="P1266" t="str">
            <v>내선전공</v>
          </cell>
          <cell r="Q1266">
            <v>76.135000000000005</v>
          </cell>
          <cell r="R1266">
            <v>76.135000000000005</v>
          </cell>
          <cell r="U1266">
            <v>0</v>
          </cell>
          <cell r="V1266">
            <v>1</v>
          </cell>
          <cell r="W1266" t="str">
            <v>전7-92</v>
          </cell>
          <cell r="AA1266">
            <v>0</v>
          </cell>
          <cell r="AD1266">
            <v>0</v>
          </cell>
          <cell r="AG1266">
            <v>0</v>
          </cell>
        </row>
        <row r="1267">
          <cell r="B1267">
            <v>14039</v>
          </cell>
          <cell r="C1267" t="str">
            <v>외함(전면스텐)</v>
          </cell>
          <cell r="D1267" t="str">
            <v>700*1300*180(매입)</v>
          </cell>
          <cell r="E1267" t="str">
            <v>면</v>
          </cell>
          <cell r="L1267">
            <v>404000</v>
          </cell>
          <cell r="O1267">
            <v>404000</v>
          </cell>
          <cell r="P1267" t="str">
            <v>내선전공</v>
          </cell>
          <cell r="Q1267">
            <v>77.135000000000005</v>
          </cell>
          <cell r="R1267">
            <v>77.135000000000005</v>
          </cell>
          <cell r="U1267">
            <v>0</v>
          </cell>
          <cell r="V1267">
            <v>1</v>
          </cell>
          <cell r="W1267" t="str">
            <v>전7-93</v>
          </cell>
          <cell r="AA1267">
            <v>0</v>
          </cell>
          <cell r="AD1267">
            <v>0</v>
          </cell>
          <cell r="AG1267">
            <v>0</v>
          </cell>
        </row>
        <row r="1268">
          <cell r="B1268">
            <v>4040</v>
          </cell>
          <cell r="C1268" t="str">
            <v>외함(전면스텐)</v>
          </cell>
          <cell r="D1268" t="str">
            <v>700*1400*150(매입)</v>
          </cell>
          <cell r="E1268" t="str">
            <v>면</v>
          </cell>
          <cell r="L1268">
            <v>435000</v>
          </cell>
          <cell r="O1268">
            <v>435000</v>
          </cell>
          <cell r="P1268" t="str">
            <v>내선전공</v>
          </cell>
          <cell r="Q1268">
            <v>78.135000000000005</v>
          </cell>
          <cell r="R1268">
            <v>78.135000000000005</v>
          </cell>
          <cell r="U1268">
            <v>0</v>
          </cell>
          <cell r="V1268">
            <v>1</v>
          </cell>
          <cell r="W1268" t="str">
            <v>전7-94</v>
          </cell>
          <cell r="AA1268">
            <v>0</v>
          </cell>
          <cell r="AD1268">
            <v>0</v>
          </cell>
          <cell r="AG1268">
            <v>0</v>
          </cell>
        </row>
        <row r="1269">
          <cell r="B1269">
            <v>14040</v>
          </cell>
          <cell r="C1269" t="str">
            <v>외함(전면스텐)</v>
          </cell>
          <cell r="D1269" t="str">
            <v>700*1400*180(매입)</v>
          </cell>
          <cell r="E1269" t="str">
            <v>면</v>
          </cell>
          <cell r="L1269">
            <v>435000</v>
          </cell>
          <cell r="O1269">
            <v>435000</v>
          </cell>
          <cell r="P1269" t="str">
            <v>내선전공</v>
          </cell>
          <cell r="Q1269">
            <v>79.135000000000005</v>
          </cell>
          <cell r="R1269">
            <v>79.135000000000005</v>
          </cell>
          <cell r="U1269">
            <v>0</v>
          </cell>
          <cell r="V1269">
            <v>1</v>
          </cell>
          <cell r="W1269" t="str">
            <v>전7-95</v>
          </cell>
          <cell r="AA1269">
            <v>0</v>
          </cell>
          <cell r="AD1269">
            <v>0</v>
          </cell>
          <cell r="AG1269">
            <v>0</v>
          </cell>
        </row>
        <row r="1270">
          <cell r="B1270">
            <v>4041</v>
          </cell>
          <cell r="C1270" t="str">
            <v>외함(전면스텐)</v>
          </cell>
          <cell r="D1270" t="str">
            <v>700*1500*150(매입)</v>
          </cell>
          <cell r="E1270" t="str">
            <v>면</v>
          </cell>
          <cell r="L1270">
            <v>466000</v>
          </cell>
          <cell r="O1270">
            <v>466000</v>
          </cell>
          <cell r="P1270" t="str">
            <v>내선전공</v>
          </cell>
          <cell r="Q1270">
            <v>80.135000000000005</v>
          </cell>
          <cell r="R1270">
            <v>80.135000000000005</v>
          </cell>
          <cell r="U1270">
            <v>0</v>
          </cell>
          <cell r="V1270">
            <v>1</v>
          </cell>
          <cell r="W1270" t="str">
            <v>전7-96</v>
          </cell>
          <cell r="AA1270">
            <v>0</v>
          </cell>
          <cell r="AD1270">
            <v>0</v>
          </cell>
          <cell r="AG1270">
            <v>0</v>
          </cell>
        </row>
        <row r="1271">
          <cell r="B1271">
            <v>4042</v>
          </cell>
          <cell r="C1271" t="str">
            <v>외함(전면스텐)</v>
          </cell>
          <cell r="D1271" t="str">
            <v>700*1600*130(매입)</v>
          </cell>
          <cell r="E1271" t="str">
            <v>면</v>
          </cell>
          <cell r="L1271">
            <v>497000</v>
          </cell>
          <cell r="O1271">
            <v>497000</v>
          </cell>
          <cell r="P1271" t="str">
            <v>내선전공</v>
          </cell>
          <cell r="Q1271">
            <v>81.135000000000005</v>
          </cell>
          <cell r="R1271">
            <v>81.135000000000005</v>
          </cell>
          <cell r="U1271">
            <v>0</v>
          </cell>
          <cell r="V1271">
            <v>1</v>
          </cell>
          <cell r="W1271" t="str">
            <v>전7-97</v>
          </cell>
          <cell r="AA1271">
            <v>0</v>
          </cell>
          <cell r="AD1271">
            <v>0</v>
          </cell>
          <cell r="AG1271">
            <v>0</v>
          </cell>
        </row>
        <row r="1272">
          <cell r="B1272">
            <v>14042</v>
          </cell>
          <cell r="C1272" t="str">
            <v>외함(전면스텐)</v>
          </cell>
          <cell r="D1272" t="str">
            <v>700*1600*180(매입)</v>
          </cell>
          <cell r="E1272" t="str">
            <v>면</v>
          </cell>
          <cell r="L1272">
            <v>497000</v>
          </cell>
          <cell r="O1272">
            <v>497000</v>
          </cell>
          <cell r="P1272" t="str">
            <v>내선전공</v>
          </cell>
          <cell r="Q1272">
            <v>82.135000000000005</v>
          </cell>
          <cell r="R1272">
            <v>82.135000000000005</v>
          </cell>
          <cell r="U1272">
            <v>0</v>
          </cell>
          <cell r="V1272">
            <v>1</v>
          </cell>
          <cell r="W1272" t="str">
            <v>전7-98</v>
          </cell>
          <cell r="AA1272">
            <v>0</v>
          </cell>
          <cell r="AD1272">
            <v>0</v>
          </cell>
          <cell r="AG1272">
            <v>0</v>
          </cell>
        </row>
        <row r="1273">
          <cell r="B1273">
            <v>24042</v>
          </cell>
          <cell r="C1273" t="str">
            <v>외함(전면스텐)</v>
          </cell>
          <cell r="D1273" t="str">
            <v>800*1300*150(매입)</v>
          </cell>
          <cell r="E1273" t="str">
            <v>면</v>
          </cell>
          <cell r="L1273">
            <v>462000</v>
          </cell>
          <cell r="O1273">
            <v>462000</v>
          </cell>
          <cell r="P1273" t="str">
            <v>내선전공</v>
          </cell>
          <cell r="Q1273">
            <v>83.135000000000005</v>
          </cell>
          <cell r="R1273">
            <v>83.135000000000005</v>
          </cell>
          <cell r="U1273">
            <v>0</v>
          </cell>
          <cell r="V1273">
            <v>1</v>
          </cell>
          <cell r="W1273" t="str">
            <v>전7-99</v>
          </cell>
          <cell r="AA1273">
            <v>0</v>
          </cell>
          <cell r="AD1273">
            <v>0</v>
          </cell>
          <cell r="AG1273">
            <v>0</v>
          </cell>
        </row>
        <row r="1274">
          <cell r="B1274">
            <v>4043</v>
          </cell>
          <cell r="C1274" t="str">
            <v>외함(전면스텐)</v>
          </cell>
          <cell r="D1274" t="str">
            <v>900*1400*130(매입)</v>
          </cell>
          <cell r="E1274" t="str">
            <v>면</v>
          </cell>
          <cell r="L1274">
            <v>560000</v>
          </cell>
          <cell r="O1274">
            <v>560000</v>
          </cell>
          <cell r="P1274" t="str">
            <v>내선전공</v>
          </cell>
          <cell r="Q1274">
            <v>84.135000000000005</v>
          </cell>
          <cell r="R1274">
            <v>84.135000000000005</v>
          </cell>
          <cell r="U1274">
            <v>0</v>
          </cell>
          <cell r="V1274">
            <v>1</v>
          </cell>
          <cell r="W1274" t="str">
            <v>전7-100</v>
          </cell>
          <cell r="AA1274">
            <v>0</v>
          </cell>
          <cell r="AD1274">
            <v>0</v>
          </cell>
          <cell r="AG1274">
            <v>0</v>
          </cell>
        </row>
        <row r="1275">
          <cell r="B1275">
            <v>14043</v>
          </cell>
          <cell r="C1275" t="str">
            <v>외함(전면스텐)</v>
          </cell>
          <cell r="D1275" t="str">
            <v>900*1700*150(매입)</v>
          </cell>
          <cell r="E1275" t="str">
            <v>면</v>
          </cell>
          <cell r="L1275">
            <v>680000</v>
          </cell>
          <cell r="O1275">
            <v>680000</v>
          </cell>
          <cell r="P1275" t="str">
            <v>내선전공</v>
          </cell>
          <cell r="Q1275">
            <v>85.135000000000005</v>
          </cell>
          <cell r="R1275">
            <v>85.135000000000005</v>
          </cell>
          <cell r="U1275">
            <v>0</v>
          </cell>
          <cell r="V1275">
            <v>1</v>
          </cell>
          <cell r="W1275" t="str">
            <v>전7-101</v>
          </cell>
          <cell r="AA1275">
            <v>0</v>
          </cell>
          <cell r="AD1275">
            <v>0</v>
          </cell>
          <cell r="AG1275">
            <v>0</v>
          </cell>
        </row>
        <row r="1276">
          <cell r="B1276">
            <v>4044</v>
          </cell>
          <cell r="C1276" t="str">
            <v>외함(전면스텐,이면스틸)</v>
          </cell>
          <cell r="D1276" t="str">
            <v>300*300*150</v>
          </cell>
          <cell r="E1276" t="str">
            <v>면</v>
          </cell>
          <cell r="L1276">
            <v>50000</v>
          </cell>
          <cell r="O1276">
            <v>50000</v>
          </cell>
          <cell r="P1276" t="str">
            <v>내선전공</v>
          </cell>
          <cell r="Q1276">
            <v>86.135000000000005</v>
          </cell>
          <cell r="R1276">
            <v>86.135000000000005</v>
          </cell>
          <cell r="U1276">
            <v>0</v>
          </cell>
          <cell r="V1276">
            <v>1</v>
          </cell>
          <cell r="W1276" t="str">
            <v>전7-102</v>
          </cell>
          <cell r="AA1276">
            <v>0</v>
          </cell>
          <cell r="AD1276">
            <v>0</v>
          </cell>
          <cell r="AG1276">
            <v>0</v>
          </cell>
        </row>
        <row r="1277">
          <cell r="B1277">
            <v>4045</v>
          </cell>
          <cell r="C1277" t="str">
            <v>외함(전면스텐,이면스틸)</v>
          </cell>
          <cell r="D1277" t="str">
            <v>400*400*150</v>
          </cell>
          <cell r="E1277" t="str">
            <v>면</v>
          </cell>
          <cell r="L1277">
            <v>115000</v>
          </cell>
          <cell r="O1277">
            <v>115000</v>
          </cell>
          <cell r="P1277" t="str">
            <v>내선전공</v>
          </cell>
          <cell r="Q1277">
            <v>87.135000000000005</v>
          </cell>
          <cell r="R1277">
            <v>87.135000000000005</v>
          </cell>
          <cell r="U1277">
            <v>0</v>
          </cell>
          <cell r="V1277">
            <v>1</v>
          </cell>
          <cell r="W1277" t="str">
            <v>전7-103</v>
          </cell>
          <cell r="AA1277">
            <v>0</v>
          </cell>
          <cell r="AD1277">
            <v>0</v>
          </cell>
          <cell r="AG1277">
            <v>0</v>
          </cell>
        </row>
        <row r="1278">
          <cell r="B1278">
            <v>14045</v>
          </cell>
          <cell r="C1278" t="str">
            <v>외함(전면스텐,이면스틸)</v>
          </cell>
          <cell r="D1278" t="str">
            <v>400*400*150</v>
          </cell>
          <cell r="E1278" t="str">
            <v>면</v>
          </cell>
          <cell r="L1278">
            <v>88000</v>
          </cell>
          <cell r="O1278">
            <v>88000</v>
          </cell>
          <cell r="P1278" t="str">
            <v>내선전공</v>
          </cell>
          <cell r="Q1278">
            <v>88.135000000000005</v>
          </cell>
          <cell r="R1278">
            <v>88.135000000000005</v>
          </cell>
          <cell r="U1278">
            <v>0</v>
          </cell>
          <cell r="V1278">
            <v>1</v>
          </cell>
          <cell r="W1278" t="str">
            <v>전7-104</v>
          </cell>
          <cell r="AA1278">
            <v>0</v>
          </cell>
          <cell r="AD1278">
            <v>0</v>
          </cell>
          <cell r="AG1278">
            <v>0</v>
          </cell>
        </row>
        <row r="1279">
          <cell r="B1279">
            <v>4046</v>
          </cell>
          <cell r="C1279" t="str">
            <v>외함(전면이면스텐)</v>
          </cell>
          <cell r="D1279" t="str">
            <v>400*500*130</v>
          </cell>
          <cell r="E1279" t="str">
            <v>면</v>
          </cell>
          <cell r="L1279">
            <v>144000</v>
          </cell>
          <cell r="O1279">
            <v>144000</v>
          </cell>
          <cell r="P1279" t="str">
            <v>내선전공</v>
          </cell>
          <cell r="Q1279">
            <v>89.135000000000005</v>
          </cell>
          <cell r="R1279">
            <v>89.135000000000005</v>
          </cell>
          <cell r="U1279">
            <v>0</v>
          </cell>
          <cell r="V1279">
            <v>1</v>
          </cell>
          <cell r="W1279" t="str">
            <v>전7-105</v>
          </cell>
          <cell r="AA1279">
            <v>0</v>
          </cell>
          <cell r="AD1279">
            <v>0</v>
          </cell>
          <cell r="AG1279">
            <v>0</v>
          </cell>
        </row>
        <row r="1280">
          <cell r="B1280">
            <v>14046</v>
          </cell>
          <cell r="C1280" t="str">
            <v>외함(전면스텐,이면스틸)</v>
          </cell>
          <cell r="D1280" t="str">
            <v>400*500*150</v>
          </cell>
          <cell r="E1280" t="str">
            <v>면</v>
          </cell>
          <cell r="L1280">
            <v>111000</v>
          </cell>
          <cell r="O1280">
            <v>111000</v>
          </cell>
          <cell r="P1280" t="str">
            <v>내선전공</v>
          </cell>
          <cell r="Q1280">
            <v>90.135000000000005</v>
          </cell>
          <cell r="R1280">
            <v>90.135000000000005</v>
          </cell>
          <cell r="U1280">
            <v>0</v>
          </cell>
          <cell r="V1280">
            <v>1</v>
          </cell>
          <cell r="W1280" t="str">
            <v>전7-106</v>
          </cell>
          <cell r="AA1280">
            <v>0</v>
          </cell>
          <cell r="AD1280">
            <v>0</v>
          </cell>
          <cell r="AG1280">
            <v>0</v>
          </cell>
        </row>
        <row r="1281">
          <cell r="B1281">
            <v>4047</v>
          </cell>
          <cell r="C1281" t="str">
            <v>외함(전면이면스텐)</v>
          </cell>
          <cell r="D1281" t="str">
            <v>400*600*150</v>
          </cell>
          <cell r="E1281" t="str">
            <v>면</v>
          </cell>
          <cell r="L1281">
            <v>173000</v>
          </cell>
          <cell r="O1281">
            <v>173000</v>
          </cell>
          <cell r="P1281" t="str">
            <v>내선전공</v>
          </cell>
          <cell r="Q1281">
            <v>91.135000000000005</v>
          </cell>
          <cell r="R1281">
            <v>91.135000000000005</v>
          </cell>
          <cell r="U1281">
            <v>0</v>
          </cell>
          <cell r="V1281">
            <v>1</v>
          </cell>
          <cell r="W1281" t="str">
            <v>전7-107</v>
          </cell>
          <cell r="AA1281">
            <v>0</v>
          </cell>
          <cell r="AD1281">
            <v>0</v>
          </cell>
          <cell r="AG1281">
            <v>0</v>
          </cell>
        </row>
        <row r="1282">
          <cell r="B1282">
            <v>4048</v>
          </cell>
          <cell r="C1282" t="str">
            <v>외함(전면이면스텐)</v>
          </cell>
          <cell r="D1282" t="str">
            <v>600*600*130</v>
          </cell>
          <cell r="E1282" t="str">
            <v>면</v>
          </cell>
          <cell r="L1282">
            <v>260000</v>
          </cell>
          <cell r="O1282">
            <v>260000</v>
          </cell>
          <cell r="P1282" t="str">
            <v>내선전공</v>
          </cell>
          <cell r="Q1282">
            <v>92.135000000000005</v>
          </cell>
          <cell r="R1282">
            <v>92.135000000000005</v>
          </cell>
          <cell r="U1282">
            <v>0</v>
          </cell>
          <cell r="V1282">
            <v>1</v>
          </cell>
          <cell r="W1282" t="str">
            <v>전7-108</v>
          </cell>
          <cell r="AA1282">
            <v>0</v>
          </cell>
          <cell r="AD1282">
            <v>0</v>
          </cell>
          <cell r="AG1282">
            <v>0</v>
          </cell>
        </row>
        <row r="1283">
          <cell r="B1283">
            <v>40481</v>
          </cell>
          <cell r="C1283" t="str">
            <v>외함(전면스텐,이면스틸)</v>
          </cell>
          <cell r="D1283" t="str">
            <v>700*600*150</v>
          </cell>
          <cell r="E1283" t="str">
            <v>면</v>
          </cell>
          <cell r="L1283">
            <v>233000</v>
          </cell>
          <cell r="O1283">
            <v>233000</v>
          </cell>
          <cell r="P1283" t="str">
            <v>내선전공</v>
          </cell>
          <cell r="Q1283">
            <v>93.135000000000005</v>
          </cell>
          <cell r="R1283">
            <v>93.135000000000005</v>
          </cell>
          <cell r="U1283">
            <v>0</v>
          </cell>
          <cell r="V1283">
            <v>1</v>
          </cell>
          <cell r="W1283" t="str">
            <v>전7-109</v>
          </cell>
          <cell r="AA1283">
            <v>0</v>
          </cell>
          <cell r="AD1283">
            <v>0</v>
          </cell>
          <cell r="AG1283">
            <v>0</v>
          </cell>
        </row>
        <row r="1284">
          <cell r="B1284">
            <v>40482</v>
          </cell>
          <cell r="C1284" t="str">
            <v>외함(전면스텐,이면스틸)</v>
          </cell>
          <cell r="D1284" t="str">
            <v>700*700*150</v>
          </cell>
          <cell r="E1284" t="str">
            <v>면</v>
          </cell>
          <cell r="L1284">
            <v>272000</v>
          </cell>
          <cell r="O1284">
            <v>272000</v>
          </cell>
          <cell r="P1284" t="str">
            <v>내선전공</v>
          </cell>
          <cell r="Q1284">
            <v>94.135000000000005</v>
          </cell>
          <cell r="R1284">
            <v>94.135000000000005</v>
          </cell>
          <cell r="U1284">
            <v>0</v>
          </cell>
          <cell r="V1284">
            <v>1</v>
          </cell>
          <cell r="W1284" t="str">
            <v>전7-110</v>
          </cell>
          <cell r="AA1284">
            <v>0</v>
          </cell>
          <cell r="AD1284">
            <v>0</v>
          </cell>
          <cell r="AG1284">
            <v>0</v>
          </cell>
        </row>
        <row r="1285">
          <cell r="B1285">
            <v>14048</v>
          </cell>
          <cell r="C1285" t="str">
            <v>외함(전면이면스텐)</v>
          </cell>
          <cell r="D1285" t="str">
            <v>500*700*150</v>
          </cell>
          <cell r="E1285" t="str">
            <v>면</v>
          </cell>
          <cell r="L1285">
            <v>252000</v>
          </cell>
          <cell r="O1285">
            <v>252000</v>
          </cell>
          <cell r="P1285" t="str">
            <v>내선전공</v>
          </cell>
          <cell r="Q1285">
            <v>95.135000000000005</v>
          </cell>
          <cell r="R1285">
            <v>95.135000000000005</v>
          </cell>
          <cell r="U1285">
            <v>0</v>
          </cell>
          <cell r="V1285">
            <v>1</v>
          </cell>
          <cell r="W1285" t="str">
            <v>전7-111</v>
          </cell>
          <cell r="AA1285">
            <v>0</v>
          </cell>
          <cell r="AD1285">
            <v>0</v>
          </cell>
          <cell r="AG1285">
            <v>0</v>
          </cell>
        </row>
        <row r="1286">
          <cell r="B1286">
            <v>4049000</v>
          </cell>
          <cell r="C1286" t="str">
            <v>외함(전면이면스텐)</v>
          </cell>
          <cell r="D1286" t="str">
            <v>600*700*150</v>
          </cell>
          <cell r="E1286" t="str">
            <v>면</v>
          </cell>
          <cell r="L1286">
            <v>303000</v>
          </cell>
          <cell r="O1286">
            <v>303000</v>
          </cell>
          <cell r="P1286" t="str">
            <v>내선전공</v>
          </cell>
          <cell r="Q1286">
            <v>96.135000000000005</v>
          </cell>
          <cell r="R1286">
            <v>96.135000000000005</v>
          </cell>
          <cell r="U1286">
            <v>0</v>
          </cell>
          <cell r="V1286">
            <v>1</v>
          </cell>
          <cell r="W1286" t="str">
            <v>전7-112</v>
          </cell>
          <cell r="AA1286">
            <v>0</v>
          </cell>
          <cell r="AD1286">
            <v>0</v>
          </cell>
          <cell r="AG1286">
            <v>0</v>
          </cell>
        </row>
        <row r="1287">
          <cell r="B1287">
            <v>4049</v>
          </cell>
          <cell r="C1287" t="str">
            <v>외함(전면이면스텐)</v>
          </cell>
          <cell r="D1287" t="str">
            <v>600*700*180</v>
          </cell>
          <cell r="E1287" t="str">
            <v>면</v>
          </cell>
          <cell r="L1287">
            <v>303000</v>
          </cell>
          <cell r="O1287">
            <v>303000</v>
          </cell>
          <cell r="P1287" t="str">
            <v>내선전공</v>
          </cell>
          <cell r="Q1287">
            <v>97.135000000000005</v>
          </cell>
          <cell r="R1287">
            <v>97.135000000000005</v>
          </cell>
          <cell r="U1287">
            <v>0</v>
          </cell>
          <cell r="V1287">
            <v>1</v>
          </cell>
          <cell r="W1287" t="str">
            <v>전7-113</v>
          </cell>
          <cell r="AA1287">
            <v>0</v>
          </cell>
          <cell r="AD1287">
            <v>0</v>
          </cell>
          <cell r="AG1287">
            <v>0</v>
          </cell>
        </row>
        <row r="1288">
          <cell r="B1288">
            <v>405000</v>
          </cell>
          <cell r="C1288" t="str">
            <v>외함(전면이면스텐)</v>
          </cell>
          <cell r="D1288" t="str">
            <v>600*800*150</v>
          </cell>
          <cell r="E1288" t="str">
            <v>면</v>
          </cell>
          <cell r="L1288">
            <v>346000</v>
          </cell>
          <cell r="O1288">
            <v>346000</v>
          </cell>
          <cell r="P1288" t="str">
            <v>내선전공</v>
          </cell>
          <cell r="Q1288">
            <v>98.135000000000005</v>
          </cell>
          <cell r="R1288">
            <v>98.135000000000005</v>
          </cell>
          <cell r="U1288">
            <v>0</v>
          </cell>
          <cell r="V1288">
            <v>1</v>
          </cell>
          <cell r="W1288" t="str">
            <v>전7-114</v>
          </cell>
          <cell r="AA1288">
            <v>0</v>
          </cell>
          <cell r="AD1288">
            <v>0</v>
          </cell>
          <cell r="AG1288">
            <v>0</v>
          </cell>
        </row>
        <row r="1289">
          <cell r="B1289">
            <v>4050</v>
          </cell>
          <cell r="C1289" t="str">
            <v>외함(전면이면스텐)</v>
          </cell>
          <cell r="D1289" t="str">
            <v>600*800*180</v>
          </cell>
          <cell r="E1289" t="str">
            <v>면</v>
          </cell>
          <cell r="L1289">
            <v>346000</v>
          </cell>
          <cell r="O1289">
            <v>346000</v>
          </cell>
          <cell r="P1289" t="str">
            <v>내선전공</v>
          </cell>
          <cell r="Q1289">
            <v>99.135000000000005</v>
          </cell>
          <cell r="R1289">
            <v>99.135000000000005</v>
          </cell>
          <cell r="U1289">
            <v>0</v>
          </cell>
          <cell r="V1289">
            <v>1</v>
          </cell>
          <cell r="W1289" t="str">
            <v>전7-115</v>
          </cell>
          <cell r="AA1289">
            <v>0</v>
          </cell>
          <cell r="AD1289">
            <v>0</v>
          </cell>
          <cell r="AG1289">
            <v>0</v>
          </cell>
        </row>
        <row r="1290">
          <cell r="B1290">
            <v>4051</v>
          </cell>
          <cell r="C1290" t="str">
            <v>외함(전면이면스텐)</v>
          </cell>
          <cell r="D1290" t="str">
            <v>700*900*150</v>
          </cell>
          <cell r="E1290" t="str">
            <v>면</v>
          </cell>
          <cell r="L1290">
            <v>560000</v>
          </cell>
          <cell r="O1290">
            <v>560000</v>
          </cell>
          <cell r="P1290" t="str">
            <v>내선전공</v>
          </cell>
          <cell r="Q1290">
            <v>100.13500000000001</v>
          </cell>
          <cell r="R1290">
            <v>100.13500000000001</v>
          </cell>
          <cell r="U1290">
            <v>0</v>
          </cell>
          <cell r="V1290">
            <v>1</v>
          </cell>
          <cell r="W1290" t="str">
            <v>전7-116</v>
          </cell>
          <cell r="AA1290">
            <v>0</v>
          </cell>
          <cell r="AD1290">
            <v>0</v>
          </cell>
          <cell r="AG1290">
            <v>0</v>
          </cell>
        </row>
        <row r="1291">
          <cell r="B1291">
            <v>14051</v>
          </cell>
          <cell r="C1291" t="str">
            <v>외함(전면이면스텐)</v>
          </cell>
          <cell r="D1291" t="str">
            <v>600*600*180</v>
          </cell>
          <cell r="E1291" t="str">
            <v>면</v>
          </cell>
          <cell r="L1291">
            <v>260000</v>
          </cell>
          <cell r="O1291">
            <v>260000</v>
          </cell>
          <cell r="P1291" t="str">
            <v>내선전공</v>
          </cell>
          <cell r="Q1291">
            <v>101.13500000000001</v>
          </cell>
          <cell r="R1291">
            <v>101.13500000000001</v>
          </cell>
          <cell r="U1291">
            <v>0</v>
          </cell>
          <cell r="V1291">
            <v>1</v>
          </cell>
          <cell r="W1291" t="str">
            <v>전7-117</v>
          </cell>
          <cell r="AA1291">
            <v>0</v>
          </cell>
          <cell r="AD1291">
            <v>0</v>
          </cell>
          <cell r="AG1291">
            <v>0</v>
          </cell>
        </row>
        <row r="1292">
          <cell r="B1292">
            <v>14052</v>
          </cell>
          <cell r="C1292" t="str">
            <v>외함(전면이면스텐)</v>
          </cell>
          <cell r="D1292" t="str">
            <v>600*900*180</v>
          </cell>
          <cell r="E1292" t="str">
            <v>면</v>
          </cell>
          <cell r="L1292">
            <v>390000</v>
          </cell>
          <cell r="O1292">
            <v>390000</v>
          </cell>
          <cell r="P1292" t="str">
            <v>내선전공</v>
          </cell>
          <cell r="Q1292">
            <v>102.13500000000001</v>
          </cell>
          <cell r="R1292">
            <v>102.13500000000001</v>
          </cell>
          <cell r="U1292">
            <v>0</v>
          </cell>
          <cell r="V1292">
            <v>1</v>
          </cell>
          <cell r="W1292" t="str">
            <v>전7-118</v>
          </cell>
          <cell r="AA1292">
            <v>0</v>
          </cell>
          <cell r="AD1292">
            <v>0</v>
          </cell>
          <cell r="AG1292">
            <v>0</v>
          </cell>
        </row>
        <row r="1293">
          <cell r="B1293">
            <v>4052</v>
          </cell>
          <cell r="C1293" t="str">
            <v>외함(전면이면스텐)</v>
          </cell>
          <cell r="D1293" t="str">
            <v>600*1000*180</v>
          </cell>
          <cell r="E1293" t="str">
            <v>면</v>
          </cell>
          <cell r="L1293">
            <v>433000</v>
          </cell>
          <cell r="O1293">
            <v>433000</v>
          </cell>
          <cell r="P1293" t="str">
            <v>내선전공</v>
          </cell>
          <cell r="Q1293">
            <v>103.13500000000001</v>
          </cell>
          <cell r="R1293">
            <v>103.13500000000001</v>
          </cell>
          <cell r="U1293">
            <v>0</v>
          </cell>
          <cell r="V1293">
            <v>1</v>
          </cell>
          <cell r="W1293" t="str">
            <v>전7-119</v>
          </cell>
          <cell r="AA1293">
            <v>0</v>
          </cell>
          <cell r="AD1293">
            <v>0</v>
          </cell>
          <cell r="AG1293">
            <v>0</v>
          </cell>
        </row>
        <row r="1294">
          <cell r="B1294">
            <v>4053</v>
          </cell>
          <cell r="C1294" t="str">
            <v>외함(전면이면스텐)</v>
          </cell>
          <cell r="D1294" t="str">
            <v>700*1100*150</v>
          </cell>
          <cell r="E1294" t="str">
            <v>면</v>
          </cell>
          <cell r="L1294">
            <v>684000</v>
          </cell>
          <cell r="O1294">
            <v>684000</v>
          </cell>
          <cell r="P1294" t="str">
            <v>내선전공</v>
          </cell>
          <cell r="Q1294">
            <v>104.13500000000001</v>
          </cell>
          <cell r="R1294">
            <v>104.13500000000001</v>
          </cell>
          <cell r="U1294">
            <v>0</v>
          </cell>
          <cell r="V1294">
            <v>1</v>
          </cell>
          <cell r="W1294" t="str">
            <v>전7-120</v>
          </cell>
          <cell r="AA1294">
            <v>0</v>
          </cell>
          <cell r="AD1294">
            <v>0</v>
          </cell>
          <cell r="AG1294">
            <v>0</v>
          </cell>
        </row>
        <row r="1295">
          <cell r="B1295">
            <v>40533</v>
          </cell>
          <cell r="C1295" t="str">
            <v>L-1(전면스텐,이면스틸)</v>
          </cell>
          <cell r="D1295" t="str">
            <v>600*1600*180</v>
          </cell>
          <cell r="E1295" t="str">
            <v>면</v>
          </cell>
          <cell r="L1295">
            <v>1906486</v>
          </cell>
          <cell r="M1295">
            <v>2097136</v>
          </cell>
          <cell r="O1295">
            <v>1906486</v>
          </cell>
          <cell r="P1295" t="str">
            <v>내선전공</v>
          </cell>
          <cell r="Q1295">
            <v>1.56</v>
          </cell>
          <cell r="R1295">
            <v>1.56</v>
          </cell>
          <cell r="U1295">
            <v>0</v>
          </cell>
          <cell r="V1295">
            <v>1</v>
          </cell>
          <cell r="W1295" t="str">
            <v>전7-3</v>
          </cell>
          <cell r="AA1295">
            <v>0</v>
          </cell>
          <cell r="AD1295">
            <v>0</v>
          </cell>
          <cell r="AG1295">
            <v>0</v>
          </cell>
        </row>
        <row r="1296">
          <cell r="B1296">
            <v>14053</v>
          </cell>
          <cell r="C1296" t="str">
            <v>L-2(전면스텐,이면스틸)</v>
          </cell>
          <cell r="D1296" t="str">
            <v>600*1200*180</v>
          </cell>
          <cell r="E1296" t="str">
            <v>면</v>
          </cell>
          <cell r="L1296">
            <v>1433669</v>
          </cell>
          <cell r="M1296">
            <v>1577037</v>
          </cell>
          <cell r="O1296">
            <v>1433669</v>
          </cell>
          <cell r="P1296" t="str">
            <v>내선전공</v>
          </cell>
          <cell r="Q1296">
            <v>1.23</v>
          </cell>
          <cell r="R1296">
            <v>1.23</v>
          </cell>
          <cell r="U1296">
            <v>0</v>
          </cell>
          <cell r="V1296">
            <v>1</v>
          </cell>
          <cell r="W1296" t="str">
            <v>전7-3</v>
          </cell>
          <cell r="AA1296">
            <v>0</v>
          </cell>
          <cell r="AD1296">
            <v>0</v>
          </cell>
          <cell r="AG1296">
            <v>0</v>
          </cell>
        </row>
        <row r="1297">
          <cell r="B1297">
            <v>4054</v>
          </cell>
          <cell r="C1297" t="str">
            <v>L-1A(전면스텐,이면스틸)</v>
          </cell>
          <cell r="D1297" t="str">
            <v>600*850*180</v>
          </cell>
          <cell r="E1297" t="str">
            <v>면</v>
          </cell>
          <cell r="L1297">
            <v>917926</v>
          </cell>
          <cell r="M1297">
            <v>929558</v>
          </cell>
          <cell r="O1297">
            <v>917926</v>
          </cell>
          <cell r="P1297" t="str">
            <v>내선전공</v>
          </cell>
          <cell r="Q1297">
            <v>0.95</v>
          </cell>
          <cell r="R1297">
            <v>0.95</v>
          </cell>
          <cell r="U1297">
            <v>0</v>
          </cell>
          <cell r="V1297">
            <v>1</v>
          </cell>
          <cell r="W1297" t="str">
            <v>전7-3</v>
          </cell>
          <cell r="AA1297">
            <v>0</v>
          </cell>
          <cell r="AD1297">
            <v>0</v>
          </cell>
          <cell r="AG1297">
            <v>0</v>
          </cell>
        </row>
        <row r="1298">
          <cell r="B1298">
            <v>114054</v>
          </cell>
          <cell r="C1298" t="str">
            <v>L-1B(전면스텐,이면스틸)</v>
          </cell>
          <cell r="D1298" t="str">
            <v>600*850*180</v>
          </cell>
          <cell r="E1298" t="str">
            <v>면</v>
          </cell>
          <cell r="L1298">
            <v>917926</v>
          </cell>
          <cell r="M1298">
            <v>1006220</v>
          </cell>
          <cell r="O1298">
            <v>917926</v>
          </cell>
          <cell r="P1298" t="str">
            <v>내선전공</v>
          </cell>
          <cell r="Q1298">
            <v>0.95</v>
          </cell>
          <cell r="R1298">
            <v>0.95</v>
          </cell>
          <cell r="U1298">
            <v>0</v>
          </cell>
          <cell r="V1298">
            <v>1</v>
          </cell>
          <cell r="W1298" t="str">
            <v>전7-3</v>
          </cell>
          <cell r="AA1298">
            <v>0</v>
          </cell>
          <cell r="AD1298">
            <v>0</v>
          </cell>
          <cell r="AG1298">
            <v>0</v>
          </cell>
        </row>
        <row r="1299">
          <cell r="B1299">
            <v>14054</v>
          </cell>
          <cell r="C1299" t="str">
            <v>L-2A(전면스텐,이면스틸)</v>
          </cell>
          <cell r="D1299" t="str">
            <v>600*850*180</v>
          </cell>
          <cell r="E1299" t="str">
            <v>면</v>
          </cell>
          <cell r="F1299">
            <v>112</v>
          </cell>
          <cell r="G1299">
            <v>100</v>
          </cell>
          <cell r="L1299">
            <v>917926</v>
          </cell>
          <cell r="M1299">
            <v>1006220</v>
          </cell>
          <cell r="O1299">
            <v>917926</v>
          </cell>
          <cell r="P1299" t="str">
            <v>내선전공</v>
          </cell>
          <cell r="Q1299">
            <v>0.95</v>
          </cell>
          <cell r="R1299">
            <v>0.95</v>
          </cell>
          <cell r="U1299">
            <v>0</v>
          </cell>
          <cell r="V1299">
            <v>1</v>
          </cell>
          <cell r="W1299" t="str">
            <v>전7-3</v>
          </cell>
          <cell r="AA1299">
            <v>0</v>
          </cell>
          <cell r="AD1299">
            <v>0</v>
          </cell>
          <cell r="AG1299">
            <v>0</v>
          </cell>
        </row>
        <row r="1300">
          <cell r="B1300">
            <v>4055</v>
          </cell>
          <cell r="C1300" t="str">
            <v>P-EV(전면스텐,이면스틸)</v>
          </cell>
          <cell r="D1300" t="str">
            <v>300*300*180</v>
          </cell>
          <cell r="E1300" t="str">
            <v>면</v>
          </cell>
          <cell r="F1300">
            <v>110</v>
          </cell>
          <cell r="G1300">
            <v>19000</v>
          </cell>
          <cell r="L1300">
            <v>182236</v>
          </cell>
          <cell r="M1300">
            <v>200463</v>
          </cell>
          <cell r="O1300">
            <v>182236</v>
          </cell>
          <cell r="P1300" t="str">
            <v>내선전공</v>
          </cell>
          <cell r="Q1300">
            <v>0.66</v>
          </cell>
          <cell r="R1300">
            <v>0.66</v>
          </cell>
          <cell r="U1300">
            <v>0</v>
          </cell>
          <cell r="V1300">
            <v>1</v>
          </cell>
          <cell r="W1300" t="str">
            <v>전7-3</v>
          </cell>
          <cell r="AA1300">
            <v>0</v>
          </cell>
          <cell r="AD1300">
            <v>0</v>
          </cell>
          <cell r="AG1300">
            <v>0</v>
          </cell>
        </row>
        <row r="1301">
          <cell r="B1301">
            <v>14055</v>
          </cell>
          <cell r="C1301" t="str">
            <v>P-1(전면이면스텐)</v>
          </cell>
          <cell r="D1301" t="str">
            <v>400*500*350</v>
          </cell>
          <cell r="E1301" t="str">
            <v>면</v>
          </cell>
          <cell r="F1301">
            <v>110</v>
          </cell>
          <cell r="G1301">
            <v>13000</v>
          </cell>
          <cell r="L1301">
            <v>363170</v>
          </cell>
          <cell r="M1301">
            <v>399488</v>
          </cell>
          <cell r="O1301">
            <v>363170</v>
          </cell>
          <cell r="P1301" t="str">
            <v>내선전공</v>
          </cell>
          <cell r="Q1301">
            <v>0.66</v>
          </cell>
          <cell r="R1301">
            <v>0.66</v>
          </cell>
          <cell r="U1301">
            <v>0</v>
          </cell>
          <cell r="V1301">
            <v>1</v>
          </cell>
          <cell r="W1301" t="str">
            <v>전7-3</v>
          </cell>
          <cell r="AA1301">
            <v>0</v>
          </cell>
          <cell r="AD1301">
            <v>0</v>
          </cell>
          <cell r="AG1301">
            <v>0</v>
          </cell>
        </row>
        <row r="1302">
          <cell r="B1302">
            <v>114055</v>
          </cell>
          <cell r="C1302" t="str">
            <v>P-2(전면이면스텐)</v>
          </cell>
          <cell r="D1302" t="str">
            <v>400*500*350</v>
          </cell>
          <cell r="E1302" t="str">
            <v>면</v>
          </cell>
          <cell r="L1302">
            <v>363170</v>
          </cell>
          <cell r="M1302">
            <v>399488</v>
          </cell>
          <cell r="O1302">
            <v>363170</v>
          </cell>
          <cell r="P1302" t="str">
            <v>내선전공</v>
          </cell>
          <cell r="Q1302">
            <v>0.66</v>
          </cell>
          <cell r="R1302">
            <v>0.66</v>
          </cell>
          <cell r="U1302">
            <v>0</v>
          </cell>
          <cell r="V1302">
            <v>1</v>
          </cell>
          <cell r="W1302" t="str">
            <v>전7-3</v>
          </cell>
          <cell r="AA1302">
            <v>0</v>
          </cell>
          <cell r="AD1302">
            <v>0</v>
          </cell>
          <cell r="AG1302">
            <v>0</v>
          </cell>
        </row>
        <row r="1303">
          <cell r="B1303">
            <v>4056</v>
          </cell>
          <cell r="C1303" t="str">
            <v>수배전반</v>
          </cell>
          <cell r="D1303" t="str">
            <v>HV-1</v>
          </cell>
          <cell r="E1303" t="str">
            <v>식</v>
          </cell>
          <cell r="L1303">
            <v>506</v>
          </cell>
          <cell r="O1303">
            <v>0</v>
          </cell>
          <cell r="R1303">
            <v>0</v>
          </cell>
          <cell r="U1303">
            <v>0</v>
          </cell>
          <cell r="AA1303">
            <v>0</v>
          </cell>
          <cell r="AD1303">
            <v>0</v>
          </cell>
          <cell r="AG1303">
            <v>0</v>
          </cell>
        </row>
        <row r="1304">
          <cell r="B1304">
            <v>4057</v>
          </cell>
          <cell r="C1304" t="str">
            <v>MCC-A,B,E</v>
          </cell>
          <cell r="D1304" t="str">
            <v>한전용 D:750</v>
          </cell>
          <cell r="E1304" t="str">
            <v>식</v>
          </cell>
          <cell r="F1304">
            <v>183</v>
          </cell>
          <cell r="G1304">
            <v>540000</v>
          </cell>
          <cell r="H1304">
            <v>188</v>
          </cell>
          <cell r="I1304">
            <v>540000</v>
          </cell>
          <cell r="L1304">
            <v>0</v>
          </cell>
          <cell r="O1304">
            <v>0</v>
          </cell>
          <cell r="P1304">
            <v>0</v>
          </cell>
          <cell r="Q1304">
            <v>0</v>
          </cell>
          <cell r="R1304">
            <v>0</v>
          </cell>
          <cell r="S1304">
            <v>0</v>
          </cell>
          <cell r="T1304">
            <v>0</v>
          </cell>
          <cell r="U1304">
            <v>0</v>
          </cell>
          <cell r="V1304">
            <v>0</v>
          </cell>
          <cell r="W1304">
            <v>0</v>
          </cell>
          <cell r="AA1304">
            <v>0</v>
          </cell>
          <cell r="AD1304">
            <v>0</v>
          </cell>
          <cell r="AG1304">
            <v>0</v>
          </cell>
        </row>
        <row r="1305">
          <cell r="B1305">
            <v>14057</v>
          </cell>
          <cell r="C1305" t="str">
            <v>외함(전면이면스텐)</v>
          </cell>
          <cell r="D1305" t="str">
            <v>1120*620*132</v>
          </cell>
          <cell r="E1305" t="str">
            <v>면</v>
          </cell>
          <cell r="F1305">
            <v>183</v>
          </cell>
          <cell r="G1305">
            <v>400000</v>
          </cell>
          <cell r="H1305">
            <v>188</v>
          </cell>
          <cell r="I1305">
            <v>400000</v>
          </cell>
          <cell r="L1305">
            <v>556000</v>
          </cell>
          <cell r="O1305">
            <v>556000</v>
          </cell>
          <cell r="R1305">
            <v>0</v>
          </cell>
          <cell r="U1305">
            <v>0</v>
          </cell>
          <cell r="Y1305">
            <v>0</v>
          </cell>
          <cell r="Z1305">
            <v>0</v>
          </cell>
          <cell r="AA1305">
            <v>0</v>
          </cell>
          <cell r="AB1305">
            <v>0</v>
          </cell>
          <cell r="AC1305">
            <v>0</v>
          </cell>
          <cell r="AD1305">
            <v>0</v>
          </cell>
          <cell r="AE1305">
            <v>0</v>
          </cell>
          <cell r="AF1305">
            <v>0</v>
          </cell>
          <cell r="AG1305">
            <v>0</v>
          </cell>
        </row>
        <row r="1306">
          <cell r="B1306">
            <v>1405700</v>
          </cell>
          <cell r="C1306" t="str">
            <v>외함(전면이면스텐)</v>
          </cell>
          <cell r="D1306" t="str">
            <v>700*1100*150</v>
          </cell>
          <cell r="E1306" t="str">
            <v>면</v>
          </cell>
          <cell r="F1306">
            <v>183</v>
          </cell>
          <cell r="G1306">
            <v>95000</v>
          </cell>
          <cell r="H1306">
            <v>188</v>
          </cell>
          <cell r="I1306">
            <v>75000</v>
          </cell>
          <cell r="L1306">
            <v>556000</v>
          </cell>
          <cell r="O1306">
            <v>556000</v>
          </cell>
          <cell r="R1306">
            <v>0</v>
          </cell>
          <cell r="U1306">
            <v>0</v>
          </cell>
          <cell r="AA1306">
            <v>0</v>
          </cell>
          <cell r="AD1306">
            <v>0</v>
          </cell>
          <cell r="AG1306">
            <v>0</v>
          </cell>
        </row>
        <row r="1307">
          <cell r="B1307">
            <v>14059</v>
          </cell>
          <cell r="C1307" t="str">
            <v>외함(전면스텐,이면스틸)</v>
          </cell>
          <cell r="D1307" t="str">
            <v>700*1100*150</v>
          </cell>
          <cell r="E1307" t="str">
            <v>면</v>
          </cell>
          <cell r="F1307">
            <v>183</v>
          </cell>
          <cell r="G1307">
            <v>115000</v>
          </cell>
          <cell r="H1307">
            <v>188</v>
          </cell>
          <cell r="I1307">
            <v>115000</v>
          </cell>
          <cell r="L1307">
            <v>427000</v>
          </cell>
          <cell r="O1307">
            <v>427000</v>
          </cell>
          <cell r="R1307">
            <v>0</v>
          </cell>
          <cell r="U1307">
            <v>0</v>
          </cell>
          <cell r="AA1307">
            <v>0</v>
          </cell>
          <cell r="AD1307">
            <v>0</v>
          </cell>
          <cell r="AG1307">
            <v>0</v>
          </cell>
        </row>
        <row r="1308">
          <cell r="B1308">
            <v>4058</v>
          </cell>
          <cell r="C1308" t="str">
            <v>외함(전면스텐,이면스틸)</v>
          </cell>
          <cell r="D1308" t="str">
            <v>700*900*150</v>
          </cell>
          <cell r="E1308" t="str">
            <v>면</v>
          </cell>
          <cell r="F1308">
            <v>183</v>
          </cell>
          <cell r="G1308">
            <v>155000</v>
          </cell>
          <cell r="H1308">
            <v>188</v>
          </cell>
          <cell r="I1308">
            <v>135000</v>
          </cell>
          <cell r="L1308">
            <v>350000</v>
          </cell>
          <cell r="O1308">
            <v>350000</v>
          </cell>
          <cell r="P1308" t="str">
            <v>내선전공</v>
          </cell>
          <cell r="Q1308">
            <v>1</v>
          </cell>
          <cell r="R1308">
            <v>0</v>
          </cell>
          <cell r="U1308">
            <v>0</v>
          </cell>
          <cell r="V1308">
            <v>1</v>
          </cell>
          <cell r="AA1308">
            <v>0</v>
          </cell>
          <cell r="AD1308">
            <v>0</v>
          </cell>
          <cell r="AG1308">
            <v>0</v>
          </cell>
        </row>
        <row r="1309">
          <cell r="B1309">
            <v>14060</v>
          </cell>
          <cell r="C1309" t="str">
            <v>외함(전면이면스텐)</v>
          </cell>
          <cell r="D1309" t="str">
            <v>700*1000*180</v>
          </cell>
          <cell r="E1309" t="str">
            <v>면</v>
          </cell>
          <cell r="F1309">
            <v>183</v>
          </cell>
          <cell r="G1309">
            <v>165000</v>
          </cell>
          <cell r="H1309">
            <v>188</v>
          </cell>
          <cell r="I1309">
            <v>195000</v>
          </cell>
          <cell r="L1309">
            <v>505000</v>
          </cell>
          <cell r="O1309">
            <v>505000</v>
          </cell>
          <cell r="R1309">
            <v>0</v>
          </cell>
          <cell r="U1309">
            <v>0</v>
          </cell>
          <cell r="AA1309">
            <v>0</v>
          </cell>
          <cell r="AD1309">
            <v>0</v>
          </cell>
          <cell r="AG1309">
            <v>0</v>
          </cell>
        </row>
        <row r="1310">
          <cell r="B1310">
            <v>14058</v>
          </cell>
          <cell r="C1310" t="str">
            <v>외함(전면이면스텐)</v>
          </cell>
          <cell r="D1310" t="str">
            <v>700*1200*180</v>
          </cell>
          <cell r="E1310" t="str">
            <v>면</v>
          </cell>
          <cell r="F1310">
            <v>180</v>
          </cell>
          <cell r="G1310">
            <v>315000</v>
          </cell>
          <cell r="H1310">
            <v>188</v>
          </cell>
          <cell r="I1310">
            <v>355000</v>
          </cell>
          <cell r="L1310">
            <v>746000</v>
          </cell>
          <cell r="O1310">
            <v>746000</v>
          </cell>
          <cell r="R1310">
            <v>0</v>
          </cell>
          <cell r="U1310">
            <v>0</v>
          </cell>
          <cell r="AA1310">
            <v>0</v>
          </cell>
          <cell r="AD1310">
            <v>0</v>
          </cell>
          <cell r="AG1310">
            <v>0</v>
          </cell>
        </row>
        <row r="1311">
          <cell r="B1311">
            <v>24059</v>
          </cell>
          <cell r="C1311" t="str">
            <v>외함(전면이면스텐)</v>
          </cell>
          <cell r="D1311" t="str">
            <v>700*1300*180</v>
          </cell>
          <cell r="E1311" t="str">
            <v>면</v>
          </cell>
          <cell r="F1311">
            <v>183</v>
          </cell>
          <cell r="G1311">
            <v>450000</v>
          </cell>
          <cell r="H1311">
            <v>188</v>
          </cell>
          <cell r="I1311">
            <v>485000</v>
          </cell>
          <cell r="L1311">
            <v>657000</v>
          </cell>
          <cell r="O1311">
            <v>657000</v>
          </cell>
          <cell r="R1311">
            <v>0</v>
          </cell>
          <cell r="U1311">
            <v>0</v>
          </cell>
          <cell r="AA1311">
            <v>0</v>
          </cell>
          <cell r="AD1311">
            <v>0</v>
          </cell>
          <cell r="AG1311">
            <v>0</v>
          </cell>
        </row>
        <row r="1312">
          <cell r="B1312">
            <v>2405800</v>
          </cell>
          <cell r="C1312" t="str">
            <v>외함(전면이면스텐)</v>
          </cell>
          <cell r="D1312" t="str">
            <v>700*1200*150</v>
          </cell>
          <cell r="E1312" t="str">
            <v>면</v>
          </cell>
          <cell r="F1312">
            <v>180</v>
          </cell>
          <cell r="G1312">
            <v>95000</v>
          </cell>
          <cell r="H1312">
            <v>188</v>
          </cell>
          <cell r="I1312">
            <v>75000</v>
          </cell>
          <cell r="L1312">
            <v>657000</v>
          </cell>
          <cell r="O1312">
            <v>657000</v>
          </cell>
          <cell r="R1312">
            <v>0</v>
          </cell>
          <cell r="U1312">
            <v>0</v>
          </cell>
          <cell r="AA1312">
            <v>0</v>
          </cell>
          <cell r="AD1312">
            <v>0</v>
          </cell>
          <cell r="AG1312">
            <v>0</v>
          </cell>
        </row>
        <row r="1313">
          <cell r="B1313">
            <v>24058</v>
          </cell>
          <cell r="C1313" t="str">
            <v>외함(전면이면스텐)</v>
          </cell>
          <cell r="D1313" t="str">
            <v>700*1300*150</v>
          </cell>
          <cell r="E1313" t="str">
            <v>면</v>
          </cell>
          <cell r="F1313">
            <v>180</v>
          </cell>
          <cell r="G1313">
            <v>235000</v>
          </cell>
          <cell r="H1313">
            <v>188</v>
          </cell>
          <cell r="I1313">
            <v>255000</v>
          </cell>
          <cell r="L1313">
            <v>808000</v>
          </cell>
          <cell r="O1313">
            <v>808000</v>
          </cell>
          <cell r="R1313">
            <v>0</v>
          </cell>
          <cell r="U1313">
            <v>0</v>
          </cell>
          <cell r="AA1313">
            <v>0</v>
          </cell>
          <cell r="AD1313">
            <v>0</v>
          </cell>
          <cell r="AG1313">
            <v>0</v>
          </cell>
        </row>
        <row r="1314">
          <cell r="B1314">
            <v>224057</v>
          </cell>
          <cell r="C1314" t="str">
            <v>외함(전면이면스텐)</v>
          </cell>
          <cell r="D1314" t="str">
            <v>700*1100*300</v>
          </cell>
          <cell r="E1314" t="str">
            <v>면</v>
          </cell>
          <cell r="F1314">
            <v>183</v>
          </cell>
          <cell r="G1314">
            <v>395000</v>
          </cell>
          <cell r="H1314">
            <v>188</v>
          </cell>
          <cell r="I1314">
            <v>355000</v>
          </cell>
          <cell r="L1314">
            <v>684000</v>
          </cell>
          <cell r="O1314">
            <v>684000</v>
          </cell>
          <cell r="R1314">
            <v>0</v>
          </cell>
          <cell r="U1314">
            <v>0</v>
          </cell>
          <cell r="AA1314">
            <v>0</v>
          </cell>
          <cell r="AD1314">
            <v>0</v>
          </cell>
          <cell r="AG1314">
            <v>0</v>
          </cell>
        </row>
        <row r="1315">
          <cell r="B1315">
            <v>224058</v>
          </cell>
          <cell r="C1315" t="str">
            <v>외함(전면이면스텐)</v>
          </cell>
          <cell r="D1315" t="str">
            <v>700*1300*300</v>
          </cell>
          <cell r="E1315" t="str">
            <v>면</v>
          </cell>
          <cell r="H1315">
            <v>1019</v>
          </cell>
          <cell r="I1315">
            <v>9400</v>
          </cell>
          <cell r="L1315">
            <v>808000</v>
          </cell>
          <cell r="O1315">
            <v>808000</v>
          </cell>
          <cell r="R1315">
            <v>0</v>
          </cell>
          <cell r="S1315">
            <v>0</v>
          </cell>
          <cell r="T1315">
            <v>0</v>
          </cell>
          <cell r="U1315">
            <v>0</v>
          </cell>
          <cell r="V1315">
            <v>0</v>
          </cell>
          <cell r="AA1315">
            <v>0</v>
          </cell>
          <cell r="AB1315">
            <v>0</v>
          </cell>
          <cell r="AC1315">
            <v>0</v>
          </cell>
          <cell r="AD1315">
            <v>0</v>
          </cell>
          <cell r="AE1315">
            <v>0</v>
          </cell>
          <cell r="AF1315">
            <v>0</v>
          </cell>
          <cell r="AG1315">
            <v>0</v>
          </cell>
        </row>
        <row r="1316">
          <cell r="B1316">
            <v>4059</v>
          </cell>
          <cell r="C1316" t="str">
            <v>외함(전면스텐,이면스틸)</v>
          </cell>
          <cell r="D1316" t="str">
            <v>700*1400*180</v>
          </cell>
          <cell r="E1316" t="str">
            <v>면</v>
          </cell>
          <cell r="H1316">
            <v>1019</v>
          </cell>
          <cell r="I1316">
            <v>2250</v>
          </cell>
          <cell r="L1316">
            <v>544000</v>
          </cell>
          <cell r="O1316">
            <v>544000</v>
          </cell>
          <cell r="R1316">
            <v>0</v>
          </cell>
          <cell r="S1316">
            <v>0</v>
          </cell>
          <cell r="T1316">
            <v>0</v>
          </cell>
          <cell r="U1316">
            <v>0</v>
          </cell>
          <cell r="V1316">
            <v>0</v>
          </cell>
          <cell r="AA1316">
            <v>0</v>
          </cell>
          <cell r="AD1316">
            <v>0</v>
          </cell>
          <cell r="AG1316">
            <v>0</v>
          </cell>
        </row>
        <row r="1317">
          <cell r="B1317">
            <v>124059</v>
          </cell>
          <cell r="C1317" t="str">
            <v>외함(전면스텐,이면스틸)</v>
          </cell>
          <cell r="D1317" t="str">
            <v>700*1400*150</v>
          </cell>
          <cell r="E1317" t="str">
            <v>면</v>
          </cell>
          <cell r="F1317">
            <v>574</v>
          </cell>
          <cell r="G1317">
            <v>25610</v>
          </cell>
          <cell r="L1317">
            <v>544000</v>
          </cell>
          <cell r="O1317">
            <v>544000</v>
          </cell>
          <cell r="R1317">
            <v>0</v>
          </cell>
          <cell r="U1317">
            <v>0</v>
          </cell>
          <cell r="AA1317">
            <v>0</v>
          </cell>
          <cell r="AD1317">
            <v>0</v>
          </cell>
          <cell r="AG1317">
            <v>0</v>
          </cell>
        </row>
        <row r="1318">
          <cell r="B1318">
            <v>14059</v>
          </cell>
          <cell r="C1318" t="str">
            <v>외함(전면이면스텐)</v>
          </cell>
          <cell r="D1318" t="str">
            <v>700*1500*180</v>
          </cell>
          <cell r="E1318" t="str">
            <v>면</v>
          </cell>
          <cell r="F1318">
            <v>44</v>
          </cell>
          <cell r="G1318">
            <v>440</v>
          </cell>
          <cell r="L1318">
            <v>933000</v>
          </cell>
          <cell r="O1318">
            <v>933000</v>
          </cell>
          <cell r="R1318">
            <v>0</v>
          </cell>
          <cell r="U1318">
            <v>0</v>
          </cell>
          <cell r="AA1318">
            <v>0</v>
          </cell>
          <cell r="AD1318">
            <v>0</v>
          </cell>
          <cell r="AG1318">
            <v>0</v>
          </cell>
        </row>
        <row r="1319">
          <cell r="B1319">
            <v>406001</v>
          </cell>
          <cell r="C1319" t="str">
            <v>외함(전면이면스텐)</v>
          </cell>
          <cell r="D1319" t="str">
            <v>700*1800*150</v>
          </cell>
          <cell r="E1319" t="str">
            <v>면</v>
          </cell>
          <cell r="H1319">
            <v>77</v>
          </cell>
          <cell r="I1319">
            <v>117</v>
          </cell>
          <cell r="L1319">
            <v>1120000</v>
          </cell>
          <cell r="O1319">
            <v>1120000</v>
          </cell>
          <cell r="R1319">
            <v>0</v>
          </cell>
          <cell r="S1319">
            <v>0</v>
          </cell>
          <cell r="T1319">
            <v>0</v>
          </cell>
          <cell r="U1319">
            <v>0</v>
          </cell>
          <cell r="V1319">
            <v>0</v>
          </cell>
          <cell r="W1319">
            <v>0</v>
          </cell>
          <cell r="AA1319">
            <v>0</v>
          </cell>
          <cell r="AB1319">
            <v>0</v>
          </cell>
          <cell r="AC1319">
            <v>0</v>
          </cell>
          <cell r="AD1319">
            <v>0</v>
          </cell>
          <cell r="AE1319">
            <v>0</v>
          </cell>
          <cell r="AF1319">
            <v>0</v>
          </cell>
          <cell r="AG1319">
            <v>0</v>
          </cell>
        </row>
        <row r="1320">
          <cell r="B1320">
            <v>4060</v>
          </cell>
          <cell r="C1320" t="str">
            <v>외함(전면이면스텐)</v>
          </cell>
          <cell r="D1320" t="str">
            <v>700*1800*180</v>
          </cell>
          <cell r="E1320" t="str">
            <v>면</v>
          </cell>
          <cell r="H1320">
            <v>78</v>
          </cell>
          <cell r="I1320">
            <v>150</v>
          </cell>
          <cell r="L1320">
            <v>1120000</v>
          </cell>
          <cell r="O1320">
            <v>1120000</v>
          </cell>
          <cell r="R1320">
            <v>0</v>
          </cell>
          <cell r="S1320">
            <v>0</v>
          </cell>
          <cell r="T1320">
            <v>0</v>
          </cell>
          <cell r="U1320">
            <v>0</v>
          </cell>
          <cell r="V1320">
            <v>0</v>
          </cell>
          <cell r="W1320">
            <v>0</v>
          </cell>
          <cell r="AA1320">
            <v>0</v>
          </cell>
          <cell r="AB1320">
            <v>0</v>
          </cell>
          <cell r="AC1320">
            <v>0</v>
          </cell>
          <cell r="AD1320">
            <v>0</v>
          </cell>
          <cell r="AE1320">
            <v>0</v>
          </cell>
          <cell r="AF1320">
            <v>0</v>
          </cell>
          <cell r="AG1320">
            <v>0</v>
          </cell>
        </row>
        <row r="1321">
          <cell r="B1321">
            <v>24060</v>
          </cell>
          <cell r="C1321" t="str">
            <v>외함(전면스텐,이면스틸)</v>
          </cell>
          <cell r="D1321" t="str">
            <v>700*1800*150</v>
          </cell>
          <cell r="E1321" t="str">
            <v>면</v>
          </cell>
          <cell r="H1321">
            <v>1009</v>
          </cell>
          <cell r="I1321">
            <v>19200</v>
          </cell>
          <cell r="L1321">
            <v>700000</v>
          </cell>
          <cell r="O1321">
            <v>700000</v>
          </cell>
          <cell r="P1321">
            <v>0</v>
          </cell>
          <cell r="Q1321">
            <v>0</v>
          </cell>
          <cell r="R1321">
            <v>0</v>
          </cell>
          <cell r="U1321">
            <v>0</v>
          </cell>
          <cell r="V1321">
            <v>0</v>
          </cell>
          <cell r="W1321">
            <v>0</v>
          </cell>
          <cell r="AA1321">
            <v>0</v>
          </cell>
          <cell r="AB1321">
            <v>0</v>
          </cell>
          <cell r="AC1321">
            <v>0</v>
          </cell>
          <cell r="AD1321">
            <v>0</v>
          </cell>
          <cell r="AE1321">
            <v>0</v>
          </cell>
          <cell r="AF1321">
            <v>0</v>
          </cell>
          <cell r="AG1321">
            <v>0</v>
          </cell>
        </row>
        <row r="1322">
          <cell r="B1322">
            <v>124060</v>
          </cell>
          <cell r="C1322" t="str">
            <v>외함(전면이면스텐)</v>
          </cell>
          <cell r="D1322" t="str">
            <v>700*2000*180</v>
          </cell>
          <cell r="E1322" t="str">
            <v>면</v>
          </cell>
          <cell r="F1322">
            <v>94</v>
          </cell>
          <cell r="G1322">
            <v>1140</v>
          </cell>
          <cell r="L1322">
            <v>1011000</v>
          </cell>
          <cell r="O1322">
            <v>1011000</v>
          </cell>
          <cell r="P1322">
            <v>0</v>
          </cell>
          <cell r="R1322">
            <v>0</v>
          </cell>
          <cell r="U1322">
            <v>0</v>
          </cell>
          <cell r="V1322">
            <v>0</v>
          </cell>
          <cell r="W1322">
            <v>0</v>
          </cell>
          <cell r="Y1322">
            <v>0</v>
          </cell>
          <cell r="Z1322">
            <v>0</v>
          </cell>
          <cell r="AA1322">
            <v>0</v>
          </cell>
          <cell r="AD1322">
            <v>0</v>
          </cell>
          <cell r="AE1322">
            <v>0</v>
          </cell>
          <cell r="AF1322">
            <v>0</v>
          </cell>
          <cell r="AG1322">
            <v>0</v>
          </cell>
        </row>
        <row r="1323">
          <cell r="B1323">
            <v>34060</v>
          </cell>
          <cell r="C1323" t="str">
            <v>외함(전면이면스텐)</v>
          </cell>
          <cell r="D1323" t="str">
            <v>700*1400*150</v>
          </cell>
          <cell r="E1323" t="str">
            <v>면</v>
          </cell>
          <cell r="F1323">
            <v>94</v>
          </cell>
          <cell r="G1323">
            <v>1320</v>
          </cell>
          <cell r="L1323">
            <v>871000</v>
          </cell>
          <cell r="O1323">
            <v>871000</v>
          </cell>
          <cell r="P1323">
            <v>0</v>
          </cell>
          <cell r="Q1323">
            <v>0</v>
          </cell>
          <cell r="R1323">
            <v>0</v>
          </cell>
          <cell r="U1323">
            <v>0</v>
          </cell>
          <cell r="V1323">
            <v>0</v>
          </cell>
          <cell r="W1323">
            <v>0</v>
          </cell>
          <cell r="Y1323">
            <v>0</v>
          </cell>
          <cell r="Z1323">
            <v>0</v>
          </cell>
          <cell r="AA1323">
            <v>0</v>
          </cell>
          <cell r="AD1323">
            <v>0</v>
          </cell>
          <cell r="AE1323">
            <v>0</v>
          </cell>
          <cell r="AF1323">
            <v>0</v>
          </cell>
          <cell r="AG1323">
            <v>0</v>
          </cell>
        </row>
        <row r="1324">
          <cell r="B1324">
            <v>44060</v>
          </cell>
          <cell r="C1324" t="str">
            <v>외함(전면이면스텐)</v>
          </cell>
          <cell r="D1324" t="str">
            <v>800*1400*180</v>
          </cell>
          <cell r="E1324" t="str">
            <v>면</v>
          </cell>
          <cell r="F1324">
            <v>0</v>
          </cell>
          <cell r="G1324">
            <v>0</v>
          </cell>
          <cell r="H1324">
            <v>78</v>
          </cell>
          <cell r="I1324">
            <v>319</v>
          </cell>
          <cell r="L1324">
            <v>808000</v>
          </cell>
          <cell r="O1324">
            <v>808000</v>
          </cell>
          <cell r="R1324">
            <v>0</v>
          </cell>
          <cell r="U1324">
            <v>0</v>
          </cell>
          <cell r="AA1324">
            <v>0</v>
          </cell>
          <cell r="AD1324">
            <v>0</v>
          </cell>
          <cell r="AG1324">
            <v>0</v>
          </cell>
        </row>
        <row r="1325">
          <cell r="B1325">
            <v>54060</v>
          </cell>
          <cell r="C1325" t="str">
            <v>외함(전면이면스텐)</v>
          </cell>
          <cell r="D1325" t="str">
            <v>800*1500*180</v>
          </cell>
          <cell r="E1325" t="str">
            <v>면</v>
          </cell>
          <cell r="F1325">
            <v>0</v>
          </cell>
          <cell r="G1325">
            <v>0</v>
          </cell>
          <cell r="H1325">
            <v>73</v>
          </cell>
          <cell r="I1325">
            <v>33</v>
          </cell>
          <cell r="L1325">
            <v>866000</v>
          </cell>
          <cell r="O1325">
            <v>866000</v>
          </cell>
          <cell r="R1325">
            <v>0</v>
          </cell>
          <cell r="U1325">
            <v>0</v>
          </cell>
          <cell r="AA1325">
            <v>0</v>
          </cell>
          <cell r="AD1325">
            <v>0</v>
          </cell>
          <cell r="AG1325">
            <v>0</v>
          </cell>
        </row>
        <row r="1326">
          <cell r="B1326">
            <v>64060</v>
          </cell>
          <cell r="C1326" t="str">
            <v>외함(전면이면스텐)</v>
          </cell>
          <cell r="D1326" t="str">
            <v>800*1700*180</v>
          </cell>
          <cell r="E1326" t="str">
            <v>면</v>
          </cell>
          <cell r="F1326">
            <v>1014</v>
          </cell>
          <cell r="G1326">
            <v>154800</v>
          </cell>
          <cell r="L1326">
            <v>982000</v>
          </cell>
          <cell r="O1326">
            <v>982000</v>
          </cell>
          <cell r="R1326">
            <v>0</v>
          </cell>
          <cell r="U1326">
            <v>0</v>
          </cell>
          <cell r="AA1326">
            <v>0</v>
          </cell>
          <cell r="AD1326">
            <v>0</v>
          </cell>
          <cell r="AG1326">
            <v>0</v>
          </cell>
        </row>
        <row r="1327">
          <cell r="B1327">
            <v>4061</v>
          </cell>
          <cell r="C1327" t="str">
            <v>외함(전면이면스텐)</v>
          </cell>
          <cell r="D1327" t="str">
            <v>900*1400*130</v>
          </cell>
          <cell r="E1327" t="str">
            <v>면</v>
          </cell>
          <cell r="F1327">
            <v>66</v>
          </cell>
          <cell r="G1327">
            <v>460</v>
          </cell>
          <cell r="L1327">
            <v>910000</v>
          </cell>
          <cell r="O1327">
            <v>910000</v>
          </cell>
          <cell r="R1327">
            <v>0</v>
          </cell>
          <cell r="U1327">
            <v>0</v>
          </cell>
          <cell r="AA1327">
            <v>0</v>
          </cell>
          <cell r="AD1327">
            <v>0</v>
          </cell>
          <cell r="AG1327">
            <v>0</v>
          </cell>
        </row>
        <row r="1328">
          <cell r="B1328">
            <v>14061</v>
          </cell>
          <cell r="C1328" t="str">
            <v>외함(전면이면스텐)</v>
          </cell>
          <cell r="D1328" t="str">
            <v>900*1300*180</v>
          </cell>
          <cell r="E1328" t="str">
            <v>면</v>
          </cell>
          <cell r="F1328">
            <v>0</v>
          </cell>
          <cell r="G1328">
            <v>0</v>
          </cell>
          <cell r="H1328">
            <v>0</v>
          </cell>
          <cell r="I1328">
            <v>0</v>
          </cell>
          <cell r="L1328">
            <v>845000</v>
          </cell>
          <cell r="O1328">
            <v>845000</v>
          </cell>
          <cell r="P1328" t="str">
            <v>내선전공</v>
          </cell>
          <cell r="Q1328">
            <v>0.45</v>
          </cell>
          <cell r="R1328">
            <v>0</v>
          </cell>
          <cell r="S1328" t="str">
            <v>보통인부</v>
          </cell>
          <cell r="T1328">
            <v>0.45</v>
          </cell>
          <cell r="U1328">
            <v>0</v>
          </cell>
          <cell r="V1328">
            <v>1</v>
          </cell>
          <cell r="W1328" t="str">
            <v>전5-42-6</v>
          </cell>
          <cell r="AA1328">
            <v>0</v>
          </cell>
          <cell r="AD1328">
            <v>0</v>
          </cell>
          <cell r="AG1328">
            <v>0</v>
          </cell>
        </row>
        <row r="1329">
          <cell r="B1329">
            <v>4062</v>
          </cell>
          <cell r="C1329" t="str">
            <v>외함(전면이면스텐)</v>
          </cell>
          <cell r="D1329" t="str">
            <v>900*1500*400</v>
          </cell>
          <cell r="E1329" t="str">
            <v>면</v>
          </cell>
          <cell r="F1329">
            <v>0</v>
          </cell>
          <cell r="G1329">
            <v>0</v>
          </cell>
          <cell r="H1329">
            <v>73</v>
          </cell>
          <cell r="I1329">
            <v>4300</v>
          </cell>
          <cell r="L1329">
            <v>975000</v>
          </cell>
          <cell r="O1329">
            <v>975000</v>
          </cell>
          <cell r="R1329">
            <v>0</v>
          </cell>
          <cell r="U1329">
            <v>0</v>
          </cell>
          <cell r="Y1329" t="str">
            <v>미장공</v>
          </cell>
          <cell r="Z1329">
            <v>0.6</v>
          </cell>
          <cell r="AA1329">
            <v>0</v>
          </cell>
          <cell r="AB1329" t="str">
            <v>보통인부</v>
          </cell>
          <cell r="AC1329">
            <v>0.3</v>
          </cell>
          <cell r="AD1329">
            <v>0</v>
          </cell>
          <cell r="AE1329">
            <v>1</v>
          </cell>
          <cell r="AF1329" t="str">
            <v>통3-2-10</v>
          </cell>
          <cell r="AG1329">
            <v>0</v>
          </cell>
        </row>
        <row r="1330">
          <cell r="B1330">
            <v>4063</v>
          </cell>
          <cell r="C1330" t="str">
            <v>외함(전면이면스텐)</v>
          </cell>
          <cell r="D1330" t="str">
            <v>900*1900*400</v>
          </cell>
          <cell r="E1330" t="str">
            <v>면</v>
          </cell>
          <cell r="F1330">
            <v>522</v>
          </cell>
          <cell r="G1330">
            <v>2589</v>
          </cell>
          <cell r="H1330">
            <v>0</v>
          </cell>
          <cell r="I1330">
            <v>0</v>
          </cell>
          <cell r="L1330">
            <v>1235000</v>
          </cell>
          <cell r="O1330">
            <v>1235000</v>
          </cell>
          <cell r="R1330">
            <v>0</v>
          </cell>
          <cell r="U1330">
            <v>0</v>
          </cell>
          <cell r="AA1330">
            <v>0</v>
          </cell>
          <cell r="AD1330">
            <v>0</v>
          </cell>
          <cell r="AG1330">
            <v>0</v>
          </cell>
        </row>
        <row r="1331">
          <cell r="B1331">
            <v>4064</v>
          </cell>
          <cell r="C1331" t="str">
            <v>외함(전면이면스텐)</v>
          </cell>
          <cell r="D1331" t="str">
            <v>600*1000*200</v>
          </cell>
          <cell r="E1331" t="str">
            <v>면</v>
          </cell>
          <cell r="F1331">
            <v>522</v>
          </cell>
          <cell r="G1331">
            <v>3557</v>
          </cell>
          <cell r="H1331">
            <v>0</v>
          </cell>
          <cell r="I1331">
            <v>0</v>
          </cell>
          <cell r="L1331">
            <v>433000</v>
          </cell>
          <cell r="O1331">
            <v>433000</v>
          </cell>
          <cell r="R1331">
            <v>0</v>
          </cell>
          <cell r="U1331">
            <v>0</v>
          </cell>
          <cell r="AA1331">
            <v>0</v>
          </cell>
          <cell r="AD1331">
            <v>0</v>
          </cell>
          <cell r="AG1331">
            <v>0</v>
          </cell>
        </row>
        <row r="1332">
          <cell r="B1332">
            <v>4065</v>
          </cell>
          <cell r="C1332" t="str">
            <v>외함(전면이면스틸1.6t)</v>
          </cell>
          <cell r="D1332" t="str">
            <v>700*800*180</v>
          </cell>
          <cell r="E1332" t="str">
            <v>면</v>
          </cell>
          <cell r="F1332">
            <v>522</v>
          </cell>
          <cell r="G1332">
            <v>5675</v>
          </cell>
          <cell r="H1332">
            <v>0</v>
          </cell>
          <cell r="I1332">
            <v>0</v>
          </cell>
          <cell r="L1332">
            <v>155000</v>
          </cell>
          <cell r="O1332">
            <v>155000</v>
          </cell>
          <cell r="R1332">
            <v>0</v>
          </cell>
          <cell r="U1332">
            <v>0</v>
          </cell>
          <cell r="AA1332">
            <v>0</v>
          </cell>
          <cell r="AD1332">
            <v>0</v>
          </cell>
          <cell r="AG1332">
            <v>0</v>
          </cell>
        </row>
        <row r="1333">
          <cell r="B1333">
            <v>5081</v>
          </cell>
          <cell r="C1333" t="str">
            <v>동력함(전면이면스텐1.5t)</v>
          </cell>
          <cell r="D1333" t="str">
            <v>900W*1300H*400D</v>
          </cell>
          <cell r="E1333" t="str">
            <v>면</v>
          </cell>
          <cell r="F1333">
            <v>522</v>
          </cell>
          <cell r="G1333">
            <v>8086</v>
          </cell>
          <cell r="H1333">
            <v>0</v>
          </cell>
          <cell r="I1333">
            <v>0</v>
          </cell>
          <cell r="L1333">
            <v>845000</v>
          </cell>
          <cell r="O1333">
            <v>845000</v>
          </cell>
          <cell r="R1333">
            <v>0</v>
          </cell>
          <cell r="U1333">
            <v>0</v>
          </cell>
          <cell r="AA1333">
            <v>0</v>
          </cell>
          <cell r="AD1333">
            <v>0</v>
          </cell>
          <cell r="AG1333">
            <v>0</v>
          </cell>
        </row>
        <row r="1334">
          <cell r="B1334">
            <v>5082</v>
          </cell>
          <cell r="C1334" t="str">
            <v>동력함(전면이면스텐1.5t)</v>
          </cell>
          <cell r="D1334" t="str">
            <v>900W*1400H*400D</v>
          </cell>
          <cell r="E1334" t="str">
            <v>면</v>
          </cell>
          <cell r="F1334">
            <v>522</v>
          </cell>
          <cell r="G1334">
            <v>13032</v>
          </cell>
          <cell r="H1334">
            <v>0</v>
          </cell>
          <cell r="I1334">
            <v>0</v>
          </cell>
          <cell r="L1334">
            <v>910000</v>
          </cell>
          <cell r="O1334">
            <v>910000</v>
          </cell>
          <cell r="R1334">
            <v>0</v>
          </cell>
          <cell r="U1334">
            <v>0</v>
          </cell>
          <cell r="AA1334">
            <v>0</v>
          </cell>
          <cell r="AD1334">
            <v>0</v>
          </cell>
          <cell r="AG1334">
            <v>0</v>
          </cell>
        </row>
        <row r="1335">
          <cell r="B1335">
            <v>5083</v>
          </cell>
          <cell r="C1335" t="str">
            <v>동력함(전면이면스텐1.5t)</v>
          </cell>
          <cell r="D1335" t="str">
            <v>900W*1500H*400D</v>
          </cell>
          <cell r="E1335" t="str">
            <v>면</v>
          </cell>
          <cell r="F1335">
            <v>522</v>
          </cell>
          <cell r="G1335">
            <v>21209</v>
          </cell>
          <cell r="H1335">
            <v>0</v>
          </cell>
          <cell r="I1335">
            <v>0</v>
          </cell>
          <cell r="L1335">
            <v>975000</v>
          </cell>
          <cell r="O1335">
            <v>975000</v>
          </cell>
          <cell r="R1335">
            <v>0</v>
          </cell>
          <cell r="U1335">
            <v>0</v>
          </cell>
          <cell r="AA1335">
            <v>0</v>
          </cell>
          <cell r="AD1335">
            <v>0</v>
          </cell>
          <cell r="AG1335">
            <v>0</v>
          </cell>
        </row>
        <row r="1336">
          <cell r="B1336">
            <v>5084</v>
          </cell>
          <cell r="C1336" t="str">
            <v>동력함(전면이면스텐1.5t)</v>
          </cell>
          <cell r="D1336" t="str">
            <v>900W*1600H*400D</v>
          </cell>
          <cell r="E1336" t="str">
            <v>개</v>
          </cell>
          <cell r="F1336">
            <v>109</v>
          </cell>
          <cell r="G1336">
            <v>5000</v>
          </cell>
          <cell r="H1336">
            <v>0</v>
          </cell>
          <cell r="I1336">
            <v>0</v>
          </cell>
          <cell r="L1336">
            <v>1040000</v>
          </cell>
          <cell r="O1336">
            <v>1040000</v>
          </cell>
          <cell r="R1336">
            <v>0</v>
          </cell>
          <cell r="U1336">
            <v>0</v>
          </cell>
          <cell r="AA1336">
            <v>0</v>
          </cell>
          <cell r="AD1336">
            <v>0</v>
          </cell>
          <cell r="AG1336">
            <v>0</v>
          </cell>
        </row>
        <row r="1337">
          <cell r="B1337">
            <v>5085</v>
          </cell>
          <cell r="C1337" t="str">
            <v>동력함(전면이면스텐1.5t)</v>
          </cell>
          <cell r="D1337" t="str">
            <v>900W*1700H*400D</v>
          </cell>
          <cell r="E1337" t="str">
            <v>면</v>
          </cell>
          <cell r="F1337">
            <v>0</v>
          </cell>
          <cell r="G1337">
            <v>0</v>
          </cell>
          <cell r="H1337">
            <v>0</v>
          </cell>
          <cell r="I1337">
            <v>0</v>
          </cell>
          <cell r="L1337">
            <v>1105000</v>
          </cell>
          <cell r="O1337">
            <v>1105000</v>
          </cell>
          <cell r="R1337">
            <v>0</v>
          </cell>
          <cell r="U1337">
            <v>0</v>
          </cell>
          <cell r="AA1337">
            <v>0</v>
          </cell>
          <cell r="AD1337">
            <v>0</v>
          </cell>
          <cell r="AG1337">
            <v>0</v>
          </cell>
        </row>
        <row r="1338">
          <cell r="B1338">
            <v>4066</v>
          </cell>
          <cell r="C1338" t="str">
            <v>동력함(전면이면스텐1.5t)</v>
          </cell>
          <cell r="D1338" t="str">
            <v>900W*1800H*250D</v>
          </cell>
          <cell r="E1338" t="str">
            <v>면</v>
          </cell>
          <cell r="F1338">
            <v>0</v>
          </cell>
          <cell r="G1338">
            <v>0</v>
          </cell>
          <cell r="H1338">
            <v>0</v>
          </cell>
          <cell r="I1338">
            <v>0</v>
          </cell>
          <cell r="L1338">
            <v>1170000</v>
          </cell>
          <cell r="O1338">
            <v>1170000</v>
          </cell>
          <cell r="R1338">
            <v>0</v>
          </cell>
          <cell r="U1338">
            <v>0</v>
          </cell>
          <cell r="AA1338">
            <v>0</v>
          </cell>
          <cell r="AD1338">
            <v>0</v>
          </cell>
          <cell r="AG1338">
            <v>0</v>
          </cell>
        </row>
        <row r="1339">
          <cell r="B1339">
            <v>5087</v>
          </cell>
          <cell r="C1339" t="str">
            <v>동력함(전면이면스텐1.5t)</v>
          </cell>
          <cell r="D1339" t="str">
            <v>900W*1900H*400D</v>
          </cell>
          <cell r="E1339" t="str">
            <v>면</v>
          </cell>
          <cell r="H1339">
            <v>0</v>
          </cell>
          <cell r="I1339">
            <v>0</v>
          </cell>
          <cell r="L1339">
            <v>1235000</v>
          </cell>
          <cell r="O1339">
            <v>1235000</v>
          </cell>
          <cell r="R1339">
            <v>0</v>
          </cell>
          <cell r="S1339" t="str">
            <v>철공</v>
          </cell>
          <cell r="T1339">
            <v>0.06</v>
          </cell>
          <cell r="U1339">
            <v>0</v>
          </cell>
          <cell r="V1339">
            <v>1</v>
          </cell>
          <cell r="AA1339">
            <v>0</v>
          </cell>
          <cell r="AB1339" t="str">
            <v>철공</v>
          </cell>
          <cell r="AC1339">
            <v>0.2</v>
          </cell>
          <cell r="AD1339">
            <v>0</v>
          </cell>
          <cell r="AE1339">
            <v>1</v>
          </cell>
          <cell r="AF1339" t="str">
            <v>통3-2-9</v>
          </cell>
          <cell r="AG1339">
            <v>0</v>
          </cell>
        </row>
        <row r="1340">
          <cell r="B1340">
            <v>5088</v>
          </cell>
          <cell r="C1340" t="str">
            <v>동력함(전면이면스텐1.5t)</v>
          </cell>
          <cell r="D1340" t="str">
            <v>900W*2000H*400D</v>
          </cell>
          <cell r="E1340" t="str">
            <v>면</v>
          </cell>
          <cell r="H1340">
            <v>0</v>
          </cell>
          <cell r="I1340">
            <v>0</v>
          </cell>
          <cell r="L1340">
            <v>1300000</v>
          </cell>
          <cell r="O1340">
            <v>1300000</v>
          </cell>
          <cell r="R1340">
            <v>0</v>
          </cell>
          <cell r="S1340" t="str">
            <v>철공</v>
          </cell>
          <cell r="T1340">
            <v>0.06</v>
          </cell>
          <cell r="U1340">
            <v>0</v>
          </cell>
          <cell r="V1340">
            <v>1</v>
          </cell>
          <cell r="AA1340">
            <v>0</v>
          </cell>
          <cell r="AD1340">
            <v>0</v>
          </cell>
          <cell r="AG1340">
            <v>0</v>
          </cell>
        </row>
        <row r="1341">
          <cell r="B1341">
            <v>5089</v>
          </cell>
          <cell r="C1341" t="str">
            <v>동력함(전면이면스텐1.5t)</v>
          </cell>
          <cell r="D1341" t="str">
            <v>900W*2100H*400D</v>
          </cell>
          <cell r="E1341" t="str">
            <v>면</v>
          </cell>
          <cell r="F1341">
            <v>61</v>
          </cell>
          <cell r="G1341">
            <v>380000</v>
          </cell>
          <cell r="L1341">
            <v>1365000</v>
          </cell>
          <cell r="O1341">
            <v>1365000</v>
          </cell>
          <cell r="R1341">
            <v>0</v>
          </cell>
          <cell r="U1341">
            <v>0</v>
          </cell>
          <cell r="AA1341">
            <v>0</v>
          </cell>
          <cell r="AD1341">
            <v>0</v>
          </cell>
          <cell r="AG1341">
            <v>0</v>
          </cell>
        </row>
        <row r="1342">
          <cell r="B1342">
            <v>5090</v>
          </cell>
          <cell r="C1342" t="str">
            <v>동력함(전면이면스텐1.5t)</v>
          </cell>
          <cell r="D1342" t="str">
            <v>900W*2200H*400D</v>
          </cell>
          <cell r="E1342" t="str">
            <v>면</v>
          </cell>
          <cell r="F1342">
            <v>1114</v>
          </cell>
          <cell r="G1342">
            <v>1400</v>
          </cell>
          <cell r="L1342">
            <v>1430000</v>
          </cell>
          <cell r="O1342">
            <v>1430000</v>
          </cell>
          <cell r="R1342">
            <v>0</v>
          </cell>
          <cell r="U1342">
            <v>0</v>
          </cell>
          <cell r="AA1342">
            <v>0</v>
          </cell>
          <cell r="AD1342">
            <v>0</v>
          </cell>
          <cell r="AG1342">
            <v>0</v>
          </cell>
        </row>
        <row r="1343">
          <cell r="B1343">
            <v>4067</v>
          </cell>
          <cell r="C1343" t="str">
            <v>동력함(전면이면스텐1.5t)</v>
          </cell>
          <cell r="D1343" t="str">
            <v>900W*1200H*450D</v>
          </cell>
          <cell r="E1343" t="str">
            <v>면</v>
          </cell>
          <cell r="F1343">
            <v>1192</v>
          </cell>
          <cell r="G1343">
            <v>250000</v>
          </cell>
          <cell r="H1343">
            <v>0</v>
          </cell>
          <cell r="I1343">
            <v>0</v>
          </cell>
          <cell r="L1343">
            <v>780000</v>
          </cell>
          <cell r="O1343">
            <v>780000</v>
          </cell>
          <cell r="R1343">
            <v>0</v>
          </cell>
          <cell r="S1343" t="str">
            <v>보통인부</v>
          </cell>
          <cell r="T1343">
            <v>3.5999999999999997E-2</v>
          </cell>
          <cell r="U1343">
            <v>0</v>
          </cell>
          <cell r="V1343">
            <v>1</v>
          </cell>
          <cell r="W1343" t="str">
            <v>전7-18</v>
          </cell>
          <cell r="AA1343">
            <v>0</v>
          </cell>
          <cell r="AB1343" t="str">
            <v>보통인부</v>
          </cell>
          <cell r="AC1343">
            <v>3.5999999999999997E-2</v>
          </cell>
          <cell r="AD1343">
            <v>0</v>
          </cell>
          <cell r="AE1343">
            <v>1</v>
          </cell>
          <cell r="AF1343" t="str">
            <v>통3-3-12</v>
          </cell>
          <cell r="AG1343">
            <v>0</v>
          </cell>
        </row>
        <row r="1344">
          <cell r="B1344">
            <v>14067</v>
          </cell>
          <cell r="C1344" t="str">
            <v>동력함(전면이면스텐1.5t)</v>
          </cell>
          <cell r="D1344" t="str">
            <v>900W*1300H*450D</v>
          </cell>
          <cell r="E1344" t="str">
            <v>면</v>
          </cell>
          <cell r="F1344">
            <v>1192</v>
          </cell>
          <cell r="G1344">
            <v>10000</v>
          </cell>
          <cell r="H1344">
            <v>0</v>
          </cell>
          <cell r="I1344">
            <v>0</v>
          </cell>
          <cell r="L1344">
            <v>845000</v>
          </cell>
          <cell r="O1344">
            <v>845000</v>
          </cell>
          <cell r="R1344">
            <v>0</v>
          </cell>
          <cell r="S1344" t="str">
            <v>보통인부</v>
          </cell>
          <cell r="T1344">
            <v>2.1999999999999999E-2</v>
          </cell>
          <cell r="U1344">
            <v>0</v>
          </cell>
          <cell r="V1344">
            <v>1</v>
          </cell>
          <cell r="W1344" t="str">
            <v>전7-18</v>
          </cell>
          <cell r="AA1344">
            <v>0</v>
          </cell>
          <cell r="AB1344" t="str">
            <v>보통인부</v>
          </cell>
          <cell r="AC1344">
            <v>3.5999999999999997E-2</v>
          </cell>
          <cell r="AD1344">
            <v>0</v>
          </cell>
          <cell r="AE1344">
            <v>1</v>
          </cell>
          <cell r="AF1344" t="str">
            <v>통3-3-12</v>
          </cell>
          <cell r="AG1344">
            <v>0</v>
          </cell>
        </row>
        <row r="1345">
          <cell r="B1345">
            <v>24067</v>
          </cell>
          <cell r="C1345" t="str">
            <v>동력함(전면이면스텐1.5t)</v>
          </cell>
          <cell r="D1345" t="str">
            <v>900W*1800H*450D</v>
          </cell>
          <cell r="E1345" t="str">
            <v>면</v>
          </cell>
          <cell r="H1345">
            <v>0</v>
          </cell>
          <cell r="I1345">
            <v>0</v>
          </cell>
          <cell r="L1345">
            <v>1170000</v>
          </cell>
          <cell r="O1345">
            <v>1170000</v>
          </cell>
          <cell r="P1345" t="str">
            <v>내선전공</v>
          </cell>
          <cell r="Q1345">
            <v>0.13300000000000001</v>
          </cell>
          <cell r="R1345">
            <v>0</v>
          </cell>
          <cell r="U1345">
            <v>0</v>
          </cell>
          <cell r="V1345">
            <v>1</v>
          </cell>
          <cell r="W1345" t="str">
            <v>전7-18</v>
          </cell>
          <cell r="AA1345">
            <v>0</v>
          </cell>
          <cell r="AB1345" t="str">
            <v>보통인부</v>
          </cell>
          <cell r="AC1345">
            <v>2.1999999999999999E-2</v>
          </cell>
          <cell r="AD1345">
            <v>0</v>
          </cell>
          <cell r="AE1345">
            <v>1</v>
          </cell>
          <cell r="AF1345" t="str">
            <v>통3-3-12</v>
          </cell>
          <cell r="AG1345">
            <v>0</v>
          </cell>
        </row>
        <row r="1346">
          <cell r="B1346">
            <v>4071</v>
          </cell>
          <cell r="C1346" t="str">
            <v>외함(전면스텐1.5t)</v>
          </cell>
          <cell r="D1346" t="str">
            <v>900*1300*150(매입)</v>
          </cell>
          <cell r="E1346" t="str">
            <v>면</v>
          </cell>
          <cell r="F1346">
            <v>0</v>
          </cell>
          <cell r="G1346">
            <v>0</v>
          </cell>
          <cell r="L1346">
            <v>520000</v>
          </cell>
          <cell r="O1346">
            <v>520000</v>
          </cell>
          <cell r="P1346" t="str">
            <v>내선전공</v>
          </cell>
          <cell r="R1346">
            <v>0</v>
          </cell>
          <cell r="U1346">
            <v>0</v>
          </cell>
          <cell r="V1346">
            <v>1</v>
          </cell>
          <cell r="W1346" t="str">
            <v>전7-18</v>
          </cell>
          <cell r="Y1346" t="str">
            <v>통신내선공</v>
          </cell>
          <cell r="Z1346">
            <v>0.23</v>
          </cell>
          <cell r="AA1346">
            <v>0</v>
          </cell>
          <cell r="AD1346">
            <v>0</v>
          </cell>
          <cell r="AE1346">
            <v>1</v>
          </cell>
          <cell r="AF1346" t="str">
            <v>통3-3-12</v>
          </cell>
          <cell r="AG1346">
            <v>0</v>
          </cell>
        </row>
        <row r="1347">
          <cell r="B1347">
            <v>4072</v>
          </cell>
          <cell r="C1347" t="str">
            <v>외함(전면스텐1.5t)</v>
          </cell>
          <cell r="D1347" t="str">
            <v>700*1050*150(매입)</v>
          </cell>
          <cell r="E1347" t="str">
            <v>면</v>
          </cell>
          <cell r="F1347">
            <v>0</v>
          </cell>
          <cell r="G1347">
            <v>0</v>
          </cell>
          <cell r="L1347">
            <v>326000</v>
          </cell>
          <cell r="O1347">
            <v>326000</v>
          </cell>
          <cell r="P1347" t="str">
            <v>내선전공</v>
          </cell>
          <cell r="Q1347">
            <v>0.12</v>
          </cell>
          <cell r="R1347">
            <v>0</v>
          </cell>
          <cell r="U1347">
            <v>0</v>
          </cell>
          <cell r="V1347">
            <v>1</v>
          </cell>
          <cell r="W1347" t="str">
            <v>전7-18</v>
          </cell>
          <cell r="Y1347" t="str">
            <v>통신내선공</v>
          </cell>
          <cell r="Z1347">
            <v>0.12</v>
          </cell>
          <cell r="AA1347">
            <v>0</v>
          </cell>
          <cell r="AD1347">
            <v>0</v>
          </cell>
          <cell r="AE1347">
            <v>1</v>
          </cell>
          <cell r="AF1347" t="str">
            <v>통3-3-12</v>
          </cell>
          <cell r="AG1347">
            <v>0</v>
          </cell>
        </row>
        <row r="1348">
          <cell r="B1348">
            <v>4073</v>
          </cell>
          <cell r="C1348" t="str">
            <v>외함(전면스텐1.5t)</v>
          </cell>
          <cell r="D1348" t="str">
            <v>700*950*150(매입)</v>
          </cell>
          <cell r="E1348" t="str">
            <v>면</v>
          </cell>
          <cell r="H1348">
            <v>0</v>
          </cell>
          <cell r="I1348">
            <v>0</v>
          </cell>
          <cell r="L1348">
            <v>295000</v>
          </cell>
          <cell r="O1348">
            <v>295000</v>
          </cell>
          <cell r="R1348">
            <v>0</v>
          </cell>
          <cell r="U1348">
            <v>0</v>
          </cell>
          <cell r="AA1348">
            <v>0</v>
          </cell>
          <cell r="AD1348">
            <v>0</v>
          </cell>
          <cell r="AG1348">
            <v>0</v>
          </cell>
        </row>
        <row r="1349">
          <cell r="B1349">
            <v>4074</v>
          </cell>
          <cell r="C1349" t="str">
            <v>동력함(전면이면스텐1.5t)</v>
          </cell>
          <cell r="D1349" t="str">
            <v>700W*700H*180D</v>
          </cell>
          <cell r="E1349" t="str">
            <v>면</v>
          </cell>
          <cell r="H1349">
            <v>0</v>
          </cell>
          <cell r="I1349">
            <v>0</v>
          </cell>
          <cell r="L1349">
            <v>353000</v>
          </cell>
          <cell r="O1349">
            <v>353000</v>
          </cell>
          <cell r="R1349">
            <v>0</v>
          </cell>
          <cell r="U1349">
            <v>0</v>
          </cell>
          <cell r="AA1349">
            <v>0</v>
          </cell>
          <cell r="AD1349">
            <v>0</v>
          </cell>
          <cell r="AG1349">
            <v>0</v>
          </cell>
        </row>
        <row r="1350">
          <cell r="B1350">
            <v>4199</v>
          </cell>
          <cell r="C1350" t="str">
            <v>중판(스텐1.5t)</v>
          </cell>
          <cell r="D1350">
            <v>0</v>
          </cell>
          <cell r="E1350" t="str">
            <v>개</v>
          </cell>
          <cell r="F1350">
            <v>0</v>
          </cell>
          <cell r="G1350">
            <v>0</v>
          </cell>
          <cell r="L1350">
            <v>62000</v>
          </cell>
          <cell r="O1350">
            <v>62000</v>
          </cell>
          <cell r="P1350" t="str">
            <v>내선전공</v>
          </cell>
          <cell r="Q1350">
            <v>1</v>
          </cell>
          <cell r="R1350">
            <v>1</v>
          </cell>
          <cell r="U1350">
            <v>0</v>
          </cell>
          <cell r="V1350">
            <v>1</v>
          </cell>
          <cell r="AA1350">
            <v>0</v>
          </cell>
          <cell r="AD1350">
            <v>0</v>
          </cell>
          <cell r="AG1350">
            <v>0</v>
          </cell>
        </row>
        <row r="1351">
          <cell r="B1351">
            <v>4200</v>
          </cell>
          <cell r="C1351" t="str">
            <v>DOOR HANDLE</v>
          </cell>
          <cell r="D1351" t="str">
            <v>PUSH TURN W/KEY(L)</v>
          </cell>
          <cell r="E1351" t="str">
            <v>개</v>
          </cell>
          <cell r="F1351">
            <v>0</v>
          </cell>
          <cell r="G1351">
            <v>0</v>
          </cell>
          <cell r="L1351">
            <v>7000</v>
          </cell>
          <cell r="O1351">
            <v>7000</v>
          </cell>
          <cell r="R1351">
            <v>0</v>
          </cell>
          <cell r="U1351">
            <v>0</v>
          </cell>
          <cell r="AA1351">
            <v>0</v>
          </cell>
          <cell r="AD1351">
            <v>0</v>
          </cell>
          <cell r="AG1351">
            <v>0</v>
          </cell>
        </row>
        <row r="1352">
          <cell r="B1352">
            <v>4201</v>
          </cell>
          <cell r="C1352" t="str">
            <v>DOOR HANDLE</v>
          </cell>
          <cell r="D1352" t="str">
            <v>PUSH TURN W/KEY(S)</v>
          </cell>
          <cell r="E1352" t="str">
            <v>개</v>
          </cell>
          <cell r="L1352">
            <v>8000</v>
          </cell>
          <cell r="O1352">
            <v>8000</v>
          </cell>
          <cell r="R1352">
            <v>0</v>
          </cell>
          <cell r="U1352">
            <v>0</v>
          </cell>
          <cell r="AA1352">
            <v>0</v>
          </cell>
          <cell r="AD1352">
            <v>0</v>
          </cell>
          <cell r="AG1352">
            <v>0</v>
          </cell>
        </row>
        <row r="1353">
          <cell r="B1353">
            <v>4202</v>
          </cell>
          <cell r="C1353" t="str">
            <v>DOOR HANDLE</v>
          </cell>
          <cell r="D1353" t="str">
            <v>PUSH(L)</v>
          </cell>
          <cell r="E1353" t="str">
            <v>개</v>
          </cell>
          <cell r="H1353">
            <v>0</v>
          </cell>
          <cell r="I1353">
            <v>0</v>
          </cell>
          <cell r="L1353">
            <v>2300</v>
          </cell>
          <cell r="O1353">
            <v>2300</v>
          </cell>
          <cell r="R1353">
            <v>0</v>
          </cell>
          <cell r="U1353">
            <v>0</v>
          </cell>
          <cell r="AA1353">
            <v>0</v>
          </cell>
          <cell r="AD1353">
            <v>0</v>
          </cell>
          <cell r="AG1353">
            <v>0</v>
          </cell>
        </row>
        <row r="1354">
          <cell r="B1354">
            <v>42021</v>
          </cell>
          <cell r="C1354" t="str">
            <v>DOOR HANDLE</v>
          </cell>
          <cell r="D1354" t="str">
            <v xml:space="preserve"> W/KEY(L)</v>
          </cell>
          <cell r="E1354" t="str">
            <v>개</v>
          </cell>
          <cell r="F1354">
            <v>352</v>
          </cell>
          <cell r="G1354">
            <v>2500</v>
          </cell>
          <cell r="L1354">
            <v>3500</v>
          </cell>
          <cell r="O1354">
            <v>3500</v>
          </cell>
          <cell r="R1354">
            <v>0</v>
          </cell>
          <cell r="U1354">
            <v>0</v>
          </cell>
          <cell r="AA1354">
            <v>0</v>
          </cell>
          <cell r="AD1354">
            <v>0</v>
          </cell>
          <cell r="AG1354">
            <v>0</v>
          </cell>
        </row>
        <row r="1355">
          <cell r="B1355">
            <v>4203</v>
          </cell>
          <cell r="C1355" t="str">
            <v>DOOR HANDLE</v>
          </cell>
          <cell r="D1355" t="str">
            <v xml:space="preserve"> W/KEY(M)</v>
          </cell>
          <cell r="E1355" t="str">
            <v>개</v>
          </cell>
          <cell r="F1355">
            <v>43</v>
          </cell>
          <cell r="G1355">
            <v>340000</v>
          </cell>
          <cell r="L1355">
            <v>2600</v>
          </cell>
          <cell r="O1355">
            <v>2600</v>
          </cell>
          <cell r="R1355">
            <v>0</v>
          </cell>
          <cell r="U1355">
            <v>0</v>
          </cell>
          <cell r="AA1355">
            <v>0</v>
          </cell>
          <cell r="AD1355">
            <v>0</v>
          </cell>
          <cell r="AG1355">
            <v>0</v>
          </cell>
        </row>
        <row r="1356">
          <cell r="B1356">
            <v>4204</v>
          </cell>
          <cell r="C1356" t="str">
            <v>DOOR HANDLE</v>
          </cell>
          <cell r="D1356" t="str">
            <v xml:space="preserve"> W/KEY(S)</v>
          </cell>
          <cell r="E1356" t="str">
            <v>개</v>
          </cell>
          <cell r="F1356">
            <v>0</v>
          </cell>
          <cell r="G1356">
            <v>0</v>
          </cell>
          <cell r="L1356">
            <v>2500</v>
          </cell>
          <cell r="O1356">
            <v>2500</v>
          </cell>
          <cell r="R1356">
            <v>0</v>
          </cell>
          <cell r="U1356">
            <v>0</v>
          </cell>
          <cell r="AA1356">
            <v>0</v>
          </cell>
          <cell r="AD1356">
            <v>0</v>
          </cell>
          <cell r="AG1356">
            <v>0</v>
          </cell>
        </row>
        <row r="1357">
          <cell r="B1357">
            <v>4205</v>
          </cell>
          <cell r="C1357" t="str">
            <v>U HANDLE</v>
          </cell>
          <cell r="D1357" t="str">
            <v>분전반용</v>
          </cell>
          <cell r="E1357" t="str">
            <v>개</v>
          </cell>
          <cell r="F1357">
            <v>319</v>
          </cell>
          <cell r="G1357">
            <v>75000</v>
          </cell>
          <cell r="L1357">
            <v>5000</v>
          </cell>
          <cell r="O1357">
            <v>5000</v>
          </cell>
          <cell r="R1357">
            <v>0</v>
          </cell>
          <cell r="U1357">
            <v>0</v>
          </cell>
          <cell r="AA1357">
            <v>0</v>
          </cell>
          <cell r="AD1357">
            <v>0</v>
          </cell>
          <cell r="AG1357">
            <v>0</v>
          </cell>
        </row>
        <row r="1358">
          <cell r="B1358">
            <v>4206</v>
          </cell>
          <cell r="C1358" t="str">
            <v>DOOR HANDLE</v>
          </cell>
          <cell r="D1358" t="str">
            <v>PUSH (L)</v>
          </cell>
          <cell r="E1358" t="str">
            <v>개</v>
          </cell>
          <cell r="F1358">
            <v>318</v>
          </cell>
          <cell r="G1358">
            <v>36000</v>
          </cell>
          <cell r="L1358">
            <v>2500</v>
          </cell>
          <cell r="O1358">
            <v>2500</v>
          </cell>
          <cell r="R1358">
            <v>0</v>
          </cell>
          <cell r="U1358">
            <v>0</v>
          </cell>
          <cell r="AA1358">
            <v>0</v>
          </cell>
          <cell r="AD1358">
            <v>0</v>
          </cell>
          <cell r="AG1358">
            <v>0</v>
          </cell>
        </row>
        <row r="1359">
          <cell r="B1359">
            <v>4207</v>
          </cell>
          <cell r="C1359" t="str">
            <v>NAME PLATE</v>
          </cell>
          <cell r="D1359" t="str">
            <v>아크릴(M)</v>
          </cell>
          <cell r="E1359" t="str">
            <v>개</v>
          </cell>
          <cell r="F1359">
            <v>312</v>
          </cell>
          <cell r="G1359">
            <v>2000</v>
          </cell>
          <cell r="L1359">
            <v>2500</v>
          </cell>
          <cell r="O1359">
            <v>2500</v>
          </cell>
          <cell r="R1359">
            <v>0</v>
          </cell>
          <cell r="U1359">
            <v>0</v>
          </cell>
          <cell r="AA1359">
            <v>0</v>
          </cell>
          <cell r="AD1359">
            <v>0</v>
          </cell>
          <cell r="AG1359">
            <v>0</v>
          </cell>
        </row>
        <row r="1360">
          <cell r="B1360">
            <v>4208</v>
          </cell>
          <cell r="C1360" t="str">
            <v>NAME PLATE</v>
          </cell>
          <cell r="D1360" t="str">
            <v>아크릴(S)</v>
          </cell>
          <cell r="E1360" t="str">
            <v>개</v>
          </cell>
          <cell r="F1360">
            <v>0</v>
          </cell>
          <cell r="G1360">
            <v>0</v>
          </cell>
          <cell r="L1360">
            <v>1000</v>
          </cell>
          <cell r="O1360">
            <v>1000</v>
          </cell>
          <cell r="R1360">
            <v>0</v>
          </cell>
          <cell r="U1360">
            <v>0</v>
          </cell>
          <cell r="AA1360">
            <v>0</v>
          </cell>
          <cell r="AD1360">
            <v>0</v>
          </cell>
          <cell r="AG1360">
            <v>0</v>
          </cell>
        </row>
        <row r="1361">
          <cell r="B1361">
            <v>4209</v>
          </cell>
          <cell r="C1361" t="str">
            <v>NAME PLATE</v>
          </cell>
          <cell r="D1361" t="str">
            <v>아크릴 (M)</v>
          </cell>
          <cell r="E1361" t="str">
            <v>개</v>
          </cell>
          <cell r="F1361">
            <v>312</v>
          </cell>
          <cell r="G1361">
            <v>600</v>
          </cell>
          <cell r="L1361">
            <v>3000</v>
          </cell>
          <cell r="O1361">
            <v>3000</v>
          </cell>
          <cell r="R1361">
            <v>0</v>
          </cell>
          <cell r="U1361">
            <v>0</v>
          </cell>
          <cell r="AA1361">
            <v>0</v>
          </cell>
          <cell r="AD1361">
            <v>0</v>
          </cell>
          <cell r="AG1361">
            <v>0</v>
          </cell>
        </row>
        <row r="1362">
          <cell r="B1362">
            <v>4210</v>
          </cell>
          <cell r="C1362" t="str">
            <v>NAME PLATE</v>
          </cell>
          <cell r="D1362" t="str">
            <v>CARD HOLDER</v>
          </cell>
          <cell r="E1362" t="str">
            <v>개</v>
          </cell>
          <cell r="F1362">
            <v>319</v>
          </cell>
          <cell r="G1362">
            <v>66131</v>
          </cell>
          <cell r="L1362">
            <v>200</v>
          </cell>
          <cell r="O1362">
            <v>200</v>
          </cell>
          <cell r="R1362">
            <v>0</v>
          </cell>
          <cell r="U1362">
            <v>0</v>
          </cell>
          <cell r="AA1362">
            <v>0</v>
          </cell>
          <cell r="AD1362">
            <v>0</v>
          </cell>
          <cell r="AG1362">
            <v>0</v>
          </cell>
        </row>
        <row r="1363">
          <cell r="B1363">
            <v>4211</v>
          </cell>
          <cell r="C1363" t="str">
            <v>NAME PLATE</v>
          </cell>
          <cell r="D1363" t="str">
            <v>알류늄(L)</v>
          </cell>
          <cell r="E1363" t="str">
            <v>개</v>
          </cell>
          <cell r="F1363">
            <v>312</v>
          </cell>
          <cell r="G1363">
            <v>500</v>
          </cell>
          <cell r="L1363">
            <v>12000</v>
          </cell>
          <cell r="O1363">
            <v>12000</v>
          </cell>
          <cell r="R1363">
            <v>0</v>
          </cell>
          <cell r="U1363">
            <v>0</v>
          </cell>
          <cell r="AA1363">
            <v>0</v>
          </cell>
          <cell r="AD1363">
            <v>0</v>
          </cell>
          <cell r="AG1363">
            <v>0</v>
          </cell>
        </row>
        <row r="1364">
          <cell r="B1364">
            <v>0</v>
          </cell>
          <cell r="C1364" t="str">
            <v>10.PANEL,기타</v>
          </cell>
          <cell r="D1364" t="str">
            <v>50*50</v>
          </cell>
          <cell r="E1364" t="str">
            <v>M</v>
          </cell>
          <cell r="L1364">
            <v>4000</v>
          </cell>
          <cell r="O1364">
            <v>0</v>
          </cell>
          <cell r="R1364">
            <v>0</v>
          </cell>
          <cell r="U1364">
            <v>0</v>
          </cell>
          <cell r="AA1364">
            <v>0</v>
          </cell>
          <cell r="AD1364">
            <v>0</v>
          </cell>
          <cell r="AG1364">
            <v>0</v>
          </cell>
        </row>
        <row r="1365">
          <cell r="B1365">
            <v>5001</v>
          </cell>
          <cell r="C1365" t="str">
            <v>시멘트</v>
          </cell>
          <cell r="D1365" t="str">
            <v>보통</v>
          </cell>
          <cell r="E1365" t="str">
            <v>KG</v>
          </cell>
          <cell r="F1365">
            <v>112</v>
          </cell>
          <cell r="G1365">
            <v>100</v>
          </cell>
          <cell r="L1365">
            <v>10000</v>
          </cell>
          <cell r="O1365">
            <v>100</v>
          </cell>
          <cell r="R1365">
            <v>0</v>
          </cell>
          <cell r="U1365">
            <v>0</v>
          </cell>
          <cell r="AA1365">
            <v>0</v>
          </cell>
          <cell r="AD1365">
            <v>0</v>
          </cell>
          <cell r="AG1365">
            <v>0</v>
          </cell>
        </row>
        <row r="1366">
          <cell r="B1366">
            <v>5002</v>
          </cell>
          <cell r="C1366" t="str">
            <v>모래(운반포함)</v>
          </cell>
          <cell r="D1366" t="str">
            <v>10.5ton,10km</v>
          </cell>
          <cell r="E1366" t="str">
            <v>㎥</v>
          </cell>
          <cell r="F1366">
            <v>110</v>
          </cell>
          <cell r="G1366">
            <v>19000</v>
          </cell>
          <cell r="L1366">
            <v>6000</v>
          </cell>
          <cell r="O1366">
            <v>19000</v>
          </cell>
          <cell r="R1366">
            <v>0</v>
          </cell>
          <cell r="U1366">
            <v>0</v>
          </cell>
          <cell r="AA1366">
            <v>0</v>
          </cell>
          <cell r="AD1366">
            <v>0</v>
          </cell>
          <cell r="AG1366">
            <v>0</v>
          </cell>
        </row>
        <row r="1367">
          <cell r="B1367">
            <v>5003</v>
          </cell>
          <cell r="C1367" t="str">
            <v>자갈(쇄석25mm,운반포함)</v>
          </cell>
          <cell r="D1367" t="str">
            <v>10.5ton,30km</v>
          </cell>
          <cell r="E1367" t="str">
            <v>㎥</v>
          </cell>
          <cell r="F1367">
            <v>110</v>
          </cell>
          <cell r="G1367">
            <v>13000</v>
          </cell>
          <cell r="O1367">
            <v>13000</v>
          </cell>
          <cell r="R1367">
            <v>0</v>
          </cell>
          <cell r="U1367">
            <v>0</v>
          </cell>
          <cell r="AA1367">
            <v>0</v>
          </cell>
          <cell r="AD1367">
            <v>0</v>
          </cell>
          <cell r="AG1367">
            <v>0</v>
          </cell>
        </row>
        <row r="1368">
          <cell r="B1368">
            <v>5009</v>
          </cell>
          <cell r="C1368" t="str">
            <v>무근콘크리트</v>
          </cell>
          <cell r="D1368" t="str">
            <v>1600W*2550H*2500D</v>
          </cell>
          <cell r="E1368" t="str">
            <v>㎥</v>
          </cell>
          <cell r="F1368">
            <v>0</v>
          </cell>
          <cell r="G1368">
            <v>0</v>
          </cell>
          <cell r="L1368">
            <v>278</v>
          </cell>
          <cell r="O1368">
            <v>278</v>
          </cell>
          <cell r="P1368">
            <v>0</v>
          </cell>
          <cell r="Q1368">
            <v>0</v>
          </cell>
          <cell r="R1368">
            <v>0</v>
          </cell>
          <cell r="S1368">
            <v>0</v>
          </cell>
          <cell r="T1368">
            <v>0</v>
          </cell>
          <cell r="U1368">
            <v>0</v>
          </cell>
          <cell r="V1368">
            <v>0</v>
          </cell>
          <cell r="AA1368">
            <v>0</v>
          </cell>
          <cell r="AD1368">
            <v>0</v>
          </cell>
          <cell r="AG1368">
            <v>0</v>
          </cell>
        </row>
        <row r="1369">
          <cell r="B1369">
            <v>5010</v>
          </cell>
          <cell r="C1369" t="str">
            <v>방수액</v>
          </cell>
          <cell r="D1369" t="str">
            <v>완결, 급결 겸용</v>
          </cell>
          <cell r="E1369" t="str">
            <v>ℓ</v>
          </cell>
          <cell r="L1369">
            <v>506</v>
          </cell>
          <cell r="O1369">
            <v>506</v>
          </cell>
          <cell r="P1369">
            <v>0</v>
          </cell>
          <cell r="Q1369">
            <v>0</v>
          </cell>
          <cell r="R1369">
            <v>0</v>
          </cell>
          <cell r="S1369">
            <v>0</v>
          </cell>
          <cell r="T1369">
            <v>0</v>
          </cell>
          <cell r="U1369">
            <v>0</v>
          </cell>
          <cell r="V1369">
            <v>0</v>
          </cell>
          <cell r="AA1369">
            <v>0</v>
          </cell>
          <cell r="AD1369">
            <v>0</v>
          </cell>
          <cell r="AG1369">
            <v>0</v>
          </cell>
        </row>
        <row r="1370">
          <cell r="B1370">
            <v>5011</v>
          </cell>
          <cell r="C1370" t="str">
            <v>인공철개(전력용맨홀)</v>
          </cell>
          <cell r="D1370" t="str">
            <v>한전용 D:750</v>
          </cell>
          <cell r="E1370" t="str">
            <v>개</v>
          </cell>
          <cell r="F1370">
            <v>183</v>
          </cell>
          <cell r="G1370">
            <v>540000</v>
          </cell>
          <cell r="H1370">
            <v>188</v>
          </cell>
          <cell r="I1370">
            <v>540000</v>
          </cell>
          <cell r="L1370">
            <v>0</v>
          </cell>
          <cell r="O1370">
            <v>540000</v>
          </cell>
          <cell r="P1370" t="str">
            <v>특고압케이블전공</v>
          </cell>
          <cell r="Q1370">
            <v>0.45</v>
          </cell>
          <cell r="R1370">
            <v>0.45</v>
          </cell>
          <cell r="S1370" t="str">
            <v>보통인부</v>
          </cell>
          <cell r="T1370">
            <v>0.45</v>
          </cell>
          <cell r="U1370">
            <v>0.45</v>
          </cell>
          <cell r="V1370">
            <v>1</v>
          </cell>
          <cell r="W1370" t="str">
            <v>전5-42-6</v>
          </cell>
          <cell r="AA1370">
            <v>0</v>
          </cell>
          <cell r="AD1370">
            <v>0</v>
          </cell>
          <cell r="AG1370">
            <v>0</v>
          </cell>
        </row>
        <row r="1371">
          <cell r="B1371">
            <v>5012</v>
          </cell>
          <cell r="C1371" t="str">
            <v>인공철개(통신용맨홀)</v>
          </cell>
          <cell r="D1371" t="str">
            <v>1120*620*132</v>
          </cell>
          <cell r="E1371" t="str">
            <v>개</v>
          </cell>
          <cell r="F1371">
            <v>183</v>
          </cell>
          <cell r="G1371">
            <v>400000</v>
          </cell>
          <cell r="H1371">
            <v>188</v>
          </cell>
          <cell r="I1371">
            <v>400000</v>
          </cell>
          <cell r="L1371">
            <v>0</v>
          </cell>
          <cell r="O1371">
            <v>400000</v>
          </cell>
          <cell r="P1371">
            <v>0</v>
          </cell>
          <cell r="Q1371">
            <v>0</v>
          </cell>
          <cell r="R1371">
            <v>0</v>
          </cell>
          <cell r="S1371">
            <v>0</v>
          </cell>
          <cell r="T1371">
            <v>0</v>
          </cell>
          <cell r="U1371">
            <v>0</v>
          </cell>
          <cell r="V1371">
            <v>0</v>
          </cell>
          <cell r="Y1371" t="str">
            <v>미장공</v>
          </cell>
          <cell r="Z1371">
            <v>0.6</v>
          </cell>
          <cell r="AA1371">
            <v>0.6</v>
          </cell>
          <cell r="AB1371" t="str">
            <v>보통인부</v>
          </cell>
          <cell r="AC1371">
            <v>0.3</v>
          </cell>
          <cell r="AD1371">
            <v>0.3</v>
          </cell>
          <cell r="AE1371">
            <v>1</v>
          </cell>
          <cell r="AF1371" t="str">
            <v>통3-2-10</v>
          </cell>
          <cell r="AG1371">
            <v>0</v>
          </cell>
        </row>
        <row r="1372">
          <cell r="B1372">
            <v>5013</v>
          </cell>
          <cell r="C1372" t="str">
            <v>통신맨홀</v>
          </cell>
          <cell r="D1372" t="str">
            <v>450*950*700*150</v>
          </cell>
          <cell r="E1372" t="str">
            <v>개</v>
          </cell>
          <cell r="F1372">
            <v>183</v>
          </cell>
          <cell r="G1372">
            <v>95000</v>
          </cell>
          <cell r="H1372">
            <v>188</v>
          </cell>
          <cell r="I1372">
            <v>75000</v>
          </cell>
          <cell r="L1372">
            <v>0</v>
          </cell>
          <cell r="O1372">
            <v>75000</v>
          </cell>
          <cell r="P1372">
            <v>0</v>
          </cell>
          <cell r="Q1372">
            <v>0</v>
          </cell>
          <cell r="R1372">
            <v>0</v>
          </cell>
          <cell r="S1372">
            <v>0</v>
          </cell>
          <cell r="T1372">
            <v>0</v>
          </cell>
          <cell r="U1372">
            <v>0</v>
          </cell>
          <cell r="V1372">
            <v>0</v>
          </cell>
          <cell r="AA1372">
            <v>0</v>
          </cell>
          <cell r="AD1372">
            <v>0</v>
          </cell>
          <cell r="AG1372">
            <v>0</v>
          </cell>
        </row>
        <row r="1373">
          <cell r="B1373">
            <v>5020</v>
          </cell>
          <cell r="C1373" t="str">
            <v>전력맨홀</v>
          </cell>
          <cell r="D1373" t="str">
            <v>800*800*1000</v>
          </cell>
          <cell r="E1373" t="str">
            <v>개</v>
          </cell>
          <cell r="F1373">
            <v>183</v>
          </cell>
          <cell r="G1373">
            <v>115000</v>
          </cell>
          <cell r="H1373">
            <v>188</v>
          </cell>
          <cell r="I1373">
            <v>115000</v>
          </cell>
          <cell r="L1373">
            <v>0</v>
          </cell>
          <cell r="O1373">
            <v>115000</v>
          </cell>
          <cell r="P1373">
            <v>0</v>
          </cell>
          <cell r="Q1373">
            <v>0</v>
          </cell>
          <cell r="R1373">
            <v>0</v>
          </cell>
          <cell r="S1373">
            <v>0</v>
          </cell>
          <cell r="T1373">
            <v>0</v>
          </cell>
          <cell r="U1373">
            <v>0</v>
          </cell>
          <cell r="V1373">
            <v>0</v>
          </cell>
          <cell r="AA1373">
            <v>0</v>
          </cell>
          <cell r="AD1373">
            <v>0</v>
          </cell>
          <cell r="AG1373">
            <v>0</v>
          </cell>
        </row>
        <row r="1374">
          <cell r="B1374">
            <v>5021</v>
          </cell>
          <cell r="C1374" t="str">
            <v>전력맨홀</v>
          </cell>
          <cell r="D1374" t="str">
            <v>1000*1000*1000</v>
          </cell>
          <cell r="E1374" t="str">
            <v>개</v>
          </cell>
          <cell r="F1374">
            <v>183</v>
          </cell>
          <cell r="G1374">
            <v>155000</v>
          </cell>
          <cell r="H1374">
            <v>188</v>
          </cell>
          <cell r="I1374">
            <v>135000</v>
          </cell>
          <cell r="L1374">
            <v>0</v>
          </cell>
          <cell r="O1374">
            <v>135000</v>
          </cell>
          <cell r="P1374">
            <v>0</v>
          </cell>
          <cell r="Q1374">
            <v>0</v>
          </cell>
          <cell r="R1374">
            <v>0</v>
          </cell>
          <cell r="U1374">
            <v>0</v>
          </cell>
          <cell r="V1374">
            <v>0</v>
          </cell>
          <cell r="AA1374">
            <v>0</v>
          </cell>
          <cell r="AD1374">
            <v>0</v>
          </cell>
          <cell r="AG1374">
            <v>0</v>
          </cell>
        </row>
        <row r="1375">
          <cell r="B1375">
            <v>5022</v>
          </cell>
          <cell r="C1375" t="str">
            <v>전력맨홀</v>
          </cell>
          <cell r="D1375" t="str">
            <v>1200*1200*1200</v>
          </cell>
          <cell r="E1375" t="str">
            <v>개</v>
          </cell>
          <cell r="F1375">
            <v>183</v>
          </cell>
          <cell r="G1375">
            <v>165000</v>
          </cell>
          <cell r="H1375">
            <v>188</v>
          </cell>
          <cell r="I1375">
            <v>195000</v>
          </cell>
          <cell r="L1375">
            <v>270000</v>
          </cell>
          <cell r="O1375">
            <v>165000</v>
          </cell>
          <cell r="P1375">
            <v>0</v>
          </cell>
          <cell r="Q1375">
            <v>0</v>
          </cell>
          <cell r="R1375">
            <v>0</v>
          </cell>
          <cell r="U1375">
            <v>0</v>
          </cell>
          <cell r="V1375">
            <v>0</v>
          </cell>
          <cell r="AA1375">
            <v>0</v>
          </cell>
          <cell r="AD1375">
            <v>0</v>
          </cell>
          <cell r="AG1375">
            <v>0</v>
          </cell>
        </row>
        <row r="1376">
          <cell r="B1376">
            <v>5023</v>
          </cell>
          <cell r="C1376" t="str">
            <v>전력맨홀</v>
          </cell>
          <cell r="D1376" t="str">
            <v>1500*1500*1500</v>
          </cell>
          <cell r="E1376" t="str">
            <v>개</v>
          </cell>
          <cell r="F1376">
            <v>180</v>
          </cell>
          <cell r="G1376">
            <v>315000</v>
          </cell>
          <cell r="H1376">
            <v>188</v>
          </cell>
          <cell r="I1376">
            <v>355000</v>
          </cell>
          <cell r="L1376">
            <v>0</v>
          </cell>
          <cell r="O1376">
            <v>315000</v>
          </cell>
          <cell r="P1376">
            <v>0</v>
          </cell>
          <cell r="Q1376">
            <v>0</v>
          </cell>
          <cell r="R1376">
            <v>0</v>
          </cell>
          <cell r="S1376">
            <v>0</v>
          </cell>
          <cell r="T1376">
            <v>0</v>
          </cell>
          <cell r="U1376">
            <v>0</v>
          </cell>
          <cell r="V1376">
            <v>0</v>
          </cell>
          <cell r="AA1376">
            <v>0</v>
          </cell>
          <cell r="AD1376">
            <v>0</v>
          </cell>
          <cell r="AG1376">
            <v>0</v>
          </cell>
        </row>
        <row r="1377">
          <cell r="B1377">
            <v>5024</v>
          </cell>
          <cell r="C1377" t="str">
            <v>전력맨홀</v>
          </cell>
          <cell r="D1377" t="str">
            <v>2000*1500*1500</v>
          </cell>
          <cell r="E1377" t="str">
            <v>개</v>
          </cell>
          <cell r="F1377">
            <v>183</v>
          </cell>
          <cell r="G1377">
            <v>450000</v>
          </cell>
          <cell r="H1377">
            <v>188</v>
          </cell>
          <cell r="I1377">
            <v>485000</v>
          </cell>
          <cell r="L1377">
            <v>80000</v>
          </cell>
          <cell r="O1377">
            <v>450000</v>
          </cell>
          <cell r="R1377">
            <v>0</v>
          </cell>
          <cell r="U1377">
            <v>0</v>
          </cell>
          <cell r="AA1377">
            <v>0</v>
          </cell>
          <cell r="AD1377">
            <v>0</v>
          </cell>
          <cell r="AG1377">
            <v>0</v>
          </cell>
        </row>
        <row r="1378">
          <cell r="B1378">
            <v>5026</v>
          </cell>
          <cell r="C1378" t="str">
            <v>사각수공 1호</v>
          </cell>
          <cell r="D1378" t="str">
            <v>450*950*700</v>
          </cell>
          <cell r="E1378" t="str">
            <v>개</v>
          </cell>
          <cell r="F1378">
            <v>180</v>
          </cell>
          <cell r="G1378">
            <v>95000</v>
          </cell>
          <cell r="H1378">
            <v>188</v>
          </cell>
          <cell r="I1378">
            <v>75000</v>
          </cell>
          <cell r="L1378">
            <v>226000</v>
          </cell>
          <cell r="O1378">
            <v>75000</v>
          </cell>
          <cell r="R1378">
            <v>0</v>
          </cell>
          <cell r="U1378">
            <v>0</v>
          </cell>
          <cell r="AA1378">
            <v>0</v>
          </cell>
          <cell r="AD1378">
            <v>0</v>
          </cell>
          <cell r="AG1378">
            <v>0</v>
          </cell>
        </row>
        <row r="1379">
          <cell r="B1379">
            <v>5027</v>
          </cell>
          <cell r="C1379" t="str">
            <v>사각수공 2호</v>
          </cell>
          <cell r="D1379" t="str">
            <v>1700*800*1100</v>
          </cell>
          <cell r="E1379" t="str">
            <v>개</v>
          </cell>
          <cell r="F1379">
            <v>180</v>
          </cell>
          <cell r="G1379">
            <v>235000</v>
          </cell>
          <cell r="H1379">
            <v>188</v>
          </cell>
          <cell r="I1379">
            <v>255000</v>
          </cell>
          <cell r="L1379">
            <v>270000</v>
          </cell>
          <cell r="O1379">
            <v>235000</v>
          </cell>
          <cell r="R1379">
            <v>0</v>
          </cell>
          <cell r="U1379">
            <v>0</v>
          </cell>
          <cell r="AA1379">
            <v>0</v>
          </cell>
          <cell r="AD1379">
            <v>0</v>
          </cell>
          <cell r="AG1379">
            <v>0</v>
          </cell>
        </row>
        <row r="1380">
          <cell r="B1380">
            <v>5028</v>
          </cell>
          <cell r="C1380" t="str">
            <v>사각수공 3호</v>
          </cell>
          <cell r="D1380" t="str">
            <v>1000*2000*1400</v>
          </cell>
          <cell r="E1380" t="str">
            <v>개</v>
          </cell>
          <cell r="F1380">
            <v>183</v>
          </cell>
          <cell r="G1380">
            <v>395000</v>
          </cell>
          <cell r="H1380">
            <v>188</v>
          </cell>
          <cell r="I1380">
            <v>355000</v>
          </cell>
          <cell r="L1380">
            <v>0</v>
          </cell>
          <cell r="O1380">
            <v>355000</v>
          </cell>
          <cell r="P1380">
            <v>0</v>
          </cell>
          <cell r="Q1380">
            <v>0</v>
          </cell>
          <cell r="R1380">
            <v>0</v>
          </cell>
          <cell r="S1380">
            <v>0</v>
          </cell>
          <cell r="T1380">
            <v>0</v>
          </cell>
          <cell r="U1380">
            <v>0</v>
          </cell>
          <cell r="V1380">
            <v>0</v>
          </cell>
          <cell r="AA1380">
            <v>0</v>
          </cell>
          <cell r="AD1380">
            <v>0</v>
          </cell>
          <cell r="AG1380">
            <v>0</v>
          </cell>
        </row>
        <row r="1381">
          <cell r="B1381">
            <v>5031</v>
          </cell>
          <cell r="C1381" t="str">
            <v>케이블받침대</v>
          </cell>
          <cell r="D1381" t="str">
            <v>75*40*5*1350L</v>
          </cell>
          <cell r="E1381" t="str">
            <v>개</v>
          </cell>
          <cell r="F1381">
            <v>0</v>
          </cell>
          <cell r="G1381">
            <v>0</v>
          </cell>
          <cell r="H1381">
            <v>1019</v>
          </cell>
          <cell r="I1381">
            <v>9400</v>
          </cell>
          <cell r="O1381">
            <v>9400</v>
          </cell>
          <cell r="P1381">
            <v>0</v>
          </cell>
          <cell r="Q1381">
            <v>0</v>
          </cell>
          <cell r="R1381">
            <v>0</v>
          </cell>
          <cell r="S1381" t="str">
            <v>철공</v>
          </cell>
          <cell r="T1381">
            <v>0.06</v>
          </cell>
          <cell r="U1381">
            <v>0.06</v>
          </cell>
          <cell r="V1381">
            <v>1</v>
          </cell>
          <cell r="AA1381">
            <v>0</v>
          </cell>
          <cell r="AB1381" t="str">
            <v>철공</v>
          </cell>
          <cell r="AC1381">
            <v>0.2</v>
          </cell>
          <cell r="AD1381">
            <v>0.2</v>
          </cell>
          <cell r="AE1381">
            <v>1</v>
          </cell>
          <cell r="AF1381" t="str">
            <v>통3-2-9</v>
          </cell>
          <cell r="AG1381">
            <v>0</v>
          </cell>
        </row>
        <row r="1382">
          <cell r="B1382">
            <v>5032</v>
          </cell>
          <cell r="C1382" t="str">
            <v>케이블걸이쇠</v>
          </cell>
          <cell r="D1382" t="str">
            <v>4조</v>
          </cell>
          <cell r="E1382" t="str">
            <v>개</v>
          </cell>
          <cell r="F1382">
            <v>0</v>
          </cell>
          <cell r="G1382">
            <v>0</v>
          </cell>
          <cell r="H1382">
            <v>1019</v>
          </cell>
          <cell r="I1382">
            <v>2250</v>
          </cell>
          <cell r="O1382">
            <v>2250</v>
          </cell>
          <cell r="P1382">
            <v>0</v>
          </cell>
          <cell r="Q1382">
            <v>0</v>
          </cell>
          <cell r="R1382">
            <v>0</v>
          </cell>
          <cell r="S1382" t="str">
            <v>철공</v>
          </cell>
          <cell r="T1382">
            <v>0.06</v>
          </cell>
          <cell r="U1382">
            <v>0.06</v>
          </cell>
          <cell r="V1382">
            <v>1</v>
          </cell>
          <cell r="AA1382">
            <v>0</v>
          </cell>
          <cell r="AD1382">
            <v>0</v>
          </cell>
          <cell r="AG1382">
            <v>0</v>
          </cell>
        </row>
        <row r="1383">
          <cell r="B1383">
            <v>5041</v>
          </cell>
          <cell r="C1383" t="str">
            <v>PVC관</v>
          </cell>
          <cell r="D1383" t="str">
            <v>150A</v>
          </cell>
          <cell r="E1383" t="str">
            <v>M</v>
          </cell>
          <cell r="F1383">
            <v>574</v>
          </cell>
          <cell r="G1383">
            <v>25610</v>
          </cell>
          <cell r="L1383">
            <v>16500000</v>
          </cell>
          <cell r="O1383">
            <v>25610</v>
          </cell>
          <cell r="P1383">
            <v>0</v>
          </cell>
          <cell r="Q1383">
            <v>0</v>
          </cell>
          <cell r="R1383">
            <v>0</v>
          </cell>
          <cell r="S1383">
            <v>0</v>
          </cell>
          <cell r="T1383">
            <v>0</v>
          </cell>
          <cell r="U1383">
            <v>0</v>
          </cell>
          <cell r="V1383">
            <v>0</v>
          </cell>
          <cell r="AA1383">
            <v>0</v>
          </cell>
          <cell r="AD1383">
            <v>0</v>
          </cell>
          <cell r="AG1383">
            <v>0</v>
          </cell>
        </row>
        <row r="1384">
          <cell r="B1384">
            <v>5042</v>
          </cell>
          <cell r="C1384" t="str">
            <v>ㄱ 형강</v>
          </cell>
          <cell r="D1384" t="str">
            <v>75*75*6MM</v>
          </cell>
          <cell r="E1384" t="str">
            <v>kg</v>
          </cell>
          <cell r="F1384">
            <v>44</v>
          </cell>
          <cell r="G1384">
            <v>440</v>
          </cell>
          <cell r="L1384">
            <v>0</v>
          </cell>
          <cell r="O1384">
            <v>440</v>
          </cell>
          <cell r="P1384">
            <v>0</v>
          </cell>
          <cell r="Q1384">
            <v>0</v>
          </cell>
          <cell r="R1384">
            <v>0</v>
          </cell>
          <cell r="S1384">
            <v>0</v>
          </cell>
          <cell r="T1384">
            <v>0</v>
          </cell>
          <cell r="U1384">
            <v>0</v>
          </cell>
          <cell r="V1384">
            <v>0</v>
          </cell>
          <cell r="AA1384">
            <v>0</v>
          </cell>
          <cell r="AD1384">
            <v>0</v>
          </cell>
          <cell r="AG1384">
            <v>0</v>
          </cell>
        </row>
        <row r="1385">
          <cell r="B1385">
            <v>5051</v>
          </cell>
          <cell r="C1385" t="str">
            <v>스트롱앙카</v>
          </cell>
          <cell r="D1385" t="str">
            <v>1/2"</v>
          </cell>
          <cell r="E1385" t="str">
            <v>개</v>
          </cell>
          <cell r="F1385">
            <v>0</v>
          </cell>
          <cell r="G1385">
            <v>0</v>
          </cell>
          <cell r="H1385">
            <v>77</v>
          </cell>
          <cell r="I1385">
            <v>117</v>
          </cell>
          <cell r="O1385">
            <v>117</v>
          </cell>
          <cell r="P1385">
            <v>0</v>
          </cell>
          <cell r="Q1385">
            <v>0</v>
          </cell>
          <cell r="R1385">
            <v>0</v>
          </cell>
          <cell r="S1385" t="str">
            <v>보통인부</v>
          </cell>
          <cell r="T1385">
            <v>3.5999999999999997E-2</v>
          </cell>
          <cell r="U1385">
            <v>3.5999999999999997E-2</v>
          </cell>
          <cell r="V1385">
            <v>1</v>
          </cell>
          <cell r="W1385" t="str">
            <v>전7-18</v>
          </cell>
          <cell r="AA1385">
            <v>0</v>
          </cell>
          <cell r="AB1385" t="str">
            <v>보통인부</v>
          </cell>
          <cell r="AC1385">
            <v>3.5999999999999997E-2</v>
          </cell>
          <cell r="AD1385">
            <v>3.5999999999999997E-2</v>
          </cell>
          <cell r="AE1385">
            <v>1</v>
          </cell>
          <cell r="AF1385" t="str">
            <v>통3-3-12</v>
          </cell>
          <cell r="AG1385">
            <v>0</v>
          </cell>
        </row>
        <row r="1386">
          <cell r="B1386">
            <v>5052</v>
          </cell>
          <cell r="C1386" t="str">
            <v>스트롱앙카</v>
          </cell>
          <cell r="D1386" t="str">
            <v>3/8"</v>
          </cell>
          <cell r="E1386" t="str">
            <v>개</v>
          </cell>
          <cell r="F1386">
            <v>891</v>
          </cell>
          <cell r="G1386">
            <v>6457000</v>
          </cell>
          <cell r="H1386">
            <v>78</v>
          </cell>
          <cell r="I1386">
            <v>150</v>
          </cell>
          <cell r="O1386">
            <v>150</v>
          </cell>
          <cell r="P1386">
            <v>0</v>
          </cell>
          <cell r="Q1386">
            <v>0</v>
          </cell>
          <cell r="R1386">
            <v>0</v>
          </cell>
          <cell r="S1386" t="str">
            <v>보통인부</v>
          </cell>
          <cell r="T1386">
            <v>2.1999999999999999E-2</v>
          </cell>
          <cell r="U1386">
            <v>2.1999999999999999E-2</v>
          </cell>
          <cell r="V1386">
            <v>1</v>
          </cell>
          <cell r="W1386" t="str">
            <v>전7-18</v>
          </cell>
          <cell r="AA1386">
            <v>0</v>
          </cell>
          <cell r="AB1386" t="str">
            <v>보통인부</v>
          </cell>
          <cell r="AC1386">
            <v>3.5999999999999997E-2</v>
          </cell>
          <cell r="AD1386">
            <v>3.5999999999999997E-2</v>
          </cell>
          <cell r="AE1386">
            <v>1</v>
          </cell>
          <cell r="AF1386" t="str">
            <v>통3-3-12</v>
          </cell>
          <cell r="AG1386">
            <v>0</v>
          </cell>
        </row>
        <row r="1387">
          <cell r="B1387">
            <v>5053</v>
          </cell>
          <cell r="C1387" t="str">
            <v>누전차단기(방습형)</v>
          </cell>
          <cell r="D1387" t="str">
            <v>ELB 2P 30/15A</v>
          </cell>
          <cell r="E1387" t="str">
            <v>개</v>
          </cell>
          <cell r="F1387">
            <v>0</v>
          </cell>
          <cell r="G1387">
            <v>0</v>
          </cell>
          <cell r="H1387">
            <v>1009</v>
          </cell>
          <cell r="I1387">
            <v>19200</v>
          </cell>
          <cell r="O1387">
            <v>19200</v>
          </cell>
          <cell r="P1387" t="str">
            <v>내선전공</v>
          </cell>
          <cell r="Q1387">
            <v>0.13300000000000001</v>
          </cell>
          <cell r="R1387">
            <v>0.13300000000000001</v>
          </cell>
          <cell r="S1387">
            <v>0</v>
          </cell>
          <cell r="T1387">
            <v>0</v>
          </cell>
          <cell r="U1387">
            <v>0</v>
          </cell>
          <cell r="V1387">
            <v>1</v>
          </cell>
          <cell r="W1387" t="str">
            <v>전7-18</v>
          </cell>
          <cell r="AA1387">
            <v>0</v>
          </cell>
          <cell r="AB1387" t="str">
            <v>보통인부</v>
          </cell>
          <cell r="AC1387">
            <v>2.1999999999999999E-2</v>
          </cell>
          <cell r="AD1387">
            <v>2.1999999999999999E-2</v>
          </cell>
          <cell r="AE1387">
            <v>1</v>
          </cell>
          <cell r="AF1387" t="str">
            <v>통3-3-12</v>
          </cell>
          <cell r="AG1387">
            <v>0</v>
          </cell>
        </row>
        <row r="1388">
          <cell r="B1388">
            <v>5055</v>
          </cell>
          <cell r="C1388" t="str">
            <v>앵카볼트</v>
          </cell>
          <cell r="D1388" t="str">
            <v>25MM*L500</v>
          </cell>
          <cell r="E1388" t="str">
            <v>개</v>
          </cell>
          <cell r="F1388">
            <v>94</v>
          </cell>
          <cell r="G1388">
            <v>1140</v>
          </cell>
          <cell r="L1388">
            <v>0</v>
          </cell>
          <cell r="O1388">
            <v>1140</v>
          </cell>
          <cell r="P1388" t="str">
            <v>내선전공</v>
          </cell>
          <cell r="Q1388">
            <v>0</v>
          </cell>
          <cell r="R1388">
            <v>0</v>
          </cell>
          <cell r="S1388">
            <v>0</v>
          </cell>
          <cell r="T1388">
            <v>0</v>
          </cell>
          <cell r="U1388">
            <v>0</v>
          </cell>
          <cell r="V1388">
            <v>1</v>
          </cell>
          <cell r="W1388" t="str">
            <v>전7-18</v>
          </cell>
          <cell r="Y1388" t="str">
            <v>통신내선공</v>
          </cell>
          <cell r="Z1388">
            <v>0.23</v>
          </cell>
          <cell r="AA1388">
            <v>0.23</v>
          </cell>
          <cell r="AD1388">
            <v>0</v>
          </cell>
          <cell r="AE1388">
            <v>1</v>
          </cell>
          <cell r="AF1388" t="str">
            <v>통3-3-12</v>
          </cell>
          <cell r="AG1388">
            <v>0</v>
          </cell>
        </row>
        <row r="1389">
          <cell r="B1389">
            <v>5056</v>
          </cell>
          <cell r="C1389" t="str">
            <v>앵카볼트</v>
          </cell>
          <cell r="D1389" t="str">
            <v>16MM*180</v>
          </cell>
          <cell r="E1389" t="str">
            <v>개</v>
          </cell>
          <cell r="F1389">
            <v>94</v>
          </cell>
          <cell r="G1389">
            <v>1320</v>
          </cell>
          <cell r="L1389">
            <v>0</v>
          </cell>
          <cell r="O1389">
            <v>1320</v>
          </cell>
          <cell r="P1389" t="str">
            <v>내선전공</v>
          </cell>
          <cell r="Q1389">
            <v>0.12</v>
          </cell>
          <cell r="R1389">
            <v>0.12</v>
          </cell>
          <cell r="S1389">
            <v>0</v>
          </cell>
          <cell r="T1389">
            <v>0</v>
          </cell>
          <cell r="U1389">
            <v>0</v>
          </cell>
          <cell r="V1389">
            <v>1</v>
          </cell>
          <cell r="W1389" t="str">
            <v>전7-18</v>
          </cell>
          <cell r="Y1389" t="str">
            <v>통신내선공</v>
          </cell>
          <cell r="Z1389">
            <v>0.12</v>
          </cell>
          <cell r="AA1389">
            <v>0.12</v>
          </cell>
          <cell r="AD1389">
            <v>0</v>
          </cell>
          <cell r="AE1389">
            <v>1</v>
          </cell>
          <cell r="AF1389" t="str">
            <v>통3-3-12</v>
          </cell>
          <cell r="AG1389">
            <v>0</v>
          </cell>
        </row>
        <row r="1390">
          <cell r="B1390">
            <v>5061</v>
          </cell>
          <cell r="C1390" t="str">
            <v>전산볼트</v>
          </cell>
          <cell r="D1390" t="str">
            <v>M10*L1000</v>
          </cell>
          <cell r="E1390" t="str">
            <v>개</v>
          </cell>
          <cell r="H1390">
            <v>78</v>
          </cell>
          <cell r="I1390">
            <v>319</v>
          </cell>
          <cell r="L1390">
            <v>0</v>
          </cell>
          <cell r="O1390">
            <v>319</v>
          </cell>
          <cell r="P1390">
            <v>0</v>
          </cell>
          <cell r="Q1390">
            <v>0</v>
          </cell>
          <cell r="R1390">
            <v>0</v>
          </cell>
          <cell r="S1390">
            <v>0</v>
          </cell>
          <cell r="T1390">
            <v>0</v>
          </cell>
          <cell r="U1390">
            <v>0</v>
          </cell>
          <cell r="V1390">
            <v>0</v>
          </cell>
          <cell r="AA1390">
            <v>0</v>
          </cell>
          <cell r="AD1390">
            <v>0</v>
          </cell>
          <cell r="AG1390">
            <v>0</v>
          </cell>
        </row>
        <row r="1391">
          <cell r="B1391">
            <v>5065</v>
          </cell>
          <cell r="C1391" t="str">
            <v>육각볼트</v>
          </cell>
          <cell r="D1391" t="str">
            <v>100*30L</v>
          </cell>
          <cell r="E1391" t="str">
            <v>개</v>
          </cell>
          <cell r="F1391">
            <v>910</v>
          </cell>
          <cell r="G1391">
            <v>66000</v>
          </cell>
          <cell r="H1391">
            <v>73</v>
          </cell>
          <cell r="I1391">
            <v>33</v>
          </cell>
          <cell r="O1391">
            <v>33</v>
          </cell>
          <cell r="P1391">
            <v>0</v>
          </cell>
          <cell r="Q1391">
            <v>0</v>
          </cell>
          <cell r="R1391">
            <v>0</v>
          </cell>
          <cell r="S1391">
            <v>0</v>
          </cell>
          <cell r="T1391">
            <v>0</v>
          </cell>
          <cell r="U1391">
            <v>0</v>
          </cell>
          <cell r="V1391">
            <v>0</v>
          </cell>
          <cell r="AA1391">
            <v>0</v>
          </cell>
          <cell r="AD1391">
            <v>0</v>
          </cell>
          <cell r="AG1391">
            <v>0</v>
          </cell>
        </row>
        <row r="1392">
          <cell r="B1392">
            <v>5073</v>
          </cell>
          <cell r="C1392" t="str">
            <v>축전지</v>
          </cell>
          <cell r="D1392" t="str">
            <v>24V/40A</v>
          </cell>
          <cell r="E1392" t="str">
            <v>식</v>
          </cell>
          <cell r="F1392">
            <v>1014</v>
          </cell>
          <cell r="G1392">
            <v>154800</v>
          </cell>
          <cell r="O1392">
            <v>154800</v>
          </cell>
          <cell r="P1392" t="str">
            <v>플랜트전공</v>
          </cell>
          <cell r="Q1392">
            <v>3.96</v>
          </cell>
          <cell r="R1392">
            <v>0</v>
          </cell>
          <cell r="S1392" t="str">
            <v>보통인부</v>
          </cell>
          <cell r="T1392">
            <v>2.79</v>
          </cell>
          <cell r="U1392">
            <v>0</v>
          </cell>
          <cell r="V1392">
            <v>1</v>
          </cell>
          <cell r="AA1392">
            <v>0</v>
          </cell>
          <cell r="AD1392">
            <v>0</v>
          </cell>
          <cell r="AG1392">
            <v>0</v>
          </cell>
        </row>
        <row r="1393">
          <cell r="B1393">
            <v>5075</v>
          </cell>
          <cell r="C1393" t="str">
            <v>와이어로프</v>
          </cell>
          <cell r="D1393" t="str">
            <v>6*24 8MM</v>
          </cell>
          <cell r="E1393" t="str">
            <v>M</v>
          </cell>
          <cell r="F1393">
            <v>66</v>
          </cell>
          <cell r="G1393">
            <v>460</v>
          </cell>
          <cell r="O1393">
            <v>460</v>
          </cell>
          <cell r="P1393" t="str">
            <v>배전전공</v>
          </cell>
          <cell r="Q1393">
            <v>1.2</v>
          </cell>
          <cell r="R1393">
            <v>0</v>
          </cell>
          <cell r="S1393" t="str">
            <v>보통인부</v>
          </cell>
          <cell r="T1393">
            <v>1.2</v>
          </cell>
          <cell r="U1393">
            <v>0</v>
          </cell>
          <cell r="V1393">
            <v>1</v>
          </cell>
          <cell r="AA1393">
            <v>0</v>
          </cell>
          <cell r="AD1393">
            <v>0</v>
          </cell>
          <cell r="AG1393">
            <v>0</v>
          </cell>
        </row>
        <row r="1394">
          <cell r="B1394">
            <v>5076</v>
          </cell>
          <cell r="C1394" t="str">
            <v>앵카후크</v>
          </cell>
          <cell r="D1394" t="str">
            <v>10*150</v>
          </cell>
          <cell r="E1394" t="str">
            <v>개</v>
          </cell>
          <cell r="F1394">
            <v>932</v>
          </cell>
          <cell r="G1394">
            <v>8400</v>
          </cell>
          <cell r="L1394">
            <v>4800</v>
          </cell>
          <cell r="O1394">
            <v>4800</v>
          </cell>
          <cell r="P1394" t="str">
            <v>배전전공</v>
          </cell>
          <cell r="Q1394">
            <v>1.2</v>
          </cell>
          <cell r="R1394">
            <v>0</v>
          </cell>
          <cell r="S1394" t="str">
            <v>보통인부</v>
          </cell>
          <cell r="T1394">
            <v>1.2</v>
          </cell>
          <cell r="U1394">
            <v>0</v>
          </cell>
          <cell r="V1394">
            <v>1</v>
          </cell>
          <cell r="AA1394">
            <v>0</v>
          </cell>
          <cell r="AD1394">
            <v>0</v>
          </cell>
          <cell r="AG1394">
            <v>0</v>
          </cell>
        </row>
        <row r="1395">
          <cell r="B1395">
            <v>5077</v>
          </cell>
          <cell r="C1395" t="str">
            <v>턴버클</v>
          </cell>
          <cell r="D1395" t="str">
            <v>와이어 M20</v>
          </cell>
          <cell r="E1395" t="str">
            <v>개</v>
          </cell>
          <cell r="F1395">
            <v>318</v>
          </cell>
          <cell r="G1395">
            <v>19500</v>
          </cell>
          <cell r="H1395">
            <v>73</v>
          </cell>
          <cell r="I1395">
            <v>4300</v>
          </cell>
          <cell r="O1395">
            <v>4300</v>
          </cell>
          <cell r="P1395" t="str">
            <v>플랜트전공</v>
          </cell>
          <cell r="Q1395">
            <v>0.7</v>
          </cell>
          <cell r="R1395">
            <v>0</v>
          </cell>
          <cell r="S1395" t="str">
            <v>특별인부</v>
          </cell>
          <cell r="T1395">
            <v>0.7</v>
          </cell>
          <cell r="U1395">
            <v>0</v>
          </cell>
          <cell r="V1395">
            <v>1</v>
          </cell>
          <cell r="AA1395">
            <v>0</v>
          </cell>
          <cell r="AD1395">
            <v>0</v>
          </cell>
          <cell r="AG1395">
            <v>0</v>
          </cell>
        </row>
        <row r="1396">
          <cell r="B1396">
            <v>5078</v>
          </cell>
          <cell r="C1396" t="str">
            <v>백관</v>
          </cell>
          <cell r="D1396" t="str">
            <v>40A</v>
          </cell>
          <cell r="E1396" t="str">
            <v>M</v>
          </cell>
          <cell r="F1396">
            <v>522</v>
          </cell>
          <cell r="G1396">
            <v>2589</v>
          </cell>
          <cell r="O1396">
            <v>2589</v>
          </cell>
          <cell r="P1396" t="str">
            <v>배전전공</v>
          </cell>
          <cell r="Q1396">
            <v>0.40800000000000003</v>
          </cell>
          <cell r="R1396">
            <v>0</v>
          </cell>
          <cell r="S1396" t="str">
            <v>보통인부</v>
          </cell>
          <cell r="T1396">
            <v>0.23399999999999999</v>
          </cell>
          <cell r="U1396">
            <v>0</v>
          </cell>
          <cell r="V1396">
            <v>1</v>
          </cell>
          <cell r="AA1396">
            <v>0</v>
          </cell>
          <cell r="AD1396">
            <v>0</v>
          </cell>
          <cell r="AG1396">
            <v>0</v>
          </cell>
        </row>
        <row r="1397">
          <cell r="B1397">
            <v>5079</v>
          </cell>
          <cell r="C1397" t="str">
            <v>백관</v>
          </cell>
          <cell r="D1397" t="str">
            <v>50A</v>
          </cell>
          <cell r="E1397" t="str">
            <v>M</v>
          </cell>
          <cell r="F1397">
            <v>522</v>
          </cell>
          <cell r="G1397">
            <v>3557</v>
          </cell>
          <cell r="O1397">
            <v>3557</v>
          </cell>
          <cell r="P1397" t="str">
            <v>배전전공</v>
          </cell>
          <cell r="Q1397">
            <v>0.18</v>
          </cell>
          <cell r="R1397">
            <v>0</v>
          </cell>
          <cell r="S1397" t="str">
            <v>보통인부</v>
          </cell>
          <cell r="T1397">
            <v>0.14399999999999999</v>
          </cell>
          <cell r="U1397">
            <v>0</v>
          </cell>
          <cell r="V1397">
            <v>1</v>
          </cell>
          <cell r="AA1397">
            <v>0</v>
          </cell>
          <cell r="AD1397">
            <v>0</v>
          </cell>
          <cell r="AG1397">
            <v>0</v>
          </cell>
        </row>
        <row r="1398">
          <cell r="B1398">
            <v>5080</v>
          </cell>
          <cell r="C1398" t="str">
            <v>백관</v>
          </cell>
          <cell r="D1398" t="str">
            <v>80A</v>
          </cell>
          <cell r="E1398" t="str">
            <v>M</v>
          </cell>
          <cell r="F1398">
            <v>522</v>
          </cell>
          <cell r="G1398">
            <v>5675</v>
          </cell>
          <cell r="O1398">
            <v>5675</v>
          </cell>
          <cell r="P1398" t="str">
            <v>배전전공</v>
          </cell>
          <cell r="Q1398">
            <v>0.108</v>
          </cell>
          <cell r="R1398">
            <v>0</v>
          </cell>
          <cell r="U1398">
            <v>0</v>
          </cell>
          <cell r="V1398">
            <v>1</v>
          </cell>
          <cell r="AA1398">
            <v>0</v>
          </cell>
          <cell r="AD1398">
            <v>0</v>
          </cell>
          <cell r="AG1398">
            <v>0</v>
          </cell>
        </row>
        <row r="1399">
          <cell r="B1399">
            <v>5081</v>
          </cell>
          <cell r="C1399" t="str">
            <v>백관</v>
          </cell>
          <cell r="D1399" t="str">
            <v>100A</v>
          </cell>
          <cell r="E1399" t="str">
            <v>M</v>
          </cell>
          <cell r="F1399">
            <v>522</v>
          </cell>
          <cell r="G1399">
            <v>8086</v>
          </cell>
          <cell r="L1399">
            <v>300</v>
          </cell>
          <cell r="O1399">
            <v>8086</v>
          </cell>
          <cell r="P1399" t="str">
            <v>배전전공</v>
          </cell>
          <cell r="Q1399">
            <v>0.108</v>
          </cell>
          <cell r="R1399">
            <v>0</v>
          </cell>
          <cell r="U1399">
            <v>0</v>
          </cell>
          <cell r="V1399">
            <v>1</v>
          </cell>
          <cell r="AA1399">
            <v>0</v>
          </cell>
          <cell r="AD1399">
            <v>0</v>
          </cell>
          <cell r="AG1399">
            <v>0</v>
          </cell>
        </row>
        <row r="1400">
          <cell r="B1400">
            <v>5082</v>
          </cell>
          <cell r="C1400" t="str">
            <v>백관</v>
          </cell>
          <cell r="D1400" t="str">
            <v>150A</v>
          </cell>
          <cell r="E1400" t="str">
            <v>M</v>
          </cell>
          <cell r="F1400">
            <v>522</v>
          </cell>
          <cell r="G1400">
            <v>13032</v>
          </cell>
          <cell r="H1400">
            <v>0</v>
          </cell>
          <cell r="I1400">
            <v>0</v>
          </cell>
          <cell r="O1400">
            <v>13032</v>
          </cell>
          <cell r="P1400" t="str">
            <v>플랜트전공</v>
          </cell>
          <cell r="Q1400">
            <v>1.5</v>
          </cell>
          <cell r="R1400">
            <v>0</v>
          </cell>
          <cell r="S1400" t="str">
            <v>보통인부</v>
          </cell>
          <cell r="T1400">
            <v>0.5</v>
          </cell>
          <cell r="U1400">
            <v>0</v>
          </cell>
          <cell r="V1400">
            <v>1</v>
          </cell>
          <cell r="AA1400">
            <v>0</v>
          </cell>
          <cell r="AD1400">
            <v>0</v>
          </cell>
          <cell r="AG1400">
            <v>0</v>
          </cell>
        </row>
        <row r="1401">
          <cell r="B1401">
            <v>5083</v>
          </cell>
          <cell r="C1401" t="str">
            <v>백관</v>
          </cell>
          <cell r="D1401" t="str">
            <v>200A</v>
          </cell>
          <cell r="E1401" t="str">
            <v>M</v>
          </cell>
          <cell r="F1401">
            <v>522</v>
          </cell>
          <cell r="G1401">
            <v>21209</v>
          </cell>
          <cell r="L1401">
            <v>0</v>
          </cell>
          <cell r="O1401">
            <v>21209</v>
          </cell>
          <cell r="R1401">
            <v>0</v>
          </cell>
          <cell r="U1401">
            <v>0</v>
          </cell>
          <cell r="AA1401">
            <v>0</v>
          </cell>
          <cell r="AD1401">
            <v>0</v>
          </cell>
          <cell r="AG1401">
            <v>0</v>
          </cell>
        </row>
        <row r="1402">
          <cell r="B1402">
            <v>5084</v>
          </cell>
          <cell r="C1402" t="str">
            <v>잡석</v>
          </cell>
          <cell r="D1402" t="str">
            <v>50*50*1.6t</v>
          </cell>
          <cell r="E1402" t="str">
            <v>㎥</v>
          </cell>
          <cell r="F1402">
            <v>109</v>
          </cell>
          <cell r="G1402">
            <v>5000</v>
          </cell>
          <cell r="L1402">
            <v>0</v>
          </cell>
          <cell r="O1402">
            <v>5000</v>
          </cell>
          <cell r="R1402">
            <v>0</v>
          </cell>
          <cell r="U1402">
            <v>0</v>
          </cell>
          <cell r="AA1402">
            <v>0</v>
          </cell>
          <cell r="AD1402">
            <v>0</v>
          </cell>
          <cell r="AG1402">
            <v>0</v>
          </cell>
        </row>
        <row r="1403">
          <cell r="B1403">
            <v>5085</v>
          </cell>
          <cell r="C1403" t="str">
            <v>점검구 뚜껑(STEEL)</v>
          </cell>
          <cell r="D1403" t="str">
            <v>810*810*4.5t</v>
          </cell>
          <cell r="E1403" t="str">
            <v>개</v>
          </cell>
          <cell r="F1403">
            <v>318</v>
          </cell>
          <cell r="L1403">
            <v>51500</v>
          </cell>
          <cell r="O1403">
            <v>51500</v>
          </cell>
          <cell r="R1403">
            <v>0</v>
          </cell>
          <cell r="U1403">
            <v>0</v>
          </cell>
          <cell r="AA1403">
            <v>0</v>
          </cell>
          <cell r="AD1403">
            <v>0</v>
          </cell>
          <cell r="AG1403">
            <v>0</v>
          </cell>
        </row>
        <row r="1404">
          <cell r="B1404">
            <v>5086</v>
          </cell>
          <cell r="C1404" t="str">
            <v>백레듀샤 (나사)</v>
          </cell>
          <cell r="D1404" t="str">
            <v>D50</v>
          </cell>
          <cell r="E1404" t="str">
            <v>개</v>
          </cell>
          <cell r="F1404">
            <v>318</v>
          </cell>
          <cell r="L1404">
            <v>1326</v>
          </cell>
          <cell r="O1404">
            <v>1326</v>
          </cell>
          <cell r="P1404" t="str">
            <v>배전전공</v>
          </cell>
          <cell r="Q1404">
            <v>1.2</v>
          </cell>
          <cell r="R1404">
            <v>0</v>
          </cell>
          <cell r="S1404" t="str">
            <v>보통인부</v>
          </cell>
          <cell r="T1404">
            <v>1.2</v>
          </cell>
          <cell r="U1404">
            <v>0</v>
          </cell>
          <cell r="V1404">
            <v>1</v>
          </cell>
          <cell r="AA1404">
            <v>0</v>
          </cell>
          <cell r="AD1404">
            <v>0</v>
          </cell>
          <cell r="AG1404">
            <v>0</v>
          </cell>
        </row>
        <row r="1405">
          <cell r="B1405">
            <v>5087</v>
          </cell>
          <cell r="C1405" t="str">
            <v>후렌지 (10KG)</v>
          </cell>
          <cell r="D1405" t="str">
            <v>D50</v>
          </cell>
          <cell r="E1405" t="str">
            <v>개</v>
          </cell>
          <cell r="L1405">
            <v>2220</v>
          </cell>
          <cell r="M1405">
            <v>7000000</v>
          </cell>
          <cell r="N1405">
            <v>6000000</v>
          </cell>
          <cell r="O1405">
            <v>2220</v>
          </cell>
          <cell r="P1405" t="str">
            <v>배전전공</v>
          </cell>
          <cell r="Q1405">
            <v>1.2</v>
          </cell>
          <cell r="R1405">
            <v>0</v>
          </cell>
          <cell r="S1405" t="str">
            <v>보통인부</v>
          </cell>
          <cell r="T1405">
            <v>1.2</v>
          </cell>
          <cell r="U1405">
            <v>0</v>
          </cell>
          <cell r="V1405">
            <v>1</v>
          </cell>
          <cell r="AA1405">
            <v>0</v>
          </cell>
          <cell r="AD1405">
            <v>0</v>
          </cell>
          <cell r="AG1405">
            <v>0</v>
          </cell>
        </row>
        <row r="1406">
          <cell r="B1406">
            <v>5088</v>
          </cell>
          <cell r="C1406" t="str">
            <v>몰딩</v>
          </cell>
          <cell r="D1406" t="str">
            <v>15*15*1.0T</v>
          </cell>
          <cell r="E1406" t="str">
            <v>개</v>
          </cell>
          <cell r="F1406">
            <v>65</v>
          </cell>
          <cell r="G1406">
            <v>522</v>
          </cell>
          <cell r="L1406">
            <v>774</v>
          </cell>
          <cell r="O1406">
            <v>774</v>
          </cell>
          <cell r="P1406" t="str">
            <v>배전전공</v>
          </cell>
          <cell r="Q1406">
            <v>2.3919999999999999</v>
          </cell>
          <cell r="R1406">
            <v>0</v>
          </cell>
          <cell r="S1406" t="str">
            <v>특별인부</v>
          </cell>
          <cell r="T1406">
            <v>2.8080000000000003</v>
          </cell>
          <cell r="U1406">
            <v>0</v>
          </cell>
          <cell r="V1406">
            <v>1</v>
          </cell>
          <cell r="AA1406">
            <v>0</v>
          </cell>
          <cell r="AD1406">
            <v>0</v>
          </cell>
          <cell r="AG1406">
            <v>0</v>
          </cell>
        </row>
        <row r="1407">
          <cell r="B1407">
            <v>5089</v>
          </cell>
          <cell r="C1407" t="str">
            <v>무늬강판</v>
          </cell>
          <cell r="D1407" t="str">
            <v>12T</v>
          </cell>
          <cell r="E1407" t="str">
            <v>TON</v>
          </cell>
          <cell r="F1407">
            <v>61</v>
          </cell>
          <cell r="G1407">
            <v>380000</v>
          </cell>
          <cell r="L1407">
            <v>0</v>
          </cell>
          <cell r="O1407">
            <v>380000</v>
          </cell>
          <cell r="P1407" t="str">
            <v>배전전공</v>
          </cell>
          <cell r="Q1407">
            <v>14.196</v>
          </cell>
          <cell r="R1407">
            <v>0</v>
          </cell>
          <cell r="S1407" t="str">
            <v>특별인부</v>
          </cell>
          <cell r="T1407">
            <v>15.444000000000001</v>
          </cell>
          <cell r="U1407">
            <v>0</v>
          </cell>
          <cell r="V1407">
            <v>1</v>
          </cell>
          <cell r="AA1407">
            <v>0</v>
          </cell>
          <cell r="AD1407">
            <v>0</v>
          </cell>
          <cell r="AG1407">
            <v>0</v>
          </cell>
        </row>
        <row r="1408">
          <cell r="B1408">
            <v>5090</v>
          </cell>
          <cell r="C1408" t="str">
            <v>용접봉</v>
          </cell>
          <cell r="D1408" t="str">
            <v>2.6㎜</v>
          </cell>
          <cell r="E1408" t="str">
            <v>㎏</v>
          </cell>
          <cell r="F1408">
            <v>1114</v>
          </cell>
          <cell r="G1408">
            <v>1400</v>
          </cell>
          <cell r="O1408">
            <v>1400</v>
          </cell>
          <cell r="P1408" t="str">
            <v>비계공</v>
          </cell>
          <cell r="Q1408">
            <v>0.52</v>
          </cell>
          <cell r="R1408">
            <v>0</v>
          </cell>
          <cell r="S1408" t="str">
            <v>보통인부</v>
          </cell>
          <cell r="T1408">
            <v>0.58499999999999996</v>
          </cell>
          <cell r="U1408">
            <v>0</v>
          </cell>
          <cell r="V1408">
            <v>1</v>
          </cell>
          <cell r="AA1408">
            <v>0</v>
          </cell>
          <cell r="AD1408">
            <v>0</v>
          </cell>
          <cell r="AG1408">
            <v>0</v>
          </cell>
        </row>
        <row r="1409">
          <cell r="B1409">
            <v>5091</v>
          </cell>
          <cell r="C1409" t="str">
            <v>산소</v>
          </cell>
          <cell r="D1409">
            <v>0.99</v>
          </cell>
          <cell r="E1409" t="str">
            <v>㎘</v>
          </cell>
          <cell r="F1409">
            <v>1192</v>
          </cell>
          <cell r="G1409">
            <v>250000</v>
          </cell>
          <cell r="O1409">
            <v>250000</v>
          </cell>
          <cell r="P1409" t="str">
            <v>비계공</v>
          </cell>
          <cell r="Q1409">
            <v>0.4</v>
          </cell>
          <cell r="R1409">
            <v>0</v>
          </cell>
          <cell r="S1409" t="str">
            <v>보통인부</v>
          </cell>
          <cell r="T1409">
            <v>0.45</v>
          </cell>
          <cell r="U1409">
            <v>0</v>
          </cell>
          <cell r="V1409">
            <v>1</v>
          </cell>
          <cell r="AA1409">
            <v>0</v>
          </cell>
          <cell r="AD1409">
            <v>0</v>
          </cell>
          <cell r="AG1409">
            <v>0</v>
          </cell>
        </row>
        <row r="1410">
          <cell r="B1410">
            <v>5092</v>
          </cell>
          <cell r="C1410" t="str">
            <v>아세틸렌</v>
          </cell>
          <cell r="D1410">
            <v>0.98</v>
          </cell>
          <cell r="E1410" t="str">
            <v>㎏</v>
          </cell>
          <cell r="F1410">
            <v>1192</v>
          </cell>
          <cell r="G1410">
            <v>10000</v>
          </cell>
          <cell r="O1410">
            <v>10000</v>
          </cell>
          <cell r="P1410" t="str">
            <v>플랜트전공</v>
          </cell>
          <cell r="Q1410">
            <v>4.16</v>
          </cell>
          <cell r="R1410">
            <v>0</v>
          </cell>
          <cell r="S1410" t="str">
            <v>보통인부</v>
          </cell>
          <cell r="T1410">
            <v>2.34</v>
          </cell>
          <cell r="U1410">
            <v>0</v>
          </cell>
          <cell r="V1410">
            <v>1</v>
          </cell>
          <cell r="AA1410">
            <v>0</v>
          </cell>
          <cell r="AD1410">
            <v>0</v>
          </cell>
          <cell r="AG1410">
            <v>0</v>
          </cell>
        </row>
        <row r="1411">
          <cell r="B1411">
            <v>5101</v>
          </cell>
          <cell r="C1411" t="str">
            <v>케이블표시기</v>
          </cell>
          <cell r="D1411" t="str">
            <v>특고압</v>
          </cell>
          <cell r="E1411" t="str">
            <v>개</v>
          </cell>
          <cell r="F1411">
            <v>52</v>
          </cell>
          <cell r="G1411">
            <v>440</v>
          </cell>
          <cell r="L1411">
            <v>7650</v>
          </cell>
          <cell r="O1411">
            <v>7650</v>
          </cell>
          <cell r="P1411" t="str">
            <v>플랜트전공</v>
          </cell>
          <cell r="Q1411">
            <v>4.68</v>
          </cell>
          <cell r="R1411">
            <v>0</v>
          </cell>
          <cell r="S1411" t="str">
            <v>보통인부</v>
          </cell>
          <cell r="T1411">
            <v>2.34</v>
          </cell>
          <cell r="U1411">
            <v>0</v>
          </cell>
          <cell r="V1411">
            <v>1</v>
          </cell>
          <cell r="AA1411">
            <v>0</v>
          </cell>
          <cell r="AD1411">
            <v>0</v>
          </cell>
          <cell r="AG1411">
            <v>0</v>
          </cell>
        </row>
        <row r="1412">
          <cell r="B1412">
            <v>5102</v>
          </cell>
          <cell r="C1412" t="str">
            <v>케이블표시기</v>
          </cell>
          <cell r="D1412" t="str">
            <v>저압</v>
          </cell>
          <cell r="E1412" t="str">
            <v>개</v>
          </cell>
          <cell r="F1412">
            <v>71</v>
          </cell>
          <cell r="G1412">
            <v>2888</v>
          </cell>
          <cell r="L1412">
            <v>7650</v>
          </cell>
          <cell r="O1412">
            <v>7650</v>
          </cell>
          <cell r="P1412" t="str">
            <v>배전전공</v>
          </cell>
          <cell r="Q1412">
            <v>0.14399999999999999</v>
          </cell>
          <cell r="R1412">
            <v>0</v>
          </cell>
          <cell r="S1412" t="str">
            <v>특별인부</v>
          </cell>
          <cell r="T1412">
            <v>7.1999999999999995E-2</v>
          </cell>
          <cell r="U1412">
            <v>0</v>
          </cell>
          <cell r="V1412">
            <v>1</v>
          </cell>
          <cell r="AA1412">
            <v>0</v>
          </cell>
          <cell r="AD1412">
            <v>0</v>
          </cell>
          <cell r="AG1412">
            <v>0</v>
          </cell>
        </row>
        <row r="1413">
          <cell r="B1413">
            <v>20010</v>
          </cell>
          <cell r="C1413" t="str">
            <v>프라이머</v>
          </cell>
          <cell r="D1413" t="str">
            <v>D40</v>
          </cell>
          <cell r="E1413" t="str">
            <v>kg</v>
          </cell>
          <cell r="F1413">
            <v>76</v>
          </cell>
          <cell r="G1413">
            <v>5970</v>
          </cell>
          <cell r="L1413">
            <v>4000</v>
          </cell>
          <cell r="O1413">
            <v>4000</v>
          </cell>
          <cell r="P1413" t="str">
            <v>배전전공</v>
          </cell>
          <cell r="Q1413">
            <v>0.14399999999999999</v>
          </cell>
          <cell r="R1413">
            <v>0</v>
          </cell>
          <cell r="S1413" t="str">
            <v>특별인부</v>
          </cell>
          <cell r="T1413">
            <v>7.1999999999999995E-2</v>
          </cell>
          <cell r="U1413">
            <v>0</v>
          </cell>
          <cell r="V1413">
            <v>1</v>
          </cell>
          <cell r="AA1413">
            <v>0</v>
          </cell>
          <cell r="AD1413">
            <v>0</v>
          </cell>
          <cell r="AG1413">
            <v>0</v>
          </cell>
        </row>
        <row r="1414">
          <cell r="B1414">
            <v>20011</v>
          </cell>
          <cell r="C1414" t="str">
            <v>수용성아크릴 고무도막방수제</v>
          </cell>
          <cell r="D1414" t="str">
            <v>D50</v>
          </cell>
          <cell r="E1414" t="str">
            <v>kg</v>
          </cell>
          <cell r="F1414">
            <v>76</v>
          </cell>
          <cell r="G1414">
            <v>7936</v>
          </cell>
          <cell r="L1414">
            <v>6727</v>
          </cell>
          <cell r="O1414">
            <v>6727</v>
          </cell>
          <cell r="P1414" t="str">
            <v>배전전공</v>
          </cell>
          <cell r="Q1414">
            <v>0.14399999999999999</v>
          </cell>
          <cell r="R1414">
            <v>0</v>
          </cell>
          <cell r="S1414" t="str">
            <v>특별인부</v>
          </cell>
          <cell r="T1414">
            <v>7.1999999999999995E-2</v>
          </cell>
          <cell r="U1414">
            <v>0</v>
          </cell>
          <cell r="V1414">
            <v>1</v>
          </cell>
          <cell r="AA1414">
            <v>0</v>
          </cell>
          <cell r="AD1414">
            <v>0</v>
          </cell>
          <cell r="AG1414">
            <v>0</v>
          </cell>
        </row>
        <row r="1415">
          <cell r="B1415">
            <v>20012</v>
          </cell>
          <cell r="C1415" t="str">
            <v>침투식 액체 방수제</v>
          </cell>
          <cell r="D1415" t="str">
            <v>6x24 8mm 0.21kg/m</v>
          </cell>
          <cell r="E1415" t="str">
            <v>kg</v>
          </cell>
          <cell r="F1415">
            <v>66</v>
          </cell>
          <cell r="G1415">
            <v>460</v>
          </cell>
          <cell r="L1415">
            <v>3500</v>
          </cell>
          <cell r="O1415">
            <v>3500</v>
          </cell>
          <cell r="P1415" t="str">
            <v>배전전공</v>
          </cell>
          <cell r="Q1415">
            <v>0.09</v>
          </cell>
          <cell r="R1415">
            <v>0</v>
          </cell>
          <cell r="S1415" t="str">
            <v>보통인부</v>
          </cell>
          <cell r="T1415">
            <v>0.09</v>
          </cell>
          <cell r="U1415">
            <v>0</v>
          </cell>
          <cell r="V1415">
            <v>1</v>
          </cell>
          <cell r="AA1415">
            <v>0</v>
          </cell>
          <cell r="AD1415">
            <v>0</v>
          </cell>
          <cell r="AG1415">
            <v>0</v>
          </cell>
        </row>
        <row r="1416">
          <cell r="B1416">
            <v>5071</v>
          </cell>
          <cell r="C1416" t="str">
            <v>시멘트</v>
          </cell>
          <cell r="D1416" t="str">
            <v>M14</v>
          </cell>
          <cell r="E1416" t="str">
            <v>kg</v>
          </cell>
          <cell r="F1416">
            <v>96</v>
          </cell>
          <cell r="G1416">
            <v>31</v>
          </cell>
          <cell r="L1416">
            <v>76</v>
          </cell>
          <cell r="O1416">
            <v>76</v>
          </cell>
          <cell r="P1416" t="str">
            <v>배전전공</v>
          </cell>
          <cell r="Q1416">
            <v>0.09</v>
          </cell>
          <cell r="R1416">
            <v>0</v>
          </cell>
          <cell r="S1416" t="str">
            <v>보통인부</v>
          </cell>
          <cell r="T1416">
            <v>0.09</v>
          </cell>
          <cell r="U1416">
            <v>0</v>
          </cell>
          <cell r="V1416">
            <v>1</v>
          </cell>
          <cell r="AA1416">
            <v>0</v>
          </cell>
          <cell r="AD1416">
            <v>0</v>
          </cell>
          <cell r="AG1416">
            <v>0</v>
          </cell>
        </row>
        <row r="1417">
          <cell r="B1417">
            <v>5072</v>
          </cell>
          <cell r="C1417" t="str">
            <v>모래</v>
          </cell>
          <cell r="D1417" t="str">
            <v>M14</v>
          </cell>
          <cell r="E1417" t="str">
            <v>㎥</v>
          </cell>
          <cell r="F1417">
            <v>93</v>
          </cell>
          <cell r="G1417">
            <v>16</v>
          </cell>
          <cell r="L1417">
            <v>15000</v>
          </cell>
          <cell r="O1417">
            <v>15000</v>
          </cell>
          <cell r="P1417" t="str">
            <v>배전전공</v>
          </cell>
          <cell r="Q1417">
            <v>0.24</v>
          </cell>
          <cell r="R1417">
            <v>0</v>
          </cell>
          <cell r="S1417" t="str">
            <v>보통인부</v>
          </cell>
          <cell r="T1417">
            <v>0.12</v>
          </cell>
          <cell r="U1417">
            <v>0</v>
          </cell>
          <cell r="V1417">
            <v>1</v>
          </cell>
          <cell r="AA1417">
            <v>0</v>
          </cell>
          <cell r="AD1417">
            <v>0</v>
          </cell>
          <cell r="AG1417">
            <v>0</v>
          </cell>
        </row>
        <row r="1418">
          <cell r="B1418">
            <v>5057</v>
          </cell>
          <cell r="C1418" t="str">
            <v>셋트앙카</v>
          </cell>
          <cell r="D1418" t="str">
            <v>M25*L500</v>
          </cell>
          <cell r="E1418" t="str">
            <v>EA</v>
          </cell>
          <cell r="F1418">
            <v>94</v>
          </cell>
          <cell r="G1418">
            <v>1140</v>
          </cell>
          <cell r="L1418">
            <v>110</v>
          </cell>
          <cell r="O1418">
            <v>110</v>
          </cell>
          <cell r="P1418" t="str">
            <v>내선전공</v>
          </cell>
          <cell r="Q1418">
            <v>0.4</v>
          </cell>
          <cell r="R1418">
            <v>0</v>
          </cell>
          <cell r="U1418">
            <v>0</v>
          </cell>
          <cell r="V1418">
            <v>1</v>
          </cell>
          <cell r="W1418">
            <v>0</v>
          </cell>
          <cell r="Y1418">
            <v>0</v>
          </cell>
          <cell r="Z1418">
            <v>0</v>
          </cell>
          <cell r="AA1418">
            <v>0</v>
          </cell>
          <cell r="AD1418">
            <v>0</v>
          </cell>
          <cell r="AE1418">
            <v>0</v>
          </cell>
          <cell r="AF1418">
            <v>0</v>
          </cell>
          <cell r="AG1418">
            <v>0</v>
          </cell>
        </row>
        <row r="1419">
          <cell r="B1419">
            <v>0</v>
          </cell>
          <cell r="C1419" t="str">
            <v>고름몰탈</v>
          </cell>
          <cell r="D1419" t="str">
            <v>T=50mm</v>
          </cell>
          <cell r="E1419" t="str">
            <v>㎡</v>
          </cell>
          <cell r="F1419">
            <v>0</v>
          </cell>
          <cell r="G1419">
            <v>0</v>
          </cell>
          <cell r="L1419">
            <v>1991</v>
          </cell>
          <cell r="O1419">
            <v>1991</v>
          </cell>
          <cell r="R1419">
            <v>0</v>
          </cell>
          <cell r="U1419">
            <v>0</v>
          </cell>
          <cell r="AA1419">
            <v>0</v>
          </cell>
          <cell r="AD1419">
            <v>0</v>
          </cell>
          <cell r="AG1419">
            <v>0</v>
          </cell>
        </row>
        <row r="1420">
          <cell r="B1420">
            <v>0</v>
          </cell>
          <cell r="C1420" t="str">
            <v>액체방수액</v>
          </cell>
          <cell r="D1420" t="str">
            <v>모르터</v>
          </cell>
          <cell r="E1420" t="str">
            <v>ℓ</v>
          </cell>
          <cell r="F1420">
            <v>352</v>
          </cell>
          <cell r="G1420">
            <v>2500</v>
          </cell>
          <cell r="O1420">
            <v>2500</v>
          </cell>
          <cell r="R1420">
            <v>0</v>
          </cell>
          <cell r="U1420">
            <v>0</v>
          </cell>
          <cell r="AA1420">
            <v>0</v>
          </cell>
          <cell r="AD1420">
            <v>0</v>
          </cell>
          <cell r="AG1420">
            <v>0</v>
          </cell>
        </row>
        <row r="1421">
          <cell r="B1421">
            <v>0</v>
          </cell>
          <cell r="C1421" t="str">
            <v>철근</v>
          </cell>
          <cell r="D1421" t="str">
            <v>D13</v>
          </cell>
          <cell r="E1421" t="str">
            <v>TON</v>
          </cell>
          <cell r="F1421">
            <v>43</v>
          </cell>
          <cell r="G1421">
            <v>340000</v>
          </cell>
          <cell r="O1421">
            <v>340000</v>
          </cell>
          <cell r="R1421">
            <v>0</v>
          </cell>
          <cell r="U1421">
            <v>0</v>
          </cell>
          <cell r="AA1421">
            <v>0</v>
          </cell>
          <cell r="AD1421">
            <v>0</v>
          </cell>
          <cell r="AG1421">
            <v>0</v>
          </cell>
        </row>
        <row r="1422">
          <cell r="B1422">
            <v>0</v>
          </cell>
          <cell r="C1422" t="str">
            <v>철근</v>
          </cell>
          <cell r="D1422" t="str">
            <v>D10</v>
          </cell>
          <cell r="E1422" t="str">
            <v>㎡</v>
          </cell>
          <cell r="F1422">
            <v>0</v>
          </cell>
          <cell r="G1422">
            <v>0</v>
          </cell>
          <cell r="L1422">
            <v>329</v>
          </cell>
          <cell r="O1422">
            <v>329</v>
          </cell>
          <cell r="R1422">
            <v>0</v>
          </cell>
          <cell r="U1422">
            <v>0</v>
          </cell>
          <cell r="AA1422">
            <v>0</v>
          </cell>
          <cell r="AD1422">
            <v>0</v>
          </cell>
          <cell r="AG1422">
            <v>0</v>
          </cell>
        </row>
        <row r="1423">
          <cell r="B1423">
            <v>10004</v>
          </cell>
          <cell r="C1423" t="str">
            <v>메쉬휀스</v>
          </cell>
          <cell r="D1423" t="str">
            <v>H:1200</v>
          </cell>
          <cell r="E1423" t="str">
            <v>매</v>
          </cell>
          <cell r="F1423">
            <v>319</v>
          </cell>
          <cell r="G1423">
            <v>75000</v>
          </cell>
          <cell r="L1423">
            <v>300</v>
          </cell>
          <cell r="O1423">
            <v>75000</v>
          </cell>
          <cell r="R1423">
            <v>0</v>
          </cell>
          <cell r="U1423">
            <v>0</v>
          </cell>
          <cell r="AA1423">
            <v>0</v>
          </cell>
          <cell r="AD1423">
            <v>0</v>
          </cell>
          <cell r="AG1423">
            <v>0</v>
          </cell>
        </row>
        <row r="1424">
          <cell r="B1424">
            <v>10005</v>
          </cell>
          <cell r="C1424" t="str">
            <v>팔각주주</v>
          </cell>
          <cell r="D1424" t="str">
            <v>팔각ф76.3</v>
          </cell>
          <cell r="E1424" t="str">
            <v>M</v>
          </cell>
          <cell r="F1424">
            <v>318</v>
          </cell>
          <cell r="G1424">
            <v>36000</v>
          </cell>
          <cell r="O1424">
            <v>36000</v>
          </cell>
          <cell r="R1424">
            <v>0</v>
          </cell>
          <cell r="U1424">
            <v>0</v>
          </cell>
          <cell r="AA1424">
            <v>0</v>
          </cell>
          <cell r="AD1424">
            <v>0</v>
          </cell>
          <cell r="AG1424">
            <v>0</v>
          </cell>
        </row>
        <row r="1425">
          <cell r="B1425">
            <v>10007</v>
          </cell>
          <cell r="C1425" t="str">
            <v>주주캡</v>
          </cell>
          <cell r="D1425" t="str">
            <v>ф77</v>
          </cell>
          <cell r="E1425" t="str">
            <v>개</v>
          </cell>
          <cell r="F1425">
            <v>312</v>
          </cell>
          <cell r="G1425">
            <v>2000</v>
          </cell>
          <cell r="O1425">
            <v>2000</v>
          </cell>
          <cell r="R1425">
            <v>0</v>
          </cell>
          <cell r="U1425">
            <v>0</v>
          </cell>
          <cell r="AA1425">
            <v>0</v>
          </cell>
          <cell r="AD1425">
            <v>0</v>
          </cell>
          <cell r="AG1425">
            <v>0</v>
          </cell>
        </row>
        <row r="1426">
          <cell r="B1426">
            <v>10009</v>
          </cell>
          <cell r="C1426" t="str">
            <v>U-볼트</v>
          </cell>
          <cell r="D1426" t="str">
            <v>SUS 24*25</v>
          </cell>
          <cell r="E1426" t="str">
            <v>개</v>
          </cell>
          <cell r="F1426">
            <v>318</v>
          </cell>
          <cell r="G1426">
            <v>5570</v>
          </cell>
          <cell r="L1426">
            <v>300</v>
          </cell>
          <cell r="O1426">
            <v>300</v>
          </cell>
          <cell r="R1426">
            <v>0</v>
          </cell>
          <cell r="U1426">
            <v>0</v>
          </cell>
          <cell r="AA1426">
            <v>0</v>
          </cell>
          <cell r="AD1426">
            <v>0</v>
          </cell>
          <cell r="AG1426">
            <v>0</v>
          </cell>
        </row>
        <row r="1427">
          <cell r="B1427">
            <v>10010</v>
          </cell>
          <cell r="C1427" t="str">
            <v>고정볼트 너트</v>
          </cell>
          <cell r="D1427" t="str">
            <v>SUS M6*120L</v>
          </cell>
          <cell r="E1427" t="str">
            <v>개</v>
          </cell>
          <cell r="F1427">
            <v>312</v>
          </cell>
          <cell r="G1427">
            <v>600</v>
          </cell>
          <cell r="L1427">
            <v>10000</v>
          </cell>
          <cell r="O1427">
            <v>600</v>
          </cell>
          <cell r="R1427">
            <v>0</v>
          </cell>
          <cell r="U1427">
            <v>0</v>
          </cell>
          <cell r="AA1427">
            <v>0</v>
          </cell>
          <cell r="AD1427">
            <v>0</v>
          </cell>
          <cell r="AG1427">
            <v>0</v>
          </cell>
        </row>
        <row r="1428">
          <cell r="B1428">
            <v>10011</v>
          </cell>
          <cell r="C1428" t="str">
            <v>메쉬휀스</v>
          </cell>
          <cell r="D1428" t="str">
            <v>M1800</v>
          </cell>
          <cell r="E1428" t="str">
            <v>매</v>
          </cell>
          <cell r="F1428">
            <v>319</v>
          </cell>
          <cell r="G1428">
            <v>66131</v>
          </cell>
          <cell r="L1428">
            <v>6000</v>
          </cell>
          <cell r="O1428">
            <v>66131</v>
          </cell>
          <cell r="R1428">
            <v>0</v>
          </cell>
          <cell r="U1428">
            <v>0</v>
          </cell>
          <cell r="AA1428">
            <v>0</v>
          </cell>
          <cell r="AD1428">
            <v>0</v>
          </cell>
          <cell r="AG1428">
            <v>0</v>
          </cell>
        </row>
        <row r="1429">
          <cell r="B1429">
            <v>11252</v>
          </cell>
          <cell r="C1429" t="str">
            <v>메쉬고정밴드</v>
          </cell>
          <cell r="D1429" t="str">
            <v>30*25*0.8t</v>
          </cell>
          <cell r="E1429" t="str">
            <v>EA</v>
          </cell>
          <cell r="F1429">
            <v>312</v>
          </cell>
          <cell r="G1429">
            <v>500</v>
          </cell>
          <cell r="L1429">
            <v>7200000</v>
          </cell>
          <cell r="M1429">
            <v>7000000</v>
          </cell>
          <cell r="N1429">
            <v>6000000</v>
          </cell>
          <cell r="O1429">
            <v>500</v>
          </cell>
          <cell r="R1429">
            <v>0</v>
          </cell>
          <cell r="U1429">
            <v>0</v>
          </cell>
          <cell r="AA1429">
            <v>0</v>
          </cell>
          <cell r="AD1429">
            <v>0</v>
          </cell>
          <cell r="AG1429">
            <v>0</v>
          </cell>
        </row>
        <row r="1430">
          <cell r="B1430">
            <v>5006</v>
          </cell>
          <cell r="C1430" t="str">
            <v>사각파이프</v>
          </cell>
          <cell r="D1430" t="str">
            <v>50*50</v>
          </cell>
          <cell r="E1430" t="str">
            <v>M</v>
          </cell>
          <cell r="F1430">
            <v>65</v>
          </cell>
          <cell r="G1430">
            <v>522</v>
          </cell>
          <cell r="L1430">
            <v>4000</v>
          </cell>
          <cell r="O1430">
            <v>4000</v>
          </cell>
          <cell r="R1430">
            <v>0</v>
          </cell>
          <cell r="U1430">
            <v>0</v>
          </cell>
          <cell r="AA1430">
            <v>0</v>
          </cell>
          <cell r="AD1430">
            <v>0</v>
          </cell>
          <cell r="AG1430">
            <v>0</v>
          </cell>
        </row>
        <row r="1431">
          <cell r="B1431">
            <v>5004</v>
          </cell>
          <cell r="C1431" t="str">
            <v>시건장치</v>
          </cell>
          <cell r="D1431" t="str">
            <v>12T</v>
          </cell>
          <cell r="E1431" t="str">
            <v>개</v>
          </cell>
          <cell r="F1431">
            <v>511</v>
          </cell>
          <cell r="G1431">
            <v>6047</v>
          </cell>
          <cell r="L1431">
            <v>10000</v>
          </cell>
          <cell r="O1431">
            <v>10000</v>
          </cell>
          <cell r="R1431">
            <v>0</v>
          </cell>
          <cell r="U1431">
            <v>0</v>
          </cell>
          <cell r="AA1431">
            <v>0</v>
          </cell>
          <cell r="AD1431">
            <v>0</v>
          </cell>
          <cell r="AG1431">
            <v>0</v>
          </cell>
        </row>
        <row r="1432">
          <cell r="B1432">
            <v>5005</v>
          </cell>
          <cell r="C1432" t="str">
            <v>HINGE</v>
          </cell>
          <cell r="D1432" t="str">
            <v>50*3T</v>
          </cell>
          <cell r="E1432" t="str">
            <v>개</v>
          </cell>
          <cell r="F1432">
            <v>137</v>
          </cell>
          <cell r="G1432">
            <v>214334</v>
          </cell>
          <cell r="L1432">
            <v>6000</v>
          </cell>
          <cell r="O1432">
            <v>6000</v>
          </cell>
          <cell r="R1432">
            <v>0</v>
          </cell>
          <cell r="U1432">
            <v>0</v>
          </cell>
          <cell r="AA1432">
            <v>0</v>
          </cell>
          <cell r="AD1432">
            <v>0</v>
          </cell>
          <cell r="AG1432">
            <v>0</v>
          </cell>
        </row>
        <row r="1433">
          <cell r="B1433">
            <v>5007</v>
          </cell>
          <cell r="C1433" t="str">
            <v>11.건축,설비</v>
          </cell>
          <cell r="D1433" t="str">
            <v>N75</v>
          </cell>
          <cell r="E1433" t="str">
            <v>KG</v>
          </cell>
          <cell r="F1433">
            <v>68</v>
          </cell>
          <cell r="G1433">
            <v>622</v>
          </cell>
          <cell r="O1433">
            <v>0</v>
          </cell>
          <cell r="R1433">
            <v>0</v>
          </cell>
          <cell r="U1433">
            <v>0</v>
          </cell>
          <cell r="AA1433">
            <v>0</v>
          </cell>
          <cell r="AD1433">
            <v>0</v>
          </cell>
          <cell r="AG1433">
            <v>0</v>
          </cell>
        </row>
        <row r="1434">
          <cell r="B1434">
            <v>9001</v>
          </cell>
          <cell r="C1434" t="str">
            <v>배전반 철거</v>
          </cell>
          <cell r="D1434" t="str">
            <v>1600W*2550H*2500D</v>
          </cell>
          <cell r="E1434" t="str">
            <v>면</v>
          </cell>
          <cell r="F1434">
            <v>1207</v>
          </cell>
          <cell r="G1434">
            <v>353</v>
          </cell>
          <cell r="O1434">
            <v>0</v>
          </cell>
          <cell r="P1434" t="str">
            <v>플랜트전공</v>
          </cell>
          <cell r="Q1434">
            <v>3.96</v>
          </cell>
          <cell r="R1434">
            <v>3.96</v>
          </cell>
          <cell r="S1434" t="str">
            <v>보통인부</v>
          </cell>
          <cell r="T1434">
            <v>2.79</v>
          </cell>
          <cell r="U1434">
            <v>2.79</v>
          </cell>
          <cell r="V1434">
            <v>1</v>
          </cell>
          <cell r="AA1434">
            <v>0</v>
          </cell>
          <cell r="AD1434">
            <v>0</v>
          </cell>
          <cell r="AG1434">
            <v>0</v>
          </cell>
        </row>
        <row r="1435">
          <cell r="B1435">
            <v>9002</v>
          </cell>
          <cell r="C1435" t="str">
            <v>TR 철거</v>
          </cell>
          <cell r="D1435" t="str">
            <v>MOULD 50KVA</v>
          </cell>
          <cell r="E1435" t="str">
            <v>대</v>
          </cell>
          <cell r="F1435">
            <v>52</v>
          </cell>
          <cell r="G1435">
            <v>440</v>
          </cell>
          <cell r="O1435">
            <v>0</v>
          </cell>
          <cell r="P1435" t="str">
            <v>배전전공</v>
          </cell>
          <cell r="Q1435">
            <v>1.2</v>
          </cell>
          <cell r="R1435">
            <v>1.2</v>
          </cell>
          <cell r="S1435" t="str">
            <v>보통인부</v>
          </cell>
          <cell r="T1435">
            <v>1.2</v>
          </cell>
          <cell r="U1435">
            <v>1.2</v>
          </cell>
          <cell r="V1435">
            <v>1</v>
          </cell>
          <cell r="AA1435">
            <v>0</v>
          </cell>
          <cell r="AD1435">
            <v>0</v>
          </cell>
          <cell r="AG1435">
            <v>0</v>
          </cell>
        </row>
        <row r="1436">
          <cell r="B1436">
            <v>9003</v>
          </cell>
          <cell r="C1436" t="str">
            <v>TR 철거</v>
          </cell>
          <cell r="D1436" t="str">
            <v>MOULD 75KVA</v>
          </cell>
          <cell r="E1436" t="str">
            <v>대</v>
          </cell>
          <cell r="F1436">
            <v>71</v>
          </cell>
          <cell r="G1436">
            <v>2888</v>
          </cell>
          <cell r="O1436">
            <v>0</v>
          </cell>
          <cell r="P1436" t="str">
            <v>배전전공</v>
          </cell>
          <cell r="Q1436">
            <v>1.2</v>
          </cell>
          <cell r="R1436">
            <v>1.2</v>
          </cell>
          <cell r="S1436" t="str">
            <v>보통인부</v>
          </cell>
          <cell r="T1436">
            <v>1.2</v>
          </cell>
          <cell r="U1436">
            <v>1.2</v>
          </cell>
          <cell r="V1436">
            <v>1</v>
          </cell>
          <cell r="AA1436">
            <v>0</v>
          </cell>
          <cell r="AD1436">
            <v>0</v>
          </cell>
          <cell r="AG1436">
            <v>0</v>
          </cell>
        </row>
        <row r="1437">
          <cell r="B1437">
            <v>9005</v>
          </cell>
          <cell r="C1437" t="str">
            <v>LDS 철거</v>
          </cell>
          <cell r="D1437" t="str">
            <v>D40</v>
          </cell>
          <cell r="E1437" t="str">
            <v>대</v>
          </cell>
          <cell r="F1437">
            <v>76</v>
          </cell>
          <cell r="G1437">
            <v>5970</v>
          </cell>
          <cell r="O1437">
            <v>0</v>
          </cell>
          <cell r="P1437" t="str">
            <v>플랜트전공</v>
          </cell>
          <cell r="Q1437">
            <v>0.7</v>
          </cell>
          <cell r="R1437">
            <v>0.7</v>
          </cell>
          <cell r="S1437" t="str">
            <v>특별인부</v>
          </cell>
          <cell r="T1437">
            <v>0.7</v>
          </cell>
          <cell r="U1437">
            <v>0.7</v>
          </cell>
          <cell r="V1437">
            <v>1</v>
          </cell>
          <cell r="AA1437">
            <v>0</v>
          </cell>
          <cell r="AD1437">
            <v>0</v>
          </cell>
          <cell r="AG1437">
            <v>0</v>
          </cell>
        </row>
        <row r="1438">
          <cell r="B1438">
            <v>9006</v>
          </cell>
          <cell r="C1438" t="str">
            <v>AISS(PANEL 내장형)</v>
          </cell>
          <cell r="D1438" t="str">
            <v>25.8KV 200A 자동</v>
          </cell>
          <cell r="E1438" t="str">
            <v>대</v>
          </cell>
          <cell r="F1438">
            <v>921</v>
          </cell>
          <cell r="G1438">
            <v>1800000</v>
          </cell>
          <cell r="O1438">
            <v>1800000</v>
          </cell>
          <cell r="P1438" t="str">
            <v>배전전공</v>
          </cell>
          <cell r="Q1438">
            <v>0.40800000000000003</v>
          </cell>
          <cell r="R1438">
            <v>0.40799999999999997</v>
          </cell>
          <cell r="S1438" t="str">
            <v>보통인부</v>
          </cell>
          <cell r="T1438">
            <v>0.23399999999999999</v>
          </cell>
          <cell r="U1438">
            <v>0.23400000000000001</v>
          </cell>
          <cell r="V1438">
            <v>1</v>
          </cell>
          <cell r="AA1438">
            <v>0</v>
          </cell>
          <cell r="AD1438">
            <v>0</v>
          </cell>
          <cell r="AG1438">
            <v>0</v>
          </cell>
        </row>
        <row r="1439">
          <cell r="B1439">
            <v>9007</v>
          </cell>
          <cell r="C1439" t="str">
            <v>PFH</v>
          </cell>
          <cell r="D1439" t="str">
            <v>24KV 200A 20A</v>
          </cell>
          <cell r="E1439" t="str">
            <v>개</v>
          </cell>
          <cell r="F1439">
            <v>922</v>
          </cell>
          <cell r="G1439">
            <v>156600</v>
          </cell>
          <cell r="O1439">
            <v>156600</v>
          </cell>
          <cell r="P1439" t="str">
            <v>배전전공</v>
          </cell>
          <cell r="Q1439">
            <v>0.18</v>
          </cell>
          <cell r="R1439">
            <v>0.18</v>
          </cell>
          <cell r="S1439" t="str">
            <v>보통인부</v>
          </cell>
          <cell r="T1439">
            <v>0.14399999999999999</v>
          </cell>
          <cell r="U1439">
            <v>0.14399999999999999</v>
          </cell>
          <cell r="V1439">
            <v>1</v>
          </cell>
          <cell r="AA1439">
            <v>0</v>
          </cell>
          <cell r="AD1439">
            <v>0</v>
          </cell>
          <cell r="AG1439">
            <v>0</v>
          </cell>
        </row>
        <row r="1440">
          <cell r="B1440">
            <v>9008</v>
          </cell>
          <cell r="C1440" t="str">
            <v>PFL</v>
          </cell>
          <cell r="D1440" t="str">
            <v>24KV 200A 65A</v>
          </cell>
          <cell r="E1440" t="str">
            <v>개</v>
          </cell>
          <cell r="F1440">
            <v>922</v>
          </cell>
          <cell r="G1440">
            <v>149300</v>
          </cell>
          <cell r="O1440">
            <v>149300</v>
          </cell>
          <cell r="P1440" t="str">
            <v>배전전공</v>
          </cell>
          <cell r="Q1440">
            <v>0.108</v>
          </cell>
          <cell r="R1440">
            <v>0.108</v>
          </cell>
          <cell r="U1440">
            <v>0</v>
          </cell>
          <cell r="V1440">
            <v>1</v>
          </cell>
          <cell r="AA1440">
            <v>0</v>
          </cell>
          <cell r="AD1440">
            <v>0</v>
          </cell>
          <cell r="AG1440">
            <v>0</v>
          </cell>
        </row>
        <row r="1441">
          <cell r="B1441">
            <v>9009</v>
          </cell>
          <cell r="C1441" t="str">
            <v>PFL</v>
          </cell>
          <cell r="D1441" t="str">
            <v>24KV 200A 20A</v>
          </cell>
          <cell r="E1441" t="str">
            <v>개</v>
          </cell>
          <cell r="F1441">
            <v>922</v>
          </cell>
          <cell r="G1441">
            <v>114700</v>
          </cell>
          <cell r="O1441">
            <v>114700</v>
          </cell>
          <cell r="P1441" t="str">
            <v>배전전공</v>
          </cell>
          <cell r="Q1441">
            <v>0.108</v>
          </cell>
          <cell r="R1441">
            <v>0.108</v>
          </cell>
          <cell r="U1441">
            <v>0</v>
          </cell>
          <cell r="V1441">
            <v>1</v>
          </cell>
          <cell r="AA1441">
            <v>0</v>
          </cell>
          <cell r="AD1441">
            <v>0</v>
          </cell>
          <cell r="AG1441">
            <v>0</v>
          </cell>
        </row>
        <row r="1442">
          <cell r="B1442">
            <v>9010</v>
          </cell>
          <cell r="C1442" t="str">
            <v>MOF 22.9KV(유입)</v>
          </cell>
          <cell r="D1442" t="str">
            <v>5-15/5A 0.5급75in</v>
          </cell>
          <cell r="E1442" t="str">
            <v>대</v>
          </cell>
          <cell r="F1442">
            <v>94</v>
          </cell>
          <cell r="G1442">
            <v>1140</v>
          </cell>
          <cell r="H1442">
            <v>988</v>
          </cell>
          <cell r="I1442">
            <v>950000</v>
          </cell>
          <cell r="O1442">
            <v>950000</v>
          </cell>
          <cell r="P1442" t="str">
            <v>플랜트전공</v>
          </cell>
          <cell r="Q1442">
            <v>1.5</v>
          </cell>
          <cell r="R1442">
            <v>1.5</v>
          </cell>
          <cell r="S1442" t="str">
            <v>보통인부</v>
          </cell>
          <cell r="T1442">
            <v>0.5</v>
          </cell>
          <cell r="U1442">
            <v>0.5</v>
          </cell>
          <cell r="V1442">
            <v>1</v>
          </cell>
          <cell r="W1442" t="str">
            <v>전7-18</v>
          </cell>
          <cell r="Y1442" t="str">
            <v>통신내선공</v>
          </cell>
          <cell r="Z1442">
            <v>0.08</v>
          </cell>
          <cell r="AA1442">
            <v>0</v>
          </cell>
          <cell r="AD1442">
            <v>0</v>
          </cell>
          <cell r="AE1442">
            <v>1</v>
          </cell>
          <cell r="AF1442" t="str">
            <v>통3-3-12</v>
          </cell>
          <cell r="AG1442">
            <v>0</v>
          </cell>
        </row>
        <row r="1443">
          <cell r="B1443">
            <v>9011</v>
          </cell>
          <cell r="C1443" t="str">
            <v>PIT 덮개</v>
          </cell>
          <cell r="D1443" t="str">
            <v>300*800*4.5t</v>
          </cell>
          <cell r="E1443" t="str">
            <v>개</v>
          </cell>
          <cell r="L1443">
            <v>80000</v>
          </cell>
          <cell r="O1443">
            <v>80000</v>
          </cell>
          <cell r="R1443">
            <v>0</v>
          </cell>
          <cell r="AA1443">
            <v>0</v>
          </cell>
          <cell r="AD1443">
            <v>0</v>
          </cell>
          <cell r="AG1443">
            <v>0</v>
          </cell>
        </row>
        <row r="1444">
          <cell r="B1444">
            <v>9012</v>
          </cell>
          <cell r="C1444" t="str">
            <v>점검구 문</v>
          </cell>
          <cell r="D1444" t="str">
            <v>400W*2550H</v>
          </cell>
          <cell r="E1444" t="str">
            <v>개</v>
          </cell>
          <cell r="L1444">
            <v>226000</v>
          </cell>
          <cell r="O1444">
            <v>226000</v>
          </cell>
          <cell r="R1444">
            <v>0</v>
          </cell>
          <cell r="AA1444">
            <v>0</v>
          </cell>
          <cell r="AD1444">
            <v>0</v>
          </cell>
          <cell r="AG1444">
            <v>0</v>
          </cell>
        </row>
        <row r="1445">
          <cell r="B1445">
            <v>9013</v>
          </cell>
          <cell r="C1445" t="str">
            <v>JOINT SET (BOLT/NUT)</v>
          </cell>
          <cell r="E1445" t="str">
            <v>개</v>
          </cell>
          <cell r="L1445">
            <v>4400</v>
          </cell>
          <cell r="O1445">
            <v>4400</v>
          </cell>
          <cell r="R1445">
            <v>0</v>
          </cell>
          <cell r="AA1445">
            <v>0</v>
          </cell>
          <cell r="AD1445">
            <v>0</v>
          </cell>
          <cell r="AG1445">
            <v>0</v>
          </cell>
        </row>
        <row r="1446">
          <cell r="B1446">
            <v>9014</v>
          </cell>
          <cell r="C1446" t="str">
            <v>TR 철거</v>
          </cell>
          <cell r="D1446" t="str">
            <v>MOULD 3Φ150KVA</v>
          </cell>
          <cell r="E1446" t="str">
            <v>대</v>
          </cell>
          <cell r="O1446">
            <v>0</v>
          </cell>
          <cell r="P1446" t="str">
            <v>배전전공</v>
          </cell>
          <cell r="Q1446">
            <v>1.2</v>
          </cell>
          <cell r="R1446">
            <v>1.2</v>
          </cell>
          <cell r="S1446" t="str">
            <v>보통인부</v>
          </cell>
          <cell r="T1446">
            <v>1.2</v>
          </cell>
          <cell r="U1446">
            <v>1.2</v>
          </cell>
          <cell r="V1446">
            <v>1</v>
          </cell>
          <cell r="AA1446">
            <v>0</v>
          </cell>
          <cell r="AD1446">
            <v>0</v>
          </cell>
          <cell r="AG1446">
            <v>0</v>
          </cell>
        </row>
        <row r="1447">
          <cell r="B1447">
            <v>9015</v>
          </cell>
          <cell r="C1447" t="str">
            <v>TR 신설</v>
          </cell>
          <cell r="D1447" t="str">
            <v>MOULD 3Φ200KVA</v>
          </cell>
          <cell r="E1447" t="str">
            <v>대</v>
          </cell>
          <cell r="O1447">
            <v>0</v>
          </cell>
          <cell r="P1447" t="str">
            <v>배전전공</v>
          </cell>
          <cell r="Q1447">
            <v>1.2</v>
          </cell>
          <cell r="R1447">
            <v>1.2</v>
          </cell>
          <cell r="S1447" t="str">
            <v>보통인부</v>
          </cell>
          <cell r="T1447">
            <v>1.2</v>
          </cell>
          <cell r="U1447">
            <v>1.2</v>
          </cell>
          <cell r="V1447">
            <v>1</v>
          </cell>
          <cell r="AA1447">
            <v>0</v>
          </cell>
          <cell r="AD1447">
            <v>0</v>
          </cell>
          <cell r="AG1447">
            <v>0</v>
          </cell>
        </row>
        <row r="1448">
          <cell r="B1448">
            <v>9016</v>
          </cell>
          <cell r="C1448" t="str">
            <v>TR 철거</v>
          </cell>
          <cell r="D1448" t="str">
            <v>유입 3Φ22.9/6.6KV 1000KVA</v>
          </cell>
          <cell r="E1448" t="str">
            <v>대</v>
          </cell>
          <cell r="O1448">
            <v>0</v>
          </cell>
          <cell r="P1448" t="str">
            <v>배전전공</v>
          </cell>
          <cell r="Q1448">
            <v>2.3919999999999999</v>
          </cell>
          <cell r="R1448">
            <v>2.3919999999999999</v>
          </cell>
          <cell r="S1448" t="str">
            <v>특별인부</v>
          </cell>
          <cell r="T1448">
            <v>2.8080000000000003</v>
          </cell>
          <cell r="U1448">
            <v>2.8079999999999998</v>
          </cell>
          <cell r="V1448">
            <v>1</v>
          </cell>
          <cell r="AA1448">
            <v>0</v>
          </cell>
          <cell r="AD1448">
            <v>0</v>
          </cell>
          <cell r="AG1448">
            <v>0</v>
          </cell>
        </row>
        <row r="1449">
          <cell r="B1449">
            <v>9017</v>
          </cell>
          <cell r="C1449" t="str">
            <v>TR 설치</v>
          </cell>
          <cell r="D1449" t="str">
            <v>유입 3Φ22.9/6.6KV 1500KVA</v>
          </cell>
          <cell r="E1449" t="str">
            <v>대</v>
          </cell>
          <cell r="L1449">
            <v>16500000</v>
          </cell>
          <cell r="O1449">
            <v>16500000</v>
          </cell>
          <cell r="P1449" t="str">
            <v>배전전공</v>
          </cell>
          <cell r="Q1449">
            <v>14.196</v>
          </cell>
          <cell r="R1449">
            <v>14.196</v>
          </cell>
          <cell r="S1449" t="str">
            <v>특별인부</v>
          </cell>
          <cell r="T1449">
            <v>15.444000000000001</v>
          </cell>
          <cell r="U1449">
            <v>15.444000000000001</v>
          </cell>
          <cell r="V1449">
            <v>1</v>
          </cell>
          <cell r="AA1449">
            <v>0</v>
          </cell>
          <cell r="AD1449">
            <v>0</v>
          </cell>
          <cell r="AG1449">
            <v>0</v>
          </cell>
        </row>
        <row r="1450">
          <cell r="B1450">
            <v>9018</v>
          </cell>
          <cell r="C1450" t="str">
            <v>TR 철거</v>
          </cell>
          <cell r="D1450" t="str">
            <v>유입 3Φ6.6/220V 100KVA</v>
          </cell>
          <cell r="E1450" t="str">
            <v>대</v>
          </cell>
          <cell r="O1450">
            <v>0</v>
          </cell>
          <cell r="P1450" t="str">
            <v>비계공</v>
          </cell>
          <cell r="Q1450">
            <v>0.52</v>
          </cell>
          <cell r="R1450">
            <v>0.52</v>
          </cell>
          <cell r="S1450" t="str">
            <v>보통인부</v>
          </cell>
          <cell r="T1450">
            <v>0.58499999999999996</v>
          </cell>
          <cell r="U1450">
            <v>0.58499999999999996</v>
          </cell>
          <cell r="V1450">
            <v>1</v>
          </cell>
          <cell r="AA1450">
            <v>0</v>
          </cell>
          <cell r="AD1450">
            <v>0</v>
          </cell>
          <cell r="AG1450">
            <v>0</v>
          </cell>
        </row>
        <row r="1451">
          <cell r="B1451">
            <v>9019</v>
          </cell>
          <cell r="C1451" t="str">
            <v>TR 철거</v>
          </cell>
          <cell r="D1451" t="str">
            <v>유입 1Φ6.6/220V 100KVA</v>
          </cell>
          <cell r="E1451" t="str">
            <v>대</v>
          </cell>
          <cell r="O1451">
            <v>0</v>
          </cell>
          <cell r="P1451" t="str">
            <v>비계공</v>
          </cell>
          <cell r="Q1451">
            <v>0.4</v>
          </cell>
          <cell r="R1451">
            <v>0.4</v>
          </cell>
          <cell r="S1451" t="str">
            <v>보통인부</v>
          </cell>
          <cell r="T1451">
            <v>0.45</v>
          </cell>
          <cell r="U1451">
            <v>0.45</v>
          </cell>
          <cell r="V1451">
            <v>1</v>
          </cell>
          <cell r="AA1451">
            <v>0</v>
          </cell>
          <cell r="AD1451">
            <v>0</v>
          </cell>
          <cell r="AG1451">
            <v>0</v>
          </cell>
        </row>
        <row r="1452">
          <cell r="B1452">
            <v>9020</v>
          </cell>
          <cell r="C1452" t="str">
            <v>TR 신설</v>
          </cell>
          <cell r="D1452" t="str">
            <v>유입 3Φ6.6/380V 500KVA</v>
          </cell>
          <cell r="E1452" t="str">
            <v>대</v>
          </cell>
          <cell r="F1452">
            <v>891</v>
          </cell>
          <cell r="G1452">
            <v>6457000</v>
          </cell>
          <cell r="O1452">
            <v>6457000</v>
          </cell>
          <cell r="P1452" t="str">
            <v>플랜트전공</v>
          </cell>
          <cell r="Q1452">
            <v>4.16</v>
          </cell>
          <cell r="R1452">
            <v>4.16</v>
          </cell>
          <cell r="S1452" t="str">
            <v>보통인부</v>
          </cell>
          <cell r="T1452">
            <v>2.34</v>
          </cell>
          <cell r="U1452">
            <v>2.34</v>
          </cell>
          <cell r="V1452">
            <v>1</v>
          </cell>
          <cell r="AA1452">
            <v>0</v>
          </cell>
          <cell r="AD1452">
            <v>0</v>
          </cell>
          <cell r="AG1452">
            <v>0</v>
          </cell>
        </row>
        <row r="1453">
          <cell r="B1453">
            <v>9021</v>
          </cell>
          <cell r="C1453" t="str">
            <v>TR 이설</v>
          </cell>
          <cell r="D1453" t="str">
            <v>유입 3Φ6.6/220V 200KVA</v>
          </cell>
          <cell r="E1453" t="str">
            <v>대</v>
          </cell>
          <cell r="O1453">
            <v>0</v>
          </cell>
          <cell r="P1453" t="str">
            <v>플랜트전공</v>
          </cell>
          <cell r="Q1453">
            <v>4.68</v>
          </cell>
          <cell r="R1453">
            <v>4.68</v>
          </cell>
          <cell r="S1453" t="str">
            <v>보통인부</v>
          </cell>
          <cell r="T1453">
            <v>2.34</v>
          </cell>
          <cell r="U1453">
            <v>2.34</v>
          </cell>
          <cell r="V1453">
            <v>1</v>
          </cell>
          <cell r="AA1453">
            <v>0</v>
          </cell>
          <cell r="AD1453">
            <v>0</v>
          </cell>
          <cell r="AG1453">
            <v>0</v>
          </cell>
        </row>
        <row r="1454">
          <cell r="B1454">
            <v>9022</v>
          </cell>
          <cell r="C1454" t="str">
            <v>CT 철거</v>
          </cell>
          <cell r="D1454" t="str">
            <v>300/5A</v>
          </cell>
          <cell r="E1454" t="str">
            <v>개</v>
          </cell>
          <cell r="O1454">
            <v>0</v>
          </cell>
          <cell r="P1454" t="str">
            <v>배전전공</v>
          </cell>
          <cell r="Q1454">
            <v>0.14399999999999999</v>
          </cell>
          <cell r="R1454">
            <v>0.14399999999999999</v>
          </cell>
          <cell r="S1454" t="str">
            <v>특별인부</v>
          </cell>
          <cell r="T1454">
            <v>7.1999999999999995E-2</v>
          </cell>
          <cell r="U1454">
            <v>7.1999999999999995E-2</v>
          </cell>
          <cell r="V1454">
            <v>1</v>
          </cell>
          <cell r="AA1454">
            <v>0</v>
          </cell>
          <cell r="AD1454">
            <v>0</v>
          </cell>
          <cell r="AG1454">
            <v>0</v>
          </cell>
        </row>
        <row r="1455">
          <cell r="B1455">
            <v>9023</v>
          </cell>
          <cell r="C1455" t="str">
            <v>CT 신설</v>
          </cell>
          <cell r="D1455" t="str">
            <v>400/5A</v>
          </cell>
          <cell r="E1455" t="str">
            <v>개</v>
          </cell>
          <cell r="O1455">
            <v>0</v>
          </cell>
          <cell r="P1455" t="str">
            <v>배전전공</v>
          </cell>
          <cell r="Q1455">
            <v>0.14399999999999999</v>
          </cell>
          <cell r="R1455">
            <v>0.14399999999999999</v>
          </cell>
          <cell r="S1455" t="str">
            <v>특별인부</v>
          </cell>
          <cell r="T1455">
            <v>7.1999999999999995E-2</v>
          </cell>
          <cell r="U1455">
            <v>7.1999999999999995E-2</v>
          </cell>
          <cell r="V1455">
            <v>1</v>
          </cell>
          <cell r="AA1455">
            <v>0</v>
          </cell>
          <cell r="AD1455">
            <v>0</v>
          </cell>
          <cell r="AG1455">
            <v>0</v>
          </cell>
        </row>
        <row r="1456">
          <cell r="B1456">
            <v>9024</v>
          </cell>
          <cell r="C1456" t="str">
            <v>PF 신설</v>
          </cell>
          <cell r="E1456" t="str">
            <v>개</v>
          </cell>
          <cell r="O1456">
            <v>0</v>
          </cell>
          <cell r="P1456" t="str">
            <v>배전전공</v>
          </cell>
          <cell r="Q1456">
            <v>0.14399999999999999</v>
          </cell>
          <cell r="R1456">
            <v>0.14399999999999999</v>
          </cell>
          <cell r="S1456" t="str">
            <v>특별인부</v>
          </cell>
          <cell r="T1456">
            <v>7.1999999999999995E-2</v>
          </cell>
          <cell r="U1456">
            <v>7.1999999999999995E-2</v>
          </cell>
          <cell r="V1456">
            <v>1</v>
          </cell>
          <cell r="AA1456">
            <v>0</v>
          </cell>
          <cell r="AD1456">
            <v>0</v>
          </cell>
          <cell r="AG1456">
            <v>0</v>
          </cell>
        </row>
        <row r="1457">
          <cell r="B1457">
            <v>9027</v>
          </cell>
          <cell r="C1457" t="str">
            <v>COS 신설</v>
          </cell>
          <cell r="D1457" t="str">
            <v>6.6KV 50A</v>
          </cell>
          <cell r="E1457" t="str">
            <v>개</v>
          </cell>
          <cell r="F1457">
            <v>910</v>
          </cell>
          <cell r="G1457">
            <v>66000</v>
          </cell>
          <cell r="O1457">
            <v>66000</v>
          </cell>
          <cell r="P1457" t="str">
            <v>배전전공</v>
          </cell>
          <cell r="Q1457">
            <v>0.09</v>
          </cell>
          <cell r="R1457">
            <v>0.09</v>
          </cell>
          <cell r="S1457" t="str">
            <v>보통인부</v>
          </cell>
          <cell r="T1457">
            <v>0.09</v>
          </cell>
          <cell r="U1457">
            <v>0.09</v>
          </cell>
          <cell r="V1457">
            <v>1</v>
          </cell>
          <cell r="AA1457">
            <v>0</v>
          </cell>
          <cell r="AD1457">
            <v>0</v>
          </cell>
          <cell r="AG1457">
            <v>0</v>
          </cell>
        </row>
        <row r="1458">
          <cell r="B1458">
            <v>9028</v>
          </cell>
          <cell r="C1458" t="str">
            <v>COS 신설</v>
          </cell>
          <cell r="D1458" t="str">
            <v>6.6KV 100A</v>
          </cell>
          <cell r="E1458" t="str">
            <v>개</v>
          </cell>
          <cell r="F1458">
            <v>910</v>
          </cell>
          <cell r="G1458">
            <v>70000</v>
          </cell>
          <cell r="O1458">
            <v>70000</v>
          </cell>
          <cell r="P1458" t="str">
            <v>배전전공</v>
          </cell>
          <cell r="Q1458">
            <v>0.09</v>
          </cell>
          <cell r="R1458">
            <v>0.09</v>
          </cell>
          <cell r="S1458" t="str">
            <v>보통인부</v>
          </cell>
          <cell r="T1458">
            <v>0.09</v>
          </cell>
          <cell r="U1458">
            <v>0.09</v>
          </cell>
          <cell r="V1458">
            <v>1</v>
          </cell>
          <cell r="AA1458">
            <v>0</v>
          </cell>
          <cell r="AD1458">
            <v>0</v>
          </cell>
          <cell r="AG1458">
            <v>0</v>
          </cell>
        </row>
        <row r="1459">
          <cell r="B1459">
            <v>9029</v>
          </cell>
          <cell r="C1459" t="str">
            <v>COS 신설</v>
          </cell>
          <cell r="D1459" t="str">
            <v>25KV 100A</v>
          </cell>
          <cell r="E1459" t="str">
            <v>개</v>
          </cell>
          <cell r="F1459">
            <v>910</v>
          </cell>
          <cell r="G1459">
            <v>53000</v>
          </cell>
          <cell r="O1459">
            <v>53000</v>
          </cell>
          <cell r="P1459" t="str">
            <v>배전전공</v>
          </cell>
          <cell r="Q1459">
            <v>0.24</v>
          </cell>
          <cell r="R1459">
            <v>0.24</v>
          </cell>
          <cell r="S1459" t="str">
            <v>보통인부</v>
          </cell>
          <cell r="T1459">
            <v>0.12</v>
          </cell>
          <cell r="U1459">
            <v>0.12</v>
          </cell>
          <cell r="V1459">
            <v>1</v>
          </cell>
          <cell r="AA1459">
            <v>0</v>
          </cell>
          <cell r="AD1459">
            <v>0</v>
          </cell>
          <cell r="AG1459">
            <v>0</v>
          </cell>
        </row>
        <row r="1460">
          <cell r="B1460">
            <v>9030</v>
          </cell>
          <cell r="C1460" t="str">
            <v>RING CT</v>
          </cell>
          <cell r="D1460" t="str">
            <v>5~300A/5A 1.0급</v>
          </cell>
          <cell r="E1460" t="str">
            <v>개</v>
          </cell>
          <cell r="F1460">
            <v>932</v>
          </cell>
          <cell r="G1460">
            <v>8400</v>
          </cell>
          <cell r="O1460">
            <v>8400</v>
          </cell>
          <cell r="P1460" t="str">
            <v>내선전공</v>
          </cell>
          <cell r="Q1460">
            <v>0.4</v>
          </cell>
          <cell r="R1460">
            <v>0.4</v>
          </cell>
          <cell r="U1460">
            <v>0</v>
          </cell>
          <cell r="V1460">
            <v>1</v>
          </cell>
          <cell r="AA1460">
            <v>0</v>
          </cell>
          <cell r="AD1460">
            <v>0</v>
          </cell>
          <cell r="AG1460">
            <v>0</v>
          </cell>
        </row>
        <row r="1461">
          <cell r="B1461">
            <v>10000</v>
          </cell>
          <cell r="C1461" t="str">
            <v>메쉬휀스</v>
          </cell>
          <cell r="D1461" t="str">
            <v>1000*2000</v>
          </cell>
          <cell r="E1461" t="str">
            <v>매</v>
          </cell>
          <cell r="F1461">
            <v>318</v>
          </cell>
          <cell r="G1461">
            <v>19500</v>
          </cell>
          <cell r="O1461">
            <v>19500</v>
          </cell>
          <cell r="R1461">
            <v>0</v>
          </cell>
          <cell r="U1461">
            <v>0</v>
          </cell>
          <cell r="AA1461">
            <v>0</v>
          </cell>
          <cell r="AD1461">
            <v>0</v>
          </cell>
          <cell r="AG1461">
            <v>0</v>
          </cell>
        </row>
        <row r="1462">
          <cell r="B1462">
            <v>10001</v>
          </cell>
          <cell r="C1462" t="str">
            <v>메쉬휀스</v>
          </cell>
          <cell r="D1462" t="str">
            <v>1800*2000</v>
          </cell>
          <cell r="E1462" t="str">
            <v>매</v>
          </cell>
          <cell r="F1462">
            <v>311</v>
          </cell>
          <cell r="G1462">
            <v>62000</v>
          </cell>
          <cell r="O1462">
            <v>62000</v>
          </cell>
          <cell r="R1462">
            <v>0</v>
          </cell>
          <cell r="U1462">
            <v>0</v>
          </cell>
          <cell r="AA1462">
            <v>0</v>
          </cell>
          <cell r="AD1462">
            <v>0</v>
          </cell>
          <cell r="AG1462">
            <v>0</v>
          </cell>
        </row>
        <row r="1463">
          <cell r="B1463">
            <v>10002</v>
          </cell>
          <cell r="C1463" t="str">
            <v>주  주</v>
          </cell>
          <cell r="D1463" t="str">
            <v>ф76.3</v>
          </cell>
          <cell r="E1463" t="str">
            <v>M</v>
          </cell>
          <cell r="F1463">
            <v>318</v>
          </cell>
          <cell r="G1463">
            <v>10500</v>
          </cell>
          <cell r="O1463">
            <v>10500</v>
          </cell>
          <cell r="R1463">
            <v>0</v>
          </cell>
          <cell r="U1463">
            <v>0</v>
          </cell>
          <cell r="AA1463">
            <v>0</v>
          </cell>
          <cell r="AD1463">
            <v>0</v>
          </cell>
          <cell r="AG1463">
            <v>0</v>
          </cell>
        </row>
        <row r="1464">
          <cell r="B1464">
            <v>10003</v>
          </cell>
          <cell r="C1464" t="str">
            <v>주주캡</v>
          </cell>
          <cell r="D1464" t="str">
            <v>ф76.3</v>
          </cell>
          <cell r="E1464" t="str">
            <v>개</v>
          </cell>
          <cell r="F1464">
            <v>318</v>
          </cell>
          <cell r="G1464">
            <v>1200</v>
          </cell>
          <cell r="O1464">
            <v>1200</v>
          </cell>
          <cell r="R1464">
            <v>0</v>
          </cell>
          <cell r="U1464">
            <v>0</v>
          </cell>
          <cell r="AA1464">
            <v>0</v>
          </cell>
          <cell r="AD1464">
            <v>0</v>
          </cell>
          <cell r="AG1464">
            <v>0</v>
          </cell>
        </row>
        <row r="1465">
          <cell r="B1465">
            <v>10004</v>
          </cell>
          <cell r="C1465" t="str">
            <v>U-볼트</v>
          </cell>
          <cell r="D1465" t="str">
            <v>SUS 24*25</v>
          </cell>
          <cell r="E1465" t="str">
            <v>개</v>
          </cell>
          <cell r="L1465">
            <v>300</v>
          </cell>
          <cell r="O1465">
            <v>300</v>
          </cell>
          <cell r="R1465">
            <v>0</v>
          </cell>
          <cell r="U1465">
            <v>0</v>
          </cell>
          <cell r="AA1465">
            <v>0</v>
          </cell>
          <cell r="AD1465">
            <v>0</v>
          </cell>
          <cell r="AG1465">
            <v>0</v>
          </cell>
        </row>
        <row r="1466">
          <cell r="B1466">
            <v>10005</v>
          </cell>
          <cell r="C1466" t="str">
            <v>고정볼트 너트</v>
          </cell>
          <cell r="D1466" t="str">
            <v>M9*130L</v>
          </cell>
          <cell r="E1466" t="str">
            <v>개</v>
          </cell>
          <cell r="F1466">
            <v>318</v>
          </cell>
          <cell r="G1466">
            <v>420</v>
          </cell>
          <cell r="O1466">
            <v>420</v>
          </cell>
          <cell r="R1466">
            <v>0</v>
          </cell>
          <cell r="U1466">
            <v>0</v>
          </cell>
          <cell r="AA1466">
            <v>0</v>
          </cell>
          <cell r="AD1466">
            <v>0</v>
          </cell>
          <cell r="AG1466">
            <v>0</v>
          </cell>
        </row>
        <row r="1467">
          <cell r="B1467">
            <v>10007</v>
          </cell>
          <cell r="C1467" t="str">
            <v>메쉬고정밴드</v>
          </cell>
          <cell r="D1467" t="str">
            <v>SUS 25*65*0.8t</v>
          </cell>
          <cell r="E1467" t="str">
            <v>EA</v>
          </cell>
          <cell r="F1467">
            <v>318</v>
          </cell>
          <cell r="G1467">
            <v>500</v>
          </cell>
          <cell r="O1467">
            <v>500</v>
          </cell>
          <cell r="R1467">
            <v>0</v>
          </cell>
          <cell r="U1467">
            <v>0</v>
          </cell>
          <cell r="AA1467">
            <v>0</v>
          </cell>
          <cell r="AD1467">
            <v>0</v>
          </cell>
          <cell r="AG1467">
            <v>0</v>
          </cell>
        </row>
        <row r="1468">
          <cell r="B1468">
            <v>10009</v>
          </cell>
          <cell r="C1468" t="str">
            <v>사각파이프</v>
          </cell>
          <cell r="D1468" t="str">
            <v>50*50*1.6t</v>
          </cell>
          <cell r="E1468" t="str">
            <v>개</v>
          </cell>
          <cell r="F1468">
            <v>318</v>
          </cell>
          <cell r="G1468">
            <v>5570</v>
          </cell>
          <cell r="O1468">
            <v>5570</v>
          </cell>
          <cell r="R1468">
            <v>0</v>
          </cell>
          <cell r="U1468">
            <v>0</v>
          </cell>
          <cell r="AA1468">
            <v>0</v>
          </cell>
          <cell r="AD1468">
            <v>0</v>
          </cell>
          <cell r="AG1468">
            <v>0</v>
          </cell>
        </row>
        <row r="1469">
          <cell r="B1469">
            <v>10010</v>
          </cell>
          <cell r="C1469" t="str">
            <v>시건장치</v>
          </cell>
          <cell r="E1469" t="str">
            <v>개</v>
          </cell>
          <cell r="F1469">
            <v>318</v>
          </cell>
          <cell r="L1469">
            <v>10000</v>
          </cell>
          <cell r="O1469">
            <v>10000</v>
          </cell>
          <cell r="R1469">
            <v>0</v>
          </cell>
          <cell r="U1469">
            <v>0</v>
          </cell>
          <cell r="AA1469">
            <v>0</v>
          </cell>
          <cell r="AD1469">
            <v>0</v>
          </cell>
          <cell r="AG1469">
            <v>0</v>
          </cell>
        </row>
        <row r="1470">
          <cell r="B1470">
            <v>10011</v>
          </cell>
          <cell r="C1470" t="str">
            <v>HINGE</v>
          </cell>
          <cell r="D1470" t="str">
            <v>50*3T</v>
          </cell>
          <cell r="E1470" t="str">
            <v>개</v>
          </cell>
          <cell r="F1470">
            <v>318</v>
          </cell>
          <cell r="L1470">
            <v>6000</v>
          </cell>
          <cell r="O1470">
            <v>6000</v>
          </cell>
          <cell r="R1470">
            <v>0</v>
          </cell>
          <cell r="U1470">
            <v>0</v>
          </cell>
          <cell r="AA1470">
            <v>0</v>
          </cell>
          <cell r="AD1470">
            <v>0</v>
          </cell>
          <cell r="AG1470">
            <v>0</v>
          </cell>
        </row>
        <row r="1471">
          <cell r="B1471">
            <v>11252</v>
          </cell>
          <cell r="C1471" t="str">
            <v>피뢰침(Support,Base포함)</v>
          </cell>
          <cell r="D1471" t="str">
            <v>고압펄스</v>
          </cell>
          <cell r="E1471" t="str">
            <v>개</v>
          </cell>
          <cell r="L1471">
            <v>7200000</v>
          </cell>
          <cell r="M1471">
            <v>7000000</v>
          </cell>
          <cell r="N1471">
            <v>6000000</v>
          </cell>
          <cell r="O1471">
            <v>6000000</v>
          </cell>
          <cell r="R1471">
            <v>0</v>
          </cell>
          <cell r="U1471">
            <v>0</v>
          </cell>
          <cell r="AA1471">
            <v>0</v>
          </cell>
          <cell r="AD1471">
            <v>0</v>
          </cell>
          <cell r="AG1471">
            <v>0</v>
          </cell>
        </row>
        <row r="1472">
          <cell r="B1472">
            <v>5006</v>
          </cell>
          <cell r="C1472" t="str">
            <v>어니얼링(소)철선</v>
          </cell>
          <cell r="D1472" t="str">
            <v>#8 4.0mm</v>
          </cell>
          <cell r="E1472" t="str">
            <v>KG</v>
          </cell>
          <cell r="F1472">
            <v>65</v>
          </cell>
          <cell r="G1472">
            <v>522</v>
          </cell>
          <cell r="O1472">
            <v>522</v>
          </cell>
          <cell r="R1472">
            <v>0</v>
          </cell>
          <cell r="U1472">
            <v>0</v>
          </cell>
          <cell r="AA1472">
            <v>0</v>
          </cell>
          <cell r="AD1472">
            <v>0</v>
          </cell>
          <cell r="AG1472">
            <v>0</v>
          </cell>
        </row>
        <row r="1473">
          <cell r="B1473">
            <v>5004</v>
          </cell>
          <cell r="C1473" t="str">
            <v>내수합판</v>
          </cell>
          <cell r="D1473" t="str">
            <v>12T</v>
          </cell>
          <cell r="E1473" t="str">
            <v>㎡</v>
          </cell>
          <cell r="F1473">
            <v>511</v>
          </cell>
          <cell r="G1473">
            <v>6047</v>
          </cell>
          <cell r="O1473">
            <v>6047</v>
          </cell>
          <cell r="R1473">
            <v>0</v>
          </cell>
          <cell r="U1473">
            <v>0</v>
          </cell>
          <cell r="AA1473">
            <v>0</v>
          </cell>
          <cell r="AD1473">
            <v>0</v>
          </cell>
          <cell r="AG1473">
            <v>0</v>
          </cell>
        </row>
        <row r="1474">
          <cell r="B1474">
            <v>5005</v>
          </cell>
          <cell r="C1474" t="str">
            <v>미송</v>
          </cell>
          <cell r="D1474" t="str">
            <v>각재</v>
          </cell>
          <cell r="E1474" t="str">
            <v>㎥</v>
          </cell>
          <cell r="F1474">
            <v>137</v>
          </cell>
          <cell r="G1474">
            <v>214334</v>
          </cell>
          <cell r="O1474">
            <v>214334</v>
          </cell>
          <cell r="R1474">
            <v>0</v>
          </cell>
          <cell r="U1474">
            <v>0</v>
          </cell>
          <cell r="AA1474">
            <v>0</v>
          </cell>
          <cell r="AD1474">
            <v>0</v>
          </cell>
          <cell r="AG1474">
            <v>0</v>
          </cell>
        </row>
        <row r="1475">
          <cell r="B1475">
            <v>5007</v>
          </cell>
          <cell r="C1475" t="str">
            <v>철못</v>
          </cell>
          <cell r="D1475" t="str">
            <v>N75</v>
          </cell>
          <cell r="E1475" t="str">
            <v>KG</v>
          </cell>
          <cell r="F1475">
            <v>68</v>
          </cell>
          <cell r="G1475">
            <v>622</v>
          </cell>
          <cell r="O1475">
            <v>622</v>
          </cell>
          <cell r="R1475">
            <v>0</v>
          </cell>
          <cell r="U1475">
            <v>0</v>
          </cell>
          <cell r="AA1475">
            <v>0</v>
          </cell>
          <cell r="AD1475">
            <v>0</v>
          </cell>
          <cell r="AG1475">
            <v>0</v>
          </cell>
        </row>
        <row r="1476">
          <cell r="B1476">
            <v>5008</v>
          </cell>
          <cell r="C1476" t="str">
            <v>박리제</v>
          </cell>
          <cell r="D1476" t="str">
            <v>중유(고유황)</v>
          </cell>
          <cell r="E1476" t="str">
            <v>ℓ</v>
          </cell>
          <cell r="F1476">
            <v>1207</v>
          </cell>
          <cell r="G1476">
            <v>353</v>
          </cell>
          <cell r="O1476">
            <v>353</v>
          </cell>
          <cell r="R1476">
            <v>0</v>
          </cell>
          <cell r="U1476">
            <v>0</v>
          </cell>
          <cell r="AA1476">
            <v>0</v>
          </cell>
          <cell r="AD1476">
            <v>0</v>
          </cell>
          <cell r="AG1476">
            <v>0</v>
          </cell>
        </row>
        <row r="1477">
          <cell r="B1477">
            <v>5074</v>
          </cell>
          <cell r="C1477" t="str">
            <v>열연강판</v>
          </cell>
          <cell r="D1477" t="str">
            <v>6T</v>
          </cell>
          <cell r="E1477" t="str">
            <v>KG</v>
          </cell>
          <cell r="F1477">
            <v>52</v>
          </cell>
          <cell r="G1477">
            <v>440</v>
          </cell>
          <cell r="O1477">
            <v>440</v>
          </cell>
          <cell r="R1477">
            <v>0</v>
          </cell>
          <cell r="U1477">
            <v>0</v>
          </cell>
          <cell r="AA1477">
            <v>0</v>
          </cell>
          <cell r="AD1477">
            <v>0</v>
          </cell>
          <cell r="AG1477">
            <v>0</v>
          </cell>
        </row>
        <row r="1478">
          <cell r="B1478">
            <v>20006</v>
          </cell>
          <cell r="C1478" t="str">
            <v>STS 강판</v>
          </cell>
          <cell r="D1478" t="str">
            <v>6t</v>
          </cell>
          <cell r="E1478" t="str">
            <v>kg</v>
          </cell>
          <cell r="F1478">
            <v>71</v>
          </cell>
          <cell r="G1478">
            <v>2888</v>
          </cell>
          <cell r="O1478">
            <v>2888</v>
          </cell>
          <cell r="R1478">
            <v>0</v>
          </cell>
          <cell r="AA1478">
            <v>0</v>
          </cell>
          <cell r="AD1478">
            <v>0</v>
          </cell>
          <cell r="AG1478">
            <v>0</v>
          </cell>
        </row>
        <row r="1479">
          <cell r="B1479">
            <v>20010</v>
          </cell>
          <cell r="C1479" t="str">
            <v>STS PIPE</v>
          </cell>
          <cell r="D1479" t="str">
            <v>D40</v>
          </cell>
          <cell r="E1479" t="str">
            <v>m</v>
          </cell>
          <cell r="F1479">
            <v>76</v>
          </cell>
          <cell r="G1479">
            <v>5970</v>
          </cell>
          <cell r="O1479">
            <v>5970</v>
          </cell>
          <cell r="R1479">
            <v>0</v>
          </cell>
          <cell r="AA1479">
            <v>0</v>
          </cell>
          <cell r="AD1479">
            <v>0</v>
          </cell>
          <cell r="AG1479">
            <v>0</v>
          </cell>
        </row>
        <row r="1480">
          <cell r="B1480">
            <v>20011</v>
          </cell>
          <cell r="C1480" t="str">
            <v>STS PIPE</v>
          </cell>
          <cell r="D1480" t="str">
            <v>D50</v>
          </cell>
          <cell r="E1480" t="str">
            <v>m</v>
          </cell>
          <cell r="F1480">
            <v>76</v>
          </cell>
          <cell r="G1480">
            <v>7936</v>
          </cell>
          <cell r="O1480">
            <v>7936</v>
          </cell>
          <cell r="R1480">
            <v>0</v>
          </cell>
          <cell r="AA1480">
            <v>0</v>
          </cell>
          <cell r="AD1480">
            <v>0</v>
          </cell>
          <cell r="AG1480">
            <v>0</v>
          </cell>
        </row>
        <row r="1481">
          <cell r="B1481">
            <v>20012</v>
          </cell>
          <cell r="C1481" t="str">
            <v>와이어로우프(도금)</v>
          </cell>
          <cell r="D1481" t="str">
            <v>6x24 8mm 0.21kg/m</v>
          </cell>
          <cell r="E1481" t="str">
            <v>m</v>
          </cell>
          <cell r="F1481">
            <v>66</v>
          </cell>
          <cell r="G1481">
            <v>460</v>
          </cell>
          <cell r="O1481">
            <v>460</v>
          </cell>
          <cell r="R1481">
            <v>0</v>
          </cell>
          <cell r="AA1481">
            <v>0</v>
          </cell>
          <cell r="AD1481">
            <v>0</v>
          </cell>
          <cell r="AG1481">
            <v>0</v>
          </cell>
        </row>
        <row r="1482">
          <cell r="B1482">
            <v>5071</v>
          </cell>
          <cell r="C1482" t="str">
            <v>너트(아연)</v>
          </cell>
          <cell r="D1482" t="str">
            <v>M14</v>
          </cell>
          <cell r="E1482" t="str">
            <v>개</v>
          </cell>
          <cell r="F1482">
            <v>96</v>
          </cell>
          <cell r="G1482">
            <v>31</v>
          </cell>
          <cell r="O1482">
            <v>31</v>
          </cell>
          <cell r="R1482">
            <v>0</v>
          </cell>
          <cell r="U1482">
            <v>0</v>
          </cell>
          <cell r="AA1482">
            <v>0</v>
          </cell>
          <cell r="AD1482">
            <v>0</v>
          </cell>
          <cell r="AG1482">
            <v>0</v>
          </cell>
        </row>
        <row r="1483">
          <cell r="B1483">
            <v>5072</v>
          </cell>
          <cell r="C1483" t="str">
            <v>와샤(아연)</v>
          </cell>
          <cell r="D1483" t="str">
            <v>M14</v>
          </cell>
          <cell r="E1483" t="str">
            <v>개</v>
          </cell>
          <cell r="F1483">
            <v>93</v>
          </cell>
          <cell r="G1483">
            <v>16</v>
          </cell>
          <cell r="O1483">
            <v>16</v>
          </cell>
          <cell r="R1483">
            <v>0</v>
          </cell>
          <cell r="U1483">
            <v>0</v>
          </cell>
          <cell r="AA1483">
            <v>0</v>
          </cell>
          <cell r="AD1483">
            <v>0</v>
          </cell>
          <cell r="AG1483">
            <v>0</v>
          </cell>
        </row>
        <row r="1484">
          <cell r="B1484">
            <v>5057</v>
          </cell>
          <cell r="C1484" t="str">
            <v>앵커볼트</v>
          </cell>
          <cell r="D1484" t="str">
            <v>M25*L500</v>
          </cell>
          <cell r="E1484" t="str">
            <v>개</v>
          </cell>
          <cell r="F1484">
            <v>94</v>
          </cell>
          <cell r="G1484">
            <v>1140</v>
          </cell>
          <cell r="O1484">
            <v>1140</v>
          </cell>
          <cell r="P1484" t="str">
            <v>내선전공</v>
          </cell>
          <cell r="Q1484">
            <v>0.08</v>
          </cell>
          <cell r="R1484">
            <v>0.08</v>
          </cell>
          <cell r="U1484">
            <v>0</v>
          </cell>
          <cell r="V1484">
            <v>1</v>
          </cell>
          <cell r="W1484" t="str">
            <v>전7-18</v>
          </cell>
          <cell r="Y1484" t="str">
            <v>통신내선공</v>
          </cell>
          <cell r="Z1484">
            <v>0.08</v>
          </cell>
          <cell r="AA1484">
            <v>0.08</v>
          </cell>
          <cell r="AD1484">
            <v>0</v>
          </cell>
          <cell r="AE1484">
            <v>1</v>
          </cell>
          <cell r="AF1484" t="str">
            <v>통3-3-12</v>
          </cell>
          <cell r="AG1484">
            <v>0</v>
          </cell>
        </row>
        <row r="1485">
          <cell r="AG1485">
            <v>0</v>
          </cell>
        </row>
        <row r="1486">
          <cell r="AG1486">
            <v>0</v>
          </cell>
        </row>
        <row r="1487">
          <cell r="AG1487">
            <v>0</v>
          </cell>
        </row>
        <row r="1488">
          <cell r="AG1488">
            <v>0</v>
          </cell>
        </row>
      </sheetData>
      <sheetData sheetId="20" refreshError="1"/>
      <sheetData sheetId="21" refreshError="1">
        <row r="4">
          <cell r="B4">
            <v>-1</v>
          </cell>
          <cell r="C4" t="str">
            <v>제1-1호</v>
          </cell>
          <cell r="D4" t="str">
            <v>인력터파기</v>
          </cell>
          <cell r="E4" t="str">
            <v>보통토사</v>
          </cell>
          <cell r="F4" t="str">
            <v>㎥</v>
          </cell>
          <cell r="G4">
            <v>0</v>
          </cell>
          <cell r="H4">
            <v>10513</v>
          </cell>
          <cell r="I4">
            <v>0</v>
          </cell>
          <cell r="J4">
            <v>10513</v>
          </cell>
        </row>
        <row r="5">
          <cell r="B5">
            <v>-2</v>
          </cell>
          <cell r="C5" t="str">
            <v>제1-2호</v>
          </cell>
          <cell r="D5" t="str">
            <v>인력되메우기</v>
          </cell>
          <cell r="F5" t="str">
            <v>㎥</v>
          </cell>
          <cell r="G5">
            <v>0</v>
          </cell>
          <cell r="H5">
            <v>5256.5</v>
          </cell>
          <cell r="I5">
            <v>0</v>
          </cell>
          <cell r="J5">
            <v>5256.5</v>
          </cell>
        </row>
        <row r="6">
          <cell r="B6">
            <v>-5</v>
          </cell>
          <cell r="C6" t="str">
            <v>제1-3호</v>
          </cell>
          <cell r="D6" t="str">
            <v>기계터파기</v>
          </cell>
          <cell r="E6" t="str">
            <v>유압식백호우 , 0.2㎥</v>
          </cell>
          <cell r="F6" t="str">
            <v>㎥</v>
          </cell>
          <cell r="G6">
            <v>160</v>
          </cell>
          <cell r="H6">
            <v>1125</v>
          </cell>
          <cell r="I6">
            <v>439</v>
          </cell>
          <cell r="J6">
            <v>1724</v>
          </cell>
        </row>
        <row r="7">
          <cell r="B7">
            <v>-6</v>
          </cell>
          <cell r="C7" t="str">
            <v>제1-4호</v>
          </cell>
          <cell r="D7" t="str">
            <v>기계되메우기</v>
          </cell>
          <cell r="E7" t="str">
            <v>유압식백호우 , 0.2㎥</v>
          </cell>
          <cell r="F7" t="str">
            <v>㎥</v>
          </cell>
          <cell r="G7">
            <v>143</v>
          </cell>
          <cell r="H7">
            <v>1008</v>
          </cell>
          <cell r="I7">
            <v>393</v>
          </cell>
          <cell r="J7">
            <v>1544</v>
          </cell>
        </row>
        <row r="8">
          <cell r="B8">
            <v>-3</v>
          </cell>
          <cell r="C8" t="str">
            <v>제1-5호</v>
          </cell>
          <cell r="D8" t="str">
            <v>터파기</v>
          </cell>
          <cell r="E8" t="str">
            <v>인력10%+기계90%</v>
          </cell>
          <cell r="F8" t="str">
            <v>㎥</v>
          </cell>
          <cell r="G8">
            <v>314</v>
          </cell>
          <cell r="H8">
            <v>2063.8000000000002</v>
          </cell>
          <cell r="I8">
            <v>395</v>
          </cell>
          <cell r="J8">
            <v>2772.8</v>
          </cell>
        </row>
        <row r="9">
          <cell r="B9">
            <v>-4</v>
          </cell>
          <cell r="C9" t="str">
            <v>제1-6호</v>
          </cell>
          <cell r="D9" t="str">
            <v>되메우기</v>
          </cell>
          <cell r="E9" t="str">
            <v>인력10%+기계90%</v>
          </cell>
          <cell r="F9" t="str">
            <v>㎥</v>
          </cell>
          <cell r="G9">
            <v>128</v>
          </cell>
          <cell r="H9">
            <v>1432.85</v>
          </cell>
          <cell r="I9">
            <v>353</v>
          </cell>
          <cell r="J9">
            <v>1913.85</v>
          </cell>
        </row>
        <row r="10">
          <cell r="B10">
            <v>-7</v>
          </cell>
          <cell r="C10" t="str">
            <v>제1-7호</v>
          </cell>
          <cell r="D10" t="str">
            <v>CONC기계비빔타설</v>
          </cell>
          <cell r="E10" t="str">
            <v>1:2:4</v>
          </cell>
          <cell r="F10" t="str">
            <v>㎥</v>
          </cell>
          <cell r="G10">
            <v>52250</v>
          </cell>
          <cell r="H10">
            <v>59544.5</v>
          </cell>
          <cell r="I10">
            <v>0</v>
          </cell>
          <cell r="J10">
            <v>111794.5</v>
          </cell>
        </row>
        <row r="11">
          <cell r="B11">
            <v>-8</v>
          </cell>
          <cell r="C11" t="str">
            <v>제1-8호</v>
          </cell>
          <cell r="D11" t="str">
            <v>합판거푸집</v>
          </cell>
          <cell r="E11" t="str">
            <v>5회</v>
          </cell>
          <cell r="F11" t="str">
            <v>㎡</v>
          </cell>
          <cell r="G11">
            <v>4218</v>
          </cell>
          <cell r="H11">
            <v>14069</v>
          </cell>
          <cell r="I11">
            <v>0</v>
          </cell>
          <cell r="J11">
            <v>18287</v>
          </cell>
        </row>
        <row r="12">
          <cell r="B12">
            <v>-9</v>
          </cell>
          <cell r="D12" t="str">
            <v>보도블럭 철거후 재설치</v>
          </cell>
          <cell r="F12" t="str">
            <v>식</v>
          </cell>
          <cell r="G12">
            <v>23855</v>
          </cell>
          <cell r="H12">
            <v>5151</v>
          </cell>
          <cell r="I12">
            <v>0</v>
          </cell>
          <cell r="J12">
            <v>29006</v>
          </cell>
        </row>
        <row r="13">
          <cell r="B13">
            <v>-10</v>
          </cell>
          <cell r="D13" t="str">
            <v>콘크리트 절단(T=75M/M)</v>
          </cell>
          <cell r="E13" t="str">
            <v>M당</v>
          </cell>
          <cell r="F13" t="str">
            <v>식</v>
          </cell>
          <cell r="G13">
            <v>847</v>
          </cell>
          <cell r="H13">
            <v>820.79700000000003</v>
          </cell>
          <cell r="I13">
            <v>40</v>
          </cell>
          <cell r="J13">
            <v>1707.797</v>
          </cell>
        </row>
        <row r="14">
          <cell r="B14">
            <v>-11</v>
          </cell>
          <cell r="D14" t="str">
            <v>콘크리트 포장깨기</v>
          </cell>
          <cell r="E14" t="str">
            <v>㎥</v>
          </cell>
          <cell r="F14" t="str">
            <v>식</v>
          </cell>
          <cell r="G14">
            <v>3226</v>
          </cell>
          <cell r="H14">
            <v>65895.5</v>
          </cell>
          <cell r="I14">
            <v>1436</v>
          </cell>
          <cell r="J14">
            <v>70557.5</v>
          </cell>
        </row>
        <row r="15">
          <cell r="B15">
            <v>-12</v>
          </cell>
          <cell r="D15" t="str">
            <v>콘크리트 포장(T=15㎝)-a형</v>
          </cell>
          <cell r="E15" t="str">
            <v>㎡</v>
          </cell>
          <cell r="F15" t="str">
            <v>식</v>
          </cell>
          <cell r="G15">
            <v>6981</v>
          </cell>
          <cell r="H15">
            <v>9842.4500000000007</v>
          </cell>
          <cell r="I15">
            <v>0</v>
          </cell>
          <cell r="J15">
            <v>16823.45</v>
          </cell>
        </row>
        <row r="16">
          <cell r="B16">
            <v>-9</v>
          </cell>
          <cell r="D16" t="str">
            <v>시멘트액체방수</v>
          </cell>
          <cell r="E16" t="str">
            <v>2종 보호몰탈 별도</v>
          </cell>
          <cell r="F16" t="str">
            <v>㎡</v>
          </cell>
          <cell r="G16">
            <v>1142</v>
          </cell>
          <cell r="H16">
            <v>6867</v>
          </cell>
          <cell r="I16">
            <v>0</v>
          </cell>
          <cell r="J16">
            <v>8009</v>
          </cell>
        </row>
        <row r="17">
          <cell r="B17">
            <v>-10</v>
          </cell>
          <cell r="D17" t="str">
            <v>몰탈바르기,외벽,콘크리트바탕</v>
          </cell>
          <cell r="E17" t="str">
            <v>t:15mm,초1:2,정1:3</v>
          </cell>
          <cell r="F17" t="str">
            <v>㎡</v>
          </cell>
          <cell r="G17">
            <v>407</v>
          </cell>
          <cell r="H17">
            <v>12232.74625</v>
          </cell>
          <cell r="I17">
            <v>0</v>
          </cell>
          <cell r="J17">
            <v>12639.74625</v>
          </cell>
        </row>
        <row r="18">
          <cell r="B18">
            <v>-11</v>
          </cell>
          <cell r="D18" t="str">
            <v>무수축 에폭시 몰탈</v>
          </cell>
          <cell r="F18" t="str">
            <v>식</v>
          </cell>
          <cell r="G18">
            <v>1356</v>
          </cell>
          <cell r="H18">
            <v>2826</v>
          </cell>
          <cell r="I18">
            <v>0</v>
          </cell>
          <cell r="J18">
            <v>4182</v>
          </cell>
        </row>
        <row r="19">
          <cell r="B19">
            <v>-16</v>
          </cell>
          <cell r="D19" t="str">
            <v>옥상콘크리트타설</v>
          </cell>
          <cell r="E19" t="str">
            <v>800*800*500*150</v>
          </cell>
          <cell r="F19" t="str">
            <v>개소</v>
          </cell>
          <cell r="G19" t="e">
            <v>#N/A</v>
          </cell>
          <cell r="H19" t="e">
            <v>#N/A</v>
          </cell>
          <cell r="I19" t="e">
            <v>#N/A</v>
          </cell>
          <cell r="J19" t="e">
            <v>#N/A</v>
          </cell>
        </row>
        <row r="20">
          <cell r="B20">
            <v>-17</v>
          </cell>
          <cell r="D20" t="str">
            <v>PIT COVER 제작설치</v>
          </cell>
          <cell r="F20" t="str">
            <v>TON</v>
          </cell>
          <cell r="G20">
            <v>1581853</v>
          </cell>
          <cell r="H20">
            <v>1918665.35</v>
          </cell>
          <cell r="I20">
            <v>0</v>
          </cell>
          <cell r="J20">
            <v>3500518.35</v>
          </cell>
        </row>
        <row r="21">
          <cell r="B21">
            <v>-18</v>
          </cell>
          <cell r="D21" t="str">
            <v>폐기물처리</v>
          </cell>
          <cell r="E21" t="str">
            <v>폐콘크리트</v>
          </cell>
          <cell r="F21" t="str">
            <v>M</v>
          </cell>
          <cell r="G21">
            <v>0</v>
          </cell>
          <cell r="H21">
            <v>4263.1289999999999</v>
          </cell>
          <cell r="I21">
            <v>5219</v>
          </cell>
          <cell r="J21">
            <v>9482.1290000000008</v>
          </cell>
        </row>
        <row r="22">
          <cell r="B22">
            <v>-1001</v>
          </cell>
          <cell r="D22" t="str">
            <v>메쉬휀스</v>
          </cell>
          <cell r="E22" t="str">
            <v>6Mx6M (전기실지붕)</v>
          </cell>
          <cell r="F22" t="str">
            <v>식</v>
          </cell>
          <cell r="G22">
            <v>550908</v>
          </cell>
          <cell r="H22">
            <v>152444</v>
          </cell>
          <cell r="I22">
            <v>0</v>
          </cell>
          <cell r="J22">
            <v>703352</v>
          </cell>
        </row>
        <row r="23">
          <cell r="B23">
            <v>-1002</v>
          </cell>
          <cell r="D23" t="str">
            <v>메쉬휀스 (옥상설치용)</v>
          </cell>
          <cell r="E23" t="str">
            <v>2M</v>
          </cell>
          <cell r="F23" t="str">
            <v>식</v>
          </cell>
          <cell r="G23">
            <v>170265</v>
          </cell>
          <cell r="H23">
            <v>77355.002500000002</v>
          </cell>
          <cell r="I23">
            <v>0</v>
          </cell>
          <cell r="J23">
            <v>247620.0025</v>
          </cell>
        </row>
        <row r="24">
          <cell r="B24">
            <v>-1003</v>
          </cell>
          <cell r="D24" t="str">
            <v>쌍여닫이문 (옥상설치용)</v>
          </cell>
          <cell r="E24" t="str">
            <v>3M</v>
          </cell>
          <cell r="F24" t="str">
            <v>식</v>
          </cell>
          <cell r="G24">
            <v>281205</v>
          </cell>
          <cell r="H24">
            <v>71835.952499999999</v>
          </cell>
          <cell r="I24">
            <v>0</v>
          </cell>
          <cell r="J24">
            <v>353040.95250000001</v>
          </cell>
        </row>
        <row r="25">
          <cell r="B25">
            <v>-21</v>
          </cell>
          <cell r="C25" t="str">
            <v>제1-9호</v>
          </cell>
          <cell r="D25" t="str">
            <v>접지공사(인력)</v>
          </cell>
          <cell r="E25" t="str">
            <v>F-GV14㎟  16Φx1800x1EA</v>
          </cell>
          <cell r="F25" t="str">
            <v>식</v>
          </cell>
          <cell r="G25">
            <v>33411</v>
          </cell>
          <cell r="H25">
            <v>30447.404999999999</v>
          </cell>
          <cell r="I25">
            <v>1570</v>
          </cell>
          <cell r="J25">
            <v>65428.404999999999</v>
          </cell>
        </row>
        <row r="26">
          <cell r="B26">
            <v>-20</v>
          </cell>
          <cell r="D26" t="str">
            <v>접지공사(인력)</v>
          </cell>
          <cell r="E26" t="str">
            <v>F-GV22㎟  16Φx1800x3EA</v>
          </cell>
          <cell r="F26" t="str">
            <v>식</v>
          </cell>
          <cell r="G26">
            <v>60399</v>
          </cell>
          <cell r="H26">
            <v>79090.095000000001</v>
          </cell>
          <cell r="I26">
            <v>1570</v>
          </cell>
          <cell r="J26">
            <v>141059.095</v>
          </cell>
        </row>
        <row r="27">
          <cell r="B27">
            <v>-22</v>
          </cell>
          <cell r="D27" t="str">
            <v>접지공사(인력)</v>
          </cell>
          <cell r="E27" t="str">
            <v>F-GV38㎟  16Φx1800x3EA</v>
          </cell>
          <cell r="F27" t="str">
            <v>식</v>
          </cell>
          <cell r="G27">
            <v>53863</v>
          </cell>
          <cell r="H27">
            <v>77467.555000000008</v>
          </cell>
          <cell r="I27">
            <v>1570</v>
          </cell>
          <cell r="J27">
            <v>132900.55499999999</v>
          </cell>
        </row>
        <row r="28">
          <cell r="B28">
            <v>-23</v>
          </cell>
          <cell r="C28" t="str">
            <v>제1-10호</v>
          </cell>
          <cell r="D28" t="str">
            <v>접지공사(인력)</v>
          </cell>
          <cell r="E28" t="str">
            <v>F-GV60㎟  16Φx1800x3EA</v>
          </cell>
          <cell r="F28" t="str">
            <v>식</v>
          </cell>
          <cell r="G28">
            <v>60399</v>
          </cell>
          <cell r="H28">
            <v>79090.095000000001</v>
          </cell>
          <cell r="I28">
            <v>1570</v>
          </cell>
          <cell r="J28">
            <v>141059.095</v>
          </cell>
        </row>
        <row r="29">
          <cell r="B29">
            <v>-231</v>
          </cell>
          <cell r="C29" t="str">
            <v>제1-11호</v>
          </cell>
          <cell r="D29" t="str">
            <v>접지공사(인력)</v>
          </cell>
          <cell r="E29" t="str">
            <v>F-GV60㎟  18Φx2400x3EA</v>
          </cell>
          <cell r="F29" t="str">
            <v>식</v>
          </cell>
          <cell r="G29">
            <v>67599</v>
          </cell>
          <cell r="H29">
            <v>79090.095000000001</v>
          </cell>
          <cell r="I29">
            <v>1570</v>
          </cell>
          <cell r="J29">
            <v>148259.095</v>
          </cell>
        </row>
        <row r="30">
          <cell r="B30">
            <v>-24</v>
          </cell>
          <cell r="D30" t="str">
            <v>접지공사(인력)</v>
          </cell>
          <cell r="E30" t="str">
            <v>F-GV100㎟  16Φx1800x3EA</v>
          </cell>
          <cell r="F30" t="str">
            <v>식</v>
          </cell>
          <cell r="G30">
            <v>70630</v>
          </cell>
          <cell r="H30">
            <v>81523.904999999999</v>
          </cell>
          <cell r="I30">
            <v>1570</v>
          </cell>
          <cell r="J30">
            <v>153723.905</v>
          </cell>
        </row>
        <row r="31">
          <cell r="B31">
            <v>-31</v>
          </cell>
          <cell r="D31" t="str">
            <v>맨홀 2000*1500*1500</v>
          </cell>
          <cell r="E31" t="str">
            <v>2000*1500*1500</v>
          </cell>
          <cell r="F31" t="str">
            <v>식</v>
          </cell>
          <cell r="G31">
            <v>678744</v>
          </cell>
          <cell r="H31">
            <v>99148.513000000006</v>
          </cell>
          <cell r="I31">
            <v>2916</v>
          </cell>
          <cell r="J31">
            <v>780808.51300000004</v>
          </cell>
        </row>
        <row r="32">
          <cell r="B32">
            <v>-32</v>
          </cell>
          <cell r="C32" t="str">
            <v>제1-12호</v>
          </cell>
          <cell r="D32" t="str">
            <v>맨홀 1000*1000*1000</v>
          </cell>
          <cell r="E32" t="str">
            <v>1000*1000*1000</v>
          </cell>
          <cell r="F32" t="str">
            <v>식</v>
          </cell>
          <cell r="G32">
            <v>678744</v>
          </cell>
          <cell r="H32">
            <v>99148.513000000006</v>
          </cell>
          <cell r="I32">
            <v>2916</v>
          </cell>
          <cell r="J32">
            <v>780808.51300000004</v>
          </cell>
        </row>
        <row r="33">
          <cell r="B33">
            <v>-41</v>
          </cell>
          <cell r="C33" t="str">
            <v>제1-13호</v>
          </cell>
          <cell r="D33" t="str">
            <v>특고압 인입전주</v>
          </cell>
          <cell r="E33" t="str">
            <v>한전전주용</v>
          </cell>
          <cell r="F33" t="str">
            <v>식</v>
          </cell>
          <cell r="G33">
            <v>731258</v>
          </cell>
          <cell r="H33">
            <v>376583</v>
          </cell>
          <cell r="I33">
            <v>0</v>
          </cell>
          <cell r="J33">
            <v>1107841</v>
          </cell>
        </row>
        <row r="34">
          <cell r="B34">
            <v>-51</v>
          </cell>
          <cell r="C34" t="str">
            <v>제1-14호</v>
          </cell>
          <cell r="D34" t="str">
            <v>전선관지지금구</v>
          </cell>
          <cell r="E34" t="str">
            <v>16C 챤넬용</v>
          </cell>
          <cell r="F34" t="str">
            <v>식</v>
          </cell>
          <cell r="G34">
            <v>1875</v>
          </cell>
          <cell r="H34">
            <v>2102</v>
          </cell>
          <cell r="I34">
            <v>0</v>
          </cell>
          <cell r="J34">
            <v>3977</v>
          </cell>
        </row>
        <row r="35">
          <cell r="B35">
            <v>-52</v>
          </cell>
          <cell r="C35" t="str">
            <v>제1-15호</v>
          </cell>
          <cell r="D35" t="str">
            <v>전선관지지금구</v>
          </cell>
          <cell r="E35" t="str">
            <v>22C 챤넬용</v>
          </cell>
          <cell r="F35" t="str">
            <v>식</v>
          </cell>
          <cell r="G35">
            <v>1909</v>
          </cell>
          <cell r="H35">
            <v>2102</v>
          </cell>
          <cell r="I35">
            <v>0</v>
          </cell>
          <cell r="J35">
            <v>4011</v>
          </cell>
        </row>
        <row r="36">
          <cell r="B36">
            <v>-53</v>
          </cell>
          <cell r="C36" t="str">
            <v>제1-16호</v>
          </cell>
          <cell r="D36" t="str">
            <v>전선관지지금구</v>
          </cell>
          <cell r="E36" t="str">
            <v>28C 챤넬용</v>
          </cell>
          <cell r="F36" t="str">
            <v>식</v>
          </cell>
          <cell r="G36">
            <v>1950</v>
          </cell>
          <cell r="H36">
            <v>2102</v>
          </cell>
          <cell r="I36">
            <v>0</v>
          </cell>
          <cell r="J36">
            <v>4052</v>
          </cell>
        </row>
        <row r="37">
          <cell r="B37">
            <v>-54</v>
          </cell>
          <cell r="C37" t="str">
            <v>제1-17호</v>
          </cell>
          <cell r="D37" t="str">
            <v>전선관지지금구</v>
          </cell>
          <cell r="E37" t="str">
            <v>36C 챤넬용</v>
          </cell>
          <cell r="F37" t="str">
            <v>식</v>
          </cell>
          <cell r="G37">
            <v>2024</v>
          </cell>
          <cell r="H37">
            <v>2102</v>
          </cell>
          <cell r="I37">
            <v>0</v>
          </cell>
          <cell r="J37">
            <v>4126</v>
          </cell>
        </row>
        <row r="38">
          <cell r="B38">
            <v>-55</v>
          </cell>
          <cell r="C38" t="str">
            <v>제1-18호</v>
          </cell>
          <cell r="D38" t="str">
            <v>전선관지지금구</v>
          </cell>
          <cell r="E38" t="str">
            <v>42C 챤넬용</v>
          </cell>
          <cell r="F38" t="str">
            <v>식</v>
          </cell>
          <cell r="G38">
            <v>2195</v>
          </cell>
          <cell r="H38">
            <v>2102</v>
          </cell>
          <cell r="I38">
            <v>0</v>
          </cell>
          <cell r="J38">
            <v>4297</v>
          </cell>
        </row>
        <row r="39">
          <cell r="B39">
            <v>-56</v>
          </cell>
          <cell r="C39" t="str">
            <v>제1-19호</v>
          </cell>
          <cell r="D39" t="str">
            <v>전선관지지금구</v>
          </cell>
          <cell r="E39" t="str">
            <v>54C 챤넬용</v>
          </cell>
          <cell r="F39" t="str">
            <v>식</v>
          </cell>
          <cell r="G39">
            <v>2282</v>
          </cell>
          <cell r="H39">
            <v>2102</v>
          </cell>
          <cell r="I39">
            <v>0</v>
          </cell>
          <cell r="J39">
            <v>4384</v>
          </cell>
        </row>
        <row r="40">
          <cell r="B40">
            <v>-57</v>
          </cell>
          <cell r="C40" t="str">
            <v>제1-20호</v>
          </cell>
          <cell r="D40" t="str">
            <v>전선관지지금구</v>
          </cell>
          <cell r="E40" t="str">
            <v>70C 챤넬용</v>
          </cell>
          <cell r="F40" t="str">
            <v>식</v>
          </cell>
          <cell r="G40">
            <v>2747</v>
          </cell>
          <cell r="H40">
            <v>2102</v>
          </cell>
          <cell r="I40">
            <v>0</v>
          </cell>
          <cell r="J40">
            <v>4849</v>
          </cell>
        </row>
        <row r="41">
          <cell r="B41">
            <v>-58</v>
          </cell>
          <cell r="C41" t="str">
            <v>제1-21호</v>
          </cell>
          <cell r="D41" t="str">
            <v>전선관지지금구</v>
          </cell>
          <cell r="E41" t="str">
            <v>82C 챤넬용</v>
          </cell>
          <cell r="F41" t="str">
            <v>식</v>
          </cell>
          <cell r="G41">
            <v>2765</v>
          </cell>
          <cell r="H41">
            <v>2102</v>
          </cell>
          <cell r="I41">
            <v>0</v>
          </cell>
          <cell r="J41">
            <v>4867</v>
          </cell>
        </row>
        <row r="42">
          <cell r="B42">
            <v>-59</v>
          </cell>
          <cell r="C42" t="str">
            <v>제1-22호</v>
          </cell>
          <cell r="D42" t="str">
            <v>전선관지지금구</v>
          </cell>
          <cell r="E42" t="str">
            <v>104C 챤넬용</v>
          </cell>
          <cell r="F42" t="str">
            <v>식</v>
          </cell>
          <cell r="G42">
            <v>3381</v>
          </cell>
          <cell r="H42">
            <v>2102</v>
          </cell>
          <cell r="I42">
            <v>0</v>
          </cell>
          <cell r="J42">
            <v>5483</v>
          </cell>
        </row>
        <row r="43">
          <cell r="B43">
            <v>-60</v>
          </cell>
          <cell r="D43" t="str">
            <v>TRAY 및 DUCT 지지금구</v>
          </cell>
          <cell r="E43" t="str">
            <v>W:150(수평구간)</v>
          </cell>
          <cell r="F43" t="str">
            <v>식</v>
          </cell>
          <cell r="G43">
            <v>3691</v>
          </cell>
          <cell r="H43">
            <v>2102</v>
          </cell>
          <cell r="I43">
            <v>0</v>
          </cell>
          <cell r="J43">
            <v>5793</v>
          </cell>
        </row>
        <row r="44">
          <cell r="B44">
            <v>-61</v>
          </cell>
          <cell r="C44" t="str">
            <v>제1-23호</v>
          </cell>
          <cell r="D44" t="str">
            <v>TRAY 및 DUCT 지지금구</v>
          </cell>
          <cell r="E44" t="str">
            <v>W:300(수평구간)</v>
          </cell>
          <cell r="F44" t="str">
            <v>식</v>
          </cell>
          <cell r="G44">
            <v>4066</v>
          </cell>
          <cell r="H44">
            <v>2102</v>
          </cell>
          <cell r="I44">
            <v>0</v>
          </cell>
          <cell r="J44">
            <v>6168</v>
          </cell>
        </row>
        <row r="45">
          <cell r="B45">
            <v>-70</v>
          </cell>
          <cell r="C45" t="str">
            <v>제1-24호</v>
          </cell>
          <cell r="D45" t="str">
            <v>TRAY 및 DUCT 지지금구</v>
          </cell>
          <cell r="E45" t="str">
            <v>W:450(수평구간)</v>
          </cell>
          <cell r="F45" t="str">
            <v>식</v>
          </cell>
          <cell r="G45">
            <v>4441</v>
          </cell>
          <cell r="H45">
            <v>2102</v>
          </cell>
          <cell r="I45">
            <v>0</v>
          </cell>
          <cell r="J45">
            <v>6543</v>
          </cell>
        </row>
        <row r="46">
          <cell r="B46">
            <v>-62</v>
          </cell>
          <cell r="C46" t="str">
            <v>제1-25호</v>
          </cell>
          <cell r="D46" t="str">
            <v>TRAY 및 DUCT 지지금구</v>
          </cell>
          <cell r="E46" t="str">
            <v>W:600(수평구간)</v>
          </cell>
          <cell r="F46" t="str">
            <v>식</v>
          </cell>
          <cell r="G46">
            <v>4816</v>
          </cell>
          <cell r="H46">
            <v>2102</v>
          </cell>
          <cell r="I46">
            <v>0</v>
          </cell>
          <cell r="J46">
            <v>6918</v>
          </cell>
        </row>
        <row r="47">
          <cell r="B47">
            <v>-63</v>
          </cell>
          <cell r="D47" t="str">
            <v>TRAY 및 DUCT 지지금구</v>
          </cell>
          <cell r="E47" t="str">
            <v>W:750(수평구간)</v>
          </cell>
          <cell r="F47" t="str">
            <v>식</v>
          </cell>
          <cell r="G47">
            <v>5191</v>
          </cell>
          <cell r="H47">
            <v>2102</v>
          </cell>
          <cell r="I47">
            <v>0</v>
          </cell>
          <cell r="J47">
            <v>7293</v>
          </cell>
        </row>
        <row r="48">
          <cell r="B48">
            <v>-64</v>
          </cell>
          <cell r="D48" t="str">
            <v>TRAY 및 DUCT 지지금구</v>
          </cell>
          <cell r="E48" t="str">
            <v>W:900(수평구간)</v>
          </cell>
          <cell r="F48" t="str">
            <v>식</v>
          </cell>
          <cell r="G48">
            <v>5566</v>
          </cell>
          <cell r="H48">
            <v>2102</v>
          </cell>
          <cell r="I48">
            <v>0</v>
          </cell>
          <cell r="J48">
            <v>7668</v>
          </cell>
        </row>
        <row r="49">
          <cell r="B49">
            <v>-65</v>
          </cell>
          <cell r="C49" t="str">
            <v>제1-26호</v>
          </cell>
          <cell r="D49" t="str">
            <v>TRAY 및 DUCT 지지금구</v>
          </cell>
          <cell r="E49" t="str">
            <v>W:300(수직구간)</v>
          </cell>
          <cell r="F49" t="str">
            <v>식</v>
          </cell>
          <cell r="G49">
            <v>1708</v>
          </cell>
          <cell r="H49">
            <v>2102</v>
          </cell>
          <cell r="I49">
            <v>0</v>
          </cell>
          <cell r="J49">
            <v>3810</v>
          </cell>
        </row>
        <row r="50">
          <cell r="B50">
            <v>-66</v>
          </cell>
          <cell r="D50" t="str">
            <v>TRAY 및 DUCT 지지금구</v>
          </cell>
          <cell r="E50" t="str">
            <v>W:400(수직구간)</v>
          </cell>
          <cell r="F50" t="str">
            <v>식</v>
          </cell>
          <cell r="G50">
            <v>42</v>
          </cell>
          <cell r="H50">
            <v>0</v>
          </cell>
          <cell r="I50">
            <v>0</v>
          </cell>
          <cell r="J50">
            <v>42</v>
          </cell>
        </row>
        <row r="51">
          <cell r="B51">
            <v>-661</v>
          </cell>
          <cell r="C51" t="str">
            <v>제1-27호</v>
          </cell>
          <cell r="D51" t="str">
            <v>TRAY 및 DUCT 지지금구</v>
          </cell>
          <cell r="E51" t="str">
            <v>W:450(수직구간)</v>
          </cell>
          <cell r="F51" t="str">
            <v>식</v>
          </cell>
          <cell r="G51">
            <v>1958</v>
          </cell>
          <cell r="H51">
            <v>2102</v>
          </cell>
          <cell r="I51">
            <v>0</v>
          </cell>
          <cell r="J51">
            <v>4060</v>
          </cell>
        </row>
        <row r="52">
          <cell r="B52">
            <v>-67</v>
          </cell>
          <cell r="D52" t="str">
            <v>TRAY 및 DUCT 지지금구</v>
          </cell>
          <cell r="E52" t="str">
            <v>W:600(수직구간)</v>
          </cell>
          <cell r="F52" t="str">
            <v>식</v>
          </cell>
          <cell r="G52">
            <v>2458</v>
          </cell>
          <cell r="H52">
            <v>2102</v>
          </cell>
          <cell r="I52">
            <v>0</v>
          </cell>
          <cell r="J52">
            <v>4560</v>
          </cell>
        </row>
        <row r="53">
          <cell r="B53">
            <v>-68</v>
          </cell>
          <cell r="D53" t="str">
            <v>TRAY 및 DUCT 지지금구</v>
          </cell>
          <cell r="E53" t="str">
            <v>W:700(수직구간)</v>
          </cell>
          <cell r="F53" t="str">
            <v>식</v>
          </cell>
          <cell r="G53">
            <v>2708</v>
          </cell>
          <cell r="H53">
            <v>2102</v>
          </cell>
          <cell r="I53">
            <v>0</v>
          </cell>
          <cell r="J53">
            <v>4810</v>
          </cell>
        </row>
        <row r="54">
          <cell r="B54">
            <v>-69</v>
          </cell>
          <cell r="D54" t="str">
            <v>TRAY 및 DUCT 지지금구</v>
          </cell>
          <cell r="E54" t="str">
            <v>W:900(수직구간)</v>
          </cell>
          <cell r="F54" t="str">
            <v>식</v>
          </cell>
          <cell r="G54">
            <v>3208</v>
          </cell>
          <cell r="H54">
            <v>2102</v>
          </cell>
          <cell r="I54">
            <v>0</v>
          </cell>
          <cell r="J54">
            <v>5310</v>
          </cell>
        </row>
        <row r="55">
          <cell r="B55">
            <v>-71</v>
          </cell>
          <cell r="D55" t="str">
            <v>RACE WAY 지지</v>
          </cell>
          <cell r="E55" t="str">
            <v>40*40</v>
          </cell>
          <cell r="F55" t="str">
            <v>식</v>
          </cell>
          <cell r="G55">
            <v>3110</v>
          </cell>
          <cell r="H55">
            <v>1051</v>
          </cell>
          <cell r="I55">
            <v>0</v>
          </cell>
          <cell r="J55">
            <v>4161</v>
          </cell>
        </row>
        <row r="56">
          <cell r="B56">
            <v>-72</v>
          </cell>
          <cell r="C56" t="str">
            <v>제1-28호</v>
          </cell>
          <cell r="D56" t="str">
            <v>RACE WAY 지지</v>
          </cell>
          <cell r="E56" t="str">
            <v>70*40</v>
          </cell>
          <cell r="F56" t="str">
            <v>식</v>
          </cell>
          <cell r="G56">
            <v>1620</v>
          </cell>
          <cell r="H56">
            <v>1051</v>
          </cell>
          <cell r="I56">
            <v>0</v>
          </cell>
          <cell r="J56">
            <v>2671</v>
          </cell>
        </row>
        <row r="57">
          <cell r="B57">
            <v>-73</v>
          </cell>
          <cell r="C57" t="str">
            <v>제1-29호</v>
          </cell>
          <cell r="D57" t="str">
            <v>RACE WAY 지지</v>
          </cell>
          <cell r="E57" t="str">
            <v>110*50</v>
          </cell>
          <cell r="F57" t="str">
            <v>식</v>
          </cell>
          <cell r="G57">
            <v>2620</v>
          </cell>
          <cell r="H57">
            <v>1051</v>
          </cell>
          <cell r="J57">
            <v>3671</v>
          </cell>
        </row>
        <row r="58">
          <cell r="B58">
            <v>-700</v>
          </cell>
          <cell r="C58" t="str">
            <v>제1-30호</v>
          </cell>
          <cell r="D58" t="str">
            <v>CABLE TRAY 지지금구</v>
          </cell>
          <cell r="E58" t="str">
            <v>W:200(옥상바닥)</v>
          </cell>
          <cell r="F58" t="str">
            <v>식</v>
          </cell>
          <cell r="G58">
            <v>8783</v>
          </cell>
          <cell r="H58">
            <v>1662.9780000000001</v>
          </cell>
          <cell r="I58">
            <v>0</v>
          </cell>
          <cell r="J58">
            <v>10445.977999999999</v>
          </cell>
        </row>
        <row r="59">
          <cell r="B59">
            <v>-81</v>
          </cell>
          <cell r="D59" t="str">
            <v>동력함기초 (냉난방)</v>
          </cell>
          <cell r="E59" t="str">
            <v>W:1000*H200*D550</v>
          </cell>
          <cell r="F59" t="str">
            <v>식</v>
          </cell>
          <cell r="G59" t="e">
            <v>#REF!</v>
          </cell>
          <cell r="H59" t="e">
            <v>#REF!</v>
          </cell>
          <cell r="I59" t="e">
            <v>#REF!</v>
          </cell>
          <cell r="J59" t="e">
            <v>#REF!</v>
          </cell>
        </row>
        <row r="60">
          <cell r="B60">
            <v>-91</v>
          </cell>
          <cell r="C60" t="str">
            <v>제1-31호</v>
          </cell>
          <cell r="D60" t="str">
            <v>외등 기초대</v>
          </cell>
          <cell r="F60" t="str">
            <v>식</v>
          </cell>
          <cell r="G60">
            <v>26434</v>
          </cell>
          <cell r="H60">
            <v>86093.863500000007</v>
          </cell>
          <cell r="I60">
            <v>2362</v>
          </cell>
          <cell r="J60">
            <v>114889.86350000001</v>
          </cell>
        </row>
        <row r="61">
          <cell r="B61">
            <v>-92</v>
          </cell>
          <cell r="D61" t="str">
            <v>잔디등 기초대</v>
          </cell>
          <cell r="F61" t="str">
            <v>식</v>
          </cell>
          <cell r="G61">
            <v>12672</v>
          </cell>
          <cell r="H61">
            <v>35647.914000000004</v>
          </cell>
          <cell r="J61">
            <v>48319.914000000004</v>
          </cell>
        </row>
        <row r="62">
          <cell r="B62">
            <v>-53</v>
          </cell>
          <cell r="D62" t="str">
            <v>피뢰침</v>
          </cell>
          <cell r="E62" t="str">
            <v>H:4M</v>
          </cell>
          <cell r="F62" t="str">
            <v>식</v>
          </cell>
          <cell r="G62" t="e">
            <v>#REF!</v>
          </cell>
          <cell r="H62" t="e">
            <v>#REF!</v>
          </cell>
          <cell r="I62" t="e">
            <v>#REF!</v>
          </cell>
          <cell r="J62" t="e">
            <v>#REF!</v>
          </cell>
        </row>
        <row r="63">
          <cell r="B63">
            <v>-78</v>
          </cell>
          <cell r="C63" t="str">
            <v>제1-32호</v>
          </cell>
          <cell r="D63" t="str">
            <v>동력배관지지금구</v>
          </cell>
          <cell r="F63" t="str">
            <v>식</v>
          </cell>
          <cell r="G63">
            <v>144003</v>
          </cell>
          <cell r="H63">
            <v>1662.9780000000001</v>
          </cell>
          <cell r="I63">
            <v>0</v>
          </cell>
          <cell r="J63">
            <v>145665.978</v>
          </cell>
        </row>
        <row r="64">
          <cell r="B64">
            <v>-9003</v>
          </cell>
          <cell r="D64" t="str">
            <v>소방단자함</v>
          </cell>
          <cell r="E64" t="str">
            <v>30P</v>
          </cell>
          <cell r="F64" t="str">
            <v>식</v>
          </cell>
          <cell r="G64" t="e">
            <v>#REF!</v>
          </cell>
          <cell r="H64" t="e">
            <v>#REF!</v>
          </cell>
          <cell r="I64" t="e">
            <v>#REF!</v>
          </cell>
          <cell r="J64" t="e">
            <v>#REF!</v>
          </cell>
        </row>
        <row r="65">
          <cell r="B65">
            <v>-9004</v>
          </cell>
          <cell r="D65" t="str">
            <v>소방단자함</v>
          </cell>
          <cell r="E65" t="str">
            <v>20P</v>
          </cell>
          <cell r="F65" t="str">
            <v>식</v>
          </cell>
          <cell r="G65" t="e">
            <v>#REF!</v>
          </cell>
          <cell r="H65" t="e">
            <v>#REF!</v>
          </cell>
          <cell r="I65" t="e">
            <v>#REF!</v>
          </cell>
          <cell r="J65" t="e">
            <v>#REF!</v>
          </cell>
        </row>
        <row r="66">
          <cell r="B66">
            <v>-1016</v>
          </cell>
        </row>
        <row r="67">
          <cell r="B67">
            <v>-1017</v>
          </cell>
        </row>
        <row r="68">
          <cell r="B68">
            <v>-1018</v>
          </cell>
        </row>
        <row r="69">
          <cell r="B69">
            <v>-1019</v>
          </cell>
        </row>
        <row r="70">
          <cell r="B70">
            <v>-1020</v>
          </cell>
        </row>
        <row r="71">
          <cell r="B71">
            <v>-1021</v>
          </cell>
        </row>
        <row r="72">
          <cell r="B72">
            <v>-1022</v>
          </cell>
        </row>
        <row r="73">
          <cell r="B73">
            <v>-1023</v>
          </cell>
        </row>
        <row r="74">
          <cell r="B74">
            <v>-1040</v>
          </cell>
        </row>
        <row r="75">
          <cell r="B75">
            <v>-1041</v>
          </cell>
        </row>
        <row r="76">
          <cell r="B76">
            <v>-1042</v>
          </cell>
        </row>
        <row r="77">
          <cell r="B77">
            <v>-1043</v>
          </cell>
        </row>
        <row r="78">
          <cell r="B78">
            <v>-1044</v>
          </cell>
        </row>
        <row r="79">
          <cell r="B79">
            <v>-1045</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laroux"/>
      <sheetName val="내역서"/>
      <sheetName val="물가대비"/>
      <sheetName val="총괄-표지"/>
      <sheetName val="인건-측정"/>
      <sheetName val="노임단가"/>
      <sheetName val="DATA"/>
      <sheetName val="노무비"/>
      <sheetName val="분전함신설"/>
      <sheetName val="접지1종"/>
      <sheetName val="자재단가"/>
      <sheetName val="원주복~1"/>
      <sheetName val="관급"/>
      <sheetName val="설비"/>
      <sheetName val="갑지들"/>
      <sheetName val="총괄표"/>
      <sheetName val="원가계산서"/>
      <sheetName val="Sheet1"/>
      <sheetName val="노임"/>
      <sheetName val="단가조사"/>
      <sheetName val="1안"/>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refreshError="1"/>
      <sheetData sheetId="18" refreshError="1"/>
      <sheetData sheetId="19" refreshError="1"/>
      <sheetData sheetId="20" refreshError="1"/>
      <sheetData sheetId="21"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sheetName val="------"/>
      <sheetName val="입력"/>
      <sheetName val="공사지시"/>
      <sheetName val="준공보고"/>
      <sheetName val="준공요청"/>
      <sheetName val="준공계"/>
      <sheetName val="준공지연"/>
      <sheetName val="준공자재"/>
      <sheetName val="준공기준"/>
      <sheetName val="data"/>
      <sheetName val="접속대장"/>
      <sheetName val="접속대장(2)"/>
      <sheetName val="시공품질"/>
      <sheetName val="지입자재(신)"/>
      <sheetName val="여입전표"/>
      <sheetName val="청구"/>
      <sheetName val="설비양식"/>
      <sheetName val="점검"/>
      <sheetName val="접지저항"/>
      <sheetName val="이동통고 "/>
      <sheetName val="준공일정표"/>
      <sheetName val="준공정산"/>
      <sheetName val="TR철,신"/>
      <sheetName val="변압기설치"/>
      <sheetName val="케이블해드이력"/>
      <sheetName val="자재전용"/>
      <sheetName val="맨홀이력"/>
      <sheetName val="맨홀위치"/>
      <sheetName val="준공자재 (입찰)"/>
      <sheetName val="번호"/>
      <sheetName val="자재"/>
      <sheetName val="도면 (1)"/>
      <sheetName val="도면(2)"/>
      <sheetName val="도면(계통)"/>
      <sheetName val="도면(신규)"/>
      <sheetName val="도면3"/>
      <sheetName val="휴전안내"/>
      <sheetName val="공란"/>
      <sheetName val="공란1"/>
      <sheetName val="공란2"/>
      <sheetName val="-----------"/>
      <sheetName val="이동(강동)"/>
      <sheetName val="이동(성동)"/>
      <sheetName val="시험성적"/>
      <sheetName val="수,자정산"/>
      <sheetName val="선로명"/>
      <sheetName val="개폐"/>
      <sheetName val="변압"/>
      <sheetName val="GS"/>
      <sheetName val="변압기철,신"/>
      <sheetName val="변압기설비입력"/>
      <sheetName val="개폐기설비입력"/>
      <sheetName val="맨홀설비입력"/>
      <sheetName val="맨홀도"/>
      <sheetName val="이동통고표(신)"/>
      <sheetName val="불출증"/>
      <sheetName val="단가산출"/>
      <sheetName val="전기일위목록"/>
      <sheetName val="요율"/>
      <sheetName val="Sheet1"/>
    </sheetNames>
    <sheetDataSet>
      <sheetData sheetId="0"/>
      <sheetData sheetId="1"/>
      <sheetData sheetId="2"/>
      <sheetData sheetId="3"/>
      <sheetData sheetId="4"/>
      <sheetData sheetId="5"/>
      <sheetData sheetId="6"/>
      <sheetData sheetId="7"/>
      <sheetData sheetId="8"/>
      <sheetData sheetId="9"/>
      <sheetData sheetId="10" refreshError="1">
        <row r="1">
          <cell r="A1" t="str">
            <v>cord</v>
          </cell>
          <cell r="B1" t="str">
            <v>공        종</v>
          </cell>
          <cell r="C1" t="str">
            <v>규            격</v>
          </cell>
          <cell r="D1" t="str">
            <v>단   가(98년)</v>
          </cell>
          <cell r="E1" t="str">
            <v>요    율</v>
          </cell>
        </row>
        <row r="2">
          <cell r="A2">
            <v>0</v>
          </cell>
          <cell r="B2" t="str">
            <v>지입재료비</v>
          </cell>
        </row>
        <row r="3">
          <cell r="A3">
            <v>1</v>
          </cell>
          <cell r="C3" t="str">
            <v>열 쇠</v>
          </cell>
          <cell r="D3">
            <v>1200</v>
          </cell>
        </row>
        <row r="4">
          <cell r="C4" t="str">
            <v>모래</v>
          </cell>
        </row>
        <row r="5">
          <cell r="A5">
            <v>2</v>
          </cell>
          <cell r="C5" t="str">
            <v>모래 (CONC용)</v>
          </cell>
          <cell r="D5">
            <v>14600</v>
          </cell>
        </row>
        <row r="6">
          <cell r="A6">
            <v>3</v>
          </cell>
          <cell r="C6" t="str">
            <v>모래 (되메우기)</v>
          </cell>
          <cell r="D6">
            <v>14600</v>
          </cell>
        </row>
        <row r="7">
          <cell r="A7">
            <v>4</v>
          </cell>
          <cell r="C7" t="str">
            <v>잡석#4-40-200</v>
          </cell>
          <cell r="D7">
            <v>11000</v>
          </cell>
        </row>
        <row r="8">
          <cell r="A8">
            <v>5</v>
          </cell>
          <cell r="C8" t="str">
            <v>상표시찰 70MM</v>
          </cell>
          <cell r="D8">
            <v>500</v>
          </cell>
        </row>
        <row r="9">
          <cell r="A9">
            <v>6</v>
          </cell>
          <cell r="C9" t="str">
            <v>콘크리트못</v>
          </cell>
          <cell r="D9">
            <v>10</v>
          </cell>
        </row>
        <row r="10">
          <cell r="A10">
            <v>7</v>
          </cell>
          <cell r="C10" t="str">
            <v>포틀랜드시멘트1종보통</v>
          </cell>
          <cell r="D10">
            <v>1879</v>
          </cell>
        </row>
        <row r="11">
          <cell r="A11">
            <v>8</v>
          </cell>
          <cell r="C11" t="str">
            <v>레미콘 25*210*8</v>
          </cell>
          <cell r="D11">
            <v>43180</v>
          </cell>
        </row>
        <row r="12">
          <cell r="A12">
            <v>9</v>
          </cell>
          <cell r="C12" t="str">
            <v>레미콘 40*135*8</v>
          </cell>
          <cell r="D12">
            <v>35340</v>
          </cell>
        </row>
        <row r="13">
          <cell r="A13">
            <v>10</v>
          </cell>
          <cell r="C13" t="str">
            <v>세트앙카(13.8*100)</v>
          </cell>
          <cell r="D13">
            <v>150</v>
          </cell>
        </row>
        <row r="14">
          <cell r="A14">
            <v>11</v>
          </cell>
          <cell r="C14" t="str">
            <v>선로명표시찰</v>
          </cell>
          <cell r="D14">
            <v>1500</v>
          </cell>
        </row>
        <row r="15">
          <cell r="A15">
            <v>12</v>
          </cell>
          <cell r="C15" t="str">
            <v>접속자명찰</v>
          </cell>
          <cell r="D15">
            <v>2200</v>
          </cell>
        </row>
        <row r="16">
          <cell r="A16">
            <v>13</v>
          </cell>
          <cell r="C16" t="str">
            <v>전산번호찰</v>
          </cell>
          <cell r="D16">
            <v>1800</v>
          </cell>
        </row>
        <row r="17">
          <cell r="A17">
            <v>14</v>
          </cell>
          <cell r="C17" t="str">
            <v>접지동봉(1000N)</v>
          </cell>
          <cell r="D17">
            <v>4043</v>
          </cell>
        </row>
        <row r="18">
          <cell r="A18">
            <v>15</v>
          </cell>
          <cell r="C18" t="str">
            <v>리드단자</v>
          </cell>
          <cell r="D18">
            <v>1971</v>
          </cell>
        </row>
        <row r="19">
          <cell r="A19">
            <v>16</v>
          </cell>
          <cell r="C19" t="str">
            <v>변압기기초대T-3L</v>
          </cell>
          <cell r="D19">
            <v>326600</v>
          </cell>
        </row>
        <row r="20">
          <cell r="A20">
            <v>17</v>
          </cell>
          <cell r="C20" t="str">
            <v>개폐기기초대S-O</v>
          </cell>
          <cell r="D20">
            <v>355900</v>
          </cell>
        </row>
        <row r="21">
          <cell r="A21">
            <v>18</v>
          </cell>
          <cell r="C21" t="str">
            <v>WO 전선38SQ(7/2.6)</v>
          </cell>
          <cell r="D21">
            <v>980</v>
          </cell>
        </row>
        <row r="22">
          <cell r="A22">
            <v>19</v>
          </cell>
          <cell r="C22" t="str">
            <v>600V 비닐전선 38SQ</v>
          </cell>
          <cell r="D22">
            <v>1100</v>
          </cell>
        </row>
        <row r="23">
          <cell r="A23">
            <v>20</v>
          </cell>
          <cell r="C23" t="str">
            <v>600V 비닐전선 60SQ</v>
          </cell>
          <cell r="D23">
            <v>1341</v>
          </cell>
        </row>
        <row r="24">
          <cell r="A24">
            <v>21</v>
          </cell>
          <cell r="C24" t="str">
            <v>600V 비닐전선 22SQ</v>
          </cell>
          <cell r="D24">
            <v>561</v>
          </cell>
        </row>
        <row r="25">
          <cell r="A25">
            <v>22</v>
          </cell>
          <cell r="C25" t="str">
            <v>나경동연선38SQ(7/2.6)</v>
          </cell>
          <cell r="D25">
            <v>757</v>
          </cell>
        </row>
        <row r="26">
          <cell r="A26">
            <v>23</v>
          </cell>
          <cell r="C26" t="str">
            <v>분기스리브CU38-38</v>
          </cell>
          <cell r="D26">
            <v>2600</v>
          </cell>
        </row>
        <row r="27">
          <cell r="A27">
            <v>24</v>
          </cell>
          <cell r="C27" t="str">
            <v>분기스리브CU100-38</v>
          </cell>
          <cell r="D27">
            <v>2899</v>
          </cell>
        </row>
        <row r="28">
          <cell r="A28">
            <v>25</v>
          </cell>
          <cell r="C28" t="str">
            <v>분기스리브CU100-100</v>
          </cell>
          <cell r="D28">
            <v>3578</v>
          </cell>
        </row>
        <row r="29">
          <cell r="A29">
            <v>26</v>
          </cell>
          <cell r="C29" t="str">
            <v>분기스리브95-95</v>
          </cell>
          <cell r="D29">
            <v>1195</v>
          </cell>
        </row>
        <row r="30">
          <cell r="A30">
            <v>27</v>
          </cell>
          <cell r="C30" t="str">
            <v>합성수지파형관100</v>
          </cell>
          <cell r="D30">
            <v>2175</v>
          </cell>
        </row>
        <row r="31">
          <cell r="A31">
            <v>28</v>
          </cell>
          <cell r="C31" t="str">
            <v>파형이음관100MM</v>
          </cell>
          <cell r="D31">
            <v>1847</v>
          </cell>
        </row>
        <row r="32">
          <cell r="A32">
            <v>29</v>
          </cell>
          <cell r="C32" t="str">
            <v>합성수지파형관125</v>
          </cell>
          <cell r="D32">
            <v>2790</v>
          </cell>
        </row>
        <row r="33">
          <cell r="A33">
            <v>30</v>
          </cell>
          <cell r="C33" t="str">
            <v>파형이음관125MM</v>
          </cell>
          <cell r="D33">
            <v>2728</v>
          </cell>
        </row>
        <row r="34">
          <cell r="A34">
            <v>31</v>
          </cell>
          <cell r="C34" t="str">
            <v>합성수지파형관150</v>
          </cell>
          <cell r="D34">
            <v>3650</v>
          </cell>
        </row>
        <row r="35">
          <cell r="A35">
            <v>32</v>
          </cell>
          <cell r="C35" t="str">
            <v>파형이음관150MM</v>
          </cell>
          <cell r="D35">
            <v>3782</v>
          </cell>
        </row>
        <row r="36">
          <cell r="A36">
            <v>33</v>
          </cell>
          <cell r="C36" t="str">
            <v>합성수지파형관175</v>
          </cell>
          <cell r="D36">
            <v>5152</v>
          </cell>
        </row>
        <row r="37">
          <cell r="A37">
            <v>34</v>
          </cell>
          <cell r="C37" t="str">
            <v>파형이음관175MM</v>
          </cell>
          <cell r="D37">
            <v>4885</v>
          </cell>
        </row>
        <row r="38">
          <cell r="A38">
            <v>35</v>
          </cell>
          <cell r="C38" t="str">
            <v>케이블표지시트</v>
          </cell>
          <cell r="D38">
            <v>65</v>
          </cell>
        </row>
        <row r="39">
          <cell r="A39">
            <v>36</v>
          </cell>
          <cell r="C39" t="str">
            <v>이형철근D-10</v>
          </cell>
          <cell r="D39">
            <v>260000</v>
          </cell>
        </row>
        <row r="40">
          <cell r="A40">
            <v>37</v>
          </cell>
          <cell r="C40" t="str">
            <v>이형철근D-16</v>
          </cell>
          <cell r="D40">
            <v>260000</v>
          </cell>
        </row>
        <row r="41">
          <cell r="A41">
            <v>38</v>
          </cell>
          <cell r="C41" t="str">
            <v>이형철근D-22</v>
          </cell>
          <cell r="D41">
            <v>260000</v>
          </cell>
        </row>
        <row r="42">
          <cell r="A42">
            <v>39</v>
          </cell>
          <cell r="C42" t="str">
            <v>이형철근D-13</v>
          </cell>
          <cell r="D42">
            <v>260000</v>
          </cell>
        </row>
        <row r="43">
          <cell r="A43">
            <v>40</v>
          </cell>
          <cell r="C43" t="str">
            <v>청동볼트(22SQ)7/2.6</v>
          </cell>
          <cell r="D43">
            <v>19240</v>
          </cell>
        </row>
        <row r="44">
          <cell r="A44">
            <v>41</v>
          </cell>
          <cell r="C44" t="str">
            <v>맨홀용발판볼트200*330</v>
          </cell>
          <cell r="D44">
            <v>1100</v>
          </cell>
        </row>
        <row r="45">
          <cell r="A45">
            <v>42</v>
          </cell>
          <cell r="C45" t="str">
            <v>맨홀용 훅크100*250</v>
          </cell>
          <cell r="D45">
            <v>6918</v>
          </cell>
        </row>
        <row r="46">
          <cell r="A46">
            <v>43</v>
          </cell>
          <cell r="C46" t="str">
            <v>맨홀용물받이300*H350</v>
          </cell>
          <cell r="D46">
            <v>19000</v>
          </cell>
        </row>
        <row r="47">
          <cell r="A47">
            <v>44</v>
          </cell>
          <cell r="C47" t="str">
            <v>맨홀용사다리L=1700</v>
          </cell>
          <cell r="D47">
            <v>20640</v>
          </cell>
        </row>
        <row r="48">
          <cell r="A48">
            <v>45</v>
          </cell>
          <cell r="C48" t="str">
            <v>맨홀용사다리L=2300</v>
          </cell>
          <cell r="D48">
            <v>23800</v>
          </cell>
        </row>
        <row r="49">
          <cell r="A49">
            <v>46</v>
          </cell>
          <cell r="C49" t="str">
            <v>합성수지관로구몸체100</v>
          </cell>
          <cell r="D49">
            <v>11273</v>
          </cell>
        </row>
        <row r="50">
          <cell r="A50">
            <v>47</v>
          </cell>
          <cell r="C50" t="str">
            <v>합성수지관로구몸체125</v>
          </cell>
          <cell r="D50">
            <v>14300</v>
          </cell>
        </row>
        <row r="51">
          <cell r="A51">
            <v>48</v>
          </cell>
          <cell r="C51" t="str">
            <v>합성수지관로구몸체150</v>
          </cell>
          <cell r="D51">
            <v>18000</v>
          </cell>
        </row>
        <row r="52">
          <cell r="A52">
            <v>49</v>
          </cell>
          <cell r="C52" t="str">
            <v>합성수지관로구몸체175</v>
          </cell>
          <cell r="D52">
            <v>20496</v>
          </cell>
        </row>
        <row r="53">
          <cell r="A53">
            <v>50</v>
          </cell>
          <cell r="C53" t="str">
            <v>합성수지관로구덮개100</v>
          </cell>
          <cell r="D53">
            <v>3180</v>
          </cell>
        </row>
        <row r="54">
          <cell r="A54">
            <v>51</v>
          </cell>
          <cell r="C54" t="str">
            <v>합성수지관로구덮개125</v>
          </cell>
          <cell r="D54">
            <v>3500</v>
          </cell>
        </row>
        <row r="55">
          <cell r="A55">
            <v>52</v>
          </cell>
          <cell r="C55" t="str">
            <v>합성수지관로구덮개150</v>
          </cell>
          <cell r="D55">
            <v>4300</v>
          </cell>
        </row>
        <row r="56">
          <cell r="A56">
            <v>53</v>
          </cell>
          <cell r="C56" t="str">
            <v>합성수지관로구덮개175</v>
          </cell>
          <cell r="D56">
            <v>5738</v>
          </cell>
        </row>
        <row r="57">
          <cell r="A57">
            <v>54</v>
          </cell>
          <cell r="C57" t="str">
            <v>조립식관로구몸체175</v>
          </cell>
          <cell r="D57">
            <v>20496</v>
          </cell>
        </row>
        <row r="58">
          <cell r="A58">
            <v>55</v>
          </cell>
          <cell r="C58" t="str">
            <v>조립식관로구덮개175</v>
          </cell>
          <cell r="D58">
            <v>5738</v>
          </cell>
        </row>
        <row r="59">
          <cell r="A59">
            <v>56</v>
          </cell>
          <cell r="C59" t="str">
            <v>파형관용어댑터100MM</v>
          </cell>
          <cell r="D59">
            <v>3000</v>
          </cell>
        </row>
        <row r="60">
          <cell r="A60">
            <v>57</v>
          </cell>
          <cell r="C60" t="str">
            <v>파형관용어댑터125</v>
          </cell>
          <cell r="D60">
            <v>3000</v>
          </cell>
        </row>
        <row r="61">
          <cell r="A61">
            <v>58</v>
          </cell>
          <cell r="C61" t="str">
            <v>파형관용어댑터150</v>
          </cell>
          <cell r="D61">
            <v>6000</v>
          </cell>
        </row>
        <row r="62">
          <cell r="A62">
            <v>59</v>
          </cell>
          <cell r="C62" t="str">
            <v>파형관용어댑터175</v>
          </cell>
          <cell r="D62">
            <v>6530</v>
          </cell>
        </row>
        <row r="63">
          <cell r="A63">
            <v>60</v>
          </cell>
          <cell r="C63" t="str">
            <v>앵글형지지대 L=800</v>
          </cell>
          <cell r="D63">
            <v>5130</v>
          </cell>
        </row>
        <row r="64">
          <cell r="A64">
            <v>61</v>
          </cell>
          <cell r="C64" t="str">
            <v>앵글형지지대AS=1100</v>
          </cell>
          <cell r="D64">
            <v>7650</v>
          </cell>
        </row>
        <row r="65">
          <cell r="A65">
            <v>62</v>
          </cell>
          <cell r="C65" t="str">
            <v>앵글형지지대AS=1500</v>
          </cell>
          <cell r="D65">
            <v>10400</v>
          </cell>
        </row>
        <row r="66">
          <cell r="A66">
            <v>63</v>
          </cell>
          <cell r="C66" t="str">
            <v>앵글형지지대L=1800</v>
          </cell>
          <cell r="D66">
            <v>12520</v>
          </cell>
        </row>
        <row r="67">
          <cell r="A67">
            <v>64</v>
          </cell>
          <cell r="C67" t="str">
            <v>I형행가260*40</v>
          </cell>
          <cell r="D67">
            <v>2520</v>
          </cell>
        </row>
        <row r="68">
          <cell r="A68">
            <v>65</v>
          </cell>
          <cell r="C68" t="str">
            <v>I형행가370*40</v>
          </cell>
          <cell r="D68">
            <v>2830</v>
          </cell>
        </row>
        <row r="69">
          <cell r="A69">
            <v>66</v>
          </cell>
          <cell r="C69" t="str">
            <v>I형행가460*50</v>
          </cell>
          <cell r="D69">
            <v>3520</v>
          </cell>
        </row>
        <row r="70">
          <cell r="A70">
            <v>67</v>
          </cell>
          <cell r="C70" t="str">
            <v>기역형행가앵글260*40</v>
          </cell>
          <cell r="D70">
            <v>3690</v>
          </cell>
        </row>
        <row r="71">
          <cell r="A71">
            <v>68</v>
          </cell>
          <cell r="C71" t="str">
            <v>기역형행가앵글370*40</v>
          </cell>
          <cell r="D71">
            <v>4050</v>
          </cell>
        </row>
        <row r="72">
          <cell r="A72">
            <v>69</v>
          </cell>
          <cell r="C72" t="str">
            <v>기역형행가앵글460*50</v>
          </cell>
          <cell r="D72">
            <v>4800</v>
          </cell>
        </row>
        <row r="73">
          <cell r="A73">
            <v>70</v>
          </cell>
          <cell r="C73" t="str">
            <v>I형행가실린더형260*40</v>
          </cell>
          <cell r="D73">
            <v>4510</v>
          </cell>
        </row>
        <row r="74">
          <cell r="A74">
            <v>71</v>
          </cell>
          <cell r="C74" t="str">
            <v>I형행가실린더형370*40</v>
          </cell>
          <cell r="D74">
            <v>4810</v>
          </cell>
        </row>
        <row r="75">
          <cell r="A75">
            <v>72</v>
          </cell>
          <cell r="C75" t="str">
            <v>I형행가실린더형460*50</v>
          </cell>
          <cell r="D75">
            <v>5420</v>
          </cell>
        </row>
        <row r="76">
          <cell r="A76">
            <v>73</v>
          </cell>
          <cell r="C76" t="str">
            <v>지지대(실린더)L=1800</v>
          </cell>
          <cell r="D76">
            <v>56900</v>
          </cell>
        </row>
        <row r="77">
          <cell r="A77">
            <v>74</v>
          </cell>
          <cell r="C77" t="str">
            <v>지지대(실린더)L=2000</v>
          </cell>
          <cell r="D77">
            <v>58900</v>
          </cell>
        </row>
        <row r="78">
          <cell r="A78">
            <v>75</v>
          </cell>
          <cell r="C78" t="str">
            <v>지지대(실린더)L=2200</v>
          </cell>
          <cell r="D78">
            <v>64800</v>
          </cell>
        </row>
        <row r="79">
          <cell r="A79">
            <v>76</v>
          </cell>
          <cell r="C79" t="str">
            <v>지지대(실린더)L=2400</v>
          </cell>
          <cell r="D79">
            <v>65800</v>
          </cell>
        </row>
        <row r="80">
          <cell r="A80">
            <v>77</v>
          </cell>
          <cell r="C80" t="str">
            <v>케이블크리트C-D3선조</v>
          </cell>
          <cell r="D80">
            <v>1764</v>
          </cell>
        </row>
        <row r="81">
          <cell r="A81">
            <v>78</v>
          </cell>
          <cell r="C81" t="str">
            <v>케이블고정형 CN060</v>
          </cell>
          <cell r="D81">
            <v>1764</v>
          </cell>
        </row>
        <row r="82">
          <cell r="A82">
            <v>79</v>
          </cell>
          <cell r="C82" t="str">
            <v>케이블고정형 CN325</v>
          </cell>
          <cell r="D82">
            <v>3100</v>
          </cell>
        </row>
        <row r="83">
          <cell r="A83">
            <v>80</v>
          </cell>
          <cell r="C83" t="str">
            <v>케이블크리트3구25*150</v>
          </cell>
          <cell r="D83">
            <v>1240</v>
          </cell>
        </row>
        <row r="84">
          <cell r="A84">
            <v>81</v>
          </cell>
          <cell r="C84" t="str">
            <v>케이블받침형 CN060</v>
          </cell>
          <cell r="D84">
            <v>1234</v>
          </cell>
        </row>
        <row r="85">
          <cell r="A85">
            <v>82</v>
          </cell>
          <cell r="C85" t="str">
            <v>케이블받침형 CN325</v>
          </cell>
          <cell r="D85">
            <v>2250</v>
          </cell>
        </row>
        <row r="86">
          <cell r="A86">
            <v>83</v>
          </cell>
          <cell r="C86" t="str">
            <v>완금 900MM</v>
          </cell>
          <cell r="D86">
            <v>3480</v>
          </cell>
        </row>
        <row r="87">
          <cell r="A87">
            <v>84</v>
          </cell>
          <cell r="C87" t="str">
            <v>완금 1400MM</v>
          </cell>
          <cell r="D87">
            <v>7800</v>
          </cell>
        </row>
        <row r="88">
          <cell r="A88">
            <v>85</v>
          </cell>
          <cell r="C88" t="str">
            <v>완금 1800MM</v>
          </cell>
          <cell r="D88">
            <v>12000</v>
          </cell>
        </row>
        <row r="89">
          <cell r="A89">
            <v>86</v>
          </cell>
          <cell r="C89" t="str">
            <v>완금 2400MM</v>
          </cell>
          <cell r="D89">
            <v>15720</v>
          </cell>
        </row>
        <row r="90">
          <cell r="A90">
            <v>87</v>
          </cell>
          <cell r="C90" t="str">
            <v>케이블받침대헤드고정</v>
          </cell>
          <cell r="D90">
            <v>5300</v>
          </cell>
        </row>
        <row r="91">
          <cell r="A91">
            <v>88</v>
          </cell>
          <cell r="C91" t="str">
            <v>케이블헤드지지금구220</v>
          </cell>
          <cell r="D91">
            <v>36000</v>
          </cell>
        </row>
        <row r="92">
          <cell r="A92">
            <v>89</v>
          </cell>
          <cell r="C92" t="str">
            <v>입상케이블입상관130*2M</v>
          </cell>
          <cell r="D92">
            <v>10000</v>
          </cell>
        </row>
        <row r="93">
          <cell r="A93">
            <v>90</v>
          </cell>
          <cell r="C93" t="str">
            <v>입상케이블반활관130×3개</v>
          </cell>
          <cell r="D93">
            <v>28500</v>
          </cell>
        </row>
        <row r="94">
          <cell r="A94">
            <v>91</v>
          </cell>
          <cell r="C94" t="str">
            <v>M 볼트 280MM</v>
          </cell>
          <cell r="D94">
            <v>617</v>
          </cell>
        </row>
        <row r="95">
          <cell r="A95">
            <v>92</v>
          </cell>
          <cell r="C95" t="str">
            <v>강벨트2B-1200</v>
          </cell>
          <cell r="D95">
            <v>3080</v>
          </cell>
        </row>
        <row r="96">
          <cell r="A96">
            <v>93</v>
          </cell>
          <cell r="C96" t="str">
            <v>핸드홀뚜껑880*360(각형)</v>
          </cell>
          <cell r="D96">
            <v>222700</v>
          </cell>
        </row>
        <row r="97">
          <cell r="A97">
            <v>94</v>
          </cell>
          <cell r="C97" t="str">
            <v>맨홀뚜껑750*250(원형)</v>
          </cell>
          <cell r="D97">
            <v>306700</v>
          </cell>
        </row>
        <row r="98">
          <cell r="A98">
            <v>95</v>
          </cell>
          <cell r="C98" t="str">
            <v>튜브방수장치125-60</v>
          </cell>
          <cell r="D98">
            <v>32000</v>
          </cell>
        </row>
        <row r="99">
          <cell r="A99">
            <v>96</v>
          </cell>
          <cell r="C99" t="str">
            <v>튜브방수장치150*60</v>
          </cell>
          <cell r="D99">
            <v>37000</v>
          </cell>
        </row>
        <row r="100">
          <cell r="A100">
            <v>97</v>
          </cell>
          <cell r="C100" t="str">
            <v>튜브방수장치175-60</v>
          </cell>
          <cell r="D100">
            <v>41000</v>
          </cell>
        </row>
        <row r="101">
          <cell r="A101">
            <v>98</v>
          </cell>
          <cell r="C101" t="str">
            <v>튜브방수장치175-325</v>
          </cell>
          <cell r="D101">
            <v>40200</v>
          </cell>
        </row>
        <row r="102">
          <cell r="A102">
            <v>99</v>
          </cell>
          <cell r="C102" t="str">
            <v>600V CV케이블22SQ</v>
          </cell>
          <cell r="D102">
            <v>949</v>
          </cell>
        </row>
        <row r="103">
          <cell r="A103">
            <v>100</v>
          </cell>
          <cell r="C103" t="str">
            <v>600V CV케이블38SQ</v>
          </cell>
          <cell r="D103">
            <v>1461</v>
          </cell>
        </row>
        <row r="104">
          <cell r="A104">
            <v>101</v>
          </cell>
          <cell r="C104" t="str">
            <v>600V CV케이블60SQ</v>
          </cell>
          <cell r="D104">
            <v>2288</v>
          </cell>
        </row>
        <row r="105">
          <cell r="A105">
            <v>102</v>
          </cell>
          <cell r="C105" t="str">
            <v>600V CV케이블100SQ</v>
          </cell>
          <cell r="D105">
            <v>3370</v>
          </cell>
        </row>
        <row r="106">
          <cell r="A106">
            <v>103</v>
          </cell>
          <cell r="C106" t="str">
            <v>600V CV케이블200SQ</v>
          </cell>
          <cell r="D106">
            <v>6190</v>
          </cell>
        </row>
        <row r="107">
          <cell r="A107">
            <v>104</v>
          </cell>
          <cell r="C107" t="str">
            <v>600V CV케이블325SQ</v>
          </cell>
          <cell r="D107">
            <v>8316</v>
          </cell>
        </row>
        <row r="108">
          <cell r="A108">
            <v>105</v>
          </cell>
          <cell r="C108" t="str">
            <v>변압기기초대T-1B</v>
          </cell>
          <cell r="D108">
            <v>294300</v>
          </cell>
        </row>
        <row r="109">
          <cell r="A109">
            <v>106</v>
          </cell>
          <cell r="C109" t="str">
            <v>변압기기초대T-1H</v>
          </cell>
          <cell r="D109">
            <v>303400</v>
          </cell>
        </row>
        <row r="110">
          <cell r="A110">
            <v>107</v>
          </cell>
          <cell r="C110" t="str">
            <v>변압기기초대T-3U</v>
          </cell>
          <cell r="D110">
            <v>333000</v>
          </cell>
        </row>
        <row r="111">
          <cell r="A111">
            <v>108</v>
          </cell>
          <cell r="C111" t="str">
            <v>흄관용아탑타200</v>
          </cell>
          <cell r="D111">
            <v>6000</v>
          </cell>
        </row>
        <row r="112">
          <cell r="A112">
            <v>109</v>
          </cell>
          <cell r="C112" t="str">
            <v>지중케이블용강관100*6</v>
          </cell>
          <cell r="D112">
            <v>41800</v>
          </cell>
        </row>
        <row r="113">
          <cell r="A113">
            <v>110</v>
          </cell>
          <cell r="C113" t="str">
            <v>지중케이블용강관200*6</v>
          </cell>
          <cell r="D113">
            <v>103000</v>
          </cell>
        </row>
        <row r="114">
          <cell r="A114">
            <v>111</v>
          </cell>
          <cell r="C114" t="str">
            <v>강관접속용스리브100</v>
          </cell>
          <cell r="D114">
            <v>1056</v>
          </cell>
        </row>
        <row r="115">
          <cell r="A115">
            <v>112</v>
          </cell>
          <cell r="C115" t="str">
            <v>강관접속용스리브200</v>
          </cell>
          <cell r="D115">
            <v>3480</v>
          </cell>
        </row>
        <row r="116">
          <cell r="A116">
            <v>113</v>
          </cell>
          <cell r="C116" t="str">
            <v>자갈#467-40-50</v>
          </cell>
          <cell r="D116">
            <v>8000</v>
          </cell>
        </row>
        <row r="117">
          <cell r="A117">
            <v>114</v>
          </cell>
          <cell r="C117" t="str">
            <v>멤브레인클로스</v>
          </cell>
          <cell r="D117">
            <v>525</v>
          </cell>
        </row>
        <row r="118">
          <cell r="A118">
            <v>115</v>
          </cell>
          <cell r="C118" t="str">
            <v>보호재(폴리에틸렌품)</v>
          </cell>
          <cell r="D118">
            <v>3000</v>
          </cell>
        </row>
        <row r="119">
          <cell r="A119">
            <v>116</v>
          </cell>
          <cell r="C119" t="str">
            <v>도막시멘트페이스트</v>
          </cell>
          <cell r="D119">
            <v>600</v>
          </cell>
        </row>
        <row r="120">
          <cell r="A120">
            <v>117</v>
          </cell>
          <cell r="C120" t="str">
            <v>고무아스팔트에멜젼</v>
          </cell>
          <cell r="D120">
            <v>1800</v>
          </cell>
        </row>
        <row r="121">
          <cell r="A121">
            <v>118</v>
          </cell>
          <cell r="C121" t="str">
            <v>수팽창고무지수재</v>
          </cell>
          <cell r="D121">
            <v>100</v>
          </cell>
        </row>
        <row r="122">
          <cell r="A122">
            <v>119</v>
          </cell>
          <cell r="C122" t="str">
            <v>GROUNDING   KIT</v>
          </cell>
          <cell r="D122">
            <v>4600</v>
          </cell>
        </row>
        <row r="123">
          <cell r="A123">
            <v>120</v>
          </cell>
          <cell r="C123" t="str">
            <v>지중선로표시기직선방향</v>
          </cell>
          <cell r="D123">
            <v>3840</v>
          </cell>
        </row>
        <row r="124">
          <cell r="A124">
            <v>121</v>
          </cell>
          <cell r="C124" t="str">
            <v>케이블접속장치 2TS</v>
          </cell>
          <cell r="D124">
            <v>66000</v>
          </cell>
        </row>
        <row r="125">
          <cell r="A125">
            <v>122</v>
          </cell>
          <cell r="C125" t="str">
            <v>케이블접속장치 4TS</v>
          </cell>
          <cell r="D125">
            <v>126000</v>
          </cell>
        </row>
        <row r="126">
          <cell r="A126">
            <v>123</v>
          </cell>
          <cell r="C126" t="str">
            <v>동관단자 22SQ</v>
          </cell>
          <cell r="D126">
            <v>310</v>
          </cell>
        </row>
        <row r="127">
          <cell r="A127">
            <v>124</v>
          </cell>
          <cell r="C127" t="str">
            <v>동관단자 38SQ</v>
          </cell>
          <cell r="D127">
            <v>420</v>
          </cell>
        </row>
        <row r="128">
          <cell r="A128">
            <v>125</v>
          </cell>
          <cell r="C128" t="str">
            <v>동관단자 60SQ</v>
          </cell>
          <cell r="D128">
            <v>650</v>
          </cell>
        </row>
        <row r="129">
          <cell r="A129">
            <v>126</v>
          </cell>
          <cell r="C129" t="str">
            <v>동관단자 200SQ</v>
          </cell>
          <cell r="D129">
            <v>2880</v>
          </cell>
        </row>
        <row r="130">
          <cell r="A130">
            <v>127</v>
          </cell>
          <cell r="C130" t="str">
            <v>동관단자 325SQ</v>
          </cell>
          <cell r="D130">
            <v>7200</v>
          </cell>
        </row>
        <row r="131">
          <cell r="A131">
            <v>128</v>
          </cell>
          <cell r="C131" t="str">
            <v>개폐기접속터미널60SQ</v>
          </cell>
          <cell r="D131">
            <v>15000</v>
          </cell>
        </row>
        <row r="132">
          <cell r="A132">
            <v>129</v>
          </cell>
          <cell r="C132" t="str">
            <v>개폐기접속터미널325SQ</v>
          </cell>
          <cell r="D132">
            <v>15000</v>
          </cell>
        </row>
        <row r="133">
          <cell r="A133">
            <v>130</v>
          </cell>
          <cell r="C133" t="str">
            <v>AS표층(t=5cm )</v>
          </cell>
          <cell r="D133">
            <v>279124</v>
          </cell>
        </row>
        <row r="134">
          <cell r="A134">
            <v>131</v>
          </cell>
          <cell r="C134" t="str">
            <v>AS중간층(t=7.5cm )</v>
          </cell>
          <cell r="D134">
            <v>353868</v>
          </cell>
        </row>
        <row r="135">
          <cell r="A135">
            <v>132</v>
          </cell>
          <cell r="C135" t="str">
            <v>AS기층(t=15cm)</v>
          </cell>
          <cell r="D135">
            <v>220496</v>
          </cell>
        </row>
        <row r="136">
          <cell r="A136">
            <v>133</v>
          </cell>
          <cell r="C136" t="str">
            <v>합성수지이종접속관100</v>
          </cell>
          <cell r="D136">
            <v>4350</v>
          </cell>
        </row>
        <row r="137">
          <cell r="A137">
            <v>134</v>
          </cell>
          <cell r="C137" t="str">
            <v>합성수지이종접속관175</v>
          </cell>
          <cell r="D137">
            <v>9150</v>
          </cell>
        </row>
        <row r="138">
          <cell r="A138">
            <v>135</v>
          </cell>
          <cell r="C138" t="str">
            <v>합성수지이종접속관200</v>
          </cell>
          <cell r="D138">
            <v>12800</v>
          </cell>
        </row>
        <row r="139">
          <cell r="A139">
            <v>136</v>
          </cell>
          <cell r="C139" t="str">
            <v>합성수지이종접속관175-200</v>
          </cell>
          <cell r="D139">
            <v>9350</v>
          </cell>
        </row>
        <row r="140">
          <cell r="A140">
            <v>137</v>
          </cell>
          <cell r="C140" t="str">
            <v>케이블 난연도료</v>
          </cell>
          <cell r="D140">
            <v>18000</v>
          </cell>
        </row>
        <row r="141">
          <cell r="A141">
            <v>138</v>
          </cell>
          <cell r="C141" t="str">
            <v>조립식핸드홀HS-2</v>
          </cell>
          <cell r="D141">
            <v>981810</v>
          </cell>
        </row>
        <row r="142">
          <cell r="A142">
            <v>139</v>
          </cell>
          <cell r="C142" t="str">
            <v>백 관 80MM</v>
          </cell>
          <cell r="D142">
            <v>2855</v>
          </cell>
        </row>
        <row r="143">
          <cell r="A143">
            <v>140</v>
          </cell>
          <cell r="C143" t="str">
            <v>백 관 100MM</v>
          </cell>
          <cell r="D143">
            <v>4293</v>
          </cell>
        </row>
        <row r="144">
          <cell r="A144">
            <v>141</v>
          </cell>
          <cell r="C144" t="str">
            <v>백 관 150MM</v>
          </cell>
          <cell r="D144">
            <v>6933</v>
          </cell>
        </row>
        <row r="145">
          <cell r="A145">
            <v>142</v>
          </cell>
          <cell r="C145" t="str">
            <v>수밀형동전선OC-W60</v>
          </cell>
          <cell r="D145">
            <v>2430</v>
          </cell>
        </row>
        <row r="146">
          <cell r="A146">
            <v>143</v>
          </cell>
          <cell r="C146" t="str">
            <v>수밀형동전선OC-W100</v>
          </cell>
          <cell r="D146">
            <v>3882</v>
          </cell>
        </row>
        <row r="147">
          <cell r="A147">
            <v>144</v>
          </cell>
          <cell r="C147" t="str">
            <v>OW 150SQ(19/3.2)</v>
          </cell>
          <cell r="D147">
            <v>4157</v>
          </cell>
        </row>
        <row r="148">
          <cell r="A148">
            <v>145</v>
          </cell>
        </row>
        <row r="149">
          <cell r="A149">
            <v>146</v>
          </cell>
        </row>
        <row r="150">
          <cell r="A150">
            <v>147</v>
          </cell>
        </row>
        <row r="151">
          <cell r="A151">
            <v>148</v>
          </cell>
        </row>
        <row r="152">
          <cell r="A152">
            <v>149</v>
          </cell>
        </row>
        <row r="153">
          <cell r="A153">
            <v>150</v>
          </cell>
          <cell r="C153" t="str">
            <v>소  계</v>
          </cell>
        </row>
        <row r="154">
          <cell r="A154">
            <v>151</v>
          </cell>
        </row>
        <row r="155">
          <cell r="A155">
            <v>152</v>
          </cell>
          <cell r="B155" t="str">
            <v xml:space="preserve">   작업설부산물</v>
          </cell>
        </row>
        <row r="156">
          <cell r="A156">
            <v>153</v>
          </cell>
          <cell r="C156" t="str">
            <v>시멘트공포대</v>
          </cell>
          <cell r="D156">
            <v>-25</v>
          </cell>
        </row>
        <row r="157">
          <cell r="A157">
            <v>154</v>
          </cell>
          <cell r="C157" t="str">
            <v>철근잔재(고철)</v>
          </cell>
          <cell r="D157">
            <v>-95</v>
          </cell>
        </row>
        <row r="158">
          <cell r="A158">
            <v>155</v>
          </cell>
        </row>
        <row r="159">
          <cell r="A159">
            <v>156</v>
          </cell>
          <cell r="B159" t="str">
            <v>잡 재 료 비</v>
          </cell>
        </row>
        <row r="160">
          <cell r="A160">
            <v>157</v>
          </cell>
          <cell r="B160" t="str">
            <v>핸    드    홀</v>
          </cell>
        </row>
        <row r="161">
          <cell r="A161">
            <v>158</v>
          </cell>
          <cell r="C161" t="str">
            <v>토사터파기0.4백호우</v>
          </cell>
          <cell r="D161">
            <v>93</v>
          </cell>
        </row>
        <row r="162">
          <cell r="A162">
            <v>159</v>
          </cell>
          <cell r="C162" t="str">
            <v>토사터파기0.4백호우</v>
          </cell>
          <cell r="D162">
            <v>96</v>
          </cell>
        </row>
        <row r="163">
          <cell r="A163">
            <v>160</v>
          </cell>
          <cell r="C163" t="str">
            <v>토사터파기0.4백호우</v>
          </cell>
          <cell r="D163">
            <v>116</v>
          </cell>
        </row>
        <row r="164">
          <cell r="A164">
            <v>161</v>
          </cell>
          <cell r="C164" t="str">
            <v>토사터파기0.4백호우</v>
          </cell>
          <cell r="D164">
            <v>121</v>
          </cell>
        </row>
        <row r="165">
          <cell r="A165">
            <v>162</v>
          </cell>
          <cell r="C165" t="str">
            <v>토사터파기0.4백호우</v>
          </cell>
          <cell r="D165">
            <v>155</v>
          </cell>
        </row>
        <row r="166">
          <cell r="A166">
            <v>163</v>
          </cell>
          <cell r="C166" t="str">
            <v>토사터파기0.4백호우</v>
          </cell>
          <cell r="D166">
            <v>99</v>
          </cell>
        </row>
        <row r="167">
          <cell r="A167">
            <v>164</v>
          </cell>
          <cell r="C167" t="str">
            <v>토사터파기0.4백호우</v>
          </cell>
        </row>
        <row r="168">
          <cell r="A168">
            <v>165</v>
          </cell>
          <cell r="C168" t="str">
            <v>모래되메우기다지기인력</v>
          </cell>
        </row>
        <row r="169">
          <cell r="A169">
            <v>166</v>
          </cell>
          <cell r="C169" t="str">
            <v>모래되메우기다지기기계</v>
          </cell>
          <cell r="D169">
            <v>66</v>
          </cell>
        </row>
        <row r="170">
          <cell r="A170">
            <v>167</v>
          </cell>
          <cell r="C170" t="str">
            <v>모래되메우기다지기기계</v>
          </cell>
          <cell r="D170">
            <v>4482</v>
          </cell>
        </row>
        <row r="171">
          <cell r="A171">
            <v>168</v>
          </cell>
          <cell r="C171" t="str">
            <v>원토되메우기다지기기계</v>
          </cell>
          <cell r="D171">
            <v>66</v>
          </cell>
        </row>
        <row r="172">
          <cell r="A172">
            <v>169</v>
          </cell>
          <cell r="C172" t="str">
            <v>잔토처리기계보통토0.4</v>
          </cell>
          <cell r="D172">
            <v>3734</v>
          </cell>
        </row>
        <row r="173">
          <cell r="A173">
            <v>170</v>
          </cell>
          <cell r="C173" t="str">
            <v>잔토처리기계보통토0.4</v>
          </cell>
        </row>
        <row r="174">
          <cell r="A174">
            <v>171</v>
          </cell>
          <cell r="C174" t="str">
            <v>잔토처리기계보통토0.4</v>
          </cell>
        </row>
        <row r="175">
          <cell r="A175">
            <v>172</v>
          </cell>
          <cell r="C175" t="str">
            <v>잔토처리기계보통토0.4</v>
          </cell>
        </row>
        <row r="176">
          <cell r="A176">
            <v>173</v>
          </cell>
          <cell r="C176" t="str">
            <v>잔토처리기계보통토0.4</v>
          </cell>
        </row>
        <row r="177">
          <cell r="A177">
            <v>174</v>
          </cell>
          <cell r="C177" t="str">
            <v>잔토처리기계견질토0.4</v>
          </cell>
          <cell r="D177">
            <v>1546</v>
          </cell>
        </row>
        <row r="178">
          <cell r="A178">
            <v>175</v>
          </cell>
          <cell r="C178" t="str">
            <v>잔토처리기계견질토0.4</v>
          </cell>
          <cell r="D178">
            <v>3968</v>
          </cell>
        </row>
        <row r="179">
          <cell r="A179">
            <v>176</v>
          </cell>
          <cell r="C179" t="str">
            <v>잔토처리기계견질토0.4</v>
          </cell>
          <cell r="D179">
            <v>4008</v>
          </cell>
        </row>
        <row r="180">
          <cell r="A180">
            <v>177</v>
          </cell>
          <cell r="C180" t="str">
            <v>잔토처리기계견질토0.4</v>
          </cell>
        </row>
        <row r="181">
          <cell r="A181">
            <v>178</v>
          </cell>
          <cell r="C181" t="str">
            <v>잔토처리기계견질토0.4</v>
          </cell>
        </row>
        <row r="182">
          <cell r="A182">
            <v>179</v>
          </cell>
          <cell r="C182" t="str">
            <v>잔토처리인력AS</v>
          </cell>
        </row>
        <row r="183">
          <cell r="A183">
            <v>180</v>
          </cell>
          <cell r="C183" t="str">
            <v>잔토처리인력보통토</v>
          </cell>
        </row>
        <row r="184">
          <cell r="A184">
            <v>181</v>
          </cell>
          <cell r="C184" t="str">
            <v>잔토처리인력견질토</v>
          </cell>
          <cell r="D184">
            <v>3839</v>
          </cell>
        </row>
        <row r="185">
          <cell r="A185">
            <v>182</v>
          </cell>
          <cell r="C185" t="str">
            <v>잔토처리기계AS 0.4</v>
          </cell>
        </row>
        <row r="186">
          <cell r="A186">
            <v>183</v>
          </cell>
          <cell r="C186" t="str">
            <v>잔토처리기계AS 0.4</v>
          </cell>
        </row>
        <row r="187">
          <cell r="A187">
            <v>184</v>
          </cell>
          <cell r="C187" t="str">
            <v>보도불럭철거및가복구</v>
          </cell>
          <cell r="D187">
            <v>159</v>
          </cell>
        </row>
        <row r="188">
          <cell r="A188">
            <v>185</v>
          </cell>
          <cell r="C188" t="str">
            <v>AS포장줄눈파기CUTTER</v>
          </cell>
          <cell r="D188">
            <v>252</v>
          </cell>
        </row>
        <row r="189">
          <cell r="A189">
            <v>186</v>
          </cell>
          <cell r="C189" t="str">
            <v>포장파괴(AS)인력</v>
          </cell>
          <cell r="D189">
            <v>3550</v>
          </cell>
        </row>
        <row r="190">
          <cell r="A190">
            <v>187</v>
          </cell>
          <cell r="C190" t="str">
            <v>포장파괴(AS)기계</v>
          </cell>
          <cell r="D190">
            <v>2096</v>
          </cell>
        </row>
        <row r="191">
          <cell r="A191">
            <v>188</v>
          </cell>
          <cell r="C191" t="str">
            <v>기초잡석부설</v>
          </cell>
          <cell r="D191">
            <v>4126</v>
          </cell>
        </row>
        <row r="192">
          <cell r="A192">
            <v>189</v>
          </cell>
          <cell r="C192" t="str">
            <v>레미콘타설R-25-210-8</v>
          </cell>
          <cell r="D192">
            <v>26</v>
          </cell>
        </row>
        <row r="193">
          <cell r="A193">
            <v>190</v>
          </cell>
          <cell r="C193" t="str">
            <v>철근가공조립보통</v>
          </cell>
          <cell r="D193">
            <v>2502</v>
          </cell>
        </row>
        <row r="194">
          <cell r="A194">
            <v>191</v>
          </cell>
          <cell r="C194" t="str">
            <v>거프집설치3회</v>
          </cell>
          <cell r="D194">
            <v>2742</v>
          </cell>
        </row>
        <row r="195">
          <cell r="A195">
            <v>192</v>
          </cell>
          <cell r="C195" t="str">
            <v>거프집설치6회</v>
          </cell>
          <cell r="D195">
            <v>2064</v>
          </cell>
        </row>
        <row r="196">
          <cell r="A196">
            <v>193</v>
          </cell>
          <cell r="C196" t="str">
            <v>보호몰탈바름5MM</v>
          </cell>
          <cell r="D196">
            <v>17</v>
          </cell>
        </row>
        <row r="197">
          <cell r="A197">
            <v>194</v>
          </cell>
          <cell r="C197" t="str">
            <v>보호몰탈바름30MM</v>
          </cell>
          <cell r="D197">
            <v>104</v>
          </cell>
        </row>
        <row r="198">
          <cell r="A198">
            <v>195</v>
          </cell>
          <cell r="C198" t="str">
            <v>보호몰탈바름5MM</v>
          </cell>
          <cell r="D198">
            <v>19</v>
          </cell>
        </row>
        <row r="199">
          <cell r="A199">
            <v>196</v>
          </cell>
          <cell r="C199" t="str">
            <v>보호몰탈바름30MM</v>
          </cell>
          <cell r="D199">
            <v>114</v>
          </cell>
        </row>
        <row r="200">
          <cell r="A200">
            <v>197</v>
          </cell>
          <cell r="C200" t="str">
            <v>벽동쌓기0,5B</v>
          </cell>
        </row>
        <row r="201">
          <cell r="A201">
            <v>198</v>
          </cell>
          <cell r="C201" t="str">
            <v>조립식핸드홀차도</v>
          </cell>
          <cell r="D201">
            <v>6998</v>
          </cell>
        </row>
        <row r="202">
          <cell r="A202">
            <v>199</v>
          </cell>
          <cell r="C202" t="str">
            <v>조립맨홀몰탈1:2</v>
          </cell>
          <cell r="D202">
            <v>3387</v>
          </cell>
        </row>
        <row r="203">
          <cell r="A203">
            <v>200</v>
          </cell>
          <cell r="C203" t="str">
            <v>조립맨홀몰탈1:3</v>
          </cell>
          <cell r="D203">
            <v>3801</v>
          </cell>
        </row>
        <row r="204">
          <cell r="A204">
            <v>201</v>
          </cell>
          <cell r="C204" t="str">
            <v>강관부설100MM동시1</v>
          </cell>
          <cell r="D204">
            <v>2</v>
          </cell>
        </row>
        <row r="205">
          <cell r="A205">
            <v>202</v>
          </cell>
          <cell r="C205" t="str">
            <v>강관부설100MM동시2</v>
          </cell>
          <cell r="D205">
            <v>2</v>
          </cell>
        </row>
        <row r="206">
          <cell r="A206">
            <v>203</v>
          </cell>
          <cell r="C206" t="str">
            <v>강관부설200MM동시1</v>
          </cell>
          <cell r="D206">
            <v>13</v>
          </cell>
        </row>
        <row r="207">
          <cell r="A207">
            <v>204</v>
          </cell>
          <cell r="C207" t="str">
            <v>강관부설200MM동시2</v>
          </cell>
          <cell r="D207">
            <v>13</v>
          </cell>
        </row>
        <row r="208">
          <cell r="A208">
            <v>205</v>
          </cell>
        </row>
        <row r="209">
          <cell r="A209">
            <v>206</v>
          </cell>
        </row>
        <row r="210">
          <cell r="A210">
            <v>207</v>
          </cell>
        </row>
        <row r="211">
          <cell r="A211">
            <v>208</v>
          </cell>
        </row>
        <row r="212">
          <cell r="A212">
            <v>209</v>
          </cell>
        </row>
        <row r="213">
          <cell r="A213">
            <v>210</v>
          </cell>
          <cell r="B213" t="str">
            <v>맨 홀 신 설</v>
          </cell>
        </row>
        <row r="214">
          <cell r="A214">
            <v>211</v>
          </cell>
          <cell r="C214" t="str">
            <v>토사터파기0.4백호우</v>
          </cell>
          <cell r="D214">
            <v>93</v>
          </cell>
        </row>
        <row r="215">
          <cell r="A215">
            <v>212</v>
          </cell>
          <cell r="C215" t="str">
            <v>토사터파기0.4백호우</v>
          </cell>
          <cell r="D215">
            <v>96</v>
          </cell>
        </row>
        <row r="216">
          <cell r="A216">
            <v>213</v>
          </cell>
          <cell r="C216" t="str">
            <v>토사터파기0.4백호우</v>
          </cell>
          <cell r="D216">
            <v>116</v>
          </cell>
        </row>
        <row r="217">
          <cell r="A217">
            <v>214</v>
          </cell>
          <cell r="C217" t="str">
            <v>토사터파기0.4백호우</v>
          </cell>
          <cell r="D217">
            <v>121</v>
          </cell>
        </row>
        <row r="218">
          <cell r="A218">
            <v>215</v>
          </cell>
          <cell r="C218" t="str">
            <v>토사터파기0.4백호우</v>
          </cell>
          <cell r="D218">
            <v>155</v>
          </cell>
        </row>
        <row r="219">
          <cell r="A219">
            <v>216</v>
          </cell>
          <cell r="C219" t="str">
            <v>토사터파기0.4백호우</v>
          </cell>
          <cell r="D219">
            <v>99</v>
          </cell>
        </row>
        <row r="220">
          <cell r="A220">
            <v>217</v>
          </cell>
          <cell r="C220" t="str">
            <v>토사터파기0.4백호우</v>
          </cell>
        </row>
        <row r="221">
          <cell r="A221">
            <v>218</v>
          </cell>
          <cell r="C221" t="str">
            <v>모래되메우기다지기인력</v>
          </cell>
        </row>
        <row r="222">
          <cell r="A222">
            <v>219</v>
          </cell>
          <cell r="C222" t="str">
            <v>모래되메우기다지기기계</v>
          </cell>
          <cell r="D222">
            <v>66</v>
          </cell>
        </row>
        <row r="223">
          <cell r="A223">
            <v>220</v>
          </cell>
          <cell r="C223" t="str">
            <v>모래되메우기다지기기계</v>
          </cell>
          <cell r="D223">
            <v>4482</v>
          </cell>
        </row>
        <row r="224">
          <cell r="A224">
            <v>221</v>
          </cell>
          <cell r="C224" t="str">
            <v>원토되메우기다지기기계</v>
          </cell>
          <cell r="D224">
            <v>66</v>
          </cell>
        </row>
        <row r="225">
          <cell r="A225">
            <v>222</v>
          </cell>
          <cell r="C225" t="str">
            <v>잔토처리기계보통토0.4</v>
          </cell>
          <cell r="D225">
            <v>3734</v>
          </cell>
        </row>
        <row r="226">
          <cell r="A226">
            <v>223</v>
          </cell>
          <cell r="C226" t="str">
            <v>잔토처리기계보통토0.4</v>
          </cell>
        </row>
        <row r="227">
          <cell r="A227">
            <v>224</v>
          </cell>
          <cell r="C227" t="str">
            <v>잔토처리기계보통토0.4</v>
          </cell>
        </row>
        <row r="228">
          <cell r="A228">
            <v>225</v>
          </cell>
          <cell r="C228" t="str">
            <v>잔토처리기계보통토0.4</v>
          </cell>
        </row>
        <row r="229">
          <cell r="A229">
            <v>226</v>
          </cell>
          <cell r="C229" t="str">
            <v>잔토처리기계보통토0.4</v>
          </cell>
        </row>
        <row r="230">
          <cell r="A230">
            <v>227</v>
          </cell>
          <cell r="C230" t="str">
            <v>잔토처리기계견질토0.4</v>
          </cell>
          <cell r="D230">
            <v>1546</v>
          </cell>
        </row>
        <row r="231">
          <cell r="A231">
            <v>228</v>
          </cell>
          <cell r="C231" t="str">
            <v>잔토처리기계견질토0.4</v>
          </cell>
          <cell r="D231">
            <v>3968</v>
          </cell>
        </row>
        <row r="232">
          <cell r="A232">
            <v>229</v>
          </cell>
          <cell r="C232" t="str">
            <v>잔토처리기계견질토0.4</v>
          </cell>
          <cell r="D232">
            <v>4008</v>
          </cell>
        </row>
        <row r="233">
          <cell r="A233">
            <v>230</v>
          </cell>
          <cell r="C233" t="str">
            <v>잔토처리기계견질토0.4</v>
          </cell>
        </row>
        <row r="234">
          <cell r="A234">
            <v>231</v>
          </cell>
          <cell r="C234" t="str">
            <v>잔토처리기계견질토0.4</v>
          </cell>
        </row>
        <row r="235">
          <cell r="A235">
            <v>232</v>
          </cell>
          <cell r="C235" t="str">
            <v>잔토처리인력AS</v>
          </cell>
        </row>
        <row r="236">
          <cell r="A236">
            <v>233</v>
          </cell>
          <cell r="C236" t="str">
            <v>잔토처리인력보통토</v>
          </cell>
        </row>
        <row r="237">
          <cell r="A237">
            <v>234</v>
          </cell>
          <cell r="C237" t="str">
            <v>잔토처리인력견질토</v>
          </cell>
          <cell r="D237">
            <v>3839</v>
          </cell>
        </row>
        <row r="238">
          <cell r="A238">
            <v>235</v>
          </cell>
          <cell r="C238" t="str">
            <v>잔토처리기계AS 0.4</v>
          </cell>
        </row>
        <row r="239">
          <cell r="A239">
            <v>236</v>
          </cell>
          <cell r="C239" t="str">
            <v>잔토처리기계AS 0.4</v>
          </cell>
        </row>
        <row r="240">
          <cell r="A240">
            <v>237</v>
          </cell>
          <cell r="C240" t="str">
            <v>보도불럭철거및가복구</v>
          </cell>
          <cell r="D240">
            <v>159</v>
          </cell>
        </row>
        <row r="241">
          <cell r="A241">
            <v>238</v>
          </cell>
          <cell r="C241" t="str">
            <v>AS포장줄눈파기CUTTER</v>
          </cell>
          <cell r="D241">
            <v>252</v>
          </cell>
        </row>
        <row r="242">
          <cell r="A242">
            <v>239</v>
          </cell>
          <cell r="C242" t="str">
            <v>포장파괴(AS)인력</v>
          </cell>
          <cell r="D242">
            <v>3550</v>
          </cell>
        </row>
        <row r="243">
          <cell r="A243">
            <v>240</v>
          </cell>
          <cell r="C243" t="str">
            <v>포장파괴(AS)기계</v>
          </cell>
          <cell r="D243">
            <v>2096</v>
          </cell>
        </row>
        <row r="244">
          <cell r="A244">
            <v>241</v>
          </cell>
          <cell r="C244" t="str">
            <v>기초잡석부설</v>
          </cell>
          <cell r="D244">
            <v>4126</v>
          </cell>
        </row>
        <row r="245">
          <cell r="A245">
            <v>242</v>
          </cell>
          <cell r="C245" t="str">
            <v>레미콘타설R-25-210-8</v>
          </cell>
          <cell r="D245">
            <v>26</v>
          </cell>
        </row>
        <row r="246">
          <cell r="A246">
            <v>243</v>
          </cell>
          <cell r="C246" t="str">
            <v>철근가공조립보통</v>
          </cell>
          <cell r="D246">
            <v>2502</v>
          </cell>
        </row>
        <row r="247">
          <cell r="A247">
            <v>244</v>
          </cell>
          <cell r="C247" t="str">
            <v>거프집설치3회</v>
          </cell>
          <cell r="D247">
            <v>2742</v>
          </cell>
        </row>
        <row r="248">
          <cell r="A248">
            <v>245</v>
          </cell>
          <cell r="C248" t="str">
            <v>거프집설치6회</v>
          </cell>
          <cell r="D248">
            <v>2064</v>
          </cell>
        </row>
        <row r="249">
          <cell r="A249">
            <v>246</v>
          </cell>
          <cell r="C249" t="str">
            <v>보호몰탈바름5MM</v>
          </cell>
          <cell r="D249">
            <v>17</v>
          </cell>
        </row>
        <row r="250">
          <cell r="A250">
            <v>247</v>
          </cell>
          <cell r="C250" t="str">
            <v>보호몰탈바름30MM</v>
          </cell>
          <cell r="D250">
            <v>104</v>
          </cell>
        </row>
        <row r="251">
          <cell r="A251">
            <v>248</v>
          </cell>
          <cell r="C251" t="str">
            <v>보호몰탈바름5MM</v>
          </cell>
          <cell r="D251">
            <v>19</v>
          </cell>
        </row>
        <row r="252">
          <cell r="A252">
            <v>249</v>
          </cell>
          <cell r="C252" t="str">
            <v>보호몰탈바름30MM</v>
          </cell>
          <cell r="D252">
            <v>114</v>
          </cell>
        </row>
        <row r="253">
          <cell r="A253">
            <v>250</v>
          </cell>
          <cell r="C253" t="str">
            <v>벽동쌓기0,5B</v>
          </cell>
        </row>
        <row r="254">
          <cell r="A254">
            <v>251</v>
          </cell>
          <cell r="C254" t="str">
            <v>조립식핸드홀차도</v>
          </cell>
          <cell r="D254">
            <v>6998</v>
          </cell>
        </row>
        <row r="255">
          <cell r="A255">
            <v>252</v>
          </cell>
          <cell r="C255" t="str">
            <v>조립맨홀몰탈1:2</v>
          </cell>
          <cell r="D255">
            <v>3387</v>
          </cell>
        </row>
        <row r="256">
          <cell r="A256">
            <v>253</v>
          </cell>
          <cell r="C256" t="str">
            <v>조립맨홀몰탈1:3</v>
          </cell>
          <cell r="D256">
            <v>3801</v>
          </cell>
        </row>
        <row r="257">
          <cell r="A257">
            <v>254</v>
          </cell>
          <cell r="C257" t="str">
            <v>강관부설100MM동시1</v>
          </cell>
          <cell r="D257">
            <v>2</v>
          </cell>
        </row>
        <row r="258">
          <cell r="A258">
            <v>255</v>
          </cell>
          <cell r="C258" t="str">
            <v>강관부설100MM동시2</v>
          </cell>
          <cell r="D258">
            <v>2</v>
          </cell>
        </row>
        <row r="259">
          <cell r="A259">
            <v>256</v>
          </cell>
          <cell r="C259" t="str">
            <v>강관부설200MM동시1</v>
          </cell>
          <cell r="D259">
            <v>13</v>
          </cell>
        </row>
        <row r="260">
          <cell r="A260">
            <v>257</v>
          </cell>
          <cell r="C260" t="str">
            <v>강관부설200MM동시2</v>
          </cell>
          <cell r="D260">
            <v>13</v>
          </cell>
        </row>
        <row r="261">
          <cell r="A261">
            <v>258</v>
          </cell>
        </row>
        <row r="262">
          <cell r="A262">
            <v>259</v>
          </cell>
        </row>
        <row r="263">
          <cell r="A263">
            <v>260</v>
          </cell>
          <cell r="B263" t="str">
            <v>관로케이블신설</v>
          </cell>
        </row>
        <row r="264">
          <cell r="A264">
            <v>261</v>
          </cell>
          <cell r="C264" t="str">
            <v>케이블기계화포설CN060</v>
          </cell>
          <cell r="D264">
            <v>1</v>
          </cell>
        </row>
        <row r="265">
          <cell r="A265">
            <v>262</v>
          </cell>
          <cell r="C265" t="str">
            <v>케이블기계화포설CN325</v>
          </cell>
          <cell r="D265">
            <v>5</v>
          </cell>
        </row>
        <row r="266">
          <cell r="A266">
            <v>263</v>
          </cell>
        </row>
        <row r="267">
          <cell r="A267">
            <v>264</v>
          </cell>
        </row>
        <row r="268">
          <cell r="A268">
            <v>265</v>
          </cell>
          <cell r="B268" t="str">
            <v>관로케이블철거</v>
          </cell>
        </row>
        <row r="269">
          <cell r="A269">
            <v>266</v>
          </cell>
          <cell r="C269" t="str">
            <v>케이블기계화포설CN060</v>
          </cell>
          <cell r="D269">
            <v>1</v>
          </cell>
        </row>
        <row r="270">
          <cell r="A270">
            <v>267</v>
          </cell>
          <cell r="C270" t="str">
            <v>케이블기계화포설CN325</v>
          </cell>
          <cell r="D270">
            <v>3</v>
          </cell>
        </row>
        <row r="271">
          <cell r="A271">
            <v>268</v>
          </cell>
        </row>
        <row r="272">
          <cell r="A272">
            <v>269</v>
          </cell>
        </row>
        <row r="273">
          <cell r="A273">
            <v>270</v>
          </cell>
          <cell r="B273" t="str">
            <v xml:space="preserve">관 로 신 설 </v>
          </cell>
        </row>
        <row r="274">
          <cell r="A274">
            <v>271</v>
          </cell>
          <cell r="C274" t="str">
            <v>토사터파기0.4백호우</v>
          </cell>
          <cell r="D274">
            <v>93</v>
          </cell>
        </row>
        <row r="275">
          <cell r="A275">
            <v>272</v>
          </cell>
          <cell r="C275" t="str">
            <v>토사터파기0.4백호우</v>
          </cell>
          <cell r="D275">
            <v>96</v>
          </cell>
        </row>
        <row r="276">
          <cell r="A276">
            <v>273</v>
          </cell>
          <cell r="C276" t="str">
            <v>토사터파기0.4백호우</v>
          </cell>
          <cell r="D276">
            <v>116</v>
          </cell>
        </row>
        <row r="277">
          <cell r="A277">
            <v>274</v>
          </cell>
          <cell r="C277" t="str">
            <v>토사터파기0.4백호우</v>
          </cell>
          <cell r="D277">
            <v>121</v>
          </cell>
        </row>
        <row r="278">
          <cell r="A278">
            <v>275</v>
          </cell>
          <cell r="C278" t="str">
            <v>토사터파기0.4백호우</v>
          </cell>
          <cell r="D278">
            <v>155</v>
          </cell>
        </row>
        <row r="279">
          <cell r="A279">
            <v>276</v>
          </cell>
          <cell r="C279" t="str">
            <v>토사터파기0.4백호우</v>
          </cell>
          <cell r="D279">
            <v>99</v>
          </cell>
        </row>
        <row r="280">
          <cell r="A280">
            <v>277</v>
          </cell>
          <cell r="C280" t="str">
            <v>토사터파기0.4백호우</v>
          </cell>
        </row>
        <row r="281">
          <cell r="A281">
            <v>278</v>
          </cell>
          <cell r="C281" t="str">
            <v>모래되메우기다지기인력</v>
          </cell>
        </row>
        <row r="282">
          <cell r="A282">
            <v>279</v>
          </cell>
          <cell r="C282" t="str">
            <v>모래되메우기다지기기계</v>
          </cell>
          <cell r="D282">
            <v>66</v>
          </cell>
        </row>
        <row r="283">
          <cell r="A283">
            <v>280</v>
          </cell>
          <cell r="C283" t="str">
            <v>모래되메우기다지기기계</v>
          </cell>
          <cell r="D283">
            <v>4482</v>
          </cell>
        </row>
        <row r="284">
          <cell r="A284">
            <v>281</v>
          </cell>
          <cell r="C284" t="str">
            <v>원토되메우기다지기기계</v>
          </cell>
          <cell r="D284">
            <v>66</v>
          </cell>
        </row>
        <row r="285">
          <cell r="A285">
            <v>282</v>
          </cell>
          <cell r="C285" t="str">
            <v>잔토처리기계보통토0.4</v>
          </cell>
          <cell r="D285">
            <v>3734</v>
          </cell>
        </row>
        <row r="286">
          <cell r="A286">
            <v>283</v>
          </cell>
          <cell r="C286" t="str">
            <v>잔토처리기계보통토0.4</v>
          </cell>
        </row>
        <row r="287">
          <cell r="A287">
            <v>284</v>
          </cell>
          <cell r="C287" t="str">
            <v>잔토처리기계보통토0.4</v>
          </cell>
        </row>
        <row r="288">
          <cell r="A288">
            <v>285</v>
          </cell>
          <cell r="C288" t="str">
            <v>잔토처리기계보통토0.4</v>
          </cell>
        </row>
        <row r="289">
          <cell r="A289">
            <v>286</v>
          </cell>
          <cell r="C289" t="str">
            <v>잔토처리기계보통토0.4</v>
          </cell>
        </row>
        <row r="290">
          <cell r="A290">
            <v>287</v>
          </cell>
          <cell r="C290" t="str">
            <v>잔토처리기계견질토0.4</v>
          </cell>
          <cell r="D290">
            <v>1546</v>
          </cell>
        </row>
        <row r="291">
          <cell r="A291">
            <v>288</v>
          </cell>
          <cell r="C291" t="str">
            <v>잔토처리기계견질토0.4</v>
          </cell>
          <cell r="D291">
            <v>3968</v>
          </cell>
        </row>
        <row r="292">
          <cell r="A292">
            <v>289</v>
          </cell>
          <cell r="C292" t="str">
            <v>잔토처리기계견질토0.4</v>
          </cell>
          <cell r="D292">
            <v>4008</v>
          </cell>
        </row>
        <row r="293">
          <cell r="A293">
            <v>290</v>
          </cell>
          <cell r="C293" t="str">
            <v>잔토처리기계견질토0.4</v>
          </cell>
        </row>
        <row r="294">
          <cell r="A294">
            <v>291</v>
          </cell>
          <cell r="C294" t="str">
            <v>잔토처리기계견질토0.4</v>
          </cell>
        </row>
        <row r="295">
          <cell r="A295">
            <v>292</v>
          </cell>
          <cell r="C295" t="str">
            <v>잔토처리인력AS</v>
          </cell>
        </row>
        <row r="296">
          <cell r="A296">
            <v>293</v>
          </cell>
          <cell r="C296" t="str">
            <v>잔토처리인력보통토</v>
          </cell>
        </row>
        <row r="297">
          <cell r="A297">
            <v>294</v>
          </cell>
          <cell r="C297" t="str">
            <v>잔토처리인력견질토</v>
          </cell>
          <cell r="D297">
            <v>3839</v>
          </cell>
        </row>
        <row r="298">
          <cell r="A298">
            <v>295</v>
          </cell>
          <cell r="C298" t="str">
            <v>잔토처리기계AS 0.4</v>
          </cell>
        </row>
        <row r="299">
          <cell r="A299">
            <v>296</v>
          </cell>
          <cell r="C299" t="str">
            <v>잔토처리기계AS 0.4</v>
          </cell>
        </row>
        <row r="300">
          <cell r="A300">
            <v>297</v>
          </cell>
          <cell r="C300" t="str">
            <v>보도불럭철거및가복구</v>
          </cell>
          <cell r="D300">
            <v>159</v>
          </cell>
        </row>
        <row r="301">
          <cell r="A301">
            <v>298</v>
          </cell>
          <cell r="C301" t="str">
            <v>AS포장줄눈파기CUTTER</v>
          </cell>
          <cell r="D301">
            <v>252</v>
          </cell>
        </row>
        <row r="302">
          <cell r="A302">
            <v>299</v>
          </cell>
          <cell r="C302" t="str">
            <v>포장파괴(AS)인력</v>
          </cell>
          <cell r="D302">
            <v>3550</v>
          </cell>
        </row>
        <row r="303">
          <cell r="A303">
            <v>300</v>
          </cell>
          <cell r="C303" t="str">
            <v>포장파괴(AS)기계</v>
          </cell>
          <cell r="D303">
            <v>2096</v>
          </cell>
        </row>
        <row r="304">
          <cell r="A304">
            <v>301</v>
          </cell>
          <cell r="C304" t="str">
            <v>기초잡석부설</v>
          </cell>
          <cell r="D304">
            <v>4126</v>
          </cell>
        </row>
        <row r="305">
          <cell r="A305">
            <v>302</v>
          </cell>
          <cell r="C305" t="str">
            <v>레미콘타설R-25-210-8</v>
          </cell>
          <cell r="D305">
            <v>26</v>
          </cell>
        </row>
        <row r="306">
          <cell r="A306">
            <v>303</v>
          </cell>
          <cell r="C306" t="str">
            <v>철근가공조립보통</v>
          </cell>
          <cell r="D306">
            <v>2502</v>
          </cell>
        </row>
        <row r="307">
          <cell r="A307">
            <v>304</v>
          </cell>
          <cell r="C307" t="str">
            <v>거프집설치3회</v>
          </cell>
          <cell r="D307">
            <v>2742</v>
          </cell>
        </row>
        <row r="308">
          <cell r="A308">
            <v>305</v>
          </cell>
          <cell r="C308" t="str">
            <v>거프집설치6회</v>
          </cell>
          <cell r="D308">
            <v>2064</v>
          </cell>
        </row>
        <row r="309">
          <cell r="A309">
            <v>306</v>
          </cell>
          <cell r="C309" t="str">
            <v>보호몰탈바름5MM</v>
          </cell>
          <cell r="D309">
            <v>17</v>
          </cell>
        </row>
        <row r="310">
          <cell r="A310">
            <v>307</v>
          </cell>
          <cell r="C310" t="str">
            <v>보호몰탈바름30MM</v>
          </cell>
          <cell r="D310">
            <v>104</v>
          </cell>
        </row>
        <row r="311">
          <cell r="A311">
            <v>308</v>
          </cell>
          <cell r="C311" t="str">
            <v>보호몰탈바름5MM</v>
          </cell>
          <cell r="D311">
            <v>19</v>
          </cell>
        </row>
        <row r="312">
          <cell r="A312">
            <v>309</v>
          </cell>
          <cell r="C312" t="str">
            <v>보호몰탈바름30MM</v>
          </cell>
          <cell r="D312">
            <v>114</v>
          </cell>
        </row>
        <row r="313">
          <cell r="A313">
            <v>310</v>
          </cell>
          <cell r="C313" t="str">
            <v>벽동쌓기0,5B</v>
          </cell>
        </row>
        <row r="314">
          <cell r="A314">
            <v>311</v>
          </cell>
          <cell r="C314" t="str">
            <v>조립식핸드홀차도</v>
          </cell>
          <cell r="D314">
            <v>6998</v>
          </cell>
        </row>
        <row r="315">
          <cell r="A315">
            <v>312</v>
          </cell>
          <cell r="C315" t="str">
            <v>조립맨홀몰탈1:2</v>
          </cell>
          <cell r="D315">
            <v>3387</v>
          </cell>
        </row>
        <row r="316">
          <cell r="A316">
            <v>313</v>
          </cell>
          <cell r="C316" t="str">
            <v>조립맨홀몰탈1:3</v>
          </cell>
          <cell r="D316">
            <v>3801</v>
          </cell>
        </row>
        <row r="317">
          <cell r="A317">
            <v>314</v>
          </cell>
          <cell r="C317" t="str">
            <v>강관부설100MM동시1</v>
          </cell>
          <cell r="D317">
            <v>2</v>
          </cell>
        </row>
        <row r="318">
          <cell r="A318">
            <v>315</v>
          </cell>
          <cell r="C318" t="str">
            <v>강관부설100MM동시2</v>
          </cell>
          <cell r="D318">
            <v>2</v>
          </cell>
        </row>
        <row r="319">
          <cell r="A319">
            <v>316</v>
          </cell>
          <cell r="C319" t="str">
            <v>강관부설200MM동시1</v>
          </cell>
          <cell r="D319">
            <v>13</v>
          </cell>
        </row>
        <row r="320">
          <cell r="A320">
            <v>317</v>
          </cell>
          <cell r="C320" t="str">
            <v>강관부설200MM동시2</v>
          </cell>
          <cell r="D320">
            <v>13</v>
          </cell>
        </row>
        <row r="321">
          <cell r="A321">
            <v>318</v>
          </cell>
        </row>
        <row r="322">
          <cell r="A322">
            <v>319</v>
          </cell>
        </row>
        <row r="323">
          <cell r="A323">
            <v>320</v>
          </cell>
          <cell r="B323" t="str">
            <v>개 폐 기 신 설</v>
          </cell>
        </row>
        <row r="324">
          <cell r="A324">
            <v>321</v>
          </cell>
          <cell r="C324" t="str">
            <v>토사터파기0.4백호우</v>
          </cell>
          <cell r="D324">
            <v>93</v>
          </cell>
        </row>
        <row r="325">
          <cell r="A325">
            <v>322</v>
          </cell>
          <cell r="C325" t="str">
            <v>토사터파기0.4백호우</v>
          </cell>
          <cell r="D325">
            <v>96</v>
          </cell>
        </row>
        <row r="326">
          <cell r="A326">
            <v>323</v>
          </cell>
          <cell r="C326" t="str">
            <v>토사터파기0.4백호우</v>
          </cell>
          <cell r="D326">
            <v>116</v>
          </cell>
        </row>
        <row r="327">
          <cell r="A327">
            <v>324</v>
          </cell>
          <cell r="C327" t="str">
            <v>토사터파기0.4백호우</v>
          </cell>
          <cell r="D327">
            <v>121</v>
          </cell>
        </row>
        <row r="328">
          <cell r="A328">
            <v>325</v>
          </cell>
          <cell r="C328" t="str">
            <v>토사터파기0.4백호우</v>
          </cell>
          <cell r="D328">
            <v>155</v>
          </cell>
        </row>
        <row r="329">
          <cell r="A329">
            <v>326</v>
          </cell>
          <cell r="C329" t="str">
            <v>토사터파기0.4백호우</v>
          </cell>
          <cell r="D329">
            <v>99</v>
          </cell>
        </row>
        <row r="330">
          <cell r="A330">
            <v>327</v>
          </cell>
          <cell r="C330" t="str">
            <v>토사터파기0.4백호우</v>
          </cell>
        </row>
        <row r="331">
          <cell r="A331">
            <v>328</v>
          </cell>
          <cell r="C331" t="str">
            <v>모래되메우기다지기인력</v>
          </cell>
        </row>
        <row r="332">
          <cell r="A332">
            <v>329</v>
          </cell>
          <cell r="C332" t="str">
            <v>모래되메우기다지기기계</v>
          </cell>
          <cell r="D332">
            <v>66</v>
          </cell>
        </row>
        <row r="333">
          <cell r="A333">
            <v>330</v>
          </cell>
          <cell r="C333" t="str">
            <v>모래되메우기다지기기계</v>
          </cell>
          <cell r="D333">
            <v>4482</v>
          </cell>
        </row>
        <row r="334">
          <cell r="A334">
            <v>331</v>
          </cell>
          <cell r="C334" t="str">
            <v>원토되메우기다지기기계</v>
          </cell>
          <cell r="D334">
            <v>66</v>
          </cell>
        </row>
        <row r="335">
          <cell r="A335">
            <v>332</v>
          </cell>
          <cell r="C335" t="str">
            <v>잔토처리기계보통토0.4</v>
          </cell>
          <cell r="D335">
            <v>3734</v>
          </cell>
        </row>
        <row r="336">
          <cell r="A336">
            <v>333</v>
          </cell>
          <cell r="C336" t="str">
            <v>잔토처리기계보통토0.4</v>
          </cell>
        </row>
        <row r="337">
          <cell r="A337">
            <v>334</v>
          </cell>
          <cell r="C337" t="str">
            <v>잔토처리기계보통토0.4</v>
          </cell>
        </row>
        <row r="338">
          <cell r="A338">
            <v>335</v>
          </cell>
          <cell r="C338" t="str">
            <v>잔토처리기계보통토0.4</v>
          </cell>
        </row>
        <row r="339">
          <cell r="A339">
            <v>336</v>
          </cell>
          <cell r="C339" t="str">
            <v>잔토처리기계보통토0.4</v>
          </cell>
        </row>
        <row r="340">
          <cell r="A340">
            <v>337</v>
          </cell>
          <cell r="C340" t="str">
            <v>잔토처리기계견질토0.4</v>
          </cell>
          <cell r="D340">
            <v>1546</v>
          </cell>
        </row>
        <row r="341">
          <cell r="A341">
            <v>338</v>
          </cell>
          <cell r="C341" t="str">
            <v>잔토처리기계견질토0.4</v>
          </cell>
          <cell r="D341">
            <v>3968</v>
          </cell>
        </row>
        <row r="342">
          <cell r="A342">
            <v>339</v>
          </cell>
          <cell r="C342" t="str">
            <v>잔토처리기계견질토0.4</v>
          </cell>
          <cell r="D342">
            <v>4008</v>
          </cell>
        </row>
        <row r="343">
          <cell r="A343">
            <v>340</v>
          </cell>
          <cell r="C343" t="str">
            <v>잔토처리기계견질토0.4</v>
          </cell>
        </row>
        <row r="344">
          <cell r="A344">
            <v>341</v>
          </cell>
          <cell r="C344" t="str">
            <v>잔토처리기계견질토0.4</v>
          </cell>
        </row>
        <row r="345">
          <cell r="A345">
            <v>342</v>
          </cell>
          <cell r="C345" t="str">
            <v>잔토처리인력AS</v>
          </cell>
        </row>
        <row r="346">
          <cell r="A346">
            <v>343</v>
          </cell>
          <cell r="C346" t="str">
            <v>잔토처리인력보통토</v>
          </cell>
        </row>
        <row r="347">
          <cell r="A347">
            <v>344</v>
          </cell>
          <cell r="C347" t="str">
            <v>잔토처리인력견질토</v>
          </cell>
          <cell r="D347">
            <v>3839</v>
          </cell>
        </row>
        <row r="348">
          <cell r="A348">
            <v>345</v>
          </cell>
          <cell r="C348" t="str">
            <v>잔토처리기계AS 0.4</v>
          </cell>
        </row>
        <row r="349">
          <cell r="A349">
            <v>346</v>
          </cell>
          <cell r="C349" t="str">
            <v>잔토처리기계AS 0.4</v>
          </cell>
        </row>
        <row r="350">
          <cell r="A350">
            <v>347</v>
          </cell>
          <cell r="C350" t="str">
            <v>보도불럭철거및가복구</v>
          </cell>
          <cell r="D350">
            <v>159</v>
          </cell>
        </row>
        <row r="351">
          <cell r="A351">
            <v>348</v>
          </cell>
          <cell r="C351" t="str">
            <v>AS포장줄눈파기CUTTER</v>
          </cell>
          <cell r="D351">
            <v>252</v>
          </cell>
        </row>
        <row r="352">
          <cell r="A352">
            <v>349</v>
          </cell>
          <cell r="C352" t="str">
            <v>포장파괴(AS)인력</v>
          </cell>
          <cell r="D352">
            <v>3550</v>
          </cell>
        </row>
        <row r="353">
          <cell r="A353">
            <v>350</v>
          </cell>
          <cell r="C353" t="str">
            <v>포장파괴(AS)기계</v>
          </cell>
          <cell r="D353">
            <v>2096</v>
          </cell>
        </row>
        <row r="354">
          <cell r="A354">
            <v>351</v>
          </cell>
          <cell r="C354" t="str">
            <v>기초잡석부설</v>
          </cell>
          <cell r="D354">
            <v>4126</v>
          </cell>
        </row>
        <row r="355">
          <cell r="A355">
            <v>352</v>
          </cell>
          <cell r="C355" t="str">
            <v>가스개폐기기계화시공</v>
          </cell>
          <cell r="D355">
            <v>8943</v>
          </cell>
        </row>
        <row r="356">
          <cell r="A356">
            <v>353</v>
          </cell>
          <cell r="C356" t="str">
            <v>조립식개폐기STICK</v>
          </cell>
          <cell r="D356">
            <v>6998</v>
          </cell>
        </row>
        <row r="357">
          <cell r="A357">
            <v>354</v>
          </cell>
          <cell r="C357" t="str">
            <v>개폐기기계화시공2대설치</v>
          </cell>
          <cell r="D357">
            <v>8048</v>
          </cell>
        </row>
        <row r="358">
          <cell r="A358">
            <v>355</v>
          </cell>
        </row>
        <row r="359">
          <cell r="A359">
            <v>356</v>
          </cell>
        </row>
        <row r="360">
          <cell r="A360">
            <v>357</v>
          </cell>
          <cell r="B360" t="str">
            <v>개 폐 기 철 거</v>
          </cell>
        </row>
        <row r="361">
          <cell r="A361">
            <v>358</v>
          </cell>
          <cell r="B361" t="str">
            <v xml:space="preserve">          철거</v>
          </cell>
          <cell r="C361" t="str">
            <v>가스개폐기기계화시공</v>
          </cell>
          <cell r="D361">
            <v>4471</v>
          </cell>
        </row>
        <row r="362">
          <cell r="A362">
            <v>359</v>
          </cell>
          <cell r="B362" t="str">
            <v xml:space="preserve">          철거</v>
          </cell>
          <cell r="C362" t="str">
            <v>조립식개폐기STICK</v>
          </cell>
          <cell r="D362">
            <v>3499</v>
          </cell>
        </row>
        <row r="363">
          <cell r="A363">
            <v>360</v>
          </cell>
        </row>
        <row r="364">
          <cell r="A364">
            <v>361</v>
          </cell>
        </row>
        <row r="365">
          <cell r="A365">
            <v>362</v>
          </cell>
          <cell r="B365" t="str">
            <v>변 압 기 신 설</v>
          </cell>
        </row>
        <row r="366">
          <cell r="A366">
            <v>363</v>
          </cell>
          <cell r="C366" t="str">
            <v>토사터파기0.4백호우</v>
          </cell>
          <cell r="D366">
            <v>93</v>
          </cell>
        </row>
        <row r="367">
          <cell r="A367">
            <v>364</v>
          </cell>
          <cell r="C367" t="str">
            <v>토사터파기0.4백호우</v>
          </cell>
          <cell r="D367">
            <v>96</v>
          </cell>
        </row>
        <row r="368">
          <cell r="A368">
            <v>365</v>
          </cell>
          <cell r="C368" t="str">
            <v>토사터파기0.4백호우</v>
          </cell>
          <cell r="D368">
            <v>116</v>
          </cell>
        </row>
        <row r="369">
          <cell r="A369">
            <v>366</v>
          </cell>
          <cell r="C369" t="str">
            <v>토사터파기0.4백호우</v>
          </cell>
          <cell r="D369">
            <v>121</v>
          </cell>
        </row>
        <row r="370">
          <cell r="A370">
            <v>367</v>
          </cell>
          <cell r="C370" t="str">
            <v>토사터파기0.4백호우</v>
          </cell>
          <cell r="D370">
            <v>155</v>
          </cell>
        </row>
        <row r="371">
          <cell r="A371">
            <v>368</v>
          </cell>
          <cell r="C371" t="str">
            <v>토사터파기0.4백호우</v>
          </cell>
          <cell r="D371">
            <v>99</v>
          </cell>
        </row>
        <row r="372">
          <cell r="A372">
            <v>369</v>
          </cell>
          <cell r="C372" t="str">
            <v>토사터파기0.4백호우</v>
          </cell>
        </row>
        <row r="373">
          <cell r="A373">
            <v>370</v>
          </cell>
          <cell r="C373" t="str">
            <v>모래되메우기다지기인력</v>
          </cell>
        </row>
        <row r="374">
          <cell r="A374">
            <v>371</v>
          </cell>
          <cell r="C374" t="str">
            <v>모래되메우기다지기기계</v>
          </cell>
          <cell r="D374">
            <v>66</v>
          </cell>
        </row>
        <row r="375">
          <cell r="A375">
            <v>372</v>
          </cell>
          <cell r="C375" t="str">
            <v>모래되메우기다지기기계</v>
          </cell>
          <cell r="D375">
            <v>4482</v>
          </cell>
        </row>
        <row r="376">
          <cell r="A376">
            <v>373</v>
          </cell>
          <cell r="C376" t="str">
            <v>원토되메우기다지기기계</v>
          </cell>
          <cell r="D376">
            <v>66</v>
          </cell>
        </row>
        <row r="377">
          <cell r="A377">
            <v>374</v>
          </cell>
          <cell r="C377" t="str">
            <v>잔토처리기계보통토0.4</v>
          </cell>
          <cell r="D377">
            <v>3734</v>
          </cell>
        </row>
        <row r="378">
          <cell r="A378">
            <v>375</v>
          </cell>
          <cell r="C378" t="str">
            <v>잔토처리기계보통토0.4</v>
          </cell>
        </row>
        <row r="379">
          <cell r="A379">
            <v>376</v>
          </cell>
          <cell r="C379" t="str">
            <v>잔토처리기계보통토0.4</v>
          </cell>
        </row>
        <row r="380">
          <cell r="A380">
            <v>377</v>
          </cell>
          <cell r="C380" t="str">
            <v>잔토처리기계보통토0.4</v>
          </cell>
        </row>
        <row r="381">
          <cell r="A381">
            <v>378</v>
          </cell>
          <cell r="C381" t="str">
            <v>잔토처리기계보통토0.4</v>
          </cell>
        </row>
        <row r="382">
          <cell r="A382">
            <v>379</v>
          </cell>
          <cell r="C382" t="str">
            <v>잔토처리기계견질토0.4</v>
          </cell>
          <cell r="D382">
            <v>1546</v>
          </cell>
        </row>
        <row r="383">
          <cell r="A383">
            <v>380</v>
          </cell>
          <cell r="C383" t="str">
            <v>잔토처리기계견질토0.4</v>
          </cell>
          <cell r="D383">
            <v>3968</v>
          </cell>
        </row>
        <row r="384">
          <cell r="A384">
            <v>381</v>
          </cell>
          <cell r="C384" t="str">
            <v>잔토처리기계견질토0.4</v>
          </cell>
          <cell r="D384">
            <v>4008</v>
          </cell>
        </row>
        <row r="385">
          <cell r="A385">
            <v>382</v>
          </cell>
          <cell r="C385" t="str">
            <v>잔토처리기계견질토0.4</v>
          </cell>
        </row>
        <row r="386">
          <cell r="A386">
            <v>383</v>
          </cell>
          <cell r="C386" t="str">
            <v>잔토처리기계견질토0.4</v>
          </cell>
        </row>
        <row r="387">
          <cell r="A387">
            <v>384</v>
          </cell>
          <cell r="C387" t="str">
            <v>잔토처리인력AS</v>
          </cell>
        </row>
        <row r="388">
          <cell r="A388">
            <v>385</v>
          </cell>
          <cell r="C388" t="str">
            <v>잔토처리인력보통토</v>
          </cell>
        </row>
        <row r="389">
          <cell r="A389">
            <v>386</v>
          </cell>
          <cell r="C389" t="str">
            <v>잔토처리인력견질토</v>
          </cell>
          <cell r="D389">
            <v>3839</v>
          </cell>
        </row>
        <row r="390">
          <cell r="A390">
            <v>387</v>
          </cell>
          <cell r="C390" t="str">
            <v>잔토처리기계AS 0.4</v>
          </cell>
        </row>
        <row r="391">
          <cell r="A391">
            <v>388</v>
          </cell>
          <cell r="C391" t="str">
            <v>잔토처리기계AS 0.4</v>
          </cell>
        </row>
        <row r="392">
          <cell r="A392">
            <v>389</v>
          </cell>
          <cell r="C392" t="str">
            <v>보도불럭철거및가복구</v>
          </cell>
          <cell r="D392">
            <v>159</v>
          </cell>
        </row>
        <row r="393">
          <cell r="A393">
            <v>390</v>
          </cell>
          <cell r="C393" t="str">
            <v>AS포장줄눈파기CUTTER</v>
          </cell>
          <cell r="D393">
            <v>252</v>
          </cell>
        </row>
        <row r="394">
          <cell r="A394">
            <v>391</v>
          </cell>
          <cell r="C394" t="str">
            <v>포장파괴(AS)인력</v>
          </cell>
          <cell r="D394">
            <v>3550</v>
          </cell>
        </row>
        <row r="395">
          <cell r="A395">
            <v>392</v>
          </cell>
          <cell r="C395" t="str">
            <v>포장파괴(AS)기계</v>
          </cell>
          <cell r="D395">
            <v>2096</v>
          </cell>
        </row>
        <row r="396">
          <cell r="A396">
            <v>393</v>
          </cell>
          <cell r="C396" t="str">
            <v>기초잡석부설</v>
          </cell>
          <cell r="D396">
            <v>4126</v>
          </cell>
        </row>
        <row r="397">
          <cell r="A397">
            <v>394</v>
          </cell>
          <cell r="C397" t="str">
            <v>지상변압기1상30KVA기계화</v>
          </cell>
          <cell r="D397">
            <v>7790</v>
          </cell>
        </row>
        <row r="398">
          <cell r="A398">
            <v>395</v>
          </cell>
          <cell r="C398" t="str">
            <v>지상변압기1상50KVA기계화</v>
          </cell>
          <cell r="D398">
            <v>7790</v>
          </cell>
        </row>
        <row r="399">
          <cell r="A399">
            <v>396</v>
          </cell>
          <cell r="C399" t="str">
            <v>지상변압기1상75KVA기계화</v>
          </cell>
          <cell r="D399">
            <v>10061</v>
          </cell>
        </row>
        <row r="400">
          <cell r="A400">
            <v>397</v>
          </cell>
          <cell r="C400" t="str">
            <v>지상변압기1상100KVA기계화</v>
          </cell>
          <cell r="D400">
            <v>10061</v>
          </cell>
        </row>
        <row r="401">
          <cell r="A401">
            <v>398</v>
          </cell>
          <cell r="C401" t="str">
            <v>지상변압기1상150KVA기계화</v>
          </cell>
          <cell r="D401">
            <v>12751</v>
          </cell>
        </row>
        <row r="402">
          <cell r="A402">
            <v>399</v>
          </cell>
          <cell r="C402" t="str">
            <v>지상변압기1상200KVA기계화</v>
          </cell>
          <cell r="D402">
            <v>12751</v>
          </cell>
        </row>
        <row r="403">
          <cell r="A403">
            <v>400</v>
          </cell>
          <cell r="C403" t="str">
            <v>지상변압기3상75KVA기계화</v>
          </cell>
          <cell r="D403">
            <v>10061</v>
          </cell>
        </row>
        <row r="404">
          <cell r="A404">
            <v>401</v>
          </cell>
          <cell r="C404" t="str">
            <v>지상변압기3상100KVA기계화</v>
          </cell>
          <cell r="D404">
            <v>10061</v>
          </cell>
        </row>
        <row r="405">
          <cell r="A405">
            <v>402</v>
          </cell>
          <cell r="C405" t="str">
            <v>지상변압기3상150KVA기계화</v>
          </cell>
          <cell r="D405">
            <v>12751</v>
          </cell>
        </row>
        <row r="406">
          <cell r="A406">
            <v>403</v>
          </cell>
          <cell r="C406" t="str">
            <v>지상변압기3상200KVA기계화</v>
          </cell>
          <cell r="D406">
            <v>12751</v>
          </cell>
        </row>
        <row r="407">
          <cell r="A407">
            <v>404</v>
          </cell>
          <cell r="C407" t="str">
            <v>지상변압기3상300KVA기계화</v>
          </cell>
          <cell r="D407">
            <v>13275</v>
          </cell>
        </row>
        <row r="408">
          <cell r="A408">
            <v>405</v>
          </cell>
          <cell r="C408" t="str">
            <v>조립식변압기단상</v>
          </cell>
          <cell r="D408">
            <v>6998</v>
          </cell>
        </row>
        <row r="409">
          <cell r="A409">
            <v>406</v>
          </cell>
          <cell r="C409" t="str">
            <v>조립식변압기삼상</v>
          </cell>
          <cell r="D409">
            <v>6998</v>
          </cell>
        </row>
        <row r="410">
          <cell r="A410">
            <v>407</v>
          </cell>
          <cell r="C410" t="str">
            <v>조립맨홀몰탈1:3</v>
          </cell>
          <cell r="D410">
            <v>3801</v>
          </cell>
        </row>
        <row r="411">
          <cell r="A411">
            <v>408</v>
          </cell>
        </row>
        <row r="412">
          <cell r="A412">
            <v>409</v>
          </cell>
        </row>
        <row r="413">
          <cell r="A413">
            <v>410</v>
          </cell>
          <cell r="B413" t="str">
            <v>변 압 기 철 거</v>
          </cell>
        </row>
        <row r="414">
          <cell r="A414">
            <v>411</v>
          </cell>
          <cell r="C414" t="str">
            <v>지상변압기1상30KVA기계화</v>
          </cell>
          <cell r="D414">
            <v>3895</v>
          </cell>
        </row>
        <row r="415">
          <cell r="A415">
            <v>412</v>
          </cell>
          <cell r="C415" t="str">
            <v>지상변압기1상50KVA기계화</v>
          </cell>
          <cell r="D415">
            <v>3895</v>
          </cell>
        </row>
        <row r="416">
          <cell r="A416">
            <v>413</v>
          </cell>
          <cell r="C416" t="str">
            <v>지상변압기1상75KVA기계화</v>
          </cell>
          <cell r="D416">
            <v>5030</v>
          </cell>
        </row>
        <row r="417">
          <cell r="A417">
            <v>414</v>
          </cell>
          <cell r="C417" t="str">
            <v>지상변압기1상100KVA기계화</v>
          </cell>
          <cell r="D417">
            <v>5030</v>
          </cell>
        </row>
        <row r="418">
          <cell r="A418">
            <v>415</v>
          </cell>
          <cell r="C418" t="str">
            <v>지상변압기1상150KVA기계화</v>
          </cell>
          <cell r="D418">
            <v>6375</v>
          </cell>
        </row>
        <row r="419">
          <cell r="A419">
            <v>416</v>
          </cell>
          <cell r="C419" t="str">
            <v>지상변압기1상200KVA기계화</v>
          </cell>
          <cell r="D419">
            <v>6375</v>
          </cell>
        </row>
        <row r="420">
          <cell r="A420">
            <v>417</v>
          </cell>
          <cell r="C420" t="str">
            <v>지상변압기3상75KVA기계화</v>
          </cell>
          <cell r="D420">
            <v>5030</v>
          </cell>
        </row>
        <row r="421">
          <cell r="A421">
            <v>418</v>
          </cell>
          <cell r="C421" t="str">
            <v>지상변압기3상100KVA기계화</v>
          </cell>
          <cell r="D421">
            <v>5030</v>
          </cell>
        </row>
        <row r="422">
          <cell r="A422">
            <v>419</v>
          </cell>
          <cell r="C422" t="str">
            <v>지상변압기3상150KVA기계화</v>
          </cell>
          <cell r="D422">
            <v>6375</v>
          </cell>
        </row>
        <row r="423">
          <cell r="A423">
            <v>420</v>
          </cell>
          <cell r="C423" t="str">
            <v>지상변압기3상200KVA기계화</v>
          </cell>
          <cell r="D423">
            <v>6375</v>
          </cell>
        </row>
        <row r="424">
          <cell r="A424">
            <v>421</v>
          </cell>
          <cell r="C424" t="str">
            <v>지상변압기3상300KVA기계화</v>
          </cell>
          <cell r="D424">
            <v>6637</v>
          </cell>
        </row>
        <row r="425">
          <cell r="A425">
            <v>422</v>
          </cell>
          <cell r="C425" t="str">
            <v>조립식변압기단상</v>
          </cell>
          <cell r="D425">
            <v>3499</v>
          </cell>
        </row>
        <row r="426">
          <cell r="A426">
            <v>423</v>
          </cell>
          <cell r="C426" t="str">
            <v>조립식변압기삼상</v>
          </cell>
          <cell r="D426">
            <v>3499</v>
          </cell>
        </row>
        <row r="427">
          <cell r="A427">
            <v>424</v>
          </cell>
        </row>
        <row r="428">
          <cell r="A428">
            <v>425</v>
          </cell>
          <cell r="B428" t="str">
            <v>변압기 재사용</v>
          </cell>
        </row>
        <row r="429">
          <cell r="A429">
            <v>426</v>
          </cell>
          <cell r="C429" t="str">
            <v>지상변압기1상30KVA기계화</v>
          </cell>
          <cell r="D429">
            <v>6232</v>
          </cell>
        </row>
        <row r="430">
          <cell r="A430">
            <v>427</v>
          </cell>
          <cell r="C430" t="str">
            <v>지상변압기1상50KVA기계화</v>
          </cell>
          <cell r="D430">
            <v>6232</v>
          </cell>
        </row>
        <row r="431">
          <cell r="A431">
            <v>428</v>
          </cell>
          <cell r="C431" t="str">
            <v>지상변압기1상75KVA기계화</v>
          </cell>
          <cell r="D431">
            <v>8048</v>
          </cell>
        </row>
        <row r="432">
          <cell r="A432">
            <v>429</v>
          </cell>
          <cell r="C432" t="str">
            <v>지상변압기1상100KVA기계화</v>
          </cell>
          <cell r="D432">
            <v>8048</v>
          </cell>
        </row>
        <row r="433">
          <cell r="A433">
            <v>430</v>
          </cell>
          <cell r="C433" t="str">
            <v>지상변압기1상150KVA기계화</v>
          </cell>
          <cell r="D433">
            <v>10200</v>
          </cell>
        </row>
        <row r="434">
          <cell r="A434">
            <v>431</v>
          </cell>
          <cell r="C434" t="str">
            <v>지상변압기1상200KVA기계화</v>
          </cell>
          <cell r="D434">
            <v>10200</v>
          </cell>
        </row>
        <row r="435">
          <cell r="A435">
            <v>432</v>
          </cell>
          <cell r="C435" t="str">
            <v>지상변압기3상75KVA기계화</v>
          </cell>
          <cell r="D435">
            <v>8048</v>
          </cell>
        </row>
        <row r="436">
          <cell r="A436">
            <v>433</v>
          </cell>
          <cell r="C436" t="str">
            <v>지상변압기3상100KVA기계화</v>
          </cell>
          <cell r="D436">
            <v>8048</v>
          </cell>
        </row>
        <row r="437">
          <cell r="A437">
            <v>434</v>
          </cell>
          <cell r="C437" t="str">
            <v>지상변압기3상150KVA기계화</v>
          </cell>
          <cell r="D437">
            <v>10200</v>
          </cell>
        </row>
        <row r="438">
          <cell r="A438">
            <v>435</v>
          </cell>
          <cell r="C438" t="str">
            <v>지상변압기3상200KVA기계화</v>
          </cell>
          <cell r="D438">
            <v>10200</v>
          </cell>
        </row>
        <row r="439">
          <cell r="A439">
            <v>436</v>
          </cell>
          <cell r="C439" t="str">
            <v>지상변압기3상300KVA기계화</v>
          </cell>
          <cell r="D439">
            <v>10620</v>
          </cell>
        </row>
        <row r="440">
          <cell r="A440">
            <v>437</v>
          </cell>
          <cell r="C440" t="str">
            <v>조립식변압기단상</v>
          </cell>
          <cell r="D440">
            <v>5598</v>
          </cell>
        </row>
        <row r="441">
          <cell r="A441">
            <v>438</v>
          </cell>
          <cell r="C441" t="str">
            <v>조립식변압기삼상</v>
          </cell>
          <cell r="D441">
            <v>5598</v>
          </cell>
        </row>
        <row r="442">
          <cell r="A442">
            <v>439</v>
          </cell>
          <cell r="B442" t="str">
            <v xml:space="preserve">           소계</v>
          </cell>
        </row>
        <row r="443">
          <cell r="A443">
            <v>440</v>
          </cell>
          <cell r="B443" t="str">
            <v xml:space="preserve">   잡재료비소계</v>
          </cell>
        </row>
        <row r="444">
          <cell r="A444">
            <v>441</v>
          </cell>
          <cell r="B444" t="str">
            <v>기준비용</v>
          </cell>
        </row>
        <row r="445">
          <cell r="A445">
            <v>442</v>
          </cell>
          <cell r="B445" t="str">
            <v xml:space="preserve">  인력비용A소계</v>
          </cell>
        </row>
        <row r="446">
          <cell r="A446">
            <v>443</v>
          </cell>
          <cell r="B446" t="str">
            <v xml:space="preserve">  인력비용B소계</v>
          </cell>
        </row>
        <row r="447">
          <cell r="A447">
            <v>444</v>
          </cell>
          <cell r="B447" t="str">
            <v xml:space="preserve">   기계비용소계</v>
          </cell>
        </row>
        <row r="448">
          <cell r="A448">
            <v>445</v>
          </cell>
          <cell r="B448" t="str">
            <v>기준비용합계</v>
          </cell>
        </row>
        <row r="449">
          <cell r="A449">
            <v>446</v>
          </cell>
          <cell r="B449" t="str">
            <v>인력비용A(0.68)</v>
          </cell>
        </row>
        <row r="450">
          <cell r="A450">
            <v>447</v>
          </cell>
          <cell r="B450" t="str">
            <v>관로케이블신설</v>
          </cell>
        </row>
        <row r="451">
          <cell r="A451">
            <v>448</v>
          </cell>
          <cell r="C451" t="str">
            <v>직선접속60SQ 1동시</v>
          </cell>
          <cell r="D451">
            <v>78866</v>
          </cell>
        </row>
        <row r="452">
          <cell r="A452">
            <v>449</v>
          </cell>
          <cell r="C452" t="str">
            <v>직선접속60SQ 2동시</v>
          </cell>
          <cell r="D452">
            <v>70979</v>
          </cell>
        </row>
        <row r="453">
          <cell r="A453">
            <v>450</v>
          </cell>
          <cell r="C453" t="str">
            <v>직선접속60SQ 3동시</v>
          </cell>
          <cell r="D453">
            <v>68350</v>
          </cell>
        </row>
        <row r="454">
          <cell r="A454">
            <v>451</v>
          </cell>
          <cell r="C454" t="str">
            <v>직선접속60SQ 4동시</v>
          </cell>
          <cell r="D454">
            <v>67036</v>
          </cell>
        </row>
        <row r="455">
          <cell r="A455">
            <v>452</v>
          </cell>
          <cell r="C455" t="str">
            <v>직선접속60SQ 5동시</v>
          </cell>
          <cell r="D455">
            <v>66247</v>
          </cell>
        </row>
        <row r="456">
          <cell r="A456">
            <v>453</v>
          </cell>
          <cell r="C456" t="str">
            <v>직선접속60SQ 6동시</v>
          </cell>
          <cell r="D456">
            <v>65721</v>
          </cell>
        </row>
        <row r="457">
          <cell r="A457">
            <v>454</v>
          </cell>
          <cell r="C457" t="str">
            <v>직선접속60SQ 9동시</v>
          </cell>
          <cell r="D457">
            <v>64845</v>
          </cell>
        </row>
        <row r="458">
          <cell r="A458">
            <v>455</v>
          </cell>
          <cell r="C458" t="str">
            <v>직선접속60SQ 12동시</v>
          </cell>
          <cell r="D458">
            <v>64406</v>
          </cell>
        </row>
        <row r="459">
          <cell r="A459">
            <v>456</v>
          </cell>
          <cell r="C459" t="str">
            <v>직선접속325SQ 1동시</v>
          </cell>
          <cell r="D459">
            <v>157733</v>
          </cell>
        </row>
        <row r="460">
          <cell r="A460">
            <v>457</v>
          </cell>
          <cell r="C460" t="str">
            <v>직선접속325SQ 2동시</v>
          </cell>
          <cell r="D460">
            <v>141959</v>
          </cell>
        </row>
        <row r="461">
          <cell r="A461">
            <v>458</v>
          </cell>
          <cell r="C461" t="str">
            <v>직선접속325SQ 3동시</v>
          </cell>
          <cell r="D461">
            <v>136700</v>
          </cell>
        </row>
        <row r="462">
          <cell r="A462">
            <v>459</v>
          </cell>
          <cell r="C462" t="str">
            <v>직선접속325SQ 4동시</v>
          </cell>
          <cell r="D462">
            <v>134073</v>
          </cell>
        </row>
        <row r="463">
          <cell r="A463">
            <v>460</v>
          </cell>
          <cell r="C463" t="str">
            <v>직선접속325SQ 5동시</v>
          </cell>
          <cell r="D463">
            <v>132495</v>
          </cell>
        </row>
        <row r="464">
          <cell r="A464">
            <v>461</v>
          </cell>
          <cell r="C464" t="str">
            <v>직선접속325SQ 6동시</v>
          </cell>
          <cell r="D464">
            <v>131443</v>
          </cell>
        </row>
        <row r="465">
          <cell r="A465">
            <v>462</v>
          </cell>
          <cell r="C465" t="str">
            <v>직선접속325SQ 9동시</v>
          </cell>
          <cell r="D465">
            <v>129691</v>
          </cell>
        </row>
        <row r="466">
          <cell r="A466">
            <v>463</v>
          </cell>
          <cell r="C466" t="str">
            <v>직선접속325SQ 12동시</v>
          </cell>
          <cell r="D466">
            <v>128814</v>
          </cell>
        </row>
        <row r="467">
          <cell r="A467">
            <v>464</v>
          </cell>
          <cell r="C467" t="str">
            <v>직선접속200SQ 1동시</v>
          </cell>
          <cell r="D467">
            <v>120177</v>
          </cell>
        </row>
        <row r="468">
          <cell r="A468">
            <v>465</v>
          </cell>
          <cell r="C468" t="str">
            <v>직선접속200SQ 3동시</v>
          </cell>
          <cell r="D468">
            <v>104152</v>
          </cell>
        </row>
        <row r="469">
          <cell r="A469">
            <v>466</v>
          </cell>
          <cell r="C469" t="str">
            <v>접지공사600V비닐(개소)</v>
          </cell>
          <cell r="D469">
            <v>7332</v>
          </cell>
        </row>
        <row r="470">
          <cell r="A470">
            <v>467</v>
          </cell>
          <cell r="C470" t="str">
            <v>도통시험특고300MM1공</v>
          </cell>
          <cell r="D470">
            <v>2078</v>
          </cell>
        </row>
        <row r="471">
          <cell r="A471">
            <v>468</v>
          </cell>
          <cell r="C471" t="str">
            <v>도통시험특고300MM2공</v>
          </cell>
          <cell r="D471">
            <v>1870</v>
          </cell>
        </row>
        <row r="472">
          <cell r="A472">
            <v>469</v>
          </cell>
          <cell r="C472" t="str">
            <v>도통시험특고300MM3공</v>
          </cell>
          <cell r="D472">
            <v>1800</v>
          </cell>
        </row>
        <row r="473">
          <cell r="A473">
            <v>470</v>
          </cell>
          <cell r="C473" t="str">
            <v>도통시험특고300MM4공</v>
          </cell>
          <cell r="D473">
            <v>1766</v>
          </cell>
        </row>
        <row r="474">
          <cell r="A474">
            <v>471</v>
          </cell>
          <cell r="C474" t="str">
            <v>도통시험특고300MM5공</v>
          </cell>
          <cell r="D474">
            <v>1745</v>
          </cell>
        </row>
        <row r="475">
          <cell r="A475">
            <v>472</v>
          </cell>
          <cell r="C475" t="str">
            <v>도통시험특고300MM6공</v>
          </cell>
          <cell r="D475">
            <v>1731</v>
          </cell>
        </row>
        <row r="476">
          <cell r="A476">
            <v>473</v>
          </cell>
          <cell r="C476" t="str">
            <v>도통시험특고300MM9공</v>
          </cell>
          <cell r="D476">
            <v>1708</v>
          </cell>
        </row>
        <row r="477">
          <cell r="A477">
            <v>474</v>
          </cell>
          <cell r="C477" t="str">
            <v>도통시험특고300MM12공</v>
          </cell>
          <cell r="D477">
            <v>1697</v>
          </cell>
        </row>
        <row r="478">
          <cell r="A478">
            <v>475</v>
          </cell>
          <cell r="C478" t="str">
            <v>도통시험특고150MM1공</v>
          </cell>
          <cell r="D478">
            <v>1709</v>
          </cell>
        </row>
        <row r="479">
          <cell r="A479">
            <v>476</v>
          </cell>
          <cell r="C479" t="str">
            <v>도통시험특고150MM2공</v>
          </cell>
          <cell r="D479">
            <v>1538</v>
          </cell>
        </row>
        <row r="480">
          <cell r="A480">
            <v>477</v>
          </cell>
          <cell r="C480" t="str">
            <v>도통시험특고150MM3공</v>
          </cell>
          <cell r="D480">
            <v>1481</v>
          </cell>
        </row>
        <row r="481">
          <cell r="A481">
            <v>478</v>
          </cell>
          <cell r="C481" t="str">
            <v>도통시험특고150MM4공</v>
          </cell>
          <cell r="D481">
            <v>1452</v>
          </cell>
        </row>
        <row r="482">
          <cell r="A482">
            <v>479</v>
          </cell>
          <cell r="C482" t="str">
            <v>도통시험특고150MM5공</v>
          </cell>
          <cell r="D482">
            <v>1435</v>
          </cell>
        </row>
        <row r="483">
          <cell r="A483">
            <v>480</v>
          </cell>
          <cell r="C483" t="str">
            <v>도통시험특고150MM6공</v>
          </cell>
          <cell r="D483">
            <v>1424</v>
          </cell>
        </row>
        <row r="484">
          <cell r="A484">
            <v>481</v>
          </cell>
          <cell r="C484" t="str">
            <v>도통시험특고150MM9공</v>
          </cell>
          <cell r="D484">
            <v>1405</v>
          </cell>
        </row>
        <row r="485">
          <cell r="A485">
            <v>482</v>
          </cell>
          <cell r="C485" t="str">
            <v>도통시험특고150MM12공</v>
          </cell>
          <cell r="D485">
            <v>1395</v>
          </cell>
        </row>
        <row r="486">
          <cell r="A486">
            <v>483</v>
          </cell>
          <cell r="C486" t="str">
            <v>도통시험저압150MM1공</v>
          </cell>
          <cell r="D486">
            <v>1504</v>
          </cell>
        </row>
        <row r="487">
          <cell r="A487">
            <v>484</v>
          </cell>
          <cell r="C487" t="str">
            <v>도통시험저압150MM2공</v>
          </cell>
          <cell r="D487">
            <v>1353</v>
          </cell>
        </row>
        <row r="488">
          <cell r="A488">
            <v>485</v>
          </cell>
          <cell r="C488" t="str">
            <v>도통시험저압150MM3공</v>
          </cell>
          <cell r="D488">
            <v>1303</v>
          </cell>
        </row>
        <row r="489">
          <cell r="A489">
            <v>486</v>
          </cell>
          <cell r="C489" t="str">
            <v>도통시험저압150MM4공</v>
          </cell>
          <cell r="D489">
            <v>1278</v>
          </cell>
        </row>
        <row r="490">
          <cell r="A490">
            <v>487</v>
          </cell>
          <cell r="C490" t="str">
            <v>도통시험저압150MM5공</v>
          </cell>
          <cell r="D490">
            <v>1263</v>
          </cell>
        </row>
        <row r="491">
          <cell r="A491">
            <v>488</v>
          </cell>
          <cell r="C491" t="str">
            <v>도통시험저압150MM6공</v>
          </cell>
          <cell r="D491">
            <v>1253</v>
          </cell>
        </row>
        <row r="492">
          <cell r="A492">
            <v>489</v>
          </cell>
          <cell r="C492" t="str">
            <v>도통시험저압150MM9공</v>
          </cell>
          <cell r="D492">
            <v>1236</v>
          </cell>
        </row>
        <row r="493">
          <cell r="A493">
            <v>490</v>
          </cell>
          <cell r="C493" t="str">
            <v>도통시험저압150MM12공</v>
          </cell>
          <cell r="D493">
            <v>1228</v>
          </cell>
        </row>
        <row r="494">
          <cell r="A494">
            <v>491</v>
          </cell>
          <cell r="C494" t="str">
            <v>CV1회조수2 CV22SQ</v>
          </cell>
          <cell r="D494">
            <v>787</v>
          </cell>
        </row>
        <row r="495">
          <cell r="A495">
            <v>492</v>
          </cell>
          <cell r="C495" t="str">
            <v>CV1회조수2 CV38SQ</v>
          </cell>
          <cell r="D495">
            <v>891</v>
          </cell>
        </row>
        <row r="496">
          <cell r="A496">
            <v>493</v>
          </cell>
          <cell r="C496" t="str">
            <v>CV1회조수2 CV60SQ</v>
          </cell>
          <cell r="D496">
            <v>1033</v>
          </cell>
        </row>
        <row r="497">
          <cell r="A497">
            <v>494</v>
          </cell>
          <cell r="C497" t="str">
            <v>CV1회조수4, 22SQ</v>
          </cell>
          <cell r="D497">
            <v>744</v>
          </cell>
        </row>
        <row r="498">
          <cell r="A498">
            <v>495</v>
          </cell>
          <cell r="C498" t="str">
            <v>CV1회조수4, 38SQ</v>
          </cell>
          <cell r="D498">
            <v>841</v>
          </cell>
        </row>
        <row r="499">
          <cell r="A499">
            <v>496</v>
          </cell>
          <cell r="C499" t="str">
            <v>CV1회조수4, 60SQ</v>
          </cell>
          <cell r="D499">
            <v>976</v>
          </cell>
        </row>
        <row r="500">
          <cell r="A500">
            <v>497</v>
          </cell>
          <cell r="C500" t="str">
            <v>CV1회조수2 CV100SQ</v>
          </cell>
          <cell r="D500">
            <v>1377</v>
          </cell>
        </row>
        <row r="501">
          <cell r="A501">
            <v>498</v>
          </cell>
          <cell r="C501" t="str">
            <v>CV1회조수2 CV150SQ</v>
          </cell>
          <cell r="D501">
            <v>1763</v>
          </cell>
        </row>
        <row r="502">
          <cell r="A502">
            <v>499</v>
          </cell>
          <cell r="C502" t="str">
            <v>CV1회조수2 CV200SQ</v>
          </cell>
          <cell r="D502">
            <v>2107</v>
          </cell>
        </row>
        <row r="503">
          <cell r="A503">
            <v>500</v>
          </cell>
          <cell r="C503" t="str">
            <v>CV1회조수2 CV325SQ</v>
          </cell>
          <cell r="D503">
            <v>3019</v>
          </cell>
        </row>
        <row r="504">
          <cell r="A504">
            <v>501</v>
          </cell>
          <cell r="C504" t="str">
            <v>CNCV1회조수1,60SQ</v>
          </cell>
          <cell r="D504">
            <v>2255</v>
          </cell>
        </row>
        <row r="505">
          <cell r="A505">
            <v>502</v>
          </cell>
          <cell r="C505" t="str">
            <v>CNCV1회조수2,60SQ</v>
          </cell>
          <cell r="D505">
            <v>2029</v>
          </cell>
        </row>
        <row r="506">
          <cell r="A506">
            <v>503</v>
          </cell>
          <cell r="C506" t="str">
            <v>CNCV1회조수3,60SQ</v>
          </cell>
          <cell r="D506">
            <v>1954</v>
          </cell>
        </row>
        <row r="507">
          <cell r="A507">
            <v>504</v>
          </cell>
          <cell r="C507" t="str">
            <v>CNCV2회조수1,60SQ</v>
          </cell>
          <cell r="D507">
            <v>2029</v>
          </cell>
        </row>
        <row r="508">
          <cell r="A508">
            <v>505</v>
          </cell>
          <cell r="C508" t="str">
            <v>CNCV2회조수2,60SQ</v>
          </cell>
          <cell r="D508">
            <v>1826.1000000000001</v>
          </cell>
        </row>
        <row r="509">
          <cell r="A509">
            <v>506</v>
          </cell>
          <cell r="C509" t="str">
            <v>CNCV2회조수3,60SQ</v>
          </cell>
          <cell r="D509">
            <v>1758</v>
          </cell>
        </row>
        <row r="510">
          <cell r="A510">
            <v>507</v>
          </cell>
          <cell r="C510" t="str">
            <v>CNCV3회조수1,60SQ</v>
          </cell>
          <cell r="D510">
            <v>1954</v>
          </cell>
        </row>
        <row r="511">
          <cell r="A511">
            <v>508</v>
          </cell>
          <cell r="C511" t="str">
            <v>CNCV3회조수2,60SQ</v>
          </cell>
          <cell r="D511">
            <v>1758</v>
          </cell>
        </row>
        <row r="512">
          <cell r="A512">
            <v>509</v>
          </cell>
          <cell r="C512" t="str">
            <v>CNCV3회조수3,60SQ</v>
          </cell>
          <cell r="D512">
            <v>1693</v>
          </cell>
        </row>
        <row r="513">
          <cell r="A513">
            <v>510</v>
          </cell>
          <cell r="C513" t="str">
            <v>CNCV4회조수3,60SQ</v>
          </cell>
          <cell r="D513">
            <v>1660</v>
          </cell>
        </row>
        <row r="514">
          <cell r="A514">
            <v>511</v>
          </cell>
          <cell r="C514" t="str">
            <v>CNCV1회조수3,325SQ</v>
          </cell>
          <cell r="D514">
            <v>5715</v>
          </cell>
        </row>
        <row r="515">
          <cell r="A515">
            <v>512</v>
          </cell>
          <cell r="C515" t="str">
            <v>CNCV2회조수3,325SQ</v>
          </cell>
          <cell r="D515">
            <v>5144</v>
          </cell>
        </row>
        <row r="516">
          <cell r="A516">
            <v>513</v>
          </cell>
          <cell r="C516" t="str">
            <v>CNCV3회조수3,325SQ</v>
          </cell>
          <cell r="D516">
            <v>4953</v>
          </cell>
        </row>
        <row r="517">
          <cell r="A517">
            <v>514</v>
          </cell>
          <cell r="C517" t="str">
            <v>CNCV4회조수3,325SQ</v>
          </cell>
          <cell r="D517">
            <v>4858</v>
          </cell>
        </row>
        <row r="518">
          <cell r="A518">
            <v>515</v>
          </cell>
          <cell r="B518" t="str">
            <v>(전력구,공동구)</v>
          </cell>
          <cell r="C518" t="str">
            <v>CNCV1회조수3,325SQ(전력구)</v>
          </cell>
          <cell r="D518">
            <v>7144</v>
          </cell>
        </row>
        <row r="519">
          <cell r="A519">
            <v>516</v>
          </cell>
          <cell r="C519" t="str">
            <v>케이블난연도료FR-C</v>
          </cell>
          <cell r="D519">
            <v>14984</v>
          </cell>
        </row>
        <row r="520">
          <cell r="A520">
            <v>517</v>
          </cell>
          <cell r="C520" t="str">
            <v>접지스리브압축100-38</v>
          </cell>
          <cell r="D520">
            <v>21998</v>
          </cell>
        </row>
        <row r="521">
          <cell r="A521">
            <v>518</v>
          </cell>
        </row>
        <row r="522">
          <cell r="A522">
            <v>519</v>
          </cell>
        </row>
        <row r="523">
          <cell r="A523">
            <v>520</v>
          </cell>
        </row>
        <row r="524">
          <cell r="A524">
            <v>521</v>
          </cell>
        </row>
        <row r="525">
          <cell r="A525">
            <v>522</v>
          </cell>
        </row>
        <row r="526">
          <cell r="A526">
            <v>523</v>
          </cell>
          <cell r="B526" t="str">
            <v>관로케이블철거</v>
          </cell>
        </row>
        <row r="527">
          <cell r="A527">
            <v>524</v>
          </cell>
          <cell r="B527" t="str">
            <v xml:space="preserve">         재사용</v>
          </cell>
          <cell r="C527" t="str">
            <v>CV1회조수2, 22SQ</v>
          </cell>
          <cell r="D527">
            <v>629</v>
          </cell>
        </row>
        <row r="528">
          <cell r="A528">
            <v>525</v>
          </cell>
          <cell r="B528" t="str">
            <v xml:space="preserve">         재사용</v>
          </cell>
          <cell r="C528" t="str">
            <v>CV1회조수2, 38SQ</v>
          </cell>
          <cell r="D528">
            <v>712</v>
          </cell>
        </row>
        <row r="529">
          <cell r="A529">
            <v>526</v>
          </cell>
          <cell r="B529" t="str">
            <v xml:space="preserve">         재사용</v>
          </cell>
          <cell r="C529" t="str">
            <v>CV1회조수2, 60SQ</v>
          </cell>
          <cell r="D529">
            <v>826</v>
          </cell>
        </row>
        <row r="530">
          <cell r="A530">
            <v>527</v>
          </cell>
          <cell r="B530" t="str">
            <v xml:space="preserve">         재사용</v>
          </cell>
          <cell r="C530" t="str">
            <v>CNCV1회조수3, 60SQ</v>
          </cell>
          <cell r="D530">
            <v>1563.2</v>
          </cell>
        </row>
        <row r="531">
          <cell r="A531">
            <v>528</v>
          </cell>
          <cell r="B531" t="str">
            <v xml:space="preserve">         재사용</v>
          </cell>
          <cell r="C531" t="str">
            <v>CNCV2회조수3, 60SQ</v>
          </cell>
          <cell r="D531">
            <v>1406.4</v>
          </cell>
        </row>
        <row r="532">
          <cell r="A532">
            <v>529</v>
          </cell>
        </row>
        <row r="533">
          <cell r="A533">
            <v>530</v>
          </cell>
          <cell r="C533" t="str">
            <v>CV1회조수2, CV22SQ</v>
          </cell>
          <cell r="D533">
            <v>393</v>
          </cell>
        </row>
        <row r="534">
          <cell r="A534">
            <v>531</v>
          </cell>
          <cell r="C534" t="str">
            <v>CV1회조수2 CV38SQ</v>
          </cell>
          <cell r="D534">
            <v>445</v>
          </cell>
        </row>
        <row r="535">
          <cell r="A535">
            <v>532</v>
          </cell>
          <cell r="C535" t="str">
            <v>CV1회조수2, CV60SQ</v>
          </cell>
          <cell r="D535">
            <v>516</v>
          </cell>
        </row>
        <row r="536">
          <cell r="A536">
            <v>533</v>
          </cell>
          <cell r="C536" t="str">
            <v>CNCV2회동시1, 60SQ</v>
          </cell>
          <cell r="D536">
            <v>1014</v>
          </cell>
        </row>
        <row r="537">
          <cell r="A537">
            <v>534</v>
          </cell>
          <cell r="C537" t="str">
            <v>CNCV1회조수3, 60SQ</v>
          </cell>
          <cell r="D537">
            <v>977</v>
          </cell>
        </row>
        <row r="538">
          <cell r="A538">
            <v>535</v>
          </cell>
          <cell r="C538" t="str">
            <v>CNCV2회조수3, 60SQ</v>
          </cell>
          <cell r="D538">
            <v>879</v>
          </cell>
        </row>
        <row r="539">
          <cell r="A539">
            <v>536</v>
          </cell>
          <cell r="C539" t="str">
            <v>CNCV3회조수3, 60SQ</v>
          </cell>
          <cell r="D539">
            <v>846</v>
          </cell>
        </row>
        <row r="540">
          <cell r="A540">
            <v>537</v>
          </cell>
          <cell r="C540" t="str">
            <v>CNCV4회조수3, 60SQ</v>
          </cell>
          <cell r="D540">
            <v>830</v>
          </cell>
        </row>
        <row r="541">
          <cell r="A541">
            <v>538</v>
          </cell>
          <cell r="C541" t="str">
            <v>CNCV1회조수3,325SQ</v>
          </cell>
          <cell r="D541">
            <v>2857</v>
          </cell>
        </row>
        <row r="542">
          <cell r="A542">
            <v>539</v>
          </cell>
          <cell r="C542" t="str">
            <v>CNCV2회조수3,325SQ</v>
          </cell>
          <cell r="D542">
            <v>2572</v>
          </cell>
        </row>
        <row r="543">
          <cell r="A543">
            <v>540</v>
          </cell>
          <cell r="C543" t="str">
            <v>CNCV3회조수3, 325SQ</v>
          </cell>
          <cell r="D543">
            <v>2476</v>
          </cell>
        </row>
        <row r="544">
          <cell r="A544">
            <v>541</v>
          </cell>
          <cell r="C544" t="str">
            <v>CNCV4회조수3,325SQ</v>
          </cell>
          <cell r="D544">
            <v>2429</v>
          </cell>
        </row>
        <row r="545">
          <cell r="A545">
            <v>542</v>
          </cell>
          <cell r="C545" t="str">
            <v>CV1회조수4, 22SQ</v>
          </cell>
          <cell r="D545">
            <v>372</v>
          </cell>
        </row>
        <row r="546">
          <cell r="A546">
            <v>543</v>
          </cell>
          <cell r="C546" t="str">
            <v>CV1회조수4, 38SQ</v>
          </cell>
          <cell r="D546">
            <v>420</v>
          </cell>
        </row>
        <row r="547">
          <cell r="A547">
            <v>544</v>
          </cell>
          <cell r="C547" t="str">
            <v>CV1회조수4, 60SQ</v>
          </cell>
          <cell r="D547">
            <v>488</v>
          </cell>
        </row>
        <row r="548">
          <cell r="A548">
            <v>545</v>
          </cell>
        </row>
        <row r="549">
          <cell r="A549">
            <v>546</v>
          </cell>
        </row>
        <row r="550">
          <cell r="A550">
            <v>547</v>
          </cell>
        </row>
        <row r="551">
          <cell r="A551">
            <v>548</v>
          </cell>
        </row>
        <row r="552">
          <cell r="A552">
            <v>549</v>
          </cell>
          <cell r="B552" t="str">
            <v>케이블헤드신설</v>
          </cell>
        </row>
        <row r="553">
          <cell r="A553">
            <v>550</v>
          </cell>
          <cell r="C553" t="str">
            <v>전선압축접속95M미만</v>
          </cell>
          <cell r="D553">
            <v>20532</v>
          </cell>
        </row>
        <row r="554">
          <cell r="A554">
            <v>551</v>
          </cell>
          <cell r="C554" t="str">
            <v>전선압축접속95M이상</v>
          </cell>
          <cell r="D554">
            <v>23465</v>
          </cell>
        </row>
        <row r="555">
          <cell r="A555">
            <v>552</v>
          </cell>
          <cell r="C555" t="str">
            <v>종단접속제325SQ,3동시</v>
          </cell>
          <cell r="D555">
            <v>227833</v>
          </cell>
        </row>
        <row r="556">
          <cell r="A556">
            <v>553</v>
          </cell>
          <cell r="C556" t="str">
            <v>종단접속제325SQ,1동시</v>
          </cell>
          <cell r="D556">
            <v>238986</v>
          </cell>
        </row>
        <row r="557">
          <cell r="A557">
            <v>554</v>
          </cell>
          <cell r="C557" t="str">
            <v>종단접속제060SQ,3동시</v>
          </cell>
          <cell r="D557">
            <v>113916</v>
          </cell>
        </row>
        <row r="558">
          <cell r="A558">
            <v>555</v>
          </cell>
          <cell r="C558" t="str">
            <v>종단접속제060SQ,1동시</v>
          </cell>
          <cell r="D558">
            <v>119494</v>
          </cell>
        </row>
        <row r="559">
          <cell r="A559">
            <v>556</v>
          </cell>
          <cell r="C559" t="str">
            <v>피뢰기신설</v>
          </cell>
          <cell r="D559">
            <v>29555</v>
          </cell>
        </row>
        <row r="560">
          <cell r="A560">
            <v>557</v>
          </cell>
          <cell r="C560" t="str">
            <v>종단접속재200SQ,3동시</v>
          </cell>
          <cell r="D560">
            <v>173589</v>
          </cell>
        </row>
        <row r="561">
          <cell r="A561">
            <v>558</v>
          </cell>
          <cell r="B561" t="str">
            <v xml:space="preserve">            </v>
          </cell>
          <cell r="C561" t="str">
            <v>종단접속제038SQ,3동시</v>
          </cell>
          <cell r="D561">
            <v>95474</v>
          </cell>
        </row>
        <row r="562">
          <cell r="A562">
            <v>559</v>
          </cell>
        </row>
        <row r="563">
          <cell r="A563">
            <v>560</v>
          </cell>
        </row>
        <row r="564">
          <cell r="A564">
            <v>561</v>
          </cell>
          <cell r="B564" t="str">
            <v>케이블헤드철거</v>
          </cell>
        </row>
        <row r="565">
          <cell r="A565">
            <v>562</v>
          </cell>
          <cell r="C565" t="str">
            <v>종단접속제325SQ,3동시</v>
          </cell>
          <cell r="D565">
            <v>113916</v>
          </cell>
        </row>
        <row r="566">
          <cell r="A566">
            <v>563</v>
          </cell>
          <cell r="C566" t="str">
            <v>종단접속제060SQ,3동시</v>
          </cell>
          <cell r="D566">
            <v>56958</v>
          </cell>
        </row>
        <row r="567">
          <cell r="A567">
            <v>564</v>
          </cell>
          <cell r="C567" t="str">
            <v>종단접속재200SQ,3동시</v>
          </cell>
          <cell r="D567">
            <v>86794</v>
          </cell>
        </row>
        <row r="568">
          <cell r="A568">
            <v>565</v>
          </cell>
          <cell r="C568" t="str">
            <v>종단접속제325SQ,1동시</v>
          </cell>
          <cell r="D568">
            <v>119493</v>
          </cell>
        </row>
        <row r="569">
          <cell r="A569">
            <v>566</v>
          </cell>
          <cell r="C569" t="str">
            <v>종단접속재200SQ,1동시</v>
          </cell>
          <cell r="D569">
            <v>91043</v>
          </cell>
        </row>
        <row r="570">
          <cell r="A570">
            <v>567</v>
          </cell>
          <cell r="C570" t="str">
            <v>종단접속재060SQ,1동시</v>
          </cell>
          <cell r="D570">
            <v>59747</v>
          </cell>
        </row>
        <row r="571">
          <cell r="A571">
            <v>568</v>
          </cell>
        </row>
        <row r="572">
          <cell r="A572">
            <v>569</v>
          </cell>
        </row>
        <row r="573">
          <cell r="A573">
            <v>570</v>
          </cell>
          <cell r="B573" t="str">
            <v>관  로  신  설</v>
          </cell>
        </row>
        <row r="574">
          <cell r="A574">
            <v>571</v>
          </cell>
          <cell r="C574" t="str">
            <v>도통시험특고300MM1공</v>
          </cell>
          <cell r="D574">
            <v>2078</v>
          </cell>
        </row>
        <row r="575">
          <cell r="A575">
            <v>572</v>
          </cell>
          <cell r="C575" t="str">
            <v>도통시험특고300MM2공</v>
          </cell>
          <cell r="D575">
            <v>1870</v>
          </cell>
        </row>
        <row r="576">
          <cell r="A576">
            <v>573</v>
          </cell>
          <cell r="C576" t="str">
            <v>도통시험특고300MM3공</v>
          </cell>
          <cell r="D576">
            <v>1800</v>
          </cell>
        </row>
        <row r="577">
          <cell r="A577">
            <v>574</v>
          </cell>
          <cell r="C577" t="str">
            <v>도통시험특고300MM4공</v>
          </cell>
          <cell r="D577">
            <v>1766</v>
          </cell>
        </row>
        <row r="578">
          <cell r="A578">
            <v>575</v>
          </cell>
          <cell r="C578" t="str">
            <v>도통시험특고300MM5공</v>
          </cell>
          <cell r="D578">
            <v>1745</v>
          </cell>
        </row>
        <row r="579">
          <cell r="A579">
            <v>576</v>
          </cell>
          <cell r="C579" t="str">
            <v>도통시험특고300MM6공</v>
          </cell>
          <cell r="D579">
            <v>1731</v>
          </cell>
        </row>
        <row r="580">
          <cell r="A580">
            <v>577</v>
          </cell>
          <cell r="C580" t="str">
            <v>도통시험특고300MM9공</v>
          </cell>
          <cell r="D580">
            <v>1708</v>
          </cell>
        </row>
        <row r="581">
          <cell r="A581">
            <v>578</v>
          </cell>
          <cell r="C581" t="str">
            <v>도통시험특고300MM12공</v>
          </cell>
          <cell r="D581">
            <v>1697</v>
          </cell>
        </row>
        <row r="582">
          <cell r="A582">
            <v>579</v>
          </cell>
          <cell r="C582" t="str">
            <v>도통시험특고150MM1공</v>
          </cell>
          <cell r="D582">
            <v>1709</v>
          </cell>
        </row>
        <row r="583">
          <cell r="A583">
            <v>580</v>
          </cell>
          <cell r="C583" t="str">
            <v>도통시험특고150MM2공</v>
          </cell>
          <cell r="D583">
            <v>1538</v>
          </cell>
        </row>
        <row r="584">
          <cell r="A584">
            <v>581</v>
          </cell>
          <cell r="C584" t="str">
            <v>도통시험특고150MM3공</v>
          </cell>
          <cell r="D584">
            <v>1481</v>
          </cell>
        </row>
        <row r="585">
          <cell r="A585">
            <v>582</v>
          </cell>
          <cell r="C585" t="str">
            <v>도통시험특고150MM4공</v>
          </cell>
          <cell r="D585">
            <v>1452</v>
          </cell>
        </row>
        <row r="586">
          <cell r="A586">
            <v>583</v>
          </cell>
          <cell r="C586" t="str">
            <v>도통시험특고150MM5공</v>
          </cell>
          <cell r="D586">
            <v>1435</v>
          </cell>
        </row>
        <row r="587">
          <cell r="A587">
            <v>584</v>
          </cell>
          <cell r="C587" t="str">
            <v>도통시험특고150MM6공</v>
          </cell>
          <cell r="D587">
            <v>1424</v>
          </cell>
        </row>
        <row r="588">
          <cell r="A588">
            <v>585</v>
          </cell>
          <cell r="C588" t="str">
            <v>도통시험특고150MM9공</v>
          </cell>
          <cell r="D588">
            <v>1405</v>
          </cell>
        </row>
        <row r="589">
          <cell r="A589">
            <v>586</v>
          </cell>
          <cell r="C589" t="str">
            <v>도통시험특고150MM12공</v>
          </cell>
          <cell r="D589">
            <v>1395</v>
          </cell>
        </row>
        <row r="590">
          <cell r="A590">
            <v>587</v>
          </cell>
          <cell r="C590" t="str">
            <v>도통시험저압150MM1공</v>
          </cell>
          <cell r="D590">
            <v>1504</v>
          </cell>
        </row>
        <row r="591">
          <cell r="A591">
            <v>588</v>
          </cell>
          <cell r="C591" t="str">
            <v>도통시험저압150MM2공</v>
          </cell>
          <cell r="D591">
            <v>1353</v>
          </cell>
        </row>
        <row r="592">
          <cell r="A592">
            <v>589</v>
          </cell>
          <cell r="C592" t="str">
            <v>도통시험저압150MM3공</v>
          </cell>
          <cell r="D592">
            <v>1303</v>
          </cell>
        </row>
        <row r="593">
          <cell r="A593">
            <v>590</v>
          </cell>
          <cell r="C593" t="str">
            <v>도통시험저압150MM4공</v>
          </cell>
          <cell r="D593">
            <v>1278</v>
          </cell>
        </row>
        <row r="594">
          <cell r="A594">
            <v>591</v>
          </cell>
          <cell r="C594" t="str">
            <v>도통시험저압150MM5공</v>
          </cell>
          <cell r="D594">
            <v>1263</v>
          </cell>
        </row>
        <row r="595">
          <cell r="A595">
            <v>592</v>
          </cell>
          <cell r="C595" t="str">
            <v>도통시험저압150MM6공</v>
          </cell>
          <cell r="D595">
            <v>1253</v>
          </cell>
        </row>
        <row r="596">
          <cell r="A596">
            <v>593</v>
          </cell>
          <cell r="C596" t="str">
            <v>도통시험저압150MM9공</v>
          </cell>
          <cell r="D596">
            <v>1236</v>
          </cell>
        </row>
        <row r="597">
          <cell r="A597">
            <v>594</v>
          </cell>
          <cell r="C597" t="str">
            <v>도통시험저압150MM12공</v>
          </cell>
          <cell r="D597">
            <v>1228</v>
          </cell>
        </row>
        <row r="598">
          <cell r="A598">
            <v>595</v>
          </cell>
        </row>
        <row r="599">
          <cell r="A599">
            <v>596</v>
          </cell>
        </row>
        <row r="600">
          <cell r="A600">
            <v>597</v>
          </cell>
        </row>
        <row r="601">
          <cell r="A601">
            <v>598</v>
          </cell>
          <cell r="B601" t="str">
            <v>맨  홀  신  설</v>
          </cell>
        </row>
        <row r="602">
          <cell r="A602">
            <v>599</v>
          </cell>
          <cell r="C602" t="str">
            <v>접지공사1-2*1본(개당)</v>
          </cell>
          <cell r="D602">
            <v>29331</v>
          </cell>
        </row>
        <row r="603">
          <cell r="A603">
            <v>600</v>
          </cell>
          <cell r="C603" t="str">
            <v>접지공사1-2*2본(개당)</v>
          </cell>
          <cell r="D603">
            <v>43997</v>
          </cell>
        </row>
        <row r="604">
          <cell r="A604">
            <v>601</v>
          </cell>
          <cell r="C604" t="str">
            <v>접지공사1-2*3본(개당)</v>
          </cell>
          <cell r="D604">
            <v>66231</v>
          </cell>
        </row>
        <row r="605">
          <cell r="A605">
            <v>602</v>
          </cell>
          <cell r="C605" t="str">
            <v>고무아스팔트에멜젼도막방수</v>
          </cell>
          <cell r="D605">
            <v>15799</v>
          </cell>
        </row>
        <row r="606">
          <cell r="A606">
            <v>603</v>
          </cell>
          <cell r="C606" t="str">
            <v>접지선매설(M당)</v>
          </cell>
          <cell r="D606">
            <v>1477</v>
          </cell>
        </row>
        <row r="607">
          <cell r="A607">
            <v>604</v>
          </cell>
        </row>
        <row r="608">
          <cell r="A608">
            <v>605</v>
          </cell>
        </row>
        <row r="609">
          <cell r="A609">
            <v>606</v>
          </cell>
          <cell r="B609" t="str">
            <v>핸 드 홀 신 설</v>
          </cell>
        </row>
        <row r="610">
          <cell r="A610">
            <v>607</v>
          </cell>
          <cell r="C610" t="str">
            <v>접지공사1-2*1본(개당)</v>
          </cell>
          <cell r="D610">
            <v>29331</v>
          </cell>
        </row>
        <row r="611">
          <cell r="A611">
            <v>608</v>
          </cell>
          <cell r="C611" t="str">
            <v>접지공사1-2*2본(개당)</v>
          </cell>
          <cell r="D611">
            <v>43997</v>
          </cell>
        </row>
        <row r="612">
          <cell r="A612">
            <v>609</v>
          </cell>
          <cell r="C612" t="str">
            <v>접지공사1-2*3본(개당)</v>
          </cell>
          <cell r="D612">
            <v>66231</v>
          </cell>
        </row>
        <row r="613">
          <cell r="A613">
            <v>610</v>
          </cell>
          <cell r="C613" t="str">
            <v>고무아스팔트에멜젼도막방수</v>
          </cell>
          <cell r="D613">
            <v>15799</v>
          </cell>
        </row>
        <row r="614">
          <cell r="A614">
            <v>611</v>
          </cell>
          <cell r="C614" t="str">
            <v>접지선매설(M당)</v>
          </cell>
          <cell r="D614">
            <v>1477</v>
          </cell>
        </row>
        <row r="615">
          <cell r="A615">
            <v>612</v>
          </cell>
        </row>
        <row r="616">
          <cell r="A616">
            <v>613</v>
          </cell>
          <cell r="B616" t="str">
            <v>개 폐 기 신 설</v>
          </cell>
        </row>
        <row r="617">
          <cell r="A617">
            <v>614</v>
          </cell>
          <cell r="C617" t="str">
            <v>접지공사1-2*1본(개당)</v>
          </cell>
          <cell r="D617">
            <v>29331</v>
          </cell>
        </row>
        <row r="618">
          <cell r="A618">
            <v>615</v>
          </cell>
          <cell r="C618" t="str">
            <v>개폐기신설인력</v>
          </cell>
          <cell r="D618">
            <v>357211</v>
          </cell>
        </row>
        <row r="619">
          <cell r="A619">
            <v>616</v>
          </cell>
          <cell r="C619" t="str">
            <v>개폐기엘보60SQ,1동시</v>
          </cell>
          <cell r="D619">
            <v>59178</v>
          </cell>
        </row>
        <row r="620">
          <cell r="A620">
            <v>617</v>
          </cell>
          <cell r="C620" t="str">
            <v>개폐기엘보60SQ,2동시</v>
          </cell>
          <cell r="D620">
            <v>53260</v>
          </cell>
        </row>
        <row r="621">
          <cell r="A621">
            <v>618</v>
          </cell>
          <cell r="C621" t="str">
            <v>개폐기엘보60SQ,3동시</v>
          </cell>
          <cell r="D621">
            <v>51287</v>
          </cell>
        </row>
        <row r="622">
          <cell r="A622">
            <v>619</v>
          </cell>
          <cell r="C622" t="str">
            <v>개폐기엘보60SQ,4동시</v>
          </cell>
          <cell r="D622">
            <v>50301</v>
          </cell>
        </row>
        <row r="623">
          <cell r="A623">
            <v>620</v>
          </cell>
          <cell r="C623" t="str">
            <v>개폐기엘보60SQ,5동시</v>
          </cell>
          <cell r="D623">
            <v>49709</v>
          </cell>
        </row>
        <row r="624">
          <cell r="A624">
            <v>621</v>
          </cell>
          <cell r="C624" t="str">
            <v>개폐기엘보60SQ,6동시</v>
          </cell>
          <cell r="D624">
            <v>49315</v>
          </cell>
        </row>
        <row r="625">
          <cell r="A625">
            <v>622</v>
          </cell>
          <cell r="C625" t="str">
            <v>개폐기엘보60SQ,9동시</v>
          </cell>
          <cell r="D625">
            <v>48657</v>
          </cell>
        </row>
        <row r="626">
          <cell r="A626">
            <v>623</v>
          </cell>
          <cell r="C626" t="str">
            <v>개폐기엘보60SQ,12동시</v>
          </cell>
          <cell r="D626">
            <v>48328</v>
          </cell>
        </row>
        <row r="627">
          <cell r="A627">
            <v>624</v>
          </cell>
          <cell r="C627" t="str">
            <v>개폐기엘보325SQ,1동시</v>
          </cell>
          <cell r="D627">
            <v>85353</v>
          </cell>
        </row>
        <row r="628">
          <cell r="A628">
            <v>625</v>
          </cell>
          <cell r="C628" t="str">
            <v>개폐기엘보325SQ,3동시</v>
          </cell>
          <cell r="D628">
            <v>73972</v>
          </cell>
        </row>
        <row r="629">
          <cell r="A629">
            <v>626</v>
          </cell>
          <cell r="C629" t="str">
            <v>개폐기엘보325SQ,6동시</v>
          </cell>
          <cell r="D629">
            <v>71127</v>
          </cell>
        </row>
        <row r="630">
          <cell r="A630">
            <v>627</v>
          </cell>
          <cell r="C630" t="str">
            <v>개폐기엘보325SQ,9동시</v>
          </cell>
          <cell r="D630">
            <v>70179</v>
          </cell>
        </row>
        <row r="631">
          <cell r="A631">
            <v>628</v>
          </cell>
          <cell r="C631" t="str">
            <v>개폐기엘보325SQ,12동시</v>
          </cell>
          <cell r="D631">
            <v>69704</v>
          </cell>
        </row>
        <row r="632">
          <cell r="A632">
            <v>629</v>
          </cell>
          <cell r="C632" t="str">
            <v>접지선메설(M당)</v>
          </cell>
          <cell r="D632">
            <v>1477</v>
          </cell>
        </row>
        <row r="633">
          <cell r="A633">
            <v>630</v>
          </cell>
          <cell r="C633" t="str">
            <v>개폐기엘보200SQ,1동시</v>
          </cell>
          <cell r="D633">
            <v>72835</v>
          </cell>
        </row>
        <row r="634">
          <cell r="A634">
            <v>631</v>
          </cell>
          <cell r="C634" t="str">
            <v>개폐기엘보200SQ,3동시</v>
          </cell>
          <cell r="D634">
            <v>63123</v>
          </cell>
        </row>
        <row r="635">
          <cell r="A635">
            <v>632</v>
          </cell>
          <cell r="C635" t="str">
            <v>개폐기엘보200SQ,12동시</v>
          </cell>
          <cell r="D635">
            <v>59481</v>
          </cell>
        </row>
        <row r="636">
          <cell r="A636">
            <v>633</v>
          </cell>
        </row>
        <row r="637">
          <cell r="A637">
            <v>634</v>
          </cell>
        </row>
        <row r="638">
          <cell r="A638">
            <v>635</v>
          </cell>
          <cell r="B638" t="str">
            <v>개 폐 기 철 거</v>
          </cell>
        </row>
        <row r="639">
          <cell r="A639">
            <v>636</v>
          </cell>
          <cell r="C639" t="str">
            <v>개폐기엘보60SQ, 3동시</v>
          </cell>
          <cell r="D639">
            <v>25643</v>
          </cell>
        </row>
        <row r="640">
          <cell r="A640">
            <v>637</v>
          </cell>
          <cell r="C640" t="str">
            <v>개폐기엘보60SQ, 6동시</v>
          </cell>
          <cell r="D640">
            <v>24657</v>
          </cell>
        </row>
        <row r="641">
          <cell r="A641">
            <v>638</v>
          </cell>
          <cell r="C641" t="str">
            <v>개페기엘보60SQ, 9동시</v>
          </cell>
          <cell r="D641">
            <v>24328</v>
          </cell>
        </row>
        <row r="642">
          <cell r="A642">
            <v>639</v>
          </cell>
          <cell r="C642" t="str">
            <v>개폐기엘보60SQ, 12동시</v>
          </cell>
          <cell r="D642">
            <v>24164</v>
          </cell>
        </row>
        <row r="643">
          <cell r="A643">
            <v>640</v>
          </cell>
          <cell r="C643" t="str">
            <v>개폐기엘보325SQ, 3동시</v>
          </cell>
          <cell r="D643">
            <v>36986</v>
          </cell>
        </row>
        <row r="644">
          <cell r="A644">
            <v>641</v>
          </cell>
          <cell r="C644" t="str">
            <v>개페기엘보325SQ, 6동시</v>
          </cell>
          <cell r="D644">
            <v>35563</v>
          </cell>
        </row>
        <row r="645">
          <cell r="A645">
            <v>642</v>
          </cell>
          <cell r="C645" t="str">
            <v>개폐기엘보325SQ, 9동시</v>
          </cell>
          <cell r="D645">
            <v>35089</v>
          </cell>
        </row>
        <row r="646">
          <cell r="A646">
            <v>643</v>
          </cell>
          <cell r="C646" t="str">
            <v>개폐기엘보325SQ, 12동시</v>
          </cell>
          <cell r="D646">
            <v>34852</v>
          </cell>
        </row>
        <row r="647">
          <cell r="A647">
            <v>644</v>
          </cell>
        </row>
        <row r="648">
          <cell r="A648">
            <v>645</v>
          </cell>
        </row>
        <row r="649">
          <cell r="A649">
            <v>646</v>
          </cell>
          <cell r="B649" t="str">
            <v>변 압 기 공 사</v>
          </cell>
        </row>
        <row r="650">
          <cell r="A650">
            <v>647</v>
          </cell>
          <cell r="C650" t="str">
            <v>접지공사1-2*1본(개당)</v>
          </cell>
          <cell r="D650">
            <v>29331</v>
          </cell>
        </row>
        <row r="651">
          <cell r="A651">
            <v>648</v>
          </cell>
          <cell r="C651" t="str">
            <v>접지선메설(M당)</v>
          </cell>
          <cell r="D651">
            <v>1477</v>
          </cell>
        </row>
        <row r="652">
          <cell r="A652">
            <v>649</v>
          </cell>
          <cell r="C652" t="str">
            <v>패드변압기3상75(인력)</v>
          </cell>
          <cell r="D652">
            <v>506148.69999999995</v>
          </cell>
        </row>
        <row r="653">
          <cell r="A653">
            <v>650</v>
          </cell>
          <cell r="C653" t="str">
            <v>패드변압기3상100(인력)</v>
          </cell>
          <cell r="D653">
            <v>557471.6</v>
          </cell>
        </row>
        <row r="654">
          <cell r="A654">
            <v>651</v>
          </cell>
          <cell r="C654" t="str">
            <v>패드변압기3상150(인력)</v>
          </cell>
          <cell r="D654">
            <v>778690.39999999991</v>
          </cell>
        </row>
        <row r="655">
          <cell r="A655">
            <v>652</v>
          </cell>
          <cell r="C655" t="str">
            <v>패드변압기3상200(인력)</v>
          </cell>
          <cell r="D655">
            <v>964514.3</v>
          </cell>
        </row>
        <row r="656">
          <cell r="A656">
            <v>653</v>
          </cell>
          <cell r="C656" t="str">
            <v>패드변압기3상300(인력)</v>
          </cell>
          <cell r="D656">
            <v>1194581.8999999999</v>
          </cell>
        </row>
        <row r="657">
          <cell r="A657">
            <v>654</v>
          </cell>
        </row>
        <row r="658">
          <cell r="A658">
            <v>655</v>
          </cell>
        </row>
        <row r="659">
          <cell r="A659">
            <v>656</v>
          </cell>
        </row>
        <row r="660">
          <cell r="A660">
            <v>657</v>
          </cell>
          <cell r="B660" t="str">
            <v>인력비용B(0.7)</v>
          </cell>
        </row>
        <row r="661">
          <cell r="A661">
            <v>658</v>
          </cell>
          <cell r="B661" t="str">
            <v>관로케이블신설</v>
          </cell>
        </row>
        <row r="662">
          <cell r="A662">
            <v>659</v>
          </cell>
          <cell r="C662" t="str">
            <v>행거취부(특고압)</v>
          </cell>
          <cell r="D662">
            <v>1568</v>
          </cell>
        </row>
        <row r="663">
          <cell r="A663">
            <v>660</v>
          </cell>
          <cell r="C663" t="str">
            <v>써포트2M이하1동시</v>
          </cell>
          <cell r="D663">
            <v>3137</v>
          </cell>
        </row>
        <row r="664">
          <cell r="A664">
            <v>661</v>
          </cell>
          <cell r="C664" t="str">
            <v>써포트2M이하2동시</v>
          </cell>
          <cell r="D664">
            <v>2823</v>
          </cell>
        </row>
        <row r="665">
          <cell r="A665">
            <v>662</v>
          </cell>
          <cell r="C665" t="str">
            <v>써포트2M이하3동시</v>
          </cell>
          <cell r="D665">
            <v>2718</v>
          </cell>
        </row>
        <row r="666">
          <cell r="A666">
            <v>663</v>
          </cell>
          <cell r="C666" t="str">
            <v>써포트2M이하4동시</v>
          </cell>
          <cell r="D666">
            <v>2666</v>
          </cell>
        </row>
        <row r="667">
          <cell r="A667">
            <v>664</v>
          </cell>
          <cell r="C667" t="str">
            <v>써포트2M이하5동시</v>
          </cell>
          <cell r="D667">
            <v>2635</v>
          </cell>
        </row>
        <row r="668">
          <cell r="A668">
            <v>665</v>
          </cell>
          <cell r="C668" t="str">
            <v>써포트2M이하6동시</v>
          </cell>
          <cell r="D668">
            <v>2614</v>
          </cell>
        </row>
        <row r="669">
          <cell r="A669">
            <v>666</v>
          </cell>
          <cell r="C669" t="str">
            <v>써포트2M이하7동시</v>
          </cell>
          <cell r="D669">
            <v>2599</v>
          </cell>
        </row>
        <row r="670">
          <cell r="A670">
            <v>667</v>
          </cell>
          <cell r="C670" t="str">
            <v>써포트2M이하8동시</v>
          </cell>
          <cell r="D670">
            <v>2588</v>
          </cell>
        </row>
        <row r="671">
          <cell r="A671">
            <v>668</v>
          </cell>
          <cell r="C671" t="str">
            <v>써포트2M이하9동시</v>
          </cell>
          <cell r="D671">
            <v>2579</v>
          </cell>
        </row>
        <row r="672">
          <cell r="A672">
            <v>669</v>
          </cell>
          <cell r="C672" t="str">
            <v>써포트2M이하10동시</v>
          </cell>
          <cell r="D672">
            <v>2572</v>
          </cell>
        </row>
        <row r="673">
          <cell r="A673">
            <v>670</v>
          </cell>
          <cell r="C673" t="str">
            <v>써포트2M이하11동시</v>
          </cell>
          <cell r="D673">
            <v>2566</v>
          </cell>
        </row>
        <row r="674">
          <cell r="A674">
            <v>671</v>
          </cell>
          <cell r="C674" t="str">
            <v>써포트2M이하12동시</v>
          </cell>
          <cell r="D674">
            <v>2561</v>
          </cell>
        </row>
        <row r="675">
          <cell r="A675">
            <v>672</v>
          </cell>
          <cell r="C675" t="str">
            <v>크리트취부,상하고정</v>
          </cell>
          <cell r="D675">
            <v>5550.4</v>
          </cell>
        </row>
        <row r="676">
          <cell r="A676">
            <v>673</v>
          </cell>
          <cell r="C676" t="str">
            <v>크리트취부,하부고정</v>
          </cell>
          <cell r="D676">
            <v>2775</v>
          </cell>
        </row>
        <row r="677">
          <cell r="A677">
            <v>674</v>
          </cell>
          <cell r="C677" t="str">
            <v>앙카볼트(13.8*100)</v>
          </cell>
          <cell r="D677">
            <v>5550.4</v>
          </cell>
        </row>
        <row r="678">
          <cell r="A678">
            <v>675</v>
          </cell>
          <cell r="C678" t="str">
            <v>지중표시찰취부(특고압)</v>
          </cell>
          <cell r="D678">
            <v>988</v>
          </cell>
        </row>
        <row r="679">
          <cell r="A679">
            <v>676</v>
          </cell>
          <cell r="C679" t="str">
            <v>지중표시찰취부(저압)</v>
          </cell>
          <cell r="D679">
            <v>830</v>
          </cell>
        </row>
        <row r="680">
          <cell r="A680">
            <v>677</v>
          </cell>
          <cell r="C680" t="str">
            <v>특고압지중선로표시기</v>
          </cell>
          <cell r="D680">
            <v>12471</v>
          </cell>
        </row>
        <row r="681">
          <cell r="A681">
            <v>678</v>
          </cell>
          <cell r="C681" t="str">
            <v>특고지중선로표시기(교통)</v>
          </cell>
          <cell r="D681">
            <v>15681</v>
          </cell>
        </row>
        <row r="682">
          <cell r="A682">
            <v>679</v>
          </cell>
          <cell r="C682" t="str">
            <v>튜브식삽입형방수장치1</v>
          </cell>
          <cell r="D682">
            <v>25884</v>
          </cell>
        </row>
        <row r="683">
          <cell r="A683">
            <v>680</v>
          </cell>
          <cell r="C683" t="str">
            <v>튜브식삽입형방수장치2</v>
          </cell>
          <cell r="D683">
            <v>23295</v>
          </cell>
        </row>
        <row r="684">
          <cell r="A684">
            <v>681</v>
          </cell>
          <cell r="C684" t="str">
            <v>튜브식삽입형방수장치3</v>
          </cell>
          <cell r="D684">
            <v>22432</v>
          </cell>
        </row>
        <row r="685">
          <cell r="A685">
            <v>682</v>
          </cell>
          <cell r="C685" t="str">
            <v>튜브식삽입형방수장치4</v>
          </cell>
          <cell r="D685">
            <v>22001</v>
          </cell>
        </row>
        <row r="686">
          <cell r="A686">
            <v>683</v>
          </cell>
          <cell r="C686" t="str">
            <v>튜브식삽입형방수장치5</v>
          </cell>
          <cell r="D686">
            <v>21742</v>
          </cell>
        </row>
        <row r="687">
          <cell r="A687">
            <v>684</v>
          </cell>
          <cell r="C687" t="str">
            <v>튜브식삽입형방수장치6</v>
          </cell>
          <cell r="D687">
            <v>21569</v>
          </cell>
        </row>
        <row r="688">
          <cell r="A688">
            <v>685</v>
          </cell>
          <cell r="C688" t="str">
            <v>튜브식삽입형방수장치7</v>
          </cell>
          <cell r="D688">
            <v>21446</v>
          </cell>
        </row>
        <row r="689">
          <cell r="A689">
            <v>686</v>
          </cell>
          <cell r="C689" t="str">
            <v>튜브식삽입형방수장치8</v>
          </cell>
          <cell r="D689">
            <v>21354</v>
          </cell>
        </row>
        <row r="690">
          <cell r="A690">
            <v>687</v>
          </cell>
          <cell r="C690" t="str">
            <v>튜브식삽입형방수장치9</v>
          </cell>
          <cell r="D690">
            <v>21282</v>
          </cell>
        </row>
        <row r="691">
          <cell r="A691">
            <v>688</v>
          </cell>
          <cell r="C691" t="str">
            <v>튜브식삽입형방수장치10</v>
          </cell>
          <cell r="D691">
            <v>21224</v>
          </cell>
        </row>
        <row r="692">
          <cell r="A692">
            <v>689</v>
          </cell>
          <cell r="C692" t="str">
            <v>튜브식삽입형방수장치11</v>
          </cell>
          <cell r="D692">
            <v>21177</v>
          </cell>
        </row>
        <row r="693">
          <cell r="A693">
            <v>690</v>
          </cell>
          <cell r="C693" t="str">
            <v>튜브식삽입형방수장치12</v>
          </cell>
          <cell r="D693">
            <v>21138</v>
          </cell>
        </row>
        <row r="694">
          <cell r="A694">
            <v>691</v>
          </cell>
          <cell r="C694" t="str">
            <v>동관단자단말처리22SQ</v>
          </cell>
          <cell r="D694">
            <v>8253</v>
          </cell>
        </row>
        <row r="695">
          <cell r="A695">
            <v>692</v>
          </cell>
          <cell r="C695" t="str">
            <v>동관단자단말처리38SQ</v>
          </cell>
          <cell r="D695">
            <v>9800</v>
          </cell>
        </row>
        <row r="696">
          <cell r="A696">
            <v>693</v>
          </cell>
          <cell r="C696" t="str">
            <v>동관단자단말처리60SQ</v>
          </cell>
          <cell r="D696">
            <v>11863</v>
          </cell>
        </row>
        <row r="697">
          <cell r="A697">
            <v>694</v>
          </cell>
          <cell r="C697" t="str">
            <v>동관단자단말처리100SQ</v>
          </cell>
          <cell r="D697">
            <v>13669</v>
          </cell>
        </row>
        <row r="698">
          <cell r="A698">
            <v>695</v>
          </cell>
          <cell r="C698" t="str">
            <v>동관단자단말처리150SQ</v>
          </cell>
          <cell r="D698">
            <v>17021</v>
          </cell>
        </row>
        <row r="699">
          <cell r="A699">
            <v>696</v>
          </cell>
          <cell r="C699" t="str">
            <v>동관단자단말처리200SQ</v>
          </cell>
          <cell r="D699">
            <v>18569</v>
          </cell>
        </row>
        <row r="700">
          <cell r="A700">
            <v>697</v>
          </cell>
          <cell r="C700" t="str">
            <v>동관단자단말처리325SQ</v>
          </cell>
          <cell r="D700">
            <v>23211</v>
          </cell>
        </row>
        <row r="701">
          <cell r="A701">
            <v>698</v>
          </cell>
          <cell r="C701" t="str">
            <v>강제전선관 ST54MM</v>
          </cell>
          <cell r="D701">
            <v>15616</v>
          </cell>
        </row>
        <row r="702">
          <cell r="A702">
            <v>699</v>
          </cell>
          <cell r="C702" t="str">
            <v>써포트1M이하1동시</v>
          </cell>
          <cell r="D702">
            <v>1098</v>
          </cell>
        </row>
        <row r="703">
          <cell r="A703">
            <v>700</v>
          </cell>
          <cell r="C703" t="str">
            <v>써포트1M이하2동시</v>
          </cell>
          <cell r="D703">
            <v>988</v>
          </cell>
        </row>
        <row r="704">
          <cell r="A704">
            <v>701</v>
          </cell>
          <cell r="C704" t="str">
            <v>써포트1M이하3동시</v>
          </cell>
          <cell r="D704">
            <v>951</v>
          </cell>
        </row>
        <row r="705">
          <cell r="A705">
            <v>702</v>
          </cell>
          <cell r="C705" t="str">
            <v>써포트1M이하4동시</v>
          </cell>
          <cell r="D705">
            <v>933</v>
          </cell>
        </row>
        <row r="706">
          <cell r="A706">
            <v>703</v>
          </cell>
          <cell r="C706" t="str">
            <v>케이블접속장치4TS(지상)</v>
          </cell>
          <cell r="D706">
            <v>172922</v>
          </cell>
        </row>
        <row r="707">
          <cell r="A707">
            <v>704</v>
          </cell>
          <cell r="C707" t="str">
            <v>케이블접속장치2TS(지상)</v>
          </cell>
          <cell r="D707">
            <v>160313</v>
          </cell>
        </row>
        <row r="708">
          <cell r="A708">
            <v>705</v>
          </cell>
          <cell r="C708" t="str">
            <v>케이블접속장치4TS(지하)</v>
          </cell>
          <cell r="D708">
            <v>155728</v>
          </cell>
        </row>
        <row r="709">
          <cell r="A709">
            <v>706</v>
          </cell>
          <cell r="C709" t="str">
            <v>케이블접속장치2TS(지하)</v>
          </cell>
          <cell r="D709">
            <v>143118</v>
          </cell>
        </row>
        <row r="710">
          <cell r="A710">
            <v>707</v>
          </cell>
        </row>
        <row r="711">
          <cell r="A711">
            <v>708</v>
          </cell>
        </row>
        <row r="712">
          <cell r="A712">
            <v>709</v>
          </cell>
        </row>
        <row r="713">
          <cell r="A713">
            <v>710</v>
          </cell>
          <cell r="B713" t="str">
            <v>관로케이블철거</v>
          </cell>
        </row>
        <row r="714">
          <cell r="A714">
            <v>711</v>
          </cell>
          <cell r="C714" t="str">
            <v>지중용표시찰(특고압)</v>
          </cell>
          <cell r="D714">
            <v>494</v>
          </cell>
        </row>
        <row r="715">
          <cell r="A715">
            <v>712</v>
          </cell>
          <cell r="C715" t="str">
            <v>지중용표시찰취부(저압)</v>
          </cell>
          <cell r="D715">
            <v>415</v>
          </cell>
        </row>
        <row r="716">
          <cell r="A716">
            <v>713</v>
          </cell>
          <cell r="C716" t="str">
            <v>튜브식삽입형방수장치1</v>
          </cell>
          <cell r="D716">
            <v>12942</v>
          </cell>
        </row>
        <row r="717">
          <cell r="A717">
            <v>714</v>
          </cell>
          <cell r="C717" t="str">
            <v>튜브식삽입형방수장치2</v>
          </cell>
          <cell r="D717">
            <v>11647</v>
          </cell>
        </row>
        <row r="718">
          <cell r="A718">
            <v>715</v>
          </cell>
          <cell r="C718" t="str">
            <v>튜브식삽입형방수장치3</v>
          </cell>
          <cell r="D718">
            <v>11216</v>
          </cell>
        </row>
        <row r="719">
          <cell r="A719">
            <v>716</v>
          </cell>
          <cell r="C719" t="str">
            <v>튜브식삽입형방수장치4</v>
          </cell>
          <cell r="D719">
            <v>11000</v>
          </cell>
        </row>
        <row r="720">
          <cell r="A720">
            <v>717</v>
          </cell>
          <cell r="C720" t="str">
            <v>튜브식삽입형방수장치5</v>
          </cell>
          <cell r="D720">
            <v>10871</v>
          </cell>
        </row>
        <row r="721">
          <cell r="A721">
            <v>718</v>
          </cell>
          <cell r="C721" t="str">
            <v>튜브식삽입형방수장치6</v>
          </cell>
          <cell r="D721">
            <v>10784</v>
          </cell>
        </row>
        <row r="722">
          <cell r="A722">
            <v>719</v>
          </cell>
          <cell r="C722" t="str">
            <v>튜브식삽입형방수장치7</v>
          </cell>
          <cell r="D722">
            <v>10723</v>
          </cell>
        </row>
        <row r="723">
          <cell r="A723">
            <v>720</v>
          </cell>
          <cell r="C723" t="str">
            <v>튜브식삽입형방수장치8</v>
          </cell>
          <cell r="D723">
            <v>10677</v>
          </cell>
        </row>
        <row r="724">
          <cell r="A724">
            <v>721</v>
          </cell>
          <cell r="C724" t="str">
            <v>튜브식삽입형방수장치9</v>
          </cell>
          <cell r="D724">
            <v>10641</v>
          </cell>
        </row>
        <row r="725">
          <cell r="A725">
            <v>722</v>
          </cell>
          <cell r="C725" t="str">
            <v>튜브식삽입형방수장치10</v>
          </cell>
          <cell r="D725">
            <v>10612</v>
          </cell>
        </row>
        <row r="726">
          <cell r="A726">
            <v>723</v>
          </cell>
          <cell r="C726" t="str">
            <v>튜브식삽입형방수장치11</v>
          </cell>
          <cell r="D726">
            <v>10588</v>
          </cell>
        </row>
        <row r="727">
          <cell r="A727">
            <v>724</v>
          </cell>
          <cell r="C727" t="str">
            <v>튜브식삽입형방수장치12</v>
          </cell>
          <cell r="D727">
            <v>10569</v>
          </cell>
        </row>
        <row r="728">
          <cell r="A728">
            <v>725</v>
          </cell>
        </row>
        <row r="729">
          <cell r="A729">
            <v>726</v>
          </cell>
        </row>
        <row r="730">
          <cell r="A730">
            <v>727</v>
          </cell>
        </row>
        <row r="731">
          <cell r="A731">
            <v>728</v>
          </cell>
        </row>
        <row r="732">
          <cell r="A732">
            <v>729</v>
          </cell>
          <cell r="B732" t="str">
            <v>케이블헤드신설</v>
          </cell>
        </row>
        <row r="733">
          <cell r="A733">
            <v>730</v>
          </cell>
          <cell r="C733" t="str">
            <v>배전용완금1M이하</v>
          </cell>
          <cell r="D733">
            <v>14938</v>
          </cell>
        </row>
        <row r="734">
          <cell r="A734">
            <v>731</v>
          </cell>
          <cell r="C734" t="str">
            <v>배전용완금2M이하</v>
          </cell>
          <cell r="D734">
            <v>16598</v>
          </cell>
        </row>
        <row r="735">
          <cell r="A735">
            <v>732</v>
          </cell>
          <cell r="C735" t="str">
            <v>크리트취부상하고정</v>
          </cell>
          <cell r="D735">
            <v>5550</v>
          </cell>
        </row>
        <row r="736">
          <cell r="A736">
            <v>733</v>
          </cell>
          <cell r="C736" t="str">
            <v>케이블지지금구(220)</v>
          </cell>
          <cell r="D736">
            <v>48005</v>
          </cell>
        </row>
        <row r="737">
          <cell r="A737">
            <v>734</v>
          </cell>
          <cell r="C737" t="str">
            <v>전주용입상관130*2.2*2</v>
          </cell>
          <cell r="D737">
            <v>63053</v>
          </cell>
        </row>
        <row r="738">
          <cell r="A738">
            <v>735</v>
          </cell>
          <cell r="C738" t="str">
            <v>분기스리브카바3동시</v>
          </cell>
          <cell r="D738">
            <v>3009</v>
          </cell>
        </row>
        <row r="739">
          <cell r="A739">
            <v>736</v>
          </cell>
          <cell r="C739" t="str">
            <v>조립식반할관</v>
          </cell>
          <cell r="D739">
            <v>63053</v>
          </cell>
        </row>
        <row r="740">
          <cell r="A740">
            <v>737</v>
          </cell>
          <cell r="C740" t="str">
            <v>인하선3선식(개소)</v>
          </cell>
          <cell r="D740">
            <v>18258</v>
          </cell>
        </row>
        <row r="741">
          <cell r="A741">
            <v>738</v>
          </cell>
          <cell r="C741" t="str">
            <v>분기스리브카바4동시</v>
          </cell>
          <cell r="D741">
            <v>3574</v>
          </cell>
        </row>
        <row r="742">
          <cell r="A742">
            <v>739</v>
          </cell>
          <cell r="C742" t="str">
            <v>인하선1선식</v>
          </cell>
          <cell r="D742">
            <v>11619</v>
          </cell>
        </row>
        <row r="743">
          <cell r="A743">
            <v>740</v>
          </cell>
          <cell r="C743" t="str">
            <v>백관75MM이하(M당)</v>
          </cell>
          <cell r="D743">
            <v>15616</v>
          </cell>
        </row>
        <row r="744">
          <cell r="A744">
            <v>741</v>
          </cell>
        </row>
        <row r="745">
          <cell r="A745">
            <v>742</v>
          </cell>
        </row>
        <row r="746">
          <cell r="A746">
            <v>743</v>
          </cell>
        </row>
        <row r="747">
          <cell r="A747">
            <v>744</v>
          </cell>
        </row>
        <row r="748">
          <cell r="A748">
            <v>745</v>
          </cell>
          <cell r="B748" t="str">
            <v>케이블헤드철거</v>
          </cell>
        </row>
        <row r="749">
          <cell r="A749">
            <v>746</v>
          </cell>
          <cell r="C749" t="str">
            <v>배전용완금1M이하</v>
          </cell>
          <cell r="D749">
            <v>4481</v>
          </cell>
        </row>
        <row r="750">
          <cell r="A750">
            <v>747</v>
          </cell>
          <cell r="C750" t="str">
            <v>배전용완금2M이하</v>
          </cell>
          <cell r="D750">
            <v>4979</v>
          </cell>
        </row>
        <row r="751">
          <cell r="A751">
            <v>748</v>
          </cell>
          <cell r="C751" t="str">
            <v>크리트취부상하고정</v>
          </cell>
          <cell r="D751">
            <v>5550</v>
          </cell>
        </row>
        <row r="752">
          <cell r="A752">
            <v>749</v>
          </cell>
          <cell r="C752" t="str">
            <v>케이블지지금구(220)</v>
          </cell>
          <cell r="D752">
            <v>24002</v>
          </cell>
        </row>
        <row r="753">
          <cell r="A753">
            <v>750</v>
          </cell>
          <cell r="C753" t="str">
            <v>전주용입상관130*2.2*2</v>
          </cell>
          <cell r="D753">
            <v>31526</v>
          </cell>
        </row>
        <row r="754">
          <cell r="A754">
            <v>751</v>
          </cell>
          <cell r="C754" t="str">
            <v>분기스리브카바3동시</v>
          </cell>
          <cell r="D754">
            <v>1504</v>
          </cell>
        </row>
        <row r="755">
          <cell r="A755">
            <v>752</v>
          </cell>
          <cell r="C755" t="str">
            <v>조립식반할관</v>
          </cell>
          <cell r="D755">
            <v>31526</v>
          </cell>
        </row>
        <row r="756">
          <cell r="A756">
            <v>753</v>
          </cell>
          <cell r="C756" t="str">
            <v>인하선3선식(개소)</v>
          </cell>
          <cell r="D756">
            <v>9129</v>
          </cell>
        </row>
        <row r="757">
          <cell r="A757">
            <v>754</v>
          </cell>
          <cell r="C757" t="str">
            <v>분기스리브카바4동시</v>
          </cell>
          <cell r="D757">
            <v>1787</v>
          </cell>
        </row>
        <row r="758">
          <cell r="A758">
            <v>755</v>
          </cell>
          <cell r="C758" t="str">
            <v>인하선1선식</v>
          </cell>
          <cell r="D758">
            <v>5809</v>
          </cell>
        </row>
        <row r="759">
          <cell r="A759">
            <v>756</v>
          </cell>
          <cell r="C759" t="str">
            <v>백관75MM이하(M당)</v>
          </cell>
          <cell r="D759">
            <v>7808</v>
          </cell>
        </row>
        <row r="760">
          <cell r="A760">
            <v>757</v>
          </cell>
        </row>
        <row r="761">
          <cell r="A761">
            <v>758</v>
          </cell>
        </row>
        <row r="762">
          <cell r="A762">
            <v>759</v>
          </cell>
          <cell r="B762" t="str">
            <v>관 로 신 설</v>
          </cell>
        </row>
        <row r="763">
          <cell r="A763">
            <v>760</v>
          </cell>
          <cell r="C763" t="str">
            <v>터파기(보통토)인력0-1M</v>
          </cell>
          <cell r="D763">
            <v>9172</v>
          </cell>
        </row>
        <row r="764">
          <cell r="A764">
            <v>761</v>
          </cell>
          <cell r="C764" t="str">
            <v>터파기(보통토)인력1-2M</v>
          </cell>
          <cell r="D764">
            <v>12383</v>
          </cell>
        </row>
        <row r="765">
          <cell r="A765">
            <v>762</v>
          </cell>
          <cell r="C765" t="str">
            <v>터파기(견질토)인력0-1M</v>
          </cell>
          <cell r="D765">
            <v>11924</v>
          </cell>
        </row>
        <row r="766">
          <cell r="A766">
            <v>763</v>
          </cell>
          <cell r="C766" t="str">
            <v>터파기(견질토)인력1-2M</v>
          </cell>
          <cell r="D766">
            <v>16052</v>
          </cell>
        </row>
        <row r="767">
          <cell r="A767">
            <v>764</v>
          </cell>
          <cell r="C767" t="str">
            <v>원토되메우기다지기인력</v>
          </cell>
          <cell r="D767">
            <v>9631</v>
          </cell>
        </row>
        <row r="768">
          <cell r="A768">
            <v>765</v>
          </cell>
          <cell r="C768" t="str">
            <v>포장파괴(AS)인력</v>
          </cell>
          <cell r="D768">
            <v>102073</v>
          </cell>
        </row>
        <row r="769">
          <cell r="A769">
            <v>766</v>
          </cell>
          <cell r="C769" t="str">
            <v>보도불럭철거및가복구</v>
          </cell>
          <cell r="D769">
            <v>4573</v>
          </cell>
        </row>
        <row r="770">
          <cell r="A770">
            <v>767</v>
          </cell>
          <cell r="C770" t="str">
            <v>모래되메우기다지기인력</v>
          </cell>
        </row>
        <row r="771">
          <cell r="A771">
            <v>768</v>
          </cell>
          <cell r="C771" t="str">
            <v>레미콘타설R-40-135-8</v>
          </cell>
          <cell r="D771">
            <v>38043</v>
          </cell>
        </row>
        <row r="772">
          <cell r="A772">
            <v>769</v>
          </cell>
          <cell r="C772" t="str">
            <v>거프집설치6회</v>
          </cell>
          <cell r="D772">
            <v>10995</v>
          </cell>
        </row>
        <row r="773">
          <cell r="A773">
            <v>770</v>
          </cell>
          <cell r="C773" t="str">
            <v>케이블표지시트(특고)</v>
          </cell>
          <cell r="D773">
            <v>103.9</v>
          </cell>
        </row>
        <row r="774">
          <cell r="A774">
            <v>771</v>
          </cell>
          <cell r="C774" t="str">
            <v>케이블표지시트(저압)</v>
          </cell>
          <cell r="D774">
            <v>97.9</v>
          </cell>
        </row>
        <row r="775">
          <cell r="A775">
            <v>772</v>
          </cell>
          <cell r="C775" t="str">
            <v>100MM이상이종접속관</v>
          </cell>
          <cell r="D775">
            <v>16598</v>
          </cell>
        </row>
        <row r="776">
          <cell r="A776">
            <v>773</v>
          </cell>
          <cell r="C776" t="str">
            <v>파형관부설100MM1공</v>
          </cell>
          <cell r="D776">
            <v>4776</v>
          </cell>
        </row>
        <row r="777">
          <cell r="A777">
            <v>774</v>
          </cell>
          <cell r="C777" t="str">
            <v>파형관부설100MM2공</v>
          </cell>
          <cell r="D777">
            <v>4298</v>
          </cell>
        </row>
        <row r="778">
          <cell r="A778">
            <v>775</v>
          </cell>
          <cell r="C778" t="str">
            <v>파형관부설100MM3공</v>
          </cell>
          <cell r="D778">
            <v>4139</v>
          </cell>
        </row>
        <row r="779">
          <cell r="A779">
            <v>776</v>
          </cell>
          <cell r="C779" t="str">
            <v>파형관부설100MM4공</v>
          </cell>
          <cell r="D779">
            <v>4059</v>
          </cell>
        </row>
        <row r="780">
          <cell r="A780">
            <v>777</v>
          </cell>
          <cell r="C780" t="str">
            <v>파형관부설100MM5공</v>
          </cell>
          <cell r="D780">
            <v>3629</v>
          </cell>
        </row>
        <row r="781">
          <cell r="A781">
            <v>778</v>
          </cell>
          <cell r="C781" t="str">
            <v>파형관부설100MM6공</v>
          </cell>
          <cell r="D781">
            <v>3343</v>
          </cell>
        </row>
        <row r="782">
          <cell r="A782">
            <v>779</v>
          </cell>
          <cell r="C782" t="str">
            <v>파형관부설100MM9공</v>
          </cell>
          <cell r="D782">
            <v>2865</v>
          </cell>
        </row>
        <row r="783">
          <cell r="A783">
            <v>780</v>
          </cell>
          <cell r="C783" t="str">
            <v>파형관부설100MM12공</v>
          </cell>
          <cell r="D783">
            <v>2626</v>
          </cell>
        </row>
        <row r="784">
          <cell r="A784">
            <v>781</v>
          </cell>
          <cell r="C784" t="str">
            <v>파형관부설125MM1공</v>
          </cell>
          <cell r="D784">
            <v>6534.5</v>
          </cell>
        </row>
        <row r="785">
          <cell r="A785">
            <v>782</v>
          </cell>
          <cell r="C785" t="str">
            <v>파형관부설125MM2공</v>
          </cell>
          <cell r="D785">
            <v>5881</v>
          </cell>
        </row>
        <row r="786">
          <cell r="A786">
            <v>783</v>
          </cell>
          <cell r="C786" t="str">
            <v>파형관부설125MM3공</v>
          </cell>
          <cell r="D786">
            <v>5663</v>
          </cell>
        </row>
        <row r="787">
          <cell r="A787">
            <v>784</v>
          </cell>
          <cell r="C787" t="str">
            <v>파형관부설125MM4공</v>
          </cell>
          <cell r="D787">
            <v>5554</v>
          </cell>
        </row>
        <row r="788">
          <cell r="A788">
            <v>785</v>
          </cell>
          <cell r="C788" t="str">
            <v>파형관부설125MM5공</v>
          </cell>
          <cell r="D788">
            <v>4966</v>
          </cell>
        </row>
        <row r="789">
          <cell r="A789">
            <v>786</v>
          </cell>
          <cell r="C789" t="str">
            <v>파형관부설125MM6공</v>
          </cell>
          <cell r="D789">
            <v>4574</v>
          </cell>
        </row>
        <row r="790">
          <cell r="A790">
            <v>787</v>
          </cell>
          <cell r="C790" t="str">
            <v>파형관부설125MM9공</v>
          </cell>
          <cell r="D790">
            <v>3920</v>
          </cell>
        </row>
        <row r="791">
          <cell r="A791">
            <v>788</v>
          </cell>
          <cell r="C791" t="str">
            <v>파형관부설125MM12공</v>
          </cell>
          <cell r="D791">
            <v>3593</v>
          </cell>
        </row>
        <row r="792">
          <cell r="A792">
            <v>789</v>
          </cell>
          <cell r="C792" t="str">
            <v>파형관부설150MM1공</v>
          </cell>
          <cell r="D792">
            <v>8052</v>
          </cell>
        </row>
        <row r="793">
          <cell r="A793">
            <v>790</v>
          </cell>
          <cell r="C793" t="str">
            <v>파형관부설150MM2공</v>
          </cell>
          <cell r="D793">
            <v>7246.8</v>
          </cell>
        </row>
        <row r="794">
          <cell r="A794">
            <v>791</v>
          </cell>
          <cell r="C794" t="str">
            <v>파형관부설150MM3공</v>
          </cell>
          <cell r="D794">
            <v>6978</v>
          </cell>
        </row>
        <row r="795">
          <cell r="A795">
            <v>792</v>
          </cell>
          <cell r="C795" t="str">
            <v>파형관부설150MM4공</v>
          </cell>
          <cell r="D795">
            <v>6844</v>
          </cell>
        </row>
        <row r="796">
          <cell r="A796">
            <v>793</v>
          </cell>
          <cell r="C796" t="str">
            <v>파형관부설150MM5공</v>
          </cell>
          <cell r="D796">
            <v>6119</v>
          </cell>
        </row>
        <row r="797">
          <cell r="A797">
            <v>794</v>
          </cell>
          <cell r="C797" t="str">
            <v>파형관부설150MM6공</v>
          </cell>
          <cell r="D797">
            <v>5636</v>
          </cell>
        </row>
        <row r="798">
          <cell r="A798">
            <v>795</v>
          </cell>
          <cell r="C798" t="str">
            <v>파형관부설150MM9공</v>
          </cell>
          <cell r="D798">
            <v>4831</v>
          </cell>
        </row>
        <row r="799">
          <cell r="A799">
            <v>796</v>
          </cell>
          <cell r="C799" t="str">
            <v>파형관부설150MM12공</v>
          </cell>
          <cell r="D799">
            <v>4428</v>
          </cell>
        </row>
        <row r="800">
          <cell r="A800">
            <v>797</v>
          </cell>
          <cell r="C800" t="str">
            <v>파형관부설175MM1공</v>
          </cell>
          <cell r="D800">
            <v>9690</v>
          </cell>
        </row>
        <row r="801">
          <cell r="A801">
            <v>798</v>
          </cell>
          <cell r="C801" t="str">
            <v>파형관부설175MM2공</v>
          </cell>
          <cell r="D801">
            <v>8721</v>
          </cell>
        </row>
        <row r="802">
          <cell r="A802">
            <v>799</v>
          </cell>
          <cell r="C802" t="str">
            <v>파형관부설175MM3공</v>
          </cell>
          <cell r="D802">
            <v>8397</v>
          </cell>
        </row>
        <row r="803">
          <cell r="A803">
            <v>800</v>
          </cell>
          <cell r="C803" t="str">
            <v>파형관부설175MM4공</v>
          </cell>
          <cell r="D803">
            <v>8236.5</v>
          </cell>
        </row>
        <row r="804">
          <cell r="A804">
            <v>801</v>
          </cell>
          <cell r="C804" t="str">
            <v>파형관부설175MM5공</v>
          </cell>
          <cell r="D804">
            <v>7364.4</v>
          </cell>
        </row>
        <row r="805">
          <cell r="A805">
            <v>802</v>
          </cell>
          <cell r="C805" t="str">
            <v>파형관부설175MM6공</v>
          </cell>
          <cell r="D805">
            <v>6783</v>
          </cell>
        </row>
        <row r="806">
          <cell r="A806">
            <v>803</v>
          </cell>
          <cell r="C806" t="str">
            <v>파형관부설175MM9공</v>
          </cell>
          <cell r="D806">
            <v>5814</v>
          </cell>
        </row>
        <row r="807">
          <cell r="A807">
            <v>804</v>
          </cell>
          <cell r="C807" t="str">
            <v>파형관부설175MM12공</v>
          </cell>
          <cell r="D807">
            <v>5329.5</v>
          </cell>
        </row>
        <row r="808">
          <cell r="A808">
            <v>805</v>
          </cell>
          <cell r="C808" t="str">
            <v>AS표층(t=5cm )</v>
          </cell>
          <cell r="D808">
            <v>307952</v>
          </cell>
        </row>
        <row r="809">
          <cell r="A809">
            <v>806</v>
          </cell>
          <cell r="C809" t="str">
            <v>AS중간층(t=7.5cm )</v>
          </cell>
          <cell r="D809">
            <v>346899</v>
          </cell>
        </row>
        <row r="810">
          <cell r="A810">
            <v>807</v>
          </cell>
          <cell r="C810" t="str">
            <v>AS기층(t=15cm )</v>
          </cell>
          <cell r="D810">
            <v>403987</v>
          </cell>
        </row>
        <row r="811">
          <cell r="A811">
            <v>808</v>
          </cell>
          <cell r="C811" t="str">
            <v>보도블럭복구(소형고압)</v>
          </cell>
          <cell r="D811">
            <v>631544</v>
          </cell>
        </row>
        <row r="812">
          <cell r="A812">
            <v>809</v>
          </cell>
          <cell r="C812" t="str">
            <v>보도블럭철거(소형저압)</v>
          </cell>
          <cell r="D812">
            <v>315772</v>
          </cell>
        </row>
        <row r="813">
          <cell r="A813">
            <v>810</v>
          </cell>
          <cell r="C813" t="str">
            <v>강관부설75MM이하동시1</v>
          </cell>
          <cell r="D813">
            <v>15616</v>
          </cell>
        </row>
        <row r="814">
          <cell r="A814">
            <v>811</v>
          </cell>
          <cell r="C814" t="str">
            <v>강관부설75MM이하동시2</v>
          </cell>
          <cell r="D814">
            <v>14054</v>
          </cell>
        </row>
        <row r="815">
          <cell r="A815">
            <v>812</v>
          </cell>
          <cell r="C815" t="str">
            <v>강관부설100MM동시1</v>
          </cell>
          <cell r="D815">
            <v>18258</v>
          </cell>
        </row>
        <row r="816">
          <cell r="A816">
            <v>813</v>
          </cell>
          <cell r="C816" t="str">
            <v>강관부설100MM동시2</v>
          </cell>
          <cell r="D816">
            <v>18258</v>
          </cell>
        </row>
        <row r="817">
          <cell r="A817">
            <v>814</v>
          </cell>
          <cell r="C817" t="str">
            <v>강관부설150MM동시1</v>
          </cell>
          <cell r="D817">
            <v>22583</v>
          </cell>
        </row>
        <row r="818">
          <cell r="A818">
            <v>815</v>
          </cell>
          <cell r="C818" t="str">
            <v>강관부설150MM동시2</v>
          </cell>
          <cell r="D818">
            <v>22583</v>
          </cell>
        </row>
        <row r="819">
          <cell r="A819">
            <v>816</v>
          </cell>
          <cell r="C819" t="str">
            <v>강관부설200MM동시1</v>
          </cell>
          <cell r="D819">
            <v>26667.4</v>
          </cell>
        </row>
        <row r="820">
          <cell r="A820">
            <v>817</v>
          </cell>
          <cell r="C820" t="str">
            <v>강관부설200MM동시2</v>
          </cell>
          <cell r="D820">
            <v>24000</v>
          </cell>
        </row>
        <row r="821">
          <cell r="A821">
            <v>818</v>
          </cell>
          <cell r="C821" t="str">
            <v>강관부설200MM동시3</v>
          </cell>
          <cell r="D821">
            <v>23111</v>
          </cell>
        </row>
        <row r="822">
          <cell r="A822">
            <v>819</v>
          </cell>
          <cell r="C822" t="str">
            <v>강관부설200MM동시4</v>
          </cell>
          <cell r="D822">
            <v>20400</v>
          </cell>
        </row>
        <row r="823">
          <cell r="A823">
            <v>820</v>
          </cell>
          <cell r="C823" t="str">
            <v>맨홀벽체구멍뚫기</v>
          </cell>
          <cell r="D823">
            <v>26939</v>
          </cell>
        </row>
        <row r="824">
          <cell r="A824">
            <v>821</v>
          </cell>
        </row>
        <row r="825">
          <cell r="A825">
            <v>822</v>
          </cell>
        </row>
        <row r="826">
          <cell r="A826">
            <v>823</v>
          </cell>
        </row>
        <row r="827">
          <cell r="A827">
            <v>824</v>
          </cell>
        </row>
        <row r="828">
          <cell r="A828">
            <v>825</v>
          </cell>
        </row>
        <row r="829">
          <cell r="A829">
            <v>826</v>
          </cell>
          <cell r="B829" t="str">
            <v>핸드홀신설</v>
          </cell>
        </row>
        <row r="830">
          <cell r="A830">
            <v>827</v>
          </cell>
          <cell r="C830" t="str">
            <v>보도블럭철거및가복구</v>
          </cell>
          <cell r="D830">
            <v>4573</v>
          </cell>
        </row>
        <row r="831">
          <cell r="A831">
            <v>828</v>
          </cell>
          <cell r="C831" t="str">
            <v>발판볼트설치</v>
          </cell>
          <cell r="D831">
            <v>4706</v>
          </cell>
        </row>
        <row r="832">
          <cell r="A832">
            <v>829</v>
          </cell>
          <cell r="C832" t="str">
            <v>청동볼트설치</v>
          </cell>
          <cell r="D832">
            <v>28611</v>
          </cell>
        </row>
        <row r="833">
          <cell r="A833">
            <v>830</v>
          </cell>
          <cell r="C833" t="str">
            <v>기초잡석부설</v>
          </cell>
          <cell r="D833">
            <v>22932</v>
          </cell>
        </row>
        <row r="834">
          <cell r="A834">
            <v>831</v>
          </cell>
          <cell r="C834" t="str">
            <v>레미콘타설R-40-135-8</v>
          </cell>
          <cell r="D834">
            <v>24121</v>
          </cell>
        </row>
        <row r="835">
          <cell r="A835">
            <v>832</v>
          </cell>
          <cell r="C835" t="str">
            <v>레미콘타설R-40-135-8</v>
          </cell>
          <cell r="D835">
            <v>38043</v>
          </cell>
        </row>
        <row r="836">
          <cell r="A836">
            <v>833</v>
          </cell>
          <cell r="C836" t="str">
            <v>핸드홀카바설치</v>
          </cell>
          <cell r="D836">
            <v>70593</v>
          </cell>
        </row>
        <row r="837">
          <cell r="A837">
            <v>834</v>
          </cell>
          <cell r="C837" t="str">
            <v>철근가공조립보통</v>
          </cell>
          <cell r="D837">
            <v>438691</v>
          </cell>
        </row>
        <row r="838">
          <cell r="A838">
            <v>835</v>
          </cell>
          <cell r="C838" t="str">
            <v>훅구설치</v>
          </cell>
          <cell r="D838">
            <v>18824</v>
          </cell>
        </row>
        <row r="839">
          <cell r="A839">
            <v>836</v>
          </cell>
          <cell r="C839" t="str">
            <v>관로구몸체100MM1동시</v>
          </cell>
          <cell r="D839">
            <v>10209</v>
          </cell>
        </row>
        <row r="840">
          <cell r="A840">
            <v>837</v>
          </cell>
          <cell r="C840" t="str">
            <v>관로구몸체100MM2동시</v>
          </cell>
          <cell r="D840">
            <v>9188</v>
          </cell>
        </row>
        <row r="841">
          <cell r="A841">
            <v>838</v>
          </cell>
          <cell r="C841" t="str">
            <v>관로구몸체100MM3동시</v>
          </cell>
          <cell r="D841">
            <v>8847</v>
          </cell>
        </row>
        <row r="842">
          <cell r="A842">
            <v>839</v>
          </cell>
          <cell r="C842" t="str">
            <v>관로구몸체100MM4동시</v>
          </cell>
          <cell r="D842">
            <v>8677</v>
          </cell>
        </row>
        <row r="843">
          <cell r="A843">
            <v>840</v>
          </cell>
          <cell r="C843" t="str">
            <v>관로구몸체100MM5동시</v>
          </cell>
          <cell r="D843">
            <v>8575</v>
          </cell>
        </row>
        <row r="844">
          <cell r="A844">
            <v>841</v>
          </cell>
          <cell r="C844" t="str">
            <v>관로구몸체100MM6동시</v>
          </cell>
          <cell r="D844">
            <v>8508</v>
          </cell>
        </row>
        <row r="845">
          <cell r="A845">
            <v>842</v>
          </cell>
          <cell r="C845" t="str">
            <v>관로구몸체100MM7동시</v>
          </cell>
          <cell r="D845">
            <v>8458</v>
          </cell>
        </row>
        <row r="846">
          <cell r="A846">
            <v>843</v>
          </cell>
          <cell r="C846" t="str">
            <v>관로구몸체100MM8동시</v>
          </cell>
          <cell r="D846">
            <v>8422</v>
          </cell>
        </row>
        <row r="847">
          <cell r="A847">
            <v>844</v>
          </cell>
          <cell r="C847" t="str">
            <v>관로구몸체100MM9동시</v>
          </cell>
          <cell r="D847">
            <v>8394</v>
          </cell>
        </row>
        <row r="848">
          <cell r="A848">
            <v>845</v>
          </cell>
          <cell r="C848" t="str">
            <v>관로구몸체100MM10동시</v>
          </cell>
          <cell r="D848">
            <v>8371</v>
          </cell>
        </row>
        <row r="849">
          <cell r="A849">
            <v>846</v>
          </cell>
          <cell r="C849" t="str">
            <v>관로구몸체150MM1동시</v>
          </cell>
          <cell r="D849">
            <v>10431</v>
          </cell>
        </row>
        <row r="850">
          <cell r="A850">
            <v>847</v>
          </cell>
          <cell r="C850" t="str">
            <v>관로구몸체150MM2동시</v>
          </cell>
          <cell r="D850">
            <v>9387</v>
          </cell>
        </row>
        <row r="851">
          <cell r="A851">
            <v>848</v>
          </cell>
          <cell r="C851" t="str">
            <v>관로구몸체150MM3동시</v>
          </cell>
          <cell r="D851">
            <v>9040</v>
          </cell>
        </row>
        <row r="852">
          <cell r="A852">
            <v>849</v>
          </cell>
          <cell r="C852" t="str">
            <v>관로구몸체150MM4동시</v>
          </cell>
          <cell r="D852">
            <v>8866</v>
          </cell>
        </row>
        <row r="853">
          <cell r="A853">
            <v>850</v>
          </cell>
          <cell r="C853" t="str">
            <v>관로구몸체150MM5동시</v>
          </cell>
          <cell r="D853">
            <v>8762</v>
          </cell>
        </row>
        <row r="854">
          <cell r="A854">
            <v>851</v>
          </cell>
          <cell r="C854" t="str">
            <v>관로구몸체150MM6동시</v>
          </cell>
          <cell r="D854">
            <v>8693</v>
          </cell>
        </row>
        <row r="855">
          <cell r="A855">
            <v>852</v>
          </cell>
          <cell r="C855" t="str">
            <v>관로구몸체150MM7동시</v>
          </cell>
          <cell r="D855">
            <v>8642</v>
          </cell>
        </row>
        <row r="856">
          <cell r="A856">
            <v>853</v>
          </cell>
          <cell r="C856" t="str">
            <v>관로구몸체150MM8동시</v>
          </cell>
          <cell r="D856">
            <v>8605</v>
          </cell>
        </row>
        <row r="857">
          <cell r="A857">
            <v>854</v>
          </cell>
          <cell r="C857" t="str">
            <v>관로구몸체150MM9동시</v>
          </cell>
          <cell r="D857">
            <v>8576</v>
          </cell>
        </row>
        <row r="858">
          <cell r="A858">
            <v>855</v>
          </cell>
          <cell r="C858" t="str">
            <v>관로구몸체150MM10동시</v>
          </cell>
          <cell r="D858">
            <v>8553</v>
          </cell>
        </row>
        <row r="859">
          <cell r="A859">
            <v>856</v>
          </cell>
          <cell r="C859" t="str">
            <v>관로구몸체175MM1동시</v>
          </cell>
          <cell r="D859">
            <v>11778</v>
          </cell>
        </row>
        <row r="860">
          <cell r="A860">
            <v>857</v>
          </cell>
          <cell r="C860" t="str">
            <v>관로구몸체175MM2동시</v>
          </cell>
          <cell r="D860">
            <v>10600</v>
          </cell>
        </row>
        <row r="861">
          <cell r="A861">
            <v>858</v>
          </cell>
          <cell r="C861" t="str">
            <v>관로구몸체175MM3동시</v>
          </cell>
          <cell r="D861">
            <v>10207</v>
          </cell>
        </row>
        <row r="862">
          <cell r="A862">
            <v>859</v>
          </cell>
          <cell r="C862" t="str">
            <v>관로구몸체175MM4동시</v>
          </cell>
          <cell r="D862">
            <v>10011</v>
          </cell>
        </row>
        <row r="863">
          <cell r="A863">
            <v>860</v>
          </cell>
          <cell r="C863" t="str">
            <v>관로구몸체175MM5동시</v>
          </cell>
          <cell r="D863">
            <v>9893</v>
          </cell>
        </row>
        <row r="864">
          <cell r="A864">
            <v>861</v>
          </cell>
          <cell r="C864" t="str">
            <v>관로구몸체175MM6동시</v>
          </cell>
          <cell r="D864">
            <v>9814</v>
          </cell>
        </row>
        <row r="865">
          <cell r="A865">
            <v>862</v>
          </cell>
          <cell r="C865" t="str">
            <v>관로구몸체175MM7동시</v>
          </cell>
          <cell r="D865">
            <v>9758</v>
          </cell>
        </row>
        <row r="866">
          <cell r="A866">
            <v>863</v>
          </cell>
          <cell r="C866" t="str">
            <v>관로구몸체175MM8동시</v>
          </cell>
          <cell r="D866">
            <v>9716</v>
          </cell>
        </row>
        <row r="867">
          <cell r="A867">
            <v>864</v>
          </cell>
          <cell r="C867" t="str">
            <v>관로구몸체175MM9동시</v>
          </cell>
          <cell r="D867">
            <v>9684</v>
          </cell>
        </row>
        <row r="868">
          <cell r="A868">
            <v>865</v>
          </cell>
          <cell r="C868" t="str">
            <v>관로구몸체175MM10동시</v>
          </cell>
          <cell r="D868">
            <v>9657</v>
          </cell>
        </row>
        <row r="869">
          <cell r="A869">
            <v>866</v>
          </cell>
          <cell r="C869" t="str">
            <v>관로구몸체175MM11동시</v>
          </cell>
          <cell r="D869">
            <v>9636</v>
          </cell>
        </row>
        <row r="870">
          <cell r="A870">
            <v>867</v>
          </cell>
          <cell r="C870" t="str">
            <v>관로구몸체175MM20이상</v>
          </cell>
          <cell r="D870">
            <v>9540</v>
          </cell>
        </row>
        <row r="871">
          <cell r="A871">
            <v>868</v>
          </cell>
          <cell r="C871" t="str">
            <v>방수층 보호재바름</v>
          </cell>
          <cell r="D871">
            <v>3357</v>
          </cell>
        </row>
        <row r="872">
          <cell r="A872">
            <v>869</v>
          </cell>
          <cell r="C872" t="str">
            <v>거프집설치3회</v>
          </cell>
          <cell r="D872">
            <v>16183</v>
          </cell>
        </row>
        <row r="873">
          <cell r="A873">
            <v>870</v>
          </cell>
          <cell r="C873" t="str">
            <v>수팽창고무지수재설치</v>
          </cell>
          <cell r="D873">
            <v>1146</v>
          </cell>
        </row>
        <row r="874">
          <cell r="A874">
            <v>871</v>
          </cell>
          <cell r="C874" t="str">
            <v>보호몰탈바름5MM</v>
          </cell>
          <cell r="D874">
            <v>6605</v>
          </cell>
        </row>
        <row r="875">
          <cell r="A875">
            <v>872</v>
          </cell>
          <cell r="C875" t="str">
            <v>보호몰탈바름30MM</v>
          </cell>
          <cell r="D875">
            <v>7752</v>
          </cell>
        </row>
        <row r="876">
          <cell r="A876">
            <v>873</v>
          </cell>
          <cell r="C876" t="str">
            <v>조립맨홀몰탈1:2</v>
          </cell>
        </row>
        <row r="877">
          <cell r="A877">
            <v>874</v>
          </cell>
          <cell r="C877" t="str">
            <v>조립맨홀몰탈1:3</v>
          </cell>
          <cell r="D877">
            <v>49690</v>
          </cell>
        </row>
        <row r="878">
          <cell r="A878">
            <v>875</v>
          </cell>
          <cell r="C878" t="str">
            <v>내부방수공사면적</v>
          </cell>
          <cell r="D878">
            <v>14699</v>
          </cell>
        </row>
        <row r="879">
          <cell r="A879">
            <v>876</v>
          </cell>
        </row>
        <row r="880">
          <cell r="A880">
            <v>877</v>
          </cell>
        </row>
        <row r="881">
          <cell r="A881">
            <v>878</v>
          </cell>
        </row>
        <row r="882">
          <cell r="A882">
            <v>879</v>
          </cell>
        </row>
        <row r="883">
          <cell r="A883">
            <v>880</v>
          </cell>
        </row>
        <row r="884">
          <cell r="A884">
            <v>881</v>
          </cell>
        </row>
        <row r="885">
          <cell r="A885">
            <v>882</v>
          </cell>
          <cell r="B885" t="str">
            <v>맨 홀 신 설</v>
          </cell>
        </row>
        <row r="886">
          <cell r="A886">
            <v>883</v>
          </cell>
          <cell r="C886" t="str">
            <v>보도불럭철거및가복구</v>
          </cell>
          <cell r="D886">
            <v>4573</v>
          </cell>
        </row>
        <row r="887">
          <cell r="A887">
            <v>884</v>
          </cell>
          <cell r="C887" t="str">
            <v>발판볼트설치</v>
          </cell>
          <cell r="D887">
            <v>4706</v>
          </cell>
        </row>
        <row r="888">
          <cell r="A888">
            <v>885</v>
          </cell>
          <cell r="C888" t="str">
            <v>동바리설치철거3회</v>
          </cell>
        </row>
        <row r="889">
          <cell r="A889">
            <v>886</v>
          </cell>
          <cell r="C889" t="str">
            <v>청동볼트설치</v>
          </cell>
          <cell r="D889">
            <v>28611</v>
          </cell>
        </row>
        <row r="890">
          <cell r="A890">
            <v>887</v>
          </cell>
          <cell r="C890" t="str">
            <v>물받이설치</v>
          </cell>
          <cell r="D890">
            <v>18824</v>
          </cell>
        </row>
        <row r="891">
          <cell r="A891">
            <v>888</v>
          </cell>
          <cell r="C891" t="str">
            <v>훅구설치</v>
          </cell>
          <cell r="D891">
            <v>18824</v>
          </cell>
        </row>
        <row r="892">
          <cell r="A892">
            <v>889</v>
          </cell>
          <cell r="C892" t="str">
            <v>맨홀카바설치</v>
          </cell>
          <cell r="D892">
            <v>70593</v>
          </cell>
        </row>
        <row r="893">
          <cell r="A893">
            <v>890</v>
          </cell>
          <cell r="C893" t="str">
            <v>철근가공조립보통</v>
          </cell>
          <cell r="D893">
            <v>438691</v>
          </cell>
        </row>
        <row r="894">
          <cell r="A894">
            <v>891</v>
          </cell>
          <cell r="C894" t="str">
            <v>방수층보호재바름</v>
          </cell>
          <cell r="D894">
            <v>3357</v>
          </cell>
        </row>
        <row r="895">
          <cell r="A895">
            <v>892</v>
          </cell>
          <cell r="C895" t="str">
            <v>거프집설치3회</v>
          </cell>
          <cell r="D895">
            <v>16183</v>
          </cell>
        </row>
        <row r="896">
          <cell r="A896">
            <v>893</v>
          </cell>
          <cell r="C896" t="str">
            <v>거프집설치6회</v>
          </cell>
          <cell r="D896">
            <v>10995</v>
          </cell>
        </row>
        <row r="897">
          <cell r="A897">
            <v>894</v>
          </cell>
        </row>
        <row r="898">
          <cell r="A898">
            <v>895</v>
          </cell>
        </row>
        <row r="899">
          <cell r="A899">
            <v>896</v>
          </cell>
        </row>
        <row r="900">
          <cell r="A900">
            <v>897</v>
          </cell>
        </row>
        <row r="901">
          <cell r="A901">
            <v>898</v>
          </cell>
          <cell r="B901" t="str">
            <v xml:space="preserve">개 폐 기 신 설 </v>
          </cell>
        </row>
        <row r="902">
          <cell r="A902">
            <v>899</v>
          </cell>
          <cell r="C902" t="str">
            <v>원토되메우기다지기인력</v>
          </cell>
          <cell r="D902">
            <v>9631</v>
          </cell>
        </row>
        <row r="903">
          <cell r="A903">
            <v>900</v>
          </cell>
          <cell r="C903" t="str">
            <v>터파기(보통토)인력0-1M</v>
          </cell>
          <cell r="D903">
            <v>9172</v>
          </cell>
        </row>
        <row r="904">
          <cell r="A904">
            <v>901</v>
          </cell>
          <cell r="C904" t="str">
            <v>터파기(보통토)인력1-2M</v>
          </cell>
          <cell r="D904">
            <v>12383</v>
          </cell>
        </row>
        <row r="905">
          <cell r="A905">
            <v>902</v>
          </cell>
          <cell r="C905" t="str">
            <v>터파기(견질토)인력0-1M</v>
          </cell>
          <cell r="D905">
            <v>11924</v>
          </cell>
        </row>
        <row r="906">
          <cell r="A906">
            <v>903</v>
          </cell>
          <cell r="C906" t="str">
            <v>터파기(견질토)인력1-2M</v>
          </cell>
          <cell r="D906">
            <v>16052</v>
          </cell>
        </row>
        <row r="907">
          <cell r="A907">
            <v>904</v>
          </cell>
          <cell r="C907" t="str">
            <v>보도불럭철거및가복구</v>
          </cell>
          <cell r="D907">
            <v>4573</v>
          </cell>
        </row>
        <row r="908">
          <cell r="A908">
            <v>905</v>
          </cell>
          <cell r="C908" t="str">
            <v>기초잡석부설</v>
          </cell>
          <cell r="D908">
            <v>22932</v>
          </cell>
        </row>
        <row r="909">
          <cell r="A909">
            <v>906</v>
          </cell>
          <cell r="C909" t="str">
            <v>모래되메우기다지기인력</v>
          </cell>
        </row>
        <row r="910">
          <cell r="A910">
            <v>907</v>
          </cell>
          <cell r="C910" t="str">
            <v>잔토처리(보통토)인력</v>
          </cell>
        </row>
        <row r="911">
          <cell r="A911">
            <v>908</v>
          </cell>
          <cell r="C911" t="str">
            <v>조립맨홀몰탈1:3</v>
          </cell>
          <cell r="D911">
            <v>49690</v>
          </cell>
        </row>
        <row r="912">
          <cell r="A912">
            <v>909</v>
          </cell>
        </row>
        <row r="913">
          <cell r="A913">
            <v>910</v>
          </cell>
        </row>
        <row r="914">
          <cell r="A914">
            <v>911</v>
          </cell>
        </row>
        <row r="915">
          <cell r="A915">
            <v>912</v>
          </cell>
        </row>
        <row r="916">
          <cell r="A916">
            <v>913</v>
          </cell>
        </row>
        <row r="917">
          <cell r="A917">
            <v>914</v>
          </cell>
        </row>
        <row r="918">
          <cell r="A918">
            <v>915</v>
          </cell>
          <cell r="B918" t="str">
            <v>변 압 기 신 설</v>
          </cell>
        </row>
        <row r="919">
          <cell r="A919">
            <v>916</v>
          </cell>
          <cell r="C919" t="str">
            <v>원토되메우기다지기인력</v>
          </cell>
          <cell r="D919">
            <v>9631</v>
          </cell>
        </row>
        <row r="920">
          <cell r="A920">
            <v>917</v>
          </cell>
          <cell r="C920" t="str">
            <v>터파기(보통토)인력0-1M</v>
          </cell>
          <cell r="D920">
            <v>9172</v>
          </cell>
        </row>
        <row r="921">
          <cell r="A921">
            <v>918</v>
          </cell>
          <cell r="C921" t="str">
            <v>터파기(보통토)인력1-2M</v>
          </cell>
          <cell r="D921">
            <v>12383</v>
          </cell>
        </row>
        <row r="922">
          <cell r="A922">
            <v>919</v>
          </cell>
          <cell r="C922" t="str">
            <v>터파기(견질토)인력0-1M</v>
          </cell>
          <cell r="D922">
            <v>11924</v>
          </cell>
        </row>
        <row r="923">
          <cell r="A923">
            <v>920</v>
          </cell>
          <cell r="C923" t="str">
            <v>터파기(견질토)인력1-2M</v>
          </cell>
          <cell r="D923">
            <v>16052</v>
          </cell>
        </row>
        <row r="924">
          <cell r="A924">
            <v>921</v>
          </cell>
          <cell r="C924" t="str">
            <v>모래되메우기다지기인력</v>
          </cell>
        </row>
        <row r="925">
          <cell r="A925">
            <v>922</v>
          </cell>
          <cell r="C925" t="str">
            <v>잔토처리인력보통토</v>
          </cell>
        </row>
        <row r="926">
          <cell r="A926">
            <v>923</v>
          </cell>
          <cell r="C926" t="str">
            <v>기초잡석부설</v>
          </cell>
          <cell r="D926">
            <v>22932</v>
          </cell>
        </row>
        <row r="927">
          <cell r="A927">
            <v>924</v>
          </cell>
          <cell r="C927" t="str">
            <v>보도불럭철거및가복구</v>
          </cell>
          <cell r="D927">
            <v>4573</v>
          </cell>
        </row>
        <row r="928">
          <cell r="A928">
            <v>925</v>
          </cell>
          <cell r="C928" t="str">
            <v>앙카볼트</v>
          </cell>
          <cell r="D928">
            <v>5550</v>
          </cell>
        </row>
        <row r="929">
          <cell r="A929">
            <v>926</v>
          </cell>
          <cell r="C929" t="str">
            <v>패드변압기엘보1동시</v>
          </cell>
          <cell r="D929">
            <v>48843.9</v>
          </cell>
        </row>
        <row r="930">
          <cell r="A930">
            <v>927</v>
          </cell>
          <cell r="C930" t="str">
            <v>패드변압기엘보2동시</v>
          </cell>
          <cell r="D930">
            <v>43959</v>
          </cell>
        </row>
        <row r="931">
          <cell r="A931">
            <v>928</v>
          </cell>
          <cell r="C931" t="str">
            <v>패드변압기엘보3동시</v>
          </cell>
          <cell r="D931">
            <v>42331</v>
          </cell>
        </row>
        <row r="932">
          <cell r="A932">
            <v>929</v>
          </cell>
          <cell r="C932" t="str">
            <v>패드변압기엘보4동시</v>
          </cell>
          <cell r="D932">
            <v>41517</v>
          </cell>
        </row>
        <row r="933">
          <cell r="A933">
            <v>930</v>
          </cell>
          <cell r="C933" t="str">
            <v>패드변압기엘보5동시</v>
          </cell>
          <cell r="D933">
            <v>41028</v>
          </cell>
        </row>
        <row r="934">
          <cell r="A934">
            <v>931</v>
          </cell>
          <cell r="C934" t="str">
            <v>패드변압기엘보6동시</v>
          </cell>
          <cell r="D934">
            <v>40703</v>
          </cell>
        </row>
        <row r="935">
          <cell r="A935">
            <v>932</v>
          </cell>
          <cell r="C935" t="str">
            <v>레미콘타설R-40-135-8</v>
          </cell>
          <cell r="D935">
            <v>24121</v>
          </cell>
        </row>
        <row r="936">
          <cell r="A936">
            <v>933</v>
          </cell>
          <cell r="C936" t="str">
            <v>조립맨홀몰탈1:3</v>
          </cell>
          <cell r="D936">
            <v>49690</v>
          </cell>
        </row>
        <row r="937">
          <cell r="A937">
            <v>934</v>
          </cell>
          <cell r="C937" t="str">
            <v>레미콘타설R-40-135-8</v>
          </cell>
          <cell r="D937">
            <v>38043</v>
          </cell>
        </row>
        <row r="938">
          <cell r="A938">
            <v>935</v>
          </cell>
          <cell r="C938" t="str">
            <v>저압인입선절체1Φ2W(호당)</v>
          </cell>
          <cell r="D938">
            <v>46426</v>
          </cell>
        </row>
        <row r="939">
          <cell r="A939">
            <v>936</v>
          </cell>
          <cell r="C939" t="str">
            <v>저압인입선절체3Φ4W(호당)</v>
          </cell>
          <cell r="D939">
            <v>69868</v>
          </cell>
        </row>
        <row r="940">
          <cell r="A940">
            <v>937</v>
          </cell>
        </row>
        <row r="941">
          <cell r="A941">
            <v>938</v>
          </cell>
        </row>
        <row r="942">
          <cell r="A942">
            <v>939</v>
          </cell>
        </row>
        <row r="943">
          <cell r="A943">
            <v>940</v>
          </cell>
          <cell r="B943" t="str">
            <v>변압기철거</v>
          </cell>
        </row>
        <row r="944">
          <cell r="A944">
            <v>941</v>
          </cell>
          <cell r="C944" t="str">
            <v>앙카볼트</v>
          </cell>
          <cell r="D944">
            <v>5550</v>
          </cell>
        </row>
        <row r="945">
          <cell r="A945">
            <v>942</v>
          </cell>
          <cell r="C945" t="str">
            <v>패드변압기엘보1동시</v>
          </cell>
          <cell r="D945">
            <v>24421</v>
          </cell>
        </row>
        <row r="946">
          <cell r="A946">
            <v>943</v>
          </cell>
          <cell r="C946" t="str">
            <v>패드변압기엘보2동시</v>
          </cell>
          <cell r="D946">
            <v>21979</v>
          </cell>
        </row>
        <row r="947">
          <cell r="A947">
            <v>944</v>
          </cell>
          <cell r="C947" t="str">
            <v>패드변압기엘보3동시</v>
          </cell>
          <cell r="D947">
            <v>21165</v>
          </cell>
        </row>
        <row r="948">
          <cell r="A948">
            <v>945</v>
          </cell>
          <cell r="C948" t="str">
            <v>패드변압기엘보4동시</v>
          </cell>
          <cell r="D948">
            <v>20758</v>
          </cell>
        </row>
        <row r="949">
          <cell r="A949">
            <v>946</v>
          </cell>
          <cell r="C949" t="str">
            <v>패드변압기엘보5동시</v>
          </cell>
          <cell r="D949">
            <v>20514</v>
          </cell>
        </row>
        <row r="950">
          <cell r="A950">
            <v>947</v>
          </cell>
          <cell r="C950" t="str">
            <v>패드변압기엘보6동시</v>
          </cell>
          <cell r="D950">
            <v>20351</v>
          </cell>
        </row>
        <row r="951">
          <cell r="A951">
            <v>948</v>
          </cell>
        </row>
        <row r="952">
          <cell r="A952">
            <v>949</v>
          </cell>
        </row>
        <row r="953">
          <cell r="A953">
            <v>950</v>
          </cell>
        </row>
        <row r="954">
          <cell r="A954">
            <v>951</v>
          </cell>
          <cell r="B954" t="str">
            <v>기 계 비 용</v>
          </cell>
        </row>
        <row r="955">
          <cell r="A955">
            <v>952</v>
          </cell>
          <cell r="B955" t="str">
            <v>관로케이블신설</v>
          </cell>
        </row>
        <row r="956">
          <cell r="A956">
            <v>953</v>
          </cell>
          <cell r="C956" t="str">
            <v>케이블기계화포설CNCV325SQ</v>
          </cell>
          <cell r="D956">
            <v>4870</v>
          </cell>
          <cell r="E956">
            <v>0.69</v>
          </cell>
        </row>
        <row r="957">
          <cell r="A957">
            <v>954</v>
          </cell>
          <cell r="C957" t="str">
            <v>케이블기계화포설CNCV325SQ</v>
          </cell>
          <cell r="D957">
            <v>7305</v>
          </cell>
          <cell r="E957">
            <v>0.69</v>
          </cell>
        </row>
        <row r="958">
          <cell r="A958">
            <v>955</v>
          </cell>
          <cell r="C958" t="str">
            <v>케이블기계화포설CNCV60SQ</v>
          </cell>
          <cell r="D958">
            <v>1666</v>
          </cell>
          <cell r="E958">
            <v>0.69</v>
          </cell>
        </row>
        <row r="959">
          <cell r="A959">
            <v>956</v>
          </cell>
          <cell r="C959" t="str">
            <v>케이블기계화포설CNCV60SQ</v>
          </cell>
          <cell r="D959">
            <v>2499</v>
          </cell>
          <cell r="E959">
            <v>0.69</v>
          </cell>
        </row>
        <row r="960">
          <cell r="A960">
            <v>957</v>
          </cell>
        </row>
        <row r="961">
          <cell r="A961">
            <v>958</v>
          </cell>
        </row>
        <row r="962">
          <cell r="A962">
            <v>959</v>
          </cell>
          <cell r="B962" t="str">
            <v>관로케이블철거</v>
          </cell>
        </row>
        <row r="963">
          <cell r="A963">
            <v>960</v>
          </cell>
          <cell r="C963" t="str">
            <v>케이블기계화포설CNCV325SQ</v>
          </cell>
          <cell r="D963">
            <v>2922</v>
          </cell>
          <cell r="E963">
            <v>0.69</v>
          </cell>
        </row>
        <row r="964">
          <cell r="A964">
            <v>961</v>
          </cell>
          <cell r="C964" t="str">
            <v>케이블기계화포설CNCV325SQ</v>
          </cell>
          <cell r="D964">
            <v>4383</v>
          </cell>
          <cell r="E964">
            <v>0.69</v>
          </cell>
        </row>
        <row r="965">
          <cell r="A965">
            <v>962</v>
          </cell>
          <cell r="B965" t="str">
            <v>재사용</v>
          </cell>
          <cell r="C965" t="str">
            <v>케이블기계화포설CNCV325SQ</v>
          </cell>
          <cell r="D965">
            <v>4870</v>
          </cell>
          <cell r="E965">
            <v>0.69</v>
          </cell>
        </row>
        <row r="966">
          <cell r="A966">
            <v>963</v>
          </cell>
          <cell r="C966" t="str">
            <v>케이블기계화포설CNCV60SQ</v>
          </cell>
          <cell r="D966">
            <v>999</v>
          </cell>
          <cell r="E966">
            <v>0.69</v>
          </cell>
        </row>
        <row r="967">
          <cell r="A967">
            <v>964</v>
          </cell>
          <cell r="C967" t="str">
            <v>케이블기계화포설CNCV60SQ</v>
          </cell>
          <cell r="D967">
            <v>1499</v>
          </cell>
          <cell r="E967">
            <v>0.69</v>
          </cell>
        </row>
        <row r="968">
          <cell r="A968">
            <v>965</v>
          </cell>
          <cell r="B968" t="str">
            <v>재사용</v>
          </cell>
          <cell r="C968" t="str">
            <v>케이블기계화포설CNCV60SQ</v>
          </cell>
          <cell r="D968">
            <v>2499</v>
          </cell>
          <cell r="E968">
            <v>0.69</v>
          </cell>
        </row>
        <row r="969">
          <cell r="A969">
            <v>966</v>
          </cell>
        </row>
        <row r="970">
          <cell r="A970">
            <v>967</v>
          </cell>
        </row>
        <row r="971">
          <cell r="A971">
            <v>968</v>
          </cell>
        </row>
        <row r="972">
          <cell r="A972">
            <v>969</v>
          </cell>
          <cell r="B972" t="str">
            <v>맨  홀  신  설</v>
          </cell>
        </row>
        <row r="973">
          <cell r="A973">
            <v>970</v>
          </cell>
          <cell r="C973" t="str">
            <v>토사터파기0.4백호우</v>
          </cell>
          <cell r="D973">
            <v>708</v>
          </cell>
          <cell r="E973">
            <v>0.48</v>
          </cell>
        </row>
        <row r="974">
          <cell r="A974">
            <v>971</v>
          </cell>
          <cell r="C974" t="str">
            <v>토사터파기0.4백호우</v>
          </cell>
          <cell r="D974">
            <v>736</v>
          </cell>
          <cell r="E974">
            <v>0.48</v>
          </cell>
        </row>
        <row r="975">
          <cell r="A975">
            <v>972</v>
          </cell>
          <cell r="C975" t="str">
            <v>토사터파기0.4백호우</v>
          </cell>
          <cell r="D975">
            <v>758</v>
          </cell>
          <cell r="E975">
            <v>0.48</v>
          </cell>
        </row>
        <row r="976">
          <cell r="A976">
            <v>973</v>
          </cell>
          <cell r="C976" t="str">
            <v>토사터파기0.4백호우</v>
          </cell>
          <cell r="D976">
            <v>885</v>
          </cell>
          <cell r="E976">
            <v>0.48</v>
          </cell>
        </row>
        <row r="977">
          <cell r="A977">
            <v>974</v>
          </cell>
          <cell r="C977" t="str">
            <v>토사터파기0.4백호우</v>
          </cell>
          <cell r="D977">
            <v>1183</v>
          </cell>
          <cell r="E977">
            <v>0.48</v>
          </cell>
        </row>
        <row r="978">
          <cell r="A978">
            <v>975</v>
          </cell>
          <cell r="C978" t="str">
            <v>토사터파기0.4백호우</v>
          </cell>
          <cell r="E978">
            <v>0.48</v>
          </cell>
        </row>
        <row r="979">
          <cell r="A979">
            <v>976</v>
          </cell>
          <cell r="C979" t="str">
            <v>모래되메우기다지기인력</v>
          </cell>
          <cell r="D979">
            <v>20843</v>
          </cell>
          <cell r="E979">
            <v>0.52</v>
          </cell>
        </row>
        <row r="980">
          <cell r="A980">
            <v>977</v>
          </cell>
          <cell r="C980" t="str">
            <v>모래되메우기다지기기계</v>
          </cell>
          <cell r="D980">
            <v>6464</v>
          </cell>
          <cell r="E980">
            <v>0.68</v>
          </cell>
        </row>
        <row r="981">
          <cell r="A981">
            <v>978</v>
          </cell>
          <cell r="C981" t="str">
            <v>모래되메우기다지기기계</v>
          </cell>
          <cell r="D981">
            <v>20843</v>
          </cell>
          <cell r="E981">
            <v>0.52</v>
          </cell>
        </row>
        <row r="982">
          <cell r="A982">
            <v>979</v>
          </cell>
          <cell r="C982" t="str">
            <v>원토되메우기다지기기계</v>
          </cell>
          <cell r="D982">
            <v>6464</v>
          </cell>
          <cell r="E982">
            <v>0.68</v>
          </cell>
        </row>
        <row r="983">
          <cell r="A983">
            <v>980</v>
          </cell>
          <cell r="C983" t="str">
            <v>잔토처리기계(AS)0.4</v>
          </cell>
          <cell r="D983">
            <v>18221</v>
          </cell>
          <cell r="E983">
            <v>0.45</v>
          </cell>
        </row>
        <row r="984">
          <cell r="A984">
            <v>981</v>
          </cell>
          <cell r="C984" t="str">
            <v>잔토처리기계(AS)0.4</v>
          </cell>
        </row>
        <row r="985">
          <cell r="A985">
            <v>982</v>
          </cell>
          <cell r="C985" t="str">
            <v>잔토처리보통토0.4</v>
          </cell>
          <cell r="D985">
            <v>12291</v>
          </cell>
          <cell r="E985">
            <v>0.45</v>
          </cell>
        </row>
        <row r="986">
          <cell r="A986">
            <v>983</v>
          </cell>
          <cell r="C986" t="str">
            <v>잔토처리보통토0.4</v>
          </cell>
        </row>
        <row r="987">
          <cell r="A987">
            <v>984</v>
          </cell>
          <cell r="C987" t="str">
            <v>잔토처리보통토0.4</v>
          </cell>
        </row>
        <row r="988">
          <cell r="A988">
            <v>985</v>
          </cell>
          <cell r="C988" t="str">
            <v>잔토처리보통토0.4</v>
          </cell>
        </row>
        <row r="989">
          <cell r="A989">
            <v>986</v>
          </cell>
          <cell r="C989" t="str">
            <v>잔토처리견질토0.4</v>
          </cell>
          <cell r="D989">
            <v>5033</v>
          </cell>
          <cell r="E989">
            <v>0.45</v>
          </cell>
        </row>
        <row r="990">
          <cell r="A990">
            <v>987</v>
          </cell>
          <cell r="C990" t="str">
            <v>잔토처리견질토0.4</v>
          </cell>
          <cell r="D990">
            <v>12920</v>
          </cell>
          <cell r="E990">
            <v>0.45</v>
          </cell>
        </row>
        <row r="991">
          <cell r="A991">
            <v>988</v>
          </cell>
          <cell r="C991" t="str">
            <v>잔토처리견질토0.4</v>
          </cell>
          <cell r="D991">
            <v>13049</v>
          </cell>
          <cell r="E991">
            <v>0.45</v>
          </cell>
        </row>
        <row r="992">
          <cell r="A992">
            <v>989</v>
          </cell>
          <cell r="C992" t="str">
            <v>잔토처리견질토0.4</v>
          </cell>
        </row>
        <row r="993">
          <cell r="A993">
            <v>990</v>
          </cell>
          <cell r="C993" t="str">
            <v>AS포장줄눈파기CUTTER</v>
          </cell>
          <cell r="D993">
            <v>844</v>
          </cell>
          <cell r="E993">
            <v>0.65</v>
          </cell>
        </row>
        <row r="994">
          <cell r="A994">
            <v>991</v>
          </cell>
          <cell r="C994" t="str">
            <v>기초잡석부설</v>
          </cell>
          <cell r="D994">
            <v>36367</v>
          </cell>
          <cell r="E994">
            <v>0.6</v>
          </cell>
        </row>
        <row r="995">
          <cell r="A995">
            <v>992</v>
          </cell>
          <cell r="C995" t="str">
            <v>레미콘타설R-25-210-8</v>
          </cell>
          <cell r="D995">
            <v>26619</v>
          </cell>
          <cell r="E995">
            <v>0.69</v>
          </cell>
        </row>
        <row r="996">
          <cell r="A996">
            <v>993</v>
          </cell>
          <cell r="C996" t="str">
            <v>포장파괴(AS)기계</v>
          </cell>
          <cell r="D996">
            <v>19039</v>
          </cell>
          <cell r="E996">
            <v>0.26</v>
          </cell>
        </row>
        <row r="997">
          <cell r="A997">
            <v>994</v>
          </cell>
          <cell r="C997" t="str">
            <v>보호몰탈바름5MM</v>
          </cell>
          <cell r="D997">
            <v>6662</v>
          </cell>
          <cell r="E997">
            <v>0.69</v>
          </cell>
        </row>
        <row r="998">
          <cell r="A998">
            <v>995</v>
          </cell>
          <cell r="C998" t="str">
            <v>보호몰탈바름30MM</v>
          </cell>
          <cell r="D998">
            <v>8093</v>
          </cell>
          <cell r="E998">
            <v>0.68</v>
          </cell>
        </row>
        <row r="999">
          <cell r="A999">
            <v>996</v>
          </cell>
          <cell r="C999" t="str">
            <v>보호몰탈바름5MM</v>
          </cell>
          <cell r="D999">
            <v>6667</v>
          </cell>
          <cell r="E999">
            <v>0.69</v>
          </cell>
        </row>
        <row r="1000">
          <cell r="A1000">
            <v>997</v>
          </cell>
          <cell r="C1000" t="str">
            <v>보호몰탈바름30MM</v>
          </cell>
          <cell r="D1000">
            <v>8123</v>
          </cell>
          <cell r="E1000">
            <v>0.68</v>
          </cell>
        </row>
        <row r="1001">
          <cell r="A1001">
            <v>998</v>
          </cell>
          <cell r="C1001" t="str">
            <v>조립식핸드홀차도</v>
          </cell>
          <cell r="D1001">
            <v>310753</v>
          </cell>
          <cell r="E1001">
            <v>0.52</v>
          </cell>
        </row>
        <row r="1002">
          <cell r="A1002">
            <v>999</v>
          </cell>
          <cell r="C1002" t="str">
            <v>조립맨홀몰탈 1:2</v>
          </cell>
          <cell r="D1002">
            <v>60718</v>
          </cell>
          <cell r="E1002">
            <v>0.65</v>
          </cell>
        </row>
        <row r="1003">
          <cell r="A1003">
            <v>1000</v>
          </cell>
          <cell r="C1003" t="str">
            <v>조립맨홀몰탈 1:3</v>
          </cell>
          <cell r="D1003">
            <v>62068</v>
          </cell>
          <cell r="E1003">
            <v>0.64</v>
          </cell>
        </row>
        <row r="1004">
          <cell r="A1004">
            <v>1001</v>
          </cell>
          <cell r="C1004" t="str">
            <v>벽돌쌓기0,5B</v>
          </cell>
          <cell r="E1004">
            <v>0.69</v>
          </cell>
        </row>
        <row r="1005">
          <cell r="A1005">
            <v>1002</v>
          </cell>
        </row>
        <row r="1006">
          <cell r="A1006">
            <v>1003</v>
          </cell>
        </row>
        <row r="1007">
          <cell r="A1007">
            <v>1004</v>
          </cell>
        </row>
        <row r="1008">
          <cell r="A1008">
            <v>1005</v>
          </cell>
        </row>
        <row r="1009">
          <cell r="A1009">
            <v>1006</v>
          </cell>
        </row>
        <row r="1010">
          <cell r="A1010">
            <v>1007</v>
          </cell>
        </row>
        <row r="1011">
          <cell r="A1011">
            <v>1008</v>
          </cell>
          <cell r="B1011" t="str">
            <v xml:space="preserve"> 핸 드 홀 신 설</v>
          </cell>
        </row>
        <row r="1012">
          <cell r="A1012">
            <v>1009</v>
          </cell>
          <cell r="C1012" t="str">
            <v>토사터파기0.4백호우</v>
          </cell>
          <cell r="D1012">
            <v>708</v>
          </cell>
          <cell r="E1012">
            <v>0.48</v>
          </cell>
        </row>
        <row r="1013">
          <cell r="A1013">
            <v>1010</v>
          </cell>
          <cell r="C1013" t="str">
            <v>토사터파기0.4백호우</v>
          </cell>
          <cell r="D1013">
            <v>736</v>
          </cell>
          <cell r="E1013">
            <v>0.48</v>
          </cell>
        </row>
        <row r="1014">
          <cell r="A1014">
            <v>1011</v>
          </cell>
          <cell r="C1014" t="str">
            <v>토사터파기0.4백호우</v>
          </cell>
          <cell r="D1014">
            <v>758</v>
          </cell>
          <cell r="E1014">
            <v>0.48</v>
          </cell>
        </row>
        <row r="1015">
          <cell r="A1015">
            <v>1012</v>
          </cell>
          <cell r="C1015" t="str">
            <v>토사터파기0.4백호우</v>
          </cell>
          <cell r="D1015">
            <v>885</v>
          </cell>
          <cell r="E1015">
            <v>0.48</v>
          </cell>
        </row>
        <row r="1016">
          <cell r="A1016">
            <v>1013</v>
          </cell>
          <cell r="C1016" t="str">
            <v>토사터파기0.4백호우</v>
          </cell>
          <cell r="D1016">
            <v>1183</v>
          </cell>
          <cell r="E1016">
            <v>0.48</v>
          </cell>
        </row>
        <row r="1017">
          <cell r="A1017">
            <v>1014</v>
          </cell>
          <cell r="C1017" t="str">
            <v>토사터파기0.4백호우</v>
          </cell>
          <cell r="E1017">
            <v>0.48</v>
          </cell>
        </row>
        <row r="1018">
          <cell r="A1018">
            <v>1015</v>
          </cell>
          <cell r="C1018" t="str">
            <v>모래되메우기다지기인력</v>
          </cell>
          <cell r="D1018">
            <v>20843</v>
          </cell>
          <cell r="E1018">
            <v>0.52</v>
          </cell>
        </row>
        <row r="1019">
          <cell r="A1019">
            <v>1016</v>
          </cell>
          <cell r="C1019" t="str">
            <v>모래되메우기다지기기계</v>
          </cell>
          <cell r="D1019">
            <v>6464</v>
          </cell>
          <cell r="E1019">
            <v>0.68</v>
          </cell>
        </row>
        <row r="1020">
          <cell r="A1020">
            <v>1017</v>
          </cell>
          <cell r="C1020" t="str">
            <v>모래되메우기다지기기계</v>
          </cell>
          <cell r="D1020">
            <v>20843</v>
          </cell>
          <cell r="E1020">
            <v>0.52</v>
          </cell>
        </row>
        <row r="1021">
          <cell r="A1021">
            <v>1018</v>
          </cell>
          <cell r="C1021" t="str">
            <v>원토되메우기다지기기계</v>
          </cell>
          <cell r="D1021">
            <v>6464</v>
          </cell>
          <cell r="E1021">
            <v>0.68</v>
          </cell>
        </row>
        <row r="1022">
          <cell r="A1022">
            <v>1019</v>
          </cell>
          <cell r="C1022" t="str">
            <v>잔토처리기계(AS)0.4</v>
          </cell>
          <cell r="D1022">
            <v>18221</v>
          </cell>
          <cell r="E1022">
            <v>0.45</v>
          </cell>
        </row>
        <row r="1023">
          <cell r="A1023">
            <v>1020</v>
          </cell>
          <cell r="C1023" t="str">
            <v>잔토처리기계(AS)0.4</v>
          </cell>
        </row>
        <row r="1024">
          <cell r="A1024">
            <v>1021</v>
          </cell>
          <cell r="C1024" t="str">
            <v>잔토처리보통토0.4</v>
          </cell>
          <cell r="D1024">
            <v>12291</v>
          </cell>
          <cell r="E1024">
            <v>0.45</v>
          </cell>
        </row>
        <row r="1025">
          <cell r="A1025">
            <v>1022</v>
          </cell>
          <cell r="C1025" t="str">
            <v>잔토처리보통토0.4</v>
          </cell>
        </row>
        <row r="1026">
          <cell r="A1026">
            <v>1023</v>
          </cell>
          <cell r="C1026" t="str">
            <v>잔토처리보통토0.4</v>
          </cell>
        </row>
        <row r="1027">
          <cell r="A1027">
            <v>1024</v>
          </cell>
          <cell r="C1027" t="str">
            <v>잔토처리보통토0.4</v>
          </cell>
        </row>
        <row r="1028">
          <cell r="A1028">
            <v>1025</v>
          </cell>
          <cell r="C1028" t="str">
            <v>잔토처리견질토0.4</v>
          </cell>
          <cell r="D1028">
            <v>5033</v>
          </cell>
          <cell r="E1028">
            <v>0.45</v>
          </cell>
        </row>
        <row r="1029">
          <cell r="A1029">
            <v>1026</v>
          </cell>
          <cell r="C1029" t="str">
            <v>잔토처리견질토0.4</v>
          </cell>
          <cell r="D1029">
            <v>12920</v>
          </cell>
          <cell r="E1029">
            <v>0.45</v>
          </cell>
        </row>
        <row r="1030">
          <cell r="A1030">
            <v>1027</v>
          </cell>
          <cell r="C1030" t="str">
            <v>잔토처리견질토0.4</v>
          </cell>
          <cell r="D1030">
            <v>13049</v>
          </cell>
          <cell r="E1030">
            <v>0.45</v>
          </cell>
        </row>
        <row r="1031">
          <cell r="A1031">
            <v>1028</v>
          </cell>
          <cell r="C1031" t="str">
            <v>잔토처리견질토0.4</v>
          </cell>
        </row>
        <row r="1032">
          <cell r="A1032">
            <v>1029</v>
          </cell>
          <cell r="C1032" t="str">
            <v>AS포장줄눈파기CUTTER</v>
          </cell>
          <cell r="D1032">
            <v>844</v>
          </cell>
          <cell r="E1032">
            <v>0.65</v>
          </cell>
        </row>
        <row r="1033">
          <cell r="A1033">
            <v>1030</v>
          </cell>
          <cell r="C1033" t="str">
            <v>기초잡석부설</v>
          </cell>
          <cell r="D1033">
            <v>36367</v>
          </cell>
          <cell r="E1033">
            <v>0.6</v>
          </cell>
        </row>
        <row r="1034">
          <cell r="A1034">
            <v>1031</v>
          </cell>
          <cell r="C1034" t="str">
            <v>레미콘타설R-25-210-8</v>
          </cell>
          <cell r="D1034">
            <v>26619</v>
          </cell>
          <cell r="E1034">
            <v>0.69</v>
          </cell>
        </row>
        <row r="1035">
          <cell r="A1035">
            <v>1032</v>
          </cell>
          <cell r="C1035" t="str">
            <v>포장파괴(AS)기계</v>
          </cell>
          <cell r="D1035">
            <v>19039</v>
          </cell>
          <cell r="E1035">
            <v>0.26</v>
          </cell>
        </row>
        <row r="1036">
          <cell r="A1036">
            <v>1033</v>
          </cell>
          <cell r="C1036" t="str">
            <v>보호몰탈바름5MM</v>
          </cell>
          <cell r="D1036">
            <v>6662</v>
          </cell>
          <cell r="E1036">
            <v>0.69</v>
          </cell>
        </row>
        <row r="1037">
          <cell r="A1037">
            <v>1034</v>
          </cell>
          <cell r="C1037" t="str">
            <v>보호몰탈바름30MM</v>
          </cell>
          <cell r="D1037">
            <v>8093</v>
          </cell>
          <cell r="E1037">
            <v>0.68</v>
          </cell>
        </row>
        <row r="1038">
          <cell r="A1038">
            <v>1035</v>
          </cell>
          <cell r="C1038" t="str">
            <v>보호몰탈바름5MM</v>
          </cell>
          <cell r="D1038">
            <v>6667</v>
          </cell>
          <cell r="E1038">
            <v>0.69</v>
          </cell>
        </row>
        <row r="1039">
          <cell r="A1039">
            <v>1036</v>
          </cell>
          <cell r="C1039" t="str">
            <v>보호몰탈바름30MM</v>
          </cell>
          <cell r="D1039">
            <v>8123</v>
          </cell>
          <cell r="E1039">
            <v>0.68</v>
          </cell>
        </row>
        <row r="1040">
          <cell r="A1040">
            <v>1037</v>
          </cell>
          <cell r="C1040" t="str">
            <v>조립식핸드홀차도</v>
          </cell>
          <cell r="D1040">
            <v>310753</v>
          </cell>
          <cell r="E1040">
            <v>0.52</v>
          </cell>
        </row>
        <row r="1041">
          <cell r="A1041">
            <v>1038</v>
          </cell>
          <cell r="C1041" t="str">
            <v>조립맨홀몰탈 1:2</v>
          </cell>
          <cell r="D1041">
            <v>60718</v>
          </cell>
          <cell r="E1041">
            <v>0.65</v>
          </cell>
        </row>
        <row r="1042">
          <cell r="A1042">
            <v>1039</v>
          </cell>
          <cell r="C1042" t="str">
            <v>조립맨홀몰탈 1:3</v>
          </cell>
          <cell r="D1042">
            <v>62068</v>
          </cell>
          <cell r="E1042">
            <v>0.64</v>
          </cell>
        </row>
        <row r="1043">
          <cell r="A1043">
            <v>1040</v>
          </cell>
          <cell r="C1043" t="str">
            <v>벽돌쌓기0,5B</v>
          </cell>
          <cell r="E1043">
            <v>0.69</v>
          </cell>
        </row>
        <row r="1044">
          <cell r="A1044">
            <v>1041</v>
          </cell>
        </row>
        <row r="1045">
          <cell r="A1045">
            <v>1042</v>
          </cell>
        </row>
        <row r="1046">
          <cell r="A1046">
            <v>1043</v>
          </cell>
        </row>
        <row r="1047">
          <cell r="A1047">
            <v>1044</v>
          </cell>
          <cell r="B1047" t="str">
            <v>관  로  신  설</v>
          </cell>
        </row>
        <row r="1048">
          <cell r="A1048">
            <v>1045</v>
          </cell>
          <cell r="C1048" t="str">
            <v>토사터파기0.4백호우</v>
          </cell>
          <cell r="D1048">
            <v>708</v>
          </cell>
          <cell r="E1048">
            <v>0.48</v>
          </cell>
        </row>
        <row r="1049">
          <cell r="A1049">
            <v>1046</v>
          </cell>
          <cell r="C1049" t="str">
            <v>토사터파기0.4백호우</v>
          </cell>
          <cell r="D1049">
            <v>736</v>
          </cell>
          <cell r="E1049">
            <v>0.48</v>
          </cell>
        </row>
        <row r="1050">
          <cell r="A1050">
            <v>1047</v>
          </cell>
          <cell r="C1050" t="str">
            <v>토사터파기0.4백호우</v>
          </cell>
          <cell r="D1050">
            <v>758</v>
          </cell>
          <cell r="E1050">
            <v>0.48</v>
          </cell>
        </row>
        <row r="1051">
          <cell r="A1051">
            <v>1048</v>
          </cell>
          <cell r="C1051" t="str">
            <v>토사터파기0.4백호우</v>
          </cell>
          <cell r="D1051">
            <v>885</v>
          </cell>
          <cell r="E1051">
            <v>0.48</v>
          </cell>
        </row>
        <row r="1052">
          <cell r="A1052">
            <v>1049</v>
          </cell>
          <cell r="C1052" t="str">
            <v>토사터파기0.4백호우</v>
          </cell>
          <cell r="D1052">
            <v>1183</v>
          </cell>
          <cell r="E1052">
            <v>0.48</v>
          </cell>
        </row>
        <row r="1053">
          <cell r="A1053">
            <v>1050</v>
          </cell>
          <cell r="C1053" t="str">
            <v>토사터파기0.4백호우</v>
          </cell>
          <cell r="E1053">
            <v>0.48</v>
          </cell>
        </row>
        <row r="1054">
          <cell r="A1054">
            <v>1051</v>
          </cell>
          <cell r="C1054" t="str">
            <v>모래되메우기다지기인력</v>
          </cell>
          <cell r="D1054">
            <v>20843</v>
          </cell>
          <cell r="E1054">
            <v>0.52</v>
          </cell>
        </row>
        <row r="1055">
          <cell r="A1055">
            <v>1052</v>
          </cell>
          <cell r="C1055" t="str">
            <v>모래되메우기다지기기계</v>
          </cell>
          <cell r="D1055">
            <v>6464</v>
          </cell>
          <cell r="E1055">
            <v>0.68</v>
          </cell>
        </row>
        <row r="1056">
          <cell r="A1056">
            <v>1053</v>
          </cell>
          <cell r="C1056" t="str">
            <v>모래되메우기다지기기계</v>
          </cell>
          <cell r="D1056">
            <v>20843</v>
          </cell>
          <cell r="E1056">
            <v>0.52</v>
          </cell>
        </row>
        <row r="1057">
          <cell r="A1057">
            <v>1054</v>
          </cell>
          <cell r="C1057" t="str">
            <v>원토되메우기다지기기계</v>
          </cell>
          <cell r="D1057">
            <v>6464</v>
          </cell>
          <cell r="E1057">
            <v>0.68</v>
          </cell>
        </row>
        <row r="1058">
          <cell r="A1058">
            <v>1055</v>
          </cell>
          <cell r="C1058" t="str">
            <v>잔토처리기계(AS)0.4</v>
          </cell>
          <cell r="D1058">
            <v>18221</v>
          </cell>
          <cell r="E1058">
            <v>0.45</v>
          </cell>
        </row>
        <row r="1059">
          <cell r="A1059">
            <v>1056</v>
          </cell>
          <cell r="C1059" t="str">
            <v>잔토처리기계(AS)0.4</v>
          </cell>
        </row>
        <row r="1060">
          <cell r="A1060">
            <v>1057</v>
          </cell>
          <cell r="C1060" t="str">
            <v>잔토처리보통토0.4</v>
          </cell>
          <cell r="D1060">
            <v>12291</v>
          </cell>
          <cell r="E1060">
            <v>0.45</v>
          </cell>
        </row>
        <row r="1061">
          <cell r="A1061">
            <v>1058</v>
          </cell>
          <cell r="C1061" t="str">
            <v>잔토처리보통토0.4</v>
          </cell>
        </row>
        <row r="1062">
          <cell r="A1062">
            <v>1059</v>
          </cell>
          <cell r="C1062" t="str">
            <v>잔토처리보통토0.4</v>
          </cell>
        </row>
        <row r="1063">
          <cell r="A1063">
            <v>1060</v>
          </cell>
          <cell r="C1063" t="str">
            <v>잔토처리보통토0.4</v>
          </cell>
        </row>
        <row r="1064">
          <cell r="A1064">
            <v>1061</v>
          </cell>
          <cell r="C1064" t="str">
            <v>잔토처리견질토0.4</v>
          </cell>
          <cell r="D1064">
            <v>5033</v>
          </cell>
          <cell r="E1064">
            <v>0.45</v>
          </cell>
        </row>
        <row r="1065">
          <cell r="A1065">
            <v>1062</v>
          </cell>
          <cell r="C1065" t="str">
            <v>잔토처리견질토0.4</v>
          </cell>
          <cell r="D1065">
            <v>12920</v>
          </cell>
          <cell r="E1065">
            <v>0.45</v>
          </cell>
        </row>
        <row r="1066">
          <cell r="A1066">
            <v>1063</v>
          </cell>
          <cell r="C1066" t="str">
            <v>잔토처리견질토0.4</v>
          </cell>
          <cell r="D1066">
            <v>13049</v>
          </cell>
          <cell r="E1066">
            <v>0.45</v>
          </cell>
        </row>
        <row r="1067">
          <cell r="A1067">
            <v>1064</v>
          </cell>
          <cell r="C1067" t="str">
            <v>잔토처리견질토0.4</v>
          </cell>
        </row>
        <row r="1068">
          <cell r="A1068">
            <v>1065</v>
          </cell>
          <cell r="C1068" t="str">
            <v>AS포장줄눈파기CUTTER</v>
          </cell>
          <cell r="D1068">
            <v>844</v>
          </cell>
          <cell r="E1068">
            <v>0.65</v>
          </cell>
        </row>
        <row r="1069">
          <cell r="A1069">
            <v>1066</v>
          </cell>
          <cell r="C1069" t="str">
            <v>기초잡석부설</v>
          </cell>
          <cell r="D1069">
            <v>36367</v>
          </cell>
          <cell r="E1069">
            <v>0.6</v>
          </cell>
        </row>
        <row r="1070">
          <cell r="A1070">
            <v>1067</v>
          </cell>
          <cell r="C1070" t="str">
            <v>레미콘타설R-25-210-8</v>
          </cell>
          <cell r="D1070">
            <v>26619</v>
          </cell>
          <cell r="E1070">
            <v>0.69</v>
          </cell>
        </row>
        <row r="1071">
          <cell r="A1071">
            <v>1068</v>
          </cell>
          <cell r="C1071" t="str">
            <v>포장파괴(AS)기계</v>
          </cell>
          <cell r="D1071">
            <v>19039</v>
          </cell>
          <cell r="E1071">
            <v>0.26</v>
          </cell>
        </row>
        <row r="1072">
          <cell r="A1072">
            <v>1069</v>
          </cell>
          <cell r="C1072" t="str">
            <v>보호몰탈바름5MM</v>
          </cell>
          <cell r="D1072">
            <v>6662</v>
          </cell>
          <cell r="E1072">
            <v>0.69</v>
          </cell>
        </row>
        <row r="1073">
          <cell r="A1073">
            <v>1070</v>
          </cell>
          <cell r="C1073" t="str">
            <v>보호몰탈바름30MM</v>
          </cell>
          <cell r="D1073">
            <v>8093</v>
          </cell>
          <cell r="E1073">
            <v>0.68</v>
          </cell>
        </row>
        <row r="1074">
          <cell r="A1074">
            <v>1071</v>
          </cell>
          <cell r="C1074" t="str">
            <v>보호몰탈바름5MM</v>
          </cell>
          <cell r="D1074">
            <v>6667</v>
          </cell>
          <cell r="E1074">
            <v>0.69</v>
          </cell>
        </row>
        <row r="1075">
          <cell r="A1075">
            <v>1072</v>
          </cell>
          <cell r="C1075" t="str">
            <v>보호몰탈바름30MM</v>
          </cell>
          <cell r="D1075">
            <v>8123</v>
          </cell>
          <cell r="E1075">
            <v>0.68</v>
          </cell>
        </row>
        <row r="1076">
          <cell r="A1076">
            <v>1073</v>
          </cell>
          <cell r="C1076" t="str">
            <v>조립식핸드홀차도</v>
          </cell>
          <cell r="D1076">
            <v>310753</v>
          </cell>
          <cell r="E1076">
            <v>0.52</v>
          </cell>
        </row>
        <row r="1077">
          <cell r="A1077">
            <v>1074</v>
          </cell>
          <cell r="C1077" t="str">
            <v>조립맨홀몰탈 1:2</v>
          </cell>
          <cell r="D1077">
            <v>60718</v>
          </cell>
          <cell r="E1077">
            <v>0.65</v>
          </cell>
        </row>
        <row r="1078">
          <cell r="A1078">
            <v>1075</v>
          </cell>
          <cell r="C1078" t="str">
            <v>조립맨홀몰탈 1:3</v>
          </cell>
          <cell r="D1078">
            <v>62068</v>
          </cell>
          <cell r="E1078">
            <v>0.64</v>
          </cell>
        </row>
        <row r="1079">
          <cell r="A1079">
            <v>1076</v>
          </cell>
          <cell r="C1079" t="str">
            <v>벽돌쌓기0,5B</v>
          </cell>
          <cell r="E1079">
            <v>0.69</v>
          </cell>
        </row>
        <row r="1080">
          <cell r="A1080">
            <v>1077</v>
          </cell>
        </row>
        <row r="1081">
          <cell r="A1081">
            <v>1078</v>
          </cell>
        </row>
        <row r="1082">
          <cell r="A1082">
            <v>1079</v>
          </cell>
        </row>
        <row r="1083">
          <cell r="A1083">
            <v>1080</v>
          </cell>
        </row>
        <row r="1084">
          <cell r="A1084">
            <v>1081</v>
          </cell>
          <cell r="B1084" t="str">
            <v>개 폐 기 신 설</v>
          </cell>
        </row>
        <row r="1085">
          <cell r="A1085">
            <v>1082</v>
          </cell>
          <cell r="C1085" t="str">
            <v>토사터파기0.4백호우</v>
          </cell>
          <cell r="D1085">
            <v>708</v>
          </cell>
          <cell r="E1085">
            <v>0.48</v>
          </cell>
        </row>
        <row r="1086">
          <cell r="A1086">
            <v>1083</v>
          </cell>
          <cell r="C1086" t="str">
            <v>토사터파기0.4백호우</v>
          </cell>
          <cell r="D1086">
            <v>736</v>
          </cell>
          <cell r="E1086">
            <v>0.48</v>
          </cell>
        </row>
        <row r="1087">
          <cell r="A1087">
            <v>1084</v>
          </cell>
          <cell r="C1087" t="str">
            <v>토사터파기0.4백호우</v>
          </cell>
          <cell r="D1087">
            <v>758</v>
          </cell>
          <cell r="E1087">
            <v>0.48</v>
          </cell>
        </row>
        <row r="1088">
          <cell r="A1088">
            <v>1085</v>
          </cell>
          <cell r="C1088" t="str">
            <v>토사터파기0.4백호우</v>
          </cell>
          <cell r="D1088">
            <v>885</v>
          </cell>
          <cell r="E1088">
            <v>0.48</v>
          </cell>
        </row>
        <row r="1089">
          <cell r="A1089">
            <v>1086</v>
          </cell>
          <cell r="C1089" t="str">
            <v>토사터파기0.4백호우</v>
          </cell>
          <cell r="D1089">
            <v>1183</v>
          </cell>
          <cell r="E1089">
            <v>0.48</v>
          </cell>
        </row>
        <row r="1090">
          <cell r="A1090">
            <v>1087</v>
          </cell>
          <cell r="C1090" t="str">
            <v>토사터파기0.4백호우</v>
          </cell>
          <cell r="E1090">
            <v>0.48</v>
          </cell>
        </row>
        <row r="1091">
          <cell r="A1091">
            <v>1088</v>
          </cell>
          <cell r="C1091" t="str">
            <v>모래되메우기다지기인력</v>
          </cell>
          <cell r="D1091">
            <v>20843</v>
          </cell>
          <cell r="E1091">
            <v>0.52</v>
          </cell>
        </row>
        <row r="1092">
          <cell r="A1092">
            <v>1089</v>
          </cell>
          <cell r="C1092" t="str">
            <v>모래되메우기다지기기계</v>
          </cell>
          <cell r="D1092">
            <v>6464</v>
          </cell>
          <cell r="E1092">
            <v>0.68</v>
          </cell>
        </row>
        <row r="1093">
          <cell r="A1093">
            <v>1090</v>
          </cell>
          <cell r="C1093" t="str">
            <v>모래되메우기다지기기계</v>
          </cell>
          <cell r="D1093">
            <v>20843</v>
          </cell>
          <cell r="E1093">
            <v>0.52</v>
          </cell>
        </row>
        <row r="1094">
          <cell r="A1094">
            <v>1091</v>
          </cell>
          <cell r="C1094" t="str">
            <v>원토되메우기다지기기계</v>
          </cell>
          <cell r="D1094">
            <v>6464</v>
          </cell>
          <cell r="E1094">
            <v>0.68</v>
          </cell>
        </row>
        <row r="1095">
          <cell r="A1095">
            <v>1092</v>
          </cell>
          <cell r="C1095" t="str">
            <v>잔토처리기계(AS)0.4</v>
          </cell>
          <cell r="D1095">
            <v>18221</v>
          </cell>
          <cell r="E1095">
            <v>0.45</v>
          </cell>
        </row>
        <row r="1096">
          <cell r="A1096">
            <v>1093</v>
          </cell>
          <cell r="C1096" t="str">
            <v>잔토처리기계(AS)0.4</v>
          </cell>
        </row>
        <row r="1097">
          <cell r="A1097">
            <v>1094</v>
          </cell>
          <cell r="C1097" t="str">
            <v>잔토처리보통토0.4</v>
          </cell>
          <cell r="D1097">
            <v>12291</v>
          </cell>
          <cell r="E1097">
            <v>0.45</v>
          </cell>
        </row>
        <row r="1098">
          <cell r="A1098">
            <v>1095</v>
          </cell>
          <cell r="C1098" t="str">
            <v>잔토처리보통토0.4</v>
          </cell>
        </row>
        <row r="1099">
          <cell r="A1099">
            <v>1096</v>
          </cell>
          <cell r="C1099" t="str">
            <v>잔토처리보통토0.4</v>
          </cell>
        </row>
        <row r="1100">
          <cell r="A1100">
            <v>1097</v>
          </cell>
          <cell r="C1100" t="str">
            <v>잔토처리보통토0.4</v>
          </cell>
        </row>
        <row r="1101">
          <cell r="A1101">
            <v>1098</v>
          </cell>
          <cell r="C1101" t="str">
            <v>잔토처리견질토0.4</v>
          </cell>
          <cell r="D1101">
            <v>5033</v>
          </cell>
          <cell r="E1101">
            <v>0.45</v>
          </cell>
        </row>
        <row r="1102">
          <cell r="A1102">
            <v>1099</v>
          </cell>
          <cell r="C1102" t="str">
            <v>잔토처리견질토0.4</v>
          </cell>
          <cell r="D1102">
            <v>12920</v>
          </cell>
          <cell r="E1102">
            <v>0.45</v>
          </cell>
        </row>
        <row r="1103">
          <cell r="A1103">
            <v>1100</v>
          </cell>
          <cell r="C1103" t="str">
            <v>잔토처리견질토0.4</v>
          </cell>
          <cell r="D1103">
            <v>13049</v>
          </cell>
          <cell r="E1103">
            <v>0.45</v>
          </cell>
        </row>
        <row r="1104">
          <cell r="A1104">
            <v>1101</v>
          </cell>
          <cell r="C1104" t="str">
            <v>잔토처리견질토0.4</v>
          </cell>
        </row>
        <row r="1105">
          <cell r="A1105">
            <v>1102</v>
          </cell>
          <cell r="C1105" t="str">
            <v>AS포장줄눈파기CUTTER</v>
          </cell>
          <cell r="D1105">
            <v>844</v>
          </cell>
          <cell r="E1105">
            <v>0.65</v>
          </cell>
        </row>
        <row r="1106">
          <cell r="A1106">
            <v>1103</v>
          </cell>
          <cell r="C1106" t="str">
            <v>기초잡석부설</v>
          </cell>
          <cell r="D1106">
            <v>36367</v>
          </cell>
          <cell r="E1106">
            <v>0.6</v>
          </cell>
        </row>
        <row r="1107">
          <cell r="A1107">
            <v>1104</v>
          </cell>
          <cell r="C1107" t="str">
            <v>레미콘타설R-25-210-8</v>
          </cell>
          <cell r="D1107">
            <v>26619</v>
          </cell>
          <cell r="E1107">
            <v>0.69</v>
          </cell>
        </row>
        <row r="1108">
          <cell r="A1108">
            <v>1105</v>
          </cell>
          <cell r="C1108" t="str">
            <v>포장파괴(AS)기계</v>
          </cell>
          <cell r="D1108">
            <v>19039</v>
          </cell>
          <cell r="E1108">
            <v>0.26</v>
          </cell>
        </row>
        <row r="1109">
          <cell r="A1109">
            <v>1106</v>
          </cell>
          <cell r="C1109" t="str">
            <v>개폐기기계화시공1대설치</v>
          </cell>
          <cell r="D1109">
            <v>223470</v>
          </cell>
          <cell r="E1109">
            <v>0.53</v>
          </cell>
        </row>
        <row r="1110">
          <cell r="A1110">
            <v>1107</v>
          </cell>
          <cell r="C1110" t="str">
            <v>조립식개폐기STICK</v>
          </cell>
          <cell r="D1110">
            <v>310753</v>
          </cell>
          <cell r="E1110">
            <v>0.52</v>
          </cell>
        </row>
        <row r="1111">
          <cell r="A1111">
            <v>1108</v>
          </cell>
          <cell r="C1111" t="str">
            <v>개폐기기계화시공2대설치</v>
          </cell>
          <cell r="D1111">
            <v>201123</v>
          </cell>
          <cell r="E1111">
            <v>0.53</v>
          </cell>
        </row>
        <row r="1112">
          <cell r="A1112">
            <v>1109</v>
          </cell>
          <cell r="C1112" t="str">
            <v>조립식맨홀몰탈1:3</v>
          </cell>
          <cell r="D1112">
            <v>62068</v>
          </cell>
          <cell r="E1112">
            <v>0.64</v>
          </cell>
        </row>
        <row r="1113">
          <cell r="A1113">
            <v>1110</v>
          </cell>
        </row>
        <row r="1114">
          <cell r="A1114">
            <v>1111</v>
          </cell>
        </row>
        <row r="1115">
          <cell r="A1115">
            <v>1112</v>
          </cell>
          <cell r="B1115" t="str">
            <v>개 폐 기 철 거</v>
          </cell>
        </row>
        <row r="1116">
          <cell r="A1116">
            <v>1113</v>
          </cell>
          <cell r="C1116" t="str">
            <v>개폐기기계화시공1대설치</v>
          </cell>
          <cell r="D1116">
            <v>111735</v>
          </cell>
          <cell r="E1116">
            <v>0.53</v>
          </cell>
        </row>
        <row r="1117">
          <cell r="A1117">
            <v>1114</v>
          </cell>
          <cell r="C1117" t="str">
            <v>조립식개폐기STICK</v>
          </cell>
          <cell r="D1117">
            <v>155376</v>
          </cell>
          <cell r="E1117">
            <v>0.52</v>
          </cell>
        </row>
        <row r="1118">
          <cell r="A1118">
            <v>1115</v>
          </cell>
        </row>
        <row r="1119">
          <cell r="A1119">
            <v>1116</v>
          </cell>
        </row>
        <row r="1120">
          <cell r="A1120">
            <v>1117</v>
          </cell>
        </row>
        <row r="1121">
          <cell r="A1121">
            <v>1118</v>
          </cell>
        </row>
        <row r="1122">
          <cell r="A1122">
            <v>1119</v>
          </cell>
          <cell r="B1122" t="str">
            <v>변 압 기 신 설</v>
          </cell>
        </row>
        <row r="1123">
          <cell r="A1123">
            <v>1120</v>
          </cell>
          <cell r="C1123" t="str">
            <v>토사터파기0.4백호우</v>
          </cell>
          <cell r="D1123">
            <v>708</v>
          </cell>
          <cell r="E1123">
            <v>0.48</v>
          </cell>
        </row>
        <row r="1124">
          <cell r="A1124">
            <v>1121</v>
          </cell>
          <cell r="C1124" t="str">
            <v>토사터파기0.4백호우</v>
          </cell>
          <cell r="D1124">
            <v>736</v>
          </cell>
          <cell r="E1124">
            <v>0.48</v>
          </cell>
        </row>
        <row r="1125">
          <cell r="A1125">
            <v>1122</v>
          </cell>
          <cell r="C1125" t="str">
            <v>토사터파기0.4백호우</v>
          </cell>
          <cell r="D1125">
            <v>758</v>
          </cell>
          <cell r="E1125">
            <v>0.48</v>
          </cell>
        </row>
        <row r="1126">
          <cell r="A1126">
            <v>1123</v>
          </cell>
          <cell r="C1126" t="str">
            <v>토사터파기0.4백호우</v>
          </cell>
          <cell r="D1126">
            <v>885</v>
          </cell>
          <cell r="E1126">
            <v>0.48</v>
          </cell>
        </row>
        <row r="1127">
          <cell r="A1127">
            <v>1124</v>
          </cell>
          <cell r="C1127" t="str">
            <v>토사터파기0.4백호우</v>
          </cell>
          <cell r="D1127">
            <v>1183</v>
          </cell>
          <cell r="E1127">
            <v>0.48</v>
          </cell>
        </row>
        <row r="1128">
          <cell r="A1128">
            <v>1125</v>
          </cell>
          <cell r="C1128" t="str">
            <v>토사터파기0.4백호우</v>
          </cell>
          <cell r="E1128">
            <v>0.48</v>
          </cell>
        </row>
        <row r="1129">
          <cell r="A1129">
            <v>1126</v>
          </cell>
          <cell r="C1129" t="str">
            <v>모래되메우기다지기인력</v>
          </cell>
          <cell r="D1129">
            <v>20843</v>
          </cell>
          <cell r="E1129">
            <v>0.52</v>
          </cell>
        </row>
        <row r="1130">
          <cell r="A1130">
            <v>1127</v>
          </cell>
          <cell r="C1130" t="str">
            <v>모래되메우기다지기기계</v>
          </cell>
          <cell r="D1130">
            <v>6464</v>
          </cell>
          <cell r="E1130">
            <v>0.68</v>
          </cell>
        </row>
        <row r="1131">
          <cell r="A1131">
            <v>1128</v>
          </cell>
          <cell r="C1131" t="str">
            <v>모래되메우기다지기기계</v>
          </cell>
          <cell r="D1131">
            <v>20843</v>
          </cell>
          <cell r="E1131">
            <v>0.52</v>
          </cell>
        </row>
        <row r="1132">
          <cell r="A1132">
            <v>1129</v>
          </cell>
          <cell r="C1132" t="str">
            <v>잔토처리기계(AS)0.4</v>
          </cell>
          <cell r="D1132">
            <v>18221</v>
          </cell>
          <cell r="E1132">
            <v>0.45</v>
          </cell>
        </row>
        <row r="1133">
          <cell r="A1133">
            <v>1130</v>
          </cell>
          <cell r="C1133" t="str">
            <v>잔토처리기계(AS)0.4</v>
          </cell>
        </row>
        <row r="1134">
          <cell r="A1134">
            <v>1131</v>
          </cell>
          <cell r="C1134" t="str">
            <v>잔토처리보통토0.4</v>
          </cell>
          <cell r="D1134">
            <v>12291</v>
          </cell>
          <cell r="E1134">
            <v>0.45</v>
          </cell>
        </row>
        <row r="1135">
          <cell r="A1135">
            <v>1132</v>
          </cell>
          <cell r="C1135" t="str">
            <v>잔토처리보통토0.4</v>
          </cell>
        </row>
        <row r="1136">
          <cell r="A1136">
            <v>1133</v>
          </cell>
          <cell r="C1136" t="str">
            <v>잔토처리보통토0.4</v>
          </cell>
        </row>
        <row r="1137">
          <cell r="A1137">
            <v>1134</v>
          </cell>
          <cell r="C1137" t="str">
            <v>잔토처리보통토0.4</v>
          </cell>
        </row>
        <row r="1138">
          <cell r="A1138">
            <v>1135</v>
          </cell>
          <cell r="C1138" t="str">
            <v>잔토처리견질토0.4</v>
          </cell>
          <cell r="D1138">
            <v>5033</v>
          </cell>
          <cell r="E1138">
            <v>0.45</v>
          </cell>
        </row>
        <row r="1139">
          <cell r="A1139">
            <v>1136</v>
          </cell>
          <cell r="C1139" t="str">
            <v>잔토처리견질토0.4</v>
          </cell>
          <cell r="D1139">
            <v>12920</v>
          </cell>
          <cell r="E1139">
            <v>0.45</v>
          </cell>
        </row>
        <row r="1140">
          <cell r="A1140">
            <v>1137</v>
          </cell>
          <cell r="C1140" t="str">
            <v>잔토처리견질토0.4</v>
          </cell>
          <cell r="D1140">
            <v>13049</v>
          </cell>
          <cell r="E1140">
            <v>0.45</v>
          </cell>
        </row>
        <row r="1141">
          <cell r="A1141">
            <v>1138</v>
          </cell>
          <cell r="C1141" t="str">
            <v>잔토처리견질토0.4</v>
          </cell>
        </row>
        <row r="1142">
          <cell r="A1142">
            <v>1139</v>
          </cell>
          <cell r="C1142" t="str">
            <v>AS포장줄눈파기CUTTER</v>
          </cell>
          <cell r="D1142">
            <v>844</v>
          </cell>
          <cell r="E1142">
            <v>0.65</v>
          </cell>
        </row>
        <row r="1143">
          <cell r="A1143">
            <v>1140</v>
          </cell>
          <cell r="C1143" t="str">
            <v>기초잡석부설</v>
          </cell>
          <cell r="D1143">
            <v>36367</v>
          </cell>
          <cell r="E1143">
            <v>0.6</v>
          </cell>
        </row>
        <row r="1144">
          <cell r="A1144">
            <v>1141</v>
          </cell>
          <cell r="C1144" t="str">
            <v>레미콘타설R-25-210-8</v>
          </cell>
          <cell r="D1144">
            <v>26619</v>
          </cell>
          <cell r="E1144">
            <v>0.69</v>
          </cell>
        </row>
        <row r="1145">
          <cell r="A1145">
            <v>1142</v>
          </cell>
          <cell r="C1145" t="str">
            <v>원토되메우기다지기기계</v>
          </cell>
          <cell r="D1145">
            <v>6464</v>
          </cell>
          <cell r="E1145">
            <v>0.68</v>
          </cell>
        </row>
        <row r="1146">
          <cell r="A1146">
            <v>1143</v>
          </cell>
          <cell r="C1146" t="str">
            <v>포장파괴(AS)기계</v>
          </cell>
          <cell r="D1146">
            <v>19039</v>
          </cell>
          <cell r="E1146">
            <v>0.26</v>
          </cell>
        </row>
        <row r="1147">
          <cell r="A1147">
            <v>1144</v>
          </cell>
          <cell r="C1147" t="str">
            <v>지상변압기1상30KVA기계화</v>
          </cell>
          <cell r="D1147">
            <v>169509</v>
          </cell>
          <cell r="E1147">
            <v>0.51</v>
          </cell>
        </row>
        <row r="1148">
          <cell r="A1148">
            <v>1145</v>
          </cell>
          <cell r="C1148" t="str">
            <v>지상변압기1상50KVA기계화</v>
          </cell>
          <cell r="D1148">
            <v>169509</v>
          </cell>
          <cell r="E1148">
            <v>0.51</v>
          </cell>
        </row>
        <row r="1149">
          <cell r="A1149">
            <v>1146</v>
          </cell>
          <cell r="C1149" t="str">
            <v>지상변압기1상75KVA기계화</v>
          </cell>
          <cell r="D1149">
            <v>230765</v>
          </cell>
          <cell r="E1149">
            <v>0.52</v>
          </cell>
        </row>
        <row r="1150">
          <cell r="A1150">
            <v>1147</v>
          </cell>
          <cell r="C1150" t="str">
            <v>지상변압기1상100KVA기계화</v>
          </cell>
          <cell r="D1150">
            <v>230765</v>
          </cell>
          <cell r="E1150">
            <v>0.52</v>
          </cell>
        </row>
        <row r="1151">
          <cell r="A1151">
            <v>1148</v>
          </cell>
          <cell r="C1151" t="str">
            <v>지상변압기1상150KVA기계화</v>
          </cell>
          <cell r="D1151">
            <v>333990</v>
          </cell>
          <cell r="E1151">
            <v>0.54</v>
          </cell>
        </row>
        <row r="1152">
          <cell r="A1152">
            <v>1149</v>
          </cell>
          <cell r="C1152" t="str">
            <v>지상변압기1상200KVA기계화</v>
          </cell>
          <cell r="D1152">
            <v>333990</v>
          </cell>
          <cell r="E1152">
            <v>0.54</v>
          </cell>
        </row>
        <row r="1153">
          <cell r="A1153">
            <v>1150</v>
          </cell>
          <cell r="C1153" t="str">
            <v>지상변압기3상75KVA기계화</v>
          </cell>
          <cell r="D1153">
            <v>230765</v>
          </cell>
          <cell r="E1153">
            <v>0.52</v>
          </cell>
        </row>
        <row r="1154">
          <cell r="A1154">
            <v>1151</v>
          </cell>
          <cell r="C1154" t="str">
            <v>지상변압기3상100KVA기계화</v>
          </cell>
          <cell r="D1154">
            <v>230765</v>
          </cell>
          <cell r="E1154">
            <v>0.52</v>
          </cell>
        </row>
        <row r="1155">
          <cell r="A1155">
            <v>1152</v>
          </cell>
          <cell r="C1155" t="str">
            <v>지상변압기3상150KVA기계화</v>
          </cell>
          <cell r="D1155">
            <v>333990</v>
          </cell>
          <cell r="E1155">
            <v>0.54</v>
          </cell>
        </row>
        <row r="1156">
          <cell r="A1156">
            <v>1153</v>
          </cell>
          <cell r="C1156" t="str">
            <v>지상변압기3상200KVA기계화</v>
          </cell>
          <cell r="D1156">
            <v>333990</v>
          </cell>
          <cell r="E1156">
            <v>0.54</v>
          </cell>
        </row>
        <row r="1157">
          <cell r="A1157">
            <v>1154</v>
          </cell>
          <cell r="C1157" t="str">
            <v>지상변압기3상300KVA기계화</v>
          </cell>
          <cell r="D1157">
            <v>362836</v>
          </cell>
          <cell r="E1157">
            <v>0.54</v>
          </cell>
        </row>
        <row r="1158">
          <cell r="A1158">
            <v>1155</v>
          </cell>
          <cell r="C1158" t="str">
            <v>조립식기초대단상</v>
          </cell>
          <cell r="D1158">
            <v>310753</v>
          </cell>
          <cell r="E1158">
            <v>0.52</v>
          </cell>
        </row>
        <row r="1159">
          <cell r="A1159">
            <v>1156</v>
          </cell>
          <cell r="C1159" t="str">
            <v>조립식기초대삼상</v>
          </cell>
          <cell r="D1159">
            <v>310753</v>
          </cell>
          <cell r="E1159">
            <v>0.52</v>
          </cell>
        </row>
        <row r="1160">
          <cell r="A1160">
            <v>1157</v>
          </cell>
          <cell r="C1160" t="str">
            <v>조립식맨홀몰탈1:3</v>
          </cell>
          <cell r="D1160">
            <v>62068</v>
          </cell>
          <cell r="E1160">
            <v>0.64</v>
          </cell>
        </row>
        <row r="1161">
          <cell r="A1161">
            <v>1158</v>
          </cell>
        </row>
        <row r="1162">
          <cell r="A1162">
            <v>1159</v>
          </cell>
        </row>
        <row r="1163">
          <cell r="A1163">
            <v>1160</v>
          </cell>
        </row>
        <row r="1164">
          <cell r="A1164">
            <v>1161</v>
          </cell>
        </row>
        <row r="1165">
          <cell r="A1165">
            <v>1162</v>
          </cell>
          <cell r="B1165" t="str">
            <v>변 압 기 철 거</v>
          </cell>
        </row>
        <row r="1166">
          <cell r="A1166">
            <v>1163</v>
          </cell>
          <cell r="C1166" t="str">
            <v>지상변압기1상30KVA기계화</v>
          </cell>
          <cell r="D1166">
            <v>84754</v>
          </cell>
          <cell r="E1166">
            <v>0.51</v>
          </cell>
        </row>
        <row r="1167">
          <cell r="A1167">
            <v>1164</v>
          </cell>
          <cell r="C1167" t="str">
            <v>지상변압기1상50KVA기계화</v>
          </cell>
          <cell r="D1167">
            <v>84754</v>
          </cell>
          <cell r="E1167">
            <v>0.51</v>
          </cell>
        </row>
        <row r="1168">
          <cell r="A1168">
            <v>1165</v>
          </cell>
          <cell r="C1168" t="str">
            <v>지상변압기1상75KVA기계화</v>
          </cell>
          <cell r="D1168">
            <v>115382</v>
          </cell>
          <cell r="E1168">
            <v>0.52</v>
          </cell>
        </row>
        <row r="1169">
          <cell r="A1169">
            <v>1166</v>
          </cell>
          <cell r="C1169" t="str">
            <v>지상변압기1상100KVA기계화</v>
          </cell>
          <cell r="D1169">
            <v>115382</v>
          </cell>
          <cell r="E1169">
            <v>0.52</v>
          </cell>
        </row>
        <row r="1170">
          <cell r="A1170">
            <v>1167</v>
          </cell>
          <cell r="C1170" t="str">
            <v>지상변압기1상150KVA기계화</v>
          </cell>
          <cell r="D1170">
            <v>166995</v>
          </cell>
          <cell r="E1170">
            <v>0.54</v>
          </cell>
        </row>
        <row r="1171">
          <cell r="A1171">
            <v>1168</v>
          </cell>
          <cell r="C1171" t="str">
            <v>지상변압기1상200KVA기계화</v>
          </cell>
          <cell r="D1171">
            <v>166995</v>
          </cell>
          <cell r="E1171">
            <v>0.54</v>
          </cell>
        </row>
        <row r="1172">
          <cell r="A1172">
            <v>1169</v>
          </cell>
          <cell r="C1172" t="str">
            <v>지상변압기3상75KVA기계화</v>
          </cell>
          <cell r="D1172">
            <v>115382</v>
          </cell>
          <cell r="E1172">
            <v>0.52</v>
          </cell>
        </row>
        <row r="1173">
          <cell r="A1173">
            <v>1170</v>
          </cell>
          <cell r="C1173" t="str">
            <v>지상변압기3상100KVA기계화</v>
          </cell>
          <cell r="D1173">
            <v>115382</v>
          </cell>
          <cell r="E1173">
            <v>0.52</v>
          </cell>
        </row>
        <row r="1174">
          <cell r="A1174">
            <v>1171</v>
          </cell>
          <cell r="C1174" t="str">
            <v>지상변압기3상150KVA기계화</v>
          </cell>
          <cell r="D1174">
            <v>166995</v>
          </cell>
          <cell r="E1174">
            <v>0.54</v>
          </cell>
        </row>
        <row r="1175">
          <cell r="A1175">
            <v>1172</v>
          </cell>
          <cell r="C1175" t="str">
            <v>지상변압기3상200KVA기계화</v>
          </cell>
          <cell r="D1175">
            <v>166995</v>
          </cell>
          <cell r="E1175">
            <v>0.54</v>
          </cell>
        </row>
        <row r="1176">
          <cell r="A1176">
            <v>1173</v>
          </cell>
          <cell r="C1176" t="str">
            <v>지상변압기3상300KVA기계화</v>
          </cell>
          <cell r="D1176">
            <v>181418</v>
          </cell>
          <cell r="E1176">
            <v>0.54</v>
          </cell>
        </row>
        <row r="1177">
          <cell r="A1177">
            <v>1174</v>
          </cell>
          <cell r="C1177" t="str">
            <v>조립식기초대단상</v>
          </cell>
          <cell r="D1177">
            <v>155376</v>
          </cell>
          <cell r="E1177">
            <v>0.52</v>
          </cell>
        </row>
        <row r="1178">
          <cell r="A1178">
            <v>1175</v>
          </cell>
          <cell r="C1178" t="str">
            <v>조립식기초대삼상</v>
          </cell>
          <cell r="D1178">
            <v>155376</v>
          </cell>
          <cell r="E1178">
            <v>0.52</v>
          </cell>
        </row>
        <row r="1179">
          <cell r="A1179">
            <v>1176</v>
          </cell>
        </row>
        <row r="1180">
          <cell r="A1180">
            <v>1177</v>
          </cell>
        </row>
        <row r="1181">
          <cell r="A1181">
            <v>1178</v>
          </cell>
        </row>
        <row r="1182">
          <cell r="A1182">
            <v>1179</v>
          </cell>
        </row>
        <row r="1183">
          <cell r="A1183">
            <v>1180</v>
          </cell>
        </row>
        <row r="1184">
          <cell r="A1184">
            <v>1181</v>
          </cell>
        </row>
        <row r="1185">
          <cell r="A1185">
            <v>1182</v>
          </cell>
          <cell r="B1185" t="str">
            <v>변압기재사용</v>
          </cell>
        </row>
        <row r="1186">
          <cell r="A1186">
            <v>1183</v>
          </cell>
          <cell r="C1186" t="str">
            <v>지상변압기1상30KVA기계화</v>
          </cell>
          <cell r="D1186">
            <v>135607</v>
          </cell>
          <cell r="E1186">
            <v>0.51</v>
          </cell>
        </row>
        <row r="1187">
          <cell r="A1187">
            <v>1184</v>
          </cell>
          <cell r="C1187" t="str">
            <v>지상변압기1상50KVA기계화</v>
          </cell>
          <cell r="D1187">
            <v>135607</v>
          </cell>
          <cell r="E1187">
            <v>0.51</v>
          </cell>
        </row>
        <row r="1188">
          <cell r="A1188">
            <v>1185</v>
          </cell>
          <cell r="C1188" t="str">
            <v>지상변압기1상75KVA기계화</v>
          </cell>
          <cell r="D1188">
            <v>184612</v>
          </cell>
          <cell r="E1188">
            <v>0.52</v>
          </cell>
        </row>
        <row r="1189">
          <cell r="A1189">
            <v>1186</v>
          </cell>
          <cell r="C1189" t="str">
            <v>지상변압기1상100KVA기계화</v>
          </cell>
          <cell r="D1189">
            <v>184612</v>
          </cell>
          <cell r="E1189">
            <v>0.52</v>
          </cell>
        </row>
        <row r="1190">
          <cell r="A1190">
            <v>1187</v>
          </cell>
          <cell r="C1190" t="str">
            <v>지상변압기1상150KVA기계화</v>
          </cell>
          <cell r="D1190">
            <v>267192</v>
          </cell>
          <cell r="E1190">
            <v>0.54</v>
          </cell>
        </row>
        <row r="1191">
          <cell r="A1191">
            <v>1188</v>
          </cell>
          <cell r="C1191" t="str">
            <v>지상변압기1상200KVA기계화</v>
          </cell>
          <cell r="D1191">
            <v>267192</v>
          </cell>
          <cell r="E1191">
            <v>0.54</v>
          </cell>
        </row>
        <row r="1192">
          <cell r="A1192">
            <v>1189</v>
          </cell>
          <cell r="C1192" t="str">
            <v>지상변압기3상75KVA기계화</v>
          </cell>
          <cell r="D1192">
            <v>184612</v>
          </cell>
          <cell r="E1192">
            <v>0.52</v>
          </cell>
        </row>
        <row r="1193">
          <cell r="A1193">
            <v>1190</v>
          </cell>
          <cell r="C1193" t="str">
            <v>지상변압기3상100KVA기계화</v>
          </cell>
          <cell r="D1193">
            <v>184612</v>
          </cell>
          <cell r="E1193">
            <v>0.52</v>
          </cell>
        </row>
        <row r="1194">
          <cell r="A1194">
            <v>1191</v>
          </cell>
          <cell r="C1194" t="str">
            <v>지상변압기3상150KVA기계화</v>
          </cell>
          <cell r="D1194">
            <v>267192</v>
          </cell>
          <cell r="E1194">
            <v>0.54</v>
          </cell>
        </row>
        <row r="1195">
          <cell r="A1195">
            <v>1192</v>
          </cell>
          <cell r="C1195" t="str">
            <v>지상변압기3상200KVA기계화</v>
          </cell>
          <cell r="D1195">
            <v>267192</v>
          </cell>
          <cell r="E1195">
            <v>0.54</v>
          </cell>
        </row>
        <row r="1196">
          <cell r="A1196">
            <v>1193</v>
          </cell>
          <cell r="C1196" t="str">
            <v>지상변압기3상300KVA기계화</v>
          </cell>
          <cell r="D1196">
            <v>290268</v>
          </cell>
          <cell r="E1196">
            <v>0.54</v>
          </cell>
        </row>
        <row r="1197">
          <cell r="A1197">
            <v>1194</v>
          </cell>
          <cell r="C1197" t="str">
            <v>조립식기초대단상</v>
          </cell>
          <cell r="D1197">
            <v>248602</v>
          </cell>
          <cell r="E1197">
            <v>0.52</v>
          </cell>
        </row>
        <row r="1198">
          <cell r="A1198">
            <v>1195</v>
          </cell>
          <cell r="C1198" t="str">
            <v>조립식기초대삼상</v>
          </cell>
          <cell r="D1198">
            <v>248602</v>
          </cell>
          <cell r="E1198">
            <v>0.52</v>
          </cell>
        </row>
        <row r="1199">
          <cell r="A1199">
            <v>1196</v>
          </cell>
        </row>
        <row r="1200">
          <cell r="A1200">
            <v>1197</v>
          </cell>
        </row>
        <row r="1201">
          <cell r="A1201">
            <v>1198</v>
          </cell>
        </row>
        <row r="1202">
          <cell r="A1202">
            <v>1199</v>
          </cell>
        </row>
        <row r="1203">
          <cell r="A1203">
            <v>1200</v>
          </cell>
        </row>
        <row r="1204">
          <cell r="A1204">
            <v>1201</v>
          </cell>
        </row>
        <row r="1205">
          <cell r="A1205">
            <v>1202</v>
          </cell>
        </row>
        <row r="1206">
          <cell r="A1206">
            <v>1203</v>
          </cell>
        </row>
        <row r="1207">
          <cell r="A1207">
            <v>1204</v>
          </cell>
        </row>
        <row r="1208">
          <cell r="A1208">
            <v>1205</v>
          </cell>
        </row>
        <row r="1209">
          <cell r="A1209">
            <v>1206</v>
          </cell>
        </row>
        <row r="1210">
          <cell r="A1210">
            <v>1207</v>
          </cell>
        </row>
        <row r="1211">
          <cell r="A1211">
            <v>1208</v>
          </cell>
        </row>
        <row r="1212">
          <cell r="A1212">
            <v>1209</v>
          </cell>
        </row>
        <row r="1213">
          <cell r="A1213">
            <v>1210</v>
          </cell>
        </row>
        <row r="1214">
          <cell r="A1214">
            <v>1211</v>
          </cell>
        </row>
        <row r="1215">
          <cell r="A1215">
            <v>1212</v>
          </cell>
        </row>
        <row r="1216">
          <cell r="A1216">
            <v>1213</v>
          </cell>
        </row>
        <row r="1217">
          <cell r="A1217">
            <v>1214</v>
          </cell>
        </row>
        <row r="1218">
          <cell r="A1218">
            <v>1215</v>
          </cell>
        </row>
        <row r="1219">
          <cell r="A1219">
            <v>1216</v>
          </cell>
        </row>
        <row r="1220">
          <cell r="A1220">
            <v>1217</v>
          </cell>
        </row>
        <row r="1221">
          <cell r="A1221">
            <v>1218</v>
          </cell>
        </row>
        <row r="1222">
          <cell r="A1222">
            <v>1219</v>
          </cell>
        </row>
        <row r="1223">
          <cell r="A1223">
            <v>1220</v>
          </cell>
        </row>
        <row r="1224">
          <cell r="A1224">
            <v>1221</v>
          </cell>
        </row>
        <row r="1225">
          <cell r="A1225">
            <v>1222</v>
          </cell>
        </row>
        <row r="1226">
          <cell r="A1226">
            <v>1223</v>
          </cell>
        </row>
        <row r="1227">
          <cell r="A1227">
            <v>1224</v>
          </cell>
        </row>
        <row r="1228">
          <cell r="A1228">
            <v>1225</v>
          </cell>
        </row>
        <row r="1229">
          <cell r="A1229">
            <v>1226</v>
          </cell>
        </row>
        <row r="1230">
          <cell r="A1230">
            <v>1227</v>
          </cell>
        </row>
        <row r="1231">
          <cell r="A1231">
            <v>1228</v>
          </cell>
        </row>
        <row r="1232">
          <cell r="A1232">
            <v>1229</v>
          </cell>
        </row>
        <row r="1233">
          <cell r="A1233">
            <v>1230</v>
          </cell>
        </row>
        <row r="1234">
          <cell r="A1234">
            <v>1231</v>
          </cell>
        </row>
        <row r="1235">
          <cell r="A1235">
            <v>1232</v>
          </cell>
        </row>
        <row r="1236">
          <cell r="A1236">
            <v>1233</v>
          </cell>
        </row>
        <row r="1237">
          <cell r="A1237">
            <v>1234</v>
          </cell>
        </row>
        <row r="1238">
          <cell r="A1238">
            <v>1235</v>
          </cell>
        </row>
        <row r="1239">
          <cell r="A1239">
            <v>1236</v>
          </cell>
        </row>
        <row r="1240">
          <cell r="A1240">
            <v>1237</v>
          </cell>
        </row>
        <row r="1241">
          <cell r="A1241">
            <v>1238</v>
          </cell>
        </row>
        <row r="1242">
          <cell r="A1242">
            <v>1239</v>
          </cell>
        </row>
        <row r="1243">
          <cell r="A1243">
            <v>1240</v>
          </cell>
        </row>
        <row r="1244">
          <cell r="A1244">
            <v>1241</v>
          </cell>
        </row>
        <row r="1245">
          <cell r="A1245">
            <v>1242</v>
          </cell>
        </row>
        <row r="1246">
          <cell r="A1246">
            <v>1243</v>
          </cell>
        </row>
        <row r="1247">
          <cell r="A1247">
            <v>1244</v>
          </cell>
        </row>
        <row r="1248">
          <cell r="A1248">
            <v>1245</v>
          </cell>
        </row>
        <row r="1249">
          <cell r="A1249">
            <v>1246</v>
          </cell>
        </row>
        <row r="1250">
          <cell r="A1250">
            <v>1247</v>
          </cell>
        </row>
        <row r="1251">
          <cell r="A1251">
            <v>1248</v>
          </cell>
        </row>
        <row r="1252">
          <cell r="A1252">
            <v>1249</v>
          </cell>
        </row>
        <row r="1253">
          <cell r="A1253">
            <v>1250</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98수문일위"/>
      <sheetName val="98자재단가"/>
      <sheetName val="98년도"/>
      <sheetName val="99년도1월 "/>
      <sheetName val="99년도4월 "/>
      <sheetName val="99년도7월"/>
      <sheetName val="99년도9월"/>
      <sheetName val="해평이토변"/>
      <sheetName val="녹동자동비22560"/>
      <sheetName val="녹동자동비22760"/>
      <sheetName val="광양도이자동비"/>
      <sheetName val="도암천자동비"/>
      <sheetName val="광양신아배수문"/>
      <sheetName val="창포지구"/>
      <sheetName val="도양자동비"/>
      <sheetName val="회문지구"/>
      <sheetName val="토기공"/>
      <sheetName val="옥룡제"/>
      <sheetName val="봉덕보"/>
      <sheetName val="봉덕보 1"/>
      <sheetName val="난간"/>
      <sheetName val="전차선로 물량표"/>
    </sheetNames>
    <sheetDataSet>
      <sheetData sheetId="0" refreshError="1"/>
      <sheetData sheetId="1" refreshError="1">
        <row r="2">
          <cell r="A2" t="str">
            <v>★ 본 수문용 일위대가표를 수정할때는 아래사항을 유의하기바람</v>
          </cell>
        </row>
        <row r="3">
          <cell r="A3" t="str">
            <v>1. 사용장비 손료는 단가항목이 공란인것은 토목에서 받아 기입하고, 다른것은 시중물가지에서 해당 단가를 찾아  수정할것</v>
          </cell>
        </row>
        <row r="4">
          <cell r="A4" t="str">
            <v xml:space="preserve">2. 도장비 산출 내역중 자재비는 별도 기입할것.          </v>
          </cell>
        </row>
        <row r="11">
          <cell r="G11" t="str">
            <v>'98 년도  노 임  단 가 표</v>
          </cell>
        </row>
        <row r="12">
          <cell r="E12" t="str">
            <v xml:space="preserve"> </v>
          </cell>
        </row>
        <row r="13">
          <cell r="A13" t="str">
            <v>종       별</v>
          </cell>
          <cell r="C13" t="str">
            <v>재 료 또 는</v>
          </cell>
          <cell r="D13" t="str">
            <v>원 수</v>
          </cell>
          <cell r="E13" t="str">
            <v>단위</v>
          </cell>
          <cell r="F13" t="str">
            <v>총   액</v>
          </cell>
          <cell r="G13" t="str">
            <v>노   무   비</v>
          </cell>
          <cell r="I13" t="str">
            <v>재   료   비</v>
          </cell>
          <cell r="K13" t="str">
            <v>경      비</v>
          </cell>
          <cell r="M13" t="str">
            <v>비   고</v>
          </cell>
        </row>
        <row r="14">
          <cell r="C14" t="str">
            <v xml:space="preserve">규       격 </v>
          </cell>
          <cell r="F14" t="str">
            <v>금   액</v>
          </cell>
          <cell r="G14" t="str">
            <v>단  가</v>
          </cell>
          <cell r="H14" t="str">
            <v>금   액</v>
          </cell>
          <cell r="I14" t="str">
            <v>단  가</v>
          </cell>
          <cell r="J14" t="str">
            <v>금   액</v>
          </cell>
          <cell r="K14" t="str">
            <v>단  가</v>
          </cell>
          <cell r="L14" t="str">
            <v>금   액</v>
          </cell>
        </row>
        <row r="15">
          <cell r="A15" t="str">
            <v>형  틀  목  공</v>
          </cell>
          <cell r="C15" t="str">
            <v xml:space="preserve"> </v>
          </cell>
          <cell r="D15">
            <v>1</v>
          </cell>
          <cell r="E15" t="str">
            <v>일</v>
          </cell>
          <cell r="H15">
            <v>75306</v>
          </cell>
        </row>
        <row r="16">
          <cell r="A16" t="str">
            <v>절    단    공</v>
          </cell>
          <cell r="D16">
            <v>1</v>
          </cell>
          <cell r="E16" t="str">
            <v>"</v>
          </cell>
          <cell r="H16">
            <v>65881</v>
          </cell>
        </row>
        <row r="17">
          <cell r="A17" t="str">
            <v>석          공</v>
          </cell>
          <cell r="D17">
            <v>1</v>
          </cell>
          <cell r="E17" t="str">
            <v>"</v>
          </cell>
          <cell r="H17">
            <v>77005</v>
          </cell>
        </row>
        <row r="18">
          <cell r="A18" t="str">
            <v>특 수 비 계 공</v>
          </cell>
          <cell r="D18">
            <v>1</v>
          </cell>
          <cell r="E18" t="str">
            <v>"</v>
          </cell>
          <cell r="H18">
            <v>85884</v>
          </cell>
        </row>
        <row r="19">
          <cell r="A19" t="str">
            <v>비    계    공</v>
          </cell>
          <cell r="D19">
            <v>1</v>
          </cell>
          <cell r="E19" t="str">
            <v>"</v>
          </cell>
          <cell r="H19">
            <v>79467</v>
          </cell>
        </row>
        <row r="20">
          <cell r="A20" t="str">
            <v>도    장    공</v>
          </cell>
          <cell r="D20">
            <v>1</v>
          </cell>
          <cell r="E20" t="str">
            <v>일</v>
          </cell>
          <cell r="H20">
            <v>63038</v>
          </cell>
        </row>
        <row r="21">
          <cell r="A21" t="str">
            <v>플랜트기계설치공</v>
          </cell>
          <cell r="D21">
            <v>1</v>
          </cell>
          <cell r="E21" t="str">
            <v>"</v>
          </cell>
          <cell r="H21">
            <v>80805</v>
          </cell>
        </row>
        <row r="22">
          <cell r="A22" t="str">
            <v>플랜트  용접공</v>
          </cell>
          <cell r="D22">
            <v>1</v>
          </cell>
          <cell r="E22" t="str">
            <v>"</v>
          </cell>
          <cell r="H22">
            <v>95379</v>
          </cell>
        </row>
        <row r="23">
          <cell r="A23" t="str">
            <v>플랜트  제관공</v>
          </cell>
          <cell r="D23">
            <v>1</v>
          </cell>
          <cell r="E23" t="str">
            <v>"</v>
          </cell>
          <cell r="H23">
            <v>81966</v>
          </cell>
        </row>
        <row r="24">
          <cell r="A24" t="str">
            <v>플랜트  배관공</v>
          </cell>
          <cell r="D24">
            <v>1</v>
          </cell>
          <cell r="E24" t="str">
            <v>"</v>
          </cell>
          <cell r="H24">
            <v>97219</v>
          </cell>
        </row>
        <row r="25">
          <cell r="A25" t="str">
            <v>측    량    사</v>
          </cell>
          <cell r="D25">
            <v>1</v>
          </cell>
          <cell r="E25" t="str">
            <v>일</v>
          </cell>
          <cell r="H25">
            <v>58506</v>
          </cell>
        </row>
        <row r="26">
          <cell r="A26" t="str">
            <v>측량사    조수</v>
          </cell>
          <cell r="D26">
            <v>1</v>
          </cell>
          <cell r="E26" t="str">
            <v>"</v>
          </cell>
          <cell r="H26">
            <v>38777</v>
          </cell>
        </row>
        <row r="27">
          <cell r="A27" t="str">
            <v>플랜트    전공</v>
          </cell>
          <cell r="D27">
            <v>1</v>
          </cell>
          <cell r="E27" t="str">
            <v>"</v>
          </cell>
          <cell r="H27">
            <v>64285</v>
          </cell>
        </row>
        <row r="28">
          <cell r="A28" t="str">
            <v>특  별  인  부</v>
          </cell>
          <cell r="D28">
            <v>1</v>
          </cell>
          <cell r="E28" t="str">
            <v>"</v>
          </cell>
          <cell r="H28">
            <v>57379</v>
          </cell>
        </row>
        <row r="29">
          <cell r="A29" t="str">
            <v>보  통  인  부</v>
          </cell>
          <cell r="D29">
            <v>1</v>
          </cell>
          <cell r="E29" t="str">
            <v>"</v>
          </cell>
          <cell r="H29">
            <v>37736</v>
          </cell>
        </row>
        <row r="30">
          <cell r="A30" t="str">
            <v>중기 운전 기사</v>
          </cell>
          <cell r="D30">
            <v>1</v>
          </cell>
          <cell r="E30" t="str">
            <v>일</v>
          </cell>
          <cell r="H30">
            <v>56951</v>
          </cell>
        </row>
        <row r="31">
          <cell r="A31" t="str">
            <v>중  기  조  장</v>
          </cell>
          <cell r="D31">
            <v>1</v>
          </cell>
          <cell r="E31" t="str">
            <v>"</v>
          </cell>
          <cell r="H31">
            <v>55484</v>
          </cell>
        </row>
        <row r="32">
          <cell r="A32" t="str">
            <v>운전수(기  계)</v>
          </cell>
          <cell r="D32">
            <v>1</v>
          </cell>
          <cell r="E32" t="str">
            <v>"</v>
          </cell>
          <cell r="H32">
            <v>54325</v>
          </cell>
        </row>
        <row r="33">
          <cell r="A33" t="str">
            <v>운전사(운반차)</v>
          </cell>
          <cell r="D33">
            <v>1</v>
          </cell>
          <cell r="E33" t="str">
            <v>"</v>
          </cell>
          <cell r="H33">
            <v>51077</v>
          </cell>
        </row>
        <row r="34">
          <cell r="A34" t="str">
            <v>종       별</v>
          </cell>
          <cell r="C34" t="str">
            <v>재 료 또 는</v>
          </cell>
          <cell r="D34" t="str">
            <v xml:space="preserve">원 수 </v>
          </cell>
          <cell r="E34" t="str">
            <v>단 위</v>
          </cell>
          <cell r="F34" t="str">
            <v>총   액</v>
          </cell>
          <cell r="G34" t="str">
            <v>노   무   비</v>
          </cell>
          <cell r="I34" t="str">
            <v>재   료   비</v>
          </cell>
          <cell r="K34" t="str">
            <v>경      비</v>
          </cell>
          <cell r="M34" t="str">
            <v>비   고</v>
          </cell>
        </row>
        <row r="35">
          <cell r="C35" t="str">
            <v xml:space="preserve">규       격 </v>
          </cell>
          <cell r="F35" t="str">
            <v>금   액</v>
          </cell>
          <cell r="G35" t="str">
            <v>단  가</v>
          </cell>
          <cell r="H35" t="str">
            <v>금   액</v>
          </cell>
          <cell r="I35" t="str">
            <v>단  가</v>
          </cell>
          <cell r="J35" t="str">
            <v>금   액</v>
          </cell>
          <cell r="K35" t="str">
            <v>단  가</v>
          </cell>
          <cell r="L35" t="str">
            <v>금   액</v>
          </cell>
        </row>
        <row r="36">
          <cell r="A36" t="str">
            <v>중기 운전 조수</v>
          </cell>
          <cell r="D36">
            <v>1</v>
          </cell>
          <cell r="E36" t="str">
            <v>"</v>
          </cell>
          <cell r="H36">
            <v>42762</v>
          </cell>
        </row>
        <row r="37">
          <cell r="A37" t="str">
            <v>기    계    공</v>
          </cell>
          <cell r="D37">
            <v>1</v>
          </cell>
          <cell r="E37" t="str">
            <v>일</v>
          </cell>
          <cell r="H37">
            <v>58906</v>
          </cell>
        </row>
        <row r="38">
          <cell r="A38" t="str">
            <v>용접공 (일 반)</v>
          </cell>
          <cell r="D38">
            <v>1</v>
          </cell>
          <cell r="E38" t="str">
            <v>"</v>
          </cell>
          <cell r="H38">
            <v>74016</v>
          </cell>
        </row>
        <row r="39">
          <cell r="A39" t="str">
            <v>리    벳    공</v>
          </cell>
          <cell r="D39">
            <v>1</v>
          </cell>
          <cell r="E39" t="str">
            <v>"</v>
          </cell>
          <cell r="H39">
            <v>71579</v>
          </cell>
        </row>
        <row r="40">
          <cell r="A40" t="str">
            <v>계    령    공</v>
          </cell>
          <cell r="D40">
            <v>1</v>
          </cell>
          <cell r="E40" t="str">
            <v>"</v>
          </cell>
          <cell r="H40">
            <v>41937</v>
          </cell>
          <cell r="L40" t="str">
            <v xml:space="preserve"> </v>
          </cell>
        </row>
        <row r="41">
          <cell r="A41" t="str">
            <v>제    도    공</v>
          </cell>
          <cell r="D41">
            <v>1</v>
          </cell>
          <cell r="E41" t="str">
            <v>"</v>
          </cell>
          <cell r="H41">
            <v>32747</v>
          </cell>
        </row>
        <row r="42">
          <cell r="A42" t="str">
            <v>현    도    공</v>
          </cell>
          <cell r="C42" t="str">
            <v xml:space="preserve"> </v>
          </cell>
          <cell r="D42">
            <v>1</v>
          </cell>
          <cell r="E42" t="str">
            <v>일</v>
          </cell>
          <cell r="H42">
            <v>28487</v>
          </cell>
        </row>
        <row r="43">
          <cell r="A43" t="str">
            <v>마    킹    공</v>
          </cell>
          <cell r="D43">
            <v>1</v>
          </cell>
          <cell r="E43" t="str">
            <v>"</v>
          </cell>
          <cell r="H43">
            <v>26924</v>
          </cell>
        </row>
        <row r="44">
          <cell r="A44" t="str">
            <v>산 소 절 단 공</v>
          </cell>
          <cell r="D44">
            <v>1</v>
          </cell>
          <cell r="E44" t="str">
            <v>"</v>
          </cell>
          <cell r="H44">
            <v>31794</v>
          </cell>
        </row>
        <row r="45">
          <cell r="A45" t="str">
            <v>샤    링    공</v>
          </cell>
          <cell r="D45">
            <v>1</v>
          </cell>
          <cell r="E45" t="str">
            <v>"</v>
          </cell>
          <cell r="H45">
            <v>29508</v>
          </cell>
        </row>
        <row r="46">
          <cell r="A46" t="str">
            <v>프  레  스  공</v>
          </cell>
          <cell r="D46">
            <v>1</v>
          </cell>
          <cell r="E46" t="str">
            <v>"</v>
          </cell>
          <cell r="H46">
            <v>26250</v>
          </cell>
        </row>
        <row r="47">
          <cell r="A47" t="str">
            <v>보    링    공</v>
          </cell>
          <cell r="D47">
            <v>1</v>
          </cell>
          <cell r="E47" t="str">
            <v>일</v>
          </cell>
          <cell r="H47">
            <v>28378</v>
          </cell>
        </row>
        <row r="48">
          <cell r="A48" t="str">
            <v>밀    링    공</v>
          </cell>
          <cell r="D48">
            <v>1</v>
          </cell>
          <cell r="E48" t="str">
            <v>"</v>
          </cell>
          <cell r="H48">
            <v>27252</v>
          </cell>
        </row>
        <row r="49">
          <cell r="A49" t="str">
            <v>방 전 절 단 공</v>
          </cell>
          <cell r="D49">
            <v>1</v>
          </cell>
          <cell r="E49" t="str">
            <v>"</v>
          </cell>
          <cell r="H49">
            <v>27047</v>
          </cell>
        </row>
        <row r="50">
          <cell r="A50" t="str">
            <v>드    링    공</v>
          </cell>
          <cell r="D50">
            <v>1</v>
          </cell>
          <cell r="E50" t="str">
            <v>"</v>
          </cell>
          <cell r="H50">
            <v>27215</v>
          </cell>
        </row>
        <row r="51">
          <cell r="A51" t="str">
            <v>수 동 선 반 공</v>
          </cell>
          <cell r="D51">
            <v>1</v>
          </cell>
          <cell r="E51" t="str">
            <v>"</v>
          </cell>
          <cell r="H51">
            <v>27350</v>
          </cell>
        </row>
        <row r="52">
          <cell r="A52" t="str">
            <v>프  레  나  공</v>
          </cell>
          <cell r="D52">
            <v>1</v>
          </cell>
          <cell r="E52" t="str">
            <v>일</v>
          </cell>
          <cell r="H52">
            <v>25035</v>
          </cell>
        </row>
        <row r="53">
          <cell r="A53" t="str">
            <v>3 본  로 라 공</v>
          </cell>
          <cell r="D53">
            <v>1</v>
          </cell>
          <cell r="E53" t="str">
            <v>"</v>
          </cell>
          <cell r="H53">
            <v>34250</v>
          </cell>
        </row>
        <row r="54">
          <cell r="A54" t="str">
            <v>벤 딩 머 쉰 공</v>
          </cell>
          <cell r="D54">
            <v>1</v>
          </cell>
          <cell r="E54" t="str">
            <v>"</v>
          </cell>
          <cell r="H54">
            <v>29076</v>
          </cell>
        </row>
        <row r="55">
          <cell r="A55" t="str">
            <v>열  처  리  공</v>
          </cell>
          <cell r="D55">
            <v>1</v>
          </cell>
          <cell r="E55" t="str">
            <v>"</v>
          </cell>
          <cell r="H55">
            <v>25392</v>
          </cell>
        </row>
        <row r="56">
          <cell r="A56" t="str">
            <v>용    접    공</v>
          </cell>
          <cell r="D56">
            <v>1</v>
          </cell>
          <cell r="E56" t="str">
            <v>"</v>
          </cell>
          <cell r="H56">
            <v>27908</v>
          </cell>
        </row>
        <row r="57">
          <cell r="A57" t="str">
            <v>종       별</v>
          </cell>
          <cell r="C57" t="str">
            <v>재 료 또 는</v>
          </cell>
          <cell r="D57" t="str">
            <v xml:space="preserve">원 수 </v>
          </cell>
          <cell r="E57" t="str">
            <v>단 위</v>
          </cell>
          <cell r="F57" t="str">
            <v>총   액</v>
          </cell>
          <cell r="G57" t="str">
            <v>노   무   비</v>
          </cell>
          <cell r="I57" t="str">
            <v>재   료   비</v>
          </cell>
          <cell r="K57" t="str">
            <v>경      비</v>
          </cell>
          <cell r="M57" t="str">
            <v>비   고</v>
          </cell>
        </row>
        <row r="58">
          <cell r="C58" t="str">
            <v xml:space="preserve">규       격 </v>
          </cell>
          <cell r="F58" t="str">
            <v>금   액</v>
          </cell>
          <cell r="G58" t="str">
            <v>단  가</v>
          </cell>
          <cell r="H58" t="str">
            <v>금   액</v>
          </cell>
          <cell r="I58" t="str">
            <v>단  가</v>
          </cell>
          <cell r="J58" t="str">
            <v>금   액</v>
          </cell>
          <cell r="K58" t="str">
            <v>단  가</v>
          </cell>
          <cell r="L58" t="str">
            <v>금   액</v>
          </cell>
        </row>
        <row r="59">
          <cell r="A59" t="str">
            <v>그 라 인 다 공</v>
          </cell>
          <cell r="D59">
            <v>1</v>
          </cell>
          <cell r="E59" t="str">
            <v>일</v>
          </cell>
          <cell r="H59">
            <v>26032</v>
          </cell>
        </row>
        <row r="60">
          <cell r="A60" t="str">
            <v>비파괴  시험공</v>
          </cell>
          <cell r="D60">
            <v>1</v>
          </cell>
          <cell r="E60" t="str">
            <v>"</v>
          </cell>
          <cell r="H60">
            <v>64472</v>
          </cell>
        </row>
        <row r="61">
          <cell r="A61" t="str">
            <v>기계 기사 1 급</v>
          </cell>
          <cell r="C61" t="str">
            <v>(중급기술자)</v>
          </cell>
          <cell r="D61">
            <v>1</v>
          </cell>
          <cell r="E61" t="str">
            <v>"</v>
          </cell>
          <cell r="H61">
            <v>97488</v>
          </cell>
        </row>
        <row r="62">
          <cell r="A62" t="str">
            <v>기계 기사 2 급</v>
          </cell>
          <cell r="C62" t="str">
            <v>(초급기술자)</v>
          </cell>
          <cell r="D62">
            <v>1</v>
          </cell>
          <cell r="E62" t="str">
            <v>"</v>
          </cell>
          <cell r="H62">
            <v>69405</v>
          </cell>
        </row>
        <row r="63">
          <cell r="A63" t="str">
            <v>철    공</v>
          </cell>
          <cell r="D63">
            <v>1</v>
          </cell>
          <cell r="E63" t="str">
            <v>"</v>
          </cell>
          <cell r="H63">
            <v>72430</v>
          </cell>
        </row>
        <row r="64">
          <cell r="A64" t="str">
            <v>잠 수 부</v>
          </cell>
          <cell r="D64">
            <v>1</v>
          </cell>
          <cell r="E64" t="str">
            <v xml:space="preserve">일 </v>
          </cell>
          <cell r="H64">
            <v>81832</v>
          </cell>
        </row>
        <row r="65">
          <cell r="A65" t="str">
            <v>선    부</v>
          </cell>
          <cell r="D65">
            <v>1</v>
          </cell>
          <cell r="E65" t="str">
            <v xml:space="preserve">일 </v>
          </cell>
          <cell r="H65">
            <v>40088</v>
          </cell>
        </row>
        <row r="66">
          <cell r="A66" t="str">
            <v>조 력 공</v>
          </cell>
          <cell r="D66">
            <v>1</v>
          </cell>
          <cell r="E66" t="str">
            <v xml:space="preserve">일 </v>
          </cell>
          <cell r="H66">
            <v>48912</v>
          </cell>
        </row>
        <row r="67">
          <cell r="A67" t="str">
            <v>품질관리공(시험사1급)</v>
          </cell>
          <cell r="D67">
            <v>1</v>
          </cell>
          <cell r="E67" t="str">
            <v xml:space="preserve">일 </v>
          </cell>
          <cell r="H67">
            <v>47867</v>
          </cell>
          <cell r="L67" t="str">
            <v xml:space="preserve"> </v>
          </cell>
        </row>
        <row r="68">
          <cell r="A68" t="str">
            <v>특급기술자(건설및기타)</v>
          </cell>
          <cell r="D68">
            <v>1</v>
          </cell>
          <cell r="E68" t="str">
            <v xml:space="preserve">일 </v>
          </cell>
          <cell r="H68">
            <v>142203</v>
          </cell>
          <cell r="L68" t="str">
            <v xml:space="preserve"> </v>
          </cell>
        </row>
        <row r="69">
          <cell r="A69" t="str">
            <v>고급기술자(    "     )</v>
          </cell>
          <cell r="D69">
            <v>1</v>
          </cell>
          <cell r="E69" t="str">
            <v xml:space="preserve">일 </v>
          </cell>
          <cell r="H69">
            <v>117410</v>
          </cell>
          <cell r="L69" t="str">
            <v xml:space="preserve"> </v>
          </cell>
        </row>
        <row r="70">
          <cell r="A70" t="str">
            <v>중급기술자(    "     )</v>
          </cell>
          <cell r="D70">
            <v>1</v>
          </cell>
          <cell r="E70" t="str">
            <v xml:space="preserve">일 </v>
          </cell>
          <cell r="H70">
            <v>97488</v>
          </cell>
          <cell r="L70" t="str">
            <v xml:space="preserve"> </v>
          </cell>
        </row>
        <row r="71">
          <cell r="A71" t="str">
            <v>초급기술자(    "     )</v>
          </cell>
          <cell r="D71">
            <v>1</v>
          </cell>
          <cell r="E71" t="str">
            <v xml:space="preserve">일 </v>
          </cell>
          <cell r="H71">
            <v>69405</v>
          </cell>
          <cell r="L71" t="str">
            <v xml:space="preserve"> </v>
          </cell>
        </row>
        <row r="72">
          <cell r="A72" t="str">
            <v>고급기능사(    "     )</v>
          </cell>
          <cell r="D72">
            <v>1</v>
          </cell>
          <cell r="E72" t="str">
            <v xml:space="preserve">일 </v>
          </cell>
          <cell r="H72">
            <v>68094</v>
          </cell>
          <cell r="L72" t="str">
            <v xml:space="preserve"> </v>
          </cell>
        </row>
        <row r="73">
          <cell r="A73" t="str">
            <v>중급기능사(    "     )</v>
          </cell>
          <cell r="D73">
            <v>1</v>
          </cell>
          <cell r="E73" t="str">
            <v xml:space="preserve">일 </v>
          </cell>
          <cell r="H73">
            <v>60249</v>
          </cell>
          <cell r="L73" t="str">
            <v xml:space="preserve"> </v>
          </cell>
        </row>
        <row r="74">
          <cell r="A74" t="str">
            <v>초급기능사(    "     )</v>
          </cell>
          <cell r="D74">
            <v>1</v>
          </cell>
          <cell r="E74" t="str">
            <v xml:space="preserve">일 </v>
          </cell>
          <cell r="H74">
            <v>48652</v>
          </cell>
          <cell r="L74" t="str">
            <v xml:space="preserve"> </v>
          </cell>
        </row>
        <row r="75">
          <cell r="C75" t="str">
            <v xml:space="preserve"> </v>
          </cell>
        </row>
        <row r="76">
          <cell r="C76" t="str">
            <v xml:space="preserve"> </v>
          </cell>
        </row>
        <row r="77">
          <cell r="C77" t="str">
            <v xml:space="preserve"> </v>
          </cell>
        </row>
        <row r="78">
          <cell r="C78" t="str">
            <v xml:space="preserve"> </v>
          </cell>
        </row>
        <row r="79">
          <cell r="C79" t="str">
            <v xml:space="preserve"> </v>
          </cell>
        </row>
        <row r="81">
          <cell r="B81" t="str">
            <v>'98 년도  소 모 자 재  단 가 표</v>
          </cell>
        </row>
        <row r="82">
          <cell r="E82" t="str">
            <v xml:space="preserve"> </v>
          </cell>
        </row>
        <row r="83">
          <cell r="A83" t="str">
            <v>종       별</v>
          </cell>
          <cell r="C83" t="str">
            <v>재 료 또 는</v>
          </cell>
          <cell r="D83" t="str">
            <v xml:space="preserve">원 수 </v>
          </cell>
          <cell r="E83" t="str">
            <v>단 위</v>
          </cell>
          <cell r="F83" t="str">
            <v>총   액</v>
          </cell>
          <cell r="G83" t="str">
            <v>노   무   비</v>
          </cell>
          <cell r="I83" t="str">
            <v>재   료   비</v>
          </cell>
          <cell r="K83" t="str">
            <v>경      비</v>
          </cell>
          <cell r="M83" t="str">
            <v>비   고</v>
          </cell>
        </row>
        <row r="84">
          <cell r="C84" t="str">
            <v xml:space="preserve">규       격 </v>
          </cell>
          <cell r="F84" t="str">
            <v>금   액</v>
          </cell>
          <cell r="G84" t="str">
            <v>단  가</v>
          </cell>
          <cell r="H84" t="str">
            <v>금   액</v>
          </cell>
          <cell r="I84" t="str">
            <v>단  가</v>
          </cell>
          <cell r="J84" t="str">
            <v>금   액</v>
          </cell>
          <cell r="K84" t="str">
            <v>단  가</v>
          </cell>
          <cell r="L84" t="str">
            <v>금   액</v>
          </cell>
        </row>
        <row r="85">
          <cell r="A85" t="str">
            <v>산          소</v>
          </cell>
          <cell r="C85" t="str">
            <v>6,000 L</v>
          </cell>
          <cell r="D85">
            <v>1</v>
          </cell>
          <cell r="E85" t="str">
            <v>병</v>
          </cell>
          <cell r="J85">
            <v>12000</v>
          </cell>
        </row>
        <row r="86">
          <cell r="A86" t="str">
            <v>아  세  치  렌</v>
          </cell>
          <cell r="C86" t="str">
            <v>4,500 L</v>
          </cell>
          <cell r="D86">
            <v>1</v>
          </cell>
          <cell r="E86" t="str">
            <v>"</v>
          </cell>
          <cell r="J86">
            <v>55392</v>
          </cell>
        </row>
        <row r="87">
          <cell r="B87" t="str">
            <v xml:space="preserve">  "</v>
          </cell>
          <cell r="C87" t="str">
            <v>2,100 L</v>
          </cell>
          <cell r="D87">
            <v>1</v>
          </cell>
          <cell r="E87" t="str">
            <v>"</v>
          </cell>
          <cell r="J87">
            <v>25849</v>
          </cell>
        </row>
        <row r="88">
          <cell r="A88" t="str">
            <v>STS 용  접  봉</v>
          </cell>
          <cell r="C88" t="str">
            <v>4Φx350L</v>
          </cell>
          <cell r="D88">
            <v>1</v>
          </cell>
          <cell r="E88" t="str">
            <v>kg</v>
          </cell>
          <cell r="J88">
            <v>5460</v>
          </cell>
        </row>
        <row r="89">
          <cell r="A89" t="str">
            <v>SS400  용 접 봉</v>
          </cell>
          <cell r="C89" t="str">
            <v>"</v>
          </cell>
          <cell r="D89">
            <v>1</v>
          </cell>
          <cell r="E89" t="str">
            <v>"</v>
          </cell>
          <cell r="J89">
            <v>1260</v>
          </cell>
        </row>
        <row r="90">
          <cell r="A90" t="str">
            <v>전  력  요  금</v>
          </cell>
          <cell r="D90">
            <v>1</v>
          </cell>
          <cell r="E90" t="str">
            <v>Kwh</v>
          </cell>
          <cell r="J90">
            <v>61.6</v>
          </cell>
        </row>
        <row r="91">
          <cell r="A91" t="str">
            <v>함          석</v>
          </cell>
          <cell r="C91" t="str">
            <v>#32x3'x6'</v>
          </cell>
          <cell r="D91">
            <v>1</v>
          </cell>
          <cell r="E91" t="str">
            <v>매</v>
          </cell>
          <cell r="J91">
            <v>2597</v>
          </cell>
        </row>
        <row r="92">
          <cell r="B92" t="str">
            <v xml:space="preserve">  "</v>
          </cell>
          <cell r="C92" t="str">
            <v>#31x3'x6'</v>
          </cell>
          <cell r="D92">
            <v>1</v>
          </cell>
          <cell r="E92" t="str">
            <v>"</v>
          </cell>
          <cell r="J92">
            <v>2825</v>
          </cell>
        </row>
        <row r="93">
          <cell r="A93" t="str">
            <v>경          유</v>
          </cell>
          <cell r="D93">
            <v>1</v>
          </cell>
          <cell r="E93" t="str">
            <v>L</v>
          </cell>
          <cell r="J93">
            <v>526.4</v>
          </cell>
        </row>
        <row r="94">
          <cell r="A94" t="str">
            <v>코  크  스</v>
          </cell>
          <cell r="D94">
            <v>1</v>
          </cell>
          <cell r="E94" t="str">
            <v>kg</v>
          </cell>
          <cell r="J94">
            <v>183</v>
          </cell>
        </row>
        <row r="95">
          <cell r="A95" t="str">
            <v>그라인다돌</v>
          </cell>
          <cell r="D95">
            <v>1</v>
          </cell>
          <cell r="E95" t="str">
            <v>개</v>
          </cell>
          <cell r="J95">
            <v>3380</v>
          </cell>
        </row>
        <row r="96">
          <cell r="A96" t="str">
            <v>노   즐</v>
          </cell>
          <cell r="D96">
            <v>1</v>
          </cell>
          <cell r="E96" t="str">
            <v>"</v>
          </cell>
          <cell r="J96">
            <v>32000</v>
          </cell>
        </row>
        <row r="97">
          <cell r="A97" t="str">
            <v>아  세  치  렌</v>
          </cell>
          <cell r="C97" t="str">
            <v>4,500 L</v>
          </cell>
          <cell r="D97">
            <v>1</v>
          </cell>
          <cell r="E97" t="str">
            <v>kg</v>
          </cell>
          <cell r="J97">
            <v>10500</v>
          </cell>
        </row>
        <row r="98">
          <cell r="B98" t="str">
            <v>- 엔진유</v>
          </cell>
          <cell r="E98" t="str">
            <v>L</v>
          </cell>
          <cell r="J98">
            <v>1250</v>
          </cell>
        </row>
        <row r="99">
          <cell r="B99" t="str">
            <v>- 구리이스</v>
          </cell>
          <cell r="E99" t="str">
            <v>KG</v>
          </cell>
          <cell r="J99">
            <v>2323</v>
          </cell>
        </row>
        <row r="100">
          <cell r="B100" t="str">
            <v>- 규사</v>
          </cell>
          <cell r="E100" t="str">
            <v>TON</v>
          </cell>
          <cell r="J100">
            <v>25000</v>
          </cell>
        </row>
        <row r="101">
          <cell r="B101" t="str">
            <v>- SAND</v>
          </cell>
          <cell r="E101" t="str">
            <v>㎥</v>
          </cell>
          <cell r="J101">
            <v>7000</v>
          </cell>
        </row>
        <row r="102">
          <cell r="B102" t="str">
            <v>- POWER BRUSH</v>
          </cell>
          <cell r="E102" t="str">
            <v>KG</v>
          </cell>
          <cell r="J102">
            <v>5000</v>
          </cell>
        </row>
        <row r="103">
          <cell r="A103" t="str">
            <v>종       별</v>
          </cell>
          <cell r="C103" t="str">
            <v>재 료 또 는</v>
          </cell>
          <cell r="D103" t="str">
            <v xml:space="preserve">원 수 </v>
          </cell>
          <cell r="E103" t="str">
            <v>단 위</v>
          </cell>
          <cell r="F103" t="str">
            <v>총   액</v>
          </cell>
          <cell r="G103" t="str">
            <v>노   무   비</v>
          </cell>
          <cell r="I103" t="str">
            <v>재   료   비</v>
          </cell>
          <cell r="K103" t="str">
            <v>경      비</v>
          </cell>
          <cell r="M103" t="str">
            <v>비   고</v>
          </cell>
        </row>
        <row r="104">
          <cell r="C104" t="str">
            <v xml:space="preserve">규       격 </v>
          </cell>
          <cell r="F104" t="str">
            <v>금   액</v>
          </cell>
          <cell r="G104" t="str">
            <v>단  가</v>
          </cell>
          <cell r="H104" t="str">
            <v>금   액</v>
          </cell>
          <cell r="I104" t="str">
            <v>단  가</v>
          </cell>
          <cell r="J104" t="str">
            <v>금   액</v>
          </cell>
          <cell r="K104" t="str">
            <v>단  가</v>
          </cell>
          <cell r="L104" t="str">
            <v>금   액</v>
          </cell>
        </row>
        <row r="105">
          <cell r="B105" t="str">
            <v>- WIRE BRUSH</v>
          </cell>
          <cell r="E105" t="str">
            <v>KG</v>
          </cell>
          <cell r="J105">
            <v>2000</v>
          </cell>
        </row>
        <row r="106">
          <cell r="B106" t="str">
            <v>- 세척제</v>
          </cell>
          <cell r="E106" t="str">
            <v>KG</v>
          </cell>
          <cell r="J106">
            <v>10500</v>
          </cell>
        </row>
        <row r="107">
          <cell r="B107" t="str">
            <v>- 넝마</v>
          </cell>
          <cell r="E107" t="str">
            <v>KG</v>
          </cell>
          <cell r="J107">
            <v>1363</v>
          </cell>
          <cell r="K107" t="str">
            <v>(적산정보 492)</v>
          </cell>
        </row>
        <row r="108">
          <cell r="B108" t="str">
            <v>- 세라믹코팅제</v>
          </cell>
          <cell r="E108" t="str">
            <v>KG</v>
          </cell>
          <cell r="J108">
            <v>168300</v>
          </cell>
        </row>
        <row r="109">
          <cell r="B109" t="str">
            <v>- 희석제</v>
          </cell>
          <cell r="E109" t="str">
            <v>통</v>
          </cell>
          <cell r="J109">
            <v>5120</v>
          </cell>
        </row>
        <row r="110">
          <cell r="B110" t="str">
            <v>ZINC RICH PRIMER</v>
          </cell>
          <cell r="E110" t="str">
            <v>L</v>
          </cell>
          <cell r="J110">
            <v>7945</v>
          </cell>
        </row>
        <row r="111">
          <cell r="B111" t="str">
            <v>신      나</v>
          </cell>
          <cell r="J111">
            <v>2111</v>
          </cell>
        </row>
        <row r="112">
          <cell r="B112" t="str">
            <v>방 오 도 료</v>
          </cell>
          <cell r="J112">
            <v>9231</v>
          </cell>
        </row>
        <row r="113">
          <cell r="B113" t="str">
            <v>신  나(ANTI FAULING)</v>
          </cell>
          <cell r="J113">
            <v>1530</v>
          </cell>
        </row>
        <row r="114">
          <cell r="B114" t="str">
            <v>TAL EPOXY</v>
          </cell>
          <cell r="J114">
            <v>3570</v>
          </cell>
        </row>
        <row r="115">
          <cell r="B115" t="str">
            <v>PURE EPOXY</v>
          </cell>
          <cell r="J115">
            <v>4010</v>
          </cell>
        </row>
        <row r="127">
          <cell r="B127" t="str">
            <v>'98 년도  사 용 장 비 경 비  단 가 표</v>
          </cell>
        </row>
        <row r="128">
          <cell r="E128" t="str">
            <v xml:space="preserve"> </v>
          </cell>
        </row>
        <row r="129">
          <cell r="A129" t="str">
            <v>종       별</v>
          </cell>
          <cell r="C129" t="str">
            <v>재 료 또 는</v>
          </cell>
          <cell r="D129" t="str">
            <v xml:space="preserve">원 수 </v>
          </cell>
          <cell r="E129" t="str">
            <v>단 위</v>
          </cell>
          <cell r="F129" t="str">
            <v>총   액</v>
          </cell>
          <cell r="G129" t="str">
            <v>노   무   비</v>
          </cell>
          <cell r="I129" t="str">
            <v>재   료   비</v>
          </cell>
          <cell r="K129" t="str">
            <v>경      비</v>
          </cell>
          <cell r="M129" t="str">
            <v>비   고</v>
          </cell>
        </row>
        <row r="130">
          <cell r="C130" t="str">
            <v xml:space="preserve">규       격 </v>
          </cell>
          <cell r="F130" t="str">
            <v>금   액</v>
          </cell>
          <cell r="G130" t="str">
            <v>단  가</v>
          </cell>
          <cell r="H130" t="str">
            <v>금   액</v>
          </cell>
          <cell r="I130" t="str">
            <v>단  가</v>
          </cell>
          <cell r="J130" t="str">
            <v>금   액</v>
          </cell>
          <cell r="K130" t="str">
            <v>단  가</v>
          </cell>
          <cell r="L130" t="str">
            <v>금   액</v>
          </cell>
        </row>
        <row r="131">
          <cell r="A131" t="str">
            <v>Lathe</v>
          </cell>
          <cell r="C131" t="str">
            <v>12ftx7.5Hp</v>
          </cell>
          <cell r="D131">
            <v>1</v>
          </cell>
          <cell r="E131" t="str">
            <v>hr</v>
          </cell>
          <cell r="H131">
            <v>3418</v>
          </cell>
          <cell r="L131">
            <v>3775</v>
          </cell>
        </row>
        <row r="132">
          <cell r="A132" t="str">
            <v>Planer</v>
          </cell>
          <cell r="C132" t="str">
            <v>4ftx8ft</v>
          </cell>
          <cell r="D132">
            <v>1</v>
          </cell>
          <cell r="E132" t="str">
            <v>"</v>
          </cell>
          <cell r="H132">
            <v>3129</v>
          </cell>
          <cell r="L132">
            <v>2743</v>
          </cell>
        </row>
        <row r="133">
          <cell r="A133" t="str">
            <v>Boring Machine</v>
          </cell>
          <cell r="C133" t="str">
            <v>horizontal type 3Hp</v>
          </cell>
        </row>
        <row r="134">
          <cell r="D134">
            <v>1</v>
          </cell>
          <cell r="E134" t="str">
            <v>"</v>
          </cell>
          <cell r="H134">
            <v>3547</v>
          </cell>
          <cell r="L134">
            <v>8928</v>
          </cell>
        </row>
        <row r="135">
          <cell r="A135" t="str">
            <v>Union Melt Welder</v>
          </cell>
          <cell r="C135" t="str">
            <v>5.5 KVA</v>
          </cell>
          <cell r="D135">
            <v>1</v>
          </cell>
          <cell r="E135" t="str">
            <v>"</v>
          </cell>
          <cell r="H135">
            <v>3488</v>
          </cell>
          <cell r="L135">
            <v>1797</v>
          </cell>
        </row>
        <row r="136">
          <cell r="A136" t="str">
            <v>Gouging Machine</v>
          </cell>
          <cell r="C136" t="str">
            <v>중형</v>
          </cell>
          <cell r="D136">
            <v>1</v>
          </cell>
          <cell r="E136" t="str">
            <v>"</v>
          </cell>
          <cell r="H136">
            <v>3380</v>
          </cell>
          <cell r="L136">
            <v>670</v>
          </cell>
        </row>
        <row r="137">
          <cell r="A137" t="str">
            <v>Gas Cutting Machine</v>
          </cell>
        </row>
        <row r="138">
          <cell r="C138" t="str">
            <v>auto 중형</v>
          </cell>
          <cell r="D138">
            <v>1</v>
          </cell>
          <cell r="E138" t="str">
            <v>hr</v>
          </cell>
          <cell r="H138">
            <v>11922</v>
          </cell>
          <cell r="L138">
            <v>119</v>
          </cell>
        </row>
        <row r="139">
          <cell r="B139" t="str">
            <v xml:space="preserve">  "</v>
          </cell>
          <cell r="C139" t="str">
            <v>manual 중형</v>
          </cell>
          <cell r="D139">
            <v>1</v>
          </cell>
          <cell r="E139" t="str">
            <v>"</v>
          </cell>
          <cell r="H139">
            <v>3974</v>
          </cell>
          <cell r="L139">
            <v>115</v>
          </cell>
        </row>
        <row r="140">
          <cell r="A140" t="str">
            <v>Gas Heating Touch</v>
          </cell>
          <cell r="C140" t="str">
            <v>중형</v>
          </cell>
          <cell r="D140">
            <v>1</v>
          </cell>
          <cell r="E140" t="str">
            <v>"</v>
          </cell>
          <cell r="H140">
            <v>3174</v>
          </cell>
          <cell r="L140">
            <v>115</v>
          </cell>
        </row>
        <row r="141">
          <cell r="A141" t="str">
            <v>A.C Welder</v>
          </cell>
          <cell r="C141" t="str">
            <v>5.5 KVA</v>
          </cell>
          <cell r="D141">
            <v>1</v>
          </cell>
          <cell r="E141" t="str">
            <v>"</v>
          </cell>
          <cell r="L141">
            <v>107</v>
          </cell>
        </row>
        <row r="142">
          <cell r="B142" t="str">
            <v xml:space="preserve"> "</v>
          </cell>
          <cell r="C142" t="str">
            <v>10 KVA</v>
          </cell>
          <cell r="D142">
            <v>1</v>
          </cell>
          <cell r="E142" t="str">
            <v>"</v>
          </cell>
          <cell r="L142">
            <v>155</v>
          </cell>
        </row>
        <row r="143">
          <cell r="A143" t="str">
            <v>D.C Welder</v>
          </cell>
          <cell r="C143" t="str">
            <v>300A  5.5KW</v>
          </cell>
          <cell r="D143">
            <v>1</v>
          </cell>
          <cell r="E143" t="str">
            <v>hr</v>
          </cell>
          <cell r="L143">
            <v>359</v>
          </cell>
        </row>
        <row r="144">
          <cell r="A144" t="str">
            <v>Gas Welder</v>
          </cell>
          <cell r="C144" t="str">
            <v>대형</v>
          </cell>
          <cell r="D144">
            <v>1</v>
          </cell>
          <cell r="E144" t="str">
            <v>"</v>
          </cell>
          <cell r="L144">
            <v>149.5</v>
          </cell>
        </row>
        <row r="145">
          <cell r="B145" t="str">
            <v xml:space="preserve"> "</v>
          </cell>
          <cell r="C145" t="str">
            <v>중형</v>
          </cell>
          <cell r="D145">
            <v>1</v>
          </cell>
          <cell r="E145" t="str">
            <v>"</v>
          </cell>
          <cell r="L145">
            <v>115</v>
          </cell>
        </row>
        <row r="146">
          <cell r="A146" t="str">
            <v>Hydro Press</v>
          </cell>
          <cell r="C146" t="str">
            <v>300ton</v>
          </cell>
          <cell r="D146">
            <v>1</v>
          </cell>
          <cell r="E146" t="str">
            <v>"</v>
          </cell>
          <cell r="H146">
            <v>3281</v>
          </cell>
          <cell r="L146">
            <v>8463</v>
          </cell>
        </row>
        <row r="147">
          <cell r="B147" t="str">
            <v xml:space="preserve"> "</v>
          </cell>
          <cell r="C147" t="str">
            <v>100ton</v>
          </cell>
          <cell r="D147">
            <v>1</v>
          </cell>
          <cell r="E147" t="str">
            <v>"</v>
          </cell>
          <cell r="H147">
            <v>3281</v>
          </cell>
          <cell r="L147">
            <v>6045</v>
          </cell>
        </row>
        <row r="148">
          <cell r="A148" t="str">
            <v>Bending Roller</v>
          </cell>
          <cell r="C148" t="str">
            <v>23ft</v>
          </cell>
          <cell r="D148">
            <v>1</v>
          </cell>
          <cell r="E148" t="str">
            <v>hr</v>
          </cell>
          <cell r="H148">
            <v>4281</v>
          </cell>
          <cell r="L148">
            <v>6323</v>
          </cell>
        </row>
        <row r="149">
          <cell r="A149" t="str">
            <v>종       별</v>
          </cell>
          <cell r="C149" t="str">
            <v>재 료 또 는</v>
          </cell>
          <cell r="D149" t="str">
            <v xml:space="preserve">원 수 </v>
          </cell>
          <cell r="E149" t="str">
            <v>단 위</v>
          </cell>
          <cell r="F149" t="str">
            <v>총   액</v>
          </cell>
          <cell r="G149" t="str">
            <v>노   무   비</v>
          </cell>
          <cell r="I149" t="str">
            <v>재   료   비</v>
          </cell>
          <cell r="K149" t="str">
            <v>경      비</v>
          </cell>
          <cell r="M149" t="str">
            <v>비   고</v>
          </cell>
        </row>
        <row r="150">
          <cell r="C150" t="str">
            <v xml:space="preserve">규       격 </v>
          </cell>
          <cell r="F150" t="str">
            <v>금   액</v>
          </cell>
          <cell r="G150" t="str">
            <v>단  가</v>
          </cell>
          <cell r="H150" t="str">
            <v>금   액</v>
          </cell>
          <cell r="I150" t="str">
            <v>단  가</v>
          </cell>
          <cell r="J150" t="str">
            <v>금   액</v>
          </cell>
          <cell r="K150" t="str">
            <v>단  가</v>
          </cell>
          <cell r="L150" t="str">
            <v>금   액</v>
          </cell>
        </row>
        <row r="151">
          <cell r="A151" t="str">
            <v>Edge Bending Roller</v>
          </cell>
        </row>
        <row r="152">
          <cell r="C152" t="str">
            <v>23ft</v>
          </cell>
          <cell r="D152">
            <v>1</v>
          </cell>
          <cell r="E152" t="str">
            <v>"</v>
          </cell>
          <cell r="H152">
            <v>4281</v>
          </cell>
          <cell r="L152">
            <v>9484.5</v>
          </cell>
        </row>
        <row r="153">
          <cell r="A153" t="str">
            <v>Shearing Machine</v>
          </cell>
          <cell r="D153">
            <v>1</v>
          </cell>
          <cell r="E153" t="str">
            <v>"</v>
          </cell>
          <cell r="H153">
            <v>3688</v>
          </cell>
          <cell r="L153">
            <v>3209</v>
          </cell>
        </row>
        <row r="154">
          <cell r="A154" t="str">
            <v>Drilling Machine</v>
          </cell>
          <cell r="C154" t="str">
            <v xml:space="preserve"> 3 Hp</v>
          </cell>
          <cell r="D154">
            <v>1</v>
          </cell>
          <cell r="E154" t="str">
            <v>"</v>
          </cell>
          <cell r="H154">
            <v>3401</v>
          </cell>
          <cell r="L154">
            <v>576</v>
          </cell>
        </row>
        <row r="155">
          <cell r="B155" t="str">
            <v xml:space="preserve">  "</v>
          </cell>
          <cell r="C155" t="str">
            <v>radial 5Hp</v>
          </cell>
          <cell r="D155">
            <v>1</v>
          </cell>
          <cell r="E155" t="str">
            <v>"</v>
          </cell>
          <cell r="H155">
            <v>3401</v>
          </cell>
          <cell r="L155">
            <v>1720</v>
          </cell>
        </row>
        <row r="156">
          <cell r="A156" t="str">
            <v>Portable Drill</v>
          </cell>
          <cell r="C156" t="str">
            <v>0.5 Hp</v>
          </cell>
          <cell r="D156">
            <v>1</v>
          </cell>
          <cell r="E156" t="str">
            <v>hr</v>
          </cell>
          <cell r="H156" t="str">
            <v xml:space="preserve"> </v>
          </cell>
          <cell r="L156">
            <v>12</v>
          </cell>
        </row>
        <row r="157">
          <cell r="B157" t="str">
            <v xml:space="preserve">  "</v>
          </cell>
          <cell r="C157" t="str">
            <v>1.5 Hp</v>
          </cell>
          <cell r="D157">
            <v>1</v>
          </cell>
          <cell r="E157" t="str">
            <v>"</v>
          </cell>
          <cell r="H157" t="str">
            <v xml:space="preserve"> </v>
          </cell>
          <cell r="L157">
            <v>14</v>
          </cell>
        </row>
        <row r="158">
          <cell r="A158" t="str">
            <v>Portable Grinder</v>
          </cell>
          <cell r="C158" t="str">
            <v>0.5 Hp</v>
          </cell>
          <cell r="D158">
            <v>1</v>
          </cell>
          <cell r="E158" t="str">
            <v>hr</v>
          </cell>
          <cell r="L158">
            <v>22</v>
          </cell>
        </row>
        <row r="159">
          <cell r="A159" t="str">
            <v>Air Compressor</v>
          </cell>
          <cell r="C159" t="str">
            <v>5.9㎥/min</v>
          </cell>
          <cell r="D159">
            <v>1</v>
          </cell>
          <cell r="E159" t="str">
            <v>"</v>
          </cell>
          <cell r="H159">
            <v>9681</v>
          </cell>
          <cell r="J159">
            <v>6189</v>
          </cell>
          <cell r="L159">
            <v>3137</v>
          </cell>
        </row>
        <row r="160">
          <cell r="B160" t="str">
            <v xml:space="preserve">  "</v>
          </cell>
          <cell r="C160" t="str">
            <v>8.9㎥/min</v>
          </cell>
          <cell r="D160">
            <v>1</v>
          </cell>
          <cell r="E160" t="str">
            <v>"</v>
          </cell>
          <cell r="H160">
            <v>9681</v>
          </cell>
          <cell r="J160">
            <v>8779</v>
          </cell>
          <cell r="L160">
            <v>6250</v>
          </cell>
        </row>
        <row r="161">
          <cell r="A161" t="str">
            <v>Over Head Crane</v>
          </cell>
          <cell r="C161" t="str">
            <v>20ton</v>
          </cell>
          <cell r="D161">
            <v>1</v>
          </cell>
          <cell r="E161" t="str">
            <v>"</v>
          </cell>
          <cell r="H161">
            <v>9681</v>
          </cell>
          <cell r="L161">
            <v>3338</v>
          </cell>
        </row>
        <row r="162">
          <cell r="B162" t="str">
            <v xml:space="preserve">  "</v>
          </cell>
          <cell r="C162" t="str">
            <v>30ton</v>
          </cell>
          <cell r="D162">
            <v>1</v>
          </cell>
          <cell r="E162" t="str">
            <v>hr</v>
          </cell>
          <cell r="H162">
            <v>9681</v>
          </cell>
          <cell r="L162">
            <v>4123</v>
          </cell>
        </row>
        <row r="163">
          <cell r="A163" t="str">
            <v>Truck Crane</v>
          </cell>
          <cell r="C163" t="str">
            <v>10ton</v>
          </cell>
          <cell r="D163">
            <v>1</v>
          </cell>
          <cell r="E163" t="str">
            <v>"</v>
          </cell>
          <cell r="H163">
            <v>18615</v>
          </cell>
          <cell r="J163">
            <v>3486</v>
          </cell>
          <cell r="L163">
            <v>20487</v>
          </cell>
        </row>
        <row r="164">
          <cell r="B164" t="str">
            <v xml:space="preserve">  "</v>
          </cell>
          <cell r="C164" t="str">
            <v>15ton</v>
          </cell>
          <cell r="D164">
            <v>1</v>
          </cell>
          <cell r="E164" t="str">
            <v>"</v>
          </cell>
          <cell r="H164">
            <v>18615</v>
          </cell>
          <cell r="J164">
            <v>4285</v>
          </cell>
          <cell r="L164">
            <v>30731</v>
          </cell>
        </row>
        <row r="165">
          <cell r="B165" t="str">
            <v xml:space="preserve">  "</v>
          </cell>
          <cell r="C165" t="str">
            <v>20ton</v>
          </cell>
          <cell r="D165">
            <v>1</v>
          </cell>
          <cell r="E165" t="str">
            <v>"</v>
          </cell>
          <cell r="H165">
            <v>18615</v>
          </cell>
          <cell r="J165">
            <v>4939</v>
          </cell>
          <cell r="L165">
            <v>40975</v>
          </cell>
        </row>
        <row r="166">
          <cell r="B166" t="str">
            <v xml:space="preserve">  "</v>
          </cell>
          <cell r="C166" t="str">
            <v>30ton</v>
          </cell>
          <cell r="D166">
            <v>1</v>
          </cell>
          <cell r="E166" t="str">
            <v>"</v>
          </cell>
          <cell r="H166">
            <v>18615</v>
          </cell>
          <cell r="J166">
            <v>7046</v>
          </cell>
          <cell r="L166">
            <v>44939</v>
          </cell>
        </row>
        <row r="167">
          <cell r="B167" t="str">
            <v xml:space="preserve">  "</v>
          </cell>
          <cell r="C167" t="str">
            <v>40ton</v>
          </cell>
          <cell r="D167">
            <v>1</v>
          </cell>
          <cell r="E167" t="str">
            <v>"</v>
          </cell>
          <cell r="H167">
            <v>18615</v>
          </cell>
          <cell r="J167">
            <v>8730</v>
          </cell>
          <cell r="L167">
            <v>55621</v>
          </cell>
        </row>
        <row r="168">
          <cell r="A168" t="str">
            <v>Winch</v>
          </cell>
          <cell r="C168" t="str">
            <v>10Hp</v>
          </cell>
          <cell r="D168">
            <v>1</v>
          </cell>
          <cell r="E168" t="str">
            <v>hr</v>
          </cell>
          <cell r="H168">
            <v>9235</v>
          </cell>
          <cell r="L168">
            <v>850</v>
          </cell>
        </row>
        <row r="169">
          <cell r="A169" t="str">
            <v>"</v>
          </cell>
          <cell r="C169" t="str">
            <v>50Hp</v>
          </cell>
          <cell r="D169">
            <v>1</v>
          </cell>
          <cell r="E169" t="str">
            <v>"</v>
          </cell>
          <cell r="H169">
            <v>9235</v>
          </cell>
          <cell r="L169">
            <v>5209</v>
          </cell>
        </row>
        <row r="170">
          <cell r="A170" t="str">
            <v>Truck</v>
          </cell>
          <cell r="C170" t="str">
            <v>6ton</v>
          </cell>
          <cell r="D170">
            <v>1</v>
          </cell>
          <cell r="E170" t="str">
            <v>"</v>
          </cell>
          <cell r="H170">
            <v>8683</v>
          </cell>
          <cell r="J170">
            <v>8110</v>
          </cell>
          <cell r="L170">
            <v>4902</v>
          </cell>
        </row>
        <row r="171">
          <cell r="A171" t="str">
            <v>Trailer</v>
          </cell>
          <cell r="C171" t="str">
            <v>20ton</v>
          </cell>
          <cell r="D171">
            <v>1</v>
          </cell>
          <cell r="E171" t="str">
            <v>"</v>
          </cell>
          <cell r="H171">
            <v>9681</v>
          </cell>
          <cell r="J171">
            <v>15109</v>
          </cell>
          <cell r="L171">
            <v>20345</v>
          </cell>
        </row>
        <row r="172">
          <cell r="A172" t="str">
            <v>종       별</v>
          </cell>
          <cell r="C172" t="str">
            <v>재 료 또 는</v>
          </cell>
          <cell r="D172" t="str">
            <v xml:space="preserve">원 수 </v>
          </cell>
          <cell r="E172" t="str">
            <v>단 위</v>
          </cell>
          <cell r="F172" t="str">
            <v>총   액</v>
          </cell>
          <cell r="G172" t="str">
            <v>노   무   비</v>
          </cell>
          <cell r="I172" t="str">
            <v>재   료   비</v>
          </cell>
          <cell r="K172" t="str">
            <v>경      비</v>
          </cell>
          <cell r="M172" t="str">
            <v>비   고</v>
          </cell>
        </row>
        <row r="173">
          <cell r="C173" t="str">
            <v xml:space="preserve">규       격 </v>
          </cell>
          <cell r="F173" t="str">
            <v>금   액</v>
          </cell>
          <cell r="G173" t="str">
            <v>단  가</v>
          </cell>
          <cell r="H173" t="str">
            <v>금   액</v>
          </cell>
          <cell r="I173" t="str">
            <v>단  가</v>
          </cell>
          <cell r="J173" t="str">
            <v>금   액</v>
          </cell>
          <cell r="K173" t="str">
            <v>단  가</v>
          </cell>
          <cell r="L173" t="str">
            <v>금   액</v>
          </cell>
        </row>
        <row r="174">
          <cell r="A174" t="str">
            <v>Trailer</v>
          </cell>
          <cell r="C174" t="str">
            <v>30ton</v>
          </cell>
          <cell r="D174">
            <v>1</v>
          </cell>
          <cell r="E174" t="str">
            <v>"</v>
          </cell>
          <cell r="H174">
            <v>8683</v>
          </cell>
          <cell r="J174">
            <v>15763</v>
          </cell>
          <cell r="L174">
            <v>27414</v>
          </cell>
        </row>
        <row r="175">
          <cell r="A175" t="str">
            <v>Fork Lift</v>
          </cell>
          <cell r="C175" t="str">
            <v>3.5ton</v>
          </cell>
          <cell r="D175">
            <v>1</v>
          </cell>
          <cell r="E175" t="str">
            <v>hr</v>
          </cell>
          <cell r="H175">
            <v>9681</v>
          </cell>
          <cell r="J175">
            <v>5116</v>
          </cell>
          <cell r="L175">
            <v>3470</v>
          </cell>
        </row>
        <row r="176">
          <cell r="B176" t="str">
            <v xml:space="preserve"> "</v>
          </cell>
          <cell r="C176" t="str">
            <v>5.0ton</v>
          </cell>
          <cell r="D176">
            <v>1</v>
          </cell>
          <cell r="E176" t="str">
            <v>"</v>
          </cell>
          <cell r="H176">
            <v>9681</v>
          </cell>
          <cell r="J176">
            <v>5116.08</v>
          </cell>
          <cell r="L176">
            <v>4863</v>
          </cell>
        </row>
        <row r="177">
          <cell r="B177" t="str">
            <v xml:space="preserve"> "</v>
          </cell>
          <cell r="C177" t="str">
            <v>7.5ton</v>
          </cell>
          <cell r="D177">
            <v>1</v>
          </cell>
          <cell r="E177" t="str">
            <v>"</v>
          </cell>
          <cell r="H177">
            <v>9681</v>
          </cell>
          <cell r="J177">
            <v>5898</v>
          </cell>
          <cell r="L177">
            <v>5845</v>
          </cell>
        </row>
        <row r="178">
          <cell r="A178" t="str">
            <v>발 전 기</v>
          </cell>
          <cell r="C178" t="str">
            <v>50 kw</v>
          </cell>
          <cell r="D178">
            <v>1</v>
          </cell>
          <cell r="E178" t="str">
            <v>"</v>
          </cell>
          <cell r="H178">
            <v>9235</v>
          </cell>
          <cell r="J178">
            <v>8338</v>
          </cell>
          <cell r="L178">
            <v>4912</v>
          </cell>
        </row>
        <row r="179">
          <cell r="A179" t="str">
            <v>AIR HOSE</v>
          </cell>
          <cell r="C179" t="str">
            <v>3/4 "</v>
          </cell>
          <cell r="D179">
            <v>1</v>
          </cell>
          <cell r="E179" t="str">
            <v>"</v>
          </cell>
          <cell r="L179">
            <v>48</v>
          </cell>
        </row>
        <row r="180">
          <cell r="A180" t="str">
            <v>브라스트기</v>
          </cell>
          <cell r="D180">
            <v>1</v>
          </cell>
          <cell r="E180" t="str">
            <v>"</v>
          </cell>
          <cell r="L180">
            <v>659</v>
          </cell>
        </row>
        <row r="181">
          <cell r="A181" t="str">
            <v>건  조  기</v>
          </cell>
          <cell r="D181">
            <v>1</v>
          </cell>
          <cell r="E181" t="str">
            <v>"</v>
          </cell>
          <cell r="L181">
            <v>211</v>
          </cell>
        </row>
        <row r="182">
          <cell r="A182" t="str">
            <v>방  진  복</v>
          </cell>
          <cell r="D182">
            <v>1</v>
          </cell>
          <cell r="E182" t="str">
            <v>"</v>
          </cell>
          <cell r="L182">
            <v>107</v>
          </cell>
        </row>
        <row r="183">
          <cell r="A183" t="str">
            <v>방  진  모</v>
          </cell>
          <cell r="D183">
            <v>1</v>
          </cell>
          <cell r="E183" t="str">
            <v>"</v>
          </cell>
          <cell r="L183">
            <v>21</v>
          </cell>
        </row>
        <row r="196">
          <cell r="B196" t="str">
            <v>'98 년도  사 용 장 비 경 비  산 출 표</v>
          </cell>
        </row>
        <row r="197">
          <cell r="E197" t="str">
            <v xml:space="preserve"> </v>
          </cell>
        </row>
        <row r="198">
          <cell r="A198" t="str">
            <v>종       별</v>
          </cell>
          <cell r="C198" t="str">
            <v>재 료 또 는</v>
          </cell>
          <cell r="D198" t="str">
            <v xml:space="preserve">원 수 </v>
          </cell>
          <cell r="E198" t="str">
            <v>단 위</v>
          </cell>
          <cell r="F198" t="str">
            <v>총   액</v>
          </cell>
          <cell r="G198" t="str">
            <v>노   무   비</v>
          </cell>
          <cell r="I198" t="str">
            <v>재   료   비</v>
          </cell>
          <cell r="K198" t="str">
            <v>경      비</v>
          </cell>
          <cell r="M198" t="str">
            <v>비   고</v>
          </cell>
        </row>
        <row r="199">
          <cell r="C199" t="str">
            <v xml:space="preserve">규       격 </v>
          </cell>
          <cell r="F199" t="str">
            <v>금   액</v>
          </cell>
          <cell r="G199" t="str">
            <v>단  가</v>
          </cell>
          <cell r="H199" t="str">
            <v>금   액</v>
          </cell>
          <cell r="I199" t="str">
            <v>단  가</v>
          </cell>
          <cell r="J199" t="str">
            <v>금   액</v>
          </cell>
          <cell r="K199" t="str">
            <v>단  가</v>
          </cell>
          <cell r="L199" t="str">
            <v>금   액</v>
          </cell>
        </row>
        <row r="200">
          <cell r="A200" t="str">
            <v>Truck</v>
          </cell>
          <cell r="C200" t="str">
            <v>6ton</v>
          </cell>
          <cell r="D200">
            <v>1</v>
          </cell>
          <cell r="E200" t="str">
            <v>hr</v>
          </cell>
          <cell r="H200">
            <v>8683</v>
          </cell>
          <cell r="J200">
            <v>8110</v>
          </cell>
        </row>
        <row r="202">
          <cell r="B202" t="str">
            <v>- 경유</v>
          </cell>
          <cell r="D202">
            <v>10.7</v>
          </cell>
          <cell r="E202" t="str">
            <v>L</v>
          </cell>
          <cell r="I202">
            <v>526.4</v>
          </cell>
          <cell r="J202">
            <v>5632</v>
          </cell>
        </row>
        <row r="203">
          <cell r="B203" t="str">
            <v>- 잡유</v>
          </cell>
          <cell r="C203" t="str">
            <v>주연료*44%</v>
          </cell>
          <cell r="D203">
            <v>1</v>
          </cell>
          <cell r="E203" t="str">
            <v>식</v>
          </cell>
          <cell r="J203">
            <v>2478</v>
          </cell>
        </row>
        <row r="204">
          <cell r="B204" t="str">
            <v>- 조종원</v>
          </cell>
          <cell r="D204">
            <v>0.17</v>
          </cell>
          <cell r="E204" t="str">
            <v>인</v>
          </cell>
          <cell r="G204">
            <v>51077</v>
          </cell>
          <cell r="H204">
            <v>8683</v>
          </cell>
        </row>
        <row r="206">
          <cell r="A206" t="str">
            <v>Truck Crane</v>
          </cell>
          <cell r="C206" t="str">
            <v>15ton</v>
          </cell>
          <cell r="D206">
            <v>1</v>
          </cell>
          <cell r="E206" t="str">
            <v>hr</v>
          </cell>
          <cell r="H206">
            <v>18615</v>
          </cell>
          <cell r="J206">
            <v>4285</v>
          </cell>
        </row>
        <row r="208">
          <cell r="B208" t="str">
            <v>- 경유</v>
          </cell>
          <cell r="D208">
            <v>5.9</v>
          </cell>
          <cell r="E208" t="str">
            <v>L</v>
          </cell>
          <cell r="I208">
            <v>526.4</v>
          </cell>
          <cell r="J208">
            <v>3105.76</v>
          </cell>
        </row>
        <row r="209">
          <cell r="B209" t="str">
            <v>- 잡유</v>
          </cell>
          <cell r="C209" t="str">
            <v>주연료*38%</v>
          </cell>
          <cell r="D209">
            <v>1</v>
          </cell>
          <cell r="E209" t="str">
            <v>식</v>
          </cell>
          <cell r="J209">
            <v>1180.1888000000001</v>
          </cell>
        </row>
        <row r="210">
          <cell r="B210" t="str">
            <v>- 조종원</v>
          </cell>
          <cell r="D210">
            <v>0.17</v>
          </cell>
          <cell r="E210" t="str">
            <v>인</v>
          </cell>
          <cell r="G210">
            <v>56951</v>
          </cell>
          <cell r="H210">
            <v>9681.67</v>
          </cell>
        </row>
        <row r="211">
          <cell r="B211" t="str">
            <v>- 조수</v>
          </cell>
          <cell r="D211">
            <v>0.17</v>
          </cell>
          <cell r="E211" t="str">
            <v>"</v>
          </cell>
          <cell r="G211">
            <v>42762</v>
          </cell>
          <cell r="H211">
            <v>7269.5400000000009</v>
          </cell>
        </row>
        <row r="212">
          <cell r="B212" t="str">
            <v>- 중기조장</v>
          </cell>
          <cell r="D212">
            <v>0.03</v>
          </cell>
          <cell r="E212" t="str">
            <v>"</v>
          </cell>
          <cell r="G212">
            <v>55484</v>
          </cell>
          <cell r="H212">
            <v>1664.52</v>
          </cell>
        </row>
        <row r="214">
          <cell r="A214" t="str">
            <v>Truck Crane</v>
          </cell>
          <cell r="C214" t="str">
            <v>20ton</v>
          </cell>
          <cell r="D214">
            <v>1</v>
          </cell>
          <cell r="E214" t="str">
            <v>hr</v>
          </cell>
          <cell r="H214">
            <v>18615</v>
          </cell>
          <cell r="J214">
            <v>4939</v>
          </cell>
        </row>
        <row r="216">
          <cell r="B216" t="str">
            <v>- 경유</v>
          </cell>
          <cell r="D216">
            <v>6.8</v>
          </cell>
          <cell r="E216" t="str">
            <v>L</v>
          </cell>
          <cell r="I216">
            <v>526.4</v>
          </cell>
          <cell r="J216">
            <v>3579.5199999999995</v>
          </cell>
        </row>
        <row r="217">
          <cell r="B217" t="str">
            <v>- 잡유</v>
          </cell>
          <cell r="C217" t="str">
            <v>주연료*38%</v>
          </cell>
          <cell r="D217">
            <v>1</v>
          </cell>
          <cell r="E217" t="str">
            <v>식</v>
          </cell>
          <cell r="J217">
            <v>1360.2175999999997</v>
          </cell>
        </row>
        <row r="218">
          <cell r="A218" t="str">
            <v>종       별</v>
          </cell>
          <cell r="C218" t="str">
            <v>재 료 또 는</v>
          </cell>
          <cell r="D218" t="str">
            <v xml:space="preserve">원 수 </v>
          </cell>
          <cell r="E218" t="str">
            <v>단 위</v>
          </cell>
          <cell r="F218" t="str">
            <v>총   액</v>
          </cell>
          <cell r="G218" t="str">
            <v>노   무   비</v>
          </cell>
          <cell r="I218" t="str">
            <v>재   료   비</v>
          </cell>
          <cell r="K218" t="str">
            <v>경      비</v>
          </cell>
          <cell r="M218" t="str">
            <v>비   고</v>
          </cell>
        </row>
        <row r="219">
          <cell r="C219" t="str">
            <v xml:space="preserve">규       격 </v>
          </cell>
          <cell r="F219" t="str">
            <v>금   액</v>
          </cell>
          <cell r="G219" t="str">
            <v>단  가</v>
          </cell>
          <cell r="H219" t="str">
            <v>금   액</v>
          </cell>
          <cell r="I219" t="str">
            <v>단  가</v>
          </cell>
          <cell r="J219" t="str">
            <v>금   액</v>
          </cell>
          <cell r="K219" t="str">
            <v>단  가</v>
          </cell>
          <cell r="L219" t="str">
            <v>금   액</v>
          </cell>
        </row>
        <row r="220">
          <cell r="B220" t="str">
            <v>- 조종원</v>
          </cell>
          <cell r="D220">
            <v>0.17</v>
          </cell>
          <cell r="E220" t="str">
            <v>인</v>
          </cell>
          <cell r="G220">
            <v>56951</v>
          </cell>
          <cell r="H220">
            <v>9681.67</v>
          </cell>
        </row>
        <row r="221">
          <cell r="B221" t="str">
            <v>- 조수</v>
          </cell>
          <cell r="D221">
            <v>0.17</v>
          </cell>
          <cell r="E221" t="str">
            <v>"</v>
          </cell>
          <cell r="G221">
            <v>42762</v>
          </cell>
          <cell r="H221">
            <v>7269.5400000000009</v>
          </cell>
        </row>
        <row r="222">
          <cell r="B222" t="str">
            <v>- 중기조장</v>
          </cell>
          <cell r="D222">
            <v>0.03</v>
          </cell>
          <cell r="E222" t="str">
            <v>"</v>
          </cell>
          <cell r="G222">
            <v>55484</v>
          </cell>
          <cell r="H222">
            <v>1664.52</v>
          </cell>
        </row>
        <row r="224">
          <cell r="A224" t="str">
            <v>Truck Crane</v>
          </cell>
          <cell r="C224" t="str">
            <v>30ton</v>
          </cell>
          <cell r="D224">
            <v>1</v>
          </cell>
          <cell r="E224" t="str">
            <v>hr</v>
          </cell>
          <cell r="H224">
            <v>18615</v>
          </cell>
          <cell r="J224">
            <v>7046</v>
          </cell>
        </row>
        <row r="226">
          <cell r="B226" t="str">
            <v>- 경유</v>
          </cell>
          <cell r="D226">
            <v>9.6999999999999993</v>
          </cell>
          <cell r="E226" t="str">
            <v>L</v>
          </cell>
          <cell r="I226">
            <v>526.4</v>
          </cell>
          <cell r="J226">
            <v>5106.079999999999</v>
          </cell>
          <cell r="L226" t="str">
            <v xml:space="preserve"> </v>
          </cell>
        </row>
        <row r="227">
          <cell r="B227" t="str">
            <v>- 잡유</v>
          </cell>
          <cell r="C227" t="str">
            <v>주연료*38%</v>
          </cell>
          <cell r="D227">
            <v>1</v>
          </cell>
          <cell r="E227" t="str">
            <v>식</v>
          </cell>
          <cell r="J227">
            <v>1940.3103999999994</v>
          </cell>
        </row>
        <row r="228">
          <cell r="B228" t="str">
            <v>- 조종원</v>
          </cell>
          <cell r="D228">
            <v>0.17</v>
          </cell>
          <cell r="E228" t="str">
            <v>인</v>
          </cell>
          <cell r="G228">
            <v>56951</v>
          </cell>
          <cell r="H228">
            <v>9681.67</v>
          </cell>
        </row>
        <row r="229">
          <cell r="B229" t="str">
            <v>- 조수</v>
          </cell>
          <cell r="D229">
            <v>0.17</v>
          </cell>
          <cell r="E229" t="str">
            <v>"</v>
          </cell>
          <cell r="G229">
            <v>42762</v>
          </cell>
          <cell r="H229">
            <v>7269.5400000000009</v>
          </cell>
        </row>
        <row r="230">
          <cell r="B230" t="str">
            <v>- 중기조장</v>
          </cell>
          <cell r="D230">
            <v>0.03</v>
          </cell>
          <cell r="E230" t="str">
            <v>"</v>
          </cell>
          <cell r="G230">
            <v>55484</v>
          </cell>
          <cell r="H230">
            <v>1664.52</v>
          </cell>
        </row>
        <row r="232">
          <cell r="A232" t="str">
            <v>Truck Crane</v>
          </cell>
          <cell r="C232" t="str">
            <v>40ton</v>
          </cell>
          <cell r="D232">
            <v>1</v>
          </cell>
          <cell r="E232" t="str">
            <v>hr</v>
          </cell>
          <cell r="H232">
            <v>18615</v>
          </cell>
          <cell r="J232">
            <v>8730</v>
          </cell>
        </row>
        <row r="234">
          <cell r="B234" t="str">
            <v>- 경유</v>
          </cell>
          <cell r="D234">
            <v>10.7</v>
          </cell>
          <cell r="E234" t="str">
            <v>L</v>
          </cell>
          <cell r="I234">
            <v>526.4</v>
          </cell>
          <cell r="J234">
            <v>5632.48</v>
          </cell>
          <cell r="L234" t="str">
            <v xml:space="preserve"> </v>
          </cell>
        </row>
        <row r="235">
          <cell r="B235" t="str">
            <v>- 잡유</v>
          </cell>
          <cell r="C235" t="str">
            <v>주연료*55%</v>
          </cell>
          <cell r="D235">
            <v>1</v>
          </cell>
          <cell r="E235" t="str">
            <v>식</v>
          </cell>
          <cell r="J235">
            <v>3097.8639999999996</v>
          </cell>
        </row>
        <row r="236">
          <cell r="B236" t="str">
            <v>- 조종원</v>
          </cell>
          <cell r="D236">
            <v>0.17</v>
          </cell>
          <cell r="E236" t="str">
            <v>인</v>
          </cell>
          <cell r="G236">
            <v>56951</v>
          </cell>
          <cell r="H236">
            <v>9681.67</v>
          </cell>
        </row>
        <row r="237">
          <cell r="B237" t="str">
            <v>- 조수</v>
          </cell>
          <cell r="D237">
            <v>0.17</v>
          </cell>
          <cell r="E237" t="str">
            <v>"</v>
          </cell>
          <cell r="G237">
            <v>42762</v>
          </cell>
          <cell r="H237">
            <v>7269.5400000000009</v>
          </cell>
        </row>
        <row r="238">
          <cell r="B238" t="str">
            <v>- 중기조장</v>
          </cell>
          <cell r="D238">
            <v>0.03</v>
          </cell>
          <cell r="E238" t="str">
            <v>"</v>
          </cell>
          <cell r="G238">
            <v>55484</v>
          </cell>
          <cell r="H238">
            <v>1664.52</v>
          </cell>
        </row>
        <row r="241">
          <cell r="A241" t="str">
            <v>종       별</v>
          </cell>
          <cell r="C241" t="str">
            <v>재 료 또 는</v>
          </cell>
          <cell r="D241" t="str">
            <v xml:space="preserve">원 수 </v>
          </cell>
          <cell r="E241" t="str">
            <v>단 위</v>
          </cell>
          <cell r="F241" t="str">
            <v>총   액</v>
          </cell>
          <cell r="G241" t="str">
            <v>노   무   비</v>
          </cell>
          <cell r="I241" t="str">
            <v>재   료   비</v>
          </cell>
          <cell r="K241" t="str">
            <v>경      비</v>
          </cell>
          <cell r="M241" t="str">
            <v>비   고</v>
          </cell>
        </row>
        <row r="242">
          <cell r="C242" t="str">
            <v xml:space="preserve">규       격 </v>
          </cell>
          <cell r="F242" t="str">
            <v>금   액</v>
          </cell>
          <cell r="G242" t="str">
            <v>단  가</v>
          </cell>
          <cell r="H242" t="str">
            <v>금   액</v>
          </cell>
          <cell r="I242" t="str">
            <v>단  가</v>
          </cell>
          <cell r="J242" t="str">
            <v>금   액</v>
          </cell>
          <cell r="K242" t="str">
            <v>단  가</v>
          </cell>
          <cell r="L242" t="str">
            <v>금   액</v>
          </cell>
        </row>
        <row r="243">
          <cell r="A243" t="str">
            <v>Tower Crane</v>
          </cell>
          <cell r="C243" t="str">
            <v>5ton</v>
          </cell>
          <cell r="D243">
            <v>1</v>
          </cell>
          <cell r="E243" t="str">
            <v>hr</v>
          </cell>
          <cell r="J243">
            <v>543</v>
          </cell>
        </row>
        <row r="245">
          <cell r="B245" t="str">
            <v xml:space="preserve">- Wire Rope </v>
          </cell>
          <cell r="C245" t="str">
            <v>18m/mΦ</v>
          </cell>
          <cell r="D245">
            <v>0.36</v>
          </cell>
          <cell r="E245" t="str">
            <v>m</v>
          </cell>
          <cell r="I245">
            <v>1509</v>
          </cell>
          <cell r="J245">
            <v>543</v>
          </cell>
        </row>
        <row r="246">
          <cell r="A246" t="str">
            <v>Fork Lift Truck</v>
          </cell>
          <cell r="C246" t="str">
            <v>3.5ton</v>
          </cell>
          <cell r="D246">
            <v>1</v>
          </cell>
          <cell r="E246" t="str">
            <v>hr</v>
          </cell>
          <cell r="H246">
            <v>9681</v>
          </cell>
          <cell r="J246">
            <v>5116</v>
          </cell>
        </row>
        <row r="248">
          <cell r="B248" t="str">
            <v>- 경유</v>
          </cell>
          <cell r="D248">
            <v>7.2</v>
          </cell>
          <cell r="E248" t="str">
            <v>L</v>
          </cell>
          <cell r="I248">
            <v>526.4</v>
          </cell>
          <cell r="J248">
            <v>3790.08</v>
          </cell>
        </row>
        <row r="249">
          <cell r="B249" t="str">
            <v>- 잡유</v>
          </cell>
          <cell r="C249" t="str">
            <v>주연료*35%</v>
          </cell>
          <cell r="D249">
            <v>1</v>
          </cell>
          <cell r="E249" t="str">
            <v>식</v>
          </cell>
          <cell r="J249">
            <v>1326.5279999999998</v>
          </cell>
        </row>
        <row r="250">
          <cell r="B250" t="str">
            <v>- 조종원</v>
          </cell>
          <cell r="D250">
            <v>0.17</v>
          </cell>
          <cell r="E250" t="str">
            <v>인</v>
          </cell>
          <cell r="G250">
            <v>56951</v>
          </cell>
          <cell r="H250">
            <v>9681</v>
          </cell>
        </row>
        <row r="251">
          <cell r="A251" t="str">
            <v>Fork Lift Truck</v>
          </cell>
          <cell r="C251" t="str">
            <v>5.0ton</v>
          </cell>
          <cell r="D251">
            <v>1</v>
          </cell>
          <cell r="E251" t="str">
            <v>hr</v>
          </cell>
          <cell r="H251">
            <v>9681</v>
          </cell>
          <cell r="J251">
            <v>5116.08</v>
          </cell>
        </row>
        <row r="253">
          <cell r="B253" t="str">
            <v>- 경유</v>
          </cell>
          <cell r="D253">
            <v>7.2</v>
          </cell>
          <cell r="E253" t="str">
            <v>L</v>
          </cell>
          <cell r="I253">
            <v>526.4</v>
          </cell>
          <cell r="J253">
            <v>3790.08</v>
          </cell>
        </row>
        <row r="254">
          <cell r="B254" t="str">
            <v>- 잡유</v>
          </cell>
          <cell r="C254" t="str">
            <v>주연료*35%</v>
          </cell>
          <cell r="D254">
            <v>1</v>
          </cell>
          <cell r="E254" t="str">
            <v>식</v>
          </cell>
          <cell r="J254">
            <v>1326</v>
          </cell>
        </row>
        <row r="255">
          <cell r="B255" t="str">
            <v>- 조종원</v>
          </cell>
          <cell r="D255">
            <v>0.17</v>
          </cell>
          <cell r="E255" t="str">
            <v>인</v>
          </cell>
          <cell r="G255">
            <v>56951</v>
          </cell>
          <cell r="H255">
            <v>9681</v>
          </cell>
        </row>
        <row r="257">
          <cell r="A257" t="str">
            <v>Fork Lift Truck</v>
          </cell>
          <cell r="C257" t="str">
            <v>7.5ton</v>
          </cell>
          <cell r="D257">
            <v>1</v>
          </cell>
          <cell r="E257" t="str">
            <v>hr</v>
          </cell>
          <cell r="H257">
            <v>9681</v>
          </cell>
          <cell r="J257">
            <v>5898</v>
          </cell>
        </row>
        <row r="259">
          <cell r="B259" t="str">
            <v>- 경유</v>
          </cell>
          <cell r="D259">
            <v>8.3000000000000007</v>
          </cell>
          <cell r="E259" t="str">
            <v>L</v>
          </cell>
          <cell r="I259">
            <v>526.4</v>
          </cell>
          <cell r="J259">
            <v>4369.12</v>
          </cell>
        </row>
        <row r="260">
          <cell r="B260" t="str">
            <v>- 잡유</v>
          </cell>
          <cell r="C260" t="str">
            <v>주연료*35%</v>
          </cell>
          <cell r="D260">
            <v>1</v>
          </cell>
          <cell r="E260" t="str">
            <v>식</v>
          </cell>
          <cell r="J260">
            <v>1529.1919999999998</v>
          </cell>
        </row>
        <row r="261">
          <cell r="B261" t="str">
            <v>- 조종원</v>
          </cell>
          <cell r="D261">
            <v>0.17</v>
          </cell>
          <cell r="E261" t="str">
            <v>인</v>
          </cell>
          <cell r="G261">
            <v>56951</v>
          </cell>
          <cell r="H261">
            <v>9681</v>
          </cell>
        </row>
        <row r="264">
          <cell r="A264" t="str">
            <v>종       별</v>
          </cell>
          <cell r="C264" t="str">
            <v>재 료 또 는</v>
          </cell>
          <cell r="D264" t="str">
            <v xml:space="preserve">원 수 </v>
          </cell>
          <cell r="E264" t="str">
            <v>단 위</v>
          </cell>
          <cell r="F264" t="str">
            <v>총   액</v>
          </cell>
          <cell r="G264" t="str">
            <v>노   무   비</v>
          </cell>
          <cell r="I264" t="str">
            <v>재   료   비</v>
          </cell>
          <cell r="K264" t="str">
            <v>경      비</v>
          </cell>
          <cell r="M264" t="str">
            <v>비   고</v>
          </cell>
        </row>
        <row r="265">
          <cell r="C265" t="str">
            <v xml:space="preserve">규       격 </v>
          </cell>
          <cell r="F265" t="str">
            <v>금   액</v>
          </cell>
          <cell r="G265" t="str">
            <v>단  가</v>
          </cell>
          <cell r="H265" t="str">
            <v>금   액</v>
          </cell>
          <cell r="I265" t="str">
            <v>단  가</v>
          </cell>
          <cell r="J265" t="str">
            <v>금   액</v>
          </cell>
          <cell r="K265" t="str">
            <v>단  가</v>
          </cell>
          <cell r="L265" t="str">
            <v>금   액</v>
          </cell>
        </row>
        <row r="266">
          <cell r="A266" t="str">
            <v>Trailer</v>
          </cell>
          <cell r="C266" t="str">
            <v>30ton</v>
          </cell>
          <cell r="D266">
            <v>1</v>
          </cell>
          <cell r="E266" t="str">
            <v>hr</v>
          </cell>
          <cell r="H266">
            <v>8683</v>
          </cell>
          <cell r="J266">
            <v>15763</v>
          </cell>
        </row>
        <row r="268">
          <cell r="B268" t="str">
            <v>- 경유</v>
          </cell>
          <cell r="D268">
            <v>21.7</v>
          </cell>
          <cell r="E268" t="str">
            <v>L</v>
          </cell>
          <cell r="I268">
            <v>526.4</v>
          </cell>
          <cell r="J268">
            <v>11422.88</v>
          </cell>
        </row>
        <row r="269">
          <cell r="B269" t="str">
            <v>- 잡유</v>
          </cell>
          <cell r="C269" t="str">
            <v>주연료*38%</v>
          </cell>
          <cell r="D269">
            <v>1</v>
          </cell>
          <cell r="E269" t="str">
            <v>식</v>
          </cell>
          <cell r="J269">
            <v>4340.6943999999994</v>
          </cell>
        </row>
        <row r="270">
          <cell r="B270" t="str">
            <v>- 조종원</v>
          </cell>
          <cell r="D270">
            <v>0.17</v>
          </cell>
          <cell r="E270" t="str">
            <v>인</v>
          </cell>
          <cell r="G270">
            <v>51077</v>
          </cell>
          <cell r="H270">
            <v>8683</v>
          </cell>
        </row>
        <row r="272">
          <cell r="A272" t="str">
            <v>Air Compressor</v>
          </cell>
          <cell r="C272" t="str">
            <v>7.1㎥/min</v>
          </cell>
          <cell r="H272">
            <v>9681</v>
          </cell>
          <cell r="J272">
            <v>6189</v>
          </cell>
        </row>
        <row r="274">
          <cell r="B274" t="str">
            <v>- 경유</v>
          </cell>
          <cell r="D274">
            <v>9.8000000000000007</v>
          </cell>
          <cell r="E274" t="str">
            <v>L</v>
          </cell>
          <cell r="I274">
            <v>526.4</v>
          </cell>
          <cell r="J274">
            <v>5158</v>
          </cell>
        </row>
        <row r="275">
          <cell r="B275" t="str">
            <v>- 잡유</v>
          </cell>
          <cell r="C275" t="str">
            <v>주연료*20%</v>
          </cell>
          <cell r="D275">
            <v>1</v>
          </cell>
          <cell r="E275" t="str">
            <v>식</v>
          </cell>
          <cell r="J275">
            <v>1031</v>
          </cell>
        </row>
        <row r="276">
          <cell r="B276" t="str">
            <v>- 조종원</v>
          </cell>
          <cell r="D276">
            <v>0.17</v>
          </cell>
          <cell r="E276" t="str">
            <v>인</v>
          </cell>
          <cell r="G276">
            <v>56951</v>
          </cell>
          <cell r="H276">
            <v>9681</v>
          </cell>
        </row>
        <row r="278">
          <cell r="A278" t="str">
            <v>Air Compressor</v>
          </cell>
          <cell r="C278" t="str">
            <v>10.3㎥/min</v>
          </cell>
          <cell r="H278">
            <v>9681</v>
          </cell>
          <cell r="J278">
            <v>8779</v>
          </cell>
        </row>
        <row r="280">
          <cell r="B280" t="str">
            <v>- 경유</v>
          </cell>
          <cell r="D280">
            <v>13.9</v>
          </cell>
          <cell r="E280" t="str">
            <v>L</v>
          </cell>
          <cell r="I280">
            <v>526.4</v>
          </cell>
          <cell r="J280">
            <v>7316</v>
          </cell>
        </row>
        <row r="281">
          <cell r="B281" t="str">
            <v>- 잡유</v>
          </cell>
          <cell r="C281" t="str">
            <v>주연료*20%</v>
          </cell>
          <cell r="D281">
            <v>1</v>
          </cell>
          <cell r="E281" t="str">
            <v>식</v>
          </cell>
          <cell r="J281">
            <v>1463</v>
          </cell>
        </row>
        <row r="282">
          <cell r="B282" t="str">
            <v>- 조종원</v>
          </cell>
          <cell r="D282">
            <v>0.17</v>
          </cell>
          <cell r="E282" t="str">
            <v>인</v>
          </cell>
          <cell r="G282">
            <v>56951</v>
          </cell>
          <cell r="H282">
            <v>9681</v>
          </cell>
        </row>
        <row r="284">
          <cell r="A284" t="str">
            <v>Trailer</v>
          </cell>
          <cell r="C284" t="str">
            <v>20ton</v>
          </cell>
          <cell r="D284">
            <v>1</v>
          </cell>
          <cell r="E284" t="str">
            <v>hr</v>
          </cell>
          <cell r="H284">
            <v>9681</v>
          </cell>
          <cell r="J284">
            <v>15109</v>
          </cell>
        </row>
        <row r="286">
          <cell r="B286" t="str">
            <v>- 경유</v>
          </cell>
          <cell r="D286">
            <v>20.8</v>
          </cell>
          <cell r="E286" t="str">
            <v>L</v>
          </cell>
          <cell r="I286">
            <v>526.4</v>
          </cell>
          <cell r="J286">
            <v>10949.12</v>
          </cell>
        </row>
        <row r="287">
          <cell r="A287" t="str">
            <v>종       별</v>
          </cell>
          <cell r="C287" t="str">
            <v>재 료 또 는</v>
          </cell>
          <cell r="D287" t="str">
            <v xml:space="preserve">원 수 </v>
          </cell>
          <cell r="E287" t="str">
            <v>단 위</v>
          </cell>
          <cell r="F287" t="str">
            <v>총   액</v>
          </cell>
          <cell r="G287" t="str">
            <v>노   무   비</v>
          </cell>
          <cell r="I287" t="str">
            <v>재   료   비</v>
          </cell>
          <cell r="K287" t="str">
            <v>경      비</v>
          </cell>
          <cell r="M287" t="str">
            <v>비   고</v>
          </cell>
        </row>
        <row r="288">
          <cell r="C288" t="str">
            <v xml:space="preserve">규       격 </v>
          </cell>
          <cell r="F288" t="str">
            <v>금   액</v>
          </cell>
          <cell r="G288" t="str">
            <v>단  가</v>
          </cell>
          <cell r="H288" t="str">
            <v>금   액</v>
          </cell>
          <cell r="I288" t="str">
            <v>단  가</v>
          </cell>
          <cell r="J288" t="str">
            <v>금   액</v>
          </cell>
          <cell r="K288" t="str">
            <v>단  가</v>
          </cell>
          <cell r="L288" t="str">
            <v>금   액</v>
          </cell>
        </row>
        <row r="289">
          <cell r="B289" t="str">
            <v>- 잡유</v>
          </cell>
          <cell r="C289" t="str">
            <v>주연료*38%</v>
          </cell>
          <cell r="D289">
            <v>1</v>
          </cell>
          <cell r="E289" t="str">
            <v>식</v>
          </cell>
          <cell r="J289">
            <v>4160.6656000000003</v>
          </cell>
        </row>
        <row r="290">
          <cell r="B290" t="str">
            <v>- 조종원</v>
          </cell>
          <cell r="D290">
            <v>0.17</v>
          </cell>
          <cell r="E290" t="str">
            <v>인</v>
          </cell>
          <cell r="G290">
            <v>56951</v>
          </cell>
          <cell r="H290">
            <v>9681</v>
          </cell>
        </row>
        <row r="292">
          <cell r="A292" t="str">
            <v>발 전 기</v>
          </cell>
          <cell r="C292" t="str">
            <v>50 kw</v>
          </cell>
          <cell r="D292">
            <v>1</v>
          </cell>
          <cell r="E292" t="str">
            <v>hr</v>
          </cell>
          <cell r="H292">
            <v>9235</v>
          </cell>
          <cell r="J292">
            <v>8338</v>
          </cell>
        </row>
        <row r="294">
          <cell r="B294" t="str">
            <v>- 경유</v>
          </cell>
          <cell r="D294">
            <v>13.2</v>
          </cell>
          <cell r="E294" t="str">
            <v>L</v>
          </cell>
          <cell r="I294">
            <v>526.4</v>
          </cell>
          <cell r="J294">
            <v>6948.48</v>
          </cell>
        </row>
        <row r="295">
          <cell r="B295" t="str">
            <v>- 잡유</v>
          </cell>
          <cell r="C295" t="str">
            <v>주연료*20%</v>
          </cell>
          <cell r="D295">
            <v>1</v>
          </cell>
          <cell r="E295" t="str">
            <v>식</v>
          </cell>
          <cell r="J295">
            <v>1389.6959999999997</v>
          </cell>
        </row>
        <row r="296">
          <cell r="B296" t="str">
            <v>- 조종원</v>
          </cell>
          <cell r="D296">
            <v>0.17</v>
          </cell>
          <cell r="E296" t="str">
            <v>인</v>
          </cell>
          <cell r="G296">
            <v>54325</v>
          </cell>
          <cell r="H296">
            <v>9235</v>
          </cell>
        </row>
        <row r="297">
          <cell r="A297" t="str">
            <v>Truck Crane</v>
          </cell>
          <cell r="C297" t="str">
            <v>10ton</v>
          </cell>
          <cell r="D297">
            <v>1</v>
          </cell>
          <cell r="E297" t="str">
            <v>hr</v>
          </cell>
          <cell r="H297">
            <v>18615</v>
          </cell>
          <cell r="J297">
            <v>3486</v>
          </cell>
        </row>
        <row r="299">
          <cell r="B299" t="str">
            <v>- 경유</v>
          </cell>
          <cell r="D299">
            <v>4.8</v>
          </cell>
          <cell r="E299" t="str">
            <v>L</v>
          </cell>
          <cell r="I299">
            <v>526.4</v>
          </cell>
          <cell r="J299">
            <v>2526.7199999999998</v>
          </cell>
          <cell r="L299" t="str">
            <v xml:space="preserve"> </v>
          </cell>
        </row>
        <row r="300">
          <cell r="B300" t="str">
            <v>- 잡유</v>
          </cell>
          <cell r="C300" t="str">
            <v>주연료*38%</v>
          </cell>
          <cell r="D300">
            <v>1</v>
          </cell>
          <cell r="E300" t="str">
            <v>식</v>
          </cell>
          <cell r="J300">
            <v>960.15359999999987</v>
          </cell>
        </row>
        <row r="301">
          <cell r="B301" t="str">
            <v>- 조종원</v>
          </cell>
          <cell r="D301">
            <v>0.17</v>
          </cell>
          <cell r="E301" t="str">
            <v>인</v>
          </cell>
          <cell r="G301">
            <v>56951</v>
          </cell>
          <cell r="H301">
            <v>9681.67</v>
          </cell>
        </row>
        <row r="302">
          <cell r="B302" t="str">
            <v>- 조수</v>
          </cell>
          <cell r="D302">
            <v>0.17</v>
          </cell>
          <cell r="E302" t="str">
            <v>"</v>
          </cell>
          <cell r="G302">
            <v>42762</v>
          </cell>
          <cell r="H302">
            <v>7269.54</v>
          </cell>
        </row>
        <row r="303">
          <cell r="B303" t="str">
            <v>- 중기조장</v>
          </cell>
          <cell r="D303">
            <v>0.03</v>
          </cell>
          <cell r="E303" t="str">
            <v>"</v>
          </cell>
          <cell r="G303">
            <v>55484</v>
          </cell>
          <cell r="H303">
            <v>1664.52</v>
          </cell>
        </row>
        <row r="311">
          <cell r="E311" t="str">
            <v xml:space="preserve"> </v>
          </cell>
        </row>
        <row r="312">
          <cell r="B312" t="str">
            <v>'98 년 도  수 문 일 위 대 가 표  총 괄</v>
          </cell>
        </row>
        <row r="314">
          <cell r="A314" t="str">
            <v>종       별</v>
          </cell>
          <cell r="C314" t="str">
            <v>재 료 또 는</v>
          </cell>
          <cell r="D314" t="str">
            <v xml:space="preserve">원 수 </v>
          </cell>
          <cell r="E314" t="str">
            <v>단 위</v>
          </cell>
          <cell r="F314" t="str">
            <v>총   액</v>
          </cell>
          <cell r="G314" t="str">
            <v>노   무   비</v>
          </cell>
          <cell r="I314" t="str">
            <v>재   료   비</v>
          </cell>
          <cell r="K314" t="str">
            <v>경      비</v>
          </cell>
          <cell r="M314" t="str">
            <v>비   고</v>
          </cell>
        </row>
        <row r="315">
          <cell r="C315" t="str">
            <v xml:space="preserve">규       격 </v>
          </cell>
          <cell r="F315" t="str">
            <v>금   액</v>
          </cell>
          <cell r="G315" t="str">
            <v>단  가</v>
          </cell>
          <cell r="H315" t="str">
            <v>금   액</v>
          </cell>
          <cell r="I315" t="str">
            <v>단  가</v>
          </cell>
          <cell r="J315" t="str">
            <v>금   액</v>
          </cell>
          <cell r="K315" t="str">
            <v>단  가</v>
          </cell>
          <cell r="L315" t="str">
            <v>금   액</v>
          </cell>
        </row>
        <row r="316">
          <cell r="A316" t="str">
            <v xml:space="preserve">◈ROLLER GATE </v>
          </cell>
          <cell r="C316" t="str">
            <v xml:space="preserve"> </v>
          </cell>
        </row>
        <row r="317">
          <cell r="A317" t="str">
            <v xml:space="preserve"> </v>
          </cell>
          <cell r="B317" t="str">
            <v>⊙ 제작 가공비</v>
          </cell>
        </row>
        <row r="318">
          <cell r="A318" t="str">
            <v xml:space="preserve"> </v>
          </cell>
          <cell r="B318" t="str">
            <v>▷GATE LEAF</v>
          </cell>
          <cell r="C318" t="str">
            <v>소   계</v>
          </cell>
          <cell r="F318">
            <v>1668518</v>
          </cell>
          <cell r="H318">
            <v>1322330</v>
          </cell>
          <cell r="J318">
            <v>237292</v>
          </cell>
          <cell r="L318">
            <v>108896</v>
          </cell>
        </row>
        <row r="319">
          <cell r="A319" t="str">
            <v xml:space="preserve"> </v>
          </cell>
          <cell r="C319" t="str">
            <v>인 건 비</v>
          </cell>
          <cell r="D319">
            <v>1</v>
          </cell>
          <cell r="E319" t="str">
            <v>TON</v>
          </cell>
          <cell r="F319">
            <v>1195828</v>
          </cell>
          <cell r="H319">
            <v>1195828</v>
          </cell>
        </row>
        <row r="320">
          <cell r="A320" t="str">
            <v xml:space="preserve"> </v>
          </cell>
          <cell r="C320" t="str">
            <v>사용장비경비</v>
          </cell>
          <cell r="D320">
            <v>1</v>
          </cell>
          <cell r="E320" t="str">
            <v>TON</v>
          </cell>
          <cell r="F320">
            <v>247732</v>
          </cell>
          <cell r="H320">
            <v>126502</v>
          </cell>
          <cell r="J320">
            <v>31430</v>
          </cell>
          <cell r="L320">
            <v>89800</v>
          </cell>
        </row>
        <row r="321">
          <cell r="A321" t="str">
            <v xml:space="preserve"> </v>
          </cell>
          <cell r="C321" t="str">
            <v>소모자재비</v>
          </cell>
          <cell r="D321">
            <v>1</v>
          </cell>
          <cell r="E321" t="str">
            <v>TON</v>
          </cell>
          <cell r="F321">
            <v>224958</v>
          </cell>
          <cell r="J321">
            <v>205862</v>
          </cell>
          <cell r="L321">
            <v>19096</v>
          </cell>
        </row>
        <row r="323">
          <cell r="A323" t="str">
            <v xml:space="preserve"> </v>
          </cell>
          <cell r="B323" t="str">
            <v>▷GUIDE FRAME</v>
          </cell>
          <cell r="C323" t="str">
            <v>소   계</v>
          </cell>
          <cell r="F323">
            <v>4324511</v>
          </cell>
          <cell r="H323">
            <v>3911039</v>
          </cell>
          <cell r="J323">
            <v>289792</v>
          </cell>
          <cell r="L323">
            <v>123680</v>
          </cell>
        </row>
        <row r="324">
          <cell r="A324" t="str">
            <v xml:space="preserve"> </v>
          </cell>
          <cell r="C324" t="str">
            <v>인 건 비</v>
          </cell>
          <cell r="D324">
            <v>1</v>
          </cell>
          <cell r="E324" t="str">
            <v>TON</v>
          </cell>
          <cell r="F324">
            <v>3784537</v>
          </cell>
          <cell r="H324">
            <v>3784537</v>
          </cell>
        </row>
        <row r="325">
          <cell r="A325" t="str">
            <v xml:space="preserve"> </v>
          </cell>
          <cell r="C325" t="str">
            <v>사용장비경비</v>
          </cell>
          <cell r="D325">
            <v>1</v>
          </cell>
          <cell r="E325" t="str">
            <v>TON</v>
          </cell>
          <cell r="F325">
            <v>247732</v>
          </cell>
          <cell r="H325">
            <v>126502</v>
          </cell>
          <cell r="J325">
            <v>31430</v>
          </cell>
          <cell r="L325">
            <v>89800</v>
          </cell>
          <cell r="M325" t="str">
            <v>ROLLER GATE
LEAF 적용</v>
          </cell>
        </row>
        <row r="326">
          <cell r="A326" t="str">
            <v xml:space="preserve"> </v>
          </cell>
          <cell r="C326" t="str">
            <v>소모자재비</v>
          </cell>
          <cell r="D326">
            <v>1</v>
          </cell>
          <cell r="E326" t="str">
            <v>TON</v>
          </cell>
          <cell r="F326">
            <v>292242</v>
          </cell>
          <cell r="J326">
            <v>258362</v>
          </cell>
          <cell r="L326">
            <v>33880</v>
          </cell>
        </row>
        <row r="328">
          <cell r="A328" t="str">
            <v xml:space="preserve"> </v>
          </cell>
          <cell r="B328" t="str">
            <v>⊙ 설  치  비</v>
          </cell>
        </row>
        <row r="329">
          <cell r="A329" t="str">
            <v xml:space="preserve"> </v>
          </cell>
          <cell r="B329" t="str">
            <v>▷GATE LEAF</v>
          </cell>
          <cell r="C329" t="str">
            <v>소   계</v>
          </cell>
          <cell r="F329">
            <v>2471576</v>
          </cell>
          <cell r="H329">
            <v>1670029</v>
          </cell>
          <cell r="J329">
            <v>226123</v>
          </cell>
          <cell r="L329">
            <v>575424</v>
          </cell>
        </row>
        <row r="330">
          <cell r="A330" t="str">
            <v>종       별</v>
          </cell>
          <cell r="C330" t="str">
            <v>재 료 또 는</v>
          </cell>
          <cell r="D330" t="str">
            <v xml:space="preserve">원 수 </v>
          </cell>
          <cell r="E330" t="str">
            <v>단 위</v>
          </cell>
          <cell r="F330" t="str">
            <v>총   액</v>
          </cell>
          <cell r="G330" t="str">
            <v>노   무   비</v>
          </cell>
          <cell r="I330" t="str">
            <v>재   료   비</v>
          </cell>
          <cell r="K330" t="str">
            <v>경      비</v>
          </cell>
          <cell r="M330" t="str">
            <v>비   고</v>
          </cell>
        </row>
        <row r="331">
          <cell r="C331" t="str">
            <v xml:space="preserve">규       격 </v>
          </cell>
          <cell r="F331" t="str">
            <v>금   액</v>
          </cell>
          <cell r="G331" t="str">
            <v>단  가</v>
          </cell>
          <cell r="H331" t="str">
            <v>금   액</v>
          </cell>
          <cell r="I331" t="str">
            <v>단  가</v>
          </cell>
          <cell r="J331" t="str">
            <v>금   액</v>
          </cell>
          <cell r="K331" t="str">
            <v>단  가</v>
          </cell>
          <cell r="L331" t="str">
            <v>금   액</v>
          </cell>
        </row>
        <row r="332">
          <cell r="A332" t="str">
            <v xml:space="preserve"> </v>
          </cell>
          <cell r="C332" t="str">
            <v>인 건 비</v>
          </cell>
          <cell r="D332">
            <v>1</v>
          </cell>
          <cell r="E332" t="str">
            <v>TON</v>
          </cell>
          <cell r="F332">
            <v>1091285</v>
          </cell>
          <cell r="H332">
            <v>1091285</v>
          </cell>
        </row>
        <row r="333">
          <cell r="A333" t="str">
            <v xml:space="preserve"> </v>
          </cell>
          <cell r="C333" t="str">
            <v>사용장비경비</v>
          </cell>
          <cell r="D333">
            <v>1</v>
          </cell>
          <cell r="E333" t="str">
            <v>TON</v>
          </cell>
          <cell r="F333">
            <v>1341424</v>
          </cell>
          <cell r="H333">
            <v>578744</v>
          </cell>
          <cell r="J333">
            <v>187256</v>
          </cell>
          <cell r="L333">
            <v>575424</v>
          </cell>
        </row>
        <row r="334">
          <cell r="A334" t="str">
            <v xml:space="preserve"> </v>
          </cell>
          <cell r="C334" t="str">
            <v>소모자재비</v>
          </cell>
          <cell r="D334">
            <v>1</v>
          </cell>
          <cell r="E334" t="str">
            <v>TON</v>
          </cell>
          <cell r="F334">
            <v>38867</v>
          </cell>
          <cell r="J334">
            <v>38867</v>
          </cell>
        </row>
        <row r="336">
          <cell r="A336" t="str">
            <v xml:space="preserve"> </v>
          </cell>
          <cell r="B336" t="str">
            <v>▷GUIDE FRAME</v>
          </cell>
          <cell r="C336" t="str">
            <v>소   계</v>
          </cell>
          <cell r="F336">
            <v>5148432</v>
          </cell>
          <cell r="H336">
            <v>4267975</v>
          </cell>
          <cell r="J336">
            <v>305033</v>
          </cell>
          <cell r="L336">
            <v>575424</v>
          </cell>
        </row>
        <row r="337">
          <cell r="A337" t="str">
            <v xml:space="preserve"> </v>
          </cell>
          <cell r="C337" t="str">
            <v>인 건 비</v>
          </cell>
          <cell r="D337">
            <v>1</v>
          </cell>
          <cell r="E337" t="str">
            <v>TON</v>
          </cell>
          <cell r="F337">
            <v>3689231</v>
          </cell>
          <cell r="H337">
            <v>3689231</v>
          </cell>
        </row>
        <row r="338">
          <cell r="A338" t="str">
            <v xml:space="preserve"> </v>
          </cell>
          <cell r="C338" t="str">
            <v>사용장비경비</v>
          </cell>
          <cell r="D338">
            <v>1</v>
          </cell>
          <cell r="E338" t="str">
            <v>TON</v>
          </cell>
          <cell r="F338">
            <v>1341424</v>
          </cell>
          <cell r="H338">
            <v>578744</v>
          </cell>
          <cell r="J338">
            <v>187256</v>
          </cell>
          <cell r="L338">
            <v>575424</v>
          </cell>
        </row>
        <row r="339">
          <cell r="A339" t="str">
            <v xml:space="preserve"> </v>
          </cell>
          <cell r="C339" t="str">
            <v>소모자재비</v>
          </cell>
          <cell r="D339">
            <v>1</v>
          </cell>
          <cell r="E339" t="str">
            <v>TON</v>
          </cell>
          <cell r="F339">
            <v>117777</v>
          </cell>
          <cell r="J339">
            <v>117777</v>
          </cell>
        </row>
        <row r="341">
          <cell r="A341" t="str">
            <v xml:space="preserve"> </v>
          </cell>
          <cell r="B341" t="str">
            <v>▷ HOIST</v>
          </cell>
          <cell r="C341" t="str">
            <v>소   계</v>
          </cell>
          <cell r="F341">
            <v>2100502</v>
          </cell>
          <cell r="H341">
            <v>1186896</v>
          </cell>
          <cell r="J341">
            <v>275550</v>
          </cell>
          <cell r="L341">
            <v>638056</v>
          </cell>
        </row>
        <row r="342">
          <cell r="A342" t="str">
            <v xml:space="preserve"> </v>
          </cell>
          <cell r="C342" t="str">
            <v>인 건 비</v>
          </cell>
          <cell r="D342">
            <v>1</v>
          </cell>
          <cell r="E342" t="str">
            <v>TON</v>
          </cell>
          <cell r="F342">
            <v>687704</v>
          </cell>
          <cell r="H342">
            <v>687704</v>
          </cell>
        </row>
        <row r="343">
          <cell r="A343" t="str">
            <v xml:space="preserve"> </v>
          </cell>
          <cell r="C343" t="str">
            <v>사용장비경비</v>
          </cell>
          <cell r="D343">
            <v>1</v>
          </cell>
          <cell r="E343" t="str">
            <v>TON</v>
          </cell>
          <cell r="F343">
            <v>1384600</v>
          </cell>
          <cell r="H343">
            <v>499192</v>
          </cell>
          <cell r="J343">
            <v>247352</v>
          </cell>
          <cell r="L343">
            <v>638056</v>
          </cell>
        </row>
        <row r="344">
          <cell r="A344" t="str">
            <v xml:space="preserve"> </v>
          </cell>
          <cell r="C344" t="str">
            <v>소모자재비</v>
          </cell>
          <cell r="D344">
            <v>1</v>
          </cell>
          <cell r="E344" t="str">
            <v>TON</v>
          </cell>
          <cell r="F344">
            <v>28198</v>
          </cell>
          <cell r="J344">
            <v>28198</v>
          </cell>
        </row>
        <row r="345">
          <cell r="A345" t="str">
            <v>◈ STOP LOG</v>
          </cell>
        </row>
        <row r="346">
          <cell r="B346" t="str">
            <v>⊙ 제작 가공비</v>
          </cell>
        </row>
        <row r="347">
          <cell r="B347" t="str">
            <v>▷GATE LEAF</v>
          </cell>
          <cell r="C347" t="str">
            <v>소   계</v>
          </cell>
          <cell r="F347">
            <v>1301484.2280000001</v>
          </cell>
          <cell r="H347">
            <v>1137185</v>
          </cell>
          <cell r="J347">
            <v>65315</v>
          </cell>
          <cell r="L347">
            <v>98984.228000000003</v>
          </cell>
        </row>
        <row r="348">
          <cell r="C348" t="str">
            <v>인 건 비</v>
          </cell>
          <cell r="E348" t="str">
            <v>TON</v>
          </cell>
          <cell r="F348">
            <v>985817</v>
          </cell>
          <cell r="H348">
            <v>985817</v>
          </cell>
        </row>
        <row r="349">
          <cell r="A349" t="str">
            <v>종       별</v>
          </cell>
          <cell r="C349" t="str">
            <v>재 료 또 는</v>
          </cell>
          <cell r="D349" t="str">
            <v xml:space="preserve">원 수 </v>
          </cell>
          <cell r="E349" t="str">
            <v>단 위</v>
          </cell>
          <cell r="F349" t="str">
            <v>총   액</v>
          </cell>
          <cell r="G349" t="str">
            <v>노   무   비</v>
          </cell>
          <cell r="I349" t="str">
            <v>재   료   비</v>
          </cell>
          <cell r="K349" t="str">
            <v>경      비</v>
          </cell>
          <cell r="M349" t="str">
            <v>비   고</v>
          </cell>
        </row>
        <row r="350">
          <cell r="C350" t="str">
            <v xml:space="preserve">규       격 </v>
          </cell>
          <cell r="F350" t="str">
            <v>금   액</v>
          </cell>
          <cell r="G350" t="str">
            <v>단  가</v>
          </cell>
          <cell r="H350" t="str">
            <v>금   액</v>
          </cell>
          <cell r="I350" t="str">
            <v>단  가</v>
          </cell>
          <cell r="J350" t="str">
            <v>금   액</v>
          </cell>
          <cell r="K350" t="str">
            <v>단  가</v>
          </cell>
          <cell r="L350" t="str">
            <v>금   액</v>
          </cell>
        </row>
        <row r="351">
          <cell r="C351" t="str">
            <v>사용장비경비</v>
          </cell>
          <cell r="E351" t="str">
            <v>TON</v>
          </cell>
          <cell r="F351">
            <v>289048.228</v>
          </cell>
          <cell r="H351">
            <v>151368</v>
          </cell>
          <cell r="J351">
            <v>38696</v>
          </cell>
          <cell r="L351">
            <v>98984.228000000003</v>
          </cell>
        </row>
        <row r="352">
          <cell r="A352" t="str">
            <v xml:space="preserve"> </v>
          </cell>
          <cell r="C352" t="str">
            <v>소모자재비</v>
          </cell>
          <cell r="E352" t="str">
            <v>TON</v>
          </cell>
          <cell r="F352">
            <v>26619</v>
          </cell>
          <cell r="J352">
            <v>26619</v>
          </cell>
        </row>
        <row r="354">
          <cell r="A354" t="str">
            <v xml:space="preserve"> </v>
          </cell>
          <cell r="B354" t="str">
            <v>▷GUIDE FRAME</v>
          </cell>
          <cell r="C354" t="str">
            <v>소   계</v>
          </cell>
          <cell r="F354">
            <v>4324511</v>
          </cell>
          <cell r="H354">
            <v>3911039</v>
          </cell>
          <cell r="J354">
            <v>289792</v>
          </cell>
          <cell r="L354">
            <v>123680</v>
          </cell>
          <cell r="M354" t="str">
            <v>ROLLER GATE 
GUIDE FRAME적용</v>
          </cell>
        </row>
        <row r="355">
          <cell r="A355" t="str">
            <v xml:space="preserve"> </v>
          </cell>
          <cell r="C355" t="str">
            <v>인 건 비</v>
          </cell>
          <cell r="E355" t="str">
            <v>TON</v>
          </cell>
          <cell r="F355">
            <v>3784537</v>
          </cell>
          <cell r="H355">
            <v>3784537</v>
          </cell>
          <cell r="M355" t="str">
            <v>"</v>
          </cell>
        </row>
        <row r="356">
          <cell r="A356" t="str">
            <v xml:space="preserve"> </v>
          </cell>
          <cell r="C356" t="str">
            <v>사용장비경비</v>
          </cell>
          <cell r="E356" t="str">
            <v>TON</v>
          </cell>
          <cell r="F356">
            <v>247732</v>
          </cell>
          <cell r="H356">
            <v>126502</v>
          </cell>
          <cell r="J356">
            <v>31430</v>
          </cell>
          <cell r="L356">
            <v>89800</v>
          </cell>
          <cell r="M356" t="str">
            <v>"</v>
          </cell>
        </row>
        <row r="357">
          <cell r="C357" t="str">
            <v>소모자재비</v>
          </cell>
          <cell r="E357" t="str">
            <v>TON</v>
          </cell>
          <cell r="F357">
            <v>292242</v>
          </cell>
          <cell r="J357">
            <v>258362</v>
          </cell>
          <cell r="L357">
            <v>33880</v>
          </cell>
          <cell r="M357" t="str">
            <v>"</v>
          </cell>
        </row>
        <row r="359">
          <cell r="B359" t="str">
            <v>▷LIFTING BEAM</v>
          </cell>
          <cell r="C359" t="str">
            <v>소   계</v>
          </cell>
          <cell r="F359">
            <v>1301484.2280000001</v>
          </cell>
          <cell r="H359">
            <v>1137185</v>
          </cell>
          <cell r="J359">
            <v>65315</v>
          </cell>
          <cell r="L359">
            <v>98984.228000000003</v>
          </cell>
          <cell r="M359" t="str">
            <v>STOP LOG LEAF
적용</v>
          </cell>
        </row>
        <row r="360">
          <cell r="C360" t="str">
            <v>인 건 비</v>
          </cell>
          <cell r="E360" t="str">
            <v>TON</v>
          </cell>
          <cell r="F360">
            <v>985817</v>
          </cell>
          <cell r="H360">
            <v>985817</v>
          </cell>
          <cell r="M360" t="str">
            <v>"</v>
          </cell>
        </row>
        <row r="361">
          <cell r="C361" t="str">
            <v>사용장비경비</v>
          </cell>
          <cell r="E361" t="str">
            <v>TON</v>
          </cell>
          <cell r="F361">
            <v>289048.228</v>
          </cell>
          <cell r="H361">
            <v>151368</v>
          </cell>
          <cell r="J361">
            <v>38696</v>
          </cell>
          <cell r="L361">
            <v>98984.228000000003</v>
          </cell>
          <cell r="M361" t="str">
            <v>"</v>
          </cell>
        </row>
        <row r="362">
          <cell r="C362" t="str">
            <v>소모자재비</v>
          </cell>
          <cell r="E362" t="str">
            <v>TON</v>
          </cell>
          <cell r="F362">
            <v>26619</v>
          </cell>
          <cell r="J362">
            <v>26619</v>
          </cell>
          <cell r="M362" t="str">
            <v>"</v>
          </cell>
        </row>
        <row r="363">
          <cell r="B363" t="str">
            <v>⊙ 설  치  비</v>
          </cell>
        </row>
        <row r="364">
          <cell r="B364" t="str">
            <v>▷GATE LEAF</v>
          </cell>
          <cell r="C364" t="str">
            <v>소   계</v>
          </cell>
          <cell r="F364">
            <v>1483011</v>
          </cell>
          <cell r="H364">
            <v>862692</v>
          </cell>
          <cell r="J364">
            <v>237294</v>
          </cell>
          <cell r="L364">
            <v>383025</v>
          </cell>
        </row>
        <row r="365">
          <cell r="C365" t="str">
            <v>인 건 비</v>
          </cell>
          <cell r="E365" t="str">
            <v>TON</v>
          </cell>
          <cell r="F365">
            <v>562444</v>
          </cell>
          <cell r="H365">
            <v>562444</v>
          </cell>
        </row>
        <row r="366">
          <cell r="C366" t="str">
            <v>사용장비경비</v>
          </cell>
          <cell r="E366" t="str">
            <v>TON</v>
          </cell>
          <cell r="F366">
            <v>744864</v>
          </cell>
          <cell r="H366">
            <v>300248</v>
          </cell>
          <cell r="J366">
            <v>80440</v>
          </cell>
          <cell r="L366">
            <v>364176</v>
          </cell>
        </row>
        <row r="367">
          <cell r="C367" t="str">
            <v>소모자재비</v>
          </cell>
          <cell r="E367" t="str">
            <v>TON</v>
          </cell>
          <cell r="F367">
            <v>175703</v>
          </cell>
          <cell r="J367">
            <v>156854</v>
          </cell>
          <cell r="L367">
            <v>18849</v>
          </cell>
        </row>
        <row r="368">
          <cell r="A368" t="str">
            <v>종       별</v>
          </cell>
          <cell r="C368" t="str">
            <v>재 료 또 는</v>
          </cell>
          <cell r="D368" t="str">
            <v xml:space="preserve">원 수 </v>
          </cell>
          <cell r="E368" t="str">
            <v>단 위</v>
          </cell>
          <cell r="F368" t="str">
            <v>총   액</v>
          </cell>
          <cell r="G368" t="str">
            <v>노   무   비</v>
          </cell>
          <cell r="I368" t="str">
            <v>재   료   비</v>
          </cell>
          <cell r="K368" t="str">
            <v>경      비</v>
          </cell>
          <cell r="M368" t="str">
            <v>비   고</v>
          </cell>
        </row>
        <row r="369">
          <cell r="C369" t="str">
            <v xml:space="preserve">규       격 </v>
          </cell>
          <cell r="F369" t="str">
            <v>금   액</v>
          </cell>
          <cell r="G369" t="str">
            <v>단  가</v>
          </cell>
          <cell r="H369" t="str">
            <v>금   액</v>
          </cell>
          <cell r="I369" t="str">
            <v>단  가</v>
          </cell>
          <cell r="J369" t="str">
            <v>금   액</v>
          </cell>
          <cell r="K369" t="str">
            <v>단  가</v>
          </cell>
          <cell r="L369" t="str">
            <v>금   액</v>
          </cell>
        </row>
        <row r="370">
          <cell r="B370" t="str">
            <v>▷GUIDE FRAME</v>
          </cell>
          <cell r="C370" t="str">
            <v>⇒ ROLLER GATE 적용</v>
          </cell>
        </row>
        <row r="371">
          <cell r="A371" t="str">
            <v xml:space="preserve"> </v>
          </cell>
          <cell r="B371" t="str">
            <v>▷LIFTING BEAM</v>
          </cell>
          <cell r="C371" t="str">
            <v>⇒ STOP LOG LEAF 적용</v>
          </cell>
        </row>
        <row r="373">
          <cell r="A373" t="str">
            <v>◈ RADIAL GATE</v>
          </cell>
        </row>
        <row r="374">
          <cell r="A374" t="str">
            <v xml:space="preserve"> </v>
          </cell>
          <cell r="B374" t="str">
            <v>⊙ 제작 가공비</v>
          </cell>
        </row>
        <row r="376">
          <cell r="A376" t="str">
            <v xml:space="preserve"> </v>
          </cell>
          <cell r="B376" t="str">
            <v>▷GATE LEAF</v>
          </cell>
          <cell r="C376" t="str">
            <v>소   계</v>
          </cell>
          <cell r="F376">
            <v>2124730</v>
          </cell>
          <cell r="H376">
            <v>1660499</v>
          </cell>
          <cell r="J376">
            <v>304929</v>
          </cell>
          <cell r="L376">
            <v>159302</v>
          </cell>
        </row>
        <row r="377">
          <cell r="A377" t="str">
            <v xml:space="preserve"> </v>
          </cell>
          <cell r="C377" t="str">
            <v>인 건 비</v>
          </cell>
          <cell r="E377" t="str">
            <v>TON</v>
          </cell>
          <cell r="F377">
            <v>1502694</v>
          </cell>
          <cell r="H377">
            <v>1502694</v>
          </cell>
        </row>
        <row r="378">
          <cell r="A378" t="str">
            <v xml:space="preserve"> </v>
          </cell>
          <cell r="C378" t="str">
            <v>사용장비경비</v>
          </cell>
          <cell r="E378" t="str">
            <v>TON</v>
          </cell>
          <cell r="F378">
            <v>341716</v>
          </cell>
          <cell r="H378">
            <v>157805</v>
          </cell>
          <cell r="J378">
            <v>47401</v>
          </cell>
          <cell r="L378">
            <v>136510</v>
          </cell>
        </row>
        <row r="379">
          <cell r="A379" t="str">
            <v xml:space="preserve"> </v>
          </cell>
          <cell r="C379" t="str">
            <v>소모자재비</v>
          </cell>
          <cell r="E379" t="str">
            <v>TON</v>
          </cell>
          <cell r="F379">
            <v>280320</v>
          </cell>
          <cell r="J379">
            <v>257528</v>
          </cell>
          <cell r="L379">
            <v>22792</v>
          </cell>
        </row>
        <row r="381">
          <cell r="A381" t="str">
            <v xml:space="preserve"> </v>
          </cell>
          <cell r="B381" t="str">
            <v>▷GUIDE FRAME</v>
          </cell>
          <cell r="C381" t="str">
            <v>소   계</v>
          </cell>
          <cell r="F381">
            <v>4842008</v>
          </cell>
          <cell r="H381">
            <v>4473673</v>
          </cell>
          <cell r="J381">
            <v>195173</v>
          </cell>
          <cell r="L381">
            <v>173162</v>
          </cell>
        </row>
        <row r="382">
          <cell r="A382" t="str">
            <v xml:space="preserve"> </v>
          </cell>
          <cell r="B382" t="str">
            <v xml:space="preserve"> </v>
          </cell>
          <cell r="C382" t="str">
            <v>인 건 비</v>
          </cell>
          <cell r="E382" t="str">
            <v>TON</v>
          </cell>
          <cell r="F382">
            <v>4315868</v>
          </cell>
          <cell r="H382">
            <v>4315868</v>
          </cell>
        </row>
        <row r="383">
          <cell r="A383" t="str">
            <v xml:space="preserve"> </v>
          </cell>
          <cell r="B383" t="str">
            <v xml:space="preserve"> </v>
          </cell>
          <cell r="C383" t="str">
            <v>사용장비경비</v>
          </cell>
          <cell r="E383" t="str">
            <v>TON</v>
          </cell>
          <cell r="F383">
            <v>341716</v>
          </cell>
          <cell r="H383">
            <v>157805</v>
          </cell>
          <cell r="J383">
            <v>47401</v>
          </cell>
          <cell r="L383">
            <v>136510</v>
          </cell>
          <cell r="M383" t="str">
            <v>RADIAL GATE
LEAF 적용</v>
          </cell>
        </row>
        <row r="384">
          <cell r="A384" t="str">
            <v xml:space="preserve"> </v>
          </cell>
          <cell r="C384" t="str">
            <v>소모자재비</v>
          </cell>
          <cell r="E384" t="str">
            <v>TON</v>
          </cell>
          <cell r="F384">
            <v>184424</v>
          </cell>
          <cell r="J384">
            <v>147772</v>
          </cell>
          <cell r="L384">
            <v>36652</v>
          </cell>
        </row>
        <row r="388">
          <cell r="A388" t="str">
            <v>종       별</v>
          </cell>
          <cell r="C388" t="str">
            <v>재 료 또 는</v>
          </cell>
          <cell r="D388" t="str">
            <v xml:space="preserve">원 수 </v>
          </cell>
          <cell r="E388" t="str">
            <v>단 위</v>
          </cell>
          <cell r="F388" t="str">
            <v>총   액</v>
          </cell>
          <cell r="G388" t="str">
            <v>노   무   비</v>
          </cell>
          <cell r="I388" t="str">
            <v>재   료   비</v>
          </cell>
          <cell r="K388" t="str">
            <v>경      비</v>
          </cell>
          <cell r="M388" t="str">
            <v>비   고</v>
          </cell>
        </row>
        <row r="389">
          <cell r="C389" t="str">
            <v xml:space="preserve">규       격 </v>
          </cell>
          <cell r="F389" t="str">
            <v>금   액</v>
          </cell>
          <cell r="G389" t="str">
            <v>단  가</v>
          </cell>
          <cell r="H389" t="str">
            <v>금   액</v>
          </cell>
          <cell r="I389" t="str">
            <v>단  가</v>
          </cell>
          <cell r="J389" t="str">
            <v>금   액</v>
          </cell>
          <cell r="K389" t="str">
            <v>단  가</v>
          </cell>
          <cell r="L389" t="str">
            <v>금   액</v>
          </cell>
        </row>
        <row r="390">
          <cell r="B390" t="str">
            <v>▷ANCHORAGE</v>
          </cell>
          <cell r="C390" t="str">
            <v>소   계</v>
          </cell>
          <cell r="F390">
            <v>3706842</v>
          </cell>
          <cell r="H390">
            <v>3389225</v>
          </cell>
          <cell r="J390">
            <v>155235</v>
          </cell>
          <cell r="L390">
            <v>162382</v>
          </cell>
        </row>
        <row r="391">
          <cell r="C391" t="str">
            <v>인 건 비</v>
          </cell>
          <cell r="E391" t="str">
            <v>TON</v>
          </cell>
          <cell r="F391">
            <v>3231420</v>
          </cell>
          <cell r="H391">
            <v>3231420</v>
          </cell>
        </row>
        <row r="392">
          <cell r="C392" t="str">
            <v>사용장비경비</v>
          </cell>
          <cell r="E392" t="str">
            <v>TON</v>
          </cell>
          <cell r="F392">
            <v>341716</v>
          </cell>
          <cell r="H392">
            <v>157805</v>
          </cell>
          <cell r="J392">
            <v>47401</v>
          </cell>
          <cell r="L392">
            <v>136510</v>
          </cell>
          <cell r="M392" t="str">
            <v>RADIAL GATE
LEAF 적용</v>
          </cell>
        </row>
        <row r="393">
          <cell r="C393" t="str">
            <v>소모자재비</v>
          </cell>
          <cell r="E393" t="str">
            <v>TON</v>
          </cell>
          <cell r="F393">
            <v>133706</v>
          </cell>
          <cell r="J393">
            <v>107834</v>
          </cell>
          <cell r="L393">
            <v>25872</v>
          </cell>
        </row>
        <row r="395">
          <cell r="B395" t="str">
            <v>⊙ 설  치  비</v>
          </cell>
        </row>
        <row r="397">
          <cell r="B397" t="str">
            <v>▷GATE LEAF</v>
          </cell>
          <cell r="C397" t="str">
            <v>소   계</v>
          </cell>
          <cell r="F397">
            <v>3544844.4</v>
          </cell>
          <cell r="H397">
            <v>2061690</v>
          </cell>
          <cell r="J397">
            <v>360170.4</v>
          </cell>
          <cell r="L397">
            <v>1122984</v>
          </cell>
        </row>
        <row r="398">
          <cell r="C398" t="str">
            <v>인 건 비</v>
          </cell>
          <cell r="E398" t="str">
            <v>TON</v>
          </cell>
          <cell r="F398">
            <v>1192994</v>
          </cell>
          <cell r="H398">
            <v>1192994</v>
          </cell>
        </row>
        <row r="399">
          <cell r="A399" t="str">
            <v xml:space="preserve"> </v>
          </cell>
          <cell r="C399" t="str">
            <v>사용장비경비</v>
          </cell>
          <cell r="E399" t="str">
            <v>TON</v>
          </cell>
          <cell r="F399">
            <v>2312752</v>
          </cell>
          <cell r="H399">
            <v>868696</v>
          </cell>
          <cell r="J399">
            <v>321072</v>
          </cell>
          <cell r="K399" t="str">
            <v xml:space="preserve"> </v>
          </cell>
          <cell r="L399">
            <v>1122984</v>
          </cell>
        </row>
        <row r="400">
          <cell r="C400" t="str">
            <v>소모자재비</v>
          </cell>
          <cell r="E400" t="str">
            <v>TON</v>
          </cell>
          <cell r="F400">
            <v>39098.400000000001</v>
          </cell>
          <cell r="J400">
            <v>39098.400000000001</v>
          </cell>
        </row>
        <row r="401">
          <cell r="A401" t="str">
            <v xml:space="preserve"> </v>
          </cell>
        </row>
        <row r="402">
          <cell r="A402" t="str">
            <v xml:space="preserve"> </v>
          </cell>
          <cell r="B402" t="str">
            <v>▷GUIDE FRAME</v>
          </cell>
          <cell r="C402" t="str">
            <v>소   계</v>
          </cell>
          <cell r="F402">
            <v>11345142</v>
          </cell>
          <cell r="H402">
            <v>10426754</v>
          </cell>
          <cell r="J402">
            <v>282044</v>
          </cell>
          <cell r="L402">
            <v>636344</v>
          </cell>
        </row>
        <row r="403">
          <cell r="A403" t="str">
            <v xml:space="preserve"> </v>
          </cell>
          <cell r="C403" t="str">
            <v>인 건 비</v>
          </cell>
          <cell r="E403" t="str">
            <v>TON</v>
          </cell>
          <cell r="F403">
            <v>9780858</v>
          </cell>
          <cell r="H403">
            <v>9780858</v>
          </cell>
        </row>
        <row r="404">
          <cell r="A404" t="str">
            <v xml:space="preserve"> </v>
          </cell>
          <cell r="C404" t="str">
            <v>사용장비경비</v>
          </cell>
          <cell r="E404" t="str">
            <v>TON</v>
          </cell>
          <cell r="F404">
            <v>1533472</v>
          </cell>
          <cell r="H404">
            <v>645896</v>
          </cell>
          <cell r="J404">
            <v>251232</v>
          </cell>
          <cell r="K404" t="str">
            <v xml:space="preserve"> </v>
          </cell>
          <cell r="L404">
            <v>636344</v>
          </cell>
        </row>
        <row r="405">
          <cell r="A405" t="str">
            <v xml:space="preserve"> </v>
          </cell>
          <cell r="C405" t="str">
            <v>소모자재비</v>
          </cell>
          <cell r="E405" t="str">
            <v>TON</v>
          </cell>
          <cell r="F405">
            <v>30812</v>
          </cell>
          <cell r="J405">
            <v>30812</v>
          </cell>
        </row>
        <row r="407">
          <cell r="A407" t="str">
            <v>종       별</v>
          </cell>
          <cell r="C407" t="str">
            <v>재 료 또 는</v>
          </cell>
          <cell r="D407" t="str">
            <v xml:space="preserve">원 수 </v>
          </cell>
          <cell r="E407" t="str">
            <v>단 위</v>
          </cell>
          <cell r="F407" t="str">
            <v>총   액</v>
          </cell>
          <cell r="G407" t="str">
            <v>노   무   비</v>
          </cell>
          <cell r="I407" t="str">
            <v>재   료   비</v>
          </cell>
          <cell r="K407" t="str">
            <v>경      비</v>
          </cell>
          <cell r="M407" t="str">
            <v>비   고</v>
          </cell>
        </row>
        <row r="408">
          <cell r="C408" t="str">
            <v xml:space="preserve">규       격 </v>
          </cell>
          <cell r="F408" t="str">
            <v>금   액</v>
          </cell>
          <cell r="G408" t="str">
            <v>단  가</v>
          </cell>
          <cell r="H408" t="str">
            <v>금   액</v>
          </cell>
          <cell r="I408" t="str">
            <v>단  가</v>
          </cell>
          <cell r="J408" t="str">
            <v>금   액</v>
          </cell>
          <cell r="K408" t="str">
            <v>단  가</v>
          </cell>
          <cell r="L408" t="str">
            <v>금   액</v>
          </cell>
        </row>
        <row r="409">
          <cell r="A409" t="str">
            <v xml:space="preserve"> </v>
          </cell>
          <cell r="B409" t="str">
            <v>▷ANCHORAGE</v>
          </cell>
          <cell r="C409" t="str">
            <v>소   계</v>
          </cell>
          <cell r="F409">
            <v>3544844.4</v>
          </cell>
          <cell r="H409">
            <v>2061690</v>
          </cell>
          <cell r="J409">
            <v>360170.4</v>
          </cell>
          <cell r="L409">
            <v>1122984</v>
          </cell>
        </row>
        <row r="410">
          <cell r="A410" t="str">
            <v xml:space="preserve"> </v>
          </cell>
          <cell r="C410" t="str">
            <v>인 건 비</v>
          </cell>
          <cell r="E410" t="str">
            <v>TON</v>
          </cell>
          <cell r="F410">
            <v>1192994</v>
          </cell>
          <cell r="H410">
            <v>1192994</v>
          </cell>
          <cell r="M410" t="str">
            <v>RADIAL GATE 
LEAF 적용</v>
          </cell>
        </row>
        <row r="411">
          <cell r="A411" t="str">
            <v xml:space="preserve"> </v>
          </cell>
          <cell r="C411" t="str">
            <v>사용장비경비</v>
          </cell>
          <cell r="E411" t="str">
            <v>TON</v>
          </cell>
          <cell r="F411">
            <v>2312752</v>
          </cell>
          <cell r="H411">
            <v>868696</v>
          </cell>
          <cell r="J411">
            <v>321072</v>
          </cell>
          <cell r="L411">
            <v>1122984</v>
          </cell>
          <cell r="M411" t="str">
            <v>"</v>
          </cell>
        </row>
        <row r="412">
          <cell r="A412" t="str">
            <v xml:space="preserve"> </v>
          </cell>
          <cell r="C412" t="str">
            <v>소모자재비</v>
          </cell>
          <cell r="E412" t="str">
            <v>TON</v>
          </cell>
          <cell r="F412">
            <v>39098.400000000001</v>
          </cell>
          <cell r="J412">
            <v>39098.400000000001</v>
          </cell>
          <cell r="M412" t="str">
            <v>"</v>
          </cell>
        </row>
        <row r="414">
          <cell r="B414" t="str">
            <v>▷ HOIST</v>
          </cell>
          <cell r="C414" t="str">
            <v>소   계</v>
          </cell>
          <cell r="F414">
            <v>1509190</v>
          </cell>
          <cell r="H414">
            <v>1047968</v>
          </cell>
          <cell r="J414">
            <v>84566</v>
          </cell>
          <cell r="L414">
            <v>376656</v>
          </cell>
        </row>
        <row r="415">
          <cell r="A415" t="str">
            <v xml:space="preserve"> </v>
          </cell>
          <cell r="C415" t="str">
            <v>인 건 비</v>
          </cell>
          <cell r="E415" t="str">
            <v>TON</v>
          </cell>
          <cell r="F415">
            <v>687704</v>
          </cell>
          <cell r="H415">
            <v>687704</v>
          </cell>
          <cell r="M415" t="str">
            <v>ROLLER HOIST와
동일</v>
          </cell>
        </row>
        <row r="416">
          <cell r="A416" t="str">
            <v xml:space="preserve"> </v>
          </cell>
          <cell r="C416" t="str">
            <v>사용장비경비</v>
          </cell>
          <cell r="E416" t="str">
            <v>TON</v>
          </cell>
          <cell r="F416">
            <v>793288</v>
          </cell>
          <cell r="H416">
            <v>360264</v>
          </cell>
          <cell r="J416">
            <v>56368</v>
          </cell>
          <cell r="L416">
            <v>376656</v>
          </cell>
        </row>
        <row r="417">
          <cell r="A417" t="str">
            <v xml:space="preserve"> </v>
          </cell>
          <cell r="C417" t="str">
            <v>소모자재비</v>
          </cell>
          <cell r="E417" t="str">
            <v>TON</v>
          </cell>
          <cell r="F417">
            <v>28198</v>
          </cell>
          <cell r="J417">
            <v>28198</v>
          </cell>
          <cell r="M417" t="str">
            <v>ROLLER HOIST와
동일</v>
          </cell>
        </row>
        <row r="418">
          <cell r="A418" t="str">
            <v xml:space="preserve"> </v>
          </cell>
        </row>
        <row r="419">
          <cell r="A419" t="str">
            <v>◈ TRASH RACK</v>
          </cell>
        </row>
        <row r="420">
          <cell r="B420" t="str">
            <v>⊙ 제작가공비</v>
          </cell>
          <cell r="C420" t="str">
            <v>소   계</v>
          </cell>
          <cell r="F420">
            <v>8169306</v>
          </cell>
          <cell r="H420">
            <v>7960762</v>
          </cell>
          <cell r="J420">
            <v>118744</v>
          </cell>
          <cell r="L420">
            <v>89800</v>
          </cell>
        </row>
        <row r="421">
          <cell r="C421" t="str">
            <v>인  건  비</v>
          </cell>
          <cell r="E421" t="str">
            <v>TON</v>
          </cell>
          <cell r="F421">
            <v>7834260</v>
          </cell>
          <cell r="H421">
            <v>7834260</v>
          </cell>
        </row>
        <row r="422">
          <cell r="C422" t="str">
            <v>사용장비경비</v>
          </cell>
          <cell r="E422" t="str">
            <v>TON</v>
          </cell>
          <cell r="F422">
            <v>247732</v>
          </cell>
          <cell r="H422">
            <v>126502</v>
          </cell>
          <cell r="J422">
            <v>31430</v>
          </cell>
          <cell r="L422">
            <v>89800</v>
          </cell>
          <cell r="M422" t="str">
            <v>ROLLER GATE
LEAF 적용</v>
          </cell>
        </row>
        <row r="423">
          <cell r="A423" t="str">
            <v xml:space="preserve"> </v>
          </cell>
          <cell r="C423" t="str">
            <v>소모자재비</v>
          </cell>
          <cell r="E423" t="str">
            <v>TON</v>
          </cell>
          <cell r="F423">
            <v>87314</v>
          </cell>
          <cell r="J423">
            <v>87314</v>
          </cell>
        </row>
        <row r="425">
          <cell r="A425" t="str">
            <v xml:space="preserve"> </v>
          </cell>
          <cell r="B425" t="str">
            <v>⊙ 설  치  비</v>
          </cell>
          <cell r="C425" t="str">
            <v>소   계</v>
          </cell>
          <cell r="F425">
            <v>2369875</v>
          </cell>
          <cell r="H425">
            <v>1599040</v>
          </cell>
          <cell r="J425">
            <v>195411</v>
          </cell>
          <cell r="L425">
            <v>575424</v>
          </cell>
        </row>
        <row r="426">
          <cell r="A426" t="str">
            <v>종       별</v>
          </cell>
          <cell r="C426" t="str">
            <v>재 료 또 는</v>
          </cell>
          <cell r="D426" t="str">
            <v xml:space="preserve">원 수 </v>
          </cell>
          <cell r="E426" t="str">
            <v>단 위</v>
          </cell>
          <cell r="F426" t="str">
            <v>총   액</v>
          </cell>
          <cell r="G426" t="str">
            <v>노   무   비</v>
          </cell>
          <cell r="I426" t="str">
            <v>재   료   비</v>
          </cell>
          <cell r="K426" t="str">
            <v>경      비</v>
          </cell>
          <cell r="M426" t="str">
            <v>비   고</v>
          </cell>
        </row>
        <row r="427">
          <cell r="C427" t="str">
            <v xml:space="preserve">규       격 </v>
          </cell>
          <cell r="F427" t="str">
            <v>금   액</v>
          </cell>
          <cell r="G427" t="str">
            <v>단  가</v>
          </cell>
          <cell r="H427" t="str">
            <v>금   액</v>
          </cell>
          <cell r="I427" t="str">
            <v>단  가</v>
          </cell>
          <cell r="J427" t="str">
            <v>금   액</v>
          </cell>
          <cell r="K427" t="str">
            <v>단  가</v>
          </cell>
          <cell r="L427" t="str">
            <v>금   액</v>
          </cell>
        </row>
        <row r="428">
          <cell r="A428" t="str">
            <v xml:space="preserve"> </v>
          </cell>
          <cell r="C428" t="str">
            <v>인  건  비</v>
          </cell>
          <cell r="E428" t="str">
            <v>TON</v>
          </cell>
          <cell r="F428">
            <v>1020296</v>
          </cell>
          <cell r="H428">
            <v>1020296</v>
          </cell>
        </row>
        <row r="429">
          <cell r="A429" t="str">
            <v xml:space="preserve"> </v>
          </cell>
          <cell r="C429" t="str">
            <v>사용장비경비</v>
          </cell>
          <cell r="E429" t="str">
            <v>TON</v>
          </cell>
          <cell r="F429">
            <v>1341424</v>
          </cell>
          <cell r="H429">
            <v>578744</v>
          </cell>
          <cell r="J429">
            <v>187256</v>
          </cell>
          <cell r="L429">
            <v>575424</v>
          </cell>
          <cell r="M429" t="str">
            <v>ROLLER GATE
LEAF 적용</v>
          </cell>
        </row>
        <row r="430">
          <cell r="A430" t="str">
            <v xml:space="preserve"> </v>
          </cell>
          <cell r="C430" t="str">
            <v>소모자재비</v>
          </cell>
          <cell r="E430" t="str">
            <v>TON</v>
          </cell>
          <cell r="F430">
            <v>8155</v>
          </cell>
          <cell r="J430">
            <v>8155</v>
          </cell>
        </row>
        <row r="431">
          <cell r="A431" t="str">
            <v xml:space="preserve"> </v>
          </cell>
        </row>
        <row r="432">
          <cell r="A432" t="str">
            <v>◈ 잡철물 제작,설치 (SCREEN등)</v>
          </cell>
        </row>
        <row r="433">
          <cell r="B433" t="str">
            <v>▷ 간단한 구조</v>
          </cell>
          <cell r="C433" t="str">
            <v>100 %</v>
          </cell>
          <cell r="F433">
            <v>2792160</v>
          </cell>
          <cell r="H433">
            <v>2636784</v>
          </cell>
          <cell r="J433">
            <v>65284</v>
          </cell>
          <cell r="L433">
            <v>90092</v>
          </cell>
        </row>
        <row r="434">
          <cell r="B434" t="str">
            <v>▷ 복잡한 구조</v>
          </cell>
          <cell r="C434" t="str">
            <v>140 %</v>
          </cell>
          <cell r="F434">
            <v>3909022</v>
          </cell>
          <cell r="H434">
            <v>3691497</v>
          </cell>
          <cell r="J434">
            <v>91397</v>
          </cell>
          <cell r="L434">
            <v>126128</v>
          </cell>
        </row>
        <row r="435">
          <cell r="A435" t="str">
            <v xml:space="preserve"> </v>
          </cell>
        </row>
        <row r="436">
          <cell r="A436" t="str">
            <v>◈ 도   장   비 - Ⅰ- (기존 도장 방식)</v>
          </cell>
        </row>
        <row r="437">
          <cell r="A437">
            <v>1</v>
          </cell>
          <cell r="B437" t="str">
            <v>▷ SAND BLASTING</v>
          </cell>
          <cell r="E437" t="str">
            <v>㎡</v>
          </cell>
          <cell r="F437">
            <v>9436</v>
          </cell>
          <cell r="H437">
            <v>4928</v>
          </cell>
          <cell r="J437">
            <v>2852</v>
          </cell>
          <cell r="L437">
            <v>1656</v>
          </cell>
        </row>
        <row r="438">
          <cell r="A438">
            <v>2</v>
          </cell>
          <cell r="B438" t="str">
            <v>▷ PRIMERY COATING (유기질)</v>
          </cell>
          <cell r="D438" t="str">
            <v>(  20μ)</v>
          </cell>
          <cell r="E438" t="str">
            <v>㎡</v>
          </cell>
          <cell r="F438">
            <v>1627</v>
          </cell>
          <cell r="H438">
            <v>945</v>
          </cell>
          <cell r="J438">
            <v>664</v>
          </cell>
          <cell r="L438">
            <v>18</v>
          </cell>
        </row>
        <row r="439">
          <cell r="A439">
            <v>3</v>
          </cell>
          <cell r="B439" t="str">
            <v>▷ COVER COATING(PURE EPOXY)</v>
          </cell>
          <cell r="D439" t="str">
            <v>( 280μ)</v>
          </cell>
          <cell r="E439" t="str">
            <v>㎡</v>
          </cell>
          <cell r="F439">
            <v>8981</v>
          </cell>
          <cell r="H439">
            <v>6808</v>
          </cell>
          <cell r="J439">
            <v>2037</v>
          </cell>
          <cell r="L439">
            <v>136</v>
          </cell>
        </row>
        <row r="440">
          <cell r="A440">
            <v>4</v>
          </cell>
          <cell r="B440" t="str">
            <v>▷ COVER COATING(TAL EPOXY)</v>
          </cell>
          <cell r="D440" t="str">
            <v>( 280μ)</v>
          </cell>
          <cell r="E440" t="str">
            <v>㎡</v>
          </cell>
          <cell r="F440">
            <v>8769</v>
          </cell>
          <cell r="H440">
            <v>6808</v>
          </cell>
          <cell r="J440">
            <v>1825</v>
          </cell>
          <cell r="L440">
            <v>136</v>
          </cell>
        </row>
        <row r="441">
          <cell r="A441">
            <v>5</v>
          </cell>
          <cell r="B441" t="str">
            <v>▷ 방 오 도 료</v>
          </cell>
          <cell r="D441" t="str">
            <v>(  80μ)</v>
          </cell>
          <cell r="E441" t="str">
            <v>㎡</v>
          </cell>
          <cell r="F441">
            <v>20722</v>
          </cell>
          <cell r="H441">
            <v>18911</v>
          </cell>
          <cell r="J441">
            <v>1433</v>
          </cell>
          <cell r="L441">
            <v>378</v>
          </cell>
        </row>
        <row r="442">
          <cell r="A442" t="str">
            <v xml:space="preserve"> </v>
          </cell>
        </row>
        <row r="443">
          <cell r="A443" t="str">
            <v>◈ 도   장   비 - Ⅱ- (신공법 도장방식)  ㎡ 당</v>
          </cell>
        </row>
        <row r="444">
          <cell r="A444">
            <v>1</v>
          </cell>
          <cell r="B444" t="str">
            <v>▷ 전처리 (육상용)(WATER SAND JET 공법)</v>
          </cell>
          <cell r="F444">
            <v>14435</v>
          </cell>
          <cell r="H444">
            <v>8755</v>
          </cell>
          <cell r="J444">
            <v>3405</v>
          </cell>
          <cell r="L444">
            <v>2275</v>
          </cell>
        </row>
        <row r="445">
          <cell r="A445">
            <v>2</v>
          </cell>
          <cell r="B445" t="str">
            <v>▷ 전처리 (수중용)(WATER SAND JET 공법)</v>
          </cell>
          <cell r="F445">
            <v>141391</v>
          </cell>
          <cell r="H445">
            <v>111758</v>
          </cell>
          <cell r="J445">
            <v>4458</v>
          </cell>
          <cell r="L445">
            <v>25175</v>
          </cell>
        </row>
        <row r="446">
          <cell r="A446">
            <v>3</v>
          </cell>
          <cell r="B446" t="str">
            <v>▷ 도장 SYSTEM 1 (상시 물속에 잠기는 구조물)</v>
          </cell>
          <cell r="F446">
            <v>26239</v>
          </cell>
          <cell r="H446">
            <v>10076</v>
          </cell>
          <cell r="J446">
            <v>15962</v>
          </cell>
          <cell r="L446">
            <v>201</v>
          </cell>
        </row>
        <row r="448">
          <cell r="A448" t="str">
            <v>종       별</v>
          </cell>
          <cell r="C448" t="str">
            <v>재 료 또 는</v>
          </cell>
          <cell r="D448" t="str">
            <v xml:space="preserve">원 수 </v>
          </cell>
          <cell r="E448" t="str">
            <v>단 위</v>
          </cell>
          <cell r="F448" t="str">
            <v>총   액</v>
          </cell>
          <cell r="G448" t="str">
            <v>노   무   비</v>
          </cell>
          <cell r="I448" t="str">
            <v>재   료   비</v>
          </cell>
          <cell r="K448" t="str">
            <v>경      비</v>
          </cell>
          <cell r="M448" t="str">
            <v>비   고</v>
          </cell>
        </row>
        <row r="449">
          <cell r="C449" t="str">
            <v xml:space="preserve">규       격 </v>
          </cell>
          <cell r="F449" t="str">
            <v>금   액</v>
          </cell>
          <cell r="G449" t="str">
            <v>단  가</v>
          </cell>
          <cell r="H449" t="str">
            <v>금   액</v>
          </cell>
          <cell r="I449" t="str">
            <v>단  가</v>
          </cell>
          <cell r="J449" t="str">
            <v>금   액</v>
          </cell>
          <cell r="K449" t="str">
            <v>단  가</v>
          </cell>
          <cell r="L449" t="str">
            <v>금   액</v>
          </cell>
        </row>
        <row r="450">
          <cell r="A450">
            <v>4</v>
          </cell>
          <cell r="B450" t="str">
            <v>▷ 도장 SYSTEM 2 (해수 가까이 상시 노출되어있는 구조물)</v>
          </cell>
        </row>
        <row r="451">
          <cell r="F451">
            <v>29188</v>
          </cell>
          <cell r="H451">
            <v>13099</v>
          </cell>
          <cell r="J451">
            <v>15828</v>
          </cell>
          <cell r="L451">
            <v>261</v>
          </cell>
        </row>
        <row r="452">
          <cell r="A452">
            <v>5</v>
          </cell>
          <cell r="B452" t="str">
            <v>▷ 도장 SYSTEM 3 (해중에서 작업해야하는 구조물)</v>
          </cell>
        </row>
        <row r="453">
          <cell r="F453">
            <v>86974</v>
          </cell>
          <cell r="H453">
            <v>40916</v>
          </cell>
          <cell r="J453">
            <v>45240</v>
          </cell>
          <cell r="L453">
            <v>818</v>
          </cell>
        </row>
        <row r="454">
          <cell r="A454">
            <v>6</v>
          </cell>
          <cell r="B454" t="str">
            <v xml:space="preserve">▷ CERAMIC COATING (ATO) 200μ </v>
          </cell>
        </row>
        <row r="455">
          <cell r="B455" t="str">
            <v xml:space="preserve">▷1. 바탕만들기 </v>
          </cell>
          <cell r="F455">
            <v>17788</v>
          </cell>
          <cell r="H455">
            <v>16913</v>
          </cell>
          <cell r="J455">
            <v>537</v>
          </cell>
          <cell r="L455">
            <v>338</v>
          </cell>
        </row>
        <row r="456">
          <cell r="B456" t="str">
            <v>▷2. CERAMIC COATING</v>
          </cell>
          <cell r="F456">
            <v>71178</v>
          </cell>
          <cell r="H456">
            <v>5507</v>
          </cell>
          <cell r="J456">
            <v>63337</v>
          </cell>
          <cell r="L456">
            <v>2334</v>
          </cell>
        </row>
        <row r="458">
          <cell r="A458" t="str">
            <v>◈ 비파괴 검사</v>
          </cell>
        </row>
        <row r="459">
          <cell r="A459" t="str">
            <v>1.초음파 탐상검사(U.T) - 1M당</v>
          </cell>
          <cell r="F459">
            <v>54686</v>
          </cell>
          <cell r="H459">
            <v>21307</v>
          </cell>
          <cell r="J459">
            <v>994</v>
          </cell>
          <cell r="L459">
            <v>32385</v>
          </cell>
        </row>
        <row r="460">
          <cell r="A460" t="str">
            <v>2.방사선 투과검사(R.T) - 1매당</v>
          </cell>
          <cell r="F460">
            <v>55824</v>
          </cell>
          <cell r="H460">
            <v>21230</v>
          </cell>
          <cell r="J460">
            <v>2325</v>
          </cell>
          <cell r="L460">
            <v>32269</v>
          </cell>
        </row>
        <row r="461">
          <cell r="A461" t="str">
            <v>3.자분탐상검사(M.T) - 1M당</v>
          </cell>
          <cell r="F461">
            <v>30165</v>
          </cell>
          <cell r="H461">
            <v>11795</v>
          </cell>
          <cell r="J461">
            <v>443</v>
          </cell>
          <cell r="L461">
            <v>17927</v>
          </cell>
        </row>
        <row r="462">
          <cell r="A462" t="str">
            <v>4.액체침투탐상검사(P.T) - 1M당</v>
          </cell>
          <cell r="F462">
            <v>38002</v>
          </cell>
          <cell r="H462">
            <v>14726</v>
          </cell>
          <cell r="J462">
            <v>894</v>
          </cell>
          <cell r="L462">
            <v>22382</v>
          </cell>
        </row>
        <row r="471">
          <cell r="E471" t="str">
            <v xml:space="preserve"> </v>
          </cell>
        </row>
        <row r="472">
          <cell r="B472" t="str">
            <v>ROLLER GATE 제작 인건비</v>
          </cell>
        </row>
        <row r="473">
          <cell r="A473" t="str">
            <v>종       별</v>
          </cell>
          <cell r="C473" t="str">
            <v>재 료 또 는</v>
          </cell>
          <cell r="D473" t="str">
            <v xml:space="preserve">원 수 </v>
          </cell>
          <cell r="E473" t="str">
            <v>단 위</v>
          </cell>
          <cell r="F473" t="str">
            <v>총   액</v>
          </cell>
          <cell r="G473" t="str">
            <v>노   무   비</v>
          </cell>
          <cell r="I473" t="str">
            <v>재   료   비</v>
          </cell>
          <cell r="K473" t="str">
            <v>경      비</v>
          </cell>
          <cell r="M473" t="str">
            <v>비   고</v>
          </cell>
        </row>
        <row r="474">
          <cell r="C474" t="str">
            <v xml:space="preserve">규       격 </v>
          </cell>
          <cell r="F474" t="str">
            <v>금   액</v>
          </cell>
          <cell r="G474" t="str">
            <v>단  가</v>
          </cell>
          <cell r="H474" t="str">
            <v>금   액</v>
          </cell>
          <cell r="I474" t="str">
            <v>단  가</v>
          </cell>
          <cell r="J474" t="str">
            <v>금   액</v>
          </cell>
          <cell r="K474" t="str">
            <v>단  가</v>
          </cell>
          <cell r="L474" t="str">
            <v>금   액</v>
          </cell>
        </row>
        <row r="475">
          <cell r="A475" t="str">
            <v>기 술 관 리</v>
          </cell>
          <cell r="C475" t="str">
            <v>기계기사1급</v>
          </cell>
          <cell r="D475">
            <v>0.5</v>
          </cell>
          <cell r="E475" t="str">
            <v>인</v>
          </cell>
          <cell r="G475">
            <v>97488</v>
          </cell>
          <cell r="H475">
            <v>48744</v>
          </cell>
        </row>
        <row r="476">
          <cell r="A476" t="str">
            <v>본  뜨  기</v>
          </cell>
          <cell r="C476" t="str">
            <v>프랜트제관공</v>
          </cell>
          <cell r="D476">
            <v>0.437</v>
          </cell>
          <cell r="E476" t="str">
            <v>인</v>
          </cell>
          <cell r="G476">
            <v>81966</v>
          </cell>
          <cell r="H476">
            <v>35819</v>
          </cell>
        </row>
        <row r="477">
          <cell r="A477" t="str">
            <v>금  긋  기</v>
          </cell>
          <cell r="C477" t="str">
            <v>프랜트제관공</v>
          </cell>
          <cell r="D477">
            <v>1.161</v>
          </cell>
          <cell r="E477" t="str">
            <v>인</v>
          </cell>
          <cell r="G477">
            <v>81966</v>
          </cell>
          <cell r="H477">
            <v>95162</v>
          </cell>
        </row>
        <row r="478">
          <cell r="A478" t="str">
            <v>절      단</v>
          </cell>
          <cell r="C478" t="str">
            <v>프랜트제관공</v>
          </cell>
          <cell r="D478">
            <v>0.318</v>
          </cell>
          <cell r="E478" t="str">
            <v>인</v>
          </cell>
          <cell r="G478">
            <v>81966</v>
          </cell>
          <cell r="H478">
            <v>26065</v>
          </cell>
        </row>
        <row r="479">
          <cell r="A479" t="str">
            <v>가      공</v>
          </cell>
          <cell r="C479" t="str">
            <v>프랜트제관공</v>
          </cell>
          <cell r="D479">
            <v>1.359</v>
          </cell>
          <cell r="E479" t="str">
            <v>인</v>
          </cell>
          <cell r="G479">
            <v>81966</v>
          </cell>
          <cell r="H479">
            <v>111391</v>
          </cell>
        </row>
        <row r="481">
          <cell r="A481" t="str">
            <v>구 멍 뚫 기</v>
          </cell>
          <cell r="C481" t="str">
            <v>프랜트제관공</v>
          </cell>
          <cell r="D481">
            <v>0.39700000000000002</v>
          </cell>
          <cell r="E481" t="str">
            <v>인</v>
          </cell>
          <cell r="G481">
            <v>81966</v>
          </cell>
          <cell r="H481">
            <v>32540</v>
          </cell>
        </row>
        <row r="482">
          <cell r="A482" t="str">
            <v>용      접</v>
          </cell>
          <cell r="C482" t="str">
            <v>프랜트용접공</v>
          </cell>
          <cell r="D482">
            <v>2.125</v>
          </cell>
          <cell r="E482" t="str">
            <v>인</v>
          </cell>
          <cell r="G482">
            <v>95379</v>
          </cell>
          <cell r="H482">
            <v>202680</v>
          </cell>
        </row>
        <row r="483">
          <cell r="A483" t="str">
            <v>부 품 조 립</v>
          </cell>
          <cell r="C483" t="str">
            <v>비 계 공</v>
          </cell>
          <cell r="D483">
            <v>1.0900000000000001</v>
          </cell>
          <cell r="E483" t="str">
            <v>인</v>
          </cell>
          <cell r="G483">
            <v>79467</v>
          </cell>
          <cell r="H483">
            <v>86619</v>
          </cell>
        </row>
        <row r="484">
          <cell r="C484" t="str">
            <v>프랜트기계설치공</v>
          </cell>
          <cell r="D484">
            <v>1.0900000000000001</v>
          </cell>
          <cell r="E484" t="str">
            <v>인</v>
          </cell>
          <cell r="G484">
            <v>80805</v>
          </cell>
          <cell r="H484">
            <v>88077</v>
          </cell>
        </row>
        <row r="485">
          <cell r="A485" t="str">
            <v>소운반 조립</v>
          </cell>
          <cell r="C485" t="str">
            <v>산소 절단공</v>
          </cell>
          <cell r="D485">
            <v>0.17</v>
          </cell>
          <cell r="E485" t="str">
            <v>인</v>
          </cell>
          <cell r="G485">
            <v>31794</v>
          </cell>
          <cell r="H485">
            <v>5404</v>
          </cell>
        </row>
        <row r="487">
          <cell r="A487" t="str">
            <v>가   조   립</v>
          </cell>
          <cell r="C487" t="str">
            <v>비   계   공</v>
          </cell>
          <cell r="D487">
            <v>0.86399999999999999</v>
          </cell>
          <cell r="E487" t="str">
            <v>인</v>
          </cell>
          <cell r="G487">
            <v>79467</v>
          </cell>
          <cell r="H487">
            <v>68659</v>
          </cell>
        </row>
        <row r="488">
          <cell r="C488" t="str">
            <v>프랜트 제관공</v>
          </cell>
          <cell r="D488">
            <v>1.766</v>
          </cell>
          <cell r="E488" t="str">
            <v>인</v>
          </cell>
          <cell r="G488">
            <v>81966</v>
          </cell>
          <cell r="H488">
            <v>144751</v>
          </cell>
        </row>
        <row r="489">
          <cell r="C489" t="str">
            <v>프랜트 용접공</v>
          </cell>
          <cell r="D489">
            <v>0.85299999999999998</v>
          </cell>
          <cell r="E489" t="str">
            <v>인</v>
          </cell>
          <cell r="G489">
            <v>95379</v>
          </cell>
          <cell r="H489">
            <v>81358</v>
          </cell>
        </row>
        <row r="490">
          <cell r="C490" t="str">
            <v>측   량   사</v>
          </cell>
          <cell r="D490">
            <v>0.14299999999999999</v>
          </cell>
          <cell r="E490" t="str">
            <v>인</v>
          </cell>
          <cell r="G490">
            <v>58506</v>
          </cell>
          <cell r="H490">
            <v>8366</v>
          </cell>
        </row>
        <row r="491">
          <cell r="C491" t="str">
            <v>프랜트기계설치공</v>
          </cell>
          <cell r="D491">
            <v>0.51800000000000002</v>
          </cell>
          <cell r="E491" t="str">
            <v>인</v>
          </cell>
          <cell r="G491">
            <v>80805</v>
          </cell>
          <cell r="H491">
            <v>41856</v>
          </cell>
        </row>
        <row r="492">
          <cell r="E492" t="str">
            <v xml:space="preserve"> </v>
          </cell>
        </row>
        <row r="493">
          <cell r="C493" t="str">
            <v>특 별 인 부</v>
          </cell>
          <cell r="D493">
            <v>0.245</v>
          </cell>
          <cell r="E493" t="str">
            <v>인</v>
          </cell>
          <cell r="G493">
            <v>57379</v>
          </cell>
          <cell r="H493">
            <v>14057</v>
          </cell>
        </row>
        <row r="494">
          <cell r="A494" t="str">
            <v>검사 및 교정</v>
          </cell>
          <cell r="C494" t="str">
            <v>기술관리 제외한</v>
          </cell>
          <cell r="D494" t="str">
            <v>1</v>
          </cell>
          <cell r="E494" t="str">
            <v>식</v>
          </cell>
          <cell r="H494">
            <v>104280</v>
          </cell>
        </row>
        <row r="495">
          <cell r="C495" t="str">
            <v>10%</v>
          </cell>
        </row>
        <row r="497">
          <cell r="B497" t="str">
            <v>계</v>
          </cell>
          <cell r="F497">
            <v>1195828</v>
          </cell>
          <cell r="H497">
            <v>1195828</v>
          </cell>
        </row>
        <row r="499">
          <cell r="A499" t="str">
            <v>ROLLER GATE 제작 사용장비 경비</v>
          </cell>
        </row>
        <row r="500">
          <cell r="E500" t="str">
            <v xml:space="preserve"> </v>
          </cell>
        </row>
        <row r="501">
          <cell r="A501" t="str">
            <v>종       별</v>
          </cell>
          <cell r="C501" t="str">
            <v>재 료 또 는</v>
          </cell>
          <cell r="D501" t="str">
            <v xml:space="preserve">원 수 </v>
          </cell>
          <cell r="E501" t="str">
            <v>단 위</v>
          </cell>
          <cell r="F501" t="str">
            <v>총   액</v>
          </cell>
          <cell r="G501" t="str">
            <v>노   무   비</v>
          </cell>
          <cell r="I501" t="str">
            <v>재   료   비</v>
          </cell>
          <cell r="K501" t="str">
            <v>경      비</v>
          </cell>
          <cell r="M501" t="str">
            <v>비   고</v>
          </cell>
        </row>
        <row r="502">
          <cell r="C502" t="str">
            <v xml:space="preserve">규       격 </v>
          </cell>
          <cell r="F502" t="str">
            <v>금   액</v>
          </cell>
          <cell r="G502" t="str">
            <v>단  가</v>
          </cell>
          <cell r="H502" t="str">
            <v>금   액</v>
          </cell>
          <cell r="I502" t="str">
            <v>단  가</v>
          </cell>
          <cell r="J502" t="str">
            <v>금   액</v>
          </cell>
          <cell r="K502" t="str">
            <v>단  가</v>
          </cell>
          <cell r="L502" t="str">
            <v>금   액</v>
          </cell>
        </row>
        <row r="503">
          <cell r="A503" t="str">
            <v>LATHE</v>
          </cell>
          <cell r="C503" t="str">
            <v>12FT x 7.5HP</v>
          </cell>
          <cell r="D503">
            <v>0.53600000000000003</v>
          </cell>
          <cell r="E503" t="str">
            <v>Hr</v>
          </cell>
          <cell r="G503">
            <v>3418</v>
          </cell>
          <cell r="H503">
            <v>1832</v>
          </cell>
          <cell r="I503" t="str">
            <v xml:space="preserve"> </v>
          </cell>
          <cell r="J503" t="str">
            <v xml:space="preserve"> </v>
          </cell>
          <cell r="K503">
            <v>3775</v>
          </cell>
          <cell r="L503">
            <v>2023</v>
          </cell>
        </row>
        <row r="504">
          <cell r="A504" t="str">
            <v>PLANER</v>
          </cell>
          <cell r="C504" t="str">
            <v>4FT x 8FT</v>
          </cell>
          <cell r="D504">
            <v>7.5999999999999998E-2</v>
          </cell>
          <cell r="E504" t="str">
            <v>Hr</v>
          </cell>
          <cell r="G504">
            <v>3129</v>
          </cell>
          <cell r="H504">
            <v>237</v>
          </cell>
          <cell r="I504" t="str">
            <v xml:space="preserve"> </v>
          </cell>
          <cell r="J504" t="str">
            <v xml:space="preserve"> </v>
          </cell>
          <cell r="K504">
            <v>2743</v>
          </cell>
          <cell r="L504">
            <v>208</v>
          </cell>
        </row>
        <row r="505">
          <cell r="A505" t="str">
            <v>BORING M/C</v>
          </cell>
          <cell r="C505" t="str">
            <v>Hori.type,3HP</v>
          </cell>
          <cell r="D505">
            <v>1.4359999999999999</v>
          </cell>
          <cell r="E505" t="str">
            <v>Hr</v>
          </cell>
          <cell r="G505">
            <v>3547</v>
          </cell>
          <cell r="H505">
            <v>5093</v>
          </cell>
          <cell r="I505" t="str">
            <v xml:space="preserve"> </v>
          </cell>
          <cell r="J505" t="str">
            <v xml:space="preserve"> </v>
          </cell>
          <cell r="K505">
            <v>8928</v>
          </cell>
          <cell r="L505">
            <v>12820</v>
          </cell>
        </row>
        <row r="506">
          <cell r="A506" t="str">
            <v>UNION MELT WELDER</v>
          </cell>
          <cell r="C506" t="str">
            <v>5.5 KVA</v>
          </cell>
          <cell r="D506">
            <v>2.72</v>
          </cell>
          <cell r="E506" t="str">
            <v>Hr</v>
          </cell>
          <cell r="G506">
            <v>3488</v>
          </cell>
          <cell r="H506">
            <v>9487</v>
          </cell>
          <cell r="I506" t="str">
            <v xml:space="preserve"> </v>
          </cell>
          <cell r="J506" t="str">
            <v xml:space="preserve"> </v>
          </cell>
          <cell r="K506">
            <v>1797</v>
          </cell>
          <cell r="L506">
            <v>4887</v>
          </cell>
        </row>
        <row r="507">
          <cell r="A507" t="str">
            <v>A.C WELDER</v>
          </cell>
          <cell r="C507" t="str">
            <v>10KVA</v>
          </cell>
          <cell r="D507">
            <v>8.16</v>
          </cell>
          <cell r="E507" t="str">
            <v>Hr</v>
          </cell>
          <cell r="I507" t="str">
            <v xml:space="preserve"> </v>
          </cell>
          <cell r="J507" t="str">
            <v xml:space="preserve"> </v>
          </cell>
          <cell r="K507">
            <v>155</v>
          </cell>
          <cell r="L507">
            <v>1264</v>
          </cell>
        </row>
        <row r="508">
          <cell r="E508" t="str">
            <v xml:space="preserve"> </v>
          </cell>
          <cell r="I508" t="str">
            <v xml:space="preserve"> </v>
          </cell>
          <cell r="J508" t="str">
            <v xml:space="preserve"> </v>
          </cell>
        </row>
        <row r="509">
          <cell r="A509" t="str">
            <v>GOUGING M/C</v>
          </cell>
          <cell r="C509" t="str">
            <v>중 형</v>
          </cell>
          <cell r="D509">
            <v>1.7</v>
          </cell>
          <cell r="E509" t="str">
            <v>Hr</v>
          </cell>
          <cell r="G509">
            <v>3380</v>
          </cell>
          <cell r="H509">
            <v>5746</v>
          </cell>
          <cell r="I509" t="str">
            <v xml:space="preserve"> </v>
          </cell>
          <cell r="J509" t="str">
            <v xml:space="preserve"> </v>
          </cell>
          <cell r="K509">
            <v>670</v>
          </cell>
          <cell r="L509">
            <v>1139</v>
          </cell>
        </row>
        <row r="510">
          <cell r="A510" t="str">
            <v>GAS CUTTING M/C</v>
          </cell>
          <cell r="C510" t="str">
            <v>Auto형</v>
          </cell>
          <cell r="D510">
            <v>1.016</v>
          </cell>
          <cell r="E510" t="str">
            <v>Hr</v>
          </cell>
          <cell r="G510">
            <v>11922</v>
          </cell>
          <cell r="H510">
            <v>12112</v>
          </cell>
          <cell r="I510" t="str">
            <v xml:space="preserve"> </v>
          </cell>
          <cell r="J510" t="str">
            <v xml:space="preserve"> </v>
          </cell>
          <cell r="K510">
            <v>119</v>
          </cell>
          <cell r="L510">
            <v>120</v>
          </cell>
        </row>
        <row r="511">
          <cell r="A511" t="str">
            <v>GAS CUTTING M/C</v>
          </cell>
          <cell r="C511" t="str">
            <v>수 동</v>
          </cell>
          <cell r="D511">
            <v>1.016</v>
          </cell>
          <cell r="E511" t="str">
            <v>Hr</v>
          </cell>
          <cell r="G511">
            <v>3974</v>
          </cell>
          <cell r="H511">
            <v>4037</v>
          </cell>
          <cell r="I511" t="str">
            <v xml:space="preserve"> </v>
          </cell>
          <cell r="J511" t="str">
            <v xml:space="preserve"> </v>
          </cell>
          <cell r="K511">
            <v>115</v>
          </cell>
          <cell r="L511">
            <v>116</v>
          </cell>
        </row>
        <row r="512">
          <cell r="A512" t="str">
            <v>GAS HEATING TOUCH</v>
          </cell>
          <cell r="C512" t="str">
            <v>중 형</v>
          </cell>
          <cell r="D512">
            <v>3.3279999999999998</v>
          </cell>
          <cell r="E512" t="str">
            <v>Hr</v>
          </cell>
          <cell r="G512">
            <v>3174</v>
          </cell>
          <cell r="H512">
            <v>10563</v>
          </cell>
          <cell r="I512" t="str">
            <v xml:space="preserve"> </v>
          </cell>
          <cell r="J512" t="str">
            <v xml:space="preserve"> </v>
          </cell>
          <cell r="K512">
            <v>115</v>
          </cell>
          <cell r="L512">
            <v>382</v>
          </cell>
        </row>
        <row r="513">
          <cell r="A513" t="str">
            <v>OVER HEAD CRANE</v>
          </cell>
          <cell r="C513" t="str">
            <v>30 TON</v>
          </cell>
          <cell r="D513">
            <v>1.2689999999999999</v>
          </cell>
          <cell r="E513" t="str">
            <v>Hr</v>
          </cell>
          <cell r="G513">
            <v>9681</v>
          </cell>
          <cell r="H513">
            <v>12285</v>
          </cell>
          <cell r="I513" t="str">
            <v xml:space="preserve"> </v>
          </cell>
          <cell r="J513" t="str">
            <v xml:space="preserve"> </v>
          </cell>
          <cell r="K513">
            <v>4123</v>
          </cell>
          <cell r="L513">
            <v>5232</v>
          </cell>
        </row>
        <row r="514">
          <cell r="E514" t="str">
            <v xml:space="preserve"> </v>
          </cell>
          <cell r="I514" t="str">
            <v xml:space="preserve"> </v>
          </cell>
          <cell r="J514" t="str">
            <v xml:space="preserve"> </v>
          </cell>
        </row>
        <row r="515">
          <cell r="A515" t="str">
            <v>HYDRO PRESS</v>
          </cell>
          <cell r="C515" t="str">
            <v>100 TON</v>
          </cell>
          <cell r="D515">
            <v>1.48</v>
          </cell>
          <cell r="E515" t="str">
            <v>Hr</v>
          </cell>
          <cell r="G515">
            <v>3281</v>
          </cell>
          <cell r="H515">
            <v>4855</v>
          </cell>
          <cell r="I515" t="str">
            <v xml:space="preserve"> </v>
          </cell>
          <cell r="J515" t="str">
            <v xml:space="preserve"> </v>
          </cell>
          <cell r="K515">
            <v>6045</v>
          </cell>
          <cell r="L515">
            <v>8946</v>
          </cell>
        </row>
        <row r="516">
          <cell r="A516" t="str">
            <v>BENDING ROLLER</v>
          </cell>
          <cell r="C516" t="str">
            <v>23 FT</v>
          </cell>
          <cell r="D516">
            <v>1.0880000000000001</v>
          </cell>
          <cell r="E516" t="str">
            <v>Hr</v>
          </cell>
          <cell r="G516">
            <v>4281</v>
          </cell>
          <cell r="H516">
            <v>4657</v>
          </cell>
          <cell r="I516" t="str">
            <v xml:space="preserve"> </v>
          </cell>
          <cell r="J516" t="str">
            <v xml:space="preserve"> </v>
          </cell>
          <cell r="K516">
            <v>6323</v>
          </cell>
          <cell r="L516">
            <v>6879</v>
          </cell>
        </row>
        <row r="517">
          <cell r="A517" t="str">
            <v>SHEARING M/C</v>
          </cell>
          <cell r="D517">
            <v>0.25600000000000001</v>
          </cell>
          <cell r="E517" t="str">
            <v>Hr</v>
          </cell>
          <cell r="G517">
            <v>3688</v>
          </cell>
          <cell r="H517">
            <v>944</v>
          </cell>
          <cell r="I517" t="str">
            <v xml:space="preserve"> </v>
          </cell>
          <cell r="J517" t="str">
            <v xml:space="preserve"> </v>
          </cell>
          <cell r="K517">
            <v>3209</v>
          </cell>
          <cell r="L517">
            <v>821</v>
          </cell>
        </row>
        <row r="518">
          <cell r="A518" t="str">
            <v>DRILLING M/C</v>
          </cell>
          <cell r="C518" t="str">
            <v>3 HP</v>
          </cell>
          <cell r="D518">
            <v>1.6319999999999999</v>
          </cell>
          <cell r="E518" t="str">
            <v>Hr</v>
          </cell>
          <cell r="G518">
            <v>3401</v>
          </cell>
          <cell r="H518">
            <v>5550</v>
          </cell>
          <cell r="I518" t="str">
            <v xml:space="preserve"> </v>
          </cell>
          <cell r="J518" t="str">
            <v xml:space="preserve"> </v>
          </cell>
          <cell r="K518">
            <v>576</v>
          </cell>
          <cell r="L518">
            <v>940</v>
          </cell>
        </row>
        <row r="519">
          <cell r="A519" t="str">
            <v>DRILLING M/C</v>
          </cell>
          <cell r="C519" t="str">
            <v>Radial,5 HP</v>
          </cell>
          <cell r="D519">
            <v>0.81599999999999995</v>
          </cell>
          <cell r="E519" t="str">
            <v>Hr</v>
          </cell>
          <cell r="G519">
            <v>3401</v>
          </cell>
          <cell r="H519">
            <v>2775</v>
          </cell>
          <cell r="I519" t="str">
            <v xml:space="preserve"> </v>
          </cell>
          <cell r="J519" t="str">
            <v xml:space="preserve"> </v>
          </cell>
          <cell r="K519">
            <v>1720</v>
          </cell>
          <cell r="L519">
            <v>1403</v>
          </cell>
        </row>
        <row r="520">
          <cell r="E520" t="str">
            <v xml:space="preserve"> </v>
          </cell>
          <cell r="I520" t="str">
            <v xml:space="preserve"> </v>
          </cell>
          <cell r="J520" t="str">
            <v xml:space="preserve"> </v>
          </cell>
        </row>
        <row r="521">
          <cell r="A521" t="str">
            <v>COMPRESSOR</v>
          </cell>
          <cell r="C521" t="str">
            <v>7.1㎥/min</v>
          </cell>
          <cell r="D521">
            <v>3.17</v>
          </cell>
          <cell r="E521" t="str">
            <v>Hr</v>
          </cell>
          <cell r="G521">
            <v>9681</v>
          </cell>
          <cell r="H521">
            <v>30688</v>
          </cell>
          <cell r="I521">
            <v>6189</v>
          </cell>
          <cell r="J521">
            <v>19619</v>
          </cell>
          <cell r="K521">
            <v>3137</v>
          </cell>
          <cell r="L521">
            <v>9944</v>
          </cell>
        </row>
        <row r="522">
          <cell r="A522" t="str">
            <v>PORTABLE DRILL</v>
          </cell>
          <cell r="C522" t="str">
            <v>0.5 HP</v>
          </cell>
          <cell r="D522">
            <v>1.2210000000000001</v>
          </cell>
          <cell r="E522" t="str">
            <v>Hr</v>
          </cell>
          <cell r="K522">
            <v>12</v>
          </cell>
          <cell r="L522">
            <v>14</v>
          </cell>
        </row>
        <row r="523">
          <cell r="A523" t="str">
            <v>TRUCK CRANE</v>
          </cell>
          <cell r="C523" t="str">
            <v>30 TON</v>
          </cell>
          <cell r="D523">
            <v>0.42299999999999999</v>
          </cell>
          <cell r="E523" t="str">
            <v>Hr</v>
          </cell>
          <cell r="G523">
            <v>18615</v>
          </cell>
          <cell r="H523">
            <v>7874</v>
          </cell>
          <cell r="I523">
            <v>7046</v>
          </cell>
          <cell r="J523">
            <v>2980</v>
          </cell>
          <cell r="K523">
            <v>44939</v>
          </cell>
          <cell r="L523">
            <v>19009</v>
          </cell>
        </row>
        <row r="524">
          <cell r="A524" t="str">
            <v>Fork Lift</v>
          </cell>
          <cell r="C524" t="str">
            <v>5 TON</v>
          </cell>
          <cell r="D524">
            <v>0.42299999999999999</v>
          </cell>
          <cell r="E524" t="str">
            <v>Hr</v>
          </cell>
          <cell r="G524">
            <v>9681</v>
          </cell>
          <cell r="H524">
            <v>4095</v>
          </cell>
          <cell r="I524">
            <v>5116.08</v>
          </cell>
          <cell r="J524">
            <v>2164</v>
          </cell>
          <cell r="K524">
            <v>4863</v>
          </cell>
          <cell r="L524">
            <v>2057</v>
          </cell>
        </row>
        <row r="525">
          <cell r="A525" t="str">
            <v>Trailer</v>
          </cell>
          <cell r="C525" t="str">
            <v>30ton</v>
          </cell>
          <cell r="D525">
            <v>0.42299999999999999</v>
          </cell>
          <cell r="E525" t="str">
            <v>Hr</v>
          </cell>
          <cell r="G525">
            <v>8683</v>
          </cell>
          <cell r="H525">
            <v>3672</v>
          </cell>
          <cell r="I525">
            <v>15763</v>
          </cell>
          <cell r="J525">
            <v>6667</v>
          </cell>
          <cell r="K525">
            <v>27414</v>
          </cell>
          <cell r="L525">
            <v>11596</v>
          </cell>
        </row>
        <row r="527">
          <cell r="B527" t="str">
            <v>계</v>
          </cell>
          <cell r="F527">
            <v>247732</v>
          </cell>
          <cell r="H527">
            <v>126502</v>
          </cell>
          <cell r="J527">
            <v>31430</v>
          </cell>
          <cell r="K527" t="str">
            <v xml:space="preserve"> </v>
          </cell>
          <cell r="L527">
            <v>89800</v>
          </cell>
        </row>
        <row r="528">
          <cell r="A528" t="str">
            <v>ROLLER GATE 제작 소모 자재비</v>
          </cell>
        </row>
        <row r="529">
          <cell r="E529" t="str">
            <v xml:space="preserve"> </v>
          </cell>
        </row>
        <row r="530">
          <cell r="A530" t="str">
            <v>종       별</v>
          </cell>
          <cell r="C530" t="str">
            <v>재 료 또 는</v>
          </cell>
          <cell r="D530" t="str">
            <v xml:space="preserve">원 수 </v>
          </cell>
          <cell r="E530" t="str">
            <v>단 위</v>
          </cell>
          <cell r="F530" t="str">
            <v>총   액</v>
          </cell>
          <cell r="G530" t="str">
            <v>노   무   비</v>
          </cell>
          <cell r="I530" t="str">
            <v>재   료   비</v>
          </cell>
          <cell r="K530" t="str">
            <v>경      비</v>
          </cell>
          <cell r="M530" t="str">
            <v>비   고</v>
          </cell>
        </row>
        <row r="531">
          <cell r="C531" t="str">
            <v xml:space="preserve">규       격 </v>
          </cell>
          <cell r="F531" t="str">
            <v>금   액</v>
          </cell>
          <cell r="G531" t="str">
            <v>단  가</v>
          </cell>
          <cell r="H531" t="str">
            <v>금   액</v>
          </cell>
          <cell r="I531" t="str">
            <v>단  가</v>
          </cell>
          <cell r="J531" t="str">
            <v>금   액</v>
          </cell>
          <cell r="K531" t="str">
            <v>단  가</v>
          </cell>
          <cell r="L531" t="str">
            <v>금   액</v>
          </cell>
        </row>
        <row r="533">
          <cell r="A533" t="str">
            <v>산       소</v>
          </cell>
          <cell r="C533" t="str">
            <v>6,000L용</v>
          </cell>
          <cell r="D533">
            <v>3</v>
          </cell>
          <cell r="E533" t="str">
            <v>병</v>
          </cell>
          <cell r="G533" t="str">
            <v xml:space="preserve"> </v>
          </cell>
          <cell r="I533">
            <v>12000</v>
          </cell>
          <cell r="J533">
            <v>36000</v>
          </cell>
        </row>
        <row r="534">
          <cell r="A534" t="str">
            <v>아 세 치 렌</v>
          </cell>
          <cell r="C534" t="str">
            <v>4,500L용</v>
          </cell>
          <cell r="D534">
            <v>2.58</v>
          </cell>
          <cell r="E534" t="str">
            <v>병</v>
          </cell>
          <cell r="I534">
            <v>55392</v>
          </cell>
          <cell r="J534">
            <v>142911</v>
          </cell>
        </row>
        <row r="535">
          <cell r="A535" t="str">
            <v>함       석</v>
          </cell>
          <cell r="C535" t="str">
            <v>#31 x 3' x 6'</v>
          </cell>
          <cell r="D535">
            <v>0.62</v>
          </cell>
          <cell r="E535" t="str">
            <v>매</v>
          </cell>
          <cell r="I535">
            <v>2825</v>
          </cell>
          <cell r="J535">
            <v>1751</v>
          </cell>
        </row>
        <row r="536">
          <cell r="A536" t="str">
            <v>용   접  봉</v>
          </cell>
          <cell r="C536" t="str">
            <v>SS41, 4M/Mx350L</v>
          </cell>
          <cell r="D536">
            <v>20</v>
          </cell>
          <cell r="E536" t="str">
            <v>KG</v>
          </cell>
          <cell r="I536">
            <v>1260</v>
          </cell>
          <cell r="J536">
            <v>25200</v>
          </cell>
        </row>
        <row r="537">
          <cell r="A537" t="str">
            <v>전       력</v>
          </cell>
          <cell r="D537">
            <v>310</v>
          </cell>
          <cell r="E537" t="str">
            <v>KWH</v>
          </cell>
          <cell r="I537" t="str">
            <v xml:space="preserve"> </v>
          </cell>
          <cell r="K537">
            <v>61.6</v>
          </cell>
          <cell r="L537">
            <v>19096</v>
          </cell>
        </row>
        <row r="538">
          <cell r="E538" t="str">
            <v xml:space="preserve"> </v>
          </cell>
          <cell r="I538" t="str">
            <v xml:space="preserve"> </v>
          </cell>
          <cell r="K538" t="str">
            <v xml:space="preserve"> </v>
          </cell>
        </row>
        <row r="540">
          <cell r="B540" t="str">
            <v>계</v>
          </cell>
          <cell r="F540">
            <v>224958</v>
          </cell>
          <cell r="J540">
            <v>205862</v>
          </cell>
          <cell r="L540">
            <v>19096</v>
          </cell>
        </row>
        <row r="557">
          <cell r="A557" t="str">
            <v>ROLLER GATE GUIDE FRAME 제작 인건비</v>
          </cell>
        </row>
        <row r="558">
          <cell r="E558" t="str">
            <v xml:space="preserve"> </v>
          </cell>
        </row>
        <row r="559">
          <cell r="A559" t="str">
            <v>종       별</v>
          </cell>
          <cell r="C559" t="str">
            <v>재 료 또 는</v>
          </cell>
          <cell r="D559" t="str">
            <v xml:space="preserve">원 수 </v>
          </cell>
          <cell r="E559" t="str">
            <v>단 위</v>
          </cell>
          <cell r="F559" t="str">
            <v>총   액</v>
          </cell>
          <cell r="G559" t="str">
            <v>노   무   비</v>
          </cell>
          <cell r="I559" t="str">
            <v>재   료   비</v>
          </cell>
          <cell r="K559" t="str">
            <v>경      비</v>
          </cell>
          <cell r="M559" t="str">
            <v>비   고</v>
          </cell>
        </row>
        <row r="560">
          <cell r="C560" t="str">
            <v xml:space="preserve">규       격 </v>
          </cell>
          <cell r="F560" t="str">
            <v>금   액</v>
          </cell>
          <cell r="G560" t="str">
            <v>단  가</v>
          </cell>
          <cell r="H560" t="str">
            <v>금   액</v>
          </cell>
          <cell r="I560" t="str">
            <v>단  가</v>
          </cell>
          <cell r="J560" t="str">
            <v>금   액</v>
          </cell>
          <cell r="K560" t="str">
            <v>단  가</v>
          </cell>
          <cell r="L560" t="str">
            <v>금   액</v>
          </cell>
        </row>
        <row r="561">
          <cell r="A561" t="str">
            <v>기 술 관 리</v>
          </cell>
          <cell r="C561" t="str">
            <v>기계기사1급</v>
          </cell>
          <cell r="D561">
            <v>2.5</v>
          </cell>
          <cell r="E561" t="str">
            <v>인</v>
          </cell>
          <cell r="G561">
            <v>97488</v>
          </cell>
          <cell r="H561">
            <v>243720</v>
          </cell>
        </row>
        <row r="562">
          <cell r="A562" t="str">
            <v>사      도</v>
          </cell>
          <cell r="C562" t="str">
            <v>제   도   공</v>
          </cell>
          <cell r="D562">
            <v>1</v>
          </cell>
          <cell r="E562" t="str">
            <v>인</v>
          </cell>
          <cell r="G562">
            <v>32747</v>
          </cell>
          <cell r="H562">
            <v>32747</v>
          </cell>
        </row>
        <row r="563">
          <cell r="A563" t="str">
            <v>재료 절단 현도</v>
          </cell>
          <cell r="C563" t="str">
            <v>현   도   공</v>
          </cell>
          <cell r="D563">
            <v>0.63</v>
          </cell>
          <cell r="E563" t="str">
            <v>인</v>
          </cell>
          <cell r="G563">
            <v>28487</v>
          </cell>
          <cell r="H563">
            <v>17946</v>
          </cell>
        </row>
        <row r="564">
          <cell r="A564" t="str">
            <v xml:space="preserve"> </v>
          </cell>
          <cell r="B564" t="str">
            <v>괘    서</v>
          </cell>
          <cell r="C564" t="str">
            <v>마   킹   공</v>
          </cell>
          <cell r="D564">
            <v>1.26</v>
          </cell>
          <cell r="E564" t="str">
            <v>인</v>
          </cell>
          <cell r="G564">
            <v>26924</v>
          </cell>
          <cell r="H564">
            <v>33924</v>
          </cell>
        </row>
        <row r="565">
          <cell r="A565" t="str">
            <v xml:space="preserve"> </v>
          </cell>
          <cell r="B565" t="str">
            <v>절    단</v>
          </cell>
          <cell r="C565" t="str">
            <v>절   단   공</v>
          </cell>
          <cell r="D565">
            <v>0.33</v>
          </cell>
          <cell r="E565" t="str">
            <v>인</v>
          </cell>
          <cell r="G565">
            <v>65881</v>
          </cell>
          <cell r="H565">
            <v>21740</v>
          </cell>
        </row>
        <row r="567">
          <cell r="B567" t="str">
            <v>교    정</v>
          </cell>
          <cell r="C567" t="str">
            <v>프랜트 제관공</v>
          </cell>
          <cell r="D567">
            <v>0.6</v>
          </cell>
          <cell r="E567" t="str">
            <v>인</v>
          </cell>
          <cell r="G567">
            <v>81966</v>
          </cell>
          <cell r="H567">
            <v>49179</v>
          </cell>
        </row>
        <row r="568">
          <cell r="A568" t="str">
            <v>단재가공 괘서</v>
          </cell>
          <cell r="C568" t="str">
            <v>마   킹   공</v>
          </cell>
          <cell r="D568">
            <v>1.26</v>
          </cell>
          <cell r="E568" t="str">
            <v>인</v>
          </cell>
          <cell r="G568">
            <v>26924</v>
          </cell>
          <cell r="H568">
            <v>33924</v>
          </cell>
        </row>
        <row r="569">
          <cell r="A569" t="str">
            <v xml:space="preserve"> </v>
          </cell>
          <cell r="B569" t="str">
            <v>절    단</v>
          </cell>
          <cell r="C569" t="str">
            <v>절   단   공</v>
          </cell>
          <cell r="D569">
            <v>0.16</v>
          </cell>
          <cell r="E569" t="str">
            <v>인</v>
          </cell>
          <cell r="G569">
            <v>65881</v>
          </cell>
          <cell r="H569">
            <v>10540</v>
          </cell>
        </row>
        <row r="570">
          <cell r="B570" t="str">
            <v>EDGE가공</v>
          </cell>
          <cell r="C570" t="str">
            <v>산소 절단공</v>
          </cell>
          <cell r="D570">
            <v>0.17</v>
          </cell>
          <cell r="E570" t="str">
            <v>인</v>
          </cell>
          <cell r="G570">
            <v>31794</v>
          </cell>
          <cell r="H570">
            <v>5404</v>
          </cell>
        </row>
        <row r="571">
          <cell r="A571" t="str">
            <v xml:space="preserve"> </v>
          </cell>
          <cell r="B571" t="str">
            <v>용    접</v>
          </cell>
          <cell r="C571" t="str">
            <v>프랜트 용접공</v>
          </cell>
          <cell r="D571">
            <v>1.3</v>
          </cell>
          <cell r="E571" t="str">
            <v>인</v>
          </cell>
          <cell r="G571">
            <v>95379</v>
          </cell>
          <cell r="H571">
            <v>123992</v>
          </cell>
        </row>
        <row r="573">
          <cell r="A573" t="str">
            <v xml:space="preserve"> </v>
          </cell>
          <cell r="B573" t="str">
            <v>교    정</v>
          </cell>
          <cell r="C573" t="str">
            <v>프랜트 제관공</v>
          </cell>
          <cell r="D573">
            <v>0.75</v>
          </cell>
          <cell r="E573" t="str">
            <v>인</v>
          </cell>
          <cell r="G573">
            <v>81966</v>
          </cell>
          <cell r="H573">
            <v>61474</v>
          </cell>
        </row>
        <row r="574">
          <cell r="B574" t="str">
            <v>HOLING</v>
          </cell>
          <cell r="C574" t="str">
            <v>프랜트 제관공</v>
          </cell>
          <cell r="D574">
            <v>0.15</v>
          </cell>
          <cell r="E574" t="str">
            <v>인</v>
          </cell>
          <cell r="G574">
            <v>81966</v>
          </cell>
          <cell r="H574">
            <v>12294</v>
          </cell>
        </row>
        <row r="575">
          <cell r="A575" t="str">
            <v>부분조립,취부조정</v>
          </cell>
          <cell r="C575" t="str">
            <v>프랜트기계설치공</v>
          </cell>
          <cell r="D575">
            <v>3.7</v>
          </cell>
          <cell r="E575" t="str">
            <v>인</v>
          </cell>
          <cell r="G575">
            <v>80805</v>
          </cell>
          <cell r="H575">
            <v>298978</v>
          </cell>
        </row>
        <row r="576">
          <cell r="A576" t="str">
            <v>용      접</v>
          </cell>
          <cell r="C576" t="str">
            <v>프랜트 용접공</v>
          </cell>
          <cell r="D576">
            <v>8.4</v>
          </cell>
          <cell r="E576" t="str">
            <v>인</v>
          </cell>
          <cell r="G576">
            <v>95379</v>
          </cell>
          <cell r="H576">
            <v>801183</v>
          </cell>
        </row>
        <row r="577">
          <cell r="A577" t="str">
            <v>절      단</v>
          </cell>
          <cell r="C577" t="str">
            <v>절   단   공</v>
          </cell>
          <cell r="D577">
            <v>0.1</v>
          </cell>
          <cell r="E577" t="str">
            <v>인</v>
          </cell>
          <cell r="G577">
            <v>65881</v>
          </cell>
          <cell r="H577">
            <v>6588</v>
          </cell>
        </row>
        <row r="578">
          <cell r="E578" t="str">
            <v xml:space="preserve"> </v>
          </cell>
        </row>
        <row r="579">
          <cell r="A579" t="str">
            <v>교      정</v>
          </cell>
          <cell r="C579" t="str">
            <v>프랜트 제관공</v>
          </cell>
          <cell r="D579">
            <v>1.75</v>
          </cell>
          <cell r="E579" t="str">
            <v>인</v>
          </cell>
          <cell r="G579">
            <v>81966</v>
          </cell>
          <cell r="H579">
            <v>143440</v>
          </cell>
        </row>
        <row r="580">
          <cell r="A580" t="str">
            <v>기 계 가 공</v>
          </cell>
          <cell r="C580" t="str">
            <v>기   계   공</v>
          </cell>
          <cell r="D580">
            <v>1.26</v>
          </cell>
          <cell r="E580" t="str">
            <v>인</v>
          </cell>
          <cell r="G580">
            <v>58906</v>
          </cell>
          <cell r="H580">
            <v>74221</v>
          </cell>
        </row>
        <row r="581">
          <cell r="C581" t="str">
            <v>기계 연마공</v>
          </cell>
          <cell r="D581">
            <v>0.126</v>
          </cell>
          <cell r="E581" t="str">
            <v>인</v>
          </cell>
          <cell r="G581">
            <v>26032</v>
          </cell>
          <cell r="H581">
            <v>3280</v>
          </cell>
        </row>
        <row r="582">
          <cell r="A582" t="str">
            <v>가 조 립,조 립</v>
          </cell>
          <cell r="C582" t="str">
            <v>프랜트기계설치공</v>
          </cell>
          <cell r="D582">
            <v>2</v>
          </cell>
          <cell r="E582" t="str">
            <v>인</v>
          </cell>
          <cell r="G582">
            <v>80805</v>
          </cell>
          <cell r="H582">
            <v>161610</v>
          </cell>
        </row>
        <row r="583">
          <cell r="A583" t="str">
            <v>가 조 립,해 체</v>
          </cell>
          <cell r="C583" t="str">
            <v>프랜트기계설치공</v>
          </cell>
          <cell r="D583">
            <v>1</v>
          </cell>
          <cell r="E583" t="str">
            <v>인</v>
          </cell>
          <cell r="G583">
            <v>80805</v>
          </cell>
          <cell r="H583">
            <v>80805</v>
          </cell>
        </row>
        <row r="584">
          <cell r="E584" t="str">
            <v xml:space="preserve"> </v>
          </cell>
        </row>
        <row r="585">
          <cell r="A585" t="str">
            <v>운 반 조 작</v>
          </cell>
          <cell r="C585" t="str">
            <v>특수 비계공</v>
          </cell>
          <cell r="D585">
            <v>5</v>
          </cell>
          <cell r="E585" t="str">
            <v>인</v>
          </cell>
          <cell r="G585">
            <v>85884</v>
          </cell>
          <cell r="H585">
            <v>429420</v>
          </cell>
        </row>
        <row r="586">
          <cell r="A586" t="str">
            <v>종       별</v>
          </cell>
          <cell r="C586" t="str">
            <v>재 료 또 는</v>
          </cell>
          <cell r="D586" t="str">
            <v xml:space="preserve">원 수 </v>
          </cell>
          <cell r="E586" t="str">
            <v>단 위</v>
          </cell>
          <cell r="F586" t="str">
            <v>총   액</v>
          </cell>
          <cell r="G586" t="str">
            <v>노   무   비</v>
          </cell>
          <cell r="I586" t="str">
            <v>재   료   비</v>
          </cell>
          <cell r="K586" t="str">
            <v>경      비</v>
          </cell>
          <cell r="M586" t="str">
            <v>비   고</v>
          </cell>
        </row>
        <row r="587">
          <cell r="C587" t="str">
            <v xml:space="preserve">규       격 </v>
          </cell>
          <cell r="F587" t="str">
            <v>금   액</v>
          </cell>
          <cell r="G587" t="str">
            <v>단  가</v>
          </cell>
          <cell r="H587" t="str">
            <v>금   액</v>
          </cell>
          <cell r="I587" t="str">
            <v>단  가</v>
          </cell>
          <cell r="J587" t="str">
            <v>금   액</v>
          </cell>
          <cell r="K587" t="str">
            <v>단  가</v>
          </cell>
          <cell r="L587" t="str">
            <v>금   액</v>
          </cell>
        </row>
        <row r="588">
          <cell r="A588" t="str">
            <v>동 력 조 작</v>
          </cell>
          <cell r="C588" t="str">
            <v>플랜트전공</v>
          </cell>
          <cell r="D588">
            <v>1</v>
          </cell>
          <cell r="E588" t="str">
            <v>인</v>
          </cell>
          <cell r="G588">
            <v>64285</v>
          </cell>
          <cell r="H588">
            <v>64285</v>
          </cell>
        </row>
        <row r="589">
          <cell r="A589" t="str">
            <v>보      조</v>
          </cell>
          <cell r="C589" t="str">
            <v>특 별 인 부</v>
          </cell>
          <cell r="D589">
            <v>14.4</v>
          </cell>
          <cell r="E589" t="str">
            <v>인</v>
          </cell>
          <cell r="G589">
            <v>57379</v>
          </cell>
          <cell r="H589">
            <v>826257</v>
          </cell>
        </row>
        <row r="590">
          <cell r="A590" t="str">
            <v>검      사</v>
          </cell>
          <cell r="C590" t="str">
            <v>인건비 7%</v>
          </cell>
          <cell r="D590" t="str">
            <v>1</v>
          </cell>
          <cell r="E590" t="str">
            <v>식</v>
          </cell>
          <cell r="H590">
            <v>247586</v>
          </cell>
        </row>
        <row r="592">
          <cell r="B592" t="str">
            <v>계</v>
          </cell>
          <cell r="F592">
            <v>3784537</v>
          </cell>
          <cell r="H592">
            <v>3784537</v>
          </cell>
        </row>
        <row r="615">
          <cell r="A615" t="str">
            <v>ROLLER GATE GUIDE FRAME 제작 소모 자재비</v>
          </cell>
        </row>
        <row r="616">
          <cell r="E616" t="str">
            <v xml:space="preserve"> </v>
          </cell>
        </row>
        <row r="617">
          <cell r="A617" t="str">
            <v>종       별</v>
          </cell>
          <cell r="C617" t="str">
            <v>재 료 또 는</v>
          </cell>
          <cell r="D617" t="str">
            <v xml:space="preserve">원 수 </v>
          </cell>
          <cell r="E617" t="str">
            <v>단 위</v>
          </cell>
          <cell r="F617" t="str">
            <v>총   액</v>
          </cell>
          <cell r="G617" t="str">
            <v>노   무   비</v>
          </cell>
          <cell r="I617" t="str">
            <v>재   료   비</v>
          </cell>
          <cell r="K617" t="str">
            <v>경      비</v>
          </cell>
          <cell r="M617" t="str">
            <v>비   고</v>
          </cell>
        </row>
        <row r="618">
          <cell r="C618" t="str">
            <v xml:space="preserve">규       격 </v>
          </cell>
          <cell r="F618" t="str">
            <v>금   액</v>
          </cell>
          <cell r="G618" t="str">
            <v>단  가</v>
          </cell>
          <cell r="H618" t="str">
            <v>금   액</v>
          </cell>
          <cell r="I618" t="str">
            <v>단  가</v>
          </cell>
          <cell r="J618" t="str">
            <v>금   액</v>
          </cell>
          <cell r="K618" t="str">
            <v>단  가</v>
          </cell>
          <cell r="L618" t="str">
            <v>금   액</v>
          </cell>
        </row>
        <row r="619">
          <cell r="A619" t="str">
            <v>산       소</v>
          </cell>
          <cell r="C619" t="str">
            <v>6,000L용</v>
          </cell>
          <cell r="D619">
            <v>2.2999999999999998</v>
          </cell>
          <cell r="E619" t="str">
            <v>병</v>
          </cell>
          <cell r="G619" t="str">
            <v xml:space="preserve"> </v>
          </cell>
          <cell r="I619">
            <v>12000</v>
          </cell>
          <cell r="J619">
            <v>27600</v>
          </cell>
        </row>
        <row r="620">
          <cell r="A620" t="str">
            <v>아 세 치 렌</v>
          </cell>
          <cell r="C620" t="str">
            <v>2,100L용</v>
          </cell>
          <cell r="D620">
            <v>1.6</v>
          </cell>
          <cell r="E620" t="str">
            <v>병</v>
          </cell>
          <cell r="I620">
            <v>25849</v>
          </cell>
          <cell r="J620">
            <v>41358</v>
          </cell>
        </row>
        <row r="621">
          <cell r="A621" t="str">
            <v>함       석</v>
          </cell>
          <cell r="C621" t="str">
            <v>#32 x 3' x 6'</v>
          </cell>
          <cell r="D621">
            <v>1.9</v>
          </cell>
          <cell r="E621" t="str">
            <v>매</v>
          </cell>
          <cell r="I621">
            <v>2597</v>
          </cell>
          <cell r="J621">
            <v>4934</v>
          </cell>
        </row>
        <row r="622">
          <cell r="A622" t="str">
            <v>용   접  봉</v>
          </cell>
          <cell r="C622" t="str">
            <v>SS41+STS304,4M/M</v>
          </cell>
          <cell r="D622">
            <v>54.6</v>
          </cell>
          <cell r="E622" t="str">
            <v>KG</v>
          </cell>
          <cell r="I622">
            <v>3360</v>
          </cell>
          <cell r="J622">
            <v>183456</v>
          </cell>
        </row>
        <row r="623">
          <cell r="A623" t="str">
            <v>전       력</v>
          </cell>
          <cell r="D623">
            <v>550</v>
          </cell>
          <cell r="E623" t="str">
            <v>KWH</v>
          </cell>
          <cell r="K623">
            <v>61.6</v>
          </cell>
          <cell r="L623">
            <v>33880</v>
          </cell>
        </row>
        <row r="624">
          <cell r="A624" t="str">
            <v>그라인다돌</v>
          </cell>
          <cell r="C624" t="str">
            <v>300 M/M</v>
          </cell>
          <cell r="D624">
            <v>0.3</v>
          </cell>
          <cell r="E624" t="str">
            <v>개</v>
          </cell>
          <cell r="I624">
            <v>3380</v>
          </cell>
          <cell r="J624">
            <v>1014</v>
          </cell>
        </row>
        <row r="625">
          <cell r="A625" t="str">
            <v xml:space="preserve"> </v>
          </cell>
        </row>
        <row r="627">
          <cell r="B627" t="str">
            <v>계</v>
          </cell>
          <cell r="F627">
            <v>292242</v>
          </cell>
          <cell r="J627">
            <v>258362</v>
          </cell>
          <cell r="L627">
            <v>33880</v>
          </cell>
        </row>
        <row r="628">
          <cell r="F628" t="str">
            <v xml:space="preserve"> </v>
          </cell>
          <cell r="J628" t="str">
            <v xml:space="preserve"> </v>
          </cell>
          <cell r="L628" t="str">
            <v xml:space="preserve"> </v>
          </cell>
        </row>
        <row r="629">
          <cell r="F629" t="str">
            <v xml:space="preserve"> </v>
          </cell>
          <cell r="J629" t="str">
            <v xml:space="preserve"> </v>
          </cell>
          <cell r="L629" t="str">
            <v xml:space="preserve"> </v>
          </cell>
        </row>
        <row r="630">
          <cell r="F630" t="str">
            <v xml:space="preserve"> </v>
          </cell>
          <cell r="J630" t="str">
            <v xml:space="preserve"> </v>
          </cell>
          <cell r="L630" t="str">
            <v xml:space="preserve"> </v>
          </cell>
        </row>
        <row r="631">
          <cell r="F631" t="str">
            <v xml:space="preserve"> </v>
          </cell>
          <cell r="J631" t="str">
            <v xml:space="preserve"> </v>
          </cell>
          <cell r="L631" t="str">
            <v xml:space="preserve"> </v>
          </cell>
        </row>
        <row r="632">
          <cell r="F632" t="str">
            <v xml:space="preserve"> </v>
          </cell>
          <cell r="J632" t="str">
            <v xml:space="preserve"> </v>
          </cell>
          <cell r="L632" t="str">
            <v xml:space="preserve"> </v>
          </cell>
        </row>
        <row r="633">
          <cell r="F633" t="str">
            <v xml:space="preserve"> </v>
          </cell>
          <cell r="J633" t="str">
            <v xml:space="preserve"> </v>
          </cell>
          <cell r="L633" t="str">
            <v xml:space="preserve"> </v>
          </cell>
        </row>
        <row r="634">
          <cell r="F634" t="str">
            <v xml:space="preserve"> </v>
          </cell>
          <cell r="J634" t="str">
            <v xml:space="preserve"> </v>
          </cell>
          <cell r="L634" t="str">
            <v xml:space="preserve"> </v>
          </cell>
        </row>
        <row r="635">
          <cell r="F635" t="str">
            <v xml:space="preserve"> </v>
          </cell>
          <cell r="J635" t="str">
            <v xml:space="preserve"> </v>
          </cell>
          <cell r="L635" t="str">
            <v xml:space="preserve"> </v>
          </cell>
        </row>
        <row r="636">
          <cell r="F636" t="str">
            <v xml:space="preserve"> </v>
          </cell>
          <cell r="J636" t="str">
            <v xml:space="preserve"> </v>
          </cell>
          <cell r="L636" t="str">
            <v xml:space="preserve"> </v>
          </cell>
        </row>
        <row r="637">
          <cell r="F637" t="str">
            <v xml:space="preserve"> </v>
          </cell>
          <cell r="J637" t="str">
            <v xml:space="preserve"> </v>
          </cell>
          <cell r="L637" t="str">
            <v xml:space="preserve"> </v>
          </cell>
        </row>
        <row r="638">
          <cell r="F638" t="str">
            <v xml:space="preserve"> </v>
          </cell>
          <cell r="J638" t="str">
            <v xml:space="preserve"> </v>
          </cell>
          <cell r="L638" t="str">
            <v xml:space="preserve"> </v>
          </cell>
        </row>
        <row r="639">
          <cell r="F639" t="str">
            <v xml:space="preserve"> </v>
          </cell>
          <cell r="J639" t="str">
            <v xml:space="preserve"> </v>
          </cell>
          <cell r="L639" t="str">
            <v xml:space="preserve"> </v>
          </cell>
        </row>
        <row r="640">
          <cell r="F640" t="str">
            <v xml:space="preserve"> </v>
          </cell>
          <cell r="J640" t="str">
            <v xml:space="preserve"> </v>
          </cell>
          <cell r="L640" t="str">
            <v xml:space="preserve"> </v>
          </cell>
        </row>
        <row r="641">
          <cell r="F641" t="str">
            <v xml:space="preserve"> </v>
          </cell>
          <cell r="J641" t="str">
            <v xml:space="preserve"> </v>
          </cell>
          <cell r="L641" t="str">
            <v xml:space="preserve"> </v>
          </cell>
        </row>
        <row r="642">
          <cell r="F642" t="str">
            <v xml:space="preserve"> </v>
          </cell>
          <cell r="J642" t="str">
            <v xml:space="preserve"> </v>
          </cell>
          <cell r="L642" t="str">
            <v xml:space="preserve"> </v>
          </cell>
        </row>
        <row r="643">
          <cell r="F643" t="str">
            <v xml:space="preserve"> </v>
          </cell>
          <cell r="J643" t="str">
            <v xml:space="preserve"> </v>
          </cell>
          <cell r="L643" t="str">
            <v xml:space="preserve"> </v>
          </cell>
        </row>
        <row r="644">
          <cell r="A644" t="str">
            <v>ROLLER GATE 설치 인건비</v>
          </cell>
        </row>
        <row r="645">
          <cell r="E645" t="str">
            <v xml:space="preserve"> </v>
          </cell>
        </row>
        <row r="646">
          <cell r="A646" t="str">
            <v>종       별</v>
          </cell>
          <cell r="C646" t="str">
            <v>재 료 또 는</v>
          </cell>
          <cell r="D646" t="str">
            <v xml:space="preserve">원 수 </v>
          </cell>
          <cell r="E646" t="str">
            <v>단 위</v>
          </cell>
          <cell r="F646" t="str">
            <v>총   액</v>
          </cell>
          <cell r="G646" t="str">
            <v>노   무   비</v>
          </cell>
          <cell r="I646" t="str">
            <v>재   료   비</v>
          </cell>
          <cell r="K646" t="str">
            <v>경      비</v>
          </cell>
          <cell r="M646" t="str">
            <v>비   고</v>
          </cell>
        </row>
        <row r="647">
          <cell r="C647" t="str">
            <v xml:space="preserve">규       격 </v>
          </cell>
          <cell r="F647" t="str">
            <v>금   액</v>
          </cell>
          <cell r="G647" t="str">
            <v>단  가</v>
          </cell>
          <cell r="H647" t="str">
            <v>금   액</v>
          </cell>
          <cell r="I647" t="str">
            <v>단  가</v>
          </cell>
          <cell r="J647" t="str">
            <v>금   액</v>
          </cell>
          <cell r="K647" t="str">
            <v>단  가</v>
          </cell>
          <cell r="L647" t="str">
            <v>금   액</v>
          </cell>
        </row>
        <row r="648">
          <cell r="A648" t="str">
            <v>기 술 관 리</v>
          </cell>
          <cell r="C648" t="str">
            <v>기계기사1급</v>
          </cell>
          <cell r="D648">
            <v>0.5</v>
          </cell>
          <cell r="E648" t="str">
            <v>인</v>
          </cell>
          <cell r="G648">
            <v>97488</v>
          </cell>
          <cell r="H648">
            <v>48744</v>
          </cell>
        </row>
        <row r="649">
          <cell r="A649" t="str">
            <v>형 장 교 정</v>
          </cell>
          <cell r="C649" t="str">
            <v>프랜트 제관공</v>
          </cell>
          <cell r="D649">
            <v>0.81599999999999995</v>
          </cell>
          <cell r="E649" t="str">
            <v>인</v>
          </cell>
          <cell r="G649">
            <v>81966</v>
          </cell>
          <cell r="H649">
            <v>66884</v>
          </cell>
        </row>
        <row r="650">
          <cell r="A650" t="str">
            <v xml:space="preserve"> </v>
          </cell>
          <cell r="C650" t="str">
            <v>비   계   공</v>
          </cell>
          <cell r="D650">
            <v>0.14599999999999999</v>
          </cell>
          <cell r="E650" t="str">
            <v>인</v>
          </cell>
          <cell r="G650">
            <v>79467</v>
          </cell>
          <cell r="H650">
            <v>11602</v>
          </cell>
        </row>
        <row r="651">
          <cell r="A651" t="str">
            <v>소 운 반 제 작</v>
          </cell>
          <cell r="C651" t="str">
            <v>비   계   공</v>
          </cell>
          <cell r="D651">
            <v>1.992</v>
          </cell>
          <cell r="E651" t="str">
            <v>인</v>
          </cell>
          <cell r="G651">
            <v>79467</v>
          </cell>
          <cell r="H651">
            <v>158298</v>
          </cell>
        </row>
        <row r="652">
          <cell r="A652" t="str">
            <v xml:space="preserve"> </v>
          </cell>
          <cell r="C652" t="str">
            <v>프랜트기계설치공</v>
          </cell>
          <cell r="D652">
            <v>0.79100000000000004</v>
          </cell>
          <cell r="E652" t="str">
            <v>인</v>
          </cell>
          <cell r="G652">
            <v>80805</v>
          </cell>
          <cell r="H652">
            <v>63916</v>
          </cell>
        </row>
        <row r="654">
          <cell r="A654" t="str">
            <v>조 립 조 정</v>
          </cell>
          <cell r="C654" t="str">
            <v>비   계   공</v>
          </cell>
          <cell r="D654">
            <v>2.4300000000000002</v>
          </cell>
          <cell r="E654" t="str">
            <v>인</v>
          </cell>
          <cell r="G654">
            <v>79467</v>
          </cell>
          <cell r="H654">
            <v>193104</v>
          </cell>
        </row>
        <row r="655">
          <cell r="A655" t="str">
            <v xml:space="preserve"> </v>
          </cell>
          <cell r="C655" t="str">
            <v>프랜트 제관공</v>
          </cell>
          <cell r="D655">
            <v>2.0350000000000001</v>
          </cell>
          <cell r="E655" t="str">
            <v>인</v>
          </cell>
          <cell r="G655">
            <v>81966</v>
          </cell>
          <cell r="H655">
            <v>166800</v>
          </cell>
        </row>
        <row r="656">
          <cell r="A656" t="str">
            <v xml:space="preserve"> </v>
          </cell>
          <cell r="C656" t="str">
            <v>측   량   사</v>
          </cell>
          <cell r="D656">
            <v>0.81200000000000006</v>
          </cell>
          <cell r="E656" t="str">
            <v>인</v>
          </cell>
          <cell r="G656">
            <v>58506</v>
          </cell>
          <cell r="H656">
            <v>47506</v>
          </cell>
        </row>
        <row r="657">
          <cell r="A657" t="str">
            <v>리  벳  팅</v>
          </cell>
          <cell r="C657" t="str">
            <v>리 벳 팅 공</v>
          </cell>
          <cell r="D657">
            <v>1.4470000000000001</v>
          </cell>
          <cell r="E657" t="str">
            <v>인</v>
          </cell>
          <cell r="G657">
            <v>71579</v>
          </cell>
          <cell r="H657">
            <v>103574</v>
          </cell>
        </row>
        <row r="658">
          <cell r="A658" t="str">
            <v xml:space="preserve"> </v>
          </cell>
          <cell r="C658" t="str">
            <v>플랜트기계설치공</v>
          </cell>
          <cell r="D658">
            <v>0.52700000000000002</v>
          </cell>
          <cell r="E658" t="str">
            <v>인</v>
          </cell>
          <cell r="G658">
            <v>80805</v>
          </cell>
          <cell r="H658">
            <v>42584</v>
          </cell>
        </row>
        <row r="659">
          <cell r="C659" t="str">
            <v xml:space="preserve"> </v>
          </cell>
        </row>
        <row r="660">
          <cell r="A660" t="str">
            <v>용      접</v>
          </cell>
          <cell r="C660" t="str">
            <v>프랜트 용접공</v>
          </cell>
          <cell r="D660">
            <v>0.70499999999999996</v>
          </cell>
          <cell r="E660" t="str">
            <v>인</v>
          </cell>
          <cell r="G660">
            <v>95379</v>
          </cell>
          <cell r="H660">
            <v>67242</v>
          </cell>
        </row>
        <row r="661">
          <cell r="A661" t="str">
            <v xml:space="preserve"> </v>
          </cell>
          <cell r="C661" t="str">
            <v>프랜트 제관공</v>
          </cell>
          <cell r="D661">
            <v>0.187</v>
          </cell>
          <cell r="E661" t="str">
            <v>인</v>
          </cell>
          <cell r="G661">
            <v>81966</v>
          </cell>
          <cell r="H661">
            <v>15327</v>
          </cell>
        </row>
        <row r="662">
          <cell r="A662" t="str">
            <v>전 원 배 선</v>
          </cell>
          <cell r="C662" t="str">
            <v>플랜트 전공</v>
          </cell>
          <cell r="D662">
            <v>0.187</v>
          </cell>
          <cell r="E662" t="str">
            <v>인</v>
          </cell>
          <cell r="G662">
            <v>64285</v>
          </cell>
          <cell r="H662">
            <v>12021</v>
          </cell>
        </row>
        <row r="664">
          <cell r="A664" t="str">
            <v>검사 및 교정</v>
          </cell>
          <cell r="C664" t="str">
            <v xml:space="preserve">기술관리,전원 </v>
          </cell>
          <cell r="D664" t="str">
            <v>1</v>
          </cell>
          <cell r="E664" t="str">
            <v>식</v>
          </cell>
          <cell r="H664">
            <v>93683</v>
          </cell>
        </row>
        <row r="665">
          <cell r="C665" t="str">
            <v>배선 제외 10%</v>
          </cell>
        </row>
        <row r="669">
          <cell r="B669" t="str">
            <v>계</v>
          </cell>
          <cell r="F669">
            <v>1091285</v>
          </cell>
          <cell r="H669">
            <v>1091285</v>
          </cell>
        </row>
        <row r="673">
          <cell r="A673" t="str">
            <v>ROLLER GATE 설치 사용장비 경비</v>
          </cell>
        </row>
        <row r="674">
          <cell r="E674" t="str">
            <v xml:space="preserve"> </v>
          </cell>
        </row>
        <row r="675">
          <cell r="A675" t="str">
            <v>종       별</v>
          </cell>
          <cell r="C675" t="str">
            <v>재 료 또 는</v>
          </cell>
          <cell r="D675" t="str">
            <v xml:space="preserve">원 수 </v>
          </cell>
          <cell r="E675" t="str">
            <v>단 위</v>
          </cell>
          <cell r="F675" t="str">
            <v>총   액</v>
          </cell>
          <cell r="G675" t="str">
            <v>노   무   비</v>
          </cell>
          <cell r="I675" t="str">
            <v>재   료   비</v>
          </cell>
          <cell r="K675" t="str">
            <v>경      비</v>
          </cell>
          <cell r="M675" t="str">
            <v>비   고</v>
          </cell>
        </row>
        <row r="676">
          <cell r="C676" t="str">
            <v xml:space="preserve">규       격 </v>
          </cell>
          <cell r="F676" t="str">
            <v>금   액</v>
          </cell>
          <cell r="G676" t="str">
            <v>단  가</v>
          </cell>
          <cell r="H676" t="str">
            <v>금   액</v>
          </cell>
          <cell r="I676" t="str">
            <v>단  가</v>
          </cell>
          <cell r="J676" t="str">
            <v>금   액</v>
          </cell>
          <cell r="K676" t="str">
            <v>단  가</v>
          </cell>
          <cell r="L676" t="str">
            <v>금   액</v>
          </cell>
        </row>
        <row r="677">
          <cell r="A677" t="str">
            <v>A.C WELDER</v>
          </cell>
          <cell r="C677" t="str">
            <v>10KVA</v>
          </cell>
          <cell r="D677">
            <v>8</v>
          </cell>
          <cell r="E677" t="str">
            <v>Hr</v>
          </cell>
          <cell r="K677">
            <v>155</v>
          </cell>
          <cell r="L677">
            <v>1240</v>
          </cell>
        </row>
        <row r="678">
          <cell r="A678" t="str">
            <v>D.C WELDER</v>
          </cell>
          <cell r="C678" t="str">
            <v>5.5KW</v>
          </cell>
          <cell r="D678">
            <v>32</v>
          </cell>
          <cell r="E678" t="str">
            <v>Hr</v>
          </cell>
          <cell r="K678">
            <v>359</v>
          </cell>
          <cell r="L678">
            <v>11488</v>
          </cell>
        </row>
        <row r="679">
          <cell r="A679" t="str">
            <v>GAS CUTTING M/C</v>
          </cell>
          <cell r="C679" t="str">
            <v>중 형</v>
          </cell>
          <cell r="D679">
            <v>32</v>
          </cell>
          <cell r="E679" t="str">
            <v>Hr</v>
          </cell>
          <cell r="G679">
            <v>3974</v>
          </cell>
          <cell r="H679">
            <v>127168</v>
          </cell>
          <cell r="K679">
            <v>115</v>
          </cell>
          <cell r="L679">
            <v>3680</v>
          </cell>
        </row>
        <row r="680">
          <cell r="A680" t="str">
            <v>GAS WELDER</v>
          </cell>
          <cell r="C680" t="str">
            <v>중 형</v>
          </cell>
          <cell r="D680">
            <v>24</v>
          </cell>
          <cell r="E680" t="str">
            <v>Hr</v>
          </cell>
          <cell r="K680">
            <v>115</v>
          </cell>
          <cell r="L680">
            <v>2760</v>
          </cell>
        </row>
        <row r="681">
          <cell r="A681" t="str">
            <v>PORTABLE DRILL</v>
          </cell>
          <cell r="C681" t="str">
            <v>1.5 HP</v>
          </cell>
          <cell r="D681">
            <v>16</v>
          </cell>
          <cell r="E681" t="str">
            <v>Hr</v>
          </cell>
          <cell r="K681">
            <v>14</v>
          </cell>
          <cell r="L681">
            <v>224</v>
          </cell>
        </row>
        <row r="683">
          <cell r="A683" t="str">
            <v>PORTABLE GRINDER</v>
          </cell>
          <cell r="C683" t="str">
            <v>0.5 HP</v>
          </cell>
          <cell r="D683">
            <v>32</v>
          </cell>
          <cell r="E683" t="str">
            <v>Hr</v>
          </cell>
          <cell r="K683">
            <v>22</v>
          </cell>
          <cell r="L683">
            <v>704</v>
          </cell>
        </row>
        <row r="684">
          <cell r="A684" t="str">
            <v>COMPRESSOR</v>
          </cell>
          <cell r="C684" t="str">
            <v>8.9㎥/min</v>
          </cell>
          <cell r="D684">
            <v>8</v>
          </cell>
          <cell r="E684" t="str">
            <v>Hr</v>
          </cell>
          <cell r="G684">
            <v>9681</v>
          </cell>
          <cell r="H684">
            <v>77448</v>
          </cell>
          <cell r="I684">
            <v>8779</v>
          </cell>
          <cell r="J684">
            <v>70232</v>
          </cell>
          <cell r="K684">
            <v>6250</v>
          </cell>
          <cell r="L684">
            <v>50000</v>
          </cell>
        </row>
        <row r="685">
          <cell r="A685" t="str">
            <v>WINCH</v>
          </cell>
          <cell r="C685" t="str">
            <v>10 HP</v>
          </cell>
          <cell r="D685">
            <v>16</v>
          </cell>
          <cell r="E685" t="str">
            <v>Hr</v>
          </cell>
          <cell r="G685">
            <v>9235</v>
          </cell>
          <cell r="H685">
            <v>147760</v>
          </cell>
          <cell r="K685">
            <v>850</v>
          </cell>
          <cell r="L685">
            <v>13600</v>
          </cell>
        </row>
        <row r="686">
          <cell r="A686" t="str">
            <v>리프트 트럭</v>
          </cell>
          <cell r="C686" t="str">
            <v>7 TON</v>
          </cell>
          <cell r="D686">
            <v>8</v>
          </cell>
          <cell r="E686" t="str">
            <v>Hr</v>
          </cell>
          <cell r="G686">
            <v>9681</v>
          </cell>
          <cell r="H686">
            <v>77448</v>
          </cell>
          <cell r="I686">
            <v>5898</v>
          </cell>
          <cell r="J686">
            <v>47184</v>
          </cell>
          <cell r="K686">
            <v>5845</v>
          </cell>
          <cell r="L686">
            <v>46760</v>
          </cell>
        </row>
        <row r="687">
          <cell r="A687" t="str">
            <v>TRUCK CRANE</v>
          </cell>
          <cell r="C687" t="str">
            <v>40 TON</v>
          </cell>
          <cell r="D687">
            <v>8</v>
          </cell>
          <cell r="E687" t="str">
            <v>Hr</v>
          </cell>
          <cell r="G687">
            <v>18615</v>
          </cell>
          <cell r="H687">
            <v>148920</v>
          </cell>
          <cell r="I687">
            <v>8730</v>
          </cell>
          <cell r="J687">
            <v>69840</v>
          </cell>
          <cell r="K687">
            <v>55621</v>
          </cell>
          <cell r="L687">
            <v>444968</v>
          </cell>
        </row>
        <row r="691">
          <cell r="B691" t="str">
            <v xml:space="preserve"> 계</v>
          </cell>
          <cell r="F691">
            <v>1341424</v>
          </cell>
          <cell r="H691">
            <v>578744</v>
          </cell>
          <cell r="J691">
            <v>187256</v>
          </cell>
          <cell r="L691">
            <v>575424</v>
          </cell>
        </row>
        <row r="699">
          <cell r="J699" t="str">
            <v xml:space="preserve"> </v>
          </cell>
        </row>
        <row r="700">
          <cell r="J700" t="str">
            <v xml:space="preserve"> </v>
          </cell>
        </row>
        <row r="701">
          <cell r="J701" t="str">
            <v xml:space="preserve"> </v>
          </cell>
        </row>
        <row r="702">
          <cell r="A702" t="str">
            <v>ROLLER GATE LEAF 설치 소모 자재비</v>
          </cell>
        </row>
        <row r="703">
          <cell r="E703" t="str">
            <v xml:space="preserve"> </v>
          </cell>
        </row>
        <row r="704">
          <cell r="A704" t="str">
            <v>종       별</v>
          </cell>
          <cell r="C704" t="str">
            <v>재 료 또 는</v>
          </cell>
          <cell r="D704" t="str">
            <v xml:space="preserve">원 수 </v>
          </cell>
          <cell r="E704" t="str">
            <v>단 위</v>
          </cell>
          <cell r="F704" t="str">
            <v>총   액</v>
          </cell>
          <cell r="G704" t="str">
            <v>노   무   비</v>
          </cell>
          <cell r="I704" t="str">
            <v>재   료   비</v>
          </cell>
          <cell r="K704" t="str">
            <v>경      비</v>
          </cell>
          <cell r="M704" t="str">
            <v>비   고</v>
          </cell>
        </row>
        <row r="705">
          <cell r="C705" t="str">
            <v xml:space="preserve">규       격 </v>
          </cell>
          <cell r="F705" t="str">
            <v>금   액</v>
          </cell>
          <cell r="G705" t="str">
            <v>단  가</v>
          </cell>
          <cell r="H705" t="str">
            <v>금   액</v>
          </cell>
          <cell r="I705" t="str">
            <v>단  가</v>
          </cell>
          <cell r="J705" t="str">
            <v>금   액</v>
          </cell>
          <cell r="K705" t="str">
            <v>단  가</v>
          </cell>
          <cell r="L705" t="str">
            <v>금   액</v>
          </cell>
        </row>
        <row r="706">
          <cell r="A706" t="str">
            <v>산       소</v>
          </cell>
          <cell r="C706" t="str">
            <v>6,000L용</v>
          </cell>
          <cell r="D706">
            <v>0.46</v>
          </cell>
          <cell r="E706" t="str">
            <v>병</v>
          </cell>
          <cell r="G706" t="str">
            <v xml:space="preserve"> </v>
          </cell>
          <cell r="I706">
            <v>12000</v>
          </cell>
          <cell r="J706">
            <v>5520</v>
          </cell>
        </row>
        <row r="707">
          <cell r="A707" t="str">
            <v>아 세 치 렌</v>
          </cell>
          <cell r="C707" t="str">
            <v>4,500L용</v>
          </cell>
          <cell r="D707">
            <v>0.39</v>
          </cell>
          <cell r="E707" t="str">
            <v>병</v>
          </cell>
          <cell r="I707">
            <v>55392</v>
          </cell>
          <cell r="J707">
            <v>21602</v>
          </cell>
        </row>
        <row r="708">
          <cell r="A708" t="str">
            <v>용   접  봉</v>
          </cell>
          <cell r="C708" t="str">
            <v>SS400 , 4M/M</v>
          </cell>
          <cell r="D708">
            <v>5.4</v>
          </cell>
          <cell r="E708" t="str">
            <v>KG</v>
          </cell>
          <cell r="I708">
            <v>1260</v>
          </cell>
          <cell r="J708">
            <v>6804</v>
          </cell>
        </row>
        <row r="709">
          <cell r="A709" t="str">
            <v>코  크  스</v>
          </cell>
          <cell r="D709">
            <v>27</v>
          </cell>
          <cell r="E709" t="str">
            <v>KG</v>
          </cell>
          <cell r="I709">
            <v>183</v>
          </cell>
          <cell r="J709">
            <v>4941</v>
          </cell>
        </row>
        <row r="712">
          <cell r="A712" t="str">
            <v xml:space="preserve"> </v>
          </cell>
        </row>
        <row r="713">
          <cell r="L713" t="str">
            <v xml:space="preserve"> </v>
          </cell>
        </row>
        <row r="714">
          <cell r="B714" t="str">
            <v>계</v>
          </cell>
          <cell r="F714">
            <v>38867</v>
          </cell>
          <cell r="J714">
            <v>38867</v>
          </cell>
        </row>
        <row r="715">
          <cell r="A715" t="str">
            <v xml:space="preserve"> </v>
          </cell>
        </row>
        <row r="716">
          <cell r="A716" t="str">
            <v xml:space="preserve"> </v>
          </cell>
        </row>
        <row r="717">
          <cell r="A717" t="str">
            <v xml:space="preserve"> </v>
          </cell>
        </row>
        <row r="718">
          <cell r="A718" t="str">
            <v xml:space="preserve"> </v>
          </cell>
        </row>
        <row r="719">
          <cell r="A719" t="str">
            <v xml:space="preserve"> </v>
          </cell>
        </row>
        <row r="720">
          <cell r="A720" t="str">
            <v xml:space="preserve"> </v>
          </cell>
        </row>
        <row r="721">
          <cell r="A721" t="str">
            <v xml:space="preserve"> </v>
          </cell>
        </row>
        <row r="722">
          <cell r="A722" t="str">
            <v xml:space="preserve"> </v>
          </cell>
        </row>
        <row r="723">
          <cell r="A723" t="str">
            <v xml:space="preserve"> </v>
          </cell>
        </row>
        <row r="724">
          <cell r="A724" t="str">
            <v xml:space="preserve"> </v>
          </cell>
        </row>
        <row r="725">
          <cell r="A725" t="str">
            <v xml:space="preserve"> </v>
          </cell>
        </row>
        <row r="726">
          <cell r="A726" t="str">
            <v xml:space="preserve"> </v>
          </cell>
        </row>
        <row r="727">
          <cell r="A727" t="str">
            <v xml:space="preserve"> </v>
          </cell>
        </row>
        <row r="728">
          <cell r="A728" t="str">
            <v xml:space="preserve"> </v>
          </cell>
        </row>
        <row r="729">
          <cell r="A729" t="str">
            <v xml:space="preserve"> </v>
          </cell>
        </row>
        <row r="730">
          <cell r="A730" t="str">
            <v xml:space="preserve"> </v>
          </cell>
        </row>
        <row r="731">
          <cell r="A731" t="str">
            <v>ROLLER GATE GUIDE FRAME 설치 인건비</v>
          </cell>
        </row>
        <row r="732">
          <cell r="E732" t="str">
            <v xml:space="preserve"> </v>
          </cell>
        </row>
        <row r="733">
          <cell r="A733" t="str">
            <v>종       별</v>
          </cell>
          <cell r="C733" t="str">
            <v>재 료 또 는</v>
          </cell>
          <cell r="D733" t="str">
            <v xml:space="preserve">원 수 </v>
          </cell>
          <cell r="E733" t="str">
            <v>단 위</v>
          </cell>
          <cell r="F733" t="str">
            <v>총   액</v>
          </cell>
          <cell r="G733" t="str">
            <v>노   무   비</v>
          </cell>
          <cell r="I733" t="str">
            <v>재   료   비</v>
          </cell>
          <cell r="K733" t="str">
            <v>경      비</v>
          </cell>
          <cell r="M733" t="str">
            <v>비   고</v>
          </cell>
        </row>
        <row r="734">
          <cell r="C734" t="str">
            <v xml:space="preserve">규       격 </v>
          </cell>
          <cell r="F734" t="str">
            <v>금   액</v>
          </cell>
          <cell r="G734" t="str">
            <v>단  가</v>
          </cell>
          <cell r="H734" t="str">
            <v>금   액</v>
          </cell>
          <cell r="I734" t="str">
            <v>단  가</v>
          </cell>
          <cell r="J734" t="str">
            <v>금   액</v>
          </cell>
          <cell r="K734" t="str">
            <v>단  가</v>
          </cell>
          <cell r="L734" t="str">
            <v>금   액</v>
          </cell>
        </row>
        <row r="735">
          <cell r="A735" t="str">
            <v>기 술 지 도</v>
          </cell>
          <cell r="C735" t="str">
            <v>기계기사1급</v>
          </cell>
          <cell r="D735">
            <v>5.33</v>
          </cell>
          <cell r="E735" t="str">
            <v>인</v>
          </cell>
          <cell r="G735">
            <v>97488</v>
          </cell>
          <cell r="H735">
            <v>519611</v>
          </cell>
        </row>
        <row r="736">
          <cell r="A736" t="str">
            <v>박 스 해 체</v>
          </cell>
          <cell r="C736" t="str">
            <v>목       공</v>
          </cell>
          <cell r="D736">
            <v>0.34</v>
          </cell>
          <cell r="E736" t="str">
            <v>인</v>
          </cell>
          <cell r="G736">
            <v>75306</v>
          </cell>
          <cell r="H736">
            <v>25604</v>
          </cell>
        </row>
        <row r="737">
          <cell r="C737" t="str">
            <v>특 별 인 부</v>
          </cell>
          <cell r="D737">
            <v>0.34</v>
          </cell>
          <cell r="E737" t="str">
            <v>인</v>
          </cell>
          <cell r="G737">
            <v>57379</v>
          </cell>
          <cell r="H737">
            <v>19508</v>
          </cell>
        </row>
        <row r="738">
          <cell r="A738" t="str">
            <v>검       측</v>
          </cell>
          <cell r="C738" t="str">
            <v>플랜트기계설치공</v>
          </cell>
          <cell r="D738">
            <v>0.17</v>
          </cell>
          <cell r="E738" t="str">
            <v>인</v>
          </cell>
          <cell r="G738">
            <v>80805</v>
          </cell>
          <cell r="H738">
            <v>13736</v>
          </cell>
        </row>
        <row r="739">
          <cell r="C739" t="str">
            <v>특 별 인 부</v>
          </cell>
          <cell r="D739">
            <v>0.17</v>
          </cell>
          <cell r="E739" t="str">
            <v>인</v>
          </cell>
          <cell r="G739">
            <v>57379</v>
          </cell>
          <cell r="H739">
            <v>9754</v>
          </cell>
        </row>
        <row r="741">
          <cell r="A741" t="str">
            <v xml:space="preserve">수정 및 교정 </v>
          </cell>
          <cell r="C741" t="str">
            <v>프랜트기계설치공</v>
          </cell>
          <cell r="D741">
            <v>0.34</v>
          </cell>
          <cell r="E741" t="str">
            <v>인</v>
          </cell>
          <cell r="G741">
            <v>80805</v>
          </cell>
          <cell r="H741">
            <v>27473</v>
          </cell>
        </row>
        <row r="742">
          <cell r="C742" t="str">
            <v>특 별 인 부</v>
          </cell>
          <cell r="D742">
            <v>0.17</v>
          </cell>
          <cell r="E742" t="str">
            <v>인</v>
          </cell>
          <cell r="G742">
            <v>57379</v>
          </cell>
          <cell r="H742">
            <v>9754</v>
          </cell>
        </row>
        <row r="743">
          <cell r="A743" t="str">
            <v>설치준비,CHIPPING</v>
          </cell>
          <cell r="C743" t="str">
            <v>석      공</v>
          </cell>
          <cell r="D743">
            <v>1.1499999999999999</v>
          </cell>
          <cell r="E743" t="str">
            <v>인</v>
          </cell>
          <cell r="G743">
            <v>77005</v>
          </cell>
          <cell r="H743">
            <v>88555</v>
          </cell>
        </row>
        <row r="744">
          <cell r="C744" t="str">
            <v>특 별 인 부</v>
          </cell>
          <cell r="D744">
            <v>0.86</v>
          </cell>
          <cell r="E744" t="str">
            <v>인</v>
          </cell>
          <cell r="G744">
            <v>57379</v>
          </cell>
          <cell r="H744">
            <v>49345</v>
          </cell>
        </row>
        <row r="745">
          <cell r="A745" t="str">
            <v>가설 장비 설치</v>
          </cell>
          <cell r="C745" t="str">
            <v>프랜트기계설치공</v>
          </cell>
          <cell r="D745">
            <v>0.19</v>
          </cell>
          <cell r="E745" t="str">
            <v>인</v>
          </cell>
          <cell r="G745">
            <v>80805</v>
          </cell>
          <cell r="H745">
            <v>15352</v>
          </cell>
        </row>
        <row r="747">
          <cell r="C747" t="str">
            <v>프랜트 배관공</v>
          </cell>
          <cell r="D747">
            <v>0.19</v>
          </cell>
          <cell r="E747" t="str">
            <v>인</v>
          </cell>
          <cell r="G747">
            <v>97219</v>
          </cell>
          <cell r="H747">
            <v>18471</v>
          </cell>
        </row>
        <row r="748">
          <cell r="C748" t="str">
            <v>산소 절단공</v>
          </cell>
          <cell r="D748">
            <v>0.12</v>
          </cell>
          <cell r="E748" t="str">
            <v>인</v>
          </cell>
          <cell r="G748">
            <v>31794</v>
          </cell>
          <cell r="H748">
            <v>3815</v>
          </cell>
        </row>
        <row r="749">
          <cell r="C749" t="str">
            <v>프랜트 용접공</v>
          </cell>
          <cell r="D749">
            <v>0.12</v>
          </cell>
          <cell r="E749" t="str">
            <v>인</v>
          </cell>
          <cell r="G749">
            <v>95379</v>
          </cell>
          <cell r="H749">
            <v>11445</v>
          </cell>
        </row>
        <row r="750">
          <cell r="C750" t="str">
            <v>특 별 인 부</v>
          </cell>
          <cell r="D750">
            <v>0.51</v>
          </cell>
          <cell r="E750" t="str">
            <v>인</v>
          </cell>
          <cell r="G750">
            <v>57379</v>
          </cell>
          <cell r="H750">
            <v>29263</v>
          </cell>
        </row>
        <row r="751">
          <cell r="A751" t="str">
            <v>앙카바 정리 작업</v>
          </cell>
          <cell r="C751" t="str">
            <v>산소 절단공</v>
          </cell>
          <cell r="D751">
            <v>0.56000000000000005</v>
          </cell>
          <cell r="E751" t="str">
            <v>인</v>
          </cell>
          <cell r="G751">
            <v>31794</v>
          </cell>
          <cell r="H751">
            <v>17804</v>
          </cell>
        </row>
        <row r="753">
          <cell r="A753" t="str">
            <v xml:space="preserve"> </v>
          </cell>
          <cell r="C753" t="str">
            <v>프랜트기계설치공</v>
          </cell>
          <cell r="D753">
            <v>0.56000000000000005</v>
          </cell>
          <cell r="E753" t="str">
            <v>인</v>
          </cell>
          <cell r="G753">
            <v>80805</v>
          </cell>
          <cell r="H753">
            <v>45250</v>
          </cell>
        </row>
        <row r="754">
          <cell r="A754" t="str">
            <v xml:space="preserve"> </v>
          </cell>
          <cell r="C754" t="str">
            <v>특 별 인 부</v>
          </cell>
          <cell r="D754">
            <v>1.1200000000000001</v>
          </cell>
          <cell r="E754" t="str">
            <v>인</v>
          </cell>
          <cell r="G754">
            <v>57379</v>
          </cell>
          <cell r="H754">
            <v>64264</v>
          </cell>
        </row>
        <row r="755">
          <cell r="A755" t="str">
            <v>조       립</v>
          </cell>
          <cell r="C755" t="str">
            <v>특수 비계공</v>
          </cell>
          <cell r="D755">
            <v>0.79</v>
          </cell>
          <cell r="E755" t="str">
            <v>인</v>
          </cell>
          <cell r="G755">
            <v>85884</v>
          </cell>
          <cell r="H755">
            <v>67848</v>
          </cell>
        </row>
        <row r="756">
          <cell r="A756" t="str">
            <v xml:space="preserve"> </v>
          </cell>
          <cell r="C756" t="str">
            <v>프랜트기계설치공</v>
          </cell>
          <cell r="D756">
            <v>0.59</v>
          </cell>
          <cell r="E756" t="str">
            <v>인</v>
          </cell>
          <cell r="G756">
            <v>80805</v>
          </cell>
          <cell r="H756">
            <v>47674</v>
          </cell>
        </row>
        <row r="757">
          <cell r="C757" t="str">
            <v>산소 절단공</v>
          </cell>
          <cell r="D757">
            <v>0.28999999999999998</v>
          </cell>
          <cell r="E757" t="str">
            <v>인</v>
          </cell>
          <cell r="G757">
            <v>31794</v>
          </cell>
          <cell r="H757">
            <v>9220</v>
          </cell>
        </row>
        <row r="758">
          <cell r="C758" t="str">
            <v>플랜트기계설치공</v>
          </cell>
          <cell r="D758">
            <v>0.28999999999999998</v>
          </cell>
          <cell r="E758" t="str">
            <v>인</v>
          </cell>
          <cell r="G758">
            <v>80805</v>
          </cell>
          <cell r="H758">
            <v>23433</v>
          </cell>
        </row>
        <row r="759">
          <cell r="C759" t="str">
            <v>프랜트 용접공</v>
          </cell>
          <cell r="D759">
            <v>1.6</v>
          </cell>
          <cell r="E759" t="str">
            <v>인</v>
          </cell>
          <cell r="G759">
            <v>95379</v>
          </cell>
          <cell r="H759">
            <v>152606</v>
          </cell>
        </row>
        <row r="760">
          <cell r="A760" t="str">
            <v>종       별</v>
          </cell>
          <cell r="C760" t="str">
            <v>재 료 또 는</v>
          </cell>
          <cell r="D760" t="str">
            <v xml:space="preserve">원 수 </v>
          </cell>
          <cell r="E760" t="str">
            <v>단 위</v>
          </cell>
          <cell r="F760" t="str">
            <v>총   액</v>
          </cell>
          <cell r="G760" t="str">
            <v>노   무   비</v>
          </cell>
          <cell r="I760" t="str">
            <v>재   료   비</v>
          </cell>
          <cell r="K760" t="str">
            <v>경      비</v>
          </cell>
          <cell r="M760" t="str">
            <v>비   고</v>
          </cell>
        </row>
        <row r="761">
          <cell r="C761" t="str">
            <v xml:space="preserve">규       격 </v>
          </cell>
          <cell r="F761" t="str">
            <v>금   액</v>
          </cell>
          <cell r="G761" t="str">
            <v>단  가</v>
          </cell>
          <cell r="H761" t="str">
            <v>금   액</v>
          </cell>
          <cell r="I761" t="str">
            <v>단  가</v>
          </cell>
          <cell r="J761" t="str">
            <v>금   액</v>
          </cell>
          <cell r="K761" t="str">
            <v>단  가</v>
          </cell>
          <cell r="L761" t="str">
            <v>금   액</v>
          </cell>
        </row>
        <row r="762">
          <cell r="C762" t="str">
            <v>특 별 인 부</v>
          </cell>
          <cell r="D762">
            <v>2.77</v>
          </cell>
          <cell r="E762" t="str">
            <v>인</v>
          </cell>
          <cell r="G762">
            <v>57379</v>
          </cell>
          <cell r="H762">
            <v>158939</v>
          </cell>
        </row>
        <row r="763">
          <cell r="A763" t="str">
            <v>쎈   터   링</v>
          </cell>
          <cell r="C763" t="str">
            <v>특수 비계공</v>
          </cell>
          <cell r="D763">
            <v>0.79</v>
          </cell>
          <cell r="E763" t="str">
            <v>인</v>
          </cell>
          <cell r="G763">
            <v>85884</v>
          </cell>
          <cell r="H763">
            <v>67848</v>
          </cell>
        </row>
        <row r="764">
          <cell r="C764" t="str">
            <v>프랜트 용접공</v>
          </cell>
          <cell r="D764">
            <v>4.9000000000000004</v>
          </cell>
          <cell r="E764" t="str">
            <v>인</v>
          </cell>
          <cell r="G764">
            <v>95379</v>
          </cell>
          <cell r="H764">
            <v>467357</v>
          </cell>
        </row>
        <row r="765">
          <cell r="A765" t="str">
            <v xml:space="preserve"> </v>
          </cell>
          <cell r="C765" t="str">
            <v>측   량   사</v>
          </cell>
          <cell r="D765">
            <v>0.59</v>
          </cell>
          <cell r="E765" t="str">
            <v>인</v>
          </cell>
          <cell r="G765">
            <v>58506</v>
          </cell>
          <cell r="H765">
            <v>34518</v>
          </cell>
          <cell r="I765" t="str">
            <v xml:space="preserve"> </v>
          </cell>
        </row>
        <row r="766">
          <cell r="C766" t="str">
            <v>측 량 조 수</v>
          </cell>
          <cell r="D766">
            <v>0.59</v>
          </cell>
          <cell r="E766" t="str">
            <v>인</v>
          </cell>
          <cell r="G766">
            <v>38777</v>
          </cell>
          <cell r="H766">
            <v>22878</v>
          </cell>
        </row>
        <row r="767">
          <cell r="A767" t="str">
            <v xml:space="preserve"> </v>
          </cell>
          <cell r="C767" t="str">
            <v>산소 절단공</v>
          </cell>
          <cell r="D767">
            <v>0.59</v>
          </cell>
          <cell r="E767" t="str">
            <v>인</v>
          </cell>
          <cell r="G767">
            <v>31794</v>
          </cell>
          <cell r="H767">
            <v>18758</v>
          </cell>
        </row>
        <row r="768">
          <cell r="C768" t="str">
            <v>프랜트기계설치공</v>
          </cell>
          <cell r="D768">
            <v>1.48</v>
          </cell>
          <cell r="E768" t="str">
            <v>인</v>
          </cell>
          <cell r="G768">
            <v>80805</v>
          </cell>
          <cell r="H768">
            <v>119591</v>
          </cell>
        </row>
        <row r="769">
          <cell r="A769" t="str">
            <v xml:space="preserve"> </v>
          </cell>
          <cell r="C769" t="str">
            <v>특 별 인 부</v>
          </cell>
          <cell r="D769">
            <v>7.76</v>
          </cell>
          <cell r="E769" t="str">
            <v>인</v>
          </cell>
          <cell r="G769">
            <v>57379</v>
          </cell>
          <cell r="H769">
            <v>445261</v>
          </cell>
        </row>
        <row r="771">
          <cell r="A771" t="str">
            <v>거프집용 앙카설치</v>
          </cell>
          <cell r="C771" t="str">
            <v>산소 절단공</v>
          </cell>
          <cell r="D771">
            <v>0.21</v>
          </cell>
          <cell r="E771" t="str">
            <v>인</v>
          </cell>
          <cell r="G771">
            <v>31794</v>
          </cell>
          <cell r="H771">
            <v>6676</v>
          </cell>
        </row>
        <row r="772">
          <cell r="A772" t="str">
            <v xml:space="preserve"> </v>
          </cell>
          <cell r="C772" t="str">
            <v>프랜트 용접공</v>
          </cell>
          <cell r="D772">
            <v>1.6</v>
          </cell>
          <cell r="E772" t="str">
            <v>인</v>
          </cell>
          <cell r="G772">
            <v>95379</v>
          </cell>
          <cell r="H772">
            <v>152606</v>
          </cell>
        </row>
        <row r="773">
          <cell r="C773" t="str">
            <v>특 별 인 부</v>
          </cell>
          <cell r="D773">
            <v>1.81</v>
          </cell>
          <cell r="E773" t="str">
            <v>인</v>
          </cell>
          <cell r="G773">
            <v>57379</v>
          </cell>
          <cell r="H773">
            <v>103855</v>
          </cell>
        </row>
        <row r="774">
          <cell r="A774" t="str">
            <v>검 사 기 록</v>
          </cell>
          <cell r="C774" t="str">
            <v>측   량   사</v>
          </cell>
          <cell r="D774">
            <v>0.28999999999999998</v>
          </cell>
          <cell r="E774" t="str">
            <v>인</v>
          </cell>
          <cell r="G774">
            <v>58506</v>
          </cell>
          <cell r="H774">
            <v>16966</v>
          </cell>
        </row>
        <row r="775">
          <cell r="C775" t="str">
            <v>측 량 조 수</v>
          </cell>
          <cell r="D775">
            <v>0.28999999999999998</v>
          </cell>
          <cell r="E775" t="str">
            <v>인</v>
          </cell>
          <cell r="G775">
            <v>38777</v>
          </cell>
          <cell r="H775">
            <v>11245</v>
          </cell>
        </row>
        <row r="777">
          <cell r="C777" t="str">
            <v>프랜트기계설치공</v>
          </cell>
          <cell r="D777">
            <v>0.73</v>
          </cell>
          <cell r="E777" t="str">
            <v>인</v>
          </cell>
          <cell r="G777">
            <v>80805</v>
          </cell>
          <cell r="H777">
            <v>58987</v>
          </cell>
        </row>
        <row r="778">
          <cell r="C778" t="str">
            <v>특 별 인 부</v>
          </cell>
          <cell r="D778">
            <v>2.29</v>
          </cell>
          <cell r="E778" t="str">
            <v>인</v>
          </cell>
          <cell r="G778">
            <v>57379</v>
          </cell>
          <cell r="H778">
            <v>131397</v>
          </cell>
        </row>
        <row r="779">
          <cell r="A779" t="str">
            <v>뒷   정   리</v>
          </cell>
          <cell r="C779" t="str">
            <v>특수 비계공</v>
          </cell>
          <cell r="D779">
            <v>0.22</v>
          </cell>
          <cell r="E779" t="str">
            <v>인</v>
          </cell>
          <cell r="G779">
            <v>85884</v>
          </cell>
          <cell r="H779">
            <v>18894</v>
          </cell>
        </row>
        <row r="780">
          <cell r="C780" t="str">
            <v>프랜트기계설치공</v>
          </cell>
          <cell r="D780">
            <v>0.34</v>
          </cell>
          <cell r="E780" t="str">
            <v>인</v>
          </cell>
          <cell r="G780">
            <v>80805</v>
          </cell>
          <cell r="H780">
            <v>27473</v>
          </cell>
        </row>
        <row r="781">
          <cell r="C781" t="str">
            <v>산소 절단공</v>
          </cell>
          <cell r="D781">
            <v>0.22</v>
          </cell>
          <cell r="E781" t="str">
            <v>인</v>
          </cell>
          <cell r="G781">
            <v>31794</v>
          </cell>
          <cell r="H781">
            <v>6994</v>
          </cell>
        </row>
        <row r="783">
          <cell r="C783" t="str">
            <v>특 별 인 부</v>
          </cell>
          <cell r="D783">
            <v>0.56000000000000005</v>
          </cell>
          <cell r="E783" t="str">
            <v>인</v>
          </cell>
          <cell r="G783">
            <v>57379</v>
          </cell>
          <cell r="H783">
            <v>32132</v>
          </cell>
        </row>
        <row r="784">
          <cell r="A784" t="str">
            <v>전기설비,설치유지비</v>
          </cell>
          <cell r="C784" t="str">
            <v>플랜트전공</v>
          </cell>
          <cell r="D784">
            <v>4.25</v>
          </cell>
          <cell r="E784" t="str">
            <v>인</v>
          </cell>
          <cell r="G784">
            <v>64285</v>
          </cell>
          <cell r="H784">
            <v>273211</v>
          </cell>
        </row>
        <row r="785">
          <cell r="A785" t="str">
            <v>철     거</v>
          </cell>
          <cell r="C785" t="str">
            <v>특 별 인 부</v>
          </cell>
          <cell r="D785">
            <v>4.25</v>
          </cell>
          <cell r="E785" t="str">
            <v>인</v>
          </cell>
          <cell r="G785">
            <v>57379</v>
          </cell>
          <cell r="H785">
            <v>243860</v>
          </cell>
        </row>
        <row r="787">
          <cell r="B787" t="str">
            <v>계</v>
          </cell>
          <cell r="F787">
            <v>3689231</v>
          </cell>
          <cell r="H787">
            <v>3689231</v>
          </cell>
        </row>
        <row r="789">
          <cell r="A789" t="str">
            <v>ROLLER GATE GUIDE FRAME 설치 사용장비 경비</v>
          </cell>
        </row>
        <row r="790">
          <cell r="E790" t="str">
            <v xml:space="preserve"> </v>
          </cell>
        </row>
        <row r="791">
          <cell r="A791" t="str">
            <v>종       별</v>
          </cell>
          <cell r="C791" t="str">
            <v>재 료 또 는</v>
          </cell>
          <cell r="D791" t="str">
            <v xml:space="preserve">원 수 </v>
          </cell>
          <cell r="E791" t="str">
            <v>단 위</v>
          </cell>
          <cell r="F791" t="str">
            <v>총   액</v>
          </cell>
          <cell r="G791" t="str">
            <v>노   무   비</v>
          </cell>
          <cell r="I791" t="str">
            <v>재   료   비</v>
          </cell>
          <cell r="K791" t="str">
            <v>경      비</v>
          </cell>
          <cell r="M791" t="str">
            <v>비   고</v>
          </cell>
        </row>
        <row r="792">
          <cell r="C792" t="str">
            <v xml:space="preserve">규       격 </v>
          </cell>
          <cell r="F792" t="str">
            <v>금   액</v>
          </cell>
          <cell r="G792" t="str">
            <v>단  가</v>
          </cell>
          <cell r="H792" t="str">
            <v>금   액</v>
          </cell>
          <cell r="I792" t="str">
            <v>단  가</v>
          </cell>
          <cell r="J792" t="str">
            <v>금   액</v>
          </cell>
          <cell r="K792" t="str">
            <v>단  가</v>
          </cell>
          <cell r="L792" t="str">
            <v>금   액</v>
          </cell>
        </row>
        <row r="793">
          <cell r="A793" t="str">
            <v>A.C WELDER</v>
          </cell>
          <cell r="C793" t="str">
            <v>10KVA</v>
          </cell>
          <cell r="D793">
            <v>8</v>
          </cell>
          <cell r="E793" t="str">
            <v>Hr</v>
          </cell>
          <cell r="K793">
            <v>155</v>
          </cell>
          <cell r="L793">
            <v>1240</v>
          </cell>
        </row>
        <row r="794">
          <cell r="A794" t="str">
            <v>D.C WELDER</v>
          </cell>
          <cell r="C794" t="str">
            <v>5.5KW</v>
          </cell>
          <cell r="D794">
            <v>32</v>
          </cell>
          <cell r="E794" t="str">
            <v>Hr</v>
          </cell>
          <cell r="K794">
            <v>359</v>
          </cell>
          <cell r="L794">
            <v>11488</v>
          </cell>
        </row>
        <row r="795">
          <cell r="A795" t="str">
            <v>GAS CUTTING M/C</v>
          </cell>
          <cell r="C795" t="str">
            <v>중 형</v>
          </cell>
          <cell r="D795">
            <v>32</v>
          </cell>
          <cell r="E795" t="str">
            <v>Hr</v>
          </cell>
          <cell r="G795">
            <v>3974</v>
          </cell>
          <cell r="H795">
            <v>127168</v>
          </cell>
          <cell r="K795">
            <v>115</v>
          </cell>
          <cell r="L795">
            <v>3680</v>
          </cell>
        </row>
        <row r="796">
          <cell r="A796" t="str">
            <v>GAS WELDER</v>
          </cell>
          <cell r="C796" t="str">
            <v>중 형</v>
          </cell>
          <cell r="D796">
            <v>24</v>
          </cell>
          <cell r="E796" t="str">
            <v>Hr</v>
          </cell>
          <cell r="K796">
            <v>115</v>
          </cell>
          <cell r="L796">
            <v>2760</v>
          </cell>
        </row>
        <row r="797">
          <cell r="A797" t="str">
            <v>PORTABLE DRILL</v>
          </cell>
          <cell r="C797" t="str">
            <v>1.5 HP</v>
          </cell>
          <cell r="D797">
            <v>16</v>
          </cell>
          <cell r="E797" t="str">
            <v>Hr</v>
          </cell>
          <cell r="K797">
            <v>14</v>
          </cell>
          <cell r="L797">
            <v>224</v>
          </cell>
        </row>
        <row r="799">
          <cell r="A799" t="str">
            <v>PORTABLE GRINDER</v>
          </cell>
          <cell r="C799" t="str">
            <v>0.5 HP</v>
          </cell>
          <cell r="D799">
            <v>32</v>
          </cell>
          <cell r="E799" t="str">
            <v>Hr</v>
          </cell>
          <cell r="K799">
            <v>22</v>
          </cell>
          <cell r="L799">
            <v>704</v>
          </cell>
        </row>
        <row r="800">
          <cell r="A800" t="str">
            <v>COMPRESSOR</v>
          </cell>
          <cell r="C800" t="str">
            <v>8.9㎥/min</v>
          </cell>
          <cell r="D800">
            <v>8</v>
          </cell>
          <cell r="E800" t="str">
            <v>Hr</v>
          </cell>
          <cell r="G800">
            <v>9681</v>
          </cell>
          <cell r="H800">
            <v>77448</v>
          </cell>
          <cell r="I800">
            <v>8779</v>
          </cell>
          <cell r="J800">
            <v>70232</v>
          </cell>
          <cell r="K800">
            <v>6250</v>
          </cell>
          <cell r="L800">
            <v>50000</v>
          </cell>
        </row>
        <row r="801">
          <cell r="A801" t="str">
            <v>WINCH</v>
          </cell>
          <cell r="C801" t="str">
            <v>10 HP</v>
          </cell>
          <cell r="D801">
            <v>16</v>
          </cell>
          <cell r="E801" t="str">
            <v>Hr</v>
          </cell>
          <cell r="G801">
            <v>9235</v>
          </cell>
          <cell r="H801">
            <v>147760</v>
          </cell>
          <cell r="K801">
            <v>850</v>
          </cell>
          <cell r="L801">
            <v>13600</v>
          </cell>
        </row>
        <row r="802">
          <cell r="A802" t="str">
            <v>리프트 트럭</v>
          </cell>
          <cell r="C802" t="str">
            <v>7 TON</v>
          </cell>
          <cell r="D802">
            <v>8</v>
          </cell>
          <cell r="E802" t="str">
            <v>Hr</v>
          </cell>
          <cell r="G802">
            <v>9681</v>
          </cell>
          <cell r="H802">
            <v>77448</v>
          </cell>
          <cell r="I802">
            <v>5898</v>
          </cell>
          <cell r="J802">
            <v>47184</v>
          </cell>
          <cell r="K802">
            <v>5845</v>
          </cell>
          <cell r="L802">
            <v>46760</v>
          </cell>
        </row>
        <row r="803">
          <cell r="A803" t="str">
            <v>TRUCK CRANE</v>
          </cell>
          <cell r="C803" t="str">
            <v>40 TON</v>
          </cell>
          <cell r="D803">
            <v>8</v>
          </cell>
          <cell r="E803" t="str">
            <v>Hr</v>
          </cell>
          <cell r="G803">
            <v>18615</v>
          </cell>
          <cell r="H803">
            <v>148920</v>
          </cell>
          <cell r="I803">
            <v>8730</v>
          </cell>
          <cell r="J803">
            <v>69840</v>
          </cell>
          <cell r="K803">
            <v>55621</v>
          </cell>
          <cell r="L803">
            <v>444968</v>
          </cell>
        </row>
        <row r="807">
          <cell r="B807" t="str">
            <v xml:space="preserve"> 계</v>
          </cell>
          <cell r="F807">
            <v>1341424</v>
          </cell>
          <cell r="H807">
            <v>578744</v>
          </cell>
          <cell r="J807">
            <v>187256</v>
          </cell>
          <cell r="L807">
            <v>575424</v>
          </cell>
        </row>
        <row r="815">
          <cell r="J815" t="str">
            <v xml:space="preserve"> </v>
          </cell>
        </row>
        <row r="816">
          <cell r="J816" t="str">
            <v xml:space="preserve"> </v>
          </cell>
        </row>
        <row r="817">
          <cell r="J817" t="str">
            <v xml:space="preserve"> </v>
          </cell>
        </row>
        <row r="818">
          <cell r="A818" t="str">
            <v>ROLLER GATE GUIDE FRAME 설치 소모 자재비</v>
          </cell>
        </row>
        <row r="819">
          <cell r="E819" t="str">
            <v xml:space="preserve"> </v>
          </cell>
        </row>
        <row r="820">
          <cell r="A820" t="str">
            <v>종       별</v>
          </cell>
          <cell r="C820" t="str">
            <v>재 료 또 는</v>
          </cell>
          <cell r="D820" t="str">
            <v xml:space="preserve">원 수 </v>
          </cell>
          <cell r="E820" t="str">
            <v>단 위</v>
          </cell>
          <cell r="F820" t="str">
            <v>총   액</v>
          </cell>
          <cell r="G820" t="str">
            <v>노   무   비</v>
          </cell>
          <cell r="I820" t="str">
            <v>재   료   비</v>
          </cell>
          <cell r="K820" t="str">
            <v>경      비</v>
          </cell>
          <cell r="M820" t="str">
            <v>비   고</v>
          </cell>
        </row>
        <row r="821">
          <cell r="C821" t="str">
            <v xml:space="preserve">규       격 </v>
          </cell>
          <cell r="F821" t="str">
            <v>금   액</v>
          </cell>
          <cell r="G821" t="str">
            <v>단  가</v>
          </cell>
          <cell r="H821" t="str">
            <v>금   액</v>
          </cell>
          <cell r="I821" t="str">
            <v>단  가</v>
          </cell>
          <cell r="J821" t="str">
            <v>금   액</v>
          </cell>
          <cell r="K821" t="str">
            <v>단  가</v>
          </cell>
          <cell r="L821" t="str">
            <v>금   액</v>
          </cell>
        </row>
        <row r="822">
          <cell r="A822" t="str">
            <v>산       소</v>
          </cell>
          <cell r="C822" t="str">
            <v>6,000L용</v>
          </cell>
          <cell r="D822">
            <v>0.69</v>
          </cell>
          <cell r="E822" t="str">
            <v>병</v>
          </cell>
          <cell r="G822" t="str">
            <v xml:space="preserve"> </v>
          </cell>
          <cell r="I822">
            <v>12000</v>
          </cell>
          <cell r="J822">
            <v>8280</v>
          </cell>
        </row>
        <row r="823">
          <cell r="A823" t="str">
            <v>아 세 치 렌</v>
          </cell>
          <cell r="C823" t="str">
            <v>2,100L용</v>
          </cell>
          <cell r="D823">
            <v>0.2</v>
          </cell>
          <cell r="E823" t="str">
            <v>병</v>
          </cell>
          <cell r="I823">
            <v>25849</v>
          </cell>
          <cell r="J823">
            <v>5169</v>
          </cell>
        </row>
        <row r="824">
          <cell r="A824" t="str">
            <v>용   접  봉</v>
          </cell>
          <cell r="C824" t="str">
            <v>SS41+STS304,4M/M</v>
          </cell>
          <cell r="D824">
            <v>31.05</v>
          </cell>
          <cell r="E824" t="str">
            <v>KG</v>
          </cell>
          <cell r="I824">
            <v>3360</v>
          </cell>
          <cell r="J824">
            <v>104328</v>
          </cell>
        </row>
        <row r="825">
          <cell r="A825" t="str">
            <v xml:space="preserve"> </v>
          </cell>
          <cell r="D825" t="str">
            <v xml:space="preserve"> </v>
          </cell>
          <cell r="E825" t="str">
            <v xml:space="preserve"> </v>
          </cell>
        </row>
        <row r="828">
          <cell r="A828" t="str">
            <v xml:space="preserve"> </v>
          </cell>
        </row>
        <row r="829">
          <cell r="L829" t="str">
            <v xml:space="preserve"> </v>
          </cell>
        </row>
        <row r="830">
          <cell r="B830" t="str">
            <v>계</v>
          </cell>
          <cell r="F830">
            <v>117777</v>
          </cell>
          <cell r="J830">
            <v>117777</v>
          </cell>
          <cell r="L830" t="str">
            <v xml:space="preserve"> </v>
          </cell>
        </row>
        <row r="831">
          <cell r="F831" t="str">
            <v xml:space="preserve"> </v>
          </cell>
          <cell r="L831" t="str">
            <v xml:space="preserve"> </v>
          </cell>
        </row>
        <row r="832">
          <cell r="F832" t="str">
            <v xml:space="preserve"> </v>
          </cell>
          <cell r="J832" t="str">
            <v xml:space="preserve"> </v>
          </cell>
          <cell r="L832" t="str">
            <v xml:space="preserve"> </v>
          </cell>
        </row>
        <row r="833">
          <cell r="F833" t="str">
            <v xml:space="preserve"> </v>
          </cell>
          <cell r="J833" t="str">
            <v xml:space="preserve"> </v>
          </cell>
          <cell r="L833" t="str">
            <v xml:space="preserve"> </v>
          </cell>
        </row>
        <row r="834">
          <cell r="F834" t="str">
            <v xml:space="preserve"> </v>
          </cell>
          <cell r="J834" t="str">
            <v xml:space="preserve"> </v>
          </cell>
          <cell r="L834" t="str">
            <v xml:space="preserve"> </v>
          </cell>
        </row>
        <row r="835">
          <cell r="F835" t="str">
            <v xml:space="preserve"> </v>
          </cell>
          <cell r="J835" t="str">
            <v xml:space="preserve"> </v>
          </cell>
          <cell r="L835" t="str">
            <v xml:space="preserve"> </v>
          </cell>
        </row>
        <row r="836">
          <cell r="F836" t="str">
            <v xml:space="preserve"> </v>
          </cell>
          <cell r="J836" t="str">
            <v xml:space="preserve"> </v>
          </cell>
          <cell r="L836" t="str">
            <v xml:space="preserve"> </v>
          </cell>
        </row>
        <row r="837">
          <cell r="F837" t="str">
            <v xml:space="preserve"> </v>
          </cell>
          <cell r="J837" t="str">
            <v xml:space="preserve"> </v>
          </cell>
          <cell r="L837" t="str">
            <v xml:space="preserve"> </v>
          </cell>
        </row>
        <row r="838">
          <cell r="F838" t="str">
            <v xml:space="preserve"> </v>
          </cell>
          <cell r="J838" t="str">
            <v xml:space="preserve"> </v>
          </cell>
          <cell r="L838" t="str">
            <v xml:space="preserve"> </v>
          </cell>
        </row>
        <row r="839">
          <cell r="F839" t="str">
            <v xml:space="preserve"> </v>
          </cell>
          <cell r="J839" t="str">
            <v xml:space="preserve"> </v>
          </cell>
          <cell r="L839" t="str">
            <v xml:space="preserve"> </v>
          </cell>
        </row>
        <row r="840">
          <cell r="F840" t="str">
            <v xml:space="preserve"> </v>
          </cell>
          <cell r="J840" t="str">
            <v xml:space="preserve"> </v>
          </cell>
          <cell r="L840" t="str">
            <v xml:space="preserve"> </v>
          </cell>
        </row>
        <row r="841">
          <cell r="F841" t="str">
            <v xml:space="preserve"> </v>
          </cell>
          <cell r="J841" t="str">
            <v xml:space="preserve"> </v>
          </cell>
          <cell r="L841" t="str">
            <v xml:space="preserve"> </v>
          </cell>
        </row>
        <row r="842">
          <cell r="F842" t="str">
            <v xml:space="preserve"> </v>
          </cell>
          <cell r="J842" t="str">
            <v xml:space="preserve"> </v>
          </cell>
          <cell r="L842" t="str">
            <v xml:space="preserve"> </v>
          </cell>
        </row>
        <row r="843">
          <cell r="F843" t="str">
            <v xml:space="preserve"> </v>
          </cell>
          <cell r="J843" t="str">
            <v xml:space="preserve"> </v>
          </cell>
          <cell r="L843" t="str">
            <v xml:space="preserve"> </v>
          </cell>
        </row>
        <row r="844">
          <cell r="F844" t="str">
            <v xml:space="preserve"> </v>
          </cell>
          <cell r="J844" t="str">
            <v xml:space="preserve"> </v>
          </cell>
          <cell r="L844" t="str">
            <v xml:space="preserve"> </v>
          </cell>
        </row>
        <row r="845">
          <cell r="F845" t="str">
            <v xml:space="preserve"> </v>
          </cell>
          <cell r="J845" t="str">
            <v xml:space="preserve"> </v>
          </cell>
          <cell r="L845" t="str">
            <v xml:space="preserve"> </v>
          </cell>
        </row>
        <row r="846">
          <cell r="F846" t="str">
            <v xml:space="preserve"> </v>
          </cell>
          <cell r="J846" t="str">
            <v xml:space="preserve"> </v>
          </cell>
          <cell r="L846" t="str">
            <v xml:space="preserve"> </v>
          </cell>
        </row>
        <row r="847">
          <cell r="A847" t="str">
            <v>HOIST 설치 인건비</v>
          </cell>
        </row>
        <row r="848">
          <cell r="E848" t="str">
            <v xml:space="preserve"> </v>
          </cell>
        </row>
        <row r="849">
          <cell r="A849" t="str">
            <v>종       별</v>
          </cell>
          <cell r="C849" t="str">
            <v>재 료 또 는</v>
          </cell>
          <cell r="D849" t="str">
            <v xml:space="preserve">원 수 </v>
          </cell>
          <cell r="E849" t="str">
            <v>단 위</v>
          </cell>
          <cell r="F849" t="str">
            <v>총   액</v>
          </cell>
          <cell r="G849" t="str">
            <v>노   무   비</v>
          </cell>
          <cell r="I849" t="str">
            <v>재   료   비</v>
          </cell>
          <cell r="K849" t="str">
            <v>경      비</v>
          </cell>
          <cell r="M849" t="str">
            <v>비   고</v>
          </cell>
        </row>
        <row r="850">
          <cell r="C850" t="str">
            <v xml:space="preserve">규       격 </v>
          </cell>
          <cell r="F850" t="str">
            <v>금   액</v>
          </cell>
          <cell r="G850" t="str">
            <v>단  가</v>
          </cell>
          <cell r="H850" t="str">
            <v>금   액</v>
          </cell>
          <cell r="I850" t="str">
            <v>단  가</v>
          </cell>
          <cell r="J850" t="str">
            <v>금   액</v>
          </cell>
          <cell r="K850" t="str">
            <v>단  가</v>
          </cell>
          <cell r="L850" t="str">
            <v>금   액</v>
          </cell>
        </row>
        <row r="851">
          <cell r="A851" t="str">
            <v>기 술 관 리</v>
          </cell>
          <cell r="C851" t="str">
            <v>기계기사2급</v>
          </cell>
          <cell r="D851">
            <v>0.5</v>
          </cell>
          <cell r="E851" t="str">
            <v>인</v>
          </cell>
          <cell r="G851">
            <v>69405</v>
          </cell>
          <cell r="H851">
            <v>34702</v>
          </cell>
        </row>
        <row r="852">
          <cell r="A852" t="str">
            <v>소운반 조작</v>
          </cell>
          <cell r="C852" t="str">
            <v>비   계   공</v>
          </cell>
          <cell r="D852">
            <v>1.105</v>
          </cell>
          <cell r="E852" t="str">
            <v>인</v>
          </cell>
          <cell r="G852">
            <v>79467</v>
          </cell>
          <cell r="H852">
            <v>87811</v>
          </cell>
        </row>
        <row r="853">
          <cell r="A853" t="str">
            <v>조립 및 조정</v>
          </cell>
          <cell r="C853" t="str">
            <v>비   계   공</v>
          </cell>
          <cell r="D853">
            <v>1.9279999999999999</v>
          </cell>
          <cell r="E853" t="str">
            <v>인</v>
          </cell>
          <cell r="G853">
            <v>79467</v>
          </cell>
          <cell r="H853">
            <v>153212</v>
          </cell>
        </row>
        <row r="854">
          <cell r="A854" t="str">
            <v xml:space="preserve"> </v>
          </cell>
          <cell r="C854" t="str">
            <v>측   량   사</v>
          </cell>
          <cell r="D854">
            <v>0.26800000000000002</v>
          </cell>
          <cell r="E854" t="str">
            <v>인</v>
          </cell>
          <cell r="G854">
            <v>58506</v>
          </cell>
          <cell r="H854">
            <v>15679</v>
          </cell>
        </row>
        <row r="855">
          <cell r="A855" t="str">
            <v xml:space="preserve"> </v>
          </cell>
          <cell r="C855" t="str">
            <v>프랜트기계설치공</v>
          </cell>
          <cell r="D855">
            <v>2.1150000000000002</v>
          </cell>
          <cell r="E855" t="str">
            <v>인</v>
          </cell>
          <cell r="G855">
            <v>80805</v>
          </cell>
          <cell r="H855">
            <v>170902</v>
          </cell>
        </row>
        <row r="857">
          <cell r="A857" t="str">
            <v>용       접</v>
          </cell>
          <cell r="C857" t="str">
            <v>프랜트 용접공</v>
          </cell>
          <cell r="D857">
            <v>1.03</v>
          </cell>
          <cell r="E857" t="str">
            <v>인</v>
          </cell>
          <cell r="G857">
            <v>95379</v>
          </cell>
          <cell r="H857">
            <v>98240</v>
          </cell>
        </row>
        <row r="858">
          <cell r="A858" t="str">
            <v>시운전 및 조작</v>
          </cell>
          <cell r="C858" t="str">
            <v>프랜트기계설치공</v>
          </cell>
          <cell r="D858">
            <v>0.36</v>
          </cell>
          <cell r="E858" t="str">
            <v>인</v>
          </cell>
          <cell r="G858">
            <v>80805</v>
          </cell>
          <cell r="H858">
            <v>29089</v>
          </cell>
        </row>
        <row r="859">
          <cell r="A859" t="str">
            <v xml:space="preserve"> </v>
          </cell>
          <cell r="B859" t="str">
            <v xml:space="preserve"> </v>
          </cell>
          <cell r="C859" t="str">
            <v>프랜트 전공</v>
          </cell>
          <cell r="D859">
            <v>0.41299999999999998</v>
          </cell>
          <cell r="E859" t="str">
            <v>인</v>
          </cell>
          <cell r="G859">
            <v>64285</v>
          </cell>
          <cell r="H859">
            <v>26549</v>
          </cell>
        </row>
        <row r="860">
          <cell r="C860" t="str">
            <v>비   계   공</v>
          </cell>
          <cell r="D860">
            <v>0.9</v>
          </cell>
          <cell r="E860" t="str">
            <v>인</v>
          </cell>
          <cell r="G860">
            <v>79467</v>
          </cell>
          <cell r="H860">
            <v>71520</v>
          </cell>
        </row>
        <row r="861">
          <cell r="A861" t="str">
            <v>검사 및 교정</v>
          </cell>
          <cell r="C861" t="str">
            <v>기술관리,시운</v>
          </cell>
          <cell r="D861" t="str">
            <v>1</v>
          </cell>
          <cell r="E861" t="str">
            <v>식</v>
          </cell>
        </row>
        <row r="862">
          <cell r="C862" t="str">
            <v>전및조작제외</v>
          </cell>
          <cell r="E862" t="str">
            <v xml:space="preserve"> </v>
          </cell>
        </row>
        <row r="863">
          <cell r="A863" t="str">
            <v xml:space="preserve"> </v>
          </cell>
          <cell r="C863" t="str">
            <v>10 %</v>
          </cell>
        </row>
        <row r="865">
          <cell r="B865" t="str">
            <v>계</v>
          </cell>
          <cell r="F865">
            <v>687704</v>
          </cell>
          <cell r="H865">
            <v>687704</v>
          </cell>
        </row>
        <row r="876">
          <cell r="A876" t="str">
            <v>ROLLER GATE HOIST 설치 사용장비 경비</v>
          </cell>
        </row>
        <row r="877">
          <cell r="E877" t="str">
            <v xml:space="preserve"> </v>
          </cell>
        </row>
        <row r="878">
          <cell r="A878" t="str">
            <v>종       별</v>
          </cell>
          <cell r="C878" t="str">
            <v>재 료 또 는</v>
          </cell>
          <cell r="D878" t="str">
            <v xml:space="preserve">원 수 </v>
          </cell>
          <cell r="E878" t="str">
            <v>단 위</v>
          </cell>
          <cell r="F878" t="str">
            <v>총   액</v>
          </cell>
          <cell r="G878" t="str">
            <v>노   무   비</v>
          </cell>
          <cell r="I878" t="str">
            <v>재   료   비</v>
          </cell>
          <cell r="K878" t="str">
            <v>경      비</v>
          </cell>
          <cell r="M878" t="str">
            <v>비   고</v>
          </cell>
        </row>
        <row r="879">
          <cell r="C879" t="str">
            <v xml:space="preserve">규       격 </v>
          </cell>
          <cell r="F879" t="str">
            <v>금   액</v>
          </cell>
          <cell r="G879" t="str">
            <v>단  가</v>
          </cell>
          <cell r="H879" t="str">
            <v>금   액</v>
          </cell>
          <cell r="I879" t="str">
            <v>단  가</v>
          </cell>
          <cell r="J879" t="str">
            <v>금   액</v>
          </cell>
          <cell r="K879" t="str">
            <v>단  가</v>
          </cell>
          <cell r="L879" t="str">
            <v>금   액</v>
          </cell>
        </row>
        <row r="880">
          <cell r="A880" t="str">
            <v>A.C WELDER</v>
          </cell>
          <cell r="C880" t="str">
            <v>10KVA</v>
          </cell>
          <cell r="D880">
            <v>8</v>
          </cell>
          <cell r="E880" t="str">
            <v>Hr</v>
          </cell>
          <cell r="K880">
            <v>155</v>
          </cell>
          <cell r="L880">
            <v>1240</v>
          </cell>
        </row>
        <row r="881">
          <cell r="A881" t="str">
            <v>D.C WELDER</v>
          </cell>
          <cell r="C881" t="str">
            <v>300A,5.5KW</v>
          </cell>
          <cell r="D881">
            <v>8</v>
          </cell>
          <cell r="E881" t="str">
            <v>Hr</v>
          </cell>
          <cell r="K881">
            <v>359</v>
          </cell>
          <cell r="L881">
            <v>2872</v>
          </cell>
        </row>
        <row r="882">
          <cell r="A882" t="str">
            <v>GAS CUTTING M/C</v>
          </cell>
          <cell r="C882" t="str">
            <v>중 형</v>
          </cell>
          <cell r="D882">
            <v>16</v>
          </cell>
          <cell r="E882" t="str">
            <v>Hr</v>
          </cell>
          <cell r="G882">
            <v>3974</v>
          </cell>
          <cell r="H882">
            <v>63584</v>
          </cell>
          <cell r="K882">
            <v>115</v>
          </cell>
          <cell r="L882">
            <v>1840</v>
          </cell>
        </row>
        <row r="883">
          <cell r="A883" t="str">
            <v>PORTABLE DRILL</v>
          </cell>
          <cell r="C883" t="str">
            <v>1.5 HP</v>
          </cell>
          <cell r="D883">
            <v>8</v>
          </cell>
          <cell r="E883" t="str">
            <v>Hr</v>
          </cell>
          <cell r="K883">
            <v>14</v>
          </cell>
          <cell r="L883">
            <v>112</v>
          </cell>
        </row>
        <row r="884">
          <cell r="A884" t="str">
            <v>PORTABLE GRINDER</v>
          </cell>
          <cell r="C884" t="str">
            <v>0.5 HP</v>
          </cell>
          <cell r="D884">
            <v>16</v>
          </cell>
          <cell r="E884" t="str">
            <v>Hr</v>
          </cell>
          <cell r="K884">
            <v>22</v>
          </cell>
          <cell r="L884">
            <v>352</v>
          </cell>
        </row>
        <row r="886">
          <cell r="A886" t="str">
            <v>TRUCK CRANE</v>
          </cell>
          <cell r="C886" t="str">
            <v>30 TON</v>
          </cell>
          <cell r="D886">
            <v>8</v>
          </cell>
          <cell r="E886" t="str">
            <v>Hr</v>
          </cell>
          <cell r="G886">
            <v>18615</v>
          </cell>
          <cell r="H886">
            <v>148920</v>
          </cell>
          <cell r="I886">
            <v>7046</v>
          </cell>
          <cell r="J886">
            <v>56368</v>
          </cell>
          <cell r="K886">
            <v>44939</v>
          </cell>
          <cell r="L886">
            <v>359512</v>
          </cell>
        </row>
        <row r="887">
          <cell r="A887" t="str">
            <v>WINCH</v>
          </cell>
          <cell r="C887" t="str">
            <v>10 HP</v>
          </cell>
          <cell r="D887">
            <v>16</v>
          </cell>
          <cell r="E887" t="str">
            <v>Hr</v>
          </cell>
          <cell r="G887">
            <v>9235</v>
          </cell>
          <cell r="H887">
            <v>147760</v>
          </cell>
          <cell r="K887">
            <v>850</v>
          </cell>
          <cell r="L887">
            <v>13600</v>
          </cell>
        </row>
        <row r="888">
          <cell r="A888" t="str">
            <v>TRAILER</v>
          </cell>
          <cell r="C888" t="str">
            <v>30 TON</v>
          </cell>
          <cell r="D888">
            <v>8</v>
          </cell>
          <cell r="E888" t="str">
            <v>Hr</v>
          </cell>
          <cell r="G888">
            <v>8683</v>
          </cell>
          <cell r="H888">
            <v>69464</v>
          </cell>
          <cell r="I888">
            <v>15763</v>
          </cell>
          <cell r="J888">
            <v>126104</v>
          </cell>
          <cell r="K888">
            <v>27414</v>
          </cell>
          <cell r="L888">
            <v>219312</v>
          </cell>
        </row>
        <row r="889">
          <cell r="A889" t="str">
            <v>TRUCK</v>
          </cell>
          <cell r="C889" t="str">
            <v>6TON</v>
          </cell>
          <cell r="D889">
            <v>8</v>
          </cell>
          <cell r="E889" t="str">
            <v>Hr</v>
          </cell>
          <cell r="G889">
            <v>8683</v>
          </cell>
          <cell r="H889">
            <v>69464</v>
          </cell>
          <cell r="I889">
            <v>8110</v>
          </cell>
          <cell r="J889">
            <v>64880</v>
          </cell>
          <cell r="K889">
            <v>4902</v>
          </cell>
          <cell r="L889">
            <v>39216</v>
          </cell>
        </row>
        <row r="892">
          <cell r="B892" t="str">
            <v xml:space="preserve"> 계</v>
          </cell>
          <cell r="F892">
            <v>1384600</v>
          </cell>
          <cell r="H892">
            <v>499192</v>
          </cell>
          <cell r="J892">
            <v>247352</v>
          </cell>
          <cell r="L892">
            <v>638056</v>
          </cell>
        </row>
        <row r="905">
          <cell r="A905" t="str">
            <v>HOIST 설치 소모 자재비</v>
          </cell>
        </row>
        <row r="906">
          <cell r="E906" t="str">
            <v xml:space="preserve"> </v>
          </cell>
        </row>
        <row r="907">
          <cell r="A907" t="str">
            <v>종       별</v>
          </cell>
          <cell r="C907" t="str">
            <v>재 료 또 는</v>
          </cell>
          <cell r="D907" t="str">
            <v xml:space="preserve">원 수 </v>
          </cell>
          <cell r="E907" t="str">
            <v>단 위</v>
          </cell>
          <cell r="F907" t="str">
            <v>총   액</v>
          </cell>
          <cell r="G907" t="str">
            <v>노   무   비</v>
          </cell>
          <cell r="I907" t="str">
            <v>재   료   비</v>
          </cell>
          <cell r="K907" t="str">
            <v>경      비</v>
          </cell>
          <cell r="M907" t="str">
            <v>비   고</v>
          </cell>
        </row>
        <row r="908">
          <cell r="C908" t="str">
            <v xml:space="preserve">규       격 </v>
          </cell>
          <cell r="F908" t="str">
            <v>금   액</v>
          </cell>
          <cell r="G908" t="str">
            <v>단  가</v>
          </cell>
          <cell r="H908" t="str">
            <v>금   액</v>
          </cell>
          <cell r="I908" t="str">
            <v>단  가</v>
          </cell>
          <cell r="J908" t="str">
            <v>금   액</v>
          </cell>
          <cell r="K908" t="str">
            <v>단  가</v>
          </cell>
          <cell r="L908" t="str">
            <v>금   액</v>
          </cell>
        </row>
        <row r="909">
          <cell r="A909" t="str">
            <v>산       소</v>
          </cell>
          <cell r="C909" t="str">
            <v>6,000L용</v>
          </cell>
          <cell r="D909">
            <v>0.38</v>
          </cell>
          <cell r="E909" t="str">
            <v>병</v>
          </cell>
          <cell r="G909" t="str">
            <v xml:space="preserve"> </v>
          </cell>
          <cell r="I909">
            <v>12000</v>
          </cell>
          <cell r="J909">
            <v>4560</v>
          </cell>
        </row>
        <row r="910">
          <cell r="A910" t="str">
            <v>아 세 치 렌</v>
          </cell>
          <cell r="C910" t="str">
            <v>4,500L용</v>
          </cell>
          <cell r="D910">
            <v>0.33</v>
          </cell>
          <cell r="E910" t="str">
            <v>병</v>
          </cell>
          <cell r="I910">
            <v>55392</v>
          </cell>
          <cell r="J910">
            <v>18279</v>
          </cell>
        </row>
        <row r="911">
          <cell r="A911" t="str">
            <v>용   접  봉</v>
          </cell>
          <cell r="C911" t="str">
            <v>SS400 , 4M/M</v>
          </cell>
          <cell r="D911">
            <v>3</v>
          </cell>
          <cell r="E911" t="str">
            <v>KG</v>
          </cell>
          <cell r="I911">
            <v>1260</v>
          </cell>
          <cell r="J911">
            <v>3780</v>
          </cell>
        </row>
        <row r="912">
          <cell r="A912" t="str">
            <v>세    유(경유)</v>
          </cell>
          <cell r="D912">
            <v>3</v>
          </cell>
          <cell r="E912" t="str">
            <v>L</v>
          </cell>
          <cell r="I912">
            <v>526.4</v>
          </cell>
          <cell r="J912">
            <v>1579</v>
          </cell>
        </row>
        <row r="915">
          <cell r="A915" t="str">
            <v xml:space="preserve"> </v>
          </cell>
        </row>
        <row r="916">
          <cell r="L916" t="str">
            <v xml:space="preserve"> </v>
          </cell>
        </row>
        <row r="917">
          <cell r="B917" t="str">
            <v>계</v>
          </cell>
          <cell r="F917">
            <v>28198</v>
          </cell>
          <cell r="J917">
            <v>28198</v>
          </cell>
          <cell r="L917" t="str">
            <v xml:space="preserve"> </v>
          </cell>
        </row>
        <row r="918">
          <cell r="A918" t="str">
            <v xml:space="preserve"> </v>
          </cell>
        </row>
        <row r="919">
          <cell r="A919" t="str">
            <v xml:space="preserve"> </v>
          </cell>
        </row>
        <row r="920">
          <cell r="A920" t="str">
            <v xml:space="preserve"> </v>
          </cell>
        </row>
        <row r="921">
          <cell r="A921" t="str">
            <v xml:space="preserve"> </v>
          </cell>
        </row>
        <row r="922">
          <cell r="A922" t="str">
            <v xml:space="preserve"> </v>
          </cell>
        </row>
        <row r="923">
          <cell r="A923" t="str">
            <v xml:space="preserve"> </v>
          </cell>
        </row>
        <row r="924">
          <cell r="A924" t="str">
            <v xml:space="preserve"> </v>
          </cell>
        </row>
        <row r="925">
          <cell r="A925" t="str">
            <v xml:space="preserve"> </v>
          </cell>
        </row>
        <row r="926">
          <cell r="A926" t="str">
            <v xml:space="preserve"> </v>
          </cell>
        </row>
        <row r="927">
          <cell r="A927" t="str">
            <v xml:space="preserve"> </v>
          </cell>
        </row>
        <row r="928">
          <cell r="A928" t="str">
            <v xml:space="preserve"> </v>
          </cell>
        </row>
        <row r="929">
          <cell r="A929" t="str">
            <v xml:space="preserve"> </v>
          </cell>
        </row>
        <row r="930">
          <cell r="A930" t="str">
            <v xml:space="preserve"> </v>
          </cell>
        </row>
        <row r="931">
          <cell r="A931" t="str">
            <v xml:space="preserve"> </v>
          </cell>
        </row>
        <row r="932">
          <cell r="A932" t="str">
            <v xml:space="preserve"> </v>
          </cell>
        </row>
        <row r="933">
          <cell r="A933" t="str">
            <v xml:space="preserve"> </v>
          </cell>
        </row>
        <row r="934">
          <cell r="A934" t="str">
            <v>STOP LOG LEAF 제작 인건비</v>
          </cell>
        </row>
        <row r="935">
          <cell r="E935" t="str">
            <v xml:space="preserve"> </v>
          </cell>
        </row>
        <row r="936">
          <cell r="A936" t="str">
            <v>종       별</v>
          </cell>
          <cell r="C936" t="str">
            <v>재 료 또 는</v>
          </cell>
          <cell r="D936" t="str">
            <v xml:space="preserve">원 수 </v>
          </cell>
          <cell r="E936" t="str">
            <v>단 위</v>
          </cell>
          <cell r="F936" t="str">
            <v>총   액</v>
          </cell>
          <cell r="G936" t="str">
            <v>노   무   비</v>
          </cell>
          <cell r="I936" t="str">
            <v>재   료   비</v>
          </cell>
          <cell r="K936" t="str">
            <v>경      비</v>
          </cell>
          <cell r="M936" t="str">
            <v>비   고</v>
          </cell>
        </row>
        <row r="937">
          <cell r="C937" t="str">
            <v xml:space="preserve">규       격 </v>
          </cell>
          <cell r="F937" t="str">
            <v>금   액</v>
          </cell>
          <cell r="G937" t="str">
            <v>단  가</v>
          </cell>
          <cell r="H937" t="str">
            <v>금   액</v>
          </cell>
          <cell r="I937" t="str">
            <v>단  가</v>
          </cell>
          <cell r="J937" t="str">
            <v>금   액</v>
          </cell>
          <cell r="K937" t="str">
            <v>단  가</v>
          </cell>
          <cell r="L937" t="str">
            <v>금   액</v>
          </cell>
        </row>
        <row r="938">
          <cell r="A938" t="str">
            <v>기 술 관 리</v>
          </cell>
          <cell r="C938" t="str">
            <v>기계기사2급</v>
          </cell>
          <cell r="D938">
            <v>0.5</v>
          </cell>
          <cell r="E938" t="str">
            <v>인</v>
          </cell>
          <cell r="G938">
            <v>69405</v>
          </cell>
          <cell r="H938">
            <v>34702</v>
          </cell>
        </row>
        <row r="939">
          <cell r="A939" t="str">
            <v>본  뜨  기</v>
          </cell>
          <cell r="C939" t="str">
            <v>프랜트 제관공</v>
          </cell>
          <cell r="D939">
            <v>0.52300000000000002</v>
          </cell>
          <cell r="E939" t="str">
            <v>인</v>
          </cell>
          <cell r="G939">
            <v>81966</v>
          </cell>
          <cell r="H939">
            <v>42868</v>
          </cell>
        </row>
        <row r="940">
          <cell r="A940" t="str">
            <v>금  긋  기</v>
          </cell>
          <cell r="C940" t="str">
            <v>프랜트 제관공</v>
          </cell>
          <cell r="D940">
            <v>1.514</v>
          </cell>
          <cell r="E940" t="str">
            <v>인</v>
          </cell>
          <cell r="G940">
            <v>81966</v>
          </cell>
          <cell r="H940">
            <v>124096</v>
          </cell>
        </row>
        <row r="941">
          <cell r="A941" t="str">
            <v>절      단</v>
          </cell>
          <cell r="C941" t="str">
            <v>프랜트 제관공</v>
          </cell>
          <cell r="D941">
            <v>0.41399999999999998</v>
          </cell>
          <cell r="E941" t="str">
            <v>인</v>
          </cell>
          <cell r="G941">
            <v>81966</v>
          </cell>
          <cell r="H941">
            <v>33933</v>
          </cell>
        </row>
        <row r="942">
          <cell r="A942" t="str">
            <v>가      공</v>
          </cell>
          <cell r="C942" t="str">
            <v>프랜트 제관공</v>
          </cell>
          <cell r="D942">
            <v>0.5</v>
          </cell>
          <cell r="E942" t="str">
            <v>인</v>
          </cell>
          <cell r="G942">
            <v>81966</v>
          </cell>
          <cell r="H942">
            <v>40983</v>
          </cell>
        </row>
        <row r="944">
          <cell r="A944" t="str">
            <v>구 멍 뚫 기</v>
          </cell>
          <cell r="C944" t="str">
            <v>프랜트 제관공</v>
          </cell>
          <cell r="D944">
            <v>0.61299999999999999</v>
          </cell>
          <cell r="E944" t="str">
            <v>인</v>
          </cell>
          <cell r="G944">
            <v>81966</v>
          </cell>
          <cell r="H944">
            <v>50245</v>
          </cell>
        </row>
        <row r="945">
          <cell r="A945" t="str">
            <v>용      접</v>
          </cell>
          <cell r="C945" t="str">
            <v>프랜트 용접공</v>
          </cell>
          <cell r="D945">
            <v>2.968</v>
          </cell>
          <cell r="E945" t="str">
            <v>인</v>
          </cell>
          <cell r="G945">
            <v>95379</v>
          </cell>
          <cell r="H945">
            <v>283084</v>
          </cell>
        </row>
        <row r="946">
          <cell r="A946" t="str">
            <v>부 품 조 립</v>
          </cell>
          <cell r="C946" t="str">
            <v>비   계   공</v>
          </cell>
          <cell r="D946">
            <v>1.325</v>
          </cell>
          <cell r="E946" t="str">
            <v>인</v>
          </cell>
          <cell r="G946">
            <v>79467</v>
          </cell>
          <cell r="H946">
            <v>105293</v>
          </cell>
        </row>
        <row r="947">
          <cell r="C947" t="str">
            <v>프랜트기계설치공</v>
          </cell>
          <cell r="D947">
            <v>1.325</v>
          </cell>
          <cell r="E947" t="str">
            <v>인</v>
          </cell>
          <cell r="G947">
            <v>80805</v>
          </cell>
          <cell r="H947">
            <v>107066</v>
          </cell>
        </row>
        <row r="948">
          <cell r="A948" t="str">
            <v>소운반 조작</v>
          </cell>
          <cell r="C948" t="str">
            <v>비   계   공</v>
          </cell>
          <cell r="D948">
            <v>0.97</v>
          </cell>
          <cell r="E948" t="str">
            <v>인</v>
          </cell>
          <cell r="G948">
            <v>79467</v>
          </cell>
          <cell r="H948">
            <v>77082</v>
          </cell>
        </row>
        <row r="949">
          <cell r="A949" t="str">
            <v>검사 및 교정</v>
          </cell>
          <cell r="C949" t="str">
            <v>기술관리 제외한</v>
          </cell>
          <cell r="D949" t="str">
            <v>1</v>
          </cell>
          <cell r="E949" t="str">
            <v>식</v>
          </cell>
          <cell r="H949">
            <v>86465</v>
          </cell>
        </row>
        <row r="950">
          <cell r="C950" t="str">
            <v>10%</v>
          </cell>
        </row>
        <row r="953">
          <cell r="B953" t="str">
            <v>계</v>
          </cell>
          <cell r="F953">
            <v>985817</v>
          </cell>
          <cell r="H953">
            <v>985817</v>
          </cell>
        </row>
        <row r="963">
          <cell r="A963" t="str">
            <v>STOP LOG LEAF 제작 사용장비 경비</v>
          </cell>
        </row>
        <row r="964">
          <cell r="E964" t="str">
            <v xml:space="preserve"> </v>
          </cell>
        </row>
        <row r="965">
          <cell r="A965" t="str">
            <v>종       별</v>
          </cell>
          <cell r="C965" t="str">
            <v>재 료 또 는</v>
          </cell>
          <cell r="D965" t="str">
            <v xml:space="preserve">원 수 </v>
          </cell>
          <cell r="E965" t="str">
            <v>단 위</v>
          </cell>
          <cell r="F965" t="str">
            <v>총   액</v>
          </cell>
          <cell r="G965" t="str">
            <v>노   무   비</v>
          </cell>
          <cell r="I965" t="str">
            <v>재   료   비</v>
          </cell>
          <cell r="K965" t="str">
            <v>경      비</v>
          </cell>
          <cell r="M965" t="str">
            <v>비   고</v>
          </cell>
        </row>
        <row r="966">
          <cell r="C966" t="str">
            <v xml:space="preserve">규       격 </v>
          </cell>
          <cell r="F966" t="str">
            <v>금   액</v>
          </cell>
          <cell r="G966" t="str">
            <v>단  가</v>
          </cell>
          <cell r="H966" t="str">
            <v>금   액</v>
          </cell>
          <cell r="I966" t="str">
            <v>단  가</v>
          </cell>
          <cell r="J966" t="str">
            <v>금   액</v>
          </cell>
          <cell r="K966" t="str">
            <v>단  가</v>
          </cell>
          <cell r="L966" t="str">
            <v>금   액</v>
          </cell>
        </row>
        <row r="967">
          <cell r="A967" t="str">
            <v>LATHE</v>
          </cell>
          <cell r="C967" t="str">
            <v>12FT x 7.5HP</v>
          </cell>
          <cell r="D967">
            <v>0.41599999999999998</v>
          </cell>
          <cell r="E967" t="str">
            <v>Hr</v>
          </cell>
          <cell r="G967">
            <v>3418</v>
          </cell>
          <cell r="H967">
            <v>1421</v>
          </cell>
          <cell r="K967">
            <v>3775</v>
          </cell>
          <cell r="L967">
            <v>1570.3999999999999</v>
          </cell>
        </row>
        <row r="968">
          <cell r="A968" t="str">
            <v>PLANER</v>
          </cell>
          <cell r="C968" t="str">
            <v>4FT x 8FT</v>
          </cell>
          <cell r="D968">
            <v>7.5999999999999998E-2</v>
          </cell>
          <cell r="E968" t="str">
            <v>Hr</v>
          </cell>
          <cell r="G968">
            <v>3129</v>
          </cell>
          <cell r="H968">
            <v>237</v>
          </cell>
          <cell r="K968">
            <v>2743</v>
          </cell>
          <cell r="L968">
            <v>208.46799999999999</v>
          </cell>
        </row>
        <row r="969">
          <cell r="A969" t="str">
            <v>BORING M/C</v>
          </cell>
          <cell r="C969" t="str">
            <v>Hori.type,3HP</v>
          </cell>
          <cell r="D969">
            <v>0.248</v>
          </cell>
          <cell r="E969" t="str">
            <v>Hr</v>
          </cell>
          <cell r="G969">
            <v>3547</v>
          </cell>
          <cell r="H969">
            <v>879</v>
          </cell>
          <cell r="K969">
            <v>8928</v>
          </cell>
          <cell r="L969">
            <v>2214.1439999999998</v>
          </cell>
        </row>
        <row r="970">
          <cell r="A970" t="str">
            <v>UNION MELT WELDER</v>
          </cell>
          <cell r="C970" t="str">
            <v>5.5 KVA</v>
          </cell>
          <cell r="D970">
            <v>3.2240000000000002</v>
          </cell>
          <cell r="E970" t="str">
            <v>Hr</v>
          </cell>
          <cell r="G970">
            <v>3488</v>
          </cell>
          <cell r="H970">
            <v>11245</v>
          </cell>
          <cell r="K970">
            <v>1797</v>
          </cell>
          <cell r="L970">
            <v>5793.5280000000002</v>
          </cell>
        </row>
        <row r="971">
          <cell r="A971" t="str">
            <v>A.C WELDER</v>
          </cell>
          <cell r="C971" t="str">
            <v>10KVA</v>
          </cell>
          <cell r="D971">
            <v>9.9760000000000009</v>
          </cell>
          <cell r="E971" t="str">
            <v>Hr</v>
          </cell>
          <cell r="K971">
            <v>155</v>
          </cell>
          <cell r="L971">
            <v>1546.2800000000002</v>
          </cell>
        </row>
        <row r="972">
          <cell r="E972" t="str">
            <v xml:space="preserve"> </v>
          </cell>
        </row>
        <row r="973">
          <cell r="A973" t="str">
            <v>GOUGING M/C</v>
          </cell>
          <cell r="C973" t="str">
            <v>중 형</v>
          </cell>
          <cell r="D973">
            <v>3.56</v>
          </cell>
          <cell r="E973" t="str">
            <v>Hr</v>
          </cell>
          <cell r="G973">
            <v>3380</v>
          </cell>
          <cell r="H973">
            <v>12032</v>
          </cell>
          <cell r="K973">
            <v>670</v>
          </cell>
          <cell r="L973">
            <v>2385.1999999999998</v>
          </cell>
        </row>
        <row r="974">
          <cell r="A974" t="str">
            <v>GAS CUTTING M/C</v>
          </cell>
          <cell r="C974" t="str">
            <v>Auto형</v>
          </cell>
          <cell r="D974">
            <v>1.3280000000000001</v>
          </cell>
          <cell r="E974" t="str">
            <v>Hr</v>
          </cell>
          <cell r="G974">
            <v>11922</v>
          </cell>
          <cell r="H974">
            <v>15832</v>
          </cell>
          <cell r="K974">
            <v>119</v>
          </cell>
          <cell r="L974">
            <v>158.03200000000001</v>
          </cell>
        </row>
        <row r="975">
          <cell r="A975" t="str">
            <v>GAS CUTTING M/C</v>
          </cell>
          <cell r="C975" t="str">
            <v>수 동</v>
          </cell>
          <cell r="D975">
            <v>1.984</v>
          </cell>
          <cell r="E975" t="str">
            <v>Hr</v>
          </cell>
          <cell r="G975">
            <v>3974</v>
          </cell>
          <cell r="H975">
            <v>7884</v>
          </cell>
          <cell r="K975">
            <v>115</v>
          </cell>
          <cell r="L975">
            <v>228.16</v>
          </cell>
        </row>
        <row r="976">
          <cell r="A976" t="str">
            <v>GAS HEATING TOUCH</v>
          </cell>
          <cell r="C976" t="str">
            <v>중 형</v>
          </cell>
          <cell r="D976">
            <v>3.8719999999999999</v>
          </cell>
          <cell r="E976" t="str">
            <v>Hr</v>
          </cell>
          <cell r="G976">
            <v>3174</v>
          </cell>
          <cell r="H976">
            <v>12289</v>
          </cell>
          <cell r="K976">
            <v>115</v>
          </cell>
          <cell r="L976">
            <v>445.28</v>
          </cell>
        </row>
        <row r="977">
          <cell r="A977" t="str">
            <v>OVER HEAD CRANE</v>
          </cell>
          <cell r="C977" t="str">
            <v>30 TON</v>
          </cell>
          <cell r="D977">
            <v>0.88</v>
          </cell>
          <cell r="E977" t="str">
            <v>Hr</v>
          </cell>
          <cell r="G977">
            <v>9681</v>
          </cell>
          <cell r="H977">
            <v>8519</v>
          </cell>
          <cell r="K977">
            <v>3338</v>
          </cell>
          <cell r="L977">
            <v>2937.44</v>
          </cell>
        </row>
        <row r="978">
          <cell r="E978" t="str">
            <v xml:space="preserve"> </v>
          </cell>
        </row>
        <row r="979">
          <cell r="A979" t="str">
            <v>OVER HEAD CRANE</v>
          </cell>
          <cell r="C979" t="str">
            <v>20 TON</v>
          </cell>
          <cell r="D979">
            <v>0.88</v>
          </cell>
          <cell r="E979" t="str">
            <v>Hr</v>
          </cell>
          <cell r="G979">
            <v>9681</v>
          </cell>
          <cell r="H979">
            <v>8519</v>
          </cell>
          <cell r="K979">
            <v>3338</v>
          </cell>
          <cell r="L979">
            <v>2937.44</v>
          </cell>
        </row>
        <row r="980">
          <cell r="A980" t="str">
            <v>HYDRO PRESS</v>
          </cell>
          <cell r="C980" t="str">
            <v>100 TON</v>
          </cell>
          <cell r="D980">
            <v>1.72</v>
          </cell>
          <cell r="E980" t="str">
            <v>Hr</v>
          </cell>
          <cell r="G980">
            <v>3281</v>
          </cell>
          <cell r="H980">
            <v>5643</v>
          </cell>
          <cell r="K980">
            <v>6045</v>
          </cell>
          <cell r="L980">
            <v>10397.4</v>
          </cell>
        </row>
        <row r="981">
          <cell r="A981" t="str">
            <v>SHEARING M/C</v>
          </cell>
          <cell r="D981">
            <v>2</v>
          </cell>
          <cell r="E981" t="str">
            <v>Hr</v>
          </cell>
          <cell r="G981">
            <v>3688</v>
          </cell>
          <cell r="H981">
            <v>7376</v>
          </cell>
          <cell r="K981">
            <v>3209</v>
          </cell>
          <cell r="L981">
            <v>6418</v>
          </cell>
        </row>
        <row r="982">
          <cell r="A982" t="str">
            <v>DRILLING M/C</v>
          </cell>
          <cell r="C982" t="str">
            <v>3 HP</v>
          </cell>
          <cell r="D982">
            <v>0.48799999999999999</v>
          </cell>
          <cell r="E982" t="str">
            <v>Hr</v>
          </cell>
          <cell r="G982">
            <v>3401</v>
          </cell>
          <cell r="H982">
            <v>1659</v>
          </cell>
          <cell r="K982">
            <v>576</v>
          </cell>
          <cell r="L982">
            <v>281.08799999999997</v>
          </cell>
        </row>
        <row r="983">
          <cell r="A983" t="str">
            <v>DRILLING M/C</v>
          </cell>
          <cell r="C983" t="str">
            <v>Radial,5 HP</v>
          </cell>
          <cell r="D983">
            <v>0.48799999999999999</v>
          </cell>
          <cell r="E983" t="str">
            <v>Hr</v>
          </cell>
          <cell r="G983">
            <v>3401</v>
          </cell>
          <cell r="H983">
            <v>1659</v>
          </cell>
          <cell r="K983">
            <v>1720</v>
          </cell>
          <cell r="L983">
            <v>839.36</v>
          </cell>
        </row>
        <row r="984">
          <cell r="E984" t="str">
            <v xml:space="preserve"> </v>
          </cell>
        </row>
        <row r="985">
          <cell r="A985" t="str">
            <v>PORTABLE DRILL</v>
          </cell>
          <cell r="C985" t="str">
            <v>0.5 HP</v>
          </cell>
          <cell r="D985">
            <v>1.5640000000000001</v>
          </cell>
          <cell r="E985" t="str">
            <v>Hr</v>
          </cell>
          <cell r="K985">
            <v>12</v>
          </cell>
          <cell r="L985">
            <v>18.768000000000001</v>
          </cell>
        </row>
        <row r="986">
          <cell r="A986" t="str">
            <v>TRUCK CRANE</v>
          </cell>
          <cell r="C986" t="str">
            <v>30 TON</v>
          </cell>
          <cell r="D986">
            <v>0.65</v>
          </cell>
          <cell r="E986" t="str">
            <v>Hr</v>
          </cell>
          <cell r="G986">
            <v>18615</v>
          </cell>
          <cell r="H986">
            <v>12099</v>
          </cell>
          <cell r="I986">
            <v>7046</v>
          </cell>
          <cell r="J986">
            <v>4579</v>
          </cell>
          <cell r="K986">
            <v>44939</v>
          </cell>
          <cell r="L986">
            <v>29210.350000000002</v>
          </cell>
        </row>
        <row r="987">
          <cell r="A987" t="str">
            <v>리프트 트럭</v>
          </cell>
          <cell r="C987" t="str">
            <v>5 TON</v>
          </cell>
          <cell r="D987">
            <v>0.65</v>
          </cell>
          <cell r="E987" t="str">
            <v>Hr</v>
          </cell>
          <cell r="G987">
            <v>9681</v>
          </cell>
          <cell r="H987">
            <v>6292</v>
          </cell>
          <cell r="I987">
            <v>5116.08</v>
          </cell>
          <cell r="J987">
            <v>3325</v>
          </cell>
          <cell r="K987">
            <v>4863</v>
          </cell>
          <cell r="L987">
            <v>3160.9500000000003</v>
          </cell>
        </row>
        <row r="988">
          <cell r="A988" t="str">
            <v>COMPRESSOR</v>
          </cell>
          <cell r="C988" t="str">
            <v>7.1㎥/min</v>
          </cell>
          <cell r="D988">
            <v>3.32</v>
          </cell>
          <cell r="E988" t="str">
            <v>Hr</v>
          </cell>
          <cell r="G988">
            <v>9681</v>
          </cell>
          <cell r="H988">
            <v>32140</v>
          </cell>
          <cell r="I988">
            <v>6189</v>
          </cell>
          <cell r="J988">
            <v>20547</v>
          </cell>
          <cell r="K988">
            <v>3137</v>
          </cell>
          <cell r="L988">
            <v>10414.84</v>
          </cell>
        </row>
        <row r="989">
          <cell r="A989" t="str">
            <v>TRAILER</v>
          </cell>
          <cell r="C989" t="str">
            <v>30 TON</v>
          </cell>
          <cell r="D989">
            <v>0.65</v>
          </cell>
          <cell r="E989" t="str">
            <v>Hr</v>
          </cell>
          <cell r="G989">
            <v>8683</v>
          </cell>
          <cell r="H989">
            <v>5643</v>
          </cell>
          <cell r="I989">
            <v>15763</v>
          </cell>
          <cell r="J989">
            <v>10245</v>
          </cell>
          <cell r="K989">
            <v>27414</v>
          </cell>
          <cell r="L989">
            <v>17819.100000000002</v>
          </cell>
        </row>
        <row r="991">
          <cell r="B991" t="str">
            <v>계</v>
          </cell>
          <cell r="F991">
            <v>289048.228</v>
          </cell>
          <cell r="H991">
            <v>151368</v>
          </cell>
          <cell r="J991">
            <v>38696</v>
          </cell>
          <cell r="K991" t="str">
            <v xml:space="preserve"> </v>
          </cell>
          <cell r="L991">
            <v>98984.228000000003</v>
          </cell>
        </row>
        <row r="992">
          <cell r="A992" t="str">
            <v>STOP LOG LEAF 제작 소모 자재비</v>
          </cell>
        </row>
        <row r="993">
          <cell r="E993" t="str">
            <v xml:space="preserve"> </v>
          </cell>
        </row>
        <row r="994">
          <cell r="A994" t="str">
            <v>종       별</v>
          </cell>
          <cell r="C994" t="str">
            <v>재 료 또 는</v>
          </cell>
          <cell r="D994" t="str">
            <v xml:space="preserve">원 수 </v>
          </cell>
          <cell r="E994" t="str">
            <v>단 위</v>
          </cell>
          <cell r="F994" t="str">
            <v>총   액</v>
          </cell>
          <cell r="G994" t="str">
            <v>노   무   비</v>
          </cell>
          <cell r="I994" t="str">
            <v>재   료   비</v>
          </cell>
          <cell r="K994" t="str">
            <v>경      비</v>
          </cell>
          <cell r="M994" t="str">
            <v>비   고</v>
          </cell>
        </row>
        <row r="995">
          <cell r="C995" t="str">
            <v xml:space="preserve">규       격 </v>
          </cell>
          <cell r="F995" t="str">
            <v>금   액</v>
          </cell>
          <cell r="G995" t="str">
            <v>단  가</v>
          </cell>
          <cell r="H995" t="str">
            <v>금   액</v>
          </cell>
          <cell r="I995" t="str">
            <v>단  가</v>
          </cell>
          <cell r="J995" t="str">
            <v>금   액</v>
          </cell>
          <cell r="K995" t="str">
            <v>단  가</v>
          </cell>
          <cell r="L995" t="str">
            <v>금   액</v>
          </cell>
        </row>
        <row r="996">
          <cell r="A996" t="str">
            <v>산       소</v>
          </cell>
          <cell r="C996" t="str">
            <v>6,000L용</v>
          </cell>
          <cell r="D996">
            <v>0.38</v>
          </cell>
          <cell r="E996" t="str">
            <v>병</v>
          </cell>
          <cell r="G996" t="str">
            <v xml:space="preserve"> </v>
          </cell>
          <cell r="I996">
            <v>12000</v>
          </cell>
          <cell r="J996">
            <v>4560</v>
          </cell>
        </row>
        <row r="997">
          <cell r="A997" t="str">
            <v>아 세 치 렌</v>
          </cell>
          <cell r="C997" t="str">
            <v>4,500L용</v>
          </cell>
          <cell r="D997">
            <v>0.33</v>
          </cell>
          <cell r="E997" t="str">
            <v>병</v>
          </cell>
          <cell r="I997">
            <v>55392</v>
          </cell>
          <cell r="J997">
            <v>18279</v>
          </cell>
        </row>
        <row r="998">
          <cell r="A998" t="str">
            <v>용   접  봉</v>
          </cell>
          <cell r="C998" t="str">
            <v>SS41, 4M/Mx350L</v>
          </cell>
          <cell r="D998">
            <v>3</v>
          </cell>
          <cell r="E998" t="str">
            <v>KG</v>
          </cell>
          <cell r="I998">
            <v>1260</v>
          </cell>
          <cell r="J998">
            <v>3780</v>
          </cell>
        </row>
        <row r="1000">
          <cell r="A1000" t="str">
            <v xml:space="preserve"> </v>
          </cell>
          <cell r="D1000" t="str">
            <v xml:space="preserve"> </v>
          </cell>
          <cell r="E1000" t="str">
            <v xml:space="preserve"> </v>
          </cell>
        </row>
        <row r="1001">
          <cell r="E1001" t="str">
            <v xml:space="preserve"> </v>
          </cell>
        </row>
        <row r="1003">
          <cell r="B1003" t="str">
            <v>계</v>
          </cell>
          <cell r="F1003">
            <v>26619</v>
          </cell>
          <cell r="J1003">
            <v>26619</v>
          </cell>
        </row>
        <row r="1021">
          <cell r="A1021" t="str">
            <v>STOP LOG LEAF 설치 인건비</v>
          </cell>
        </row>
        <row r="1022">
          <cell r="E1022" t="str">
            <v xml:space="preserve"> </v>
          </cell>
        </row>
        <row r="1023">
          <cell r="A1023" t="str">
            <v>종       별</v>
          </cell>
          <cell r="C1023" t="str">
            <v>재 료 또 는</v>
          </cell>
          <cell r="D1023" t="str">
            <v xml:space="preserve">원 수 </v>
          </cell>
          <cell r="E1023" t="str">
            <v>단 위</v>
          </cell>
          <cell r="F1023" t="str">
            <v>총   액</v>
          </cell>
          <cell r="G1023" t="str">
            <v>노   무   비</v>
          </cell>
          <cell r="I1023" t="str">
            <v>재   료   비</v>
          </cell>
          <cell r="K1023" t="str">
            <v>경      비</v>
          </cell>
          <cell r="M1023" t="str">
            <v>비   고</v>
          </cell>
        </row>
        <row r="1024">
          <cell r="C1024" t="str">
            <v xml:space="preserve">규       격 </v>
          </cell>
          <cell r="F1024" t="str">
            <v>금   액</v>
          </cell>
          <cell r="G1024" t="str">
            <v>단  가</v>
          </cell>
          <cell r="H1024" t="str">
            <v>금   액</v>
          </cell>
          <cell r="I1024" t="str">
            <v>단  가</v>
          </cell>
          <cell r="J1024" t="str">
            <v>금   액</v>
          </cell>
          <cell r="K1024" t="str">
            <v>단  가</v>
          </cell>
          <cell r="L1024" t="str">
            <v>금   액</v>
          </cell>
        </row>
        <row r="1025">
          <cell r="A1025" t="str">
            <v>기 술 관 리</v>
          </cell>
          <cell r="C1025" t="str">
            <v>기계기사2급</v>
          </cell>
          <cell r="D1025">
            <v>0.5</v>
          </cell>
          <cell r="E1025" t="str">
            <v>인</v>
          </cell>
          <cell r="G1025">
            <v>69405</v>
          </cell>
          <cell r="H1025">
            <v>34702</v>
          </cell>
        </row>
        <row r="1026">
          <cell r="A1026" t="str">
            <v>운 반 조 작</v>
          </cell>
          <cell r="C1026" t="str">
            <v>비   계   공</v>
          </cell>
          <cell r="D1026">
            <v>0.97</v>
          </cell>
          <cell r="E1026" t="str">
            <v>인</v>
          </cell>
          <cell r="G1026">
            <v>79467</v>
          </cell>
          <cell r="H1026">
            <v>77082</v>
          </cell>
        </row>
        <row r="1027">
          <cell r="A1027" t="str">
            <v>조 립 조 정</v>
          </cell>
          <cell r="C1027" t="str">
            <v>비   계   공</v>
          </cell>
          <cell r="D1027">
            <v>2.02</v>
          </cell>
          <cell r="E1027" t="str">
            <v>인</v>
          </cell>
          <cell r="G1027">
            <v>79467</v>
          </cell>
          <cell r="H1027">
            <v>160523</v>
          </cell>
        </row>
        <row r="1028">
          <cell r="A1028" t="str">
            <v xml:space="preserve"> </v>
          </cell>
          <cell r="C1028" t="str">
            <v>프랜트 제관공</v>
          </cell>
          <cell r="D1028">
            <v>1.19</v>
          </cell>
          <cell r="E1028" t="str">
            <v>인</v>
          </cell>
          <cell r="G1028">
            <v>81966</v>
          </cell>
          <cell r="H1028">
            <v>97539</v>
          </cell>
        </row>
        <row r="1029">
          <cell r="A1029" t="str">
            <v xml:space="preserve"> </v>
          </cell>
          <cell r="C1029" t="str">
            <v>측   량   사</v>
          </cell>
          <cell r="D1029">
            <v>0.122</v>
          </cell>
          <cell r="E1029" t="str">
            <v>인</v>
          </cell>
          <cell r="G1029">
            <v>58506</v>
          </cell>
          <cell r="H1029">
            <v>7137</v>
          </cell>
        </row>
        <row r="1031">
          <cell r="C1031" t="str">
            <v>프랜트기계설치공</v>
          </cell>
          <cell r="D1031">
            <v>1.17</v>
          </cell>
          <cell r="E1031" t="str">
            <v>인</v>
          </cell>
          <cell r="G1031">
            <v>80805</v>
          </cell>
          <cell r="H1031">
            <v>94541</v>
          </cell>
        </row>
        <row r="1032">
          <cell r="A1032" t="str">
            <v>설      치</v>
          </cell>
          <cell r="C1032" t="str">
            <v>비   계   공</v>
          </cell>
          <cell r="D1032">
            <v>0.36</v>
          </cell>
          <cell r="E1032" t="str">
            <v>인</v>
          </cell>
          <cell r="G1032">
            <v>79467</v>
          </cell>
          <cell r="H1032">
            <v>28608</v>
          </cell>
        </row>
        <row r="1033">
          <cell r="C1033" t="str">
            <v>프랜트기계설치공</v>
          </cell>
          <cell r="D1033">
            <v>0.13</v>
          </cell>
          <cell r="E1033" t="str">
            <v>인</v>
          </cell>
          <cell r="G1033">
            <v>81966</v>
          </cell>
          <cell r="H1033">
            <v>10655</v>
          </cell>
        </row>
        <row r="1034">
          <cell r="A1034" t="str">
            <v>전 원 배 선</v>
          </cell>
          <cell r="C1034" t="str">
            <v>플랜트전공</v>
          </cell>
          <cell r="D1034">
            <v>6.3E-2</v>
          </cell>
          <cell r="E1034" t="str">
            <v>인</v>
          </cell>
          <cell r="G1034">
            <v>64285</v>
          </cell>
          <cell r="H1034">
            <v>4049</v>
          </cell>
          <cell r="I1034" t="str">
            <v xml:space="preserve"> </v>
          </cell>
          <cell r="J1034" t="str">
            <v xml:space="preserve"> </v>
          </cell>
        </row>
        <row r="1035">
          <cell r="A1035" t="str">
            <v xml:space="preserve"> </v>
          </cell>
          <cell r="C1035" t="str">
            <v xml:space="preserve"> </v>
          </cell>
          <cell r="D1035" t="str">
            <v xml:space="preserve"> </v>
          </cell>
          <cell r="E1035" t="str">
            <v xml:space="preserve"> </v>
          </cell>
          <cell r="G1035" t="str">
            <v xml:space="preserve"> </v>
          </cell>
        </row>
        <row r="1036">
          <cell r="A1036" t="str">
            <v>검사 및 교정</v>
          </cell>
          <cell r="C1036" t="str">
            <v>기술관리,전원</v>
          </cell>
          <cell r="D1036" t="str">
            <v>1</v>
          </cell>
          <cell r="E1036" t="str">
            <v>식</v>
          </cell>
          <cell r="H1036">
            <v>47608</v>
          </cell>
        </row>
        <row r="1037">
          <cell r="C1037" t="str">
            <v>배선제외10%</v>
          </cell>
        </row>
        <row r="1040">
          <cell r="B1040" t="str">
            <v>계</v>
          </cell>
          <cell r="F1040">
            <v>562444</v>
          </cell>
          <cell r="H1040">
            <v>562444</v>
          </cell>
        </row>
        <row r="1050">
          <cell r="E1050" t="str">
            <v xml:space="preserve"> </v>
          </cell>
          <cell r="F1050" t="str">
            <v>STOP LOG LEAF 설치 사용장비 경비</v>
          </cell>
        </row>
        <row r="1051">
          <cell r="E1051" t="str">
            <v xml:space="preserve"> </v>
          </cell>
        </row>
        <row r="1052">
          <cell r="A1052" t="str">
            <v>종       별</v>
          </cell>
          <cell r="C1052" t="str">
            <v>재 료 또 는</v>
          </cell>
          <cell r="D1052" t="str">
            <v xml:space="preserve">원 수 </v>
          </cell>
          <cell r="E1052" t="str">
            <v>단 위</v>
          </cell>
          <cell r="F1052" t="str">
            <v>총   액</v>
          </cell>
          <cell r="G1052" t="str">
            <v>노   무   비</v>
          </cell>
          <cell r="I1052" t="str">
            <v>재   료   비</v>
          </cell>
          <cell r="K1052" t="str">
            <v>경      비</v>
          </cell>
          <cell r="M1052" t="str">
            <v>비   고</v>
          </cell>
        </row>
        <row r="1053">
          <cell r="C1053" t="str">
            <v xml:space="preserve">규       격 </v>
          </cell>
          <cell r="F1053" t="str">
            <v>금   액</v>
          </cell>
          <cell r="G1053" t="str">
            <v>단  가</v>
          </cell>
          <cell r="H1053" t="str">
            <v>금   액</v>
          </cell>
          <cell r="I1053" t="str">
            <v>단  가</v>
          </cell>
          <cell r="J1053" t="str">
            <v>금   액</v>
          </cell>
          <cell r="K1053" t="str">
            <v>단  가</v>
          </cell>
          <cell r="L1053" t="str">
            <v>금   액</v>
          </cell>
        </row>
        <row r="1054">
          <cell r="A1054" t="str">
            <v>A.C WELDER</v>
          </cell>
          <cell r="C1054" t="str">
            <v>10KVA</v>
          </cell>
          <cell r="D1054">
            <v>8</v>
          </cell>
          <cell r="E1054" t="str">
            <v>Hr</v>
          </cell>
          <cell r="K1054">
            <v>155</v>
          </cell>
          <cell r="L1054">
            <v>1240</v>
          </cell>
        </row>
        <row r="1055">
          <cell r="A1055" t="str">
            <v>PORTABLE DRILL</v>
          </cell>
          <cell r="C1055" t="str">
            <v>1.5 Hp</v>
          </cell>
          <cell r="D1055">
            <v>16</v>
          </cell>
          <cell r="E1055" t="str">
            <v>Hr</v>
          </cell>
          <cell r="K1055">
            <v>14</v>
          </cell>
          <cell r="L1055">
            <v>224</v>
          </cell>
        </row>
        <row r="1056">
          <cell r="A1056" t="str">
            <v>PORTABLE GRINDER</v>
          </cell>
          <cell r="C1056" t="str">
            <v>0.5 Hp</v>
          </cell>
          <cell r="D1056">
            <v>16</v>
          </cell>
          <cell r="E1056" t="str">
            <v>Hr</v>
          </cell>
          <cell r="K1056">
            <v>22</v>
          </cell>
          <cell r="L1056">
            <v>352</v>
          </cell>
        </row>
        <row r="1057">
          <cell r="A1057" t="str">
            <v>WINCH</v>
          </cell>
          <cell r="C1057" t="str">
            <v>10Hp</v>
          </cell>
          <cell r="D1057">
            <v>8</v>
          </cell>
          <cell r="E1057" t="str">
            <v>Hr</v>
          </cell>
          <cell r="G1057">
            <v>9235</v>
          </cell>
          <cell r="H1057">
            <v>73880</v>
          </cell>
          <cell r="K1057">
            <v>850</v>
          </cell>
          <cell r="L1057">
            <v>6800</v>
          </cell>
        </row>
        <row r="1058">
          <cell r="A1058" t="str">
            <v>FORK LIFT</v>
          </cell>
          <cell r="C1058" t="str">
            <v>3.5TON</v>
          </cell>
          <cell r="D1058">
            <v>8</v>
          </cell>
          <cell r="E1058" t="str">
            <v>Hr</v>
          </cell>
          <cell r="G1058">
            <v>9681</v>
          </cell>
          <cell r="H1058">
            <v>77448</v>
          </cell>
          <cell r="I1058">
            <v>5116</v>
          </cell>
          <cell r="J1058">
            <v>40928</v>
          </cell>
          <cell r="K1058">
            <v>3470</v>
          </cell>
          <cell r="L1058">
            <v>27760</v>
          </cell>
        </row>
        <row r="1060">
          <cell r="A1060" t="str">
            <v>TRUCK CRANE</v>
          </cell>
          <cell r="C1060" t="str">
            <v>20TON</v>
          </cell>
          <cell r="D1060">
            <v>8</v>
          </cell>
          <cell r="E1060" t="str">
            <v>Hr</v>
          </cell>
          <cell r="G1060">
            <v>18615</v>
          </cell>
          <cell r="H1060">
            <v>148920</v>
          </cell>
          <cell r="I1060">
            <v>4939</v>
          </cell>
          <cell r="J1060">
            <v>39512</v>
          </cell>
          <cell r="K1060">
            <v>40975</v>
          </cell>
          <cell r="L1060">
            <v>327800</v>
          </cell>
        </row>
        <row r="1063">
          <cell r="A1063" t="str">
            <v xml:space="preserve">      계</v>
          </cell>
          <cell r="F1063">
            <v>744864</v>
          </cell>
          <cell r="H1063">
            <v>300248</v>
          </cell>
          <cell r="J1063">
            <v>80440</v>
          </cell>
          <cell r="L1063">
            <v>364176</v>
          </cell>
        </row>
        <row r="1079">
          <cell r="E1079" t="str">
            <v xml:space="preserve"> </v>
          </cell>
          <cell r="F1079" t="str">
            <v>STOP LOG LEAF 설치 소모 자재비</v>
          </cell>
        </row>
        <row r="1080">
          <cell r="E1080" t="str">
            <v xml:space="preserve"> </v>
          </cell>
        </row>
        <row r="1081">
          <cell r="A1081" t="str">
            <v>종       별</v>
          </cell>
          <cell r="C1081" t="str">
            <v>재 료 또 는</v>
          </cell>
          <cell r="D1081" t="str">
            <v xml:space="preserve">원 수 </v>
          </cell>
          <cell r="E1081" t="str">
            <v>단 위</v>
          </cell>
          <cell r="F1081" t="str">
            <v>총   액</v>
          </cell>
          <cell r="G1081" t="str">
            <v>노   무   비</v>
          </cell>
          <cell r="I1081" t="str">
            <v>재   료   비</v>
          </cell>
          <cell r="K1081" t="str">
            <v>경      비</v>
          </cell>
          <cell r="M1081" t="str">
            <v>비   고</v>
          </cell>
        </row>
        <row r="1082">
          <cell r="C1082" t="str">
            <v xml:space="preserve">규       격 </v>
          </cell>
          <cell r="F1082" t="str">
            <v>금   액</v>
          </cell>
          <cell r="G1082" t="str">
            <v>단  가</v>
          </cell>
          <cell r="H1082" t="str">
            <v>금   액</v>
          </cell>
          <cell r="I1082" t="str">
            <v>단  가</v>
          </cell>
          <cell r="J1082" t="str">
            <v>금   액</v>
          </cell>
          <cell r="K1082" t="str">
            <v>단  가</v>
          </cell>
          <cell r="L1082" t="str">
            <v>금   액</v>
          </cell>
        </row>
        <row r="1083">
          <cell r="A1083" t="str">
            <v>산       소</v>
          </cell>
          <cell r="C1083" t="str">
            <v>6,000L용</v>
          </cell>
          <cell r="D1083">
            <v>2.2999999999999998</v>
          </cell>
          <cell r="E1083" t="str">
            <v>병</v>
          </cell>
          <cell r="G1083" t="str">
            <v xml:space="preserve"> </v>
          </cell>
          <cell r="I1083">
            <v>12000</v>
          </cell>
          <cell r="J1083">
            <v>27600</v>
          </cell>
        </row>
        <row r="1084">
          <cell r="A1084" t="str">
            <v>아 세 치 렌</v>
          </cell>
          <cell r="C1084" t="str">
            <v>4,500L용</v>
          </cell>
          <cell r="D1084">
            <v>1.98</v>
          </cell>
          <cell r="E1084" t="str">
            <v>병</v>
          </cell>
          <cell r="I1084">
            <v>55392</v>
          </cell>
          <cell r="J1084">
            <v>109676</v>
          </cell>
        </row>
        <row r="1085">
          <cell r="A1085" t="str">
            <v>용   접  봉</v>
          </cell>
          <cell r="C1085" t="str">
            <v>SS41 , 4M/M</v>
          </cell>
          <cell r="D1085">
            <v>14.35</v>
          </cell>
          <cell r="E1085" t="str">
            <v>KG</v>
          </cell>
          <cell r="I1085">
            <v>1260</v>
          </cell>
          <cell r="J1085">
            <v>18081</v>
          </cell>
        </row>
        <row r="1086">
          <cell r="A1086" t="str">
            <v>함       석</v>
          </cell>
          <cell r="C1086" t="str">
            <v>#31x3'x6'</v>
          </cell>
          <cell r="D1086">
            <v>0.53</v>
          </cell>
          <cell r="E1086" t="str">
            <v>매</v>
          </cell>
          <cell r="I1086">
            <v>2825</v>
          </cell>
          <cell r="J1086">
            <v>1497</v>
          </cell>
        </row>
        <row r="1087">
          <cell r="A1087" t="str">
            <v>전       력</v>
          </cell>
          <cell r="D1087">
            <v>306</v>
          </cell>
          <cell r="E1087" t="str">
            <v>KWH</v>
          </cell>
          <cell r="K1087">
            <v>61.6</v>
          </cell>
          <cell r="L1087">
            <v>18849</v>
          </cell>
        </row>
        <row r="1089">
          <cell r="A1089" t="str">
            <v xml:space="preserve"> </v>
          </cell>
        </row>
        <row r="1091">
          <cell r="B1091" t="str">
            <v>계</v>
          </cell>
          <cell r="F1091">
            <v>175703</v>
          </cell>
          <cell r="J1091">
            <v>156854</v>
          </cell>
          <cell r="L1091">
            <v>18849</v>
          </cell>
        </row>
        <row r="1092">
          <cell r="A1092" t="str">
            <v xml:space="preserve"> </v>
          </cell>
        </row>
        <row r="1093">
          <cell r="A1093" t="str">
            <v xml:space="preserve"> </v>
          </cell>
        </row>
        <row r="1094">
          <cell r="A1094" t="str">
            <v xml:space="preserve"> </v>
          </cell>
        </row>
        <row r="1095">
          <cell r="A1095" t="str">
            <v xml:space="preserve"> </v>
          </cell>
        </row>
        <row r="1096">
          <cell r="A1096" t="str">
            <v xml:space="preserve"> </v>
          </cell>
        </row>
        <row r="1097">
          <cell r="A1097" t="str">
            <v xml:space="preserve"> </v>
          </cell>
        </row>
        <row r="1098">
          <cell r="A1098" t="str">
            <v xml:space="preserve"> </v>
          </cell>
        </row>
        <row r="1099">
          <cell r="A1099" t="str">
            <v xml:space="preserve"> </v>
          </cell>
        </row>
        <row r="1100">
          <cell r="A1100" t="str">
            <v xml:space="preserve"> </v>
          </cell>
        </row>
        <row r="1101">
          <cell r="A1101" t="str">
            <v xml:space="preserve"> </v>
          </cell>
        </row>
        <row r="1102">
          <cell r="A1102" t="str">
            <v xml:space="preserve"> </v>
          </cell>
        </row>
        <row r="1103">
          <cell r="A1103" t="str">
            <v xml:space="preserve"> </v>
          </cell>
        </row>
        <row r="1105">
          <cell r="A1105" t="str">
            <v xml:space="preserve"> </v>
          </cell>
        </row>
        <row r="1106">
          <cell r="A1106" t="str">
            <v xml:space="preserve"> </v>
          </cell>
        </row>
        <row r="1107">
          <cell r="A1107" t="str">
            <v xml:space="preserve"> </v>
          </cell>
        </row>
        <row r="1108">
          <cell r="E1108" t="str">
            <v xml:space="preserve"> </v>
          </cell>
          <cell r="F1108" t="str">
            <v>RADIAL GATE LEAF 제작 인건비</v>
          </cell>
        </row>
        <row r="1109">
          <cell r="E1109" t="str">
            <v xml:space="preserve"> </v>
          </cell>
        </row>
        <row r="1110">
          <cell r="A1110" t="str">
            <v>종       별</v>
          </cell>
          <cell r="C1110" t="str">
            <v>재 료 또 는</v>
          </cell>
          <cell r="F1110" t="str">
            <v>총   액</v>
          </cell>
          <cell r="G1110" t="str">
            <v xml:space="preserve">    노   무   비</v>
          </cell>
          <cell r="I1110" t="str">
            <v xml:space="preserve">    재   료   비</v>
          </cell>
          <cell r="K1110" t="str">
            <v xml:space="preserve">    경      비</v>
          </cell>
        </row>
        <row r="1111">
          <cell r="C1111" t="str">
            <v xml:space="preserve">규       격 </v>
          </cell>
          <cell r="E1111" t="str">
            <v xml:space="preserve"> </v>
          </cell>
          <cell r="F1111" t="str">
            <v>금   액</v>
          </cell>
          <cell r="G1111" t="str">
            <v>단  가</v>
          </cell>
          <cell r="H1111" t="str">
            <v>금   액</v>
          </cell>
          <cell r="I1111" t="str">
            <v>단  가</v>
          </cell>
          <cell r="J1111" t="str">
            <v>금   액</v>
          </cell>
          <cell r="K1111" t="str">
            <v>단  가</v>
          </cell>
          <cell r="L1111" t="str">
            <v>금   액</v>
          </cell>
        </row>
        <row r="1112">
          <cell r="A1112" t="str">
            <v>기술관리</v>
          </cell>
          <cell r="C1112" t="str">
            <v>기계기사1급</v>
          </cell>
          <cell r="D1112">
            <v>0.5</v>
          </cell>
          <cell r="E1112" t="str">
            <v>인</v>
          </cell>
          <cell r="G1112">
            <v>97488</v>
          </cell>
          <cell r="H1112">
            <v>48744</v>
          </cell>
        </row>
        <row r="1113">
          <cell r="A1113" t="str">
            <v>본  뜨  기</v>
          </cell>
          <cell r="C1113" t="str">
            <v>프랜트 제관공</v>
          </cell>
          <cell r="D1113">
            <v>0.52300000000000002</v>
          </cell>
          <cell r="E1113" t="str">
            <v>인</v>
          </cell>
          <cell r="G1113">
            <v>81966</v>
          </cell>
          <cell r="H1113">
            <v>42868</v>
          </cell>
        </row>
        <row r="1114">
          <cell r="A1114" t="str">
            <v>금  긋  기</v>
          </cell>
          <cell r="C1114" t="str">
            <v>프랜트 제관공</v>
          </cell>
          <cell r="D1114">
            <v>1.39</v>
          </cell>
          <cell r="E1114" t="str">
            <v>인</v>
          </cell>
          <cell r="G1114">
            <v>81966</v>
          </cell>
          <cell r="H1114">
            <v>113932</v>
          </cell>
        </row>
        <row r="1115">
          <cell r="A1115" t="str">
            <v>절      단</v>
          </cell>
          <cell r="C1115" t="str">
            <v>프랜트 제관공</v>
          </cell>
          <cell r="D1115">
            <v>0.38</v>
          </cell>
          <cell r="E1115" t="str">
            <v>인</v>
          </cell>
          <cell r="G1115">
            <v>81966</v>
          </cell>
          <cell r="H1115">
            <v>31147</v>
          </cell>
        </row>
        <row r="1116">
          <cell r="A1116" t="str">
            <v>가      공</v>
          </cell>
          <cell r="C1116" t="str">
            <v>프랜트 제관공</v>
          </cell>
          <cell r="D1116">
            <v>1.59</v>
          </cell>
          <cell r="E1116" t="str">
            <v>인</v>
          </cell>
          <cell r="G1116">
            <v>81966</v>
          </cell>
          <cell r="H1116">
            <v>130325</v>
          </cell>
        </row>
        <row r="1118">
          <cell r="A1118" t="str">
            <v>구 멍 뚫 기</v>
          </cell>
          <cell r="C1118" t="str">
            <v>프랜트 제관공</v>
          </cell>
          <cell r="D1118">
            <v>0.47499999999999998</v>
          </cell>
          <cell r="E1118" t="str">
            <v>인</v>
          </cell>
          <cell r="G1118">
            <v>81966</v>
          </cell>
          <cell r="H1118">
            <v>38933</v>
          </cell>
        </row>
        <row r="1119">
          <cell r="A1119" t="str">
            <v>용      접</v>
          </cell>
          <cell r="C1119" t="str">
            <v>프랜트 용접공</v>
          </cell>
          <cell r="D1119">
            <v>2.5499999999999998</v>
          </cell>
          <cell r="E1119" t="str">
            <v>인</v>
          </cell>
          <cell r="G1119">
            <v>95379</v>
          </cell>
          <cell r="H1119">
            <v>243216</v>
          </cell>
        </row>
        <row r="1120">
          <cell r="A1120" t="str">
            <v>부 품 조 립</v>
          </cell>
          <cell r="C1120" t="str">
            <v>비   계   공</v>
          </cell>
          <cell r="D1120">
            <v>1.3049999999999999</v>
          </cell>
          <cell r="E1120" t="str">
            <v>인</v>
          </cell>
          <cell r="G1120">
            <v>79467</v>
          </cell>
          <cell r="H1120">
            <v>103704</v>
          </cell>
        </row>
        <row r="1121">
          <cell r="C1121" t="str">
            <v>프랜트기계설치공</v>
          </cell>
          <cell r="D1121">
            <v>1.3049999999999999</v>
          </cell>
          <cell r="E1121" t="str">
            <v>인</v>
          </cell>
          <cell r="G1121">
            <v>80805</v>
          </cell>
          <cell r="H1121">
            <v>105450</v>
          </cell>
        </row>
        <row r="1122">
          <cell r="A1122" t="str">
            <v>소운반 조작</v>
          </cell>
          <cell r="C1122" t="str">
            <v>비   계   공</v>
          </cell>
          <cell r="D1122">
            <v>0.98</v>
          </cell>
          <cell r="E1122" t="str">
            <v>인</v>
          </cell>
          <cell r="G1122">
            <v>79467</v>
          </cell>
          <cell r="H1122">
            <v>77877</v>
          </cell>
        </row>
        <row r="1124">
          <cell r="A1124" t="str">
            <v>가   조   립</v>
          </cell>
          <cell r="C1124" t="str">
            <v>비   계   공</v>
          </cell>
          <cell r="D1124">
            <v>1.0329999999999999</v>
          </cell>
          <cell r="E1124" t="str">
            <v>인</v>
          </cell>
          <cell r="G1124">
            <v>79467</v>
          </cell>
          <cell r="H1124">
            <v>82089</v>
          </cell>
        </row>
        <row r="1125">
          <cell r="C1125" t="str">
            <v>프랜트 제관공</v>
          </cell>
          <cell r="D1125">
            <v>2.1160000000000001</v>
          </cell>
          <cell r="E1125" t="str">
            <v>인</v>
          </cell>
          <cell r="G1125">
            <v>81966</v>
          </cell>
          <cell r="H1125">
            <v>173440</v>
          </cell>
        </row>
        <row r="1126">
          <cell r="C1126" t="str">
            <v>프랜트 용접공</v>
          </cell>
          <cell r="D1126">
            <v>1.02</v>
          </cell>
          <cell r="E1126" t="str">
            <v>인</v>
          </cell>
          <cell r="G1126">
            <v>95379</v>
          </cell>
          <cell r="H1126">
            <v>97286</v>
          </cell>
        </row>
        <row r="1127">
          <cell r="C1127" t="str">
            <v>측   량   사</v>
          </cell>
          <cell r="D1127">
            <v>0.17199999999999999</v>
          </cell>
          <cell r="E1127" t="str">
            <v>인</v>
          </cell>
          <cell r="G1127">
            <v>58506</v>
          </cell>
          <cell r="H1127">
            <v>10063</v>
          </cell>
        </row>
        <row r="1128">
          <cell r="C1128" t="str">
            <v>프랜트기계설치공</v>
          </cell>
          <cell r="D1128">
            <v>0.62</v>
          </cell>
          <cell r="E1128" t="str">
            <v>인</v>
          </cell>
          <cell r="G1128">
            <v>80805</v>
          </cell>
          <cell r="H1128">
            <v>50099</v>
          </cell>
        </row>
        <row r="1129">
          <cell r="E1129" t="str">
            <v xml:space="preserve"> </v>
          </cell>
        </row>
        <row r="1130">
          <cell r="C1130" t="str">
            <v>특 별 인 부</v>
          </cell>
          <cell r="D1130">
            <v>0.372</v>
          </cell>
          <cell r="E1130" t="str">
            <v>인</v>
          </cell>
          <cell r="G1130">
            <v>57379</v>
          </cell>
          <cell r="H1130">
            <v>21344</v>
          </cell>
        </row>
        <row r="1131">
          <cell r="A1131" t="str">
            <v>검사 및 교정</v>
          </cell>
          <cell r="C1131" t="str">
            <v>기술관리 제외한</v>
          </cell>
          <cell r="D1131" t="str">
            <v>1</v>
          </cell>
          <cell r="E1131" t="str">
            <v>식</v>
          </cell>
          <cell r="H1131">
            <v>132177</v>
          </cell>
        </row>
        <row r="1132">
          <cell r="C1132" t="str">
            <v>10%</v>
          </cell>
        </row>
        <row r="1134">
          <cell r="B1134" t="str">
            <v>계</v>
          </cell>
          <cell r="F1134">
            <v>1502694</v>
          </cell>
          <cell r="H1134">
            <v>1502694</v>
          </cell>
        </row>
        <row r="1137">
          <cell r="E1137" t="str">
            <v xml:space="preserve"> </v>
          </cell>
          <cell r="F1137" t="str">
            <v>RADIAL GATE LEAF 제작 사용장비 경비</v>
          </cell>
        </row>
        <row r="1138">
          <cell r="E1138" t="str">
            <v xml:space="preserve"> </v>
          </cell>
        </row>
        <row r="1139">
          <cell r="A1139" t="str">
            <v>종       별</v>
          </cell>
          <cell r="C1139" t="str">
            <v>재 료 또 는</v>
          </cell>
          <cell r="D1139" t="str">
            <v xml:space="preserve">원 수 </v>
          </cell>
          <cell r="E1139" t="str">
            <v>단 위</v>
          </cell>
          <cell r="F1139" t="str">
            <v>총   액</v>
          </cell>
          <cell r="G1139" t="str">
            <v>노   무   비</v>
          </cell>
          <cell r="I1139" t="str">
            <v>재   료   비</v>
          </cell>
          <cell r="K1139" t="str">
            <v>경      비</v>
          </cell>
          <cell r="M1139" t="str">
            <v>비   고</v>
          </cell>
        </row>
        <row r="1140">
          <cell r="C1140" t="str">
            <v xml:space="preserve">규       격 </v>
          </cell>
          <cell r="F1140" t="str">
            <v>금   액</v>
          </cell>
          <cell r="G1140" t="str">
            <v>단  가</v>
          </cell>
          <cell r="H1140" t="str">
            <v>금   액</v>
          </cell>
          <cell r="I1140" t="str">
            <v>단  가</v>
          </cell>
          <cell r="J1140" t="str">
            <v>금   액</v>
          </cell>
          <cell r="K1140" t="str">
            <v>단  가</v>
          </cell>
          <cell r="L1140" t="str">
            <v>금   액</v>
          </cell>
        </row>
        <row r="1141">
          <cell r="A1141" t="str">
            <v>LATHE</v>
          </cell>
          <cell r="C1141" t="str">
            <v>12FT x 7.5HP</v>
          </cell>
          <cell r="D1141">
            <v>0.64</v>
          </cell>
          <cell r="E1141" t="str">
            <v>Hr</v>
          </cell>
          <cell r="G1141">
            <v>3418</v>
          </cell>
          <cell r="H1141">
            <v>2187</v>
          </cell>
          <cell r="K1141">
            <v>3775</v>
          </cell>
          <cell r="L1141">
            <v>2416</v>
          </cell>
        </row>
        <row r="1142">
          <cell r="A1142" t="str">
            <v>PLANER</v>
          </cell>
          <cell r="C1142" t="str">
            <v>4FT x 8FT</v>
          </cell>
          <cell r="D1142">
            <v>0.72</v>
          </cell>
          <cell r="E1142" t="str">
            <v>Hr</v>
          </cell>
          <cell r="G1142">
            <v>3129</v>
          </cell>
          <cell r="H1142">
            <v>2252</v>
          </cell>
          <cell r="K1142">
            <v>2743</v>
          </cell>
          <cell r="L1142">
            <v>1974</v>
          </cell>
        </row>
        <row r="1143">
          <cell r="A1143" t="str">
            <v>BORING M/C</v>
          </cell>
          <cell r="C1143" t="str">
            <v>Hori.type,3HP</v>
          </cell>
          <cell r="D1143">
            <v>1.72</v>
          </cell>
          <cell r="E1143" t="str">
            <v>Hr</v>
          </cell>
          <cell r="G1143">
            <v>3547</v>
          </cell>
          <cell r="H1143">
            <v>6100</v>
          </cell>
          <cell r="K1143">
            <v>8928</v>
          </cell>
          <cell r="L1143">
            <v>15356</v>
          </cell>
        </row>
        <row r="1144">
          <cell r="A1144" t="str">
            <v>UNION MELT WELDER</v>
          </cell>
          <cell r="C1144" t="str">
            <v>5.5 KVA</v>
          </cell>
          <cell r="D1144">
            <v>2.8559999999999999</v>
          </cell>
          <cell r="E1144" t="str">
            <v>Hr</v>
          </cell>
          <cell r="G1144">
            <v>3488</v>
          </cell>
          <cell r="H1144">
            <v>9961</v>
          </cell>
          <cell r="K1144">
            <v>1797</v>
          </cell>
          <cell r="L1144">
            <v>5132</v>
          </cell>
        </row>
        <row r="1145">
          <cell r="A1145" t="str">
            <v>A.C WELDER</v>
          </cell>
          <cell r="C1145" t="str">
            <v>10KVA</v>
          </cell>
          <cell r="D1145">
            <v>8.5679999999999996</v>
          </cell>
          <cell r="E1145" t="str">
            <v>Hr</v>
          </cell>
          <cell r="K1145">
            <v>107</v>
          </cell>
          <cell r="L1145">
            <v>916</v>
          </cell>
        </row>
        <row r="1146">
          <cell r="E1146" t="str">
            <v xml:space="preserve"> </v>
          </cell>
        </row>
        <row r="1147">
          <cell r="A1147" t="str">
            <v>GOUGING M/C</v>
          </cell>
          <cell r="C1147" t="str">
            <v>중 형</v>
          </cell>
          <cell r="D1147">
            <v>3.06</v>
          </cell>
          <cell r="E1147" t="str">
            <v>Hr</v>
          </cell>
          <cell r="G1147">
            <v>3380</v>
          </cell>
          <cell r="H1147">
            <v>10342</v>
          </cell>
          <cell r="K1147">
            <v>670</v>
          </cell>
          <cell r="L1147">
            <v>2050</v>
          </cell>
        </row>
        <row r="1148">
          <cell r="A1148" t="str">
            <v>GAS CUTTING M/C</v>
          </cell>
          <cell r="C1148" t="str">
            <v>Auto형</v>
          </cell>
          <cell r="D1148">
            <v>1.24</v>
          </cell>
          <cell r="E1148" t="str">
            <v>Hr</v>
          </cell>
          <cell r="G1148">
            <v>11922</v>
          </cell>
          <cell r="H1148">
            <v>14783</v>
          </cell>
          <cell r="K1148">
            <v>119</v>
          </cell>
          <cell r="L1148">
            <v>147</v>
          </cell>
        </row>
        <row r="1149">
          <cell r="A1149" t="str">
            <v>GAS CUTTING M/C</v>
          </cell>
          <cell r="C1149" t="str">
            <v>수 동</v>
          </cell>
          <cell r="D1149">
            <v>1.8</v>
          </cell>
          <cell r="E1149" t="str">
            <v>Hr</v>
          </cell>
          <cell r="G1149">
            <v>3974</v>
          </cell>
          <cell r="H1149">
            <v>7153</v>
          </cell>
          <cell r="K1149">
            <v>115</v>
          </cell>
          <cell r="L1149">
            <v>207</v>
          </cell>
        </row>
        <row r="1150">
          <cell r="A1150" t="str">
            <v>GAS HEATING TOUCH</v>
          </cell>
          <cell r="C1150" t="str">
            <v>중 형</v>
          </cell>
          <cell r="D1150">
            <v>3.984</v>
          </cell>
          <cell r="E1150" t="str">
            <v>Hr</v>
          </cell>
          <cell r="G1150">
            <v>3174</v>
          </cell>
          <cell r="H1150">
            <v>12645</v>
          </cell>
          <cell r="K1150">
            <v>115</v>
          </cell>
          <cell r="L1150">
            <v>458</v>
          </cell>
        </row>
        <row r="1152">
          <cell r="A1152" t="str">
            <v>OVER HEAD CRANE</v>
          </cell>
          <cell r="C1152" t="str">
            <v>30 TON</v>
          </cell>
          <cell r="D1152">
            <v>0.75900000000000001</v>
          </cell>
          <cell r="E1152" t="str">
            <v>Hr</v>
          </cell>
          <cell r="G1152">
            <v>9681</v>
          </cell>
          <cell r="H1152">
            <v>7347</v>
          </cell>
          <cell r="K1152">
            <v>3338</v>
          </cell>
          <cell r="L1152">
            <v>2533</v>
          </cell>
        </row>
        <row r="1153">
          <cell r="A1153" t="str">
            <v>OVER HEAD CRANE</v>
          </cell>
          <cell r="C1153" t="str">
            <v>20 TON</v>
          </cell>
          <cell r="D1153">
            <v>0.75900000000000001</v>
          </cell>
          <cell r="E1153" t="str">
            <v>Hr</v>
          </cell>
          <cell r="G1153">
            <v>9681</v>
          </cell>
          <cell r="H1153">
            <v>7347</v>
          </cell>
          <cell r="K1153">
            <v>3338</v>
          </cell>
          <cell r="L1153">
            <v>2533</v>
          </cell>
        </row>
        <row r="1154">
          <cell r="A1154" t="str">
            <v>HYDRO PRESS</v>
          </cell>
          <cell r="C1154" t="str">
            <v>300 TON</v>
          </cell>
          <cell r="D1154">
            <v>1.7709999999999999</v>
          </cell>
          <cell r="E1154" t="str">
            <v>Hr</v>
          </cell>
          <cell r="G1154">
            <v>3281</v>
          </cell>
          <cell r="H1154">
            <v>5810</v>
          </cell>
          <cell r="K1154">
            <v>8463</v>
          </cell>
          <cell r="L1154">
            <v>14987</v>
          </cell>
        </row>
        <row r="1155">
          <cell r="A1155" t="str">
            <v>BENDING ROLLER</v>
          </cell>
          <cell r="C1155" t="str">
            <v>23 FT</v>
          </cell>
          <cell r="D1155">
            <v>1.48</v>
          </cell>
          <cell r="E1155" t="str">
            <v>Hr</v>
          </cell>
          <cell r="G1155">
            <v>4281</v>
          </cell>
          <cell r="H1155">
            <v>6335</v>
          </cell>
          <cell r="K1155">
            <v>6323</v>
          </cell>
          <cell r="L1155">
            <v>9358</v>
          </cell>
        </row>
        <row r="1156">
          <cell r="A1156" t="str">
            <v>EDGE BENDING ROLLER</v>
          </cell>
          <cell r="C1156" t="str">
            <v>23 FT</v>
          </cell>
          <cell r="D1156">
            <v>1.38</v>
          </cell>
          <cell r="E1156" t="str">
            <v>Hr</v>
          </cell>
          <cell r="G1156">
            <v>4281</v>
          </cell>
          <cell r="H1156">
            <v>5907</v>
          </cell>
          <cell r="K1156">
            <v>9484.5</v>
          </cell>
          <cell r="L1156">
            <v>13088</v>
          </cell>
        </row>
        <row r="1158">
          <cell r="A1158" t="str">
            <v>SHEARING M/C</v>
          </cell>
          <cell r="D1158">
            <v>0.64</v>
          </cell>
          <cell r="E1158" t="str">
            <v>Hr</v>
          </cell>
          <cell r="G1158">
            <v>3688</v>
          </cell>
          <cell r="H1158">
            <v>2360</v>
          </cell>
          <cell r="K1158">
            <v>3209</v>
          </cell>
          <cell r="L1158">
            <v>2053</v>
          </cell>
        </row>
        <row r="1159">
          <cell r="A1159" t="str">
            <v>DRILLING M/C</v>
          </cell>
          <cell r="C1159" t="str">
            <v>3 HP</v>
          </cell>
          <cell r="D1159">
            <v>0.36799999999999999</v>
          </cell>
          <cell r="E1159" t="str">
            <v>Hr</v>
          </cell>
          <cell r="G1159">
            <v>3401</v>
          </cell>
          <cell r="H1159">
            <v>1251</v>
          </cell>
          <cell r="K1159">
            <v>576</v>
          </cell>
          <cell r="L1159">
            <v>211</v>
          </cell>
        </row>
        <row r="1160">
          <cell r="A1160" t="str">
            <v>DRILLING M/C</v>
          </cell>
          <cell r="C1160" t="str">
            <v>Radial,5 HP</v>
          </cell>
          <cell r="D1160">
            <v>0.184</v>
          </cell>
          <cell r="E1160" t="str">
            <v>Hr</v>
          </cell>
          <cell r="G1160">
            <v>3401</v>
          </cell>
          <cell r="H1160">
            <v>625</v>
          </cell>
          <cell r="K1160">
            <v>1720</v>
          </cell>
          <cell r="L1160">
            <v>316</v>
          </cell>
        </row>
        <row r="1161">
          <cell r="A1161" t="str">
            <v>PORTABLE DRILL</v>
          </cell>
          <cell r="C1161" t="str">
            <v>0.5 HP</v>
          </cell>
          <cell r="D1161">
            <v>1.532</v>
          </cell>
          <cell r="E1161" t="str">
            <v>Hr</v>
          </cell>
          <cell r="K1161">
            <v>12</v>
          </cell>
          <cell r="L1161">
            <v>18</v>
          </cell>
        </row>
        <row r="1162">
          <cell r="A1162" t="str">
            <v>TRUCK CRANE</v>
          </cell>
          <cell r="C1162" t="str">
            <v>30 TON</v>
          </cell>
          <cell r="D1162">
            <v>0.50600000000000001</v>
          </cell>
          <cell r="E1162" t="str">
            <v>Hr</v>
          </cell>
          <cell r="G1162">
            <v>18615</v>
          </cell>
          <cell r="H1162">
            <v>9419</v>
          </cell>
          <cell r="I1162">
            <v>7046</v>
          </cell>
          <cell r="J1162">
            <v>3565</v>
          </cell>
          <cell r="K1162">
            <v>44939</v>
          </cell>
          <cell r="L1162">
            <v>22739</v>
          </cell>
        </row>
        <row r="1164">
          <cell r="A1164" t="str">
            <v>리프트 트럭</v>
          </cell>
          <cell r="C1164" t="str">
            <v xml:space="preserve"> 5 TON</v>
          </cell>
          <cell r="D1164">
            <v>0.50600000000000001</v>
          </cell>
          <cell r="E1164" t="str">
            <v>Hr</v>
          </cell>
          <cell r="G1164">
            <v>9681</v>
          </cell>
          <cell r="H1164">
            <v>4898</v>
          </cell>
          <cell r="I1164">
            <v>5116.08</v>
          </cell>
          <cell r="J1164">
            <v>2588</v>
          </cell>
          <cell r="K1164">
            <v>4863</v>
          </cell>
          <cell r="L1164">
            <v>2460</v>
          </cell>
        </row>
        <row r="1165">
          <cell r="A1165" t="str">
            <v>TRAILER</v>
          </cell>
          <cell r="C1165" t="str">
            <v>30 TON</v>
          </cell>
          <cell r="D1165">
            <v>0.50600000000000001</v>
          </cell>
          <cell r="E1165" t="str">
            <v>Hr</v>
          </cell>
          <cell r="G1165">
            <v>8683</v>
          </cell>
          <cell r="H1165">
            <v>4393</v>
          </cell>
          <cell r="I1165">
            <v>15763</v>
          </cell>
          <cell r="J1165">
            <v>7976</v>
          </cell>
          <cell r="K1165">
            <v>27414</v>
          </cell>
          <cell r="L1165">
            <v>13871</v>
          </cell>
        </row>
        <row r="1166">
          <cell r="A1166" t="str">
            <v>종       별</v>
          </cell>
          <cell r="C1166" t="str">
            <v>재 료 또 는</v>
          </cell>
          <cell r="D1166" t="str">
            <v xml:space="preserve">원 수 </v>
          </cell>
          <cell r="E1166" t="str">
            <v>단 위</v>
          </cell>
          <cell r="F1166" t="str">
            <v>총   액</v>
          </cell>
          <cell r="G1166" t="str">
            <v>노   무   비</v>
          </cell>
          <cell r="I1166" t="str">
            <v>재   료   비</v>
          </cell>
          <cell r="K1166" t="str">
            <v>경      비</v>
          </cell>
          <cell r="M1166" t="str">
            <v>비   고</v>
          </cell>
        </row>
        <row r="1167">
          <cell r="C1167" t="str">
            <v xml:space="preserve">규       격 </v>
          </cell>
          <cell r="F1167" t="str">
            <v>금   액</v>
          </cell>
          <cell r="G1167" t="str">
            <v>단  가</v>
          </cell>
          <cell r="H1167" t="str">
            <v>금   액</v>
          </cell>
          <cell r="I1167" t="str">
            <v>단  가</v>
          </cell>
          <cell r="J1167" t="str">
            <v>금   액</v>
          </cell>
          <cell r="K1167" t="str">
            <v>단  가</v>
          </cell>
          <cell r="L1167" t="str">
            <v>금   액</v>
          </cell>
        </row>
        <row r="1168">
          <cell r="A1168" t="str">
            <v>COMPRESSOR</v>
          </cell>
          <cell r="C1168" t="str">
            <v>7.1㎥/min</v>
          </cell>
          <cell r="D1168">
            <v>3.79</v>
          </cell>
          <cell r="E1168" t="str">
            <v>Hr</v>
          </cell>
          <cell r="G1168">
            <v>9681</v>
          </cell>
          <cell r="H1168">
            <v>36690</v>
          </cell>
          <cell r="I1168">
            <v>8779</v>
          </cell>
          <cell r="J1168">
            <v>33272</v>
          </cell>
          <cell r="K1168">
            <v>6250</v>
          </cell>
          <cell r="L1168">
            <v>23687</v>
          </cell>
        </row>
        <row r="1170">
          <cell r="B1170" t="str">
            <v>계</v>
          </cell>
          <cell r="F1170">
            <v>341716</v>
          </cell>
          <cell r="H1170">
            <v>157805</v>
          </cell>
          <cell r="J1170">
            <v>47401</v>
          </cell>
          <cell r="K1170" t="str">
            <v xml:space="preserve"> </v>
          </cell>
          <cell r="L1170">
            <v>136510</v>
          </cell>
        </row>
        <row r="1195">
          <cell r="E1195" t="str">
            <v xml:space="preserve"> </v>
          </cell>
          <cell r="F1195" t="str">
            <v>RADIAL GATE LEAF 제작 소모 자재비</v>
          </cell>
        </row>
        <row r="1196">
          <cell r="E1196" t="str">
            <v xml:space="preserve"> </v>
          </cell>
        </row>
        <row r="1197">
          <cell r="A1197" t="str">
            <v>종       별</v>
          </cell>
          <cell r="C1197" t="str">
            <v>재 료 또 는</v>
          </cell>
          <cell r="D1197" t="str">
            <v xml:space="preserve">원 수 </v>
          </cell>
          <cell r="E1197" t="str">
            <v>단 위</v>
          </cell>
          <cell r="F1197" t="str">
            <v>총   액</v>
          </cell>
          <cell r="G1197" t="str">
            <v>노   무   비</v>
          </cell>
          <cell r="I1197" t="str">
            <v>재   료   비</v>
          </cell>
          <cell r="K1197" t="str">
            <v>경      비</v>
          </cell>
          <cell r="M1197" t="str">
            <v>비   고</v>
          </cell>
        </row>
        <row r="1198">
          <cell r="C1198" t="str">
            <v xml:space="preserve">규       격 </v>
          </cell>
          <cell r="F1198" t="str">
            <v>금   액</v>
          </cell>
          <cell r="G1198" t="str">
            <v>단  가</v>
          </cell>
          <cell r="H1198" t="str">
            <v>금   액</v>
          </cell>
          <cell r="I1198" t="str">
            <v>단  가</v>
          </cell>
          <cell r="J1198" t="str">
            <v>금   액</v>
          </cell>
          <cell r="K1198" t="str">
            <v>단  가</v>
          </cell>
          <cell r="L1198" t="str">
            <v>금   액</v>
          </cell>
        </row>
        <row r="1199">
          <cell r="A1199" t="str">
            <v>산       소</v>
          </cell>
          <cell r="C1199" t="str">
            <v>6,000L용</v>
          </cell>
          <cell r="D1199">
            <v>3.76</v>
          </cell>
          <cell r="E1199" t="str">
            <v>병</v>
          </cell>
          <cell r="G1199" t="str">
            <v xml:space="preserve"> </v>
          </cell>
          <cell r="I1199">
            <v>12000</v>
          </cell>
          <cell r="J1199">
            <v>45120</v>
          </cell>
        </row>
        <row r="1200">
          <cell r="A1200" t="str">
            <v>아 세 치 렌</v>
          </cell>
          <cell r="C1200" t="str">
            <v>4,500L용</v>
          </cell>
          <cell r="D1200">
            <v>3.23</v>
          </cell>
          <cell r="E1200" t="str">
            <v>병</v>
          </cell>
          <cell r="I1200">
            <v>55392</v>
          </cell>
          <cell r="J1200">
            <v>178916</v>
          </cell>
        </row>
        <row r="1201">
          <cell r="A1201" t="str">
            <v>함       석</v>
          </cell>
          <cell r="C1201" t="str">
            <v>#31 x 3' x 6'</v>
          </cell>
          <cell r="D1201">
            <v>0.71</v>
          </cell>
          <cell r="E1201" t="str">
            <v>매</v>
          </cell>
          <cell r="I1201">
            <v>2825</v>
          </cell>
          <cell r="J1201">
            <v>2005</v>
          </cell>
        </row>
        <row r="1202">
          <cell r="A1202" t="str">
            <v>용   접  봉</v>
          </cell>
          <cell r="C1202" t="str">
            <v>SS400, 4M/Mx350L</v>
          </cell>
          <cell r="D1202">
            <v>24.99</v>
          </cell>
          <cell r="E1202" t="str">
            <v>KG</v>
          </cell>
          <cell r="I1202">
            <v>1260</v>
          </cell>
          <cell r="J1202">
            <v>31487</v>
          </cell>
        </row>
        <row r="1203">
          <cell r="A1203" t="str">
            <v>전       력</v>
          </cell>
          <cell r="D1203">
            <v>370</v>
          </cell>
          <cell r="E1203" t="str">
            <v>KWH</v>
          </cell>
          <cell r="K1203">
            <v>61.6</v>
          </cell>
          <cell r="L1203">
            <v>22792</v>
          </cell>
        </row>
        <row r="1204">
          <cell r="E1204" t="str">
            <v xml:space="preserve"> </v>
          </cell>
          <cell r="K1204" t="str">
            <v xml:space="preserve"> </v>
          </cell>
        </row>
        <row r="1206">
          <cell r="B1206" t="str">
            <v>계</v>
          </cell>
          <cell r="F1206">
            <v>280320</v>
          </cell>
          <cell r="J1206">
            <v>257528</v>
          </cell>
          <cell r="L1206">
            <v>22792</v>
          </cell>
        </row>
        <row r="1224">
          <cell r="E1224" t="str">
            <v xml:space="preserve"> </v>
          </cell>
          <cell r="F1224" t="str">
            <v>RADIAL GATE GUIDE FRAME 제작 인건비</v>
          </cell>
        </row>
        <row r="1225">
          <cell r="E1225" t="str">
            <v xml:space="preserve"> </v>
          </cell>
        </row>
        <row r="1226">
          <cell r="A1226" t="str">
            <v>종       별</v>
          </cell>
          <cell r="C1226" t="str">
            <v>재 료 또 는</v>
          </cell>
          <cell r="D1226" t="str">
            <v xml:space="preserve">원 수 </v>
          </cell>
          <cell r="E1226" t="str">
            <v>단 위</v>
          </cell>
          <cell r="F1226" t="str">
            <v>총   액</v>
          </cell>
          <cell r="G1226" t="str">
            <v>노   무   비</v>
          </cell>
          <cell r="I1226" t="str">
            <v>재   료   비</v>
          </cell>
          <cell r="K1226" t="str">
            <v>경      비</v>
          </cell>
          <cell r="M1226" t="str">
            <v>비   고</v>
          </cell>
        </row>
        <row r="1227">
          <cell r="C1227" t="str">
            <v xml:space="preserve">규       격 </v>
          </cell>
          <cell r="F1227" t="str">
            <v>금   액</v>
          </cell>
          <cell r="G1227" t="str">
            <v>단  가</v>
          </cell>
          <cell r="H1227" t="str">
            <v>금   액</v>
          </cell>
          <cell r="I1227" t="str">
            <v>단  가</v>
          </cell>
          <cell r="J1227" t="str">
            <v>금   액</v>
          </cell>
          <cell r="K1227" t="str">
            <v>단  가</v>
          </cell>
          <cell r="L1227" t="str">
            <v>금   액</v>
          </cell>
        </row>
        <row r="1228">
          <cell r="A1228" t="str">
            <v>기 술 관 리</v>
          </cell>
          <cell r="C1228" t="str">
            <v>기계기사1급</v>
          </cell>
          <cell r="D1228">
            <v>8</v>
          </cell>
          <cell r="E1228" t="str">
            <v>인</v>
          </cell>
          <cell r="G1228">
            <v>97488</v>
          </cell>
          <cell r="H1228">
            <v>779904</v>
          </cell>
        </row>
        <row r="1229">
          <cell r="A1229" t="str">
            <v>재료 절단 사도</v>
          </cell>
          <cell r="C1229" t="str">
            <v>제   도   공</v>
          </cell>
          <cell r="D1229">
            <v>2</v>
          </cell>
          <cell r="E1229" t="str">
            <v>인</v>
          </cell>
          <cell r="G1229">
            <v>32747</v>
          </cell>
          <cell r="H1229">
            <v>65494</v>
          </cell>
        </row>
        <row r="1230">
          <cell r="A1230" t="str">
            <v xml:space="preserve"> </v>
          </cell>
          <cell r="B1230" t="str">
            <v>현    도</v>
          </cell>
          <cell r="C1230" t="str">
            <v>현   도   공</v>
          </cell>
          <cell r="D1230">
            <v>1.4</v>
          </cell>
          <cell r="E1230" t="str">
            <v>인</v>
          </cell>
          <cell r="G1230">
            <v>28487</v>
          </cell>
          <cell r="H1230">
            <v>39881</v>
          </cell>
        </row>
        <row r="1231">
          <cell r="A1231" t="str">
            <v xml:space="preserve"> </v>
          </cell>
          <cell r="B1231" t="str">
            <v>괘    서</v>
          </cell>
          <cell r="C1231" t="str">
            <v>마   킹   공</v>
          </cell>
          <cell r="D1231">
            <v>2.8</v>
          </cell>
          <cell r="E1231" t="str">
            <v>인</v>
          </cell>
          <cell r="G1231">
            <v>26924</v>
          </cell>
          <cell r="H1231">
            <v>75387</v>
          </cell>
        </row>
        <row r="1232">
          <cell r="A1232" t="str">
            <v xml:space="preserve"> </v>
          </cell>
          <cell r="B1232" t="str">
            <v>절    단</v>
          </cell>
          <cell r="C1232" t="str">
            <v>절   단   공</v>
          </cell>
          <cell r="D1232">
            <v>0.52</v>
          </cell>
          <cell r="E1232" t="str">
            <v>인</v>
          </cell>
          <cell r="G1232">
            <v>65881</v>
          </cell>
          <cell r="H1232">
            <v>34258</v>
          </cell>
        </row>
        <row r="1234">
          <cell r="A1234" t="str">
            <v>단재가공 괘서</v>
          </cell>
          <cell r="C1234" t="str">
            <v>마   킹   공</v>
          </cell>
          <cell r="D1234">
            <v>2.8</v>
          </cell>
          <cell r="E1234" t="str">
            <v>인</v>
          </cell>
          <cell r="G1234">
            <v>26250</v>
          </cell>
          <cell r="H1234">
            <v>73500</v>
          </cell>
        </row>
        <row r="1235">
          <cell r="A1235" t="str">
            <v xml:space="preserve"> </v>
          </cell>
          <cell r="B1235" t="str">
            <v>절    단</v>
          </cell>
          <cell r="C1235" t="str">
            <v>산소 절단공</v>
          </cell>
          <cell r="D1235">
            <v>0.26</v>
          </cell>
          <cell r="E1235" t="str">
            <v>인</v>
          </cell>
          <cell r="G1235">
            <v>31794</v>
          </cell>
          <cell r="H1235">
            <v>8266</v>
          </cell>
        </row>
        <row r="1236">
          <cell r="C1236" t="str">
            <v>프랜트기계설치공</v>
          </cell>
          <cell r="D1236">
            <v>2.2999999999999998</v>
          </cell>
          <cell r="E1236" t="str">
            <v>인</v>
          </cell>
          <cell r="G1236">
            <v>80805</v>
          </cell>
          <cell r="H1236">
            <v>185851</v>
          </cell>
        </row>
        <row r="1237">
          <cell r="B1237" t="str">
            <v>EDGE가공</v>
          </cell>
          <cell r="C1237" t="str">
            <v>산소 절단공</v>
          </cell>
          <cell r="D1237">
            <v>1.1000000000000001</v>
          </cell>
          <cell r="E1237" t="str">
            <v>인</v>
          </cell>
          <cell r="G1237">
            <v>31794</v>
          </cell>
          <cell r="H1237">
            <v>34973</v>
          </cell>
        </row>
        <row r="1238">
          <cell r="A1238" t="str">
            <v xml:space="preserve"> </v>
          </cell>
          <cell r="B1238" t="str">
            <v>용    접</v>
          </cell>
          <cell r="C1238" t="str">
            <v>프랜트 용접공</v>
          </cell>
          <cell r="D1238">
            <v>0.78</v>
          </cell>
          <cell r="E1238" t="str">
            <v>인</v>
          </cell>
          <cell r="G1238">
            <v>95379</v>
          </cell>
          <cell r="H1238">
            <v>74395</v>
          </cell>
        </row>
        <row r="1240">
          <cell r="A1240" t="str">
            <v xml:space="preserve"> </v>
          </cell>
          <cell r="B1240" t="str">
            <v>교    정</v>
          </cell>
          <cell r="C1240" t="str">
            <v>프랜트 제관공</v>
          </cell>
          <cell r="D1240">
            <v>0.75</v>
          </cell>
          <cell r="E1240" t="str">
            <v>인</v>
          </cell>
          <cell r="G1240">
            <v>81966</v>
          </cell>
          <cell r="H1240">
            <v>61474</v>
          </cell>
        </row>
        <row r="1241">
          <cell r="B1241" t="str">
            <v>HOLING</v>
          </cell>
          <cell r="C1241" t="str">
            <v>프랜트 제관공</v>
          </cell>
          <cell r="D1241">
            <v>0.62</v>
          </cell>
          <cell r="E1241" t="str">
            <v>인</v>
          </cell>
          <cell r="G1241">
            <v>81966</v>
          </cell>
          <cell r="H1241">
            <v>50818</v>
          </cell>
        </row>
        <row r="1242">
          <cell r="A1242" t="str">
            <v>부분조립,취부조정</v>
          </cell>
          <cell r="C1242" t="str">
            <v>프랜트기계설치공</v>
          </cell>
          <cell r="D1242">
            <v>6.2</v>
          </cell>
          <cell r="E1242" t="str">
            <v>인</v>
          </cell>
          <cell r="G1242">
            <v>80805</v>
          </cell>
          <cell r="H1242">
            <v>500991</v>
          </cell>
        </row>
        <row r="1243">
          <cell r="A1243" t="str">
            <v xml:space="preserve"> </v>
          </cell>
          <cell r="B1243" t="str">
            <v>용    접</v>
          </cell>
          <cell r="C1243" t="str">
            <v>프랜트 용접공</v>
          </cell>
          <cell r="D1243">
            <v>3.9</v>
          </cell>
          <cell r="E1243" t="str">
            <v>인</v>
          </cell>
          <cell r="G1243">
            <v>95379</v>
          </cell>
          <cell r="H1243">
            <v>371978</v>
          </cell>
        </row>
        <row r="1244">
          <cell r="A1244" t="str">
            <v xml:space="preserve"> </v>
          </cell>
          <cell r="B1244" t="str">
            <v>교    정</v>
          </cell>
          <cell r="C1244" t="str">
            <v>프랜트 제관공</v>
          </cell>
          <cell r="D1244">
            <v>1.75</v>
          </cell>
          <cell r="E1244" t="str">
            <v>인</v>
          </cell>
          <cell r="G1244">
            <v>81966</v>
          </cell>
          <cell r="H1244">
            <v>143440</v>
          </cell>
        </row>
        <row r="1246">
          <cell r="A1246" t="str">
            <v>기 계 가 공</v>
          </cell>
          <cell r="C1246" t="str">
            <v>기   계   공</v>
          </cell>
          <cell r="D1246">
            <v>10</v>
          </cell>
          <cell r="E1246" t="str">
            <v>인</v>
          </cell>
          <cell r="G1246">
            <v>58906</v>
          </cell>
          <cell r="H1246">
            <v>589060</v>
          </cell>
        </row>
        <row r="1247">
          <cell r="A1247" t="str">
            <v>가 조 립,조 립</v>
          </cell>
          <cell r="C1247" t="str">
            <v>프랜트기계설치공</v>
          </cell>
          <cell r="D1247">
            <v>2</v>
          </cell>
          <cell r="E1247" t="str">
            <v>인</v>
          </cell>
          <cell r="G1247">
            <v>80805</v>
          </cell>
          <cell r="H1247">
            <v>161610</v>
          </cell>
        </row>
        <row r="1248">
          <cell r="A1248" t="str">
            <v xml:space="preserve"> </v>
          </cell>
          <cell r="B1248" t="str">
            <v>해    체</v>
          </cell>
          <cell r="C1248" t="str">
            <v>프랜트기계설치공</v>
          </cell>
          <cell r="D1248">
            <v>1</v>
          </cell>
          <cell r="E1248" t="str">
            <v>인</v>
          </cell>
          <cell r="G1248">
            <v>80805</v>
          </cell>
          <cell r="H1248">
            <v>80805</v>
          </cell>
        </row>
        <row r="1249">
          <cell r="A1249" t="str">
            <v>운 반 조 작</v>
          </cell>
          <cell r="C1249" t="str">
            <v>특수 비계공</v>
          </cell>
          <cell r="D1249">
            <v>5</v>
          </cell>
          <cell r="E1249" t="str">
            <v>인</v>
          </cell>
          <cell r="G1249">
            <v>85884</v>
          </cell>
          <cell r="H1249">
            <v>429420</v>
          </cell>
        </row>
        <row r="1250">
          <cell r="A1250" t="str">
            <v>동 력 조 작</v>
          </cell>
          <cell r="C1250" t="str">
            <v>프랜트 전공</v>
          </cell>
          <cell r="D1250">
            <v>2</v>
          </cell>
          <cell r="E1250" t="str">
            <v>인</v>
          </cell>
          <cell r="G1250">
            <v>64285</v>
          </cell>
          <cell r="H1250">
            <v>128570</v>
          </cell>
        </row>
        <row r="1252">
          <cell r="A1252" t="str">
            <v xml:space="preserve">      보 조</v>
          </cell>
          <cell r="C1252" t="str">
            <v>특 별 인 부</v>
          </cell>
          <cell r="D1252">
            <v>2.5</v>
          </cell>
          <cell r="E1252" t="str">
            <v>인</v>
          </cell>
          <cell r="G1252">
            <v>57379</v>
          </cell>
          <cell r="H1252">
            <v>143447</v>
          </cell>
        </row>
        <row r="1253">
          <cell r="A1253" t="str">
            <v>종       별</v>
          </cell>
          <cell r="C1253" t="str">
            <v>재 료 또 는</v>
          </cell>
          <cell r="D1253" t="str">
            <v xml:space="preserve">원 수 </v>
          </cell>
          <cell r="E1253" t="str">
            <v>단 위</v>
          </cell>
          <cell r="F1253" t="str">
            <v>총   액</v>
          </cell>
          <cell r="G1253" t="str">
            <v>노   무   비</v>
          </cell>
          <cell r="I1253" t="str">
            <v>재   료   비</v>
          </cell>
          <cell r="K1253" t="str">
            <v>경      비</v>
          </cell>
          <cell r="M1253" t="str">
            <v>비   고</v>
          </cell>
        </row>
        <row r="1254">
          <cell r="C1254" t="str">
            <v xml:space="preserve">규       격 </v>
          </cell>
          <cell r="F1254" t="str">
            <v>금   액</v>
          </cell>
          <cell r="G1254" t="str">
            <v>단  가</v>
          </cell>
          <cell r="H1254" t="str">
            <v>금   액</v>
          </cell>
          <cell r="I1254" t="str">
            <v>단  가</v>
          </cell>
          <cell r="J1254" t="str">
            <v>금   액</v>
          </cell>
          <cell r="K1254" t="str">
            <v>단  가</v>
          </cell>
          <cell r="L1254" t="str">
            <v>금   액</v>
          </cell>
        </row>
        <row r="1255">
          <cell r="A1255" t="str">
            <v>검      사</v>
          </cell>
          <cell r="C1255" t="str">
            <v>노무비의 7%</v>
          </cell>
          <cell r="D1255" t="str">
            <v>1</v>
          </cell>
          <cell r="E1255" t="str">
            <v>식</v>
          </cell>
          <cell r="H1255">
            <v>282346</v>
          </cell>
        </row>
        <row r="1256">
          <cell r="E1256" t="str">
            <v xml:space="preserve"> </v>
          </cell>
          <cell r="F1256" t="str">
            <v xml:space="preserve"> </v>
          </cell>
          <cell r="H1256" t="str">
            <v xml:space="preserve"> </v>
          </cell>
        </row>
        <row r="1257">
          <cell r="A1257" t="str">
            <v xml:space="preserve">       계</v>
          </cell>
          <cell r="F1257">
            <v>4315868</v>
          </cell>
          <cell r="H1257">
            <v>4315868</v>
          </cell>
        </row>
        <row r="1282">
          <cell r="E1282" t="str">
            <v xml:space="preserve"> </v>
          </cell>
          <cell r="F1282" t="str">
            <v>RADIAL GATE GUIDE FRAME 제작 소모 자재비</v>
          </cell>
        </row>
        <row r="1283">
          <cell r="E1283" t="str">
            <v xml:space="preserve"> </v>
          </cell>
        </row>
        <row r="1284">
          <cell r="A1284" t="str">
            <v>종       별</v>
          </cell>
          <cell r="C1284" t="str">
            <v>재 료 또 는</v>
          </cell>
          <cell r="D1284" t="str">
            <v xml:space="preserve">원 수 </v>
          </cell>
          <cell r="E1284" t="str">
            <v>단 위</v>
          </cell>
          <cell r="F1284" t="str">
            <v>총   액</v>
          </cell>
          <cell r="G1284" t="str">
            <v>노   무   비</v>
          </cell>
          <cell r="I1284" t="str">
            <v>재   료   비</v>
          </cell>
          <cell r="K1284" t="str">
            <v>경      비</v>
          </cell>
          <cell r="M1284" t="str">
            <v>비   고</v>
          </cell>
        </row>
        <row r="1285">
          <cell r="C1285" t="str">
            <v xml:space="preserve">규       격 </v>
          </cell>
          <cell r="F1285" t="str">
            <v>금   액</v>
          </cell>
          <cell r="G1285" t="str">
            <v>단  가</v>
          </cell>
          <cell r="H1285" t="str">
            <v>금   액</v>
          </cell>
          <cell r="I1285" t="str">
            <v>단  가</v>
          </cell>
          <cell r="J1285" t="str">
            <v>금   액</v>
          </cell>
          <cell r="K1285" t="str">
            <v>단  가</v>
          </cell>
          <cell r="L1285" t="str">
            <v>금   액</v>
          </cell>
        </row>
        <row r="1286">
          <cell r="A1286" t="str">
            <v>산       소</v>
          </cell>
          <cell r="C1286" t="str">
            <v>6,000L용</v>
          </cell>
          <cell r="D1286">
            <v>2.2000000000000002</v>
          </cell>
          <cell r="E1286" t="str">
            <v>병</v>
          </cell>
          <cell r="G1286" t="str">
            <v xml:space="preserve"> </v>
          </cell>
          <cell r="I1286">
            <v>12000</v>
          </cell>
          <cell r="J1286">
            <v>26400</v>
          </cell>
        </row>
        <row r="1287">
          <cell r="A1287" t="str">
            <v>아 세 치 렌</v>
          </cell>
          <cell r="C1287" t="str">
            <v>2,100L용</v>
          </cell>
          <cell r="D1287">
            <v>1.6</v>
          </cell>
          <cell r="E1287" t="str">
            <v>병</v>
          </cell>
          <cell r="I1287">
            <v>25849</v>
          </cell>
          <cell r="J1287">
            <v>41358</v>
          </cell>
        </row>
        <row r="1288">
          <cell r="A1288" t="str">
            <v>함       석</v>
          </cell>
          <cell r="C1288" t="str">
            <v>#32 x 3' x 6'</v>
          </cell>
          <cell r="D1288">
            <v>1.7</v>
          </cell>
          <cell r="E1288" t="str">
            <v>매</v>
          </cell>
          <cell r="I1288">
            <v>2597</v>
          </cell>
          <cell r="J1288">
            <v>4414</v>
          </cell>
        </row>
        <row r="1289">
          <cell r="A1289" t="str">
            <v>용   접  봉</v>
          </cell>
          <cell r="C1289" t="str">
            <v>SS41+STS304,4M/M</v>
          </cell>
          <cell r="D1289">
            <v>22.5</v>
          </cell>
          <cell r="E1289" t="str">
            <v>KG</v>
          </cell>
          <cell r="I1289">
            <v>3360</v>
          </cell>
          <cell r="J1289">
            <v>75600</v>
          </cell>
        </row>
        <row r="1290">
          <cell r="A1290" t="str">
            <v>전       력</v>
          </cell>
          <cell r="D1290">
            <v>595</v>
          </cell>
          <cell r="E1290" t="str">
            <v>KWH</v>
          </cell>
          <cell r="I1290" t="str">
            <v xml:space="preserve"> </v>
          </cell>
          <cell r="K1290">
            <v>61.6</v>
          </cell>
          <cell r="L1290">
            <v>36652</v>
          </cell>
        </row>
        <row r="1291">
          <cell r="A1291" t="str">
            <v xml:space="preserve"> </v>
          </cell>
          <cell r="C1291" t="str">
            <v xml:space="preserve"> </v>
          </cell>
          <cell r="D1291" t="str">
            <v xml:space="preserve"> </v>
          </cell>
          <cell r="E1291" t="str">
            <v xml:space="preserve"> </v>
          </cell>
          <cell r="I1291" t="str">
            <v xml:space="preserve">  </v>
          </cell>
          <cell r="K1291" t="str">
            <v xml:space="preserve"> </v>
          </cell>
        </row>
        <row r="1293">
          <cell r="L1293" t="str">
            <v xml:space="preserve"> </v>
          </cell>
        </row>
        <row r="1294">
          <cell r="B1294" t="str">
            <v>계</v>
          </cell>
          <cell r="F1294">
            <v>184424</v>
          </cell>
          <cell r="J1294">
            <v>147772</v>
          </cell>
          <cell r="L1294">
            <v>36652</v>
          </cell>
        </row>
        <row r="1295">
          <cell r="F1295" t="str">
            <v xml:space="preserve"> </v>
          </cell>
          <cell r="J1295" t="str">
            <v xml:space="preserve"> </v>
          </cell>
          <cell r="L1295" t="str">
            <v xml:space="preserve"> </v>
          </cell>
        </row>
        <row r="1296">
          <cell r="F1296" t="str">
            <v xml:space="preserve"> </v>
          </cell>
          <cell r="J1296" t="str">
            <v xml:space="preserve"> </v>
          </cell>
          <cell r="L1296" t="str">
            <v xml:space="preserve"> </v>
          </cell>
        </row>
        <row r="1297">
          <cell r="F1297" t="str">
            <v xml:space="preserve"> </v>
          </cell>
          <cell r="J1297" t="str">
            <v xml:space="preserve"> </v>
          </cell>
          <cell r="L1297" t="str">
            <v xml:space="preserve"> </v>
          </cell>
        </row>
        <row r="1298">
          <cell r="F1298" t="str">
            <v xml:space="preserve"> </v>
          </cell>
          <cell r="J1298" t="str">
            <v xml:space="preserve"> </v>
          </cell>
          <cell r="L1298" t="str">
            <v xml:space="preserve"> </v>
          </cell>
        </row>
        <row r="1299">
          <cell r="F1299" t="str">
            <v xml:space="preserve"> </v>
          </cell>
          <cell r="J1299" t="str">
            <v xml:space="preserve"> </v>
          </cell>
          <cell r="L1299" t="str">
            <v xml:space="preserve"> </v>
          </cell>
        </row>
        <row r="1300">
          <cell r="F1300" t="str">
            <v xml:space="preserve"> </v>
          </cell>
          <cell r="J1300" t="str">
            <v xml:space="preserve"> </v>
          </cell>
          <cell r="L1300" t="str">
            <v xml:space="preserve"> </v>
          </cell>
        </row>
        <row r="1301">
          <cell r="F1301" t="str">
            <v xml:space="preserve"> </v>
          </cell>
          <cell r="J1301" t="str">
            <v xml:space="preserve"> </v>
          </cell>
          <cell r="L1301" t="str">
            <v xml:space="preserve"> </v>
          </cell>
        </row>
        <row r="1302">
          <cell r="F1302" t="str">
            <v xml:space="preserve"> </v>
          </cell>
          <cell r="J1302" t="str">
            <v xml:space="preserve"> </v>
          </cell>
          <cell r="L1302" t="str">
            <v xml:space="preserve"> </v>
          </cell>
        </row>
        <row r="1303">
          <cell r="F1303" t="str">
            <v xml:space="preserve"> </v>
          </cell>
          <cell r="J1303" t="str">
            <v xml:space="preserve"> </v>
          </cell>
          <cell r="L1303" t="str">
            <v xml:space="preserve"> </v>
          </cell>
        </row>
        <row r="1304">
          <cell r="F1304" t="str">
            <v xml:space="preserve"> </v>
          </cell>
          <cell r="J1304" t="str">
            <v xml:space="preserve"> </v>
          </cell>
          <cell r="L1304" t="str">
            <v xml:space="preserve"> </v>
          </cell>
        </row>
        <row r="1305">
          <cell r="F1305" t="str">
            <v xml:space="preserve"> </v>
          </cell>
          <cell r="J1305" t="str">
            <v xml:space="preserve"> </v>
          </cell>
          <cell r="L1305" t="str">
            <v xml:space="preserve"> </v>
          </cell>
        </row>
        <row r="1306">
          <cell r="F1306" t="str">
            <v xml:space="preserve"> </v>
          </cell>
          <cell r="J1306" t="str">
            <v xml:space="preserve"> </v>
          </cell>
          <cell r="L1306" t="str">
            <v xml:space="preserve"> </v>
          </cell>
        </row>
        <row r="1307">
          <cell r="F1307" t="str">
            <v xml:space="preserve"> </v>
          </cell>
          <cell r="J1307" t="str">
            <v xml:space="preserve"> </v>
          </cell>
          <cell r="L1307" t="str">
            <v xml:space="preserve"> </v>
          </cell>
        </row>
        <row r="1308">
          <cell r="F1308" t="str">
            <v xml:space="preserve"> </v>
          </cell>
          <cell r="J1308" t="str">
            <v xml:space="preserve"> </v>
          </cell>
          <cell r="L1308" t="str">
            <v xml:space="preserve"> </v>
          </cell>
        </row>
        <row r="1309">
          <cell r="F1309" t="str">
            <v xml:space="preserve"> </v>
          </cell>
          <cell r="J1309" t="str">
            <v xml:space="preserve"> </v>
          </cell>
          <cell r="L1309" t="str">
            <v xml:space="preserve"> </v>
          </cell>
        </row>
        <row r="1310">
          <cell r="F1310" t="str">
            <v xml:space="preserve"> </v>
          </cell>
          <cell r="J1310" t="str">
            <v xml:space="preserve"> </v>
          </cell>
          <cell r="L1310" t="str">
            <v xml:space="preserve"> </v>
          </cell>
        </row>
        <row r="1311">
          <cell r="E1311" t="str">
            <v xml:space="preserve"> </v>
          </cell>
          <cell r="F1311" t="str">
            <v>RADIAL GATE ANCHORAGE 제작 인건비</v>
          </cell>
        </row>
        <row r="1312">
          <cell r="E1312" t="str">
            <v xml:space="preserve"> </v>
          </cell>
        </row>
        <row r="1313">
          <cell r="A1313" t="str">
            <v>종       별</v>
          </cell>
          <cell r="C1313" t="str">
            <v>재 료 또 는</v>
          </cell>
          <cell r="D1313" t="str">
            <v xml:space="preserve">원 수 </v>
          </cell>
          <cell r="E1313" t="str">
            <v>단 위</v>
          </cell>
          <cell r="F1313" t="str">
            <v>총   액</v>
          </cell>
          <cell r="G1313" t="str">
            <v>노   무   비</v>
          </cell>
          <cell r="I1313" t="str">
            <v>재   료   비</v>
          </cell>
          <cell r="K1313" t="str">
            <v>경      비</v>
          </cell>
          <cell r="M1313" t="str">
            <v>비   고</v>
          </cell>
        </row>
        <row r="1314">
          <cell r="C1314" t="str">
            <v xml:space="preserve">규       격 </v>
          </cell>
          <cell r="F1314" t="str">
            <v>금   액</v>
          </cell>
          <cell r="G1314" t="str">
            <v>단  가</v>
          </cell>
          <cell r="H1314" t="str">
            <v>금   액</v>
          </cell>
          <cell r="I1314" t="str">
            <v>단  가</v>
          </cell>
          <cell r="J1314" t="str">
            <v>금   액</v>
          </cell>
          <cell r="K1314" t="str">
            <v>단  가</v>
          </cell>
          <cell r="L1314" t="str">
            <v>금   액</v>
          </cell>
        </row>
        <row r="1315">
          <cell r="A1315" t="str">
            <v>기 술 관 리</v>
          </cell>
          <cell r="C1315" t="str">
            <v>기계기사1급</v>
          </cell>
          <cell r="D1315">
            <v>1.6</v>
          </cell>
          <cell r="E1315" t="str">
            <v>인</v>
          </cell>
          <cell r="G1315">
            <v>97488</v>
          </cell>
          <cell r="H1315">
            <v>155980</v>
          </cell>
        </row>
        <row r="1316">
          <cell r="A1316" t="str">
            <v>재료 절단 사도</v>
          </cell>
          <cell r="C1316" t="str">
            <v>제   도   공</v>
          </cell>
          <cell r="D1316">
            <v>0.5</v>
          </cell>
          <cell r="E1316" t="str">
            <v>인</v>
          </cell>
          <cell r="G1316">
            <v>32747</v>
          </cell>
          <cell r="H1316">
            <v>16373</v>
          </cell>
        </row>
        <row r="1317">
          <cell r="A1317" t="str">
            <v xml:space="preserve"> </v>
          </cell>
          <cell r="B1317" t="str">
            <v>현    도</v>
          </cell>
          <cell r="C1317" t="str">
            <v>현   도   공</v>
          </cell>
          <cell r="D1317">
            <v>0.2</v>
          </cell>
          <cell r="E1317" t="str">
            <v>인</v>
          </cell>
          <cell r="G1317">
            <v>28487</v>
          </cell>
          <cell r="H1317">
            <v>5697</v>
          </cell>
        </row>
        <row r="1318">
          <cell r="A1318" t="str">
            <v xml:space="preserve"> </v>
          </cell>
          <cell r="B1318" t="str">
            <v>괘    서</v>
          </cell>
          <cell r="C1318" t="str">
            <v>마   킹   공</v>
          </cell>
          <cell r="D1318">
            <v>1.3</v>
          </cell>
          <cell r="E1318" t="str">
            <v>인</v>
          </cell>
          <cell r="G1318">
            <v>26924</v>
          </cell>
          <cell r="H1318">
            <v>35001</v>
          </cell>
        </row>
        <row r="1319">
          <cell r="B1319" t="str">
            <v>절    단</v>
          </cell>
          <cell r="C1319" t="str">
            <v>절   단   공</v>
          </cell>
          <cell r="D1319">
            <v>0.28000000000000003</v>
          </cell>
          <cell r="E1319" t="str">
            <v>인</v>
          </cell>
          <cell r="G1319">
            <v>65881</v>
          </cell>
          <cell r="H1319">
            <v>18446</v>
          </cell>
        </row>
        <row r="1321">
          <cell r="A1321" t="str">
            <v xml:space="preserve"> </v>
          </cell>
          <cell r="B1321" t="str">
            <v>교    정</v>
          </cell>
          <cell r="C1321" t="str">
            <v>프랜트 제관공</v>
          </cell>
          <cell r="D1321">
            <v>0.5</v>
          </cell>
          <cell r="E1321" t="str">
            <v>인</v>
          </cell>
          <cell r="G1321">
            <v>81966</v>
          </cell>
          <cell r="H1321">
            <v>40983</v>
          </cell>
        </row>
        <row r="1322">
          <cell r="A1322" t="str">
            <v>단재가공 괘서</v>
          </cell>
          <cell r="C1322" t="str">
            <v>마   킹   공</v>
          </cell>
          <cell r="D1322">
            <v>1.3</v>
          </cell>
          <cell r="E1322" t="str">
            <v>인</v>
          </cell>
          <cell r="G1322">
            <v>26924</v>
          </cell>
          <cell r="H1322">
            <v>35001</v>
          </cell>
        </row>
        <row r="1323">
          <cell r="A1323" t="str">
            <v xml:space="preserve"> </v>
          </cell>
          <cell r="B1323" t="str">
            <v>절    단</v>
          </cell>
          <cell r="C1323" t="str">
            <v>절   단   공</v>
          </cell>
          <cell r="D1323">
            <v>0.14000000000000001</v>
          </cell>
          <cell r="E1323" t="str">
            <v>인</v>
          </cell>
          <cell r="G1323">
            <v>65881</v>
          </cell>
          <cell r="H1323">
            <v>9223</v>
          </cell>
        </row>
        <row r="1324">
          <cell r="A1324" t="str">
            <v>EDGE     가공</v>
          </cell>
          <cell r="C1324" t="str">
            <v>산 소 절 단 공</v>
          </cell>
          <cell r="D1324">
            <v>0.14000000000000001</v>
          </cell>
          <cell r="E1324" t="str">
            <v>인</v>
          </cell>
          <cell r="G1324">
            <v>31794</v>
          </cell>
          <cell r="H1324">
            <v>4451</v>
          </cell>
        </row>
        <row r="1325">
          <cell r="A1325" t="str">
            <v xml:space="preserve"> </v>
          </cell>
          <cell r="B1325" t="str">
            <v>용    접</v>
          </cell>
          <cell r="C1325" t="str">
            <v>프랜트 용접공</v>
          </cell>
          <cell r="D1325">
            <v>1</v>
          </cell>
          <cell r="E1325" t="str">
            <v>인</v>
          </cell>
          <cell r="G1325">
            <v>95379</v>
          </cell>
          <cell r="H1325">
            <v>95379</v>
          </cell>
        </row>
        <row r="1327">
          <cell r="B1327" t="str">
            <v>교    정</v>
          </cell>
          <cell r="C1327" t="str">
            <v>프랜트 제관공</v>
          </cell>
          <cell r="D1327">
            <v>0.75</v>
          </cell>
          <cell r="E1327" t="str">
            <v>인</v>
          </cell>
          <cell r="G1327">
            <v>81966</v>
          </cell>
          <cell r="H1327">
            <v>61474</v>
          </cell>
          <cell r="M1327" t="str">
            <v xml:space="preserve"> </v>
          </cell>
        </row>
        <row r="1328">
          <cell r="A1328" t="str">
            <v>HOLING</v>
          </cell>
          <cell r="C1328" t="str">
            <v>프랜트 제관공</v>
          </cell>
          <cell r="D1328">
            <v>0.37</v>
          </cell>
          <cell r="E1328" t="str">
            <v>인</v>
          </cell>
          <cell r="G1328">
            <v>81966</v>
          </cell>
          <cell r="H1328">
            <v>30327</v>
          </cell>
        </row>
        <row r="1329">
          <cell r="A1329" t="str">
            <v>부분조립취부조정</v>
          </cell>
          <cell r="C1329" t="str">
            <v>프랜트기계설치공</v>
          </cell>
          <cell r="D1329">
            <v>2.5</v>
          </cell>
          <cell r="E1329" t="str">
            <v>인</v>
          </cell>
          <cell r="G1329">
            <v>80805</v>
          </cell>
          <cell r="H1329">
            <v>202012</v>
          </cell>
        </row>
        <row r="1330">
          <cell r="B1330" t="str">
            <v>용    접</v>
          </cell>
          <cell r="C1330" t="str">
            <v>프랜트 용접공</v>
          </cell>
          <cell r="D1330">
            <v>6.8</v>
          </cell>
          <cell r="E1330" t="str">
            <v>인</v>
          </cell>
          <cell r="G1330">
            <v>95379</v>
          </cell>
          <cell r="H1330">
            <v>648577</v>
          </cell>
        </row>
        <row r="1331">
          <cell r="B1331" t="str">
            <v>절    단</v>
          </cell>
          <cell r="C1331" t="str">
            <v>산 소 절 단 공</v>
          </cell>
          <cell r="D1331">
            <v>0.08</v>
          </cell>
          <cell r="E1331" t="str">
            <v>인</v>
          </cell>
          <cell r="G1331">
            <v>31794</v>
          </cell>
          <cell r="H1331">
            <v>2543</v>
          </cell>
        </row>
        <row r="1332">
          <cell r="E1332" t="str">
            <v xml:space="preserve"> </v>
          </cell>
        </row>
        <row r="1333">
          <cell r="A1333" t="str">
            <v>부분조립 수정</v>
          </cell>
          <cell r="C1333" t="str">
            <v>프랜트 제관공</v>
          </cell>
          <cell r="D1333">
            <v>1.75</v>
          </cell>
          <cell r="E1333" t="str">
            <v>인</v>
          </cell>
          <cell r="G1333">
            <v>81966</v>
          </cell>
          <cell r="H1333">
            <v>143440</v>
          </cell>
        </row>
        <row r="1334">
          <cell r="A1334" t="str">
            <v>GRINDING</v>
          </cell>
          <cell r="C1334" t="str">
            <v>프랜트 제관공</v>
          </cell>
          <cell r="D1334">
            <v>1.5</v>
          </cell>
          <cell r="E1334" t="str">
            <v>인</v>
          </cell>
          <cell r="G1334">
            <v>81966</v>
          </cell>
          <cell r="H1334">
            <v>122949</v>
          </cell>
        </row>
        <row r="1335">
          <cell r="C1335" t="str">
            <v>연 마 공 (기계)</v>
          </cell>
          <cell r="D1335">
            <v>0.13</v>
          </cell>
          <cell r="E1335" t="str">
            <v>인</v>
          </cell>
          <cell r="G1335">
            <v>26032</v>
          </cell>
          <cell r="H1335">
            <v>3384</v>
          </cell>
        </row>
        <row r="1336">
          <cell r="A1336" t="str">
            <v>가 조 립 조립</v>
          </cell>
          <cell r="C1336" t="str">
            <v>프랜트기계설치공</v>
          </cell>
          <cell r="D1336">
            <v>2</v>
          </cell>
          <cell r="E1336" t="str">
            <v>인</v>
          </cell>
          <cell r="G1336">
            <v>80805</v>
          </cell>
          <cell r="H1336">
            <v>161610</v>
          </cell>
        </row>
        <row r="1337">
          <cell r="B1337" t="str">
            <v>해    체</v>
          </cell>
          <cell r="C1337" t="str">
            <v>프랜트기계설치공</v>
          </cell>
          <cell r="D1337">
            <v>1</v>
          </cell>
          <cell r="E1337" t="str">
            <v>인</v>
          </cell>
          <cell r="G1337">
            <v>80805</v>
          </cell>
          <cell r="H1337">
            <v>80805</v>
          </cell>
        </row>
        <row r="1338">
          <cell r="E1338" t="str">
            <v xml:space="preserve"> </v>
          </cell>
        </row>
        <row r="1339">
          <cell r="A1339" t="str">
            <v>운 반 조 작</v>
          </cell>
          <cell r="C1339" t="str">
            <v>특 수 비 계 공</v>
          </cell>
          <cell r="D1339">
            <v>3.3</v>
          </cell>
          <cell r="E1339" t="str">
            <v>인</v>
          </cell>
          <cell r="G1339">
            <v>85884</v>
          </cell>
          <cell r="H1339">
            <v>283417</v>
          </cell>
        </row>
        <row r="1340">
          <cell r="A1340" t="str">
            <v>종       별</v>
          </cell>
          <cell r="C1340" t="str">
            <v>재 료 또 는</v>
          </cell>
          <cell r="D1340" t="str">
            <v xml:space="preserve">원 수 </v>
          </cell>
          <cell r="E1340" t="str">
            <v>단 위</v>
          </cell>
          <cell r="F1340" t="str">
            <v>총   액</v>
          </cell>
          <cell r="G1340" t="str">
            <v>노   무   비</v>
          </cell>
          <cell r="I1340" t="str">
            <v>재   료   비</v>
          </cell>
          <cell r="K1340" t="str">
            <v>경      비</v>
          </cell>
          <cell r="M1340" t="str">
            <v>비   고</v>
          </cell>
        </row>
        <row r="1341">
          <cell r="C1341" t="str">
            <v xml:space="preserve">규       격 </v>
          </cell>
          <cell r="F1341" t="str">
            <v>금   액</v>
          </cell>
          <cell r="G1341" t="str">
            <v>단  가</v>
          </cell>
          <cell r="H1341" t="str">
            <v>금   액</v>
          </cell>
          <cell r="I1341" t="str">
            <v>단  가</v>
          </cell>
          <cell r="J1341" t="str">
            <v>금   액</v>
          </cell>
          <cell r="K1341" t="str">
            <v>단  가</v>
          </cell>
          <cell r="L1341" t="str">
            <v>금   액</v>
          </cell>
        </row>
        <row r="1342">
          <cell r="A1342" t="str">
            <v>동 력 조 작</v>
          </cell>
          <cell r="C1342" t="str">
            <v>프 랜 트 전 공</v>
          </cell>
          <cell r="D1342">
            <v>0.66</v>
          </cell>
          <cell r="E1342" t="str">
            <v>인</v>
          </cell>
          <cell r="G1342">
            <v>64285</v>
          </cell>
          <cell r="H1342">
            <v>42428</v>
          </cell>
        </row>
        <row r="1343">
          <cell r="B1343" t="str">
            <v xml:space="preserve">보    조  </v>
          </cell>
          <cell r="C1343" t="str">
            <v>특 별 인 부</v>
          </cell>
          <cell r="D1343">
            <v>14.3</v>
          </cell>
          <cell r="E1343" t="str">
            <v>인</v>
          </cell>
          <cell r="G1343">
            <v>57379</v>
          </cell>
          <cell r="H1343">
            <v>820519</v>
          </cell>
        </row>
        <row r="1344">
          <cell r="B1344" t="str">
            <v xml:space="preserve">검    사  </v>
          </cell>
          <cell r="C1344" t="str">
            <v>7 %</v>
          </cell>
          <cell r="D1344">
            <v>1</v>
          </cell>
          <cell r="E1344" t="str">
            <v>식</v>
          </cell>
          <cell r="H1344">
            <v>211401</v>
          </cell>
        </row>
        <row r="1346">
          <cell r="B1346" t="str">
            <v>계</v>
          </cell>
          <cell r="F1346">
            <v>3231420</v>
          </cell>
          <cell r="H1346">
            <v>3231420</v>
          </cell>
        </row>
        <row r="1369">
          <cell r="E1369" t="str">
            <v xml:space="preserve"> </v>
          </cell>
          <cell r="F1369" t="str">
            <v>RADIAL GATE ANCHORAGE 제작 소모 자재비</v>
          </cell>
        </row>
        <row r="1370">
          <cell r="E1370" t="str">
            <v xml:space="preserve"> </v>
          </cell>
        </row>
        <row r="1371">
          <cell r="A1371" t="str">
            <v>종       별</v>
          </cell>
          <cell r="C1371" t="str">
            <v>재 료 또 는</v>
          </cell>
          <cell r="D1371" t="str">
            <v xml:space="preserve">원 수 </v>
          </cell>
          <cell r="E1371" t="str">
            <v>단 위</v>
          </cell>
          <cell r="F1371" t="str">
            <v>총   액</v>
          </cell>
          <cell r="G1371" t="str">
            <v>노   무   비</v>
          </cell>
          <cell r="I1371" t="str">
            <v>재   료   비</v>
          </cell>
          <cell r="K1371" t="str">
            <v>경      비</v>
          </cell>
          <cell r="M1371" t="str">
            <v>비   고</v>
          </cell>
        </row>
        <row r="1372">
          <cell r="C1372" t="str">
            <v xml:space="preserve">규       격 </v>
          </cell>
          <cell r="F1372" t="str">
            <v>금   액</v>
          </cell>
          <cell r="G1372" t="str">
            <v>단  가</v>
          </cell>
          <cell r="H1372" t="str">
            <v>금   액</v>
          </cell>
          <cell r="I1372" t="str">
            <v>단  가</v>
          </cell>
          <cell r="J1372" t="str">
            <v>금   액</v>
          </cell>
          <cell r="K1372" t="str">
            <v>단  가</v>
          </cell>
          <cell r="L1372" t="str">
            <v>금   액</v>
          </cell>
        </row>
        <row r="1373">
          <cell r="A1373" t="str">
            <v>산       소</v>
          </cell>
          <cell r="C1373" t="str">
            <v>6,000L용</v>
          </cell>
          <cell r="D1373">
            <v>2.2000000000000002</v>
          </cell>
          <cell r="E1373" t="str">
            <v>병</v>
          </cell>
          <cell r="G1373" t="str">
            <v xml:space="preserve"> </v>
          </cell>
          <cell r="I1373">
            <v>12000</v>
          </cell>
          <cell r="J1373">
            <v>26400</v>
          </cell>
        </row>
        <row r="1374">
          <cell r="A1374" t="str">
            <v>아 세 치 렌</v>
          </cell>
          <cell r="C1374" t="str">
            <v>2,100L용</v>
          </cell>
          <cell r="D1374">
            <v>1.5</v>
          </cell>
          <cell r="E1374" t="str">
            <v>병</v>
          </cell>
          <cell r="I1374">
            <v>25849</v>
          </cell>
          <cell r="J1374">
            <v>38773</v>
          </cell>
        </row>
        <row r="1375">
          <cell r="A1375" t="str">
            <v>함       석</v>
          </cell>
          <cell r="C1375" t="str">
            <v>#32 x 3' x 6'</v>
          </cell>
          <cell r="D1375">
            <v>1.2</v>
          </cell>
          <cell r="E1375" t="str">
            <v>매</v>
          </cell>
          <cell r="I1375">
            <v>2597</v>
          </cell>
          <cell r="J1375">
            <v>3116</v>
          </cell>
        </row>
        <row r="1376">
          <cell r="A1376" t="str">
            <v>용   접  봉</v>
          </cell>
          <cell r="C1376" t="str">
            <v>SS400, 4M/Mx350L</v>
          </cell>
          <cell r="D1376">
            <v>30.5</v>
          </cell>
          <cell r="E1376" t="str">
            <v>KG</v>
          </cell>
          <cell r="I1376">
            <v>1260</v>
          </cell>
          <cell r="J1376">
            <v>38430</v>
          </cell>
        </row>
        <row r="1377">
          <cell r="A1377" t="str">
            <v>전       력</v>
          </cell>
          <cell r="D1377">
            <v>420</v>
          </cell>
          <cell r="E1377" t="str">
            <v>KWH</v>
          </cell>
          <cell r="K1377">
            <v>61.6</v>
          </cell>
          <cell r="L1377">
            <v>25872</v>
          </cell>
        </row>
        <row r="1378">
          <cell r="A1378" t="str">
            <v>그라인다돌</v>
          </cell>
          <cell r="C1378" t="str">
            <v>300m/mΦ</v>
          </cell>
          <cell r="D1378">
            <v>0.33</v>
          </cell>
          <cell r="E1378" t="str">
            <v>개</v>
          </cell>
          <cell r="I1378">
            <v>3380</v>
          </cell>
          <cell r="J1378">
            <v>1115</v>
          </cell>
          <cell r="K1378" t="str">
            <v xml:space="preserve"> </v>
          </cell>
        </row>
        <row r="1380">
          <cell r="B1380" t="str">
            <v>계</v>
          </cell>
          <cell r="F1380">
            <v>133706</v>
          </cell>
          <cell r="J1380">
            <v>107834</v>
          </cell>
          <cell r="L1380">
            <v>25872</v>
          </cell>
        </row>
        <row r="1398">
          <cell r="E1398" t="str">
            <v xml:space="preserve"> </v>
          </cell>
          <cell r="F1398" t="str">
            <v>RADIAL GATE LEAF 설치 인건비</v>
          </cell>
        </row>
        <row r="1399">
          <cell r="E1399" t="str">
            <v xml:space="preserve"> </v>
          </cell>
        </row>
        <row r="1400">
          <cell r="A1400" t="str">
            <v>종       별</v>
          </cell>
          <cell r="C1400" t="str">
            <v>재 료 또 는</v>
          </cell>
          <cell r="D1400" t="str">
            <v xml:space="preserve">원 수 </v>
          </cell>
          <cell r="E1400" t="str">
            <v>단 위</v>
          </cell>
          <cell r="F1400" t="str">
            <v>총   액</v>
          </cell>
          <cell r="G1400" t="str">
            <v>노   무   비</v>
          </cell>
          <cell r="I1400" t="str">
            <v>재   료   비</v>
          </cell>
          <cell r="K1400" t="str">
            <v>경      비</v>
          </cell>
          <cell r="M1400" t="str">
            <v>비   고</v>
          </cell>
        </row>
        <row r="1401">
          <cell r="C1401" t="str">
            <v xml:space="preserve">규       격 </v>
          </cell>
          <cell r="F1401" t="str">
            <v>금   액</v>
          </cell>
          <cell r="G1401" t="str">
            <v>단  가</v>
          </cell>
          <cell r="H1401" t="str">
            <v>금   액</v>
          </cell>
          <cell r="I1401" t="str">
            <v>단  가</v>
          </cell>
          <cell r="J1401" t="str">
            <v>금   액</v>
          </cell>
          <cell r="K1401" t="str">
            <v>단  가</v>
          </cell>
          <cell r="L1401" t="str">
            <v>금   액</v>
          </cell>
        </row>
        <row r="1402">
          <cell r="A1402" t="str">
            <v>기술관리</v>
          </cell>
          <cell r="C1402" t="str">
            <v>기계기사1급</v>
          </cell>
          <cell r="D1402">
            <v>0.5</v>
          </cell>
          <cell r="E1402" t="str">
            <v>인</v>
          </cell>
          <cell r="G1402">
            <v>97488</v>
          </cell>
          <cell r="H1402">
            <v>48744</v>
          </cell>
        </row>
        <row r="1403">
          <cell r="A1403" t="str">
            <v>현 장 교 정</v>
          </cell>
          <cell r="C1403" t="str">
            <v>프랜트 제관공</v>
          </cell>
          <cell r="D1403">
            <v>1.034</v>
          </cell>
          <cell r="E1403" t="str">
            <v>인</v>
          </cell>
          <cell r="G1403">
            <v>81966</v>
          </cell>
          <cell r="H1403">
            <v>84752</v>
          </cell>
        </row>
        <row r="1404">
          <cell r="A1404" t="str">
            <v xml:space="preserve"> </v>
          </cell>
          <cell r="C1404" t="str">
            <v>비   계   공</v>
          </cell>
          <cell r="D1404">
            <v>0.51700000000000002</v>
          </cell>
          <cell r="E1404" t="str">
            <v>인</v>
          </cell>
          <cell r="G1404">
            <v>79467</v>
          </cell>
          <cell r="H1404">
            <v>41084</v>
          </cell>
        </row>
        <row r="1405">
          <cell r="A1405" t="str">
            <v>소운반 조작</v>
          </cell>
          <cell r="C1405" t="str">
            <v>비   계   공</v>
          </cell>
          <cell r="D1405">
            <v>2.2999999999999998</v>
          </cell>
          <cell r="E1405" t="str">
            <v>인</v>
          </cell>
          <cell r="G1405">
            <v>79467</v>
          </cell>
          <cell r="H1405">
            <v>182774</v>
          </cell>
        </row>
        <row r="1406">
          <cell r="A1406" t="str">
            <v xml:space="preserve"> </v>
          </cell>
          <cell r="C1406" t="str">
            <v>프랜트기계설치공</v>
          </cell>
          <cell r="D1406">
            <v>0.91</v>
          </cell>
          <cell r="E1406" t="str">
            <v>인</v>
          </cell>
          <cell r="G1406">
            <v>80805</v>
          </cell>
          <cell r="H1406">
            <v>73532</v>
          </cell>
        </row>
        <row r="1408">
          <cell r="A1408" t="str">
            <v>조 립 조 정</v>
          </cell>
          <cell r="C1408" t="str">
            <v>비   계   공</v>
          </cell>
          <cell r="D1408">
            <v>1.46</v>
          </cell>
          <cell r="E1408" t="str">
            <v>인</v>
          </cell>
          <cell r="G1408">
            <v>79467</v>
          </cell>
          <cell r="H1408">
            <v>116021</v>
          </cell>
        </row>
        <row r="1409">
          <cell r="C1409" t="str">
            <v>프랜트 제관공</v>
          </cell>
          <cell r="D1409">
            <v>4.92</v>
          </cell>
          <cell r="E1409" t="str">
            <v>인</v>
          </cell>
          <cell r="G1409">
            <v>81966</v>
          </cell>
          <cell r="H1409">
            <v>403272</v>
          </cell>
        </row>
        <row r="1410">
          <cell r="C1410" t="str">
            <v>측   량   사</v>
          </cell>
          <cell r="D1410">
            <v>0.41</v>
          </cell>
          <cell r="E1410" t="str">
            <v>인</v>
          </cell>
          <cell r="G1410">
            <v>58506</v>
          </cell>
          <cell r="H1410">
            <v>23987</v>
          </cell>
        </row>
        <row r="1411">
          <cell r="A1411" t="str">
            <v>용      접</v>
          </cell>
          <cell r="C1411" t="str">
            <v>프랜트 용접공</v>
          </cell>
          <cell r="D1411">
            <v>0.81</v>
          </cell>
          <cell r="E1411" t="str">
            <v>인</v>
          </cell>
          <cell r="G1411">
            <v>95379</v>
          </cell>
          <cell r="H1411">
            <v>77256</v>
          </cell>
        </row>
        <row r="1412">
          <cell r="C1412" t="str">
            <v>프랜트 제관공</v>
          </cell>
          <cell r="D1412">
            <v>0.215</v>
          </cell>
          <cell r="E1412" t="str">
            <v>인</v>
          </cell>
          <cell r="G1412">
            <v>81966</v>
          </cell>
          <cell r="H1412">
            <v>17622</v>
          </cell>
        </row>
        <row r="1414">
          <cell r="A1414" t="str">
            <v>전 원 배 선</v>
          </cell>
          <cell r="C1414" t="str">
            <v>프랜트 전공</v>
          </cell>
          <cell r="D1414">
            <v>0.31</v>
          </cell>
          <cell r="E1414" t="str">
            <v>인</v>
          </cell>
          <cell r="G1414">
            <v>64285</v>
          </cell>
          <cell r="H1414">
            <v>19928</v>
          </cell>
        </row>
        <row r="1415">
          <cell r="A1415" t="str">
            <v>검사 및 교정</v>
          </cell>
          <cell r="C1415" t="str">
            <v>기술관리</v>
          </cell>
          <cell r="D1415" t="str">
            <v>1</v>
          </cell>
          <cell r="E1415" t="str">
            <v>식</v>
          </cell>
          <cell r="H1415">
            <v>104022</v>
          </cell>
        </row>
        <row r="1416">
          <cell r="C1416" t="str">
            <v>를 제외한 10%</v>
          </cell>
        </row>
        <row r="1419">
          <cell r="A1419" t="str">
            <v xml:space="preserve">      계  </v>
          </cell>
          <cell r="F1419">
            <v>1192994</v>
          </cell>
          <cell r="H1419">
            <v>1192994</v>
          </cell>
        </row>
        <row r="1427">
          <cell r="E1427" t="str">
            <v xml:space="preserve"> </v>
          </cell>
          <cell r="F1427" t="str">
            <v>RADIAL GATE 설치 사용장비 경비</v>
          </cell>
        </row>
        <row r="1428">
          <cell r="E1428" t="str">
            <v xml:space="preserve"> </v>
          </cell>
        </row>
        <row r="1429">
          <cell r="A1429" t="str">
            <v>종       별</v>
          </cell>
          <cell r="C1429" t="str">
            <v>재 료 또 는</v>
          </cell>
          <cell r="D1429" t="str">
            <v xml:space="preserve">원 수 </v>
          </cell>
          <cell r="E1429" t="str">
            <v>단 위</v>
          </cell>
          <cell r="F1429" t="str">
            <v>총   액</v>
          </cell>
          <cell r="G1429" t="str">
            <v>노   무   비</v>
          </cell>
          <cell r="I1429" t="str">
            <v>재   료   비</v>
          </cell>
          <cell r="K1429" t="str">
            <v>경      비</v>
          </cell>
          <cell r="M1429" t="str">
            <v>비   고</v>
          </cell>
        </row>
        <row r="1430">
          <cell r="C1430" t="str">
            <v xml:space="preserve">규       격 </v>
          </cell>
          <cell r="F1430" t="str">
            <v>금   액</v>
          </cell>
          <cell r="G1430" t="str">
            <v>단  가</v>
          </cell>
          <cell r="H1430" t="str">
            <v>금   액</v>
          </cell>
          <cell r="I1430" t="str">
            <v>단  가</v>
          </cell>
          <cell r="J1430" t="str">
            <v>금   액</v>
          </cell>
          <cell r="K1430" t="str">
            <v>단  가</v>
          </cell>
          <cell r="L1430" t="str">
            <v>금   액</v>
          </cell>
        </row>
        <row r="1432">
          <cell r="A1432" t="str">
            <v>A.C WELDER</v>
          </cell>
          <cell r="C1432" t="str">
            <v>10KVA</v>
          </cell>
          <cell r="D1432">
            <v>8</v>
          </cell>
          <cell r="E1432" t="str">
            <v>Hr</v>
          </cell>
          <cell r="K1432">
            <v>155</v>
          </cell>
          <cell r="L1432">
            <v>1240</v>
          </cell>
        </row>
        <row r="1433">
          <cell r="A1433" t="str">
            <v>GAS CUTTING M/C</v>
          </cell>
          <cell r="C1433" t="str">
            <v>중 형</v>
          </cell>
          <cell r="D1433">
            <v>48</v>
          </cell>
          <cell r="E1433" t="str">
            <v>Hr</v>
          </cell>
          <cell r="G1433">
            <v>3974</v>
          </cell>
          <cell r="H1433">
            <v>190752</v>
          </cell>
          <cell r="K1433">
            <v>115</v>
          </cell>
          <cell r="L1433">
            <v>5520</v>
          </cell>
        </row>
        <row r="1434">
          <cell r="A1434" t="str">
            <v>GAS WELDER</v>
          </cell>
          <cell r="C1434" t="str">
            <v>중 형</v>
          </cell>
          <cell r="D1434">
            <v>24</v>
          </cell>
          <cell r="E1434" t="str">
            <v>Hr</v>
          </cell>
          <cell r="K1434">
            <v>115</v>
          </cell>
          <cell r="L1434">
            <v>2760</v>
          </cell>
        </row>
        <row r="1435">
          <cell r="A1435" t="str">
            <v>PORTABLE DRILL</v>
          </cell>
          <cell r="C1435" t="str">
            <v>1.5 HP</v>
          </cell>
          <cell r="D1435">
            <v>16</v>
          </cell>
          <cell r="E1435" t="str">
            <v>Hr</v>
          </cell>
          <cell r="K1435">
            <v>14</v>
          </cell>
          <cell r="L1435">
            <v>224</v>
          </cell>
        </row>
        <row r="1436">
          <cell r="A1436" t="str">
            <v>PORTABLE GRINDER</v>
          </cell>
          <cell r="C1436" t="str">
            <v>0.5 HP</v>
          </cell>
          <cell r="D1436">
            <v>48</v>
          </cell>
          <cell r="E1436" t="str">
            <v>Hr</v>
          </cell>
          <cell r="K1436">
            <v>22</v>
          </cell>
          <cell r="L1436">
            <v>1056</v>
          </cell>
        </row>
        <row r="1438">
          <cell r="A1438" t="str">
            <v>COMPRESSOR</v>
          </cell>
          <cell r="C1438" t="str">
            <v>7.1㎥/min</v>
          </cell>
          <cell r="D1438">
            <v>16</v>
          </cell>
          <cell r="E1438" t="str">
            <v>Hr</v>
          </cell>
          <cell r="G1438">
            <v>9681</v>
          </cell>
          <cell r="H1438">
            <v>154896</v>
          </cell>
          <cell r="I1438">
            <v>8779</v>
          </cell>
          <cell r="J1438">
            <v>140464</v>
          </cell>
          <cell r="K1438">
            <v>6250</v>
          </cell>
          <cell r="L1438">
            <v>100000</v>
          </cell>
        </row>
        <row r="1439">
          <cell r="A1439" t="str">
            <v>리프트 트럭</v>
          </cell>
          <cell r="C1439" t="str">
            <v>5 TON</v>
          </cell>
          <cell r="D1439">
            <v>8</v>
          </cell>
          <cell r="E1439" t="str">
            <v>Hr</v>
          </cell>
          <cell r="G1439">
            <v>9681</v>
          </cell>
          <cell r="H1439">
            <v>77448</v>
          </cell>
          <cell r="I1439">
            <v>5116.08</v>
          </cell>
          <cell r="J1439">
            <v>40928</v>
          </cell>
          <cell r="K1439">
            <v>4863</v>
          </cell>
          <cell r="L1439">
            <v>38904</v>
          </cell>
        </row>
        <row r="1440">
          <cell r="A1440" t="str">
            <v>TRUCK CRANE</v>
          </cell>
          <cell r="C1440" t="str">
            <v>40 TON</v>
          </cell>
          <cell r="D1440">
            <v>16</v>
          </cell>
          <cell r="E1440" t="str">
            <v>Hr</v>
          </cell>
          <cell r="G1440">
            <v>18615</v>
          </cell>
          <cell r="H1440">
            <v>297840</v>
          </cell>
          <cell r="I1440">
            <v>8730</v>
          </cell>
          <cell r="J1440">
            <v>139680</v>
          </cell>
          <cell r="K1440">
            <v>55621</v>
          </cell>
          <cell r="L1440">
            <v>889936</v>
          </cell>
        </row>
        <row r="1441">
          <cell r="A1441" t="str">
            <v>WINCH</v>
          </cell>
          <cell r="C1441" t="str">
            <v>50 HP</v>
          </cell>
          <cell r="D1441">
            <v>16</v>
          </cell>
          <cell r="E1441" t="str">
            <v>Hr</v>
          </cell>
          <cell r="G1441">
            <v>9235</v>
          </cell>
          <cell r="H1441">
            <v>147760</v>
          </cell>
          <cell r="K1441">
            <v>5209</v>
          </cell>
          <cell r="L1441">
            <v>83344</v>
          </cell>
        </row>
        <row r="1445">
          <cell r="B1445" t="str">
            <v xml:space="preserve"> 계</v>
          </cell>
          <cell r="F1445">
            <v>2312752</v>
          </cell>
          <cell r="H1445">
            <v>868696</v>
          </cell>
          <cell r="J1445">
            <v>321072</v>
          </cell>
          <cell r="L1445">
            <v>1122984</v>
          </cell>
        </row>
        <row r="1456">
          <cell r="E1456" t="str">
            <v xml:space="preserve"> </v>
          </cell>
          <cell r="F1456" t="str">
            <v>RADIAL GATE LEAF 설치 소모 자재비</v>
          </cell>
        </row>
        <row r="1457">
          <cell r="E1457" t="str">
            <v xml:space="preserve"> </v>
          </cell>
        </row>
        <row r="1458">
          <cell r="A1458" t="str">
            <v>종       별</v>
          </cell>
          <cell r="C1458" t="str">
            <v>재 료 또 는</v>
          </cell>
          <cell r="D1458" t="str">
            <v xml:space="preserve">원 수 </v>
          </cell>
          <cell r="E1458" t="str">
            <v>단 위</v>
          </cell>
          <cell r="F1458" t="str">
            <v>총   액</v>
          </cell>
          <cell r="G1458" t="str">
            <v>노   무   비</v>
          </cell>
          <cell r="I1458" t="str">
            <v>재   료   비</v>
          </cell>
          <cell r="K1458" t="str">
            <v>경      비</v>
          </cell>
          <cell r="M1458" t="str">
            <v>비   고</v>
          </cell>
        </row>
        <row r="1459">
          <cell r="C1459" t="str">
            <v xml:space="preserve">규       격 </v>
          </cell>
          <cell r="F1459" t="str">
            <v>금   액</v>
          </cell>
          <cell r="G1459" t="str">
            <v>단  가</v>
          </cell>
          <cell r="H1459" t="str">
            <v>금   액</v>
          </cell>
          <cell r="I1459" t="str">
            <v>단  가</v>
          </cell>
          <cell r="J1459" t="str">
            <v>금   액</v>
          </cell>
          <cell r="K1459" t="str">
            <v>단  가</v>
          </cell>
          <cell r="L1459" t="str">
            <v>금   액</v>
          </cell>
        </row>
        <row r="1460">
          <cell r="A1460" t="str">
            <v>산       소</v>
          </cell>
          <cell r="C1460" t="str">
            <v>6,000L용</v>
          </cell>
          <cell r="D1460">
            <v>0.53</v>
          </cell>
          <cell r="E1460" t="str">
            <v>병</v>
          </cell>
          <cell r="G1460" t="str">
            <v xml:space="preserve"> </v>
          </cell>
          <cell r="I1460">
            <v>12000</v>
          </cell>
          <cell r="J1460">
            <v>6360</v>
          </cell>
        </row>
        <row r="1461">
          <cell r="A1461" t="str">
            <v>아 세 치 렌</v>
          </cell>
          <cell r="C1461" t="str">
            <v>4,500L용</v>
          </cell>
          <cell r="D1461">
            <v>0.45</v>
          </cell>
          <cell r="E1461" t="str">
            <v>병</v>
          </cell>
          <cell r="I1461">
            <v>55392</v>
          </cell>
          <cell r="J1461">
            <v>24926.400000000001</v>
          </cell>
        </row>
        <row r="1462">
          <cell r="A1462" t="str">
            <v>용   접  봉</v>
          </cell>
          <cell r="C1462" t="str">
            <v>SS400 , 4M/M</v>
          </cell>
          <cell r="D1462">
            <v>6.2</v>
          </cell>
          <cell r="E1462" t="str">
            <v>KG</v>
          </cell>
          <cell r="I1462">
            <v>1260</v>
          </cell>
          <cell r="J1462">
            <v>7812</v>
          </cell>
        </row>
        <row r="1463">
          <cell r="A1463" t="str">
            <v xml:space="preserve"> </v>
          </cell>
          <cell r="D1463" t="str">
            <v xml:space="preserve"> </v>
          </cell>
          <cell r="E1463" t="str">
            <v xml:space="preserve"> </v>
          </cell>
        </row>
        <row r="1466">
          <cell r="B1466" t="str">
            <v>계</v>
          </cell>
          <cell r="F1466">
            <v>39098.400000000001</v>
          </cell>
          <cell r="J1466">
            <v>39098.400000000001</v>
          </cell>
        </row>
        <row r="1485">
          <cell r="E1485" t="str">
            <v xml:space="preserve"> </v>
          </cell>
          <cell r="F1485" t="str">
            <v>RADIAL GATE GUIDE FRAME 설치 인건비</v>
          </cell>
        </row>
        <row r="1486">
          <cell r="E1486" t="str">
            <v xml:space="preserve"> </v>
          </cell>
        </row>
        <row r="1487">
          <cell r="A1487" t="str">
            <v>종       별</v>
          </cell>
          <cell r="C1487" t="str">
            <v>재 료 또 는</v>
          </cell>
          <cell r="D1487" t="str">
            <v xml:space="preserve">원 수 </v>
          </cell>
          <cell r="E1487" t="str">
            <v>단 위</v>
          </cell>
          <cell r="F1487" t="str">
            <v>총   액</v>
          </cell>
          <cell r="G1487" t="str">
            <v>노   무   비</v>
          </cell>
          <cell r="I1487" t="str">
            <v>재   료   비</v>
          </cell>
          <cell r="K1487" t="str">
            <v>경      비</v>
          </cell>
          <cell r="M1487" t="str">
            <v>비   고</v>
          </cell>
        </row>
        <row r="1488">
          <cell r="C1488" t="str">
            <v xml:space="preserve">규       격 </v>
          </cell>
          <cell r="F1488" t="str">
            <v>금   액</v>
          </cell>
          <cell r="G1488" t="str">
            <v>단  가</v>
          </cell>
          <cell r="H1488" t="str">
            <v>금   액</v>
          </cell>
          <cell r="I1488" t="str">
            <v>단  가</v>
          </cell>
          <cell r="J1488" t="str">
            <v>금   액</v>
          </cell>
          <cell r="K1488" t="str">
            <v>단  가</v>
          </cell>
          <cell r="L1488" t="str">
            <v>금   액</v>
          </cell>
        </row>
        <row r="1489">
          <cell r="A1489" t="str">
            <v>기 술 관 리</v>
          </cell>
          <cell r="C1489" t="str">
            <v>기계기사1급</v>
          </cell>
          <cell r="D1489">
            <v>12.882</v>
          </cell>
          <cell r="E1489" t="str">
            <v>인</v>
          </cell>
          <cell r="G1489">
            <v>97488</v>
          </cell>
          <cell r="H1489">
            <v>1255840</v>
          </cell>
        </row>
        <row r="1490">
          <cell r="A1490" t="str">
            <v>BOX 해 체 검 수</v>
          </cell>
          <cell r="C1490" t="str">
            <v>(해체) 목  공</v>
          </cell>
          <cell r="D1490">
            <v>4.7060000000000004</v>
          </cell>
          <cell r="E1490" t="str">
            <v>인</v>
          </cell>
          <cell r="G1490">
            <v>75306</v>
          </cell>
          <cell r="H1490">
            <v>354390</v>
          </cell>
        </row>
        <row r="1491">
          <cell r="B1491" t="str">
            <v xml:space="preserve">      검 수</v>
          </cell>
          <cell r="C1491" t="str">
            <v>프랜트기계설치공</v>
          </cell>
          <cell r="D1491">
            <v>4.7060000000000004</v>
          </cell>
          <cell r="E1491" t="str">
            <v>인</v>
          </cell>
          <cell r="G1491">
            <v>80805</v>
          </cell>
          <cell r="H1491">
            <v>380268</v>
          </cell>
        </row>
        <row r="1492">
          <cell r="B1492" t="str">
            <v xml:space="preserve">      보 조</v>
          </cell>
          <cell r="C1492" t="str">
            <v>특 별 인 부</v>
          </cell>
          <cell r="D1492">
            <v>4.7060000000000004</v>
          </cell>
          <cell r="E1492" t="str">
            <v>인</v>
          </cell>
          <cell r="G1492">
            <v>57379</v>
          </cell>
          <cell r="H1492">
            <v>270025</v>
          </cell>
        </row>
        <row r="1493">
          <cell r="A1493" t="str">
            <v>설치준비,CHIPPING</v>
          </cell>
          <cell r="C1493" t="str">
            <v>석      공</v>
          </cell>
          <cell r="D1493">
            <v>3.294</v>
          </cell>
          <cell r="E1493" t="str">
            <v>인</v>
          </cell>
          <cell r="G1493">
            <v>77005</v>
          </cell>
          <cell r="H1493">
            <v>253654</v>
          </cell>
        </row>
        <row r="1495">
          <cell r="A1495" t="str">
            <v xml:space="preserve"> </v>
          </cell>
          <cell r="C1495" t="str">
            <v>특 별 인 부</v>
          </cell>
          <cell r="D1495">
            <v>2.4700000000000002</v>
          </cell>
          <cell r="E1495" t="str">
            <v>인</v>
          </cell>
          <cell r="G1495">
            <v>57379</v>
          </cell>
          <cell r="H1495">
            <v>141726</v>
          </cell>
        </row>
        <row r="1496">
          <cell r="A1496" t="str">
            <v>가설비 Jig 및</v>
          </cell>
        </row>
        <row r="1497">
          <cell r="A1497" t="str">
            <v>Support  설  치</v>
          </cell>
          <cell r="C1497" t="str">
            <v>프랜트기계설치공</v>
          </cell>
          <cell r="D1497">
            <v>1.1759999999999999</v>
          </cell>
          <cell r="E1497" t="str">
            <v>인</v>
          </cell>
          <cell r="G1497">
            <v>80805</v>
          </cell>
          <cell r="H1497">
            <v>95026</v>
          </cell>
        </row>
        <row r="1498">
          <cell r="B1498" t="str">
            <v xml:space="preserve">     배  관</v>
          </cell>
          <cell r="C1498" t="str">
            <v>프랜트 배관공</v>
          </cell>
          <cell r="D1498">
            <v>1.1759999999999999</v>
          </cell>
          <cell r="E1498" t="str">
            <v>인</v>
          </cell>
          <cell r="G1498">
            <v>97219</v>
          </cell>
          <cell r="H1498">
            <v>114329</v>
          </cell>
        </row>
        <row r="1499">
          <cell r="B1499" t="str">
            <v xml:space="preserve">     절  단</v>
          </cell>
          <cell r="C1499" t="str">
            <v>산 소 절 단 공</v>
          </cell>
          <cell r="D1499">
            <v>0.94099999999999995</v>
          </cell>
          <cell r="E1499" t="str">
            <v>인</v>
          </cell>
          <cell r="G1499">
            <v>31794</v>
          </cell>
          <cell r="H1499">
            <v>29918</v>
          </cell>
        </row>
        <row r="1501">
          <cell r="B1501" t="str">
            <v xml:space="preserve">     용  접</v>
          </cell>
          <cell r="C1501" t="str">
            <v>프랜트 용접공</v>
          </cell>
          <cell r="D1501">
            <v>0.58799999999999997</v>
          </cell>
          <cell r="E1501" t="str">
            <v>인</v>
          </cell>
          <cell r="G1501">
            <v>95379</v>
          </cell>
          <cell r="H1501">
            <v>56082</v>
          </cell>
        </row>
        <row r="1502">
          <cell r="B1502" t="str">
            <v xml:space="preserve">     보  조</v>
          </cell>
          <cell r="C1502" t="str">
            <v>특 별 인 부</v>
          </cell>
          <cell r="D1502">
            <v>4.7060000000000004</v>
          </cell>
          <cell r="E1502" t="str">
            <v>인</v>
          </cell>
          <cell r="G1502">
            <v>57379</v>
          </cell>
          <cell r="H1502">
            <v>270025</v>
          </cell>
        </row>
        <row r="1503">
          <cell r="A1503" t="str">
            <v>조 립 및 조 작</v>
          </cell>
          <cell r="C1503" t="str">
            <v>특수 비계공</v>
          </cell>
          <cell r="D1503">
            <v>4.7060000000000004</v>
          </cell>
          <cell r="E1503" t="str">
            <v>인</v>
          </cell>
          <cell r="G1503">
            <v>85884</v>
          </cell>
          <cell r="H1503">
            <v>404170</v>
          </cell>
        </row>
        <row r="1504">
          <cell r="B1504" t="str">
            <v xml:space="preserve">     조  립</v>
          </cell>
          <cell r="C1504" t="str">
            <v>프랜트기계설치공</v>
          </cell>
          <cell r="D1504">
            <v>4.7060000000000004</v>
          </cell>
          <cell r="E1504" t="str">
            <v>인</v>
          </cell>
          <cell r="G1504">
            <v>80805</v>
          </cell>
          <cell r="H1504">
            <v>380268</v>
          </cell>
        </row>
        <row r="1505">
          <cell r="B1505" t="str">
            <v xml:space="preserve">     교  정</v>
          </cell>
          <cell r="C1505" t="str">
            <v>프랜트 제관공</v>
          </cell>
          <cell r="D1505">
            <v>2.3530000000000002</v>
          </cell>
          <cell r="E1505" t="str">
            <v>인</v>
          </cell>
          <cell r="G1505">
            <v>81966</v>
          </cell>
          <cell r="H1505">
            <v>192865</v>
          </cell>
        </row>
        <row r="1507">
          <cell r="B1507" t="str">
            <v xml:space="preserve">     측  량</v>
          </cell>
          <cell r="C1507" t="str">
            <v>시공측량기사</v>
          </cell>
          <cell r="D1507">
            <v>9.4120000000000008</v>
          </cell>
          <cell r="E1507" t="str">
            <v>인</v>
          </cell>
          <cell r="G1507">
            <v>58506</v>
          </cell>
          <cell r="H1507">
            <v>550658</v>
          </cell>
        </row>
        <row r="1508">
          <cell r="B1508" t="str">
            <v xml:space="preserve">   측량조수</v>
          </cell>
          <cell r="C1508" t="str">
            <v>시공측량조수</v>
          </cell>
          <cell r="D1508">
            <v>9.4120000000000008</v>
          </cell>
          <cell r="E1508" t="str">
            <v>인</v>
          </cell>
          <cell r="G1508">
            <v>38777</v>
          </cell>
          <cell r="H1508">
            <v>364969</v>
          </cell>
        </row>
        <row r="1509">
          <cell r="B1509" t="str">
            <v xml:space="preserve">     조  정</v>
          </cell>
          <cell r="C1509" t="str">
            <v>프랜트기계설치공</v>
          </cell>
          <cell r="D1509">
            <v>9.4120000000000008</v>
          </cell>
          <cell r="E1509" t="str">
            <v>인</v>
          </cell>
          <cell r="G1509">
            <v>80805</v>
          </cell>
          <cell r="H1509">
            <v>760536</v>
          </cell>
        </row>
        <row r="1510">
          <cell r="A1510" t="str">
            <v xml:space="preserve"> </v>
          </cell>
          <cell r="B1510" t="str">
            <v xml:space="preserve">     검  측</v>
          </cell>
          <cell r="C1510" t="str">
            <v>프랜트기계설치공</v>
          </cell>
          <cell r="D1510">
            <v>9.4120000000000008</v>
          </cell>
          <cell r="E1510" t="str">
            <v>인</v>
          </cell>
          <cell r="G1510">
            <v>80805</v>
          </cell>
          <cell r="H1510">
            <v>760536</v>
          </cell>
        </row>
        <row r="1511">
          <cell r="B1511" t="str">
            <v xml:space="preserve">     기  록</v>
          </cell>
          <cell r="C1511" t="str">
            <v>프랜트기계설치공</v>
          </cell>
          <cell r="D1511">
            <v>4.7060000000000004</v>
          </cell>
          <cell r="E1511" t="str">
            <v>인</v>
          </cell>
          <cell r="G1511">
            <v>80805</v>
          </cell>
          <cell r="H1511">
            <v>380268</v>
          </cell>
        </row>
        <row r="1513">
          <cell r="B1513" t="str">
            <v xml:space="preserve">     용  접</v>
          </cell>
          <cell r="C1513" t="str">
            <v>프랜트 용접공</v>
          </cell>
          <cell r="D1513">
            <v>4.7060000000000004</v>
          </cell>
          <cell r="E1513" t="str">
            <v>인</v>
          </cell>
          <cell r="G1513">
            <v>95379</v>
          </cell>
          <cell r="H1513">
            <v>448853</v>
          </cell>
          <cell r="I1513" t="str">
            <v xml:space="preserve"> </v>
          </cell>
        </row>
        <row r="1514">
          <cell r="A1514" t="str">
            <v>종       별</v>
          </cell>
          <cell r="C1514" t="str">
            <v>재 료 또 는</v>
          </cell>
          <cell r="D1514" t="str">
            <v xml:space="preserve">원 수 </v>
          </cell>
          <cell r="E1514" t="str">
            <v>단 위</v>
          </cell>
          <cell r="F1514" t="str">
            <v>총   액</v>
          </cell>
          <cell r="G1514" t="str">
            <v>노   무   비</v>
          </cell>
          <cell r="I1514" t="str">
            <v>재   료   비</v>
          </cell>
          <cell r="K1514" t="str">
            <v>경      비</v>
          </cell>
          <cell r="M1514" t="str">
            <v>비   고</v>
          </cell>
        </row>
        <row r="1515">
          <cell r="C1515" t="str">
            <v xml:space="preserve">규       격 </v>
          </cell>
          <cell r="F1515" t="str">
            <v>금   액</v>
          </cell>
          <cell r="G1515" t="str">
            <v>단  가</v>
          </cell>
          <cell r="H1515" t="str">
            <v>금   액</v>
          </cell>
          <cell r="I1515" t="str">
            <v>단  가</v>
          </cell>
          <cell r="J1515" t="str">
            <v>금   액</v>
          </cell>
          <cell r="K1515" t="str">
            <v>단  가</v>
          </cell>
          <cell r="L1515" t="str">
            <v>금   액</v>
          </cell>
        </row>
        <row r="1516">
          <cell r="B1516" t="str">
            <v xml:space="preserve">     보  조</v>
          </cell>
          <cell r="C1516" t="str">
            <v>특 별 인 부</v>
          </cell>
          <cell r="D1516">
            <v>14.118</v>
          </cell>
          <cell r="E1516" t="str">
            <v>인</v>
          </cell>
          <cell r="G1516">
            <v>57379</v>
          </cell>
          <cell r="H1516">
            <v>810076</v>
          </cell>
        </row>
        <row r="1517">
          <cell r="A1517" t="str">
            <v>검 사 및 기 록</v>
          </cell>
        </row>
        <row r="1518">
          <cell r="B1518" t="str">
            <v xml:space="preserve">     측  량</v>
          </cell>
          <cell r="C1518" t="str">
            <v>시공측량기사</v>
          </cell>
          <cell r="D1518">
            <v>2.3530000000000002</v>
          </cell>
          <cell r="E1518" t="str">
            <v>인</v>
          </cell>
          <cell r="G1518">
            <v>58506</v>
          </cell>
          <cell r="H1518">
            <v>137664</v>
          </cell>
        </row>
        <row r="1519">
          <cell r="B1519" t="str">
            <v xml:space="preserve">     측량조수</v>
          </cell>
          <cell r="C1519" t="str">
            <v>시공측량조수</v>
          </cell>
          <cell r="D1519">
            <v>2.3530000000000002</v>
          </cell>
          <cell r="E1519" t="str">
            <v>인</v>
          </cell>
          <cell r="G1519">
            <v>38777</v>
          </cell>
          <cell r="H1519">
            <v>91242</v>
          </cell>
        </row>
        <row r="1520">
          <cell r="B1520" t="str">
            <v xml:space="preserve">     검  측</v>
          </cell>
          <cell r="C1520" t="str">
            <v>프랜트기계설치공</v>
          </cell>
          <cell r="D1520">
            <v>2.3530000000000002</v>
          </cell>
          <cell r="E1520" t="str">
            <v>인</v>
          </cell>
          <cell r="G1520">
            <v>80805</v>
          </cell>
          <cell r="H1520">
            <v>190134</v>
          </cell>
        </row>
        <row r="1521">
          <cell r="A1521" t="str">
            <v>도면대조 및 기록</v>
          </cell>
          <cell r="C1521" t="str">
            <v>프랜트기계설치공</v>
          </cell>
          <cell r="D1521">
            <v>2.3530000000000002</v>
          </cell>
          <cell r="E1521" t="str">
            <v>인</v>
          </cell>
          <cell r="G1521">
            <v>80805</v>
          </cell>
          <cell r="H1521">
            <v>190134</v>
          </cell>
        </row>
        <row r="1522">
          <cell r="B1522" t="str">
            <v xml:space="preserve">     보  조</v>
          </cell>
          <cell r="C1522" t="str">
            <v>특 별 인 부</v>
          </cell>
          <cell r="D1522">
            <v>2.3530000000000002</v>
          </cell>
          <cell r="E1522" t="str">
            <v>인</v>
          </cell>
          <cell r="G1522">
            <v>57379</v>
          </cell>
          <cell r="H1522">
            <v>135012</v>
          </cell>
        </row>
        <row r="1523">
          <cell r="A1523" t="str">
            <v>뒷 정 리,조  작</v>
          </cell>
          <cell r="C1523" t="str">
            <v>특수 비계공</v>
          </cell>
          <cell r="D1523">
            <v>0.624</v>
          </cell>
          <cell r="E1523" t="str">
            <v>인</v>
          </cell>
          <cell r="G1523">
            <v>85884</v>
          </cell>
          <cell r="H1523">
            <v>53591</v>
          </cell>
        </row>
        <row r="1524">
          <cell r="B1524" t="str">
            <v xml:space="preserve">     철  거</v>
          </cell>
          <cell r="C1524" t="str">
            <v>프랜트기계설치공</v>
          </cell>
          <cell r="D1524">
            <v>1.4119999999999999</v>
          </cell>
          <cell r="E1524" t="str">
            <v>인</v>
          </cell>
          <cell r="G1524">
            <v>80805</v>
          </cell>
          <cell r="H1524">
            <v>114096</v>
          </cell>
        </row>
        <row r="1526">
          <cell r="B1526" t="str">
            <v xml:space="preserve">     절  단</v>
          </cell>
          <cell r="C1526" t="str">
            <v>산 소 절 단 공</v>
          </cell>
          <cell r="D1526">
            <v>0.94799999999999995</v>
          </cell>
          <cell r="E1526" t="str">
            <v>인</v>
          </cell>
          <cell r="G1526">
            <v>31794</v>
          </cell>
          <cell r="H1526">
            <v>30140</v>
          </cell>
        </row>
        <row r="1527">
          <cell r="B1527" t="str">
            <v xml:space="preserve">     보  조</v>
          </cell>
          <cell r="C1527" t="str">
            <v>특 별 인 부</v>
          </cell>
          <cell r="D1527">
            <v>2.3530000000000002</v>
          </cell>
          <cell r="E1527" t="str">
            <v>인</v>
          </cell>
          <cell r="G1527">
            <v>57379</v>
          </cell>
          <cell r="H1527">
            <v>135012</v>
          </cell>
        </row>
        <row r="1528">
          <cell r="A1528" t="str">
            <v>전기설비설치유지</v>
          </cell>
        </row>
        <row r="1529">
          <cell r="B1529" t="str">
            <v xml:space="preserve">     철  거</v>
          </cell>
          <cell r="C1529" t="str">
            <v>프 랜 트 전 공</v>
          </cell>
          <cell r="D1529">
            <v>3.5289999999999999</v>
          </cell>
          <cell r="E1529" t="str">
            <v>인</v>
          </cell>
          <cell r="G1529">
            <v>64285</v>
          </cell>
          <cell r="H1529">
            <v>226861</v>
          </cell>
        </row>
        <row r="1530">
          <cell r="B1530" t="str">
            <v xml:space="preserve">     보  조</v>
          </cell>
          <cell r="C1530" t="str">
            <v>특 별 인 부</v>
          </cell>
          <cell r="D1530">
            <v>3.5289999999999999</v>
          </cell>
          <cell r="E1530" t="str">
            <v>인</v>
          </cell>
          <cell r="G1530">
            <v>57379</v>
          </cell>
          <cell r="H1530">
            <v>202490</v>
          </cell>
        </row>
        <row r="1535">
          <cell r="A1535" t="str">
            <v xml:space="preserve">        계</v>
          </cell>
          <cell r="F1535">
            <v>9780858</v>
          </cell>
          <cell r="H1535">
            <v>9780858</v>
          </cell>
        </row>
        <row r="1543">
          <cell r="E1543" t="str">
            <v xml:space="preserve"> </v>
          </cell>
          <cell r="F1543" t="str">
            <v>RADIAL GATE GUIDE FRAME 설치 사용장비 경비</v>
          </cell>
        </row>
        <row r="1544">
          <cell r="E1544" t="str">
            <v xml:space="preserve"> </v>
          </cell>
        </row>
        <row r="1545">
          <cell r="A1545" t="str">
            <v>종       별</v>
          </cell>
          <cell r="C1545" t="str">
            <v>재 료 또 는</v>
          </cell>
          <cell r="D1545" t="str">
            <v xml:space="preserve">원 수 </v>
          </cell>
          <cell r="E1545" t="str">
            <v>단 위</v>
          </cell>
          <cell r="F1545" t="str">
            <v>총   액</v>
          </cell>
          <cell r="G1545" t="str">
            <v>노   무   비</v>
          </cell>
          <cell r="I1545" t="str">
            <v>재   료   비</v>
          </cell>
          <cell r="K1545" t="str">
            <v>경      비</v>
          </cell>
          <cell r="M1545" t="str">
            <v>비   고</v>
          </cell>
        </row>
        <row r="1546">
          <cell r="C1546" t="str">
            <v xml:space="preserve">규       격 </v>
          </cell>
          <cell r="F1546" t="str">
            <v>금   액</v>
          </cell>
          <cell r="G1546" t="str">
            <v>단  가</v>
          </cell>
          <cell r="H1546" t="str">
            <v>금   액</v>
          </cell>
          <cell r="I1546" t="str">
            <v>단  가</v>
          </cell>
          <cell r="J1546" t="str">
            <v>금   액</v>
          </cell>
          <cell r="K1546" t="str">
            <v>단  가</v>
          </cell>
          <cell r="L1546" t="str">
            <v>금   액</v>
          </cell>
        </row>
        <row r="1548">
          <cell r="A1548" t="str">
            <v>A.C WELDER</v>
          </cell>
          <cell r="C1548" t="str">
            <v>10KVA</v>
          </cell>
          <cell r="D1548">
            <v>8</v>
          </cell>
          <cell r="E1548" t="str">
            <v>Hr</v>
          </cell>
          <cell r="K1548">
            <v>155</v>
          </cell>
          <cell r="L1548">
            <v>1240</v>
          </cell>
        </row>
        <row r="1549">
          <cell r="A1549" t="str">
            <v>GAS CUTTING M/C</v>
          </cell>
          <cell r="C1549" t="str">
            <v>중 형</v>
          </cell>
          <cell r="D1549">
            <v>48</v>
          </cell>
          <cell r="E1549" t="str">
            <v>Hr</v>
          </cell>
          <cell r="G1549">
            <v>3974</v>
          </cell>
          <cell r="H1549">
            <v>190752</v>
          </cell>
          <cell r="K1549">
            <v>115</v>
          </cell>
          <cell r="L1549">
            <v>5520</v>
          </cell>
        </row>
        <row r="1550">
          <cell r="A1550" t="str">
            <v>GAS WELDER</v>
          </cell>
          <cell r="C1550" t="str">
            <v>중 형</v>
          </cell>
          <cell r="D1550">
            <v>24</v>
          </cell>
          <cell r="E1550" t="str">
            <v>Hr</v>
          </cell>
          <cell r="K1550">
            <v>115</v>
          </cell>
          <cell r="L1550">
            <v>2760</v>
          </cell>
        </row>
        <row r="1551">
          <cell r="A1551" t="str">
            <v>PORTABLE DRILL</v>
          </cell>
          <cell r="C1551" t="str">
            <v>1.5 HP</v>
          </cell>
          <cell r="D1551">
            <v>16</v>
          </cell>
          <cell r="E1551" t="str">
            <v>Hr</v>
          </cell>
          <cell r="K1551">
            <v>14</v>
          </cell>
          <cell r="L1551">
            <v>224</v>
          </cell>
        </row>
        <row r="1552">
          <cell r="A1552" t="str">
            <v>PORTABLE GRINDER</v>
          </cell>
          <cell r="C1552" t="str">
            <v>0.5 HP</v>
          </cell>
          <cell r="D1552">
            <v>48</v>
          </cell>
          <cell r="E1552" t="str">
            <v>Hr</v>
          </cell>
          <cell r="K1552">
            <v>22</v>
          </cell>
          <cell r="L1552">
            <v>1056</v>
          </cell>
        </row>
        <row r="1554">
          <cell r="A1554" t="str">
            <v>COMPRESSOR</v>
          </cell>
          <cell r="C1554" t="str">
            <v>7.1㎥/min</v>
          </cell>
          <cell r="D1554">
            <v>16</v>
          </cell>
          <cell r="E1554" t="str">
            <v>Hr</v>
          </cell>
          <cell r="G1554">
            <v>9681</v>
          </cell>
          <cell r="H1554">
            <v>154896</v>
          </cell>
          <cell r="I1554">
            <v>8779</v>
          </cell>
          <cell r="J1554">
            <v>140464</v>
          </cell>
          <cell r="K1554">
            <v>6250</v>
          </cell>
          <cell r="L1554">
            <v>100000</v>
          </cell>
        </row>
        <row r="1555">
          <cell r="A1555" t="str">
            <v>리프트 트럭</v>
          </cell>
          <cell r="C1555" t="str">
            <v>5 TON</v>
          </cell>
          <cell r="D1555">
            <v>8</v>
          </cell>
          <cell r="E1555" t="str">
            <v>Hr</v>
          </cell>
          <cell r="G1555">
            <v>9681</v>
          </cell>
          <cell r="H1555">
            <v>77448</v>
          </cell>
          <cell r="I1555">
            <v>5116.08</v>
          </cell>
          <cell r="J1555">
            <v>40928</v>
          </cell>
          <cell r="K1555">
            <v>4863</v>
          </cell>
          <cell r="L1555">
            <v>38904</v>
          </cell>
        </row>
        <row r="1556">
          <cell r="A1556" t="str">
            <v>TRUCK CRANE</v>
          </cell>
          <cell r="C1556" t="str">
            <v>40 TON</v>
          </cell>
          <cell r="D1556">
            <v>8</v>
          </cell>
          <cell r="E1556" t="str">
            <v>Hr</v>
          </cell>
          <cell r="G1556">
            <v>18615</v>
          </cell>
          <cell r="H1556">
            <v>148920</v>
          </cell>
          <cell r="I1556">
            <v>8730</v>
          </cell>
          <cell r="J1556">
            <v>69840</v>
          </cell>
          <cell r="K1556">
            <v>55621</v>
          </cell>
          <cell r="L1556">
            <v>444968</v>
          </cell>
        </row>
        <row r="1557">
          <cell r="A1557" t="str">
            <v>WINCH</v>
          </cell>
          <cell r="C1557" t="str">
            <v>50 HP</v>
          </cell>
          <cell r="D1557">
            <v>8</v>
          </cell>
          <cell r="E1557" t="str">
            <v>Hr</v>
          </cell>
          <cell r="G1557">
            <v>9235</v>
          </cell>
          <cell r="H1557">
            <v>73880</v>
          </cell>
          <cell r="K1557">
            <v>5209</v>
          </cell>
          <cell r="L1557">
            <v>41672</v>
          </cell>
        </row>
        <row r="1560">
          <cell r="B1560" t="str">
            <v xml:space="preserve"> 계</v>
          </cell>
          <cell r="F1560">
            <v>1533472</v>
          </cell>
          <cell r="H1560">
            <v>645896</v>
          </cell>
          <cell r="J1560">
            <v>251232</v>
          </cell>
          <cell r="L1560">
            <v>636344</v>
          </cell>
        </row>
        <row r="1572">
          <cell r="E1572" t="str">
            <v xml:space="preserve"> </v>
          </cell>
          <cell r="F1572" t="str">
            <v>RADIAL GATE GUIDE FRAME 설치 소모 자재비</v>
          </cell>
        </row>
        <row r="1573">
          <cell r="E1573" t="str">
            <v xml:space="preserve"> </v>
          </cell>
        </row>
        <row r="1574">
          <cell r="A1574" t="str">
            <v>종       별</v>
          </cell>
          <cell r="C1574" t="str">
            <v>재 료 또 는</v>
          </cell>
          <cell r="D1574" t="str">
            <v xml:space="preserve">원 수 </v>
          </cell>
          <cell r="E1574" t="str">
            <v>단 위</v>
          </cell>
          <cell r="F1574" t="str">
            <v>총   액</v>
          </cell>
          <cell r="G1574" t="str">
            <v>노   무   비</v>
          </cell>
          <cell r="I1574" t="str">
            <v>재   료   비</v>
          </cell>
          <cell r="K1574" t="str">
            <v>경      비</v>
          </cell>
          <cell r="M1574" t="str">
            <v>비   고</v>
          </cell>
        </row>
        <row r="1575">
          <cell r="C1575" t="str">
            <v xml:space="preserve">규       격 </v>
          </cell>
          <cell r="F1575" t="str">
            <v>금   액</v>
          </cell>
          <cell r="G1575" t="str">
            <v>단  가</v>
          </cell>
          <cell r="H1575" t="str">
            <v>금   액</v>
          </cell>
          <cell r="I1575" t="str">
            <v>단  가</v>
          </cell>
          <cell r="J1575" t="str">
            <v>금   액</v>
          </cell>
          <cell r="K1575" t="str">
            <v>단  가</v>
          </cell>
          <cell r="L1575" t="str">
            <v>금   액</v>
          </cell>
        </row>
        <row r="1576">
          <cell r="A1576" t="str">
            <v>산       소</v>
          </cell>
          <cell r="C1576" t="str">
            <v>6,000L용</v>
          </cell>
          <cell r="D1576">
            <v>0.5</v>
          </cell>
          <cell r="E1576" t="str">
            <v>병</v>
          </cell>
          <cell r="G1576" t="str">
            <v xml:space="preserve"> </v>
          </cell>
          <cell r="I1576">
            <v>12000</v>
          </cell>
          <cell r="J1576">
            <v>6000</v>
          </cell>
        </row>
        <row r="1577">
          <cell r="A1577" t="str">
            <v>아 세 치 렌</v>
          </cell>
          <cell r="C1577" t="str">
            <v>2,100L용</v>
          </cell>
          <cell r="D1577">
            <v>0.05</v>
          </cell>
          <cell r="E1577" t="str">
            <v>병</v>
          </cell>
          <cell r="I1577">
            <v>25849</v>
          </cell>
          <cell r="J1577">
            <v>1292</v>
          </cell>
        </row>
        <row r="1578">
          <cell r="A1578" t="str">
            <v>용   접  봉</v>
          </cell>
          <cell r="C1578" t="str">
            <v>SS41+STS304,4M/M</v>
          </cell>
          <cell r="D1578">
            <v>7</v>
          </cell>
          <cell r="E1578" t="str">
            <v>KG</v>
          </cell>
          <cell r="I1578">
            <v>3360</v>
          </cell>
          <cell r="J1578">
            <v>23520</v>
          </cell>
        </row>
        <row r="1579">
          <cell r="A1579" t="str">
            <v xml:space="preserve"> </v>
          </cell>
          <cell r="D1579" t="str">
            <v xml:space="preserve"> </v>
          </cell>
          <cell r="E1579" t="str">
            <v xml:space="preserve"> </v>
          </cell>
          <cell r="I1579" t="str">
            <v xml:space="preserve"> </v>
          </cell>
          <cell r="J1579" t="str">
            <v xml:space="preserve"> </v>
          </cell>
        </row>
        <row r="1582">
          <cell r="B1582" t="str">
            <v>계</v>
          </cell>
          <cell r="F1582">
            <v>30812</v>
          </cell>
          <cell r="J1582">
            <v>30812</v>
          </cell>
          <cell r="L1582" t="str">
            <v xml:space="preserve"> </v>
          </cell>
        </row>
        <row r="1601">
          <cell r="E1601" t="str">
            <v xml:space="preserve"> </v>
          </cell>
          <cell r="F1601" t="str">
            <v>RADIAL GATE HOIST 설치 사용장비 경비</v>
          </cell>
        </row>
        <row r="1602">
          <cell r="E1602" t="str">
            <v xml:space="preserve"> </v>
          </cell>
        </row>
        <row r="1603">
          <cell r="A1603" t="str">
            <v>종       별</v>
          </cell>
          <cell r="C1603" t="str">
            <v>재 료 또 는</v>
          </cell>
          <cell r="D1603" t="str">
            <v xml:space="preserve">원 수 </v>
          </cell>
          <cell r="E1603" t="str">
            <v>단 위</v>
          </cell>
          <cell r="F1603" t="str">
            <v>총   액</v>
          </cell>
          <cell r="G1603" t="str">
            <v>노   무   비</v>
          </cell>
          <cell r="I1603" t="str">
            <v>재   료   비</v>
          </cell>
          <cell r="K1603" t="str">
            <v>경      비</v>
          </cell>
          <cell r="M1603" t="str">
            <v>비   고</v>
          </cell>
        </row>
        <row r="1604">
          <cell r="C1604" t="str">
            <v xml:space="preserve">규       격 </v>
          </cell>
          <cell r="F1604" t="str">
            <v>금   액</v>
          </cell>
          <cell r="G1604" t="str">
            <v>단  가</v>
          </cell>
          <cell r="H1604" t="str">
            <v>금   액</v>
          </cell>
          <cell r="I1604" t="str">
            <v>단  가</v>
          </cell>
          <cell r="J1604" t="str">
            <v>금   액</v>
          </cell>
          <cell r="K1604" t="str">
            <v>단  가</v>
          </cell>
          <cell r="L1604" t="str">
            <v>금   액</v>
          </cell>
        </row>
        <row r="1607">
          <cell r="A1607" t="str">
            <v>A.C WELDER</v>
          </cell>
          <cell r="C1607" t="str">
            <v>10KVA</v>
          </cell>
          <cell r="D1607">
            <v>8</v>
          </cell>
          <cell r="E1607" t="str">
            <v>Hr</v>
          </cell>
          <cell r="K1607">
            <v>155</v>
          </cell>
          <cell r="L1607">
            <v>1240</v>
          </cell>
        </row>
        <row r="1608">
          <cell r="A1608" t="str">
            <v>GAS CUTTING M/C</v>
          </cell>
          <cell r="C1608" t="str">
            <v>중 형</v>
          </cell>
          <cell r="D1608">
            <v>16</v>
          </cell>
          <cell r="E1608" t="str">
            <v>Hr</v>
          </cell>
          <cell r="G1608">
            <v>3974</v>
          </cell>
          <cell r="H1608">
            <v>63584</v>
          </cell>
          <cell r="K1608">
            <v>115</v>
          </cell>
          <cell r="L1608">
            <v>1840</v>
          </cell>
        </row>
        <row r="1609">
          <cell r="A1609" t="str">
            <v>PORTABLE DRILL</v>
          </cell>
          <cell r="C1609" t="str">
            <v>1.5 HP</v>
          </cell>
          <cell r="D1609">
            <v>8</v>
          </cell>
          <cell r="E1609" t="str">
            <v>Hr</v>
          </cell>
          <cell r="K1609">
            <v>14</v>
          </cell>
          <cell r="L1609">
            <v>112</v>
          </cell>
        </row>
        <row r="1610">
          <cell r="A1610" t="str">
            <v>PORTABLE GRINDER</v>
          </cell>
          <cell r="C1610" t="str">
            <v>0.5 HP</v>
          </cell>
          <cell r="D1610">
            <v>16</v>
          </cell>
          <cell r="E1610" t="str">
            <v>Hr</v>
          </cell>
          <cell r="K1610">
            <v>22</v>
          </cell>
          <cell r="L1610">
            <v>352</v>
          </cell>
        </row>
        <row r="1611">
          <cell r="A1611" t="str">
            <v>TRUCK CRANE</v>
          </cell>
          <cell r="C1611" t="str">
            <v>30 TON</v>
          </cell>
          <cell r="D1611">
            <v>8</v>
          </cell>
          <cell r="E1611" t="str">
            <v>Hr</v>
          </cell>
          <cell r="G1611">
            <v>18615</v>
          </cell>
          <cell r="H1611">
            <v>148920</v>
          </cell>
          <cell r="I1611">
            <v>7046</v>
          </cell>
          <cell r="J1611">
            <v>56368</v>
          </cell>
          <cell r="K1611">
            <v>44939</v>
          </cell>
          <cell r="L1611">
            <v>359512</v>
          </cell>
        </row>
        <row r="1612">
          <cell r="E1612" t="str">
            <v xml:space="preserve"> </v>
          </cell>
          <cell r="G1612" t="str">
            <v xml:space="preserve"> </v>
          </cell>
          <cell r="I1612" t="str">
            <v xml:space="preserve"> </v>
          </cell>
          <cell r="J1612" t="str">
            <v xml:space="preserve"> </v>
          </cell>
          <cell r="K1612" t="str">
            <v xml:space="preserve"> </v>
          </cell>
        </row>
        <row r="1613">
          <cell r="A1613" t="str">
            <v>WINCH</v>
          </cell>
          <cell r="C1613" t="str">
            <v>10 HP</v>
          </cell>
          <cell r="D1613">
            <v>16</v>
          </cell>
          <cell r="E1613" t="str">
            <v>Hr</v>
          </cell>
          <cell r="G1613">
            <v>9235</v>
          </cell>
          <cell r="H1613">
            <v>147760</v>
          </cell>
          <cell r="I1613" t="str">
            <v xml:space="preserve"> </v>
          </cell>
          <cell r="J1613" t="str">
            <v xml:space="preserve"> </v>
          </cell>
          <cell r="K1613">
            <v>850</v>
          </cell>
          <cell r="L1613">
            <v>13600</v>
          </cell>
        </row>
        <row r="1618">
          <cell r="B1618" t="str">
            <v xml:space="preserve"> 계</v>
          </cell>
          <cell r="F1618">
            <v>793288</v>
          </cell>
          <cell r="H1618">
            <v>360264</v>
          </cell>
          <cell r="J1618">
            <v>56368</v>
          </cell>
          <cell r="L1618">
            <v>376656</v>
          </cell>
        </row>
        <row r="1630">
          <cell r="E1630" t="str">
            <v xml:space="preserve"> </v>
          </cell>
          <cell r="F1630" t="str">
            <v>TRASH RACK 제작 인건비</v>
          </cell>
        </row>
        <row r="1631">
          <cell r="E1631" t="str">
            <v xml:space="preserve"> </v>
          </cell>
        </row>
        <row r="1632">
          <cell r="A1632" t="str">
            <v>종       별</v>
          </cell>
          <cell r="C1632" t="str">
            <v>재 료 또 는</v>
          </cell>
          <cell r="D1632" t="str">
            <v xml:space="preserve">원 수 </v>
          </cell>
          <cell r="E1632" t="str">
            <v>단 위</v>
          </cell>
          <cell r="F1632" t="str">
            <v>총   액</v>
          </cell>
          <cell r="G1632" t="str">
            <v>노   무   비</v>
          </cell>
          <cell r="I1632" t="str">
            <v>재   료   비</v>
          </cell>
          <cell r="K1632" t="str">
            <v>경      비</v>
          </cell>
          <cell r="M1632" t="str">
            <v>비   고</v>
          </cell>
        </row>
        <row r="1633">
          <cell r="C1633" t="str">
            <v xml:space="preserve">규       격 </v>
          </cell>
          <cell r="F1633" t="str">
            <v>금   액</v>
          </cell>
          <cell r="G1633" t="str">
            <v>단  가</v>
          </cell>
          <cell r="H1633" t="str">
            <v>금   액</v>
          </cell>
          <cell r="I1633" t="str">
            <v>단  가</v>
          </cell>
          <cell r="J1633" t="str">
            <v>금   액</v>
          </cell>
          <cell r="K1633" t="str">
            <v>단  가</v>
          </cell>
          <cell r="L1633" t="str">
            <v>금   액</v>
          </cell>
        </row>
        <row r="1634">
          <cell r="A1634" t="str">
            <v>기 술 관 리</v>
          </cell>
          <cell r="C1634" t="str">
            <v>기계기사1급</v>
          </cell>
          <cell r="D1634">
            <v>5.2</v>
          </cell>
          <cell r="E1634" t="str">
            <v>인</v>
          </cell>
          <cell r="G1634">
            <v>97488</v>
          </cell>
          <cell r="H1634">
            <v>506937</v>
          </cell>
        </row>
        <row r="1635">
          <cell r="A1635" t="str">
            <v>제 작 정 리</v>
          </cell>
          <cell r="C1635" t="str">
            <v>프랜트 제관공</v>
          </cell>
          <cell r="D1635">
            <v>1.25</v>
          </cell>
          <cell r="E1635" t="str">
            <v>인</v>
          </cell>
          <cell r="G1635">
            <v>81966</v>
          </cell>
          <cell r="H1635">
            <v>102457</v>
          </cell>
        </row>
        <row r="1636">
          <cell r="A1636" t="str">
            <v xml:space="preserve"> </v>
          </cell>
          <cell r="B1636" t="str">
            <v>절    단</v>
          </cell>
          <cell r="C1636" t="str">
            <v>산소 절단공</v>
          </cell>
          <cell r="D1636">
            <v>0.65600000000000003</v>
          </cell>
          <cell r="E1636" t="str">
            <v>인</v>
          </cell>
          <cell r="G1636">
            <v>31794</v>
          </cell>
          <cell r="H1636">
            <v>20856</v>
          </cell>
        </row>
        <row r="1637">
          <cell r="B1637" t="str">
            <v>절    단</v>
          </cell>
          <cell r="C1637" t="str">
            <v>프랜트 제관공</v>
          </cell>
          <cell r="D1637">
            <v>36.902000000000001</v>
          </cell>
          <cell r="E1637" t="str">
            <v>인</v>
          </cell>
          <cell r="G1637">
            <v>81966</v>
          </cell>
          <cell r="H1637">
            <v>3024709</v>
          </cell>
        </row>
        <row r="1638">
          <cell r="A1638" t="str">
            <v>HOLING</v>
          </cell>
          <cell r="C1638" t="str">
            <v>프랜트 제관공</v>
          </cell>
          <cell r="D1638">
            <v>3.22</v>
          </cell>
          <cell r="E1638" t="str">
            <v>인</v>
          </cell>
          <cell r="G1638">
            <v>81966</v>
          </cell>
          <cell r="H1638">
            <v>263930</v>
          </cell>
        </row>
        <row r="1640">
          <cell r="A1640" t="str">
            <v>THREADING</v>
          </cell>
          <cell r="C1640" t="str">
            <v>프랜트 제관공</v>
          </cell>
          <cell r="D1640">
            <v>4.3</v>
          </cell>
          <cell r="E1640" t="str">
            <v>인</v>
          </cell>
          <cell r="G1640">
            <v>81966</v>
          </cell>
          <cell r="H1640">
            <v>352453</v>
          </cell>
        </row>
        <row r="1641">
          <cell r="B1641" t="str">
            <v>끝   손   질</v>
          </cell>
          <cell r="C1641" t="str">
            <v>기계 연마공</v>
          </cell>
          <cell r="D1641">
            <v>18.66</v>
          </cell>
          <cell r="E1641" t="str">
            <v>인</v>
          </cell>
          <cell r="G1641">
            <v>26032</v>
          </cell>
          <cell r="H1641">
            <v>485757</v>
          </cell>
        </row>
        <row r="1642">
          <cell r="B1642" t="str">
            <v>사    도</v>
          </cell>
          <cell r="C1642" t="str">
            <v>제   도   공</v>
          </cell>
          <cell r="D1642">
            <v>0.3</v>
          </cell>
          <cell r="E1642" t="str">
            <v>인</v>
          </cell>
          <cell r="G1642">
            <v>32747</v>
          </cell>
          <cell r="H1642">
            <v>9824</v>
          </cell>
        </row>
        <row r="1643">
          <cell r="B1643" t="str">
            <v>현    도</v>
          </cell>
          <cell r="C1643" t="str">
            <v>현   도   공</v>
          </cell>
          <cell r="D1643">
            <v>8.5999999999999993E-2</v>
          </cell>
          <cell r="E1643" t="str">
            <v>인</v>
          </cell>
          <cell r="G1643">
            <v>28487</v>
          </cell>
          <cell r="H1643">
            <v>2449</v>
          </cell>
        </row>
        <row r="1644">
          <cell r="B1644" t="str">
            <v>괘    서</v>
          </cell>
          <cell r="C1644" t="str">
            <v>마   킹   공</v>
          </cell>
          <cell r="D1644">
            <v>2</v>
          </cell>
          <cell r="E1644" t="str">
            <v>인</v>
          </cell>
          <cell r="G1644">
            <v>26924</v>
          </cell>
          <cell r="H1644">
            <v>53848</v>
          </cell>
        </row>
        <row r="1646">
          <cell r="A1646" t="str">
            <v xml:space="preserve"> </v>
          </cell>
          <cell r="B1646" t="str">
            <v>교    정</v>
          </cell>
          <cell r="C1646" t="str">
            <v>프랜트 제관공</v>
          </cell>
          <cell r="D1646">
            <v>0.5</v>
          </cell>
          <cell r="E1646" t="str">
            <v>인</v>
          </cell>
          <cell r="G1646">
            <v>81966</v>
          </cell>
          <cell r="H1646">
            <v>40983</v>
          </cell>
        </row>
        <row r="1647">
          <cell r="A1647" t="str">
            <v>용        접</v>
          </cell>
          <cell r="C1647" t="str">
            <v>프랜트 용접공</v>
          </cell>
          <cell r="D1647">
            <v>4.46</v>
          </cell>
          <cell r="E1647" t="str">
            <v>인</v>
          </cell>
          <cell r="G1647">
            <v>95379</v>
          </cell>
          <cell r="H1647">
            <v>425390</v>
          </cell>
        </row>
        <row r="1648">
          <cell r="B1648" t="str">
            <v>교    정</v>
          </cell>
          <cell r="C1648" t="str">
            <v>프랜트 제관공</v>
          </cell>
          <cell r="D1648">
            <v>0.75</v>
          </cell>
          <cell r="E1648" t="str">
            <v>인</v>
          </cell>
          <cell r="G1648">
            <v>81966</v>
          </cell>
          <cell r="H1648">
            <v>61474</v>
          </cell>
        </row>
        <row r="1649">
          <cell r="B1649" t="str">
            <v>조    작</v>
          </cell>
          <cell r="C1649" t="str">
            <v>특수 비계공</v>
          </cell>
          <cell r="D1649">
            <v>3.3</v>
          </cell>
          <cell r="E1649" t="str">
            <v>인</v>
          </cell>
          <cell r="G1649">
            <v>85884</v>
          </cell>
          <cell r="H1649">
            <v>283417</v>
          </cell>
        </row>
        <row r="1650">
          <cell r="B1650" t="str">
            <v>소  운  반</v>
          </cell>
          <cell r="C1650" t="str">
            <v>보 통 인 부</v>
          </cell>
          <cell r="D1650">
            <v>1</v>
          </cell>
          <cell r="E1650" t="str">
            <v>인</v>
          </cell>
          <cell r="G1650">
            <v>37736</v>
          </cell>
          <cell r="H1650">
            <v>37736</v>
          </cell>
        </row>
        <row r="1652">
          <cell r="B1652" t="str">
            <v>보  조(기 능)</v>
          </cell>
          <cell r="C1652" t="str">
            <v>특 별 인 부</v>
          </cell>
          <cell r="D1652">
            <v>37.68</v>
          </cell>
          <cell r="G1652">
            <v>57379</v>
          </cell>
          <cell r="H1652">
            <v>2162040</v>
          </cell>
        </row>
        <row r="1656">
          <cell r="B1656" t="str">
            <v xml:space="preserve">    계</v>
          </cell>
          <cell r="F1656">
            <v>7834260</v>
          </cell>
          <cell r="H1656">
            <v>7834260</v>
          </cell>
        </row>
        <row r="1659">
          <cell r="E1659" t="str">
            <v xml:space="preserve"> </v>
          </cell>
          <cell r="F1659" t="str">
            <v>TRASH RACK 제작 소모 자재비</v>
          </cell>
        </row>
        <row r="1660">
          <cell r="E1660" t="str">
            <v xml:space="preserve"> </v>
          </cell>
        </row>
        <row r="1661">
          <cell r="A1661" t="str">
            <v>종       별</v>
          </cell>
          <cell r="C1661" t="str">
            <v>재 료 또 는</v>
          </cell>
          <cell r="D1661" t="str">
            <v xml:space="preserve">원 수 </v>
          </cell>
          <cell r="E1661" t="str">
            <v>단 위</v>
          </cell>
          <cell r="F1661" t="str">
            <v>총   액</v>
          </cell>
          <cell r="G1661" t="str">
            <v>노   무   비</v>
          </cell>
          <cell r="I1661" t="str">
            <v>재   료   비</v>
          </cell>
          <cell r="K1661" t="str">
            <v>경      비</v>
          </cell>
          <cell r="M1661" t="str">
            <v>비   고</v>
          </cell>
        </row>
        <row r="1662">
          <cell r="C1662" t="str">
            <v xml:space="preserve">규       격 </v>
          </cell>
          <cell r="F1662" t="str">
            <v>금   액</v>
          </cell>
          <cell r="G1662" t="str">
            <v>단  가</v>
          </cell>
          <cell r="H1662" t="str">
            <v>금   액</v>
          </cell>
          <cell r="I1662" t="str">
            <v>단  가</v>
          </cell>
          <cell r="J1662" t="str">
            <v>금   액</v>
          </cell>
          <cell r="K1662" t="str">
            <v>단  가</v>
          </cell>
          <cell r="L1662" t="str">
            <v>금   액</v>
          </cell>
        </row>
        <row r="1663">
          <cell r="A1663" t="str">
            <v>산       소</v>
          </cell>
          <cell r="C1663" t="str">
            <v>6,000L용</v>
          </cell>
          <cell r="D1663">
            <v>1.8049999999999999</v>
          </cell>
          <cell r="E1663" t="str">
            <v>병</v>
          </cell>
          <cell r="G1663" t="str">
            <v xml:space="preserve"> </v>
          </cell>
          <cell r="I1663">
            <v>12000</v>
          </cell>
          <cell r="J1663">
            <v>21660</v>
          </cell>
        </row>
        <row r="1664">
          <cell r="A1664" t="str">
            <v>아 세 치 렌</v>
          </cell>
          <cell r="C1664" t="str">
            <v>2,100L용</v>
          </cell>
          <cell r="D1664">
            <v>1.2749999999999999</v>
          </cell>
          <cell r="E1664" t="str">
            <v>병</v>
          </cell>
          <cell r="I1664">
            <v>25849</v>
          </cell>
          <cell r="J1664">
            <v>32957</v>
          </cell>
        </row>
        <row r="1665">
          <cell r="A1665" t="str">
            <v>함       석</v>
          </cell>
          <cell r="C1665" t="str">
            <v>#32 x 3' x 6'</v>
          </cell>
          <cell r="D1665">
            <v>0.53</v>
          </cell>
          <cell r="E1665" t="str">
            <v>매</v>
          </cell>
          <cell r="I1665">
            <v>2597</v>
          </cell>
          <cell r="J1665">
            <v>1376</v>
          </cell>
        </row>
        <row r="1666">
          <cell r="A1666" t="str">
            <v>용   접  봉</v>
          </cell>
          <cell r="C1666" t="str">
            <v>SS400, 4M/Mx350L</v>
          </cell>
          <cell r="D1666">
            <v>20.7</v>
          </cell>
          <cell r="E1666" t="str">
            <v>KG</v>
          </cell>
          <cell r="I1666">
            <v>1260</v>
          </cell>
          <cell r="J1666">
            <v>26082</v>
          </cell>
        </row>
        <row r="1667">
          <cell r="A1667" t="str">
            <v xml:space="preserve"> </v>
          </cell>
          <cell r="D1667" t="str">
            <v xml:space="preserve"> </v>
          </cell>
          <cell r="E1667" t="str">
            <v xml:space="preserve"> </v>
          </cell>
          <cell r="K1667" t="str">
            <v xml:space="preserve"> </v>
          </cell>
          <cell r="L1667" t="str">
            <v xml:space="preserve"> </v>
          </cell>
        </row>
        <row r="1668">
          <cell r="A1668" t="str">
            <v>그라인다돌</v>
          </cell>
          <cell r="C1668" t="str">
            <v>300m/mΦ</v>
          </cell>
          <cell r="D1668">
            <v>1.55</v>
          </cell>
          <cell r="E1668" t="str">
            <v>개</v>
          </cell>
          <cell r="I1668">
            <v>3380</v>
          </cell>
          <cell r="J1668">
            <v>5239</v>
          </cell>
          <cell r="K1668" t="str">
            <v xml:space="preserve"> </v>
          </cell>
        </row>
        <row r="1670">
          <cell r="B1670" t="str">
            <v>계</v>
          </cell>
          <cell r="F1670">
            <v>87314</v>
          </cell>
          <cell r="J1670">
            <v>87314</v>
          </cell>
          <cell r="L1670" t="str">
            <v xml:space="preserve"> </v>
          </cell>
        </row>
        <row r="1672">
          <cell r="M1672" t="str">
            <v xml:space="preserve"> </v>
          </cell>
        </row>
        <row r="1673">
          <cell r="M1673" t="str">
            <v xml:space="preserve"> </v>
          </cell>
        </row>
        <row r="1674">
          <cell r="M1674" t="str">
            <v xml:space="preserve"> </v>
          </cell>
        </row>
        <row r="1675">
          <cell r="M1675" t="str">
            <v xml:space="preserve"> </v>
          </cell>
        </row>
        <row r="1676">
          <cell r="M1676" t="str">
            <v xml:space="preserve"> </v>
          </cell>
        </row>
        <row r="1677">
          <cell r="M1677" t="str">
            <v xml:space="preserve"> </v>
          </cell>
        </row>
        <row r="1678">
          <cell r="M1678" t="str">
            <v xml:space="preserve"> </v>
          </cell>
        </row>
        <row r="1679">
          <cell r="M1679" t="str">
            <v xml:space="preserve"> </v>
          </cell>
        </row>
        <row r="1680">
          <cell r="M1680" t="str">
            <v xml:space="preserve"> </v>
          </cell>
        </row>
        <row r="1681">
          <cell r="M1681" t="str">
            <v xml:space="preserve"> </v>
          </cell>
        </row>
        <row r="1682">
          <cell r="M1682" t="str">
            <v xml:space="preserve"> </v>
          </cell>
        </row>
        <row r="1683">
          <cell r="M1683" t="str">
            <v xml:space="preserve"> </v>
          </cell>
        </row>
        <row r="1684">
          <cell r="M1684" t="str">
            <v xml:space="preserve"> </v>
          </cell>
        </row>
        <row r="1685">
          <cell r="M1685" t="str">
            <v xml:space="preserve"> </v>
          </cell>
        </row>
        <row r="1686">
          <cell r="M1686" t="str">
            <v xml:space="preserve"> </v>
          </cell>
        </row>
        <row r="1687">
          <cell r="M1687" t="str">
            <v xml:space="preserve"> </v>
          </cell>
        </row>
        <row r="1688">
          <cell r="E1688" t="str">
            <v xml:space="preserve"> </v>
          </cell>
          <cell r="F1688" t="str">
            <v>TRASH RACK 설치 인건비</v>
          </cell>
        </row>
        <row r="1689">
          <cell r="E1689" t="str">
            <v xml:space="preserve"> </v>
          </cell>
        </row>
        <row r="1690">
          <cell r="A1690" t="str">
            <v>종       별</v>
          </cell>
          <cell r="C1690" t="str">
            <v>재 료 또 는</v>
          </cell>
          <cell r="D1690" t="str">
            <v xml:space="preserve">원 수 </v>
          </cell>
          <cell r="E1690" t="str">
            <v>단 위</v>
          </cell>
          <cell r="F1690" t="str">
            <v>총   액</v>
          </cell>
          <cell r="G1690" t="str">
            <v>노   무   비</v>
          </cell>
          <cell r="I1690" t="str">
            <v>재   료   비</v>
          </cell>
          <cell r="K1690" t="str">
            <v>경      비</v>
          </cell>
          <cell r="M1690" t="str">
            <v>비   고</v>
          </cell>
        </row>
        <row r="1691">
          <cell r="C1691" t="str">
            <v xml:space="preserve">규       격 </v>
          </cell>
          <cell r="F1691" t="str">
            <v>금   액</v>
          </cell>
          <cell r="G1691" t="str">
            <v>단  가</v>
          </cell>
          <cell r="H1691" t="str">
            <v>금   액</v>
          </cell>
          <cell r="I1691" t="str">
            <v>단  가</v>
          </cell>
          <cell r="J1691" t="str">
            <v>금   액</v>
          </cell>
          <cell r="K1691" t="str">
            <v>단  가</v>
          </cell>
          <cell r="L1691" t="str">
            <v>금   액</v>
          </cell>
        </row>
        <row r="1692">
          <cell r="A1692" t="str">
            <v>기 술 관 리</v>
          </cell>
          <cell r="C1692" t="str">
            <v>기계기사1급</v>
          </cell>
          <cell r="D1692">
            <v>1.66</v>
          </cell>
          <cell r="E1692" t="str">
            <v>인</v>
          </cell>
          <cell r="G1692">
            <v>97488</v>
          </cell>
          <cell r="H1692">
            <v>161830</v>
          </cell>
        </row>
        <row r="1693">
          <cell r="A1693" t="str">
            <v>운 반 검 측</v>
          </cell>
          <cell r="C1693" t="str">
            <v>프랜트기계설치공</v>
          </cell>
          <cell r="D1693">
            <v>0.05</v>
          </cell>
          <cell r="E1693" t="str">
            <v>인</v>
          </cell>
          <cell r="G1693">
            <v>80805</v>
          </cell>
          <cell r="H1693">
            <v>4040</v>
          </cell>
        </row>
        <row r="1694">
          <cell r="C1694" t="str">
            <v>특 별 인 부</v>
          </cell>
          <cell r="D1694">
            <v>0.05</v>
          </cell>
          <cell r="E1694" t="str">
            <v>인</v>
          </cell>
          <cell r="G1694">
            <v>57379</v>
          </cell>
          <cell r="H1694">
            <v>2868</v>
          </cell>
        </row>
        <row r="1695">
          <cell r="A1695" t="str">
            <v>수      정</v>
          </cell>
          <cell r="C1695" t="str">
            <v>산소 절단공</v>
          </cell>
          <cell r="D1695">
            <v>0.05</v>
          </cell>
          <cell r="E1695" t="str">
            <v>인</v>
          </cell>
          <cell r="G1695">
            <v>31794</v>
          </cell>
          <cell r="H1695">
            <v>1589</v>
          </cell>
        </row>
        <row r="1696">
          <cell r="A1696" t="str">
            <v xml:space="preserve"> </v>
          </cell>
          <cell r="C1696" t="str">
            <v>프랜트기계설치공</v>
          </cell>
          <cell r="D1696">
            <v>0.05</v>
          </cell>
          <cell r="E1696" t="str">
            <v>인</v>
          </cell>
          <cell r="G1696">
            <v>80805</v>
          </cell>
          <cell r="H1696">
            <v>4040</v>
          </cell>
        </row>
        <row r="1698">
          <cell r="A1698" t="str">
            <v xml:space="preserve"> </v>
          </cell>
          <cell r="C1698" t="str">
            <v>특 별 인 부</v>
          </cell>
          <cell r="D1698">
            <v>0.1</v>
          </cell>
          <cell r="E1698" t="str">
            <v>인</v>
          </cell>
          <cell r="G1698">
            <v>57379</v>
          </cell>
          <cell r="H1698">
            <v>5737</v>
          </cell>
        </row>
        <row r="1699">
          <cell r="A1699" t="str">
            <v>설치준비 철근정리</v>
          </cell>
          <cell r="C1699" t="str">
            <v>산 소 절 단 공</v>
          </cell>
          <cell r="D1699">
            <v>4.7E-2</v>
          </cell>
          <cell r="E1699" t="str">
            <v>인</v>
          </cell>
          <cell r="G1699">
            <v>31794</v>
          </cell>
          <cell r="H1699">
            <v>1494</v>
          </cell>
        </row>
        <row r="1700">
          <cell r="C1700" t="str">
            <v>특 별 인 부</v>
          </cell>
          <cell r="D1700">
            <v>4.7E-2</v>
          </cell>
          <cell r="E1700" t="str">
            <v>인</v>
          </cell>
          <cell r="G1700">
            <v>57379</v>
          </cell>
          <cell r="H1700">
            <v>2696</v>
          </cell>
        </row>
        <row r="1701">
          <cell r="A1701" t="str">
            <v>CHIPPING</v>
          </cell>
          <cell r="C1701" t="str">
            <v>석      공</v>
          </cell>
          <cell r="D1701">
            <v>0.1</v>
          </cell>
          <cell r="E1701" t="str">
            <v>인</v>
          </cell>
          <cell r="G1701">
            <v>77005</v>
          </cell>
          <cell r="H1701">
            <v>7700</v>
          </cell>
        </row>
        <row r="1702">
          <cell r="C1702" t="str">
            <v>특 별 인 부</v>
          </cell>
          <cell r="D1702">
            <v>0.05</v>
          </cell>
          <cell r="E1702" t="str">
            <v>인</v>
          </cell>
          <cell r="G1702">
            <v>57379</v>
          </cell>
          <cell r="H1702">
            <v>2868</v>
          </cell>
        </row>
        <row r="1704">
          <cell r="A1704" t="str">
            <v>BEAM설치,CRANE</v>
          </cell>
          <cell r="C1704" t="str">
            <v>특 별 인 부</v>
          </cell>
          <cell r="D1704">
            <v>0.17499999999999999</v>
          </cell>
          <cell r="E1704" t="str">
            <v>인</v>
          </cell>
          <cell r="G1704">
            <v>57379</v>
          </cell>
          <cell r="H1704">
            <v>10041</v>
          </cell>
        </row>
        <row r="1705">
          <cell r="A1705" t="str">
            <v xml:space="preserve"> </v>
          </cell>
          <cell r="B1705" t="str">
            <v>작업</v>
          </cell>
          <cell r="C1705" t="str">
            <v>특수 비계공</v>
          </cell>
          <cell r="D1705">
            <v>0.18</v>
          </cell>
          <cell r="E1705" t="str">
            <v>인</v>
          </cell>
          <cell r="G1705">
            <v>85884</v>
          </cell>
          <cell r="H1705">
            <v>15459</v>
          </cell>
        </row>
        <row r="1706">
          <cell r="A1706" t="str">
            <v>BEAM설치,CRANE</v>
          </cell>
          <cell r="C1706" t="str">
            <v>측   량   사</v>
          </cell>
          <cell r="D1706">
            <v>0.14000000000000001</v>
          </cell>
          <cell r="E1706" t="str">
            <v>인</v>
          </cell>
          <cell r="G1706">
            <v>58506</v>
          </cell>
          <cell r="H1706">
            <v>8190</v>
          </cell>
        </row>
        <row r="1707">
          <cell r="A1707" t="str">
            <v>작업,1차 쎈타링</v>
          </cell>
          <cell r="C1707" t="str">
            <v>측 량 조 수</v>
          </cell>
          <cell r="D1707">
            <v>0.14000000000000001</v>
          </cell>
          <cell r="E1707" t="str">
            <v>인</v>
          </cell>
          <cell r="G1707">
            <v>38777</v>
          </cell>
          <cell r="H1707">
            <v>5428</v>
          </cell>
        </row>
        <row r="1708">
          <cell r="C1708" t="str">
            <v>특수 비계공</v>
          </cell>
          <cell r="D1708">
            <v>0.14000000000000001</v>
          </cell>
          <cell r="E1708" t="str">
            <v>인</v>
          </cell>
          <cell r="G1708">
            <v>85884</v>
          </cell>
          <cell r="H1708">
            <v>12023</v>
          </cell>
        </row>
        <row r="1709">
          <cell r="A1709" t="str">
            <v xml:space="preserve"> </v>
          </cell>
          <cell r="B1709" t="str">
            <v xml:space="preserve"> </v>
          </cell>
        </row>
        <row r="1710">
          <cell r="A1710" t="str">
            <v xml:space="preserve"> </v>
          </cell>
          <cell r="B1710" t="str">
            <v xml:space="preserve"> </v>
          </cell>
          <cell r="C1710" t="str">
            <v>특 별 인 부</v>
          </cell>
          <cell r="D1710">
            <v>0.28000000000000003</v>
          </cell>
          <cell r="E1710" t="str">
            <v>인</v>
          </cell>
          <cell r="G1710">
            <v>57379</v>
          </cell>
          <cell r="H1710">
            <v>16066</v>
          </cell>
        </row>
        <row r="1711">
          <cell r="A1711" t="str">
            <v xml:space="preserve"> </v>
          </cell>
          <cell r="B1711" t="str">
            <v xml:space="preserve"> </v>
          </cell>
          <cell r="C1711" t="str">
            <v>프랜트기계설치공</v>
          </cell>
          <cell r="D1711">
            <v>0.14000000000000001</v>
          </cell>
          <cell r="E1711" t="str">
            <v>인</v>
          </cell>
          <cell r="G1711">
            <v>80805</v>
          </cell>
          <cell r="H1711">
            <v>11312</v>
          </cell>
        </row>
        <row r="1712">
          <cell r="A1712" t="str">
            <v>턴 바 클 용 접</v>
          </cell>
          <cell r="C1712" t="str">
            <v xml:space="preserve">프랜트 용접공 </v>
          </cell>
          <cell r="D1712">
            <v>0.21</v>
          </cell>
          <cell r="E1712" t="str">
            <v>인</v>
          </cell>
          <cell r="G1712">
            <v>95379</v>
          </cell>
          <cell r="H1712">
            <v>20029</v>
          </cell>
        </row>
        <row r="1713">
          <cell r="A1713" t="str">
            <v xml:space="preserve"> </v>
          </cell>
          <cell r="B1713" t="str">
            <v xml:space="preserve"> </v>
          </cell>
          <cell r="C1713" t="str">
            <v>특 별 인 부</v>
          </cell>
          <cell r="D1713">
            <v>0.21</v>
          </cell>
          <cell r="E1713" t="str">
            <v>인</v>
          </cell>
          <cell r="G1713">
            <v>57379</v>
          </cell>
          <cell r="H1713">
            <v>12049</v>
          </cell>
        </row>
        <row r="1714">
          <cell r="A1714" t="str">
            <v>BEAM 완전고정</v>
          </cell>
          <cell r="C1714" t="str">
            <v>산소 절단공</v>
          </cell>
          <cell r="D1714">
            <v>1.4999999999999999E-2</v>
          </cell>
          <cell r="E1714" t="str">
            <v>인</v>
          </cell>
          <cell r="G1714">
            <v>31794</v>
          </cell>
          <cell r="H1714">
            <v>476</v>
          </cell>
        </row>
        <row r="1717">
          <cell r="A1717" t="str">
            <v>종       별</v>
          </cell>
          <cell r="C1717" t="str">
            <v>재 료 또 는</v>
          </cell>
          <cell r="D1717" t="str">
            <v xml:space="preserve">원 수 </v>
          </cell>
          <cell r="E1717" t="str">
            <v>단 위</v>
          </cell>
          <cell r="F1717" t="str">
            <v>총   액</v>
          </cell>
          <cell r="G1717" t="str">
            <v>노   무   비</v>
          </cell>
          <cell r="I1717" t="str">
            <v>재   료   비</v>
          </cell>
          <cell r="K1717" t="str">
            <v>경      비</v>
          </cell>
          <cell r="M1717" t="str">
            <v>비   고</v>
          </cell>
        </row>
        <row r="1718">
          <cell r="C1718" t="str">
            <v xml:space="preserve">규       격 </v>
          </cell>
          <cell r="F1718" t="str">
            <v>금   액</v>
          </cell>
          <cell r="G1718" t="str">
            <v>단  가</v>
          </cell>
          <cell r="H1718" t="str">
            <v>금   액</v>
          </cell>
          <cell r="I1718" t="str">
            <v>단  가</v>
          </cell>
          <cell r="J1718" t="str">
            <v>금   액</v>
          </cell>
          <cell r="K1718" t="str">
            <v>단  가</v>
          </cell>
          <cell r="L1718" t="str">
            <v>금   액</v>
          </cell>
        </row>
        <row r="1719">
          <cell r="C1719" t="str">
            <v>프랜트 용접공</v>
          </cell>
          <cell r="D1719">
            <v>2.7</v>
          </cell>
          <cell r="E1719" t="str">
            <v>인</v>
          </cell>
          <cell r="G1719">
            <v>95379</v>
          </cell>
          <cell r="H1719">
            <v>257523</v>
          </cell>
        </row>
        <row r="1720">
          <cell r="A1720" t="str">
            <v xml:space="preserve"> </v>
          </cell>
          <cell r="C1720" t="str">
            <v>특 별 인 부</v>
          </cell>
          <cell r="D1720">
            <v>2.7</v>
          </cell>
          <cell r="E1720" t="str">
            <v>인</v>
          </cell>
          <cell r="G1720">
            <v>57379</v>
          </cell>
          <cell r="H1720">
            <v>154923</v>
          </cell>
        </row>
        <row r="1721">
          <cell r="A1721" t="str">
            <v>TRASH RACK 설치</v>
          </cell>
          <cell r="C1721" t="str">
            <v>특 별 인 부</v>
          </cell>
          <cell r="D1721">
            <v>0.67</v>
          </cell>
          <cell r="E1721" t="str">
            <v>인</v>
          </cell>
          <cell r="G1721">
            <v>57379</v>
          </cell>
          <cell r="H1721">
            <v>38443</v>
          </cell>
        </row>
        <row r="1722">
          <cell r="A1722" t="str">
            <v>1 차 조 립</v>
          </cell>
          <cell r="C1722" t="str">
            <v>특수 비계공</v>
          </cell>
          <cell r="D1722">
            <v>0.59</v>
          </cell>
          <cell r="E1722" t="str">
            <v>인</v>
          </cell>
          <cell r="G1722">
            <v>85884</v>
          </cell>
          <cell r="H1722">
            <v>50671</v>
          </cell>
        </row>
        <row r="1723">
          <cell r="B1723" t="str">
            <v xml:space="preserve"> </v>
          </cell>
          <cell r="C1723" t="str">
            <v>프랜트기계설치공</v>
          </cell>
          <cell r="D1723">
            <v>0.45</v>
          </cell>
          <cell r="E1723" t="str">
            <v>인</v>
          </cell>
          <cell r="G1723">
            <v>80805</v>
          </cell>
          <cell r="H1723">
            <v>36362</v>
          </cell>
        </row>
        <row r="1724">
          <cell r="A1724" t="str">
            <v>2차 쎈 타 링</v>
          </cell>
          <cell r="C1724" t="str">
            <v>측   량   사</v>
          </cell>
          <cell r="D1724">
            <v>8.6999999999999994E-2</v>
          </cell>
          <cell r="E1724" t="str">
            <v>인</v>
          </cell>
          <cell r="G1724">
            <v>58506</v>
          </cell>
          <cell r="H1724">
            <v>5090</v>
          </cell>
        </row>
        <row r="1725">
          <cell r="B1725" t="str">
            <v xml:space="preserve"> </v>
          </cell>
          <cell r="C1725" t="str">
            <v>측 량 조 수</v>
          </cell>
          <cell r="D1725">
            <v>8.6999999999999994E-2</v>
          </cell>
          <cell r="E1725" t="str">
            <v>인</v>
          </cell>
          <cell r="G1725">
            <v>38777</v>
          </cell>
          <cell r="H1725">
            <v>3373</v>
          </cell>
        </row>
        <row r="1726">
          <cell r="C1726" t="str">
            <v>프랜트기계설치공</v>
          </cell>
          <cell r="D1726">
            <v>8.6999999999999994E-2</v>
          </cell>
          <cell r="E1726" t="str">
            <v>인</v>
          </cell>
          <cell r="G1726">
            <v>80805</v>
          </cell>
          <cell r="H1726">
            <v>7030</v>
          </cell>
        </row>
        <row r="1727">
          <cell r="C1727" t="str">
            <v>특 별 인 부</v>
          </cell>
          <cell r="D1727">
            <v>0.16600000000000001</v>
          </cell>
          <cell r="E1727" t="str">
            <v>인</v>
          </cell>
          <cell r="G1727">
            <v>57379</v>
          </cell>
          <cell r="H1727">
            <v>9524</v>
          </cell>
        </row>
        <row r="1728">
          <cell r="C1728" t="str">
            <v>프랜트 용접공</v>
          </cell>
          <cell r="D1728">
            <v>0.79</v>
          </cell>
          <cell r="E1728" t="str">
            <v>인</v>
          </cell>
          <cell r="G1728">
            <v>95379</v>
          </cell>
          <cell r="H1728">
            <v>75349</v>
          </cell>
        </row>
        <row r="1729">
          <cell r="B1729" t="str">
            <v xml:space="preserve"> </v>
          </cell>
        </row>
        <row r="1730">
          <cell r="A1730" t="str">
            <v>검        사</v>
          </cell>
          <cell r="C1730" t="str">
            <v>프랜트기계설치공</v>
          </cell>
          <cell r="D1730">
            <v>3.5000000000000003E-2</v>
          </cell>
          <cell r="E1730" t="str">
            <v>인</v>
          </cell>
          <cell r="G1730">
            <v>80805</v>
          </cell>
          <cell r="H1730">
            <v>2828</v>
          </cell>
        </row>
        <row r="1731">
          <cell r="A1731" t="str">
            <v xml:space="preserve"> </v>
          </cell>
          <cell r="C1731" t="str">
            <v>특 별 인 부</v>
          </cell>
          <cell r="D1731">
            <v>3.5000000000000003E-2</v>
          </cell>
          <cell r="E1731" t="str">
            <v>인</v>
          </cell>
          <cell r="G1731">
            <v>57379</v>
          </cell>
          <cell r="H1731">
            <v>2008</v>
          </cell>
        </row>
        <row r="1732">
          <cell r="A1732" t="str">
            <v>강제거푸집철거</v>
          </cell>
          <cell r="C1732" t="str">
            <v>프랜트 용접공</v>
          </cell>
          <cell r="D1732">
            <v>1.7000000000000001E-2</v>
          </cell>
          <cell r="E1732" t="str">
            <v>인</v>
          </cell>
          <cell r="G1732">
            <v>95379</v>
          </cell>
          <cell r="H1732">
            <v>1621</v>
          </cell>
        </row>
        <row r="1733">
          <cell r="B1733" t="str">
            <v xml:space="preserve"> </v>
          </cell>
          <cell r="C1733" t="str">
            <v>특 별 인 부</v>
          </cell>
          <cell r="D1733">
            <v>1.7000000000000001E-2</v>
          </cell>
          <cell r="E1733" t="str">
            <v>인</v>
          </cell>
          <cell r="G1733">
            <v>57379</v>
          </cell>
          <cell r="H1733">
            <v>975</v>
          </cell>
        </row>
        <row r="1734">
          <cell r="A1734" t="str">
            <v>뒷    정    리</v>
          </cell>
          <cell r="C1734" t="str">
            <v>프랜트기계설치공</v>
          </cell>
          <cell r="D1734">
            <v>3.5000000000000003E-2</v>
          </cell>
          <cell r="E1734" t="str">
            <v>인</v>
          </cell>
          <cell r="G1734">
            <v>80805</v>
          </cell>
          <cell r="H1734">
            <v>2828</v>
          </cell>
        </row>
        <row r="1735">
          <cell r="B1735" t="str">
            <v xml:space="preserve"> </v>
          </cell>
        </row>
        <row r="1736">
          <cell r="C1736" t="str">
            <v>산소 절단공</v>
          </cell>
          <cell r="D1736">
            <v>1.7000000000000001E-2</v>
          </cell>
          <cell r="E1736" t="str">
            <v>인</v>
          </cell>
          <cell r="G1736">
            <v>31794</v>
          </cell>
          <cell r="H1736">
            <v>540</v>
          </cell>
        </row>
        <row r="1737">
          <cell r="C1737" t="str">
            <v>특 별 인 부</v>
          </cell>
          <cell r="D1737">
            <v>3.5000000000000003E-2</v>
          </cell>
          <cell r="E1737" t="str">
            <v>인</v>
          </cell>
          <cell r="G1737">
            <v>57379</v>
          </cell>
          <cell r="H1737">
            <v>2008</v>
          </cell>
        </row>
        <row r="1738">
          <cell r="A1738" t="str">
            <v>전 원 조 작</v>
          </cell>
          <cell r="C1738" t="str">
            <v>프랜트 전공</v>
          </cell>
          <cell r="D1738">
            <v>0.52</v>
          </cell>
          <cell r="E1738" t="str">
            <v>인</v>
          </cell>
          <cell r="G1738">
            <v>64285</v>
          </cell>
          <cell r="H1738">
            <v>33428</v>
          </cell>
        </row>
        <row r="1739">
          <cell r="C1739" t="str">
            <v>특 별 인 부</v>
          </cell>
          <cell r="D1739">
            <v>0.52</v>
          </cell>
          <cell r="E1739" t="str">
            <v>인</v>
          </cell>
          <cell r="G1739">
            <v>57379</v>
          </cell>
          <cell r="H1739">
            <v>29837</v>
          </cell>
        </row>
        <row r="1743">
          <cell r="B1743" t="str">
            <v xml:space="preserve">    계</v>
          </cell>
          <cell r="F1743">
            <v>1020296</v>
          </cell>
          <cell r="H1743">
            <v>1020296</v>
          </cell>
        </row>
        <row r="1746">
          <cell r="E1746" t="str">
            <v xml:space="preserve"> </v>
          </cell>
          <cell r="F1746" t="str">
            <v>TRASH RACK 설치 소모 자재비</v>
          </cell>
        </row>
        <row r="1747">
          <cell r="E1747" t="str">
            <v xml:space="preserve"> </v>
          </cell>
        </row>
        <row r="1748">
          <cell r="A1748" t="str">
            <v>종       별</v>
          </cell>
          <cell r="C1748" t="str">
            <v>재 료 또 는</v>
          </cell>
          <cell r="D1748" t="str">
            <v xml:space="preserve">원 수 </v>
          </cell>
          <cell r="E1748" t="str">
            <v>단 위</v>
          </cell>
          <cell r="F1748" t="str">
            <v>총   액</v>
          </cell>
          <cell r="G1748" t="str">
            <v>노   무   비</v>
          </cell>
          <cell r="I1748" t="str">
            <v>재   료   비</v>
          </cell>
          <cell r="K1748" t="str">
            <v>경      비</v>
          </cell>
          <cell r="M1748" t="str">
            <v>비   고</v>
          </cell>
        </row>
        <row r="1749">
          <cell r="C1749" t="str">
            <v xml:space="preserve">규       격 </v>
          </cell>
          <cell r="F1749" t="str">
            <v>금   액</v>
          </cell>
          <cell r="G1749" t="str">
            <v>단  가</v>
          </cell>
          <cell r="H1749" t="str">
            <v>금   액</v>
          </cell>
          <cell r="I1749" t="str">
            <v>단  가</v>
          </cell>
          <cell r="J1749" t="str">
            <v>금   액</v>
          </cell>
          <cell r="K1749" t="str">
            <v>단  가</v>
          </cell>
          <cell r="L1749" t="str">
            <v>금   액</v>
          </cell>
        </row>
        <row r="1750">
          <cell r="A1750" t="str">
            <v>산       소</v>
          </cell>
          <cell r="C1750" t="str">
            <v>6,000L용</v>
          </cell>
          <cell r="D1750">
            <v>2.9000000000000001E-2</v>
          </cell>
          <cell r="E1750" t="str">
            <v>병</v>
          </cell>
          <cell r="G1750" t="str">
            <v xml:space="preserve"> </v>
          </cell>
          <cell r="I1750">
            <v>12000</v>
          </cell>
          <cell r="J1750">
            <v>348</v>
          </cell>
        </row>
        <row r="1751">
          <cell r="A1751" t="str">
            <v>아 세 치 렌</v>
          </cell>
          <cell r="C1751" t="str">
            <v>2,100L용</v>
          </cell>
          <cell r="D1751">
            <v>1.2E-2</v>
          </cell>
          <cell r="E1751" t="str">
            <v>병</v>
          </cell>
          <cell r="I1751">
            <v>25849</v>
          </cell>
          <cell r="J1751">
            <v>310</v>
          </cell>
        </row>
        <row r="1752">
          <cell r="A1752" t="str">
            <v>용   접  봉</v>
          </cell>
          <cell r="C1752" t="str">
            <v>SS400, 4M/Mx350L</v>
          </cell>
          <cell r="D1752">
            <v>5.95</v>
          </cell>
          <cell r="E1752" t="str">
            <v>KG</v>
          </cell>
          <cell r="I1752">
            <v>1260</v>
          </cell>
          <cell r="J1752">
            <v>7497</v>
          </cell>
        </row>
        <row r="1754">
          <cell r="A1754" t="str">
            <v xml:space="preserve"> </v>
          </cell>
          <cell r="D1754" t="str">
            <v xml:space="preserve"> </v>
          </cell>
          <cell r="E1754" t="str">
            <v xml:space="preserve"> </v>
          </cell>
        </row>
        <row r="1755">
          <cell r="B1755" t="str">
            <v>계</v>
          </cell>
          <cell r="F1755">
            <v>8155</v>
          </cell>
          <cell r="J1755">
            <v>8155</v>
          </cell>
        </row>
        <row r="1757">
          <cell r="A1757" t="str">
            <v xml:space="preserve"> </v>
          </cell>
          <cell r="D1757" t="str">
            <v xml:space="preserve"> </v>
          </cell>
          <cell r="E1757" t="str">
            <v xml:space="preserve"> </v>
          </cell>
        </row>
        <row r="1758">
          <cell r="A1758" t="str">
            <v xml:space="preserve"> </v>
          </cell>
          <cell r="D1758" t="str">
            <v xml:space="preserve"> </v>
          </cell>
          <cell r="E1758" t="str">
            <v xml:space="preserve"> </v>
          </cell>
        </row>
        <row r="1759">
          <cell r="A1759" t="str">
            <v xml:space="preserve"> </v>
          </cell>
          <cell r="D1759" t="str">
            <v xml:space="preserve"> </v>
          </cell>
          <cell r="E1759" t="str">
            <v xml:space="preserve"> </v>
          </cell>
        </row>
        <row r="1760">
          <cell r="A1760" t="str">
            <v xml:space="preserve"> </v>
          </cell>
          <cell r="D1760" t="str">
            <v xml:space="preserve"> </v>
          </cell>
          <cell r="E1760" t="str">
            <v xml:space="preserve"> </v>
          </cell>
        </row>
        <row r="1761">
          <cell r="A1761" t="str">
            <v xml:space="preserve"> </v>
          </cell>
          <cell r="D1761" t="str">
            <v xml:space="preserve"> </v>
          </cell>
          <cell r="E1761" t="str">
            <v xml:space="preserve"> </v>
          </cell>
        </row>
        <row r="1762">
          <cell r="A1762" t="str">
            <v xml:space="preserve"> </v>
          </cell>
          <cell r="D1762" t="str">
            <v xml:space="preserve"> </v>
          </cell>
          <cell r="E1762" t="str">
            <v xml:space="preserve"> </v>
          </cell>
        </row>
        <row r="1763">
          <cell r="A1763" t="str">
            <v xml:space="preserve"> </v>
          </cell>
          <cell r="D1763" t="str">
            <v xml:space="preserve"> </v>
          </cell>
          <cell r="E1763" t="str">
            <v xml:space="preserve"> </v>
          </cell>
        </row>
        <row r="1764">
          <cell r="A1764" t="str">
            <v xml:space="preserve"> </v>
          </cell>
          <cell r="D1764" t="str">
            <v xml:space="preserve"> </v>
          </cell>
          <cell r="E1764" t="str">
            <v xml:space="preserve"> </v>
          </cell>
        </row>
        <row r="1765">
          <cell r="A1765" t="str">
            <v xml:space="preserve"> </v>
          </cell>
          <cell r="D1765" t="str">
            <v xml:space="preserve"> </v>
          </cell>
          <cell r="E1765" t="str">
            <v xml:space="preserve"> </v>
          </cell>
        </row>
        <row r="1766">
          <cell r="A1766" t="str">
            <v xml:space="preserve"> </v>
          </cell>
          <cell r="D1766" t="str">
            <v xml:space="preserve"> </v>
          </cell>
          <cell r="E1766" t="str">
            <v xml:space="preserve"> </v>
          </cell>
        </row>
        <row r="1767">
          <cell r="A1767" t="str">
            <v xml:space="preserve"> </v>
          </cell>
          <cell r="D1767" t="str">
            <v xml:space="preserve"> </v>
          </cell>
          <cell r="E1767" t="str">
            <v xml:space="preserve"> </v>
          </cell>
        </row>
        <row r="1768">
          <cell r="A1768" t="str">
            <v xml:space="preserve"> </v>
          </cell>
          <cell r="D1768" t="str">
            <v xml:space="preserve"> </v>
          </cell>
          <cell r="E1768" t="str">
            <v xml:space="preserve"> </v>
          </cell>
        </row>
        <row r="1769">
          <cell r="A1769" t="str">
            <v xml:space="preserve"> </v>
          </cell>
          <cell r="D1769" t="str">
            <v xml:space="preserve"> </v>
          </cell>
          <cell r="E1769" t="str">
            <v xml:space="preserve"> </v>
          </cell>
        </row>
        <row r="1770">
          <cell r="A1770" t="str">
            <v xml:space="preserve"> </v>
          </cell>
          <cell r="D1770" t="str">
            <v xml:space="preserve"> </v>
          </cell>
          <cell r="E1770" t="str">
            <v xml:space="preserve"> </v>
          </cell>
        </row>
        <row r="1771">
          <cell r="A1771" t="str">
            <v xml:space="preserve"> </v>
          </cell>
          <cell r="D1771" t="str">
            <v xml:space="preserve"> </v>
          </cell>
          <cell r="E1771" t="str">
            <v xml:space="preserve"> </v>
          </cell>
        </row>
        <row r="1772">
          <cell r="A1772" t="str">
            <v xml:space="preserve"> </v>
          </cell>
          <cell r="D1772" t="str">
            <v xml:space="preserve"> </v>
          </cell>
          <cell r="E1772" t="str">
            <v xml:space="preserve"> </v>
          </cell>
        </row>
        <row r="1773">
          <cell r="A1773" t="str">
            <v xml:space="preserve"> </v>
          </cell>
          <cell r="D1773" t="str">
            <v xml:space="preserve"> </v>
          </cell>
          <cell r="E1773" t="str">
            <v xml:space="preserve"> </v>
          </cell>
        </row>
        <row r="1774">
          <cell r="A1774" t="str">
            <v xml:space="preserve"> </v>
          </cell>
          <cell r="D1774" t="str">
            <v xml:space="preserve"> </v>
          </cell>
          <cell r="E1774" t="str">
            <v xml:space="preserve"> </v>
          </cell>
        </row>
        <row r="1775">
          <cell r="A1775" t="str">
            <v>잡철물 제작,설치(SCREEN등)</v>
          </cell>
        </row>
        <row r="1776">
          <cell r="E1776" t="str">
            <v xml:space="preserve"> </v>
          </cell>
        </row>
        <row r="1777">
          <cell r="A1777" t="str">
            <v>종       별</v>
          </cell>
          <cell r="C1777" t="str">
            <v>재 료 또 는</v>
          </cell>
          <cell r="D1777" t="str">
            <v xml:space="preserve">원 수 </v>
          </cell>
          <cell r="E1777" t="str">
            <v>단 위</v>
          </cell>
          <cell r="F1777" t="str">
            <v>총   액</v>
          </cell>
          <cell r="G1777" t="str">
            <v>노   무   비</v>
          </cell>
          <cell r="I1777" t="str">
            <v>재   료   비</v>
          </cell>
          <cell r="K1777" t="str">
            <v>경      비</v>
          </cell>
          <cell r="M1777" t="str">
            <v>비   고</v>
          </cell>
        </row>
        <row r="1778">
          <cell r="C1778" t="str">
            <v xml:space="preserve">규       격 </v>
          </cell>
          <cell r="F1778" t="str">
            <v>금   액</v>
          </cell>
          <cell r="G1778" t="str">
            <v>단  가</v>
          </cell>
          <cell r="H1778" t="str">
            <v>금   액</v>
          </cell>
          <cell r="I1778" t="str">
            <v>단  가</v>
          </cell>
          <cell r="J1778" t="str">
            <v>금   액</v>
          </cell>
          <cell r="K1778" t="str">
            <v>단  가</v>
          </cell>
          <cell r="L1778" t="str">
            <v>금   액</v>
          </cell>
        </row>
        <row r="1779">
          <cell r="A1779" t="str">
            <v>용  접  봉</v>
          </cell>
          <cell r="C1779" t="str">
            <v>KSE4301  3.2Φ</v>
          </cell>
          <cell r="D1779">
            <v>18.48</v>
          </cell>
          <cell r="E1779" t="str">
            <v>KG</v>
          </cell>
          <cell r="I1779">
            <v>1260</v>
          </cell>
          <cell r="J1779">
            <v>23284</v>
          </cell>
        </row>
        <row r="1780">
          <cell r="A1780" t="str">
            <v>산      소</v>
          </cell>
          <cell r="C1780" t="str">
            <v>6,000L</v>
          </cell>
          <cell r="D1780">
            <v>1.05</v>
          </cell>
          <cell r="E1780" t="str">
            <v>병</v>
          </cell>
          <cell r="I1780">
            <v>12000</v>
          </cell>
          <cell r="J1780">
            <v>12600</v>
          </cell>
        </row>
        <row r="1781">
          <cell r="A1781" t="str">
            <v>아 세 치 렌</v>
          </cell>
          <cell r="C1781" t="str">
            <v>4,500L</v>
          </cell>
          <cell r="D1781">
            <v>2.8</v>
          </cell>
          <cell r="E1781" t="str">
            <v>KG</v>
          </cell>
          <cell r="I1781">
            <v>10500</v>
          </cell>
          <cell r="J1781">
            <v>29400</v>
          </cell>
        </row>
        <row r="1782">
          <cell r="A1782" t="str">
            <v>철      공</v>
          </cell>
          <cell r="D1782">
            <v>27.65</v>
          </cell>
          <cell r="E1782" t="str">
            <v>인</v>
          </cell>
          <cell r="G1782">
            <v>72430</v>
          </cell>
          <cell r="H1782">
            <v>2002689</v>
          </cell>
        </row>
        <row r="1783">
          <cell r="A1783" t="str">
            <v>비  계   공</v>
          </cell>
          <cell r="D1783">
            <v>4.71</v>
          </cell>
          <cell r="E1783" t="str">
            <v>인</v>
          </cell>
          <cell r="G1783">
            <v>79467</v>
          </cell>
          <cell r="H1783">
            <v>374289</v>
          </cell>
        </row>
        <row r="1785">
          <cell r="A1785" t="str">
            <v>보 통 인 부</v>
          </cell>
          <cell r="D1785">
            <v>0.66</v>
          </cell>
          <cell r="E1785" t="str">
            <v>인</v>
          </cell>
          <cell r="G1785">
            <v>37736</v>
          </cell>
          <cell r="H1785">
            <v>24905</v>
          </cell>
        </row>
        <row r="1786">
          <cell r="A1786" t="str">
            <v>용  접  공</v>
          </cell>
          <cell r="D1786">
            <v>2.6</v>
          </cell>
          <cell r="E1786" t="str">
            <v>인</v>
          </cell>
          <cell r="G1786">
            <v>74016</v>
          </cell>
          <cell r="H1786">
            <v>192441</v>
          </cell>
        </row>
        <row r="1787">
          <cell r="A1787" t="str">
            <v>특 별 인 부</v>
          </cell>
          <cell r="D1787">
            <v>0.74</v>
          </cell>
          <cell r="E1787" t="str">
            <v>인</v>
          </cell>
          <cell r="G1787">
            <v>57379</v>
          </cell>
          <cell r="H1787">
            <v>42460</v>
          </cell>
        </row>
        <row r="1788">
          <cell r="A1788" t="str">
            <v>용접기 손료</v>
          </cell>
          <cell r="D1788">
            <v>20.83</v>
          </cell>
          <cell r="E1788" t="str">
            <v>Hr</v>
          </cell>
          <cell r="K1788">
            <v>155</v>
          </cell>
          <cell r="L1788">
            <v>3228</v>
          </cell>
        </row>
        <row r="1789">
          <cell r="A1789" t="str">
            <v>전력 소요량</v>
          </cell>
          <cell r="D1789">
            <v>126</v>
          </cell>
          <cell r="E1789" t="str">
            <v>KWH</v>
          </cell>
          <cell r="K1789">
            <v>61.6</v>
          </cell>
          <cell r="L1789">
            <v>7761</v>
          </cell>
        </row>
        <row r="1790">
          <cell r="A1790" t="str">
            <v>공 구 손 료</v>
          </cell>
          <cell r="C1790" t="str">
            <v>인건비의 3%</v>
          </cell>
          <cell r="L1790">
            <v>79103</v>
          </cell>
        </row>
        <row r="1792">
          <cell r="A1792" t="str">
            <v>소    계</v>
          </cell>
          <cell r="F1792">
            <v>2792160</v>
          </cell>
          <cell r="H1792">
            <v>2636784</v>
          </cell>
          <cell r="J1792">
            <v>65284</v>
          </cell>
          <cell r="L1792">
            <v>90092</v>
          </cell>
        </row>
        <row r="1794">
          <cell r="A1794" t="str">
            <v>계 ( 간단한구조 )</v>
          </cell>
          <cell r="C1794" t="str">
            <v>100 %</v>
          </cell>
          <cell r="F1794">
            <v>2792160</v>
          </cell>
          <cell r="H1794">
            <v>2636784</v>
          </cell>
          <cell r="J1794">
            <v>65284</v>
          </cell>
          <cell r="L1794">
            <v>90092</v>
          </cell>
        </row>
        <row r="1796">
          <cell r="A1796" t="str">
            <v>계 ( 복잡한구조 )</v>
          </cell>
          <cell r="C1796" t="str">
            <v>140 %</v>
          </cell>
          <cell r="F1796">
            <v>3909022</v>
          </cell>
          <cell r="H1796">
            <v>3691497</v>
          </cell>
          <cell r="J1796">
            <v>91397</v>
          </cell>
          <cell r="L1796">
            <v>126128</v>
          </cell>
        </row>
        <row r="1799">
          <cell r="F1799" t="str">
            <v xml:space="preserve"> </v>
          </cell>
        </row>
        <row r="1800">
          <cell r="F1800" t="str">
            <v xml:space="preserve"> </v>
          </cell>
        </row>
        <row r="1801">
          <cell r="F1801" t="str">
            <v xml:space="preserve"> </v>
          </cell>
        </row>
        <row r="1802">
          <cell r="F1802" t="str">
            <v xml:space="preserve"> </v>
          </cell>
        </row>
        <row r="1803">
          <cell r="B1803" t="str">
            <v>기존도장 방식을 채택할 경우</v>
          </cell>
          <cell r="E1803" t="str">
            <v xml:space="preserve"> </v>
          </cell>
          <cell r="F1803" t="str">
            <v>도 장 비 (M²당) 일 위 대 가</v>
          </cell>
        </row>
        <row r="1805">
          <cell r="A1805" t="str">
            <v>종       별</v>
          </cell>
          <cell r="C1805" t="str">
            <v>재 료 또 는</v>
          </cell>
          <cell r="D1805" t="str">
            <v xml:space="preserve">원 수 </v>
          </cell>
          <cell r="E1805" t="str">
            <v>단 위</v>
          </cell>
          <cell r="F1805" t="str">
            <v>총   액</v>
          </cell>
          <cell r="G1805" t="str">
            <v>노   무   비</v>
          </cell>
          <cell r="I1805" t="str">
            <v>재   료   비</v>
          </cell>
          <cell r="K1805" t="str">
            <v>경      비</v>
          </cell>
          <cell r="M1805" t="str">
            <v>비   고</v>
          </cell>
        </row>
        <row r="1806">
          <cell r="C1806" t="str">
            <v xml:space="preserve">규       격 </v>
          </cell>
          <cell r="F1806" t="str">
            <v>금   액</v>
          </cell>
          <cell r="G1806" t="str">
            <v>단  가</v>
          </cell>
          <cell r="H1806" t="str">
            <v>금   액</v>
          </cell>
          <cell r="I1806" t="str">
            <v>단  가</v>
          </cell>
          <cell r="J1806" t="str">
            <v>금   액</v>
          </cell>
          <cell r="K1806" t="str">
            <v>단  가</v>
          </cell>
          <cell r="L1806" t="str">
            <v>금   액</v>
          </cell>
        </row>
        <row r="1807">
          <cell r="A1807" t="str">
            <v>1. SAND BLASTING</v>
          </cell>
        </row>
        <row r="1808">
          <cell r="B1808" t="str">
            <v>모      래</v>
          </cell>
          <cell r="D1808">
            <v>5.0799999999999998E-2</v>
          </cell>
          <cell r="E1808" t="str">
            <v>㎥</v>
          </cell>
          <cell r="G1808">
            <v>17799.248685199098</v>
          </cell>
          <cell r="H1808">
            <v>904</v>
          </cell>
          <cell r="I1808">
            <v>10845.529676934633</v>
          </cell>
          <cell r="J1808">
            <v>550</v>
          </cell>
          <cell r="K1808">
            <v>13551.915852742301</v>
          </cell>
          <cell r="L1808">
            <v>688</v>
          </cell>
        </row>
        <row r="1809">
          <cell r="B1809" t="str">
            <v>계  령  공</v>
          </cell>
          <cell r="D1809">
            <v>3.2899999999999999E-2</v>
          </cell>
          <cell r="E1809" t="str">
            <v>인</v>
          </cell>
          <cell r="G1809">
            <v>41937</v>
          </cell>
          <cell r="H1809">
            <v>1379</v>
          </cell>
        </row>
        <row r="1810">
          <cell r="B1810" t="str">
            <v>보 통 인 부</v>
          </cell>
          <cell r="D1810">
            <v>3.5999999999999997E-2</v>
          </cell>
          <cell r="E1810" t="str">
            <v>인</v>
          </cell>
          <cell r="G1810">
            <v>37736</v>
          </cell>
          <cell r="H1810">
            <v>1358</v>
          </cell>
        </row>
        <row r="1811">
          <cell r="B1811" t="str">
            <v>COMPRESSOR</v>
          </cell>
          <cell r="C1811" t="str">
            <v>7.1㎥/min</v>
          </cell>
          <cell r="D1811">
            <v>0.13300000000000001</v>
          </cell>
          <cell r="E1811" t="str">
            <v>Hr</v>
          </cell>
          <cell r="G1811">
            <v>9681</v>
          </cell>
          <cell r="H1811">
            <v>1287</v>
          </cell>
          <cell r="I1811">
            <v>8779</v>
          </cell>
          <cell r="J1811">
            <v>1167</v>
          </cell>
          <cell r="K1811">
            <v>6250</v>
          </cell>
          <cell r="L1811">
            <v>831</v>
          </cell>
        </row>
        <row r="1812">
          <cell r="B1812" t="str">
            <v>AIR HOSE</v>
          </cell>
          <cell r="C1812" t="str">
            <v>3/4" ,1"</v>
          </cell>
          <cell r="D1812">
            <v>0.13300000000000001</v>
          </cell>
          <cell r="E1812" t="str">
            <v>Hr</v>
          </cell>
          <cell r="K1812">
            <v>48</v>
          </cell>
          <cell r="L1812">
            <v>6</v>
          </cell>
        </row>
        <row r="1813">
          <cell r="B1813" t="str">
            <v>브라스트기</v>
          </cell>
          <cell r="D1813">
            <v>0.13300000000000001</v>
          </cell>
          <cell r="E1813" t="str">
            <v>Hr</v>
          </cell>
          <cell r="K1813">
            <v>659</v>
          </cell>
          <cell r="L1813">
            <v>87</v>
          </cell>
        </row>
        <row r="1814">
          <cell r="B1814" t="str">
            <v>건  조  기</v>
          </cell>
          <cell r="D1814">
            <v>0.13300000000000001</v>
          </cell>
          <cell r="E1814" t="str">
            <v>Hr</v>
          </cell>
          <cell r="K1814">
            <v>211</v>
          </cell>
          <cell r="L1814">
            <v>28</v>
          </cell>
        </row>
        <row r="1815">
          <cell r="B1815" t="str">
            <v>방  진  복</v>
          </cell>
          <cell r="D1815">
            <v>0.13300000000000001</v>
          </cell>
          <cell r="E1815" t="str">
            <v>Hr</v>
          </cell>
          <cell r="K1815">
            <v>107</v>
          </cell>
          <cell r="L1815">
            <v>14</v>
          </cell>
        </row>
        <row r="1816">
          <cell r="B1816" t="str">
            <v>방  진  모</v>
          </cell>
          <cell r="D1816">
            <v>0.13300000000000001</v>
          </cell>
          <cell r="E1816" t="str">
            <v>Hr</v>
          </cell>
          <cell r="K1816">
            <v>21</v>
          </cell>
          <cell r="L1816">
            <v>2</v>
          </cell>
        </row>
        <row r="1817">
          <cell r="B1817" t="str">
            <v>건  조  유</v>
          </cell>
          <cell r="D1817">
            <v>0.33300000000000002</v>
          </cell>
          <cell r="E1817" t="str">
            <v>L</v>
          </cell>
          <cell r="I1817">
            <v>526.4</v>
          </cell>
          <cell r="J1817">
            <v>175</v>
          </cell>
        </row>
        <row r="1818">
          <cell r="B1818" t="str">
            <v>노      즐</v>
          </cell>
          <cell r="D1818">
            <v>0.03</v>
          </cell>
          <cell r="E1818" t="str">
            <v>개</v>
          </cell>
          <cell r="I1818">
            <v>32000</v>
          </cell>
          <cell r="J1818">
            <v>960</v>
          </cell>
        </row>
        <row r="1819">
          <cell r="B1819" t="str">
            <v>소      계</v>
          </cell>
          <cell r="F1819">
            <v>9436</v>
          </cell>
          <cell r="H1819">
            <v>4928</v>
          </cell>
          <cell r="J1819">
            <v>2852</v>
          </cell>
          <cell r="L1819">
            <v>1656</v>
          </cell>
        </row>
        <row r="1821">
          <cell r="A1821" t="str">
            <v>2. PRIMERY COATING (20μ)</v>
          </cell>
        </row>
        <row r="1822">
          <cell r="B1822" t="str">
            <v>ZINC RICH PRIMER</v>
          </cell>
          <cell r="D1822">
            <v>8.1000000000000003E-2</v>
          </cell>
          <cell r="E1822" t="str">
            <v>Liter</v>
          </cell>
          <cell r="I1822">
            <v>7945</v>
          </cell>
          <cell r="J1822">
            <v>643</v>
          </cell>
        </row>
        <row r="1823">
          <cell r="B1823" t="str">
            <v>신      나</v>
          </cell>
          <cell r="D1823">
            <v>0.01</v>
          </cell>
          <cell r="E1823" t="str">
            <v>Liter</v>
          </cell>
          <cell r="I1823">
            <v>2111</v>
          </cell>
          <cell r="J1823">
            <v>21</v>
          </cell>
        </row>
        <row r="1824">
          <cell r="B1824" t="str">
            <v>도  장  공</v>
          </cell>
          <cell r="D1824">
            <v>1.4999999999999999E-2</v>
          </cell>
          <cell r="E1824" t="str">
            <v>인</v>
          </cell>
          <cell r="G1824">
            <v>63038</v>
          </cell>
          <cell r="H1824">
            <v>945</v>
          </cell>
        </row>
        <row r="1825">
          <cell r="B1825" t="str">
            <v>공 구 손 료</v>
          </cell>
          <cell r="C1825" t="str">
            <v>2%</v>
          </cell>
          <cell r="D1825" t="str">
            <v>1</v>
          </cell>
          <cell r="E1825" t="str">
            <v>식</v>
          </cell>
          <cell r="L1825">
            <v>18</v>
          </cell>
        </row>
        <row r="1826">
          <cell r="B1826" t="str">
            <v>소      계</v>
          </cell>
          <cell r="F1826">
            <v>1627</v>
          </cell>
          <cell r="H1826">
            <v>945</v>
          </cell>
          <cell r="J1826">
            <v>664</v>
          </cell>
          <cell r="L1826">
            <v>18</v>
          </cell>
        </row>
        <row r="1828">
          <cell r="A1828" t="str">
            <v>3. COVER COATING (280μ)</v>
          </cell>
        </row>
        <row r="1829">
          <cell r="B1829" t="str">
            <v>PURE EPOXY</v>
          </cell>
          <cell r="D1829">
            <v>0.48299999999999998</v>
          </cell>
          <cell r="E1829" t="str">
            <v>Liter</v>
          </cell>
          <cell r="I1829">
            <v>4010</v>
          </cell>
          <cell r="J1829">
            <v>1936</v>
          </cell>
        </row>
        <row r="1830">
          <cell r="B1830" t="str">
            <v>신      나</v>
          </cell>
          <cell r="D1830">
            <v>4.8000000000000001E-2</v>
          </cell>
          <cell r="E1830" t="str">
            <v>Liter</v>
          </cell>
          <cell r="I1830">
            <v>2111</v>
          </cell>
          <cell r="J1830">
            <v>101</v>
          </cell>
        </row>
        <row r="1831">
          <cell r="B1831" t="str">
            <v>도  장  공</v>
          </cell>
          <cell r="D1831">
            <v>0.108</v>
          </cell>
          <cell r="E1831" t="str">
            <v>인</v>
          </cell>
          <cell r="G1831">
            <v>63038</v>
          </cell>
          <cell r="H1831">
            <v>6808</v>
          </cell>
        </row>
        <row r="1832">
          <cell r="A1832" t="str">
            <v>종       별</v>
          </cell>
          <cell r="C1832" t="str">
            <v>재 료 또 는</v>
          </cell>
          <cell r="D1832" t="str">
            <v xml:space="preserve">원 수 </v>
          </cell>
          <cell r="E1832" t="str">
            <v>단 위</v>
          </cell>
          <cell r="F1832" t="str">
            <v>총   액</v>
          </cell>
          <cell r="G1832" t="str">
            <v>노   무   비</v>
          </cell>
          <cell r="I1832" t="str">
            <v>재   료   비</v>
          </cell>
          <cell r="K1832" t="str">
            <v>경      비</v>
          </cell>
          <cell r="M1832" t="str">
            <v>비   고</v>
          </cell>
        </row>
        <row r="1833">
          <cell r="C1833" t="str">
            <v xml:space="preserve">규       격 </v>
          </cell>
          <cell r="F1833" t="str">
            <v>금   액</v>
          </cell>
          <cell r="G1833" t="str">
            <v>단  가</v>
          </cell>
          <cell r="H1833" t="str">
            <v>금   액</v>
          </cell>
          <cell r="I1833" t="str">
            <v>단  가</v>
          </cell>
          <cell r="J1833" t="str">
            <v>금   액</v>
          </cell>
          <cell r="K1833" t="str">
            <v>단  가</v>
          </cell>
          <cell r="L1833" t="str">
            <v>금   액</v>
          </cell>
        </row>
        <row r="1834">
          <cell r="B1834" t="str">
            <v>공 구 손 료</v>
          </cell>
          <cell r="C1834" t="str">
            <v>2%</v>
          </cell>
          <cell r="D1834" t="str">
            <v>1</v>
          </cell>
          <cell r="E1834" t="str">
            <v>식</v>
          </cell>
          <cell r="L1834">
            <v>136</v>
          </cell>
        </row>
        <row r="1835">
          <cell r="B1835" t="str">
            <v>소      계</v>
          </cell>
          <cell r="F1835">
            <v>8981</v>
          </cell>
          <cell r="H1835">
            <v>6808</v>
          </cell>
          <cell r="J1835">
            <v>2037</v>
          </cell>
          <cell r="L1835">
            <v>136</v>
          </cell>
        </row>
        <row r="1837">
          <cell r="A1837" t="str">
            <v>4. COVER COATING (280μ)</v>
          </cell>
        </row>
        <row r="1838">
          <cell r="B1838" t="str">
            <v>TAL  EPOXY</v>
          </cell>
          <cell r="D1838">
            <v>0.48299999999999998</v>
          </cell>
          <cell r="E1838" t="str">
            <v>Liter</v>
          </cell>
          <cell r="I1838">
            <v>3570</v>
          </cell>
          <cell r="J1838">
            <v>1724</v>
          </cell>
        </row>
        <row r="1839">
          <cell r="B1839" t="str">
            <v>신      나</v>
          </cell>
          <cell r="D1839">
            <v>4.8000000000000001E-2</v>
          </cell>
          <cell r="E1839" t="str">
            <v>Liter</v>
          </cell>
          <cell r="I1839">
            <v>2111</v>
          </cell>
          <cell r="J1839">
            <v>101</v>
          </cell>
        </row>
        <row r="1840">
          <cell r="B1840" t="str">
            <v>도  장  공</v>
          </cell>
          <cell r="D1840">
            <v>0.108</v>
          </cell>
          <cell r="E1840" t="str">
            <v>인</v>
          </cell>
          <cell r="G1840">
            <v>63038</v>
          </cell>
          <cell r="H1840">
            <v>6808</v>
          </cell>
        </row>
        <row r="1841">
          <cell r="B1841" t="str">
            <v>공 구 손 료</v>
          </cell>
          <cell r="C1841" t="str">
            <v>2%</v>
          </cell>
          <cell r="D1841" t="str">
            <v>1</v>
          </cell>
          <cell r="E1841" t="str">
            <v>식</v>
          </cell>
          <cell r="L1841">
            <v>136</v>
          </cell>
        </row>
        <row r="1843">
          <cell r="B1843" t="str">
            <v>소      계</v>
          </cell>
          <cell r="F1843">
            <v>8769</v>
          </cell>
          <cell r="H1843">
            <v>6808</v>
          </cell>
          <cell r="J1843">
            <v>1825</v>
          </cell>
          <cell r="L1843">
            <v>136</v>
          </cell>
        </row>
        <row r="1845">
          <cell r="A1845" t="str">
            <v>5. 방 오 도 료</v>
          </cell>
        </row>
        <row r="1846">
          <cell r="B1846" t="str">
            <v>방 오 도 료</v>
          </cell>
          <cell r="D1846">
            <v>0.154</v>
          </cell>
          <cell r="E1846" t="str">
            <v>Liter</v>
          </cell>
          <cell r="I1846">
            <v>9231</v>
          </cell>
          <cell r="J1846">
            <v>1421</v>
          </cell>
        </row>
        <row r="1847">
          <cell r="B1847" t="str">
            <v>신      나(ANTI FOULING)</v>
          </cell>
          <cell r="D1847">
            <v>8.0000000000000002E-3</v>
          </cell>
          <cell r="E1847" t="str">
            <v>Liter</v>
          </cell>
          <cell r="I1847">
            <v>1530</v>
          </cell>
          <cell r="J1847">
            <v>12</v>
          </cell>
        </row>
        <row r="1848">
          <cell r="B1848" t="str">
            <v>도  장  공</v>
          </cell>
          <cell r="D1848">
            <v>0.3</v>
          </cell>
          <cell r="E1848" t="str">
            <v>인</v>
          </cell>
          <cell r="G1848">
            <v>63038</v>
          </cell>
          <cell r="H1848">
            <v>18911</v>
          </cell>
        </row>
        <row r="1849">
          <cell r="B1849" t="str">
            <v>공 구 손 료</v>
          </cell>
          <cell r="C1849" t="str">
            <v>2%</v>
          </cell>
          <cell r="D1849" t="str">
            <v>1</v>
          </cell>
          <cell r="E1849" t="str">
            <v>식</v>
          </cell>
          <cell r="L1849">
            <v>378</v>
          </cell>
        </row>
        <row r="1850">
          <cell r="B1850" t="str">
            <v>소      계</v>
          </cell>
          <cell r="F1850">
            <v>20722</v>
          </cell>
          <cell r="H1850">
            <v>18911</v>
          </cell>
          <cell r="J1850">
            <v>1433</v>
          </cell>
          <cell r="L1850">
            <v>378</v>
          </cell>
        </row>
        <row r="1861">
          <cell r="B1861" t="str">
            <v>신공법 도장방식을 채택할 경우</v>
          </cell>
          <cell r="F1861" t="str">
            <v>도 장 비 (M²당) 일 위 대 가</v>
          </cell>
        </row>
        <row r="1862">
          <cell r="E1862" t="str">
            <v xml:space="preserve"> </v>
          </cell>
        </row>
        <row r="1863">
          <cell r="A1863" t="str">
            <v>종       별</v>
          </cell>
          <cell r="C1863" t="str">
            <v>재 료 또 는</v>
          </cell>
          <cell r="D1863" t="str">
            <v xml:space="preserve">원 수 </v>
          </cell>
          <cell r="E1863" t="str">
            <v>단 위</v>
          </cell>
          <cell r="F1863" t="str">
            <v>총   액</v>
          </cell>
          <cell r="G1863" t="str">
            <v>노   무   비</v>
          </cell>
          <cell r="I1863" t="str">
            <v>재   료   비</v>
          </cell>
          <cell r="K1863" t="str">
            <v>경      비</v>
          </cell>
          <cell r="M1863" t="str">
            <v>비   고</v>
          </cell>
        </row>
        <row r="1864">
          <cell r="C1864" t="str">
            <v xml:space="preserve">규       격 </v>
          </cell>
          <cell r="F1864" t="str">
            <v>금   액</v>
          </cell>
          <cell r="G1864" t="str">
            <v>단  가</v>
          </cell>
          <cell r="H1864" t="str">
            <v>금   액</v>
          </cell>
          <cell r="I1864" t="str">
            <v>단  가</v>
          </cell>
          <cell r="J1864" t="str">
            <v>금   액</v>
          </cell>
          <cell r="K1864" t="str">
            <v>단  가</v>
          </cell>
          <cell r="L1864" t="str">
            <v>금   액</v>
          </cell>
        </row>
        <row r="1865">
          <cell r="A1865" t="str">
            <v>1. 전처리 ( 육상용 ) (WATER SAND JET 공법) : BLAST CLEANINING  SA 2½</v>
          </cell>
        </row>
        <row r="1866">
          <cell r="B1866" t="str">
            <v>WATER JET</v>
          </cell>
          <cell r="C1866" t="str">
            <v>500 KG/㎡</v>
          </cell>
          <cell r="D1866">
            <v>1</v>
          </cell>
          <cell r="E1866" t="str">
            <v>㎡</v>
          </cell>
          <cell r="K1866">
            <v>1400</v>
          </cell>
          <cell r="L1866">
            <v>1400</v>
          </cell>
        </row>
        <row r="1867">
          <cell r="B1867" t="str">
            <v>시 리 카</v>
          </cell>
          <cell r="D1867">
            <v>10</v>
          </cell>
          <cell r="E1867" t="str">
            <v>kg</v>
          </cell>
          <cell r="I1867">
            <v>130</v>
          </cell>
          <cell r="J1867">
            <v>1300</v>
          </cell>
        </row>
        <row r="1868">
          <cell r="B1868" t="str">
            <v>경    유</v>
          </cell>
          <cell r="D1868">
            <v>4</v>
          </cell>
          <cell r="E1868" t="str">
            <v>L</v>
          </cell>
          <cell r="I1868">
            <v>526.4</v>
          </cell>
          <cell r="J1868">
            <v>2105</v>
          </cell>
        </row>
        <row r="1869">
          <cell r="B1869" t="str">
            <v>특별인부</v>
          </cell>
          <cell r="D1869">
            <v>0.1</v>
          </cell>
          <cell r="E1869" t="str">
            <v>인</v>
          </cell>
          <cell r="G1869">
            <v>57379</v>
          </cell>
          <cell r="H1869">
            <v>5737</v>
          </cell>
        </row>
        <row r="1870">
          <cell r="B1870" t="str">
            <v>보통인부</v>
          </cell>
          <cell r="D1870">
            <v>0.08</v>
          </cell>
          <cell r="E1870" t="str">
            <v>"</v>
          </cell>
          <cell r="G1870">
            <v>37736</v>
          </cell>
          <cell r="H1870">
            <v>3018</v>
          </cell>
        </row>
        <row r="1871">
          <cell r="B1871" t="str">
            <v>공구손료</v>
          </cell>
          <cell r="C1871" t="str">
            <v>10 %</v>
          </cell>
          <cell r="D1871" t="str">
            <v>1</v>
          </cell>
          <cell r="E1871" t="str">
            <v>식</v>
          </cell>
          <cell r="L1871">
            <v>875</v>
          </cell>
          <cell r="M1871" t="str">
            <v>열풍기,발청억</v>
          </cell>
        </row>
        <row r="1872">
          <cell r="B1872" t="str">
            <v>소      계</v>
          </cell>
          <cell r="F1872">
            <v>14435</v>
          </cell>
          <cell r="H1872">
            <v>8755</v>
          </cell>
          <cell r="J1872">
            <v>3405</v>
          </cell>
          <cell r="L1872">
            <v>2275</v>
          </cell>
        </row>
        <row r="1874">
          <cell r="A1874" t="str">
            <v>2. 전처리 ( 수중용 ) (WATER SAND JET 공법) : BLAST CLEANINING  ST 2</v>
          </cell>
        </row>
        <row r="1875">
          <cell r="B1875" t="str">
            <v>WATER JET</v>
          </cell>
          <cell r="C1875" t="str">
            <v>500 KG/㎡</v>
          </cell>
          <cell r="D1875">
            <v>1</v>
          </cell>
          <cell r="E1875" t="str">
            <v>㎡</v>
          </cell>
          <cell r="K1875">
            <v>2000</v>
          </cell>
          <cell r="L1875">
            <v>2000</v>
          </cell>
        </row>
        <row r="1876">
          <cell r="B1876" t="str">
            <v>시 리 카</v>
          </cell>
          <cell r="D1876">
            <v>10</v>
          </cell>
          <cell r="E1876" t="str">
            <v>kg</v>
          </cell>
          <cell r="I1876">
            <v>130</v>
          </cell>
          <cell r="J1876">
            <v>1300</v>
          </cell>
        </row>
        <row r="1877">
          <cell r="B1877" t="str">
            <v>경    유</v>
          </cell>
          <cell r="D1877">
            <v>6</v>
          </cell>
          <cell r="E1877" t="str">
            <v>L</v>
          </cell>
          <cell r="I1877">
            <v>526.4</v>
          </cell>
          <cell r="J1877">
            <v>3158</v>
          </cell>
        </row>
        <row r="1878">
          <cell r="B1878" t="str">
            <v>잠 수 부</v>
          </cell>
          <cell r="D1878">
            <v>0.7</v>
          </cell>
          <cell r="E1878" t="str">
            <v>인</v>
          </cell>
          <cell r="G1878">
            <v>81832</v>
          </cell>
          <cell r="H1878">
            <v>57282</v>
          </cell>
        </row>
        <row r="1879">
          <cell r="B1879" t="str">
            <v>보통인부</v>
          </cell>
          <cell r="D1879">
            <v>0.7</v>
          </cell>
          <cell r="E1879" t="str">
            <v>"</v>
          </cell>
          <cell r="G1879">
            <v>37736</v>
          </cell>
          <cell r="H1879">
            <v>26415</v>
          </cell>
        </row>
        <row r="1880">
          <cell r="B1880" t="str">
            <v>선    부</v>
          </cell>
          <cell r="D1880">
            <v>0.7</v>
          </cell>
          <cell r="E1880" t="str">
            <v>"</v>
          </cell>
          <cell r="G1880">
            <v>40088</v>
          </cell>
          <cell r="H1880">
            <v>28061</v>
          </cell>
        </row>
        <row r="1881">
          <cell r="B1881" t="str">
            <v>도선임대료</v>
          </cell>
          <cell r="D1881" t="str">
            <v>1</v>
          </cell>
          <cell r="E1881" t="str">
            <v>식</v>
          </cell>
          <cell r="L1881">
            <v>12000</v>
          </cell>
        </row>
        <row r="1882">
          <cell r="B1882" t="str">
            <v>공구손료</v>
          </cell>
          <cell r="C1882" t="str">
            <v>10 %</v>
          </cell>
          <cell r="D1882" t="str">
            <v>1</v>
          </cell>
          <cell r="E1882" t="str">
            <v>식</v>
          </cell>
          <cell r="L1882">
            <v>11175</v>
          </cell>
          <cell r="M1882" t="str">
            <v>열풍기,발청억</v>
          </cell>
        </row>
        <row r="1883">
          <cell r="B1883" t="str">
            <v>소      계</v>
          </cell>
          <cell r="F1883">
            <v>141391</v>
          </cell>
          <cell r="H1883">
            <v>111758</v>
          </cell>
          <cell r="J1883">
            <v>4458</v>
          </cell>
          <cell r="L1883">
            <v>25175</v>
          </cell>
        </row>
        <row r="1884">
          <cell r="F1884" t="str">
            <v xml:space="preserve"> </v>
          </cell>
        </row>
        <row r="1885">
          <cell r="A1885" t="str">
            <v>3. 도장 SYSTEM 1 : 상시 물속에 잠기는 구조물</v>
          </cell>
        </row>
        <row r="1886">
          <cell r="B1886" t="str">
            <v xml:space="preserve">소지처리 </v>
          </cell>
          <cell r="C1886" t="str">
            <v>BLASTING 작업으로서 SIS Sa2½ 이상</v>
          </cell>
        </row>
        <row r="1887">
          <cell r="B1887" t="str">
            <v>하    도</v>
          </cell>
          <cell r="C1887" t="str">
            <v>무기질 징크리치 푸라이머</v>
          </cell>
          <cell r="F1887" t="str">
            <v xml:space="preserve"> 75 μ</v>
          </cell>
        </row>
        <row r="1888">
          <cell r="B1888" t="str">
            <v>중    도</v>
          </cell>
          <cell r="C1888" t="str">
            <v>중도용 엑폭시 수지도료</v>
          </cell>
          <cell r="F1888" t="str">
            <v xml:space="preserve"> 45 μ</v>
          </cell>
        </row>
        <row r="1889">
          <cell r="B1889" t="str">
            <v>상    도</v>
          </cell>
          <cell r="C1889" t="str">
            <v>상도용 엑폭시</v>
          </cell>
          <cell r="F1889" t="str">
            <v>400 μ</v>
          </cell>
        </row>
        <row r="1890">
          <cell r="A1890" t="str">
            <v>종       별</v>
          </cell>
          <cell r="C1890" t="str">
            <v>재 료 또 는</v>
          </cell>
          <cell r="D1890" t="str">
            <v xml:space="preserve">원 수 </v>
          </cell>
          <cell r="E1890" t="str">
            <v>단 위</v>
          </cell>
          <cell r="F1890" t="str">
            <v>총   액</v>
          </cell>
          <cell r="G1890" t="str">
            <v>노   무   비</v>
          </cell>
          <cell r="I1890" t="str">
            <v>재   료   비</v>
          </cell>
          <cell r="K1890" t="str">
            <v>경      비</v>
          </cell>
          <cell r="M1890" t="str">
            <v>비   고</v>
          </cell>
        </row>
        <row r="1891">
          <cell r="C1891" t="str">
            <v xml:space="preserve">규       격 </v>
          </cell>
          <cell r="F1891" t="str">
            <v>금   액</v>
          </cell>
          <cell r="G1891" t="str">
            <v>단  가</v>
          </cell>
          <cell r="H1891" t="str">
            <v>금   액</v>
          </cell>
          <cell r="I1891" t="str">
            <v>단  가</v>
          </cell>
          <cell r="J1891" t="str">
            <v>금   액</v>
          </cell>
          <cell r="K1891" t="str">
            <v>단  가</v>
          </cell>
          <cell r="L1891" t="str">
            <v>금   액</v>
          </cell>
        </row>
        <row r="1892">
          <cell r="A1892" t="str">
            <v>공사비 산출</v>
          </cell>
          <cell r="F1892" t="str">
            <v xml:space="preserve"> </v>
          </cell>
        </row>
        <row r="1893">
          <cell r="B1893" t="str">
            <v>무기질 징크리치 푸라이머</v>
          </cell>
          <cell r="D1893">
            <v>0.2</v>
          </cell>
          <cell r="E1893" t="str">
            <v>L</v>
          </cell>
          <cell r="F1893" t="str">
            <v xml:space="preserve"> </v>
          </cell>
          <cell r="I1893">
            <v>7945</v>
          </cell>
          <cell r="J1893">
            <v>1589</v>
          </cell>
        </row>
        <row r="1894">
          <cell r="B1894" t="str">
            <v>중도용 엑폭시 수지도료</v>
          </cell>
          <cell r="D1894">
            <v>0.2</v>
          </cell>
          <cell r="E1894" t="str">
            <v>L</v>
          </cell>
          <cell r="F1894" t="str">
            <v xml:space="preserve"> </v>
          </cell>
          <cell r="I1894">
            <v>7500</v>
          </cell>
          <cell r="J1894">
            <v>1500</v>
          </cell>
        </row>
        <row r="1895">
          <cell r="B1895" t="str">
            <v>상도용 엑폭시</v>
          </cell>
          <cell r="D1895">
            <v>0.68</v>
          </cell>
          <cell r="E1895" t="str">
            <v>L</v>
          </cell>
          <cell r="F1895" t="str">
            <v xml:space="preserve"> </v>
          </cell>
          <cell r="I1895">
            <v>18000</v>
          </cell>
          <cell r="J1895">
            <v>12240</v>
          </cell>
        </row>
        <row r="1896">
          <cell r="B1896" t="str">
            <v>희 석 제</v>
          </cell>
          <cell r="D1896">
            <v>0.3</v>
          </cell>
          <cell r="E1896" t="str">
            <v>L</v>
          </cell>
          <cell r="F1896" t="str">
            <v xml:space="preserve"> </v>
          </cell>
          <cell r="I1896">
            <v>2111</v>
          </cell>
          <cell r="J1896">
            <v>633</v>
          </cell>
        </row>
        <row r="1897">
          <cell r="B1897" t="str">
            <v>도  장  공</v>
          </cell>
          <cell r="D1897">
            <v>0.1</v>
          </cell>
          <cell r="E1897" t="str">
            <v>인</v>
          </cell>
          <cell r="F1897" t="str">
            <v xml:space="preserve"> </v>
          </cell>
          <cell r="G1897">
            <v>63038</v>
          </cell>
          <cell r="H1897">
            <v>6303</v>
          </cell>
        </row>
        <row r="1898">
          <cell r="B1898" t="str">
            <v>보 통 인 부</v>
          </cell>
          <cell r="D1898">
            <v>0.1</v>
          </cell>
          <cell r="E1898" t="str">
            <v>인</v>
          </cell>
          <cell r="F1898" t="str">
            <v xml:space="preserve"> </v>
          </cell>
          <cell r="G1898">
            <v>37736</v>
          </cell>
          <cell r="H1898">
            <v>3773</v>
          </cell>
        </row>
        <row r="1899">
          <cell r="B1899" t="str">
            <v>공 구 손 료</v>
          </cell>
          <cell r="C1899" t="str">
            <v>노임의 2%</v>
          </cell>
          <cell r="D1899" t="str">
            <v>1</v>
          </cell>
          <cell r="E1899" t="str">
            <v>식</v>
          </cell>
          <cell r="F1899" t="str">
            <v xml:space="preserve"> </v>
          </cell>
          <cell r="L1899">
            <v>201</v>
          </cell>
        </row>
        <row r="1900">
          <cell r="B1900" t="str">
            <v>소      계</v>
          </cell>
          <cell r="F1900">
            <v>26239</v>
          </cell>
          <cell r="H1900">
            <v>10076</v>
          </cell>
          <cell r="J1900">
            <v>15962</v>
          </cell>
          <cell r="L1900">
            <v>201</v>
          </cell>
        </row>
        <row r="1901">
          <cell r="F1901" t="str">
            <v xml:space="preserve"> </v>
          </cell>
        </row>
        <row r="1902">
          <cell r="A1902" t="str">
            <v>4. 도장 SYSTEM 2 : 해수 가까이 상시 노출되어있는 구조물</v>
          </cell>
        </row>
        <row r="1903">
          <cell r="B1903" t="str">
            <v xml:space="preserve">소지처리 </v>
          </cell>
          <cell r="C1903" t="str">
            <v>BLASTING 작업으로서 SIS Sa2½ 이상</v>
          </cell>
        </row>
        <row r="1904">
          <cell r="B1904" t="str">
            <v>하    도</v>
          </cell>
          <cell r="C1904" t="str">
            <v>무기질 징크리치 푸라이머</v>
          </cell>
          <cell r="F1904" t="str">
            <v xml:space="preserve"> 75 μ</v>
          </cell>
        </row>
        <row r="1905">
          <cell r="B1905" t="str">
            <v>중    도 1</v>
          </cell>
          <cell r="C1905" t="str">
            <v>중도용 엑폭시 수지도료</v>
          </cell>
          <cell r="F1905" t="str">
            <v xml:space="preserve"> 45 μ</v>
          </cell>
        </row>
        <row r="1906">
          <cell r="B1906" t="str">
            <v>중    도 2</v>
          </cell>
          <cell r="C1906" t="str">
            <v>중도용 엑폭시 수지도료</v>
          </cell>
          <cell r="F1906" t="str">
            <v>355 μ</v>
          </cell>
        </row>
        <row r="1907">
          <cell r="B1907" t="str">
            <v>상    도</v>
          </cell>
          <cell r="C1907" t="str">
            <v>상도용 엑폭시</v>
          </cell>
          <cell r="F1907" t="str">
            <v xml:space="preserve"> 45 μ</v>
          </cell>
        </row>
        <row r="1908">
          <cell r="F1908" t="str">
            <v xml:space="preserve"> </v>
          </cell>
        </row>
        <row r="1909">
          <cell r="A1909" t="str">
            <v>공사비 산출</v>
          </cell>
          <cell r="F1909" t="str">
            <v xml:space="preserve"> </v>
          </cell>
        </row>
        <row r="1910">
          <cell r="B1910" t="str">
            <v>무기질 징크리치 푸라이머</v>
          </cell>
          <cell r="D1910">
            <v>0.2</v>
          </cell>
          <cell r="E1910" t="str">
            <v>L</v>
          </cell>
          <cell r="F1910" t="str">
            <v xml:space="preserve"> </v>
          </cell>
          <cell r="I1910">
            <v>7945</v>
          </cell>
          <cell r="J1910">
            <v>1589</v>
          </cell>
        </row>
        <row r="1911">
          <cell r="B1911" t="str">
            <v>중도용 엑폭시 수지도료 1</v>
          </cell>
          <cell r="D1911">
            <v>0.2</v>
          </cell>
          <cell r="E1911" t="str">
            <v>L</v>
          </cell>
          <cell r="F1911" t="str">
            <v xml:space="preserve"> </v>
          </cell>
          <cell r="I1911">
            <v>7500</v>
          </cell>
          <cell r="J1911">
            <v>1500</v>
          </cell>
        </row>
        <row r="1912">
          <cell r="B1912" t="str">
            <v>중도용 엑폭시 수지도료 2</v>
          </cell>
          <cell r="D1912">
            <v>0.6</v>
          </cell>
          <cell r="E1912" t="str">
            <v>L</v>
          </cell>
          <cell r="F1912" t="str">
            <v xml:space="preserve"> </v>
          </cell>
          <cell r="I1912">
            <v>18000</v>
          </cell>
          <cell r="J1912">
            <v>10800</v>
          </cell>
        </row>
        <row r="1913">
          <cell r="B1913" t="str">
            <v>상도용 엑폭시</v>
          </cell>
          <cell r="D1913">
            <v>0.2</v>
          </cell>
          <cell r="E1913" t="str">
            <v>L</v>
          </cell>
          <cell r="F1913" t="str">
            <v xml:space="preserve"> </v>
          </cell>
          <cell r="I1913">
            <v>5900</v>
          </cell>
          <cell r="J1913">
            <v>1180</v>
          </cell>
        </row>
        <row r="1914">
          <cell r="B1914" t="str">
            <v>희 석 제</v>
          </cell>
          <cell r="D1914">
            <v>0.36</v>
          </cell>
          <cell r="E1914" t="str">
            <v>L</v>
          </cell>
          <cell r="F1914" t="str">
            <v xml:space="preserve"> </v>
          </cell>
          <cell r="I1914">
            <v>2111</v>
          </cell>
          <cell r="J1914">
            <v>759</v>
          </cell>
        </row>
        <row r="1915">
          <cell r="B1915" t="str">
            <v>도  장  공</v>
          </cell>
          <cell r="D1915">
            <v>0.13</v>
          </cell>
          <cell r="E1915" t="str">
            <v>인</v>
          </cell>
          <cell r="F1915" t="str">
            <v xml:space="preserve"> </v>
          </cell>
          <cell r="G1915">
            <v>63038</v>
          </cell>
          <cell r="H1915">
            <v>8194</v>
          </cell>
        </row>
        <row r="1916">
          <cell r="B1916" t="str">
            <v>보 통 인 부</v>
          </cell>
          <cell r="D1916">
            <v>0.13</v>
          </cell>
          <cell r="E1916" t="str">
            <v>인</v>
          </cell>
          <cell r="F1916" t="str">
            <v xml:space="preserve"> </v>
          </cell>
          <cell r="G1916">
            <v>37736</v>
          </cell>
          <cell r="H1916">
            <v>4905</v>
          </cell>
        </row>
        <row r="1917">
          <cell r="B1917" t="str">
            <v>공 구 손 료</v>
          </cell>
          <cell r="C1917" t="str">
            <v>노임의 2%</v>
          </cell>
          <cell r="D1917" t="str">
            <v>1</v>
          </cell>
          <cell r="E1917" t="str">
            <v>식</v>
          </cell>
          <cell r="F1917" t="str">
            <v xml:space="preserve"> </v>
          </cell>
          <cell r="L1917">
            <v>261</v>
          </cell>
        </row>
        <row r="1918">
          <cell r="B1918" t="str">
            <v>소      계</v>
          </cell>
          <cell r="F1918">
            <v>29188</v>
          </cell>
          <cell r="H1918">
            <v>13099</v>
          </cell>
          <cell r="J1918">
            <v>15828</v>
          </cell>
          <cell r="L1918">
            <v>261</v>
          </cell>
        </row>
        <row r="1919">
          <cell r="A1919" t="str">
            <v>종       별</v>
          </cell>
          <cell r="C1919" t="str">
            <v>재 료 또 는</v>
          </cell>
          <cell r="D1919" t="str">
            <v xml:space="preserve">원 수 </v>
          </cell>
          <cell r="E1919" t="str">
            <v>단 위</v>
          </cell>
          <cell r="F1919" t="str">
            <v>총   액</v>
          </cell>
          <cell r="G1919" t="str">
            <v>노   무   비</v>
          </cell>
          <cell r="I1919" t="str">
            <v>재   료   비</v>
          </cell>
          <cell r="K1919" t="str">
            <v>경      비</v>
          </cell>
          <cell r="M1919" t="str">
            <v>비   고</v>
          </cell>
        </row>
        <row r="1920">
          <cell r="C1920" t="str">
            <v xml:space="preserve">규       격 </v>
          </cell>
          <cell r="F1920" t="str">
            <v>금   액</v>
          </cell>
          <cell r="G1920" t="str">
            <v>단  가</v>
          </cell>
          <cell r="H1920" t="str">
            <v>금   액</v>
          </cell>
          <cell r="I1920" t="str">
            <v>단  가</v>
          </cell>
          <cell r="J1920" t="str">
            <v>금   액</v>
          </cell>
          <cell r="K1920" t="str">
            <v>단  가</v>
          </cell>
          <cell r="L1920" t="str">
            <v>금   액</v>
          </cell>
        </row>
        <row r="1921">
          <cell r="A1921" t="str">
            <v>5. 도장 SYSTEM 3 : 해중에서 작업해야하는 구조물</v>
          </cell>
        </row>
        <row r="1922">
          <cell r="B1922" t="str">
            <v xml:space="preserve">소지처리 </v>
          </cell>
          <cell r="C1922" t="str">
            <v>WATER SAND JET나 WATER JET로써 피도면의 밀스케일등 이물질을 완전 제거하여 SIS ST 2 이상되게 할것.</v>
          </cell>
        </row>
        <row r="1923">
          <cell r="B1923" t="str">
            <v>하    도</v>
          </cell>
          <cell r="C1923" t="str">
            <v>수중용 엑폭시</v>
          </cell>
          <cell r="F1923" t="str">
            <v>1,000 μ</v>
          </cell>
        </row>
        <row r="1924">
          <cell r="F1924" t="str">
            <v xml:space="preserve"> </v>
          </cell>
        </row>
        <row r="1925">
          <cell r="A1925" t="str">
            <v>공사비 산출</v>
          </cell>
          <cell r="F1925" t="str">
            <v xml:space="preserve"> </v>
          </cell>
        </row>
        <row r="1926">
          <cell r="B1926" t="str">
            <v>상도용 엑폭시</v>
          </cell>
          <cell r="D1926">
            <v>1.74</v>
          </cell>
          <cell r="E1926" t="str">
            <v>L</v>
          </cell>
          <cell r="F1926" t="str">
            <v xml:space="preserve"> </v>
          </cell>
          <cell r="I1926">
            <v>26000</v>
          </cell>
          <cell r="J1926">
            <v>45240</v>
          </cell>
        </row>
        <row r="1927">
          <cell r="B1927" t="str">
            <v>잠  수  부</v>
          </cell>
          <cell r="D1927">
            <v>0.5</v>
          </cell>
          <cell r="E1927" t="str">
            <v>인</v>
          </cell>
          <cell r="F1927" t="str">
            <v xml:space="preserve"> </v>
          </cell>
          <cell r="G1927">
            <v>81832</v>
          </cell>
          <cell r="H1927">
            <v>40916</v>
          </cell>
        </row>
        <row r="1928">
          <cell r="B1928" t="str">
            <v>공 구 손 료</v>
          </cell>
          <cell r="C1928" t="str">
            <v>노임의 2%</v>
          </cell>
          <cell r="D1928" t="str">
            <v>1</v>
          </cell>
          <cell r="E1928" t="str">
            <v>식</v>
          </cell>
          <cell r="F1928" t="str">
            <v xml:space="preserve"> </v>
          </cell>
          <cell r="L1928">
            <v>818</v>
          </cell>
        </row>
        <row r="1929">
          <cell r="B1929" t="str">
            <v>소      계</v>
          </cell>
          <cell r="F1929">
            <v>86974</v>
          </cell>
          <cell r="H1929">
            <v>40916</v>
          </cell>
          <cell r="J1929">
            <v>45240</v>
          </cell>
          <cell r="L1929">
            <v>818</v>
          </cell>
        </row>
        <row r="1930">
          <cell r="F1930" t="str">
            <v xml:space="preserve"> </v>
          </cell>
        </row>
        <row r="1931">
          <cell r="A1931" t="str">
            <v>6. CERAMIC COATING (ATO) 200μ</v>
          </cell>
        </row>
        <row r="1932">
          <cell r="B1932" t="str">
            <v>6-1. 바탕만들기</v>
          </cell>
        </row>
        <row r="1933">
          <cell r="B1933" t="str">
            <v>SNAD</v>
          </cell>
          <cell r="D1933">
            <v>5.0799999999999998E-2</v>
          </cell>
          <cell r="E1933" t="str">
            <v>㎥</v>
          </cell>
          <cell r="F1933">
            <v>355</v>
          </cell>
          <cell r="I1933">
            <v>7000</v>
          </cell>
          <cell r="J1933">
            <v>355</v>
          </cell>
        </row>
        <row r="1934">
          <cell r="B1934" t="str">
            <v>계 령 공</v>
          </cell>
          <cell r="D1934">
            <v>0.05</v>
          </cell>
          <cell r="E1934" t="str">
            <v>인</v>
          </cell>
          <cell r="F1934">
            <v>2096</v>
          </cell>
          <cell r="G1934">
            <v>41937</v>
          </cell>
          <cell r="H1934">
            <v>2096</v>
          </cell>
        </row>
        <row r="1935">
          <cell r="B1935" t="str">
            <v>보 통 인 부</v>
          </cell>
          <cell r="D1935">
            <v>0.1</v>
          </cell>
          <cell r="E1935" t="str">
            <v>인</v>
          </cell>
          <cell r="F1935">
            <v>3773</v>
          </cell>
          <cell r="G1935">
            <v>37736</v>
          </cell>
          <cell r="H1935">
            <v>3773</v>
          </cell>
        </row>
        <row r="1936">
          <cell r="B1936" t="str">
            <v>POWER BRUSH</v>
          </cell>
          <cell r="D1936">
            <v>0.03</v>
          </cell>
          <cell r="E1936" t="str">
            <v>KG</v>
          </cell>
          <cell r="F1936">
            <v>150</v>
          </cell>
          <cell r="I1936">
            <v>5000</v>
          </cell>
          <cell r="J1936">
            <v>150</v>
          </cell>
        </row>
        <row r="1937">
          <cell r="B1937" t="str">
            <v>WIRE BRUSH</v>
          </cell>
          <cell r="D1937">
            <v>1.6E-2</v>
          </cell>
          <cell r="E1937" t="str">
            <v>KG</v>
          </cell>
          <cell r="F1937">
            <v>32</v>
          </cell>
          <cell r="I1937">
            <v>2000</v>
          </cell>
          <cell r="J1937">
            <v>32</v>
          </cell>
        </row>
        <row r="1938">
          <cell r="B1938" t="str">
            <v>기 계 공</v>
          </cell>
          <cell r="D1938">
            <v>0.13300000000000001</v>
          </cell>
          <cell r="E1938" t="str">
            <v>인</v>
          </cell>
          <cell r="F1938">
            <v>7834</v>
          </cell>
          <cell r="G1938">
            <v>58906</v>
          </cell>
          <cell r="H1938">
            <v>7834</v>
          </cell>
        </row>
        <row r="1939">
          <cell r="B1939" t="str">
            <v>조 력 공</v>
          </cell>
          <cell r="D1939">
            <v>0.05</v>
          </cell>
          <cell r="E1939" t="str">
            <v>인</v>
          </cell>
          <cell r="F1939">
            <v>2445</v>
          </cell>
          <cell r="G1939">
            <v>48912</v>
          </cell>
          <cell r="H1939">
            <v>2445</v>
          </cell>
        </row>
        <row r="1940">
          <cell r="B1940" t="str">
            <v>품질관리공(시험사1급)</v>
          </cell>
          <cell r="D1940">
            <v>1.6E-2</v>
          </cell>
          <cell r="E1940" t="str">
            <v>인</v>
          </cell>
          <cell r="F1940">
            <v>765</v>
          </cell>
          <cell r="G1940">
            <v>47867</v>
          </cell>
          <cell r="H1940">
            <v>765</v>
          </cell>
        </row>
        <row r="1941">
          <cell r="B1941" t="str">
            <v>공 구 손 료</v>
          </cell>
          <cell r="C1941" t="str">
            <v>노임의 2%</v>
          </cell>
          <cell r="D1941" t="str">
            <v>1</v>
          </cell>
          <cell r="E1941" t="str">
            <v>식</v>
          </cell>
          <cell r="F1941">
            <v>338</v>
          </cell>
          <cell r="L1941">
            <v>338</v>
          </cell>
        </row>
        <row r="1942">
          <cell r="B1942" t="str">
            <v>소      계</v>
          </cell>
          <cell r="F1942">
            <v>17788</v>
          </cell>
          <cell r="H1942">
            <v>16913</v>
          </cell>
          <cell r="J1942">
            <v>537</v>
          </cell>
          <cell r="L1942">
            <v>338</v>
          </cell>
        </row>
        <row r="1943">
          <cell r="F1943" t="str">
            <v xml:space="preserve"> </v>
          </cell>
        </row>
        <row r="1944">
          <cell r="B1944" t="str">
            <v>6-2. CERAMIC COATING (200μ)</v>
          </cell>
        </row>
        <row r="1945">
          <cell r="B1945" t="str">
            <v>세 척 제</v>
          </cell>
          <cell r="D1945">
            <v>0.05</v>
          </cell>
          <cell r="E1945" t="str">
            <v>통</v>
          </cell>
          <cell r="F1945">
            <v>525</v>
          </cell>
          <cell r="I1945">
            <v>10500</v>
          </cell>
          <cell r="J1945">
            <v>525</v>
          </cell>
        </row>
        <row r="1946">
          <cell r="B1946" t="str">
            <v>세 척 공(보통인부)</v>
          </cell>
          <cell r="D1946">
            <v>1.6E-2</v>
          </cell>
          <cell r="E1946" t="str">
            <v>인</v>
          </cell>
          <cell r="F1946">
            <v>603</v>
          </cell>
          <cell r="G1946">
            <v>37736</v>
          </cell>
          <cell r="H1946">
            <v>603</v>
          </cell>
        </row>
        <row r="1947">
          <cell r="B1947" t="str">
            <v>넝    마</v>
          </cell>
          <cell r="D1947">
            <v>0.01</v>
          </cell>
          <cell r="E1947" t="str">
            <v>KG</v>
          </cell>
          <cell r="F1947">
            <v>13</v>
          </cell>
          <cell r="I1947">
            <v>1363</v>
          </cell>
          <cell r="J1947">
            <v>13</v>
          </cell>
        </row>
        <row r="1948">
          <cell r="A1948" t="str">
            <v>종       별</v>
          </cell>
          <cell r="C1948" t="str">
            <v>재 료 또 는</v>
          </cell>
          <cell r="D1948" t="str">
            <v xml:space="preserve">원 수 </v>
          </cell>
          <cell r="E1948" t="str">
            <v>단 위</v>
          </cell>
          <cell r="F1948" t="str">
            <v>총   액</v>
          </cell>
          <cell r="G1948" t="str">
            <v>노   무   비</v>
          </cell>
          <cell r="I1948" t="str">
            <v>재   료   비</v>
          </cell>
          <cell r="K1948" t="str">
            <v>경      비</v>
          </cell>
          <cell r="M1948" t="str">
            <v>비   고</v>
          </cell>
        </row>
        <row r="1949">
          <cell r="C1949" t="str">
            <v xml:space="preserve">규       격 </v>
          </cell>
          <cell r="F1949" t="str">
            <v>금   액</v>
          </cell>
          <cell r="G1949" t="str">
            <v>단  가</v>
          </cell>
          <cell r="H1949" t="str">
            <v>금   액</v>
          </cell>
          <cell r="I1949" t="str">
            <v>단  가</v>
          </cell>
          <cell r="J1949" t="str">
            <v>금   액</v>
          </cell>
          <cell r="K1949" t="str">
            <v>단  가</v>
          </cell>
          <cell r="L1949" t="str">
            <v>금   액</v>
          </cell>
        </row>
        <row r="1950">
          <cell r="B1950" t="str">
            <v>세라믹코팅제</v>
          </cell>
          <cell r="D1950">
            <v>0.36</v>
          </cell>
          <cell r="E1950" t="str">
            <v>KG</v>
          </cell>
          <cell r="F1950">
            <v>60588</v>
          </cell>
          <cell r="I1950">
            <v>168300</v>
          </cell>
          <cell r="J1950">
            <v>60588</v>
          </cell>
        </row>
        <row r="1951">
          <cell r="B1951" t="str">
            <v>희 석 제</v>
          </cell>
          <cell r="D1951">
            <v>0.188</v>
          </cell>
          <cell r="E1951" t="str">
            <v>통</v>
          </cell>
          <cell r="F1951">
            <v>962</v>
          </cell>
          <cell r="I1951">
            <v>5120</v>
          </cell>
          <cell r="J1951">
            <v>962</v>
          </cell>
        </row>
        <row r="1952">
          <cell r="B1952" t="str">
            <v>도 장 공</v>
          </cell>
          <cell r="D1952">
            <v>6.6000000000000003E-2</v>
          </cell>
          <cell r="E1952" t="str">
            <v>인</v>
          </cell>
          <cell r="F1952">
            <v>4160</v>
          </cell>
          <cell r="G1952">
            <v>63038</v>
          </cell>
          <cell r="H1952">
            <v>4160</v>
          </cell>
        </row>
        <row r="1953">
          <cell r="B1953" t="str">
            <v>규    사</v>
          </cell>
          <cell r="D1953">
            <v>3.5999999999999997E-2</v>
          </cell>
          <cell r="E1953" t="str">
            <v>㎥</v>
          </cell>
          <cell r="F1953">
            <v>900</v>
          </cell>
          <cell r="I1953">
            <v>25000</v>
          </cell>
          <cell r="J1953">
            <v>900</v>
          </cell>
        </row>
        <row r="1954">
          <cell r="B1954" t="str">
            <v>장비사용료</v>
          </cell>
          <cell r="C1954" t="str">
            <v>TRUCK CRANE 
40TON x 2대</v>
          </cell>
          <cell r="D1954">
            <v>0.02</v>
          </cell>
          <cell r="E1954" t="str">
            <v>HR</v>
          </cell>
          <cell r="F1954">
            <v>3317</v>
          </cell>
          <cell r="G1954">
            <v>37230</v>
          </cell>
          <cell r="H1954">
            <v>744</v>
          </cell>
          <cell r="I1954">
            <v>17460</v>
          </cell>
          <cell r="J1954">
            <v>349</v>
          </cell>
          <cell r="K1954">
            <v>111242</v>
          </cell>
          <cell r="L1954">
            <v>2224</v>
          </cell>
        </row>
        <row r="1955">
          <cell r="B1955" t="str">
            <v>공 구 손 료</v>
          </cell>
          <cell r="C1955" t="str">
            <v>노임의 2%</v>
          </cell>
          <cell r="D1955">
            <v>1</v>
          </cell>
          <cell r="E1955" t="str">
            <v>식</v>
          </cell>
          <cell r="F1955">
            <v>110</v>
          </cell>
          <cell r="L1955">
            <v>110</v>
          </cell>
        </row>
        <row r="1956">
          <cell r="B1956" t="str">
            <v>소     계</v>
          </cell>
          <cell r="F1956">
            <v>71178</v>
          </cell>
          <cell r="H1956">
            <v>5507</v>
          </cell>
          <cell r="J1956">
            <v>63337</v>
          </cell>
          <cell r="L1956">
            <v>2334</v>
          </cell>
        </row>
        <row r="1958">
          <cell r="B1958" t="str">
            <v>합     계</v>
          </cell>
          <cell r="F1958">
            <v>88966</v>
          </cell>
          <cell r="H1958">
            <v>22420</v>
          </cell>
          <cell r="J1958">
            <v>63874</v>
          </cell>
          <cell r="L1958">
            <v>2672</v>
          </cell>
        </row>
        <row r="1971">
          <cell r="F1971" t="str">
            <v xml:space="preserve"> </v>
          </cell>
        </row>
        <row r="1976">
          <cell r="E1976" t="str">
            <v xml:space="preserve"> </v>
          </cell>
          <cell r="F1976" t="str">
            <v>S.T.S 잡철물 제작,설치(SCREEN등)</v>
          </cell>
        </row>
        <row r="1977">
          <cell r="E1977" t="str">
            <v xml:space="preserve"> </v>
          </cell>
        </row>
        <row r="1978">
          <cell r="A1978" t="str">
            <v>종       별</v>
          </cell>
          <cell r="C1978" t="str">
            <v>재 료 또 는</v>
          </cell>
          <cell r="D1978" t="str">
            <v xml:space="preserve">원 수 </v>
          </cell>
          <cell r="E1978" t="str">
            <v>단 위</v>
          </cell>
          <cell r="F1978" t="str">
            <v>총   액</v>
          </cell>
          <cell r="G1978" t="str">
            <v>노   무   비</v>
          </cell>
          <cell r="I1978" t="str">
            <v>재   료   비</v>
          </cell>
          <cell r="K1978" t="str">
            <v>경      비</v>
          </cell>
          <cell r="M1978" t="str">
            <v>비   고</v>
          </cell>
        </row>
        <row r="1979">
          <cell r="C1979" t="str">
            <v xml:space="preserve">규       격 </v>
          </cell>
          <cell r="F1979" t="str">
            <v>금   액</v>
          </cell>
          <cell r="G1979" t="str">
            <v>단  가</v>
          </cell>
          <cell r="H1979" t="str">
            <v>금   액</v>
          </cell>
          <cell r="I1979" t="str">
            <v>단  가</v>
          </cell>
          <cell r="J1979" t="str">
            <v>금   액</v>
          </cell>
          <cell r="K1979" t="str">
            <v>단  가</v>
          </cell>
          <cell r="L1979" t="str">
            <v>금   액</v>
          </cell>
        </row>
        <row r="1980">
          <cell r="A1980" t="str">
            <v>용  접  봉</v>
          </cell>
          <cell r="C1980" t="str">
            <v>AWSE 306-16 4Φ</v>
          </cell>
          <cell r="D1980">
            <v>18.48</v>
          </cell>
          <cell r="E1980" t="str">
            <v>KG</v>
          </cell>
          <cell r="I1980">
            <v>5460</v>
          </cell>
          <cell r="J1980">
            <v>100900</v>
          </cell>
        </row>
        <row r="1981">
          <cell r="A1981" t="str">
            <v>산      소</v>
          </cell>
          <cell r="C1981" t="str">
            <v>6,000L</v>
          </cell>
          <cell r="D1981">
            <v>1.05</v>
          </cell>
          <cell r="E1981" t="str">
            <v>병</v>
          </cell>
          <cell r="I1981">
            <v>12000</v>
          </cell>
          <cell r="J1981">
            <v>12600</v>
          </cell>
        </row>
        <row r="1982">
          <cell r="A1982" t="str">
            <v>아 세 치 렌</v>
          </cell>
          <cell r="C1982" t="str">
            <v>4,500L</v>
          </cell>
          <cell r="D1982">
            <v>2.8</v>
          </cell>
          <cell r="E1982" t="str">
            <v>KG</v>
          </cell>
          <cell r="I1982">
            <v>10500</v>
          </cell>
          <cell r="J1982">
            <v>29400</v>
          </cell>
        </row>
        <row r="1983">
          <cell r="A1983" t="str">
            <v>철      공</v>
          </cell>
          <cell r="D1983">
            <v>27.65</v>
          </cell>
          <cell r="E1983" t="str">
            <v>인</v>
          </cell>
          <cell r="G1983">
            <v>72430</v>
          </cell>
          <cell r="H1983">
            <v>2002689</v>
          </cell>
        </row>
        <row r="1984">
          <cell r="A1984" t="str">
            <v>비  계   공</v>
          </cell>
          <cell r="D1984">
            <v>4.71</v>
          </cell>
          <cell r="E1984" t="str">
            <v>인</v>
          </cell>
          <cell r="G1984">
            <v>79467</v>
          </cell>
          <cell r="H1984">
            <v>374289</v>
          </cell>
        </row>
        <row r="1986">
          <cell r="A1986" t="str">
            <v>보 통 인 부</v>
          </cell>
          <cell r="D1986">
            <v>0.66</v>
          </cell>
          <cell r="E1986" t="str">
            <v>인</v>
          </cell>
          <cell r="G1986">
            <v>37736</v>
          </cell>
          <cell r="H1986">
            <v>24905</v>
          </cell>
        </row>
        <row r="1987">
          <cell r="A1987" t="str">
            <v>용  접  공</v>
          </cell>
          <cell r="D1987">
            <v>2.6</v>
          </cell>
          <cell r="E1987" t="str">
            <v>인</v>
          </cell>
          <cell r="G1987">
            <v>74016</v>
          </cell>
          <cell r="H1987">
            <v>192441</v>
          </cell>
        </row>
        <row r="1988">
          <cell r="A1988" t="str">
            <v>특 별 인 부</v>
          </cell>
          <cell r="D1988">
            <v>0.74</v>
          </cell>
          <cell r="E1988" t="str">
            <v>인</v>
          </cell>
          <cell r="G1988">
            <v>57379</v>
          </cell>
          <cell r="H1988">
            <v>42460</v>
          </cell>
        </row>
        <row r="1989">
          <cell r="A1989" t="str">
            <v>용접기 손료</v>
          </cell>
          <cell r="D1989">
            <v>20.83</v>
          </cell>
          <cell r="E1989" t="str">
            <v>Hr</v>
          </cell>
          <cell r="K1989">
            <v>155</v>
          </cell>
          <cell r="L1989">
            <v>3228</v>
          </cell>
        </row>
        <row r="1990">
          <cell r="A1990" t="str">
            <v>전력 소요량</v>
          </cell>
          <cell r="D1990">
            <v>126</v>
          </cell>
          <cell r="E1990" t="str">
            <v>KWH</v>
          </cell>
          <cell r="K1990">
            <v>61.6</v>
          </cell>
          <cell r="L1990">
            <v>7761</v>
          </cell>
        </row>
        <row r="1991">
          <cell r="A1991" t="str">
            <v>공 구 손 료</v>
          </cell>
          <cell r="C1991" t="str">
            <v>인건비의 3%</v>
          </cell>
          <cell r="L1991">
            <v>79103</v>
          </cell>
        </row>
        <row r="1993">
          <cell r="A1993" t="str">
            <v>소    계</v>
          </cell>
          <cell r="F1993">
            <v>2869776</v>
          </cell>
          <cell r="H1993">
            <v>2636784</v>
          </cell>
          <cell r="J1993">
            <v>142900</v>
          </cell>
          <cell r="L1993">
            <v>90092</v>
          </cell>
        </row>
        <row r="1995">
          <cell r="A1995" t="str">
            <v>계 ( 간단한구조 )</v>
          </cell>
          <cell r="C1995" t="str">
            <v>100 %</v>
          </cell>
          <cell r="F1995">
            <v>2869776</v>
          </cell>
          <cell r="H1995">
            <v>2636784</v>
          </cell>
          <cell r="J1995">
            <v>142900</v>
          </cell>
          <cell r="L1995">
            <v>90092</v>
          </cell>
        </row>
        <row r="1997">
          <cell r="A1997" t="str">
            <v>계 ( 복잡한구조 )</v>
          </cell>
          <cell r="C1997" t="str">
            <v>140 %</v>
          </cell>
          <cell r="F1997">
            <v>4017685</v>
          </cell>
          <cell r="H1997">
            <v>3691497</v>
          </cell>
          <cell r="J1997">
            <v>200060</v>
          </cell>
          <cell r="L1997">
            <v>126128</v>
          </cell>
        </row>
        <row r="2000">
          <cell r="F2000" t="str">
            <v xml:space="preserve"> </v>
          </cell>
        </row>
        <row r="2001">
          <cell r="F2001" t="str">
            <v xml:space="preserve"> </v>
          </cell>
        </row>
        <row r="2002">
          <cell r="F2002" t="str">
            <v xml:space="preserve"> </v>
          </cell>
        </row>
        <row r="2004">
          <cell r="F2004" t="str">
            <v xml:space="preserve">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98수문일위"/>
      <sheetName val="98자재단가"/>
      <sheetName val="98년도"/>
      <sheetName val="99년도1월 "/>
      <sheetName val="99년도4월 "/>
      <sheetName val="99년도7월"/>
      <sheetName val="99년도9월"/>
      <sheetName val="해평이토변"/>
      <sheetName val="녹동자동비22560"/>
      <sheetName val="녹동자동비22760"/>
      <sheetName val="광양도이자동비"/>
      <sheetName val="도암천자동비"/>
      <sheetName val="광양신아배수문"/>
      <sheetName val="창포지구"/>
      <sheetName val="도양자동비"/>
      <sheetName val="회문지구"/>
      <sheetName val="토기공"/>
      <sheetName val="옥룡제"/>
      <sheetName val="봉덕보"/>
      <sheetName val="봉덕보 1"/>
      <sheetName val="난간"/>
    </sheetNames>
    <sheetDataSet>
      <sheetData sheetId="0" refreshError="1"/>
      <sheetData sheetId="1" refreshError="1">
        <row r="2">
          <cell r="A2" t="str">
            <v>★ 본 수문용 일위대가표를 수정할때는 아래사항을 유의하기바람</v>
          </cell>
        </row>
        <row r="3">
          <cell r="A3" t="str">
            <v>1. 사용장비 손료는 단가항목이 공란인것은 토목에서 받아 기입하고, 다른것은 시중물가지에서 해당 단가를 찾아  수정할것</v>
          </cell>
        </row>
        <row r="4">
          <cell r="A4" t="str">
            <v xml:space="preserve">2. 도장비 산출 내역중 자재비는 별도 기입할것.          </v>
          </cell>
        </row>
        <row r="11">
          <cell r="G11" t="str">
            <v>'98 년도  노 임  단 가 표</v>
          </cell>
        </row>
        <row r="12">
          <cell r="E12" t="str">
            <v xml:space="preserve"> </v>
          </cell>
        </row>
        <row r="13">
          <cell r="A13" t="str">
            <v>종       별</v>
          </cell>
          <cell r="C13" t="str">
            <v>재 료 또 는</v>
          </cell>
          <cell r="D13" t="str">
            <v>원 수</v>
          </cell>
          <cell r="E13" t="str">
            <v>단위</v>
          </cell>
          <cell r="F13" t="str">
            <v>총   액</v>
          </cell>
          <cell r="G13" t="str">
            <v>노   무   비</v>
          </cell>
          <cell r="I13" t="str">
            <v>재   료   비</v>
          </cell>
          <cell r="K13" t="str">
            <v>경      비</v>
          </cell>
          <cell r="M13" t="str">
            <v>비   고</v>
          </cell>
        </row>
        <row r="14">
          <cell r="C14" t="str">
            <v xml:space="preserve">규       격 </v>
          </cell>
          <cell r="F14" t="str">
            <v>금   액</v>
          </cell>
          <cell r="G14" t="str">
            <v>단  가</v>
          </cell>
          <cell r="H14" t="str">
            <v>금   액</v>
          </cell>
          <cell r="I14" t="str">
            <v>단  가</v>
          </cell>
          <cell r="J14" t="str">
            <v>금   액</v>
          </cell>
          <cell r="K14" t="str">
            <v>단  가</v>
          </cell>
          <cell r="L14" t="str">
            <v>금   액</v>
          </cell>
        </row>
        <row r="15">
          <cell r="A15" t="str">
            <v>형  틀  목  공</v>
          </cell>
          <cell r="C15" t="str">
            <v xml:space="preserve"> </v>
          </cell>
          <cell r="D15">
            <v>1</v>
          </cell>
          <cell r="E15" t="str">
            <v>일</v>
          </cell>
          <cell r="H15">
            <v>75306</v>
          </cell>
        </row>
        <row r="16">
          <cell r="A16" t="str">
            <v>절    단    공</v>
          </cell>
          <cell r="D16">
            <v>1</v>
          </cell>
          <cell r="E16" t="str">
            <v>"</v>
          </cell>
          <cell r="H16">
            <v>65881</v>
          </cell>
        </row>
        <row r="17">
          <cell r="A17" t="str">
            <v>석          공</v>
          </cell>
          <cell r="D17">
            <v>1</v>
          </cell>
          <cell r="E17" t="str">
            <v>"</v>
          </cell>
          <cell r="H17">
            <v>77005</v>
          </cell>
        </row>
        <row r="18">
          <cell r="A18" t="str">
            <v>특 수 비 계 공</v>
          </cell>
          <cell r="D18">
            <v>1</v>
          </cell>
          <cell r="E18" t="str">
            <v>"</v>
          </cell>
          <cell r="H18">
            <v>85884</v>
          </cell>
        </row>
        <row r="19">
          <cell r="A19" t="str">
            <v>비    계    공</v>
          </cell>
          <cell r="D19">
            <v>1</v>
          </cell>
          <cell r="E19" t="str">
            <v>"</v>
          </cell>
          <cell r="H19">
            <v>79467</v>
          </cell>
        </row>
        <row r="20">
          <cell r="A20" t="str">
            <v>도    장    공</v>
          </cell>
          <cell r="D20">
            <v>1</v>
          </cell>
          <cell r="E20" t="str">
            <v>일</v>
          </cell>
          <cell r="H20">
            <v>63038</v>
          </cell>
        </row>
        <row r="21">
          <cell r="A21" t="str">
            <v>플랜트기계설치공</v>
          </cell>
          <cell r="D21">
            <v>1</v>
          </cell>
          <cell r="E21" t="str">
            <v>"</v>
          </cell>
          <cell r="H21">
            <v>80805</v>
          </cell>
        </row>
        <row r="22">
          <cell r="A22" t="str">
            <v>플랜트  용접공</v>
          </cell>
          <cell r="D22">
            <v>1</v>
          </cell>
          <cell r="E22" t="str">
            <v>"</v>
          </cell>
          <cell r="H22">
            <v>95379</v>
          </cell>
        </row>
        <row r="23">
          <cell r="A23" t="str">
            <v>플랜트  제관공</v>
          </cell>
          <cell r="D23">
            <v>1</v>
          </cell>
          <cell r="E23" t="str">
            <v>"</v>
          </cell>
          <cell r="H23">
            <v>81966</v>
          </cell>
        </row>
        <row r="24">
          <cell r="A24" t="str">
            <v>플랜트  배관공</v>
          </cell>
          <cell r="D24">
            <v>1</v>
          </cell>
          <cell r="E24" t="str">
            <v>"</v>
          </cell>
          <cell r="H24">
            <v>97219</v>
          </cell>
        </row>
        <row r="25">
          <cell r="A25" t="str">
            <v>측    량    사</v>
          </cell>
          <cell r="D25">
            <v>1</v>
          </cell>
          <cell r="E25" t="str">
            <v>일</v>
          </cell>
          <cell r="H25">
            <v>58506</v>
          </cell>
        </row>
        <row r="26">
          <cell r="A26" t="str">
            <v>측량사    조수</v>
          </cell>
          <cell r="D26">
            <v>1</v>
          </cell>
          <cell r="E26" t="str">
            <v>"</v>
          </cell>
          <cell r="H26">
            <v>38777</v>
          </cell>
        </row>
        <row r="27">
          <cell r="A27" t="str">
            <v>플랜트    전공</v>
          </cell>
          <cell r="D27">
            <v>1</v>
          </cell>
          <cell r="E27" t="str">
            <v>"</v>
          </cell>
          <cell r="H27">
            <v>64285</v>
          </cell>
        </row>
        <row r="28">
          <cell r="A28" t="str">
            <v>특  별  인  부</v>
          </cell>
          <cell r="D28">
            <v>1</v>
          </cell>
          <cell r="E28" t="str">
            <v>"</v>
          </cell>
          <cell r="H28">
            <v>57379</v>
          </cell>
        </row>
        <row r="29">
          <cell r="A29" t="str">
            <v>보  통  인  부</v>
          </cell>
          <cell r="D29">
            <v>1</v>
          </cell>
          <cell r="E29" t="str">
            <v>"</v>
          </cell>
          <cell r="H29">
            <v>37736</v>
          </cell>
        </row>
        <row r="30">
          <cell r="A30" t="str">
            <v>중기 운전 기사</v>
          </cell>
          <cell r="D30">
            <v>1</v>
          </cell>
          <cell r="E30" t="str">
            <v>일</v>
          </cell>
          <cell r="H30">
            <v>56951</v>
          </cell>
        </row>
        <row r="31">
          <cell r="A31" t="str">
            <v>중  기  조  장</v>
          </cell>
          <cell r="D31">
            <v>1</v>
          </cell>
          <cell r="E31" t="str">
            <v>"</v>
          </cell>
          <cell r="H31">
            <v>55484</v>
          </cell>
        </row>
        <row r="32">
          <cell r="A32" t="str">
            <v>운전수(기  계)</v>
          </cell>
          <cell r="D32">
            <v>1</v>
          </cell>
          <cell r="E32" t="str">
            <v>"</v>
          </cell>
          <cell r="H32">
            <v>54325</v>
          </cell>
        </row>
        <row r="33">
          <cell r="A33" t="str">
            <v>운전사(운반차)</v>
          </cell>
          <cell r="D33">
            <v>1</v>
          </cell>
          <cell r="E33" t="str">
            <v>"</v>
          </cell>
          <cell r="H33">
            <v>51077</v>
          </cell>
        </row>
        <row r="34">
          <cell r="A34" t="str">
            <v>종       별</v>
          </cell>
          <cell r="C34" t="str">
            <v>재 료 또 는</v>
          </cell>
          <cell r="D34" t="str">
            <v xml:space="preserve">원 수 </v>
          </cell>
          <cell r="E34" t="str">
            <v>단 위</v>
          </cell>
          <cell r="F34" t="str">
            <v>총   액</v>
          </cell>
          <cell r="G34" t="str">
            <v>노   무   비</v>
          </cell>
          <cell r="I34" t="str">
            <v>재   료   비</v>
          </cell>
          <cell r="K34" t="str">
            <v>경      비</v>
          </cell>
          <cell r="M34" t="str">
            <v>비   고</v>
          </cell>
        </row>
        <row r="35">
          <cell r="C35" t="str">
            <v xml:space="preserve">규       격 </v>
          </cell>
          <cell r="F35" t="str">
            <v>금   액</v>
          </cell>
          <cell r="G35" t="str">
            <v>단  가</v>
          </cell>
          <cell r="H35" t="str">
            <v>금   액</v>
          </cell>
          <cell r="I35" t="str">
            <v>단  가</v>
          </cell>
          <cell r="J35" t="str">
            <v>금   액</v>
          </cell>
          <cell r="K35" t="str">
            <v>단  가</v>
          </cell>
          <cell r="L35" t="str">
            <v>금   액</v>
          </cell>
        </row>
        <row r="36">
          <cell r="A36" t="str">
            <v>중기 운전 조수</v>
          </cell>
          <cell r="D36">
            <v>1</v>
          </cell>
          <cell r="E36" t="str">
            <v>"</v>
          </cell>
          <cell r="H36">
            <v>42762</v>
          </cell>
        </row>
        <row r="37">
          <cell r="A37" t="str">
            <v>기    계    공</v>
          </cell>
          <cell r="D37">
            <v>1</v>
          </cell>
          <cell r="E37" t="str">
            <v>일</v>
          </cell>
          <cell r="H37">
            <v>58906</v>
          </cell>
        </row>
        <row r="38">
          <cell r="A38" t="str">
            <v>용접공 (일 반)</v>
          </cell>
          <cell r="D38">
            <v>1</v>
          </cell>
          <cell r="E38" t="str">
            <v>"</v>
          </cell>
          <cell r="H38">
            <v>74016</v>
          </cell>
        </row>
        <row r="39">
          <cell r="A39" t="str">
            <v>리    벳    공</v>
          </cell>
          <cell r="D39">
            <v>1</v>
          </cell>
          <cell r="E39" t="str">
            <v>"</v>
          </cell>
          <cell r="H39">
            <v>71579</v>
          </cell>
        </row>
        <row r="40">
          <cell r="A40" t="str">
            <v>계    령    공</v>
          </cell>
          <cell r="D40">
            <v>1</v>
          </cell>
          <cell r="E40" t="str">
            <v>"</v>
          </cell>
          <cell r="H40">
            <v>41937</v>
          </cell>
          <cell r="L40" t="str">
            <v xml:space="preserve"> </v>
          </cell>
        </row>
        <row r="41">
          <cell r="A41" t="str">
            <v>제    도    공</v>
          </cell>
          <cell r="D41">
            <v>1</v>
          </cell>
          <cell r="E41" t="str">
            <v>"</v>
          </cell>
          <cell r="H41">
            <v>32747</v>
          </cell>
        </row>
        <row r="42">
          <cell r="A42" t="str">
            <v>현    도    공</v>
          </cell>
          <cell r="C42" t="str">
            <v xml:space="preserve"> </v>
          </cell>
          <cell r="D42">
            <v>1</v>
          </cell>
          <cell r="E42" t="str">
            <v>일</v>
          </cell>
          <cell r="H42">
            <v>28487</v>
          </cell>
        </row>
        <row r="43">
          <cell r="A43" t="str">
            <v>마    킹    공</v>
          </cell>
          <cell r="D43">
            <v>1</v>
          </cell>
          <cell r="E43" t="str">
            <v>"</v>
          </cell>
          <cell r="H43">
            <v>26924</v>
          </cell>
        </row>
        <row r="44">
          <cell r="A44" t="str">
            <v>산 소 절 단 공</v>
          </cell>
          <cell r="D44">
            <v>1</v>
          </cell>
          <cell r="E44" t="str">
            <v>"</v>
          </cell>
          <cell r="H44">
            <v>31794</v>
          </cell>
        </row>
        <row r="45">
          <cell r="A45" t="str">
            <v>샤    링    공</v>
          </cell>
          <cell r="D45">
            <v>1</v>
          </cell>
          <cell r="E45" t="str">
            <v>"</v>
          </cell>
          <cell r="H45">
            <v>29508</v>
          </cell>
        </row>
        <row r="46">
          <cell r="A46" t="str">
            <v>프  레  스  공</v>
          </cell>
          <cell r="D46">
            <v>1</v>
          </cell>
          <cell r="E46" t="str">
            <v>"</v>
          </cell>
          <cell r="H46">
            <v>26250</v>
          </cell>
        </row>
        <row r="47">
          <cell r="A47" t="str">
            <v>보    링    공</v>
          </cell>
          <cell r="D47">
            <v>1</v>
          </cell>
          <cell r="E47" t="str">
            <v>일</v>
          </cell>
          <cell r="H47">
            <v>28378</v>
          </cell>
        </row>
        <row r="48">
          <cell r="A48" t="str">
            <v>밀    링    공</v>
          </cell>
          <cell r="D48">
            <v>1</v>
          </cell>
          <cell r="E48" t="str">
            <v>"</v>
          </cell>
          <cell r="H48">
            <v>27252</v>
          </cell>
        </row>
        <row r="49">
          <cell r="A49" t="str">
            <v>방 전 절 단 공</v>
          </cell>
          <cell r="D49">
            <v>1</v>
          </cell>
          <cell r="E49" t="str">
            <v>"</v>
          </cell>
          <cell r="H49">
            <v>27047</v>
          </cell>
        </row>
        <row r="50">
          <cell r="A50" t="str">
            <v>드    링    공</v>
          </cell>
          <cell r="D50">
            <v>1</v>
          </cell>
          <cell r="E50" t="str">
            <v>"</v>
          </cell>
          <cell r="H50">
            <v>27215</v>
          </cell>
        </row>
        <row r="51">
          <cell r="A51" t="str">
            <v>수 동 선 반 공</v>
          </cell>
          <cell r="D51">
            <v>1</v>
          </cell>
          <cell r="E51" t="str">
            <v>"</v>
          </cell>
          <cell r="H51">
            <v>27350</v>
          </cell>
        </row>
        <row r="52">
          <cell r="A52" t="str">
            <v>프  레  나  공</v>
          </cell>
          <cell r="D52">
            <v>1</v>
          </cell>
          <cell r="E52" t="str">
            <v>일</v>
          </cell>
          <cell r="H52">
            <v>25035</v>
          </cell>
        </row>
        <row r="53">
          <cell r="A53" t="str">
            <v>3 본  로 라 공</v>
          </cell>
          <cell r="D53">
            <v>1</v>
          </cell>
          <cell r="E53" t="str">
            <v>"</v>
          </cell>
          <cell r="H53">
            <v>34250</v>
          </cell>
        </row>
        <row r="54">
          <cell r="A54" t="str">
            <v>벤 딩 머 쉰 공</v>
          </cell>
          <cell r="D54">
            <v>1</v>
          </cell>
          <cell r="E54" t="str">
            <v>"</v>
          </cell>
          <cell r="H54">
            <v>29076</v>
          </cell>
        </row>
        <row r="55">
          <cell r="A55" t="str">
            <v>열  처  리  공</v>
          </cell>
          <cell r="D55">
            <v>1</v>
          </cell>
          <cell r="E55" t="str">
            <v>"</v>
          </cell>
          <cell r="H55">
            <v>25392</v>
          </cell>
        </row>
        <row r="56">
          <cell r="A56" t="str">
            <v>용    접    공</v>
          </cell>
          <cell r="D56">
            <v>1</v>
          </cell>
          <cell r="E56" t="str">
            <v>"</v>
          </cell>
          <cell r="H56">
            <v>27908</v>
          </cell>
        </row>
        <row r="57">
          <cell r="A57" t="str">
            <v>종       별</v>
          </cell>
          <cell r="C57" t="str">
            <v>재 료 또 는</v>
          </cell>
          <cell r="D57" t="str">
            <v xml:space="preserve">원 수 </v>
          </cell>
          <cell r="E57" t="str">
            <v>단 위</v>
          </cell>
          <cell r="F57" t="str">
            <v>총   액</v>
          </cell>
          <cell r="G57" t="str">
            <v>노   무   비</v>
          </cell>
          <cell r="I57" t="str">
            <v>재   료   비</v>
          </cell>
          <cell r="K57" t="str">
            <v>경      비</v>
          </cell>
          <cell r="M57" t="str">
            <v>비   고</v>
          </cell>
        </row>
        <row r="58">
          <cell r="C58" t="str">
            <v xml:space="preserve">규       격 </v>
          </cell>
          <cell r="F58" t="str">
            <v>금   액</v>
          </cell>
          <cell r="G58" t="str">
            <v>단  가</v>
          </cell>
          <cell r="H58" t="str">
            <v>금   액</v>
          </cell>
          <cell r="I58" t="str">
            <v>단  가</v>
          </cell>
          <cell r="J58" t="str">
            <v>금   액</v>
          </cell>
          <cell r="K58" t="str">
            <v>단  가</v>
          </cell>
          <cell r="L58" t="str">
            <v>금   액</v>
          </cell>
        </row>
        <row r="59">
          <cell r="A59" t="str">
            <v>그 라 인 다 공</v>
          </cell>
          <cell r="D59">
            <v>1</v>
          </cell>
          <cell r="E59" t="str">
            <v>일</v>
          </cell>
          <cell r="H59">
            <v>26032</v>
          </cell>
        </row>
        <row r="60">
          <cell r="A60" t="str">
            <v>비파괴  시험공</v>
          </cell>
          <cell r="D60">
            <v>1</v>
          </cell>
          <cell r="E60" t="str">
            <v>"</v>
          </cell>
          <cell r="H60">
            <v>64472</v>
          </cell>
        </row>
        <row r="61">
          <cell r="A61" t="str">
            <v>기계 기사 1 급</v>
          </cell>
          <cell r="C61" t="str">
            <v>(중급기술자)</v>
          </cell>
          <cell r="D61">
            <v>1</v>
          </cell>
          <cell r="E61" t="str">
            <v>"</v>
          </cell>
          <cell r="H61">
            <v>97488</v>
          </cell>
        </row>
        <row r="62">
          <cell r="A62" t="str">
            <v>기계 기사 2 급</v>
          </cell>
          <cell r="C62" t="str">
            <v>(초급기술자)</v>
          </cell>
          <cell r="D62">
            <v>1</v>
          </cell>
          <cell r="E62" t="str">
            <v>"</v>
          </cell>
          <cell r="H62">
            <v>69405</v>
          </cell>
        </row>
        <row r="63">
          <cell r="A63" t="str">
            <v>철    공</v>
          </cell>
          <cell r="D63">
            <v>1</v>
          </cell>
          <cell r="E63" t="str">
            <v>"</v>
          </cell>
          <cell r="H63">
            <v>72430</v>
          </cell>
        </row>
        <row r="64">
          <cell r="A64" t="str">
            <v>잠 수 부</v>
          </cell>
          <cell r="D64">
            <v>1</v>
          </cell>
          <cell r="E64" t="str">
            <v xml:space="preserve">일 </v>
          </cell>
          <cell r="H64">
            <v>81832</v>
          </cell>
        </row>
        <row r="65">
          <cell r="A65" t="str">
            <v>선    부</v>
          </cell>
          <cell r="D65">
            <v>1</v>
          </cell>
          <cell r="E65" t="str">
            <v xml:space="preserve">일 </v>
          </cell>
          <cell r="H65">
            <v>40088</v>
          </cell>
        </row>
        <row r="66">
          <cell r="A66" t="str">
            <v>조 력 공</v>
          </cell>
          <cell r="D66">
            <v>1</v>
          </cell>
          <cell r="E66" t="str">
            <v xml:space="preserve">일 </v>
          </cell>
          <cell r="H66">
            <v>48912</v>
          </cell>
        </row>
        <row r="67">
          <cell r="A67" t="str">
            <v>품질관리공(시험사1급)</v>
          </cell>
          <cell r="D67">
            <v>1</v>
          </cell>
          <cell r="E67" t="str">
            <v xml:space="preserve">일 </v>
          </cell>
          <cell r="H67">
            <v>47867</v>
          </cell>
          <cell r="L67" t="str">
            <v xml:space="preserve"> </v>
          </cell>
        </row>
        <row r="68">
          <cell r="A68" t="str">
            <v>특급기술자(건설및기타)</v>
          </cell>
          <cell r="D68">
            <v>1</v>
          </cell>
          <cell r="E68" t="str">
            <v xml:space="preserve">일 </v>
          </cell>
          <cell r="H68">
            <v>142203</v>
          </cell>
          <cell r="L68" t="str">
            <v xml:space="preserve"> </v>
          </cell>
        </row>
        <row r="69">
          <cell r="A69" t="str">
            <v>고급기술자(    "     )</v>
          </cell>
          <cell r="D69">
            <v>1</v>
          </cell>
          <cell r="E69" t="str">
            <v xml:space="preserve">일 </v>
          </cell>
          <cell r="H69">
            <v>117410</v>
          </cell>
          <cell r="L69" t="str">
            <v xml:space="preserve"> </v>
          </cell>
        </row>
        <row r="70">
          <cell r="A70" t="str">
            <v>중급기술자(    "     )</v>
          </cell>
          <cell r="D70">
            <v>1</v>
          </cell>
          <cell r="E70" t="str">
            <v xml:space="preserve">일 </v>
          </cell>
          <cell r="H70">
            <v>97488</v>
          </cell>
          <cell r="L70" t="str">
            <v xml:space="preserve"> </v>
          </cell>
        </row>
        <row r="71">
          <cell r="A71" t="str">
            <v>초급기술자(    "     )</v>
          </cell>
          <cell r="D71">
            <v>1</v>
          </cell>
          <cell r="E71" t="str">
            <v xml:space="preserve">일 </v>
          </cell>
          <cell r="H71">
            <v>69405</v>
          </cell>
          <cell r="L71" t="str">
            <v xml:space="preserve"> </v>
          </cell>
        </row>
        <row r="72">
          <cell r="A72" t="str">
            <v>고급기능사(    "     )</v>
          </cell>
          <cell r="D72">
            <v>1</v>
          </cell>
          <cell r="E72" t="str">
            <v xml:space="preserve">일 </v>
          </cell>
          <cell r="H72">
            <v>68094</v>
          </cell>
          <cell r="L72" t="str">
            <v xml:space="preserve"> </v>
          </cell>
        </row>
        <row r="73">
          <cell r="A73" t="str">
            <v>중급기능사(    "     )</v>
          </cell>
          <cell r="D73">
            <v>1</v>
          </cell>
          <cell r="E73" t="str">
            <v xml:space="preserve">일 </v>
          </cell>
          <cell r="H73">
            <v>60249</v>
          </cell>
          <cell r="L73" t="str">
            <v xml:space="preserve"> </v>
          </cell>
        </row>
        <row r="74">
          <cell r="A74" t="str">
            <v>초급기능사(    "     )</v>
          </cell>
          <cell r="D74">
            <v>1</v>
          </cell>
          <cell r="E74" t="str">
            <v xml:space="preserve">일 </v>
          </cell>
          <cell r="H74">
            <v>48652</v>
          </cell>
          <cell r="L74" t="str">
            <v xml:space="preserve"> </v>
          </cell>
        </row>
        <row r="75">
          <cell r="C75" t="str">
            <v xml:space="preserve"> </v>
          </cell>
        </row>
        <row r="76">
          <cell r="C76" t="str">
            <v xml:space="preserve"> </v>
          </cell>
        </row>
        <row r="77">
          <cell r="C77" t="str">
            <v xml:space="preserve"> </v>
          </cell>
        </row>
        <row r="78">
          <cell r="C78" t="str">
            <v xml:space="preserve"> </v>
          </cell>
        </row>
        <row r="79">
          <cell r="C79" t="str">
            <v xml:space="preserve"> </v>
          </cell>
        </row>
        <row r="81">
          <cell r="B81" t="str">
            <v>'98 년도  소 모 자 재  단 가 표</v>
          </cell>
        </row>
        <row r="82">
          <cell r="E82" t="str">
            <v xml:space="preserve"> </v>
          </cell>
        </row>
        <row r="83">
          <cell r="A83" t="str">
            <v>종       별</v>
          </cell>
          <cell r="C83" t="str">
            <v>재 료 또 는</v>
          </cell>
          <cell r="D83" t="str">
            <v xml:space="preserve">원 수 </v>
          </cell>
          <cell r="E83" t="str">
            <v>단 위</v>
          </cell>
          <cell r="F83" t="str">
            <v>총   액</v>
          </cell>
          <cell r="G83" t="str">
            <v>노   무   비</v>
          </cell>
          <cell r="I83" t="str">
            <v>재   료   비</v>
          </cell>
          <cell r="K83" t="str">
            <v>경      비</v>
          </cell>
          <cell r="M83" t="str">
            <v>비   고</v>
          </cell>
        </row>
        <row r="84">
          <cell r="C84" t="str">
            <v xml:space="preserve">규       격 </v>
          </cell>
          <cell r="F84" t="str">
            <v>금   액</v>
          </cell>
          <cell r="G84" t="str">
            <v>단  가</v>
          </cell>
          <cell r="H84" t="str">
            <v>금   액</v>
          </cell>
          <cell r="I84" t="str">
            <v>단  가</v>
          </cell>
          <cell r="J84" t="str">
            <v>금   액</v>
          </cell>
          <cell r="K84" t="str">
            <v>단  가</v>
          </cell>
          <cell r="L84" t="str">
            <v>금   액</v>
          </cell>
        </row>
        <row r="85">
          <cell r="A85" t="str">
            <v>산          소</v>
          </cell>
          <cell r="C85" t="str">
            <v>6,000 L</v>
          </cell>
          <cell r="D85">
            <v>1</v>
          </cell>
          <cell r="E85" t="str">
            <v>병</v>
          </cell>
          <cell r="J85">
            <v>12000</v>
          </cell>
        </row>
        <row r="86">
          <cell r="A86" t="str">
            <v>아  세  치  렌</v>
          </cell>
          <cell r="C86" t="str">
            <v>4,500 L</v>
          </cell>
          <cell r="D86">
            <v>1</v>
          </cell>
          <cell r="E86" t="str">
            <v>"</v>
          </cell>
          <cell r="J86">
            <v>55392</v>
          </cell>
        </row>
        <row r="87">
          <cell r="B87" t="str">
            <v xml:space="preserve">  "</v>
          </cell>
          <cell r="C87" t="str">
            <v>2,100 L</v>
          </cell>
          <cell r="D87">
            <v>1</v>
          </cell>
          <cell r="E87" t="str">
            <v>"</v>
          </cell>
          <cell r="J87">
            <v>25849</v>
          </cell>
        </row>
        <row r="88">
          <cell r="A88" t="str">
            <v>STS 용  접  봉</v>
          </cell>
          <cell r="C88" t="str">
            <v>4Φx350L</v>
          </cell>
          <cell r="D88">
            <v>1</v>
          </cell>
          <cell r="E88" t="str">
            <v>kg</v>
          </cell>
          <cell r="J88">
            <v>5460</v>
          </cell>
        </row>
        <row r="89">
          <cell r="A89" t="str">
            <v>SS400  용 접 봉</v>
          </cell>
          <cell r="C89" t="str">
            <v>"</v>
          </cell>
          <cell r="D89">
            <v>1</v>
          </cell>
          <cell r="E89" t="str">
            <v>"</v>
          </cell>
          <cell r="J89">
            <v>1260</v>
          </cell>
        </row>
        <row r="90">
          <cell r="A90" t="str">
            <v>전  력  요  금</v>
          </cell>
          <cell r="D90">
            <v>1</v>
          </cell>
          <cell r="E90" t="str">
            <v>Kwh</v>
          </cell>
          <cell r="J90">
            <v>61.6</v>
          </cell>
        </row>
        <row r="91">
          <cell r="A91" t="str">
            <v>함          석</v>
          </cell>
          <cell r="C91" t="str">
            <v>#32x3'x6'</v>
          </cell>
          <cell r="D91">
            <v>1</v>
          </cell>
          <cell r="E91" t="str">
            <v>매</v>
          </cell>
          <cell r="J91">
            <v>2597</v>
          </cell>
        </row>
        <row r="92">
          <cell r="B92" t="str">
            <v xml:space="preserve">  "</v>
          </cell>
          <cell r="C92" t="str">
            <v>#31x3'x6'</v>
          </cell>
          <cell r="D92">
            <v>1</v>
          </cell>
          <cell r="E92" t="str">
            <v>"</v>
          </cell>
          <cell r="J92">
            <v>2825</v>
          </cell>
        </row>
        <row r="93">
          <cell r="A93" t="str">
            <v>경          유</v>
          </cell>
          <cell r="D93">
            <v>1</v>
          </cell>
          <cell r="E93" t="str">
            <v>L</v>
          </cell>
          <cell r="J93">
            <v>526.4</v>
          </cell>
        </row>
        <row r="94">
          <cell r="A94" t="str">
            <v>코  크  스</v>
          </cell>
          <cell r="D94">
            <v>1</v>
          </cell>
          <cell r="E94" t="str">
            <v>kg</v>
          </cell>
          <cell r="J94">
            <v>183</v>
          </cell>
        </row>
        <row r="95">
          <cell r="A95" t="str">
            <v>그라인다돌</v>
          </cell>
          <cell r="D95">
            <v>1</v>
          </cell>
          <cell r="E95" t="str">
            <v>개</v>
          </cell>
          <cell r="J95">
            <v>3380</v>
          </cell>
        </row>
        <row r="96">
          <cell r="A96" t="str">
            <v>노   즐</v>
          </cell>
          <cell r="D96">
            <v>1</v>
          </cell>
          <cell r="E96" t="str">
            <v>"</v>
          </cell>
          <cell r="J96">
            <v>32000</v>
          </cell>
        </row>
        <row r="97">
          <cell r="A97" t="str">
            <v>아  세  치  렌</v>
          </cell>
          <cell r="C97" t="str">
            <v>4,500 L</v>
          </cell>
          <cell r="D97">
            <v>1</v>
          </cell>
          <cell r="E97" t="str">
            <v>kg</v>
          </cell>
          <cell r="J97">
            <v>10500</v>
          </cell>
        </row>
        <row r="98">
          <cell r="B98" t="str">
            <v>- 엔진유</v>
          </cell>
          <cell r="E98" t="str">
            <v>L</v>
          </cell>
          <cell r="J98">
            <v>1250</v>
          </cell>
        </row>
        <row r="99">
          <cell r="B99" t="str">
            <v>- 구리이스</v>
          </cell>
          <cell r="E99" t="str">
            <v>KG</v>
          </cell>
          <cell r="J99">
            <v>2323</v>
          </cell>
        </row>
        <row r="100">
          <cell r="B100" t="str">
            <v>- 규사</v>
          </cell>
          <cell r="E100" t="str">
            <v>TON</v>
          </cell>
          <cell r="J100">
            <v>25000</v>
          </cell>
        </row>
        <row r="101">
          <cell r="B101" t="str">
            <v>- SAND</v>
          </cell>
          <cell r="E101" t="str">
            <v>㎥</v>
          </cell>
          <cell r="J101">
            <v>7000</v>
          </cell>
        </row>
        <row r="102">
          <cell r="B102" t="str">
            <v>- POWER BRUSH</v>
          </cell>
          <cell r="E102" t="str">
            <v>KG</v>
          </cell>
          <cell r="J102">
            <v>5000</v>
          </cell>
        </row>
        <row r="103">
          <cell r="A103" t="str">
            <v>종       별</v>
          </cell>
          <cell r="C103" t="str">
            <v>재 료 또 는</v>
          </cell>
          <cell r="D103" t="str">
            <v xml:space="preserve">원 수 </v>
          </cell>
          <cell r="E103" t="str">
            <v>단 위</v>
          </cell>
          <cell r="F103" t="str">
            <v>총   액</v>
          </cell>
          <cell r="G103" t="str">
            <v>노   무   비</v>
          </cell>
          <cell r="I103" t="str">
            <v>재   료   비</v>
          </cell>
          <cell r="K103" t="str">
            <v>경      비</v>
          </cell>
          <cell r="M103" t="str">
            <v>비   고</v>
          </cell>
        </row>
        <row r="104">
          <cell r="C104" t="str">
            <v xml:space="preserve">규       격 </v>
          </cell>
          <cell r="F104" t="str">
            <v>금   액</v>
          </cell>
          <cell r="G104" t="str">
            <v>단  가</v>
          </cell>
          <cell r="H104" t="str">
            <v>금   액</v>
          </cell>
          <cell r="I104" t="str">
            <v>단  가</v>
          </cell>
          <cell r="J104" t="str">
            <v>금   액</v>
          </cell>
          <cell r="K104" t="str">
            <v>단  가</v>
          </cell>
          <cell r="L104" t="str">
            <v>금   액</v>
          </cell>
        </row>
        <row r="105">
          <cell r="B105" t="str">
            <v>- WIRE BRUSH</v>
          </cell>
          <cell r="E105" t="str">
            <v>KG</v>
          </cell>
          <cell r="J105">
            <v>2000</v>
          </cell>
        </row>
        <row r="106">
          <cell r="B106" t="str">
            <v>- 세척제</v>
          </cell>
          <cell r="E106" t="str">
            <v>KG</v>
          </cell>
          <cell r="J106">
            <v>10500</v>
          </cell>
        </row>
        <row r="107">
          <cell r="B107" t="str">
            <v>- 넝마</v>
          </cell>
          <cell r="E107" t="str">
            <v>KG</v>
          </cell>
          <cell r="J107">
            <v>1363</v>
          </cell>
          <cell r="K107" t="str">
            <v>(적산정보 492)</v>
          </cell>
        </row>
        <row r="108">
          <cell r="B108" t="str">
            <v>- 세라믹코팅제</v>
          </cell>
          <cell r="E108" t="str">
            <v>KG</v>
          </cell>
          <cell r="J108">
            <v>168300</v>
          </cell>
        </row>
        <row r="109">
          <cell r="B109" t="str">
            <v>- 희석제</v>
          </cell>
          <cell r="E109" t="str">
            <v>통</v>
          </cell>
          <cell r="J109">
            <v>5120</v>
          </cell>
        </row>
        <row r="110">
          <cell r="B110" t="str">
            <v>ZINC RICH PRIMER</v>
          </cell>
          <cell r="E110" t="str">
            <v>L</v>
          </cell>
          <cell r="J110">
            <v>7945</v>
          </cell>
        </row>
        <row r="111">
          <cell r="B111" t="str">
            <v>신      나</v>
          </cell>
          <cell r="J111">
            <v>2111</v>
          </cell>
        </row>
        <row r="112">
          <cell r="B112" t="str">
            <v>방 오 도 료</v>
          </cell>
          <cell r="J112">
            <v>9231</v>
          </cell>
        </row>
        <row r="113">
          <cell r="B113" t="str">
            <v>신  나(ANTI FAULING)</v>
          </cell>
          <cell r="J113">
            <v>1530</v>
          </cell>
        </row>
        <row r="114">
          <cell r="B114" t="str">
            <v>TAL EPOXY</v>
          </cell>
          <cell r="J114">
            <v>3570</v>
          </cell>
        </row>
        <row r="115">
          <cell r="B115" t="str">
            <v>PURE EPOXY</v>
          </cell>
          <cell r="J115">
            <v>4010</v>
          </cell>
        </row>
        <row r="127">
          <cell r="B127" t="str">
            <v>'98 년도  사 용 장 비 경 비  단 가 표</v>
          </cell>
        </row>
        <row r="128">
          <cell r="E128" t="str">
            <v xml:space="preserve"> </v>
          </cell>
        </row>
        <row r="129">
          <cell r="A129" t="str">
            <v>종       별</v>
          </cell>
          <cell r="C129" t="str">
            <v>재 료 또 는</v>
          </cell>
          <cell r="D129" t="str">
            <v xml:space="preserve">원 수 </v>
          </cell>
          <cell r="E129" t="str">
            <v>단 위</v>
          </cell>
          <cell r="F129" t="str">
            <v>총   액</v>
          </cell>
          <cell r="G129" t="str">
            <v>노   무   비</v>
          </cell>
          <cell r="I129" t="str">
            <v>재   료   비</v>
          </cell>
          <cell r="K129" t="str">
            <v>경      비</v>
          </cell>
          <cell r="M129" t="str">
            <v>비   고</v>
          </cell>
        </row>
        <row r="130">
          <cell r="C130" t="str">
            <v xml:space="preserve">규       격 </v>
          </cell>
          <cell r="F130" t="str">
            <v>금   액</v>
          </cell>
          <cell r="G130" t="str">
            <v>단  가</v>
          </cell>
          <cell r="H130" t="str">
            <v>금   액</v>
          </cell>
          <cell r="I130" t="str">
            <v>단  가</v>
          </cell>
          <cell r="J130" t="str">
            <v>금   액</v>
          </cell>
          <cell r="K130" t="str">
            <v>단  가</v>
          </cell>
          <cell r="L130" t="str">
            <v>금   액</v>
          </cell>
        </row>
        <row r="131">
          <cell r="A131" t="str">
            <v>Lathe</v>
          </cell>
          <cell r="C131" t="str">
            <v>12ftx7.5Hp</v>
          </cell>
          <cell r="D131">
            <v>1</v>
          </cell>
          <cell r="E131" t="str">
            <v>hr</v>
          </cell>
          <cell r="H131">
            <v>3418</v>
          </cell>
          <cell r="L131">
            <v>3775</v>
          </cell>
        </row>
        <row r="132">
          <cell r="A132" t="str">
            <v>Planer</v>
          </cell>
          <cell r="C132" t="str">
            <v>4ftx8ft</v>
          </cell>
          <cell r="D132">
            <v>1</v>
          </cell>
          <cell r="E132" t="str">
            <v>"</v>
          </cell>
          <cell r="H132">
            <v>3129</v>
          </cell>
          <cell r="L132">
            <v>2743</v>
          </cell>
        </row>
        <row r="133">
          <cell r="A133" t="str">
            <v>Boring Machine</v>
          </cell>
          <cell r="C133" t="str">
            <v>horizontal type 3Hp</v>
          </cell>
        </row>
        <row r="134">
          <cell r="D134">
            <v>1</v>
          </cell>
          <cell r="E134" t="str">
            <v>"</v>
          </cell>
          <cell r="H134">
            <v>3547</v>
          </cell>
          <cell r="L134">
            <v>8928</v>
          </cell>
        </row>
        <row r="135">
          <cell r="A135" t="str">
            <v>Union Melt Welder</v>
          </cell>
          <cell r="C135" t="str">
            <v>5.5 KVA</v>
          </cell>
          <cell r="D135">
            <v>1</v>
          </cell>
          <cell r="E135" t="str">
            <v>"</v>
          </cell>
          <cell r="H135">
            <v>3488</v>
          </cell>
          <cell r="L135">
            <v>1797</v>
          </cell>
        </row>
        <row r="136">
          <cell r="A136" t="str">
            <v>Gouging Machine</v>
          </cell>
          <cell r="C136" t="str">
            <v>중형</v>
          </cell>
          <cell r="D136">
            <v>1</v>
          </cell>
          <cell r="E136" t="str">
            <v>"</v>
          </cell>
          <cell r="H136">
            <v>3380</v>
          </cell>
          <cell r="L136">
            <v>670</v>
          </cell>
        </row>
        <row r="137">
          <cell r="A137" t="str">
            <v>Gas Cutting Machine</v>
          </cell>
        </row>
        <row r="138">
          <cell r="C138" t="str">
            <v>auto 중형</v>
          </cell>
          <cell r="D138">
            <v>1</v>
          </cell>
          <cell r="E138" t="str">
            <v>hr</v>
          </cell>
          <cell r="H138">
            <v>11922</v>
          </cell>
          <cell r="L138">
            <v>119</v>
          </cell>
        </row>
        <row r="139">
          <cell r="B139" t="str">
            <v xml:space="preserve">  "</v>
          </cell>
          <cell r="C139" t="str">
            <v>manual 중형</v>
          </cell>
          <cell r="D139">
            <v>1</v>
          </cell>
          <cell r="E139" t="str">
            <v>"</v>
          </cell>
          <cell r="H139">
            <v>3974</v>
          </cell>
          <cell r="L139">
            <v>115</v>
          </cell>
        </row>
        <row r="140">
          <cell r="A140" t="str">
            <v>Gas Heating Touch</v>
          </cell>
          <cell r="C140" t="str">
            <v>중형</v>
          </cell>
          <cell r="D140">
            <v>1</v>
          </cell>
          <cell r="E140" t="str">
            <v>"</v>
          </cell>
          <cell r="H140">
            <v>3174</v>
          </cell>
          <cell r="L140">
            <v>115</v>
          </cell>
        </row>
        <row r="141">
          <cell r="A141" t="str">
            <v>A.C Welder</v>
          </cell>
          <cell r="C141" t="str">
            <v>5.5 KVA</v>
          </cell>
          <cell r="D141">
            <v>1</v>
          </cell>
          <cell r="E141" t="str">
            <v>"</v>
          </cell>
          <cell r="L141">
            <v>107</v>
          </cell>
        </row>
        <row r="142">
          <cell r="B142" t="str">
            <v xml:space="preserve"> "</v>
          </cell>
          <cell r="C142" t="str">
            <v>10 KVA</v>
          </cell>
          <cell r="D142">
            <v>1</v>
          </cell>
          <cell r="E142" t="str">
            <v>"</v>
          </cell>
          <cell r="L142">
            <v>155</v>
          </cell>
        </row>
        <row r="143">
          <cell r="A143" t="str">
            <v>D.C Welder</v>
          </cell>
          <cell r="C143" t="str">
            <v>300A  5.5KW</v>
          </cell>
          <cell r="D143">
            <v>1</v>
          </cell>
          <cell r="E143" t="str">
            <v>hr</v>
          </cell>
          <cell r="L143">
            <v>359</v>
          </cell>
        </row>
        <row r="144">
          <cell r="A144" t="str">
            <v>Gas Welder</v>
          </cell>
          <cell r="C144" t="str">
            <v>대형</v>
          </cell>
          <cell r="D144">
            <v>1</v>
          </cell>
          <cell r="E144" t="str">
            <v>"</v>
          </cell>
          <cell r="L144">
            <v>149.5</v>
          </cell>
        </row>
        <row r="145">
          <cell r="B145" t="str">
            <v xml:space="preserve"> "</v>
          </cell>
          <cell r="C145" t="str">
            <v>중형</v>
          </cell>
          <cell r="D145">
            <v>1</v>
          </cell>
          <cell r="E145" t="str">
            <v>"</v>
          </cell>
          <cell r="L145">
            <v>115</v>
          </cell>
        </row>
        <row r="146">
          <cell r="A146" t="str">
            <v>Hydro Press</v>
          </cell>
          <cell r="C146" t="str">
            <v>300ton</v>
          </cell>
          <cell r="D146">
            <v>1</v>
          </cell>
          <cell r="E146" t="str">
            <v>"</v>
          </cell>
          <cell r="H146">
            <v>3281</v>
          </cell>
          <cell r="L146">
            <v>8463</v>
          </cell>
        </row>
        <row r="147">
          <cell r="B147" t="str">
            <v xml:space="preserve"> "</v>
          </cell>
          <cell r="C147" t="str">
            <v>100ton</v>
          </cell>
          <cell r="D147">
            <v>1</v>
          </cell>
          <cell r="E147" t="str">
            <v>"</v>
          </cell>
          <cell r="H147">
            <v>3281</v>
          </cell>
          <cell r="L147">
            <v>6045</v>
          </cell>
        </row>
        <row r="148">
          <cell r="A148" t="str">
            <v>Bending Roller</v>
          </cell>
          <cell r="C148" t="str">
            <v>23ft</v>
          </cell>
          <cell r="D148">
            <v>1</v>
          </cell>
          <cell r="E148" t="str">
            <v>hr</v>
          </cell>
          <cell r="H148">
            <v>4281</v>
          </cell>
          <cell r="L148">
            <v>6323</v>
          </cell>
        </row>
        <row r="149">
          <cell r="A149" t="str">
            <v>종       별</v>
          </cell>
          <cell r="C149" t="str">
            <v>재 료 또 는</v>
          </cell>
          <cell r="D149" t="str">
            <v xml:space="preserve">원 수 </v>
          </cell>
          <cell r="E149" t="str">
            <v>단 위</v>
          </cell>
          <cell r="F149" t="str">
            <v>총   액</v>
          </cell>
          <cell r="G149" t="str">
            <v>노   무   비</v>
          </cell>
          <cell r="I149" t="str">
            <v>재   료   비</v>
          </cell>
          <cell r="K149" t="str">
            <v>경      비</v>
          </cell>
          <cell r="M149" t="str">
            <v>비   고</v>
          </cell>
        </row>
        <row r="150">
          <cell r="C150" t="str">
            <v xml:space="preserve">규       격 </v>
          </cell>
          <cell r="F150" t="str">
            <v>금   액</v>
          </cell>
          <cell r="G150" t="str">
            <v>단  가</v>
          </cell>
          <cell r="H150" t="str">
            <v>금   액</v>
          </cell>
          <cell r="I150" t="str">
            <v>단  가</v>
          </cell>
          <cell r="J150" t="str">
            <v>금   액</v>
          </cell>
          <cell r="K150" t="str">
            <v>단  가</v>
          </cell>
          <cell r="L150" t="str">
            <v>금   액</v>
          </cell>
        </row>
        <row r="151">
          <cell r="A151" t="str">
            <v>Edge Bending Roller</v>
          </cell>
        </row>
        <row r="152">
          <cell r="C152" t="str">
            <v>23ft</v>
          </cell>
          <cell r="D152">
            <v>1</v>
          </cell>
          <cell r="E152" t="str">
            <v>"</v>
          </cell>
          <cell r="H152">
            <v>4281</v>
          </cell>
          <cell r="L152">
            <v>9484.5</v>
          </cell>
        </row>
        <row r="153">
          <cell r="A153" t="str">
            <v>Shearing Machine</v>
          </cell>
          <cell r="D153">
            <v>1</v>
          </cell>
          <cell r="E153" t="str">
            <v>"</v>
          </cell>
          <cell r="H153">
            <v>3688</v>
          </cell>
          <cell r="L153">
            <v>3209</v>
          </cell>
        </row>
        <row r="154">
          <cell r="A154" t="str">
            <v>Drilling Machine</v>
          </cell>
          <cell r="C154" t="str">
            <v xml:space="preserve"> 3 Hp</v>
          </cell>
          <cell r="D154">
            <v>1</v>
          </cell>
          <cell r="E154" t="str">
            <v>"</v>
          </cell>
          <cell r="H154">
            <v>3401</v>
          </cell>
          <cell r="L154">
            <v>576</v>
          </cell>
        </row>
        <row r="155">
          <cell r="B155" t="str">
            <v xml:space="preserve">  "</v>
          </cell>
          <cell r="C155" t="str">
            <v>radial 5Hp</v>
          </cell>
          <cell r="D155">
            <v>1</v>
          </cell>
          <cell r="E155" t="str">
            <v>"</v>
          </cell>
          <cell r="H155">
            <v>3401</v>
          </cell>
          <cell r="L155">
            <v>1720</v>
          </cell>
        </row>
        <row r="156">
          <cell r="A156" t="str">
            <v>Portable Drill</v>
          </cell>
          <cell r="C156" t="str">
            <v>0.5 Hp</v>
          </cell>
          <cell r="D156">
            <v>1</v>
          </cell>
          <cell r="E156" t="str">
            <v>hr</v>
          </cell>
          <cell r="H156" t="str">
            <v xml:space="preserve"> </v>
          </cell>
          <cell r="L156">
            <v>12</v>
          </cell>
        </row>
        <row r="157">
          <cell r="B157" t="str">
            <v xml:space="preserve">  "</v>
          </cell>
          <cell r="C157" t="str">
            <v>1.5 Hp</v>
          </cell>
          <cell r="D157">
            <v>1</v>
          </cell>
          <cell r="E157" t="str">
            <v>"</v>
          </cell>
          <cell r="H157" t="str">
            <v xml:space="preserve"> </v>
          </cell>
          <cell r="L157">
            <v>14</v>
          </cell>
        </row>
        <row r="158">
          <cell r="A158" t="str">
            <v>Portable Grinder</v>
          </cell>
          <cell r="C158" t="str">
            <v>0.5 Hp</v>
          </cell>
          <cell r="D158">
            <v>1</v>
          </cell>
          <cell r="E158" t="str">
            <v>hr</v>
          </cell>
          <cell r="L158">
            <v>22</v>
          </cell>
        </row>
        <row r="159">
          <cell r="A159" t="str">
            <v>Air Compressor</v>
          </cell>
          <cell r="C159" t="str">
            <v>5.9㎥/min</v>
          </cell>
          <cell r="D159">
            <v>1</v>
          </cell>
          <cell r="E159" t="str">
            <v>"</v>
          </cell>
          <cell r="H159">
            <v>9681</v>
          </cell>
          <cell r="J159">
            <v>6189</v>
          </cell>
          <cell r="L159">
            <v>3137</v>
          </cell>
        </row>
        <row r="160">
          <cell r="B160" t="str">
            <v xml:space="preserve">  "</v>
          </cell>
          <cell r="C160" t="str">
            <v>8.9㎥/min</v>
          </cell>
          <cell r="D160">
            <v>1</v>
          </cell>
          <cell r="E160" t="str">
            <v>"</v>
          </cell>
          <cell r="H160">
            <v>9681</v>
          </cell>
          <cell r="J160">
            <v>8779</v>
          </cell>
          <cell r="L160">
            <v>6250</v>
          </cell>
        </row>
        <row r="161">
          <cell r="A161" t="str">
            <v>Over Head Crane</v>
          </cell>
          <cell r="C161" t="str">
            <v>20ton</v>
          </cell>
          <cell r="D161">
            <v>1</v>
          </cell>
          <cell r="E161" t="str">
            <v>"</v>
          </cell>
          <cell r="H161">
            <v>9681</v>
          </cell>
          <cell r="L161">
            <v>3338</v>
          </cell>
        </row>
        <row r="162">
          <cell r="B162" t="str">
            <v xml:space="preserve">  "</v>
          </cell>
          <cell r="C162" t="str">
            <v>30ton</v>
          </cell>
          <cell r="D162">
            <v>1</v>
          </cell>
          <cell r="E162" t="str">
            <v>hr</v>
          </cell>
          <cell r="H162">
            <v>9681</v>
          </cell>
          <cell r="L162">
            <v>4123</v>
          </cell>
        </row>
        <row r="163">
          <cell r="A163" t="str">
            <v>Truck Crane</v>
          </cell>
          <cell r="C163" t="str">
            <v>10ton</v>
          </cell>
          <cell r="D163">
            <v>1</v>
          </cell>
          <cell r="E163" t="str">
            <v>"</v>
          </cell>
          <cell r="H163">
            <v>18615</v>
          </cell>
          <cell r="J163">
            <v>3486</v>
          </cell>
          <cell r="L163">
            <v>20487</v>
          </cell>
        </row>
        <row r="164">
          <cell r="B164" t="str">
            <v xml:space="preserve">  "</v>
          </cell>
          <cell r="C164" t="str">
            <v>15ton</v>
          </cell>
          <cell r="D164">
            <v>1</v>
          </cell>
          <cell r="E164" t="str">
            <v>"</v>
          </cell>
          <cell r="H164">
            <v>18615</v>
          </cell>
          <cell r="J164">
            <v>4285</v>
          </cell>
          <cell r="L164">
            <v>30731</v>
          </cell>
        </row>
        <row r="165">
          <cell r="B165" t="str">
            <v xml:space="preserve">  "</v>
          </cell>
          <cell r="C165" t="str">
            <v>20ton</v>
          </cell>
          <cell r="D165">
            <v>1</v>
          </cell>
          <cell r="E165" t="str">
            <v>"</v>
          </cell>
          <cell r="H165">
            <v>18615</v>
          </cell>
          <cell r="J165">
            <v>4939</v>
          </cell>
          <cell r="L165">
            <v>40975</v>
          </cell>
        </row>
        <row r="166">
          <cell r="B166" t="str">
            <v xml:space="preserve">  "</v>
          </cell>
          <cell r="C166" t="str">
            <v>30ton</v>
          </cell>
          <cell r="D166">
            <v>1</v>
          </cell>
          <cell r="E166" t="str">
            <v>"</v>
          </cell>
          <cell r="H166">
            <v>18615</v>
          </cell>
          <cell r="J166">
            <v>7046</v>
          </cell>
          <cell r="L166">
            <v>44939</v>
          </cell>
        </row>
        <row r="167">
          <cell r="B167" t="str">
            <v xml:space="preserve">  "</v>
          </cell>
          <cell r="C167" t="str">
            <v>40ton</v>
          </cell>
          <cell r="D167">
            <v>1</v>
          </cell>
          <cell r="E167" t="str">
            <v>"</v>
          </cell>
          <cell r="H167">
            <v>18615</v>
          </cell>
          <cell r="J167">
            <v>8730</v>
          </cell>
          <cell r="L167">
            <v>55621</v>
          </cell>
        </row>
        <row r="168">
          <cell r="A168" t="str">
            <v>Winch</v>
          </cell>
          <cell r="C168" t="str">
            <v>10Hp</v>
          </cell>
          <cell r="D168">
            <v>1</v>
          </cell>
          <cell r="E168" t="str">
            <v>hr</v>
          </cell>
          <cell r="H168">
            <v>9235</v>
          </cell>
          <cell r="L168">
            <v>850</v>
          </cell>
        </row>
        <row r="169">
          <cell r="A169" t="str">
            <v>"</v>
          </cell>
          <cell r="C169" t="str">
            <v>50Hp</v>
          </cell>
          <cell r="D169">
            <v>1</v>
          </cell>
          <cell r="E169" t="str">
            <v>"</v>
          </cell>
          <cell r="H169">
            <v>9235</v>
          </cell>
          <cell r="L169">
            <v>5209</v>
          </cell>
        </row>
        <row r="170">
          <cell r="A170" t="str">
            <v>Truck</v>
          </cell>
          <cell r="C170" t="str">
            <v>6ton</v>
          </cell>
          <cell r="D170">
            <v>1</v>
          </cell>
          <cell r="E170" t="str">
            <v>"</v>
          </cell>
          <cell r="H170">
            <v>8683</v>
          </cell>
          <cell r="J170">
            <v>8110</v>
          </cell>
          <cell r="L170">
            <v>4902</v>
          </cell>
        </row>
        <row r="171">
          <cell r="A171" t="str">
            <v>Trailer</v>
          </cell>
          <cell r="C171" t="str">
            <v>20ton</v>
          </cell>
          <cell r="D171">
            <v>1</v>
          </cell>
          <cell r="E171" t="str">
            <v>"</v>
          </cell>
          <cell r="H171">
            <v>9681</v>
          </cell>
          <cell r="J171">
            <v>15109</v>
          </cell>
          <cell r="L171">
            <v>20345</v>
          </cell>
        </row>
        <row r="172">
          <cell r="A172" t="str">
            <v>종       별</v>
          </cell>
          <cell r="C172" t="str">
            <v>재 료 또 는</v>
          </cell>
          <cell r="D172" t="str">
            <v xml:space="preserve">원 수 </v>
          </cell>
          <cell r="E172" t="str">
            <v>단 위</v>
          </cell>
          <cell r="F172" t="str">
            <v>총   액</v>
          </cell>
          <cell r="G172" t="str">
            <v>노   무   비</v>
          </cell>
          <cell r="I172" t="str">
            <v>재   료   비</v>
          </cell>
          <cell r="K172" t="str">
            <v>경      비</v>
          </cell>
          <cell r="M172" t="str">
            <v>비   고</v>
          </cell>
        </row>
        <row r="173">
          <cell r="C173" t="str">
            <v xml:space="preserve">규       격 </v>
          </cell>
          <cell r="F173" t="str">
            <v>금   액</v>
          </cell>
          <cell r="G173" t="str">
            <v>단  가</v>
          </cell>
          <cell r="H173" t="str">
            <v>금   액</v>
          </cell>
          <cell r="I173" t="str">
            <v>단  가</v>
          </cell>
          <cell r="J173" t="str">
            <v>금   액</v>
          </cell>
          <cell r="K173" t="str">
            <v>단  가</v>
          </cell>
          <cell r="L173" t="str">
            <v>금   액</v>
          </cell>
        </row>
        <row r="174">
          <cell r="A174" t="str">
            <v>Trailer</v>
          </cell>
          <cell r="C174" t="str">
            <v>30ton</v>
          </cell>
          <cell r="D174">
            <v>1</v>
          </cell>
          <cell r="E174" t="str">
            <v>"</v>
          </cell>
          <cell r="H174">
            <v>8683</v>
          </cell>
          <cell r="J174">
            <v>15763</v>
          </cell>
          <cell r="L174">
            <v>27414</v>
          </cell>
        </row>
        <row r="175">
          <cell r="A175" t="str">
            <v>Fork Lift</v>
          </cell>
          <cell r="C175" t="str">
            <v>3.5ton</v>
          </cell>
          <cell r="D175">
            <v>1</v>
          </cell>
          <cell r="E175" t="str">
            <v>hr</v>
          </cell>
          <cell r="H175">
            <v>9681</v>
          </cell>
          <cell r="J175">
            <v>5116</v>
          </cell>
          <cell r="L175">
            <v>3470</v>
          </cell>
        </row>
        <row r="176">
          <cell r="B176" t="str">
            <v xml:space="preserve"> "</v>
          </cell>
          <cell r="C176" t="str">
            <v>5.0ton</v>
          </cell>
          <cell r="D176">
            <v>1</v>
          </cell>
          <cell r="E176" t="str">
            <v>"</v>
          </cell>
          <cell r="H176">
            <v>9681</v>
          </cell>
          <cell r="J176">
            <v>5116.08</v>
          </cell>
          <cell r="L176">
            <v>4863</v>
          </cell>
        </row>
        <row r="177">
          <cell r="B177" t="str">
            <v xml:space="preserve"> "</v>
          </cell>
          <cell r="C177" t="str">
            <v>7.5ton</v>
          </cell>
          <cell r="D177">
            <v>1</v>
          </cell>
          <cell r="E177" t="str">
            <v>"</v>
          </cell>
          <cell r="H177">
            <v>9681</v>
          </cell>
          <cell r="J177">
            <v>5898</v>
          </cell>
          <cell r="L177">
            <v>5845</v>
          </cell>
        </row>
        <row r="178">
          <cell r="A178" t="str">
            <v>발 전 기</v>
          </cell>
          <cell r="C178" t="str">
            <v>50 kw</v>
          </cell>
          <cell r="D178">
            <v>1</v>
          </cell>
          <cell r="E178" t="str">
            <v>"</v>
          </cell>
          <cell r="H178">
            <v>9235</v>
          </cell>
          <cell r="J178">
            <v>8338</v>
          </cell>
          <cell r="L178">
            <v>4912</v>
          </cell>
        </row>
        <row r="179">
          <cell r="A179" t="str">
            <v>AIR HOSE</v>
          </cell>
          <cell r="C179" t="str">
            <v>3/4 "</v>
          </cell>
          <cell r="D179">
            <v>1</v>
          </cell>
          <cell r="E179" t="str">
            <v>"</v>
          </cell>
          <cell r="L179">
            <v>48</v>
          </cell>
        </row>
        <row r="180">
          <cell r="A180" t="str">
            <v>브라스트기</v>
          </cell>
          <cell r="D180">
            <v>1</v>
          </cell>
          <cell r="E180" t="str">
            <v>"</v>
          </cell>
          <cell r="L180">
            <v>659</v>
          </cell>
        </row>
        <row r="181">
          <cell r="A181" t="str">
            <v>건  조  기</v>
          </cell>
          <cell r="D181">
            <v>1</v>
          </cell>
          <cell r="E181" t="str">
            <v>"</v>
          </cell>
          <cell r="L181">
            <v>211</v>
          </cell>
        </row>
        <row r="182">
          <cell r="A182" t="str">
            <v>방  진  복</v>
          </cell>
          <cell r="D182">
            <v>1</v>
          </cell>
          <cell r="E182" t="str">
            <v>"</v>
          </cell>
          <cell r="L182">
            <v>107</v>
          </cell>
        </row>
        <row r="183">
          <cell r="A183" t="str">
            <v>방  진  모</v>
          </cell>
          <cell r="D183">
            <v>1</v>
          </cell>
          <cell r="E183" t="str">
            <v>"</v>
          </cell>
          <cell r="L183">
            <v>21</v>
          </cell>
        </row>
        <row r="196">
          <cell r="B196" t="str">
            <v>'98 년도  사 용 장 비 경 비  산 출 표</v>
          </cell>
        </row>
        <row r="197">
          <cell r="E197" t="str">
            <v xml:space="preserve"> </v>
          </cell>
        </row>
        <row r="198">
          <cell r="A198" t="str">
            <v>종       별</v>
          </cell>
          <cell r="C198" t="str">
            <v>재 료 또 는</v>
          </cell>
          <cell r="D198" t="str">
            <v xml:space="preserve">원 수 </v>
          </cell>
          <cell r="E198" t="str">
            <v>단 위</v>
          </cell>
          <cell r="F198" t="str">
            <v>총   액</v>
          </cell>
          <cell r="G198" t="str">
            <v>노   무   비</v>
          </cell>
          <cell r="I198" t="str">
            <v>재   료   비</v>
          </cell>
          <cell r="K198" t="str">
            <v>경      비</v>
          </cell>
          <cell r="M198" t="str">
            <v>비   고</v>
          </cell>
        </row>
        <row r="199">
          <cell r="C199" t="str">
            <v xml:space="preserve">규       격 </v>
          </cell>
          <cell r="F199" t="str">
            <v>금   액</v>
          </cell>
          <cell r="G199" t="str">
            <v>단  가</v>
          </cell>
          <cell r="H199" t="str">
            <v>금   액</v>
          </cell>
          <cell r="I199" t="str">
            <v>단  가</v>
          </cell>
          <cell r="J199" t="str">
            <v>금   액</v>
          </cell>
          <cell r="K199" t="str">
            <v>단  가</v>
          </cell>
          <cell r="L199" t="str">
            <v>금   액</v>
          </cell>
        </row>
        <row r="200">
          <cell r="A200" t="str">
            <v>Truck</v>
          </cell>
          <cell r="C200" t="str">
            <v>6ton</v>
          </cell>
          <cell r="D200">
            <v>1</v>
          </cell>
          <cell r="E200" t="str">
            <v>hr</v>
          </cell>
          <cell r="H200">
            <v>8683</v>
          </cell>
          <cell r="J200">
            <v>8110</v>
          </cell>
        </row>
        <row r="202">
          <cell r="B202" t="str">
            <v>- 경유</v>
          </cell>
          <cell r="D202">
            <v>10.7</v>
          </cell>
          <cell r="E202" t="str">
            <v>L</v>
          </cell>
          <cell r="I202">
            <v>526.4</v>
          </cell>
          <cell r="J202">
            <v>5632</v>
          </cell>
        </row>
        <row r="203">
          <cell r="B203" t="str">
            <v>- 잡유</v>
          </cell>
          <cell r="C203" t="str">
            <v>주연료*44%</v>
          </cell>
          <cell r="D203">
            <v>1</v>
          </cell>
          <cell r="E203" t="str">
            <v>식</v>
          </cell>
          <cell r="J203">
            <v>2478</v>
          </cell>
        </row>
        <row r="204">
          <cell r="B204" t="str">
            <v>- 조종원</v>
          </cell>
          <cell r="D204">
            <v>0.17</v>
          </cell>
          <cell r="E204" t="str">
            <v>인</v>
          </cell>
          <cell r="G204">
            <v>51077</v>
          </cell>
          <cell r="H204">
            <v>8683</v>
          </cell>
        </row>
        <row r="206">
          <cell r="A206" t="str">
            <v>Truck Crane</v>
          </cell>
          <cell r="C206" t="str">
            <v>15ton</v>
          </cell>
          <cell r="D206">
            <v>1</v>
          </cell>
          <cell r="E206" t="str">
            <v>hr</v>
          </cell>
          <cell r="H206">
            <v>18615</v>
          </cell>
          <cell r="J206">
            <v>4285</v>
          </cell>
        </row>
        <row r="208">
          <cell r="B208" t="str">
            <v>- 경유</v>
          </cell>
          <cell r="D208">
            <v>5.9</v>
          </cell>
          <cell r="E208" t="str">
            <v>L</v>
          </cell>
          <cell r="I208">
            <v>526.4</v>
          </cell>
          <cell r="J208">
            <v>3105.76</v>
          </cell>
        </row>
        <row r="209">
          <cell r="B209" t="str">
            <v>- 잡유</v>
          </cell>
          <cell r="C209" t="str">
            <v>주연료*38%</v>
          </cell>
          <cell r="D209">
            <v>1</v>
          </cell>
          <cell r="E209" t="str">
            <v>식</v>
          </cell>
          <cell r="J209">
            <v>1180.1888000000001</v>
          </cell>
        </row>
        <row r="210">
          <cell r="B210" t="str">
            <v>- 조종원</v>
          </cell>
          <cell r="D210">
            <v>0.17</v>
          </cell>
          <cell r="E210" t="str">
            <v>인</v>
          </cell>
          <cell r="G210">
            <v>56951</v>
          </cell>
          <cell r="H210">
            <v>9681.67</v>
          </cell>
        </row>
        <row r="211">
          <cell r="B211" t="str">
            <v>- 조수</v>
          </cell>
          <cell r="D211">
            <v>0.17</v>
          </cell>
          <cell r="E211" t="str">
            <v>"</v>
          </cell>
          <cell r="G211">
            <v>42762</v>
          </cell>
          <cell r="H211">
            <v>7269.5400000000009</v>
          </cell>
        </row>
        <row r="212">
          <cell r="B212" t="str">
            <v>- 중기조장</v>
          </cell>
          <cell r="D212">
            <v>0.03</v>
          </cell>
          <cell r="E212" t="str">
            <v>"</v>
          </cell>
          <cell r="G212">
            <v>55484</v>
          </cell>
          <cell r="H212">
            <v>1664.52</v>
          </cell>
        </row>
        <row r="214">
          <cell r="A214" t="str">
            <v>Truck Crane</v>
          </cell>
          <cell r="C214" t="str">
            <v>20ton</v>
          </cell>
          <cell r="D214">
            <v>1</v>
          </cell>
          <cell r="E214" t="str">
            <v>hr</v>
          </cell>
          <cell r="H214">
            <v>18615</v>
          </cell>
          <cell r="J214">
            <v>4939</v>
          </cell>
        </row>
        <row r="216">
          <cell r="B216" t="str">
            <v>- 경유</v>
          </cell>
          <cell r="D216">
            <v>6.8</v>
          </cell>
          <cell r="E216" t="str">
            <v>L</v>
          </cell>
          <cell r="I216">
            <v>526.4</v>
          </cell>
          <cell r="J216">
            <v>3579.5199999999995</v>
          </cell>
        </row>
        <row r="217">
          <cell r="B217" t="str">
            <v>- 잡유</v>
          </cell>
          <cell r="C217" t="str">
            <v>주연료*38%</v>
          </cell>
          <cell r="D217">
            <v>1</v>
          </cell>
          <cell r="E217" t="str">
            <v>식</v>
          </cell>
          <cell r="J217">
            <v>1360.2175999999997</v>
          </cell>
        </row>
        <row r="218">
          <cell r="A218" t="str">
            <v>종       별</v>
          </cell>
          <cell r="C218" t="str">
            <v>재 료 또 는</v>
          </cell>
          <cell r="D218" t="str">
            <v xml:space="preserve">원 수 </v>
          </cell>
          <cell r="E218" t="str">
            <v>단 위</v>
          </cell>
          <cell r="F218" t="str">
            <v>총   액</v>
          </cell>
          <cell r="G218" t="str">
            <v>노   무   비</v>
          </cell>
          <cell r="I218" t="str">
            <v>재   료   비</v>
          </cell>
          <cell r="K218" t="str">
            <v>경      비</v>
          </cell>
          <cell r="M218" t="str">
            <v>비   고</v>
          </cell>
        </row>
        <row r="219">
          <cell r="C219" t="str">
            <v xml:space="preserve">규       격 </v>
          </cell>
          <cell r="F219" t="str">
            <v>금   액</v>
          </cell>
          <cell r="G219" t="str">
            <v>단  가</v>
          </cell>
          <cell r="H219" t="str">
            <v>금   액</v>
          </cell>
          <cell r="I219" t="str">
            <v>단  가</v>
          </cell>
          <cell r="J219" t="str">
            <v>금   액</v>
          </cell>
          <cell r="K219" t="str">
            <v>단  가</v>
          </cell>
          <cell r="L219" t="str">
            <v>금   액</v>
          </cell>
        </row>
        <row r="220">
          <cell r="B220" t="str">
            <v>- 조종원</v>
          </cell>
          <cell r="D220">
            <v>0.17</v>
          </cell>
          <cell r="E220" t="str">
            <v>인</v>
          </cell>
          <cell r="G220">
            <v>56951</v>
          </cell>
          <cell r="H220">
            <v>9681.67</v>
          </cell>
        </row>
        <row r="221">
          <cell r="B221" t="str">
            <v>- 조수</v>
          </cell>
          <cell r="D221">
            <v>0.17</v>
          </cell>
          <cell r="E221" t="str">
            <v>"</v>
          </cell>
          <cell r="G221">
            <v>42762</v>
          </cell>
          <cell r="H221">
            <v>7269.5400000000009</v>
          </cell>
        </row>
        <row r="222">
          <cell r="B222" t="str">
            <v>- 중기조장</v>
          </cell>
          <cell r="D222">
            <v>0.03</v>
          </cell>
          <cell r="E222" t="str">
            <v>"</v>
          </cell>
          <cell r="G222">
            <v>55484</v>
          </cell>
          <cell r="H222">
            <v>1664.52</v>
          </cell>
        </row>
        <row r="224">
          <cell r="A224" t="str">
            <v>Truck Crane</v>
          </cell>
          <cell r="C224" t="str">
            <v>30ton</v>
          </cell>
          <cell r="D224">
            <v>1</v>
          </cell>
          <cell r="E224" t="str">
            <v>hr</v>
          </cell>
          <cell r="H224">
            <v>18615</v>
          </cell>
          <cell r="J224">
            <v>7046</v>
          </cell>
        </row>
        <row r="226">
          <cell r="B226" t="str">
            <v>- 경유</v>
          </cell>
          <cell r="D226">
            <v>9.6999999999999993</v>
          </cell>
          <cell r="E226" t="str">
            <v>L</v>
          </cell>
          <cell r="I226">
            <v>526.4</v>
          </cell>
          <cell r="J226">
            <v>5106.079999999999</v>
          </cell>
          <cell r="L226" t="str">
            <v xml:space="preserve"> </v>
          </cell>
        </row>
        <row r="227">
          <cell r="B227" t="str">
            <v>- 잡유</v>
          </cell>
          <cell r="C227" t="str">
            <v>주연료*38%</v>
          </cell>
          <cell r="D227">
            <v>1</v>
          </cell>
          <cell r="E227" t="str">
            <v>식</v>
          </cell>
          <cell r="J227">
            <v>1940.3103999999994</v>
          </cell>
        </row>
        <row r="228">
          <cell r="B228" t="str">
            <v>- 조종원</v>
          </cell>
          <cell r="D228">
            <v>0.17</v>
          </cell>
          <cell r="E228" t="str">
            <v>인</v>
          </cell>
          <cell r="G228">
            <v>56951</v>
          </cell>
          <cell r="H228">
            <v>9681.67</v>
          </cell>
        </row>
        <row r="229">
          <cell r="B229" t="str">
            <v>- 조수</v>
          </cell>
          <cell r="D229">
            <v>0.17</v>
          </cell>
          <cell r="E229" t="str">
            <v>"</v>
          </cell>
          <cell r="G229">
            <v>42762</v>
          </cell>
          <cell r="H229">
            <v>7269.5400000000009</v>
          </cell>
        </row>
        <row r="230">
          <cell r="B230" t="str">
            <v>- 중기조장</v>
          </cell>
          <cell r="D230">
            <v>0.03</v>
          </cell>
          <cell r="E230" t="str">
            <v>"</v>
          </cell>
          <cell r="G230">
            <v>55484</v>
          </cell>
          <cell r="H230">
            <v>1664.52</v>
          </cell>
        </row>
        <row r="232">
          <cell r="A232" t="str">
            <v>Truck Crane</v>
          </cell>
          <cell r="C232" t="str">
            <v>40ton</v>
          </cell>
          <cell r="D232">
            <v>1</v>
          </cell>
          <cell r="E232" t="str">
            <v>hr</v>
          </cell>
          <cell r="H232">
            <v>18615</v>
          </cell>
          <cell r="J232">
            <v>8730</v>
          </cell>
        </row>
        <row r="234">
          <cell r="B234" t="str">
            <v>- 경유</v>
          </cell>
          <cell r="D234">
            <v>10.7</v>
          </cell>
          <cell r="E234" t="str">
            <v>L</v>
          </cell>
          <cell r="I234">
            <v>526.4</v>
          </cell>
          <cell r="J234">
            <v>5632.48</v>
          </cell>
          <cell r="L234" t="str">
            <v xml:space="preserve"> </v>
          </cell>
        </row>
        <row r="235">
          <cell r="B235" t="str">
            <v>- 잡유</v>
          </cell>
          <cell r="C235" t="str">
            <v>주연료*55%</v>
          </cell>
          <cell r="D235">
            <v>1</v>
          </cell>
          <cell r="E235" t="str">
            <v>식</v>
          </cell>
          <cell r="J235">
            <v>3097.8639999999996</v>
          </cell>
        </row>
        <row r="236">
          <cell r="B236" t="str">
            <v>- 조종원</v>
          </cell>
          <cell r="D236">
            <v>0.17</v>
          </cell>
          <cell r="E236" t="str">
            <v>인</v>
          </cell>
          <cell r="G236">
            <v>56951</v>
          </cell>
          <cell r="H236">
            <v>9681.67</v>
          </cell>
        </row>
        <row r="237">
          <cell r="B237" t="str">
            <v>- 조수</v>
          </cell>
          <cell r="D237">
            <v>0.17</v>
          </cell>
          <cell r="E237" t="str">
            <v>"</v>
          </cell>
          <cell r="G237">
            <v>42762</v>
          </cell>
          <cell r="H237">
            <v>7269.5400000000009</v>
          </cell>
        </row>
        <row r="238">
          <cell r="B238" t="str">
            <v>- 중기조장</v>
          </cell>
          <cell r="D238">
            <v>0.03</v>
          </cell>
          <cell r="E238" t="str">
            <v>"</v>
          </cell>
          <cell r="G238">
            <v>55484</v>
          </cell>
          <cell r="H238">
            <v>1664.52</v>
          </cell>
        </row>
        <row r="241">
          <cell r="A241" t="str">
            <v>종       별</v>
          </cell>
          <cell r="C241" t="str">
            <v>재 료 또 는</v>
          </cell>
          <cell r="D241" t="str">
            <v xml:space="preserve">원 수 </v>
          </cell>
          <cell r="E241" t="str">
            <v>단 위</v>
          </cell>
          <cell r="F241" t="str">
            <v>총   액</v>
          </cell>
          <cell r="G241" t="str">
            <v>노   무   비</v>
          </cell>
          <cell r="I241" t="str">
            <v>재   료   비</v>
          </cell>
          <cell r="K241" t="str">
            <v>경      비</v>
          </cell>
          <cell r="M241" t="str">
            <v>비   고</v>
          </cell>
        </row>
        <row r="242">
          <cell r="C242" t="str">
            <v xml:space="preserve">규       격 </v>
          </cell>
          <cell r="F242" t="str">
            <v>금   액</v>
          </cell>
          <cell r="G242" t="str">
            <v>단  가</v>
          </cell>
          <cell r="H242" t="str">
            <v>금   액</v>
          </cell>
          <cell r="I242" t="str">
            <v>단  가</v>
          </cell>
          <cell r="J242" t="str">
            <v>금   액</v>
          </cell>
          <cell r="K242" t="str">
            <v>단  가</v>
          </cell>
          <cell r="L242" t="str">
            <v>금   액</v>
          </cell>
        </row>
        <row r="243">
          <cell r="A243" t="str">
            <v>Tower Crane</v>
          </cell>
          <cell r="C243" t="str">
            <v>5ton</v>
          </cell>
          <cell r="D243">
            <v>1</v>
          </cell>
          <cell r="E243" t="str">
            <v>hr</v>
          </cell>
          <cell r="J243">
            <v>543</v>
          </cell>
        </row>
        <row r="245">
          <cell r="B245" t="str">
            <v xml:space="preserve">- Wire Rope </v>
          </cell>
          <cell r="C245" t="str">
            <v>18m/mΦ</v>
          </cell>
          <cell r="D245">
            <v>0.36</v>
          </cell>
          <cell r="E245" t="str">
            <v>m</v>
          </cell>
          <cell r="I245">
            <v>1509</v>
          </cell>
          <cell r="J245">
            <v>543</v>
          </cell>
        </row>
        <row r="246">
          <cell r="A246" t="str">
            <v>Fork Lift Truck</v>
          </cell>
          <cell r="C246" t="str">
            <v>3.5ton</v>
          </cell>
          <cell r="D246">
            <v>1</v>
          </cell>
          <cell r="E246" t="str">
            <v>hr</v>
          </cell>
          <cell r="H246">
            <v>9681</v>
          </cell>
          <cell r="J246">
            <v>5116</v>
          </cell>
        </row>
        <row r="248">
          <cell r="B248" t="str">
            <v>- 경유</v>
          </cell>
          <cell r="D248">
            <v>7.2</v>
          </cell>
          <cell r="E248" t="str">
            <v>L</v>
          </cell>
          <cell r="I248">
            <v>526.4</v>
          </cell>
          <cell r="J248">
            <v>3790.08</v>
          </cell>
        </row>
        <row r="249">
          <cell r="B249" t="str">
            <v>- 잡유</v>
          </cell>
          <cell r="C249" t="str">
            <v>주연료*35%</v>
          </cell>
          <cell r="D249">
            <v>1</v>
          </cell>
          <cell r="E249" t="str">
            <v>식</v>
          </cell>
          <cell r="J249">
            <v>1326.5279999999998</v>
          </cell>
        </row>
        <row r="250">
          <cell r="B250" t="str">
            <v>- 조종원</v>
          </cell>
          <cell r="D250">
            <v>0.17</v>
          </cell>
          <cell r="E250" t="str">
            <v>인</v>
          </cell>
          <cell r="G250">
            <v>56951</v>
          </cell>
          <cell r="H250">
            <v>9681</v>
          </cell>
        </row>
        <row r="251">
          <cell r="A251" t="str">
            <v>Fork Lift Truck</v>
          </cell>
          <cell r="C251" t="str">
            <v>5.0ton</v>
          </cell>
          <cell r="D251">
            <v>1</v>
          </cell>
          <cell r="E251" t="str">
            <v>hr</v>
          </cell>
          <cell r="H251">
            <v>9681</v>
          </cell>
          <cell r="J251">
            <v>5116.08</v>
          </cell>
        </row>
        <row r="253">
          <cell r="B253" t="str">
            <v>- 경유</v>
          </cell>
          <cell r="D253">
            <v>7.2</v>
          </cell>
          <cell r="E253" t="str">
            <v>L</v>
          </cell>
          <cell r="I253">
            <v>526.4</v>
          </cell>
          <cell r="J253">
            <v>3790.08</v>
          </cell>
        </row>
        <row r="254">
          <cell r="B254" t="str">
            <v>- 잡유</v>
          </cell>
          <cell r="C254" t="str">
            <v>주연료*35%</v>
          </cell>
          <cell r="D254">
            <v>1</v>
          </cell>
          <cell r="E254" t="str">
            <v>식</v>
          </cell>
          <cell r="J254">
            <v>1326</v>
          </cell>
        </row>
        <row r="255">
          <cell r="B255" t="str">
            <v>- 조종원</v>
          </cell>
          <cell r="D255">
            <v>0.17</v>
          </cell>
          <cell r="E255" t="str">
            <v>인</v>
          </cell>
          <cell r="G255">
            <v>56951</v>
          </cell>
          <cell r="H255">
            <v>9681</v>
          </cell>
        </row>
        <row r="257">
          <cell r="A257" t="str">
            <v>Fork Lift Truck</v>
          </cell>
          <cell r="C257" t="str">
            <v>7.5ton</v>
          </cell>
          <cell r="D257">
            <v>1</v>
          </cell>
          <cell r="E257" t="str">
            <v>hr</v>
          </cell>
          <cell r="H257">
            <v>9681</v>
          </cell>
          <cell r="J257">
            <v>5898</v>
          </cell>
        </row>
        <row r="259">
          <cell r="B259" t="str">
            <v>- 경유</v>
          </cell>
          <cell r="D259">
            <v>8.3000000000000007</v>
          </cell>
          <cell r="E259" t="str">
            <v>L</v>
          </cell>
          <cell r="I259">
            <v>526.4</v>
          </cell>
          <cell r="J259">
            <v>4369.12</v>
          </cell>
        </row>
        <row r="260">
          <cell r="B260" t="str">
            <v>- 잡유</v>
          </cell>
          <cell r="C260" t="str">
            <v>주연료*35%</v>
          </cell>
          <cell r="D260">
            <v>1</v>
          </cell>
          <cell r="E260" t="str">
            <v>식</v>
          </cell>
          <cell r="J260">
            <v>1529.1919999999998</v>
          </cell>
        </row>
        <row r="261">
          <cell r="B261" t="str">
            <v>- 조종원</v>
          </cell>
          <cell r="D261">
            <v>0.17</v>
          </cell>
          <cell r="E261" t="str">
            <v>인</v>
          </cell>
          <cell r="G261">
            <v>56951</v>
          </cell>
          <cell r="H261">
            <v>9681</v>
          </cell>
        </row>
        <row r="264">
          <cell r="A264" t="str">
            <v>종       별</v>
          </cell>
          <cell r="C264" t="str">
            <v>재 료 또 는</v>
          </cell>
          <cell r="D264" t="str">
            <v xml:space="preserve">원 수 </v>
          </cell>
          <cell r="E264" t="str">
            <v>단 위</v>
          </cell>
          <cell r="F264" t="str">
            <v>총   액</v>
          </cell>
          <cell r="G264" t="str">
            <v>노   무   비</v>
          </cell>
          <cell r="I264" t="str">
            <v>재   료   비</v>
          </cell>
          <cell r="K264" t="str">
            <v>경      비</v>
          </cell>
          <cell r="M264" t="str">
            <v>비   고</v>
          </cell>
        </row>
        <row r="265">
          <cell r="C265" t="str">
            <v xml:space="preserve">규       격 </v>
          </cell>
          <cell r="F265" t="str">
            <v>금   액</v>
          </cell>
          <cell r="G265" t="str">
            <v>단  가</v>
          </cell>
          <cell r="H265" t="str">
            <v>금   액</v>
          </cell>
          <cell r="I265" t="str">
            <v>단  가</v>
          </cell>
          <cell r="J265" t="str">
            <v>금   액</v>
          </cell>
          <cell r="K265" t="str">
            <v>단  가</v>
          </cell>
          <cell r="L265" t="str">
            <v>금   액</v>
          </cell>
        </row>
        <row r="266">
          <cell r="A266" t="str">
            <v>Trailer</v>
          </cell>
          <cell r="C266" t="str">
            <v>30ton</v>
          </cell>
          <cell r="D266">
            <v>1</v>
          </cell>
          <cell r="E266" t="str">
            <v>hr</v>
          </cell>
          <cell r="H266">
            <v>8683</v>
          </cell>
          <cell r="J266">
            <v>15763</v>
          </cell>
        </row>
        <row r="268">
          <cell r="B268" t="str">
            <v>- 경유</v>
          </cell>
          <cell r="D268">
            <v>21.7</v>
          </cell>
          <cell r="E268" t="str">
            <v>L</v>
          </cell>
          <cell r="I268">
            <v>526.4</v>
          </cell>
          <cell r="J268">
            <v>11422.88</v>
          </cell>
        </row>
        <row r="269">
          <cell r="B269" t="str">
            <v>- 잡유</v>
          </cell>
          <cell r="C269" t="str">
            <v>주연료*38%</v>
          </cell>
          <cell r="D269">
            <v>1</v>
          </cell>
          <cell r="E269" t="str">
            <v>식</v>
          </cell>
          <cell r="J269">
            <v>4340.6943999999994</v>
          </cell>
        </row>
        <row r="270">
          <cell r="B270" t="str">
            <v>- 조종원</v>
          </cell>
          <cell r="D270">
            <v>0.17</v>
          </cell>
          <cell r="E270" t="str">
            <v>인</v>
          </cell>
          <cell r="G270">
            <v>51077</v>
          </cell>
          <cell r="H270">
            <v>8683</v>
          </cell>
        </row>
        <row r="272">
          <cell r="A272" t="str">
            <v>Air Compressor</v>
          </cell>
          <cell r="C272" t="str">
            <v>7.1㎥/min</v>
          </cell>
          <cell r="H272">
            <v>9681</v>
          </cell>
          <cell r="J272">
            <v>6189</v>
          </cell>
        </row>
        <row r="274">
          <cell r="B274" t="str">
            <v>- 경유</v>
          </cell>
          <cell r="D274">
            <v>9.8000000000000007</v>
          </cell>
          <cell r="E274" t="str">
            <v>L</v>
          </cell>
          <cell r="I274">
            <v>526.4</v>
          </cell>
          <cell r="J274">
            <v>5158</v>
          </cell>
        </row>
        <row r="275">
          <cell r="B275" t="str">
            <v>- 잡유</v>
          </cell>
          <cell r="C275" t="str">
            <v>주연료*20%</v>
          </cell>
          <cell r="D275">
            <v>1</v>
          </cell>
          <cell r="E275" t="str">
            <v>식</v>
          </cell>
          <cell r="J275">
            <v>1031</v>
          </cell>
        </row>
        <row r="276">
          <cell r="B276" t="str">
            <v>- 조종원</v>
          </cell>
          <cell r="D276">
            <v>0.17</v>
          </cell>
          <cell r="E276" t="str">
            <v>인</v>
          </cell>
          <cell r="G276">
            <v>56951</v>
          </cell>
          <cell r="H276">
            <v>9681</v>
          </cell>
        </row>
        <row r="278">
          <cell r="A278" t="str">
            <v>Air Compressor</v>
          </cell>
          <cell r="C278" t="str">
            <v>10.3㎥/min</v>
          </cell>
          <cell r="H278">
            <v>9681</v>
          </cell>
          <cell r="J278">
            <v>8779</v>
          </cell>
        </row>
        <row r="280">
          <cell r="B280" t="str">
            <v>- 경유</v>
          </cell>
          <cell r="D280">
            <v>13.9</v>
          </cell>
          <cell r="E280" t="str">
            <v>L</v>
          </cell>
          <cell r="I280">
            <v>526.4</v>
          </cell>
          <cell r="J280">
            <v>7316</v>
          </cell>
        </row>
        <row r="281">
          <cell r="B281" t="str">
            <v>- 잡유</v>
          </cell>
          <cell r="C281" t="str">
            <v>주연료*20%</v>
          </cell>
          <cell r="D281">
            <v>1</v>
          </cell>
          <cell r="E281" t="str">
            <v>식</v>
          </cell>
          <cell r="J281">
            <v>1463</v>
          </cell>
        </row>
        <row r="282">
          <cell r="B282" t="str">
            <v>- 조종원</v>
          </cell>
          <cell r="D282">
            <v>0.17</v>
          </cell>
          <cell r="E282" t="str">
            <v>인</v>
          </cell>
          <cell r="G282">
            <v>56951</v>
          </cell>
          <cell r="H282">
            <v>9681</v>
          </cell>
        </row>
        <row r="284">
          <cell r="A284" t="str">
            <v>Trailer</v>
          </cell>
          <cell r="C284" t="str">
            <v>20ton</v>
          </cell>
          <cell r="D284">
            <v>1</v>
          </cell>
          <cell r="E284" t="str">
            <v>hr</v>
          </cell>
          <cell r="H284">
            <v>9681</v>
          </cell>
          <cell r="J284">
            <v>15109</v>
          </cell>
        </row>
        <row r="286">
          <cell r="B286" t="str">
            <v>- 경유</v>
          </cell>
          <cell r="D286">
            <v>20.8</v>
          </cell>
          <cell r="E286" t="str">
            <v>L</v>
          </cell>
          <cell r="I286">
            <v>526.4</v>
          </cell>
          <cell r="J286">
            <v>10949.12</v>
          </cell>
        </row>
        <row r="287">
          <cell r="A287" t="str">
            <v>종       별</v>
          </cell>
          <cell r="C287" t="str">
            <v>재 료 또 는</v>
          </cell>
          <cell r="D287" t="str">
            <v xml:space="preserve">원 수 </v>
          </cell>
          <cell r="E287" t="str">
            <v>단 위</v>
          </cell>
          <cell r="F287" t="str">
            <v>총   액</v>
          </cell>
          <cell r="G287" t="str">
            <v>노   무   비</v>
          </cell>
          <cell r="I287" t="str">
            <v>재   료   비</v>
          </cell>
          <cell r="K287" t="str">
            <v>경      비</v>
          </cell>
          <cell r="M287" t="str">
            <v>비   고</v>
          </cell>
        </row>
        <row r="288">
          <cell r="C288" t="str">
            <v xml:space="preserve">규       격 </v>
          </cell>
          <cell r="F288" t="str">
            <v>금   액</v>
          </cell>
          <cell r="G288" t="str">
            <v>단  가</v>
          </cell>
          <cell r="H288" t="str">
            <v>금   액</v>
          </cell>
          <cell r="I288" t="str">
            <v>단  가</v>
          </cell>
          <cell r="J288" t="str">
            <v>금   액</v>
          </cell>
          <cell r="K288" t="str">
            <v>단  가</v>
          </cell>
          <cell r="L288" t="str">
            <v>금   액</v>
          </cell>
        </row>
        <row r="289">
          <cell r="B289" t="str">
            <v>- 잡유</v>
          </cell>
          <cell r="C289" t="str">
            <v>주연료*38%</v>
          </cell>
          <cell r="D289">
            <v>1</v>
          </cell>
          <cell r="E289" t="str">
            <v>식</v>
          </cell>
          <cell r="J289">
            <v>4160.6656000000003</v>
          </cell>
        </row>
        <row r="290">
          <cell r="B290" t="str">
            <v>- 조종원</v>
          </cell>
          <cell r="D290">
            <v>0.17</v>
          </cell>
          <cell r="E290" t="str">
            <v>인</v>
          </cell>
          <cell r="G290">
            <v>56951</v>
          </cell>
          <cell r="H290">
            <v>9681</v>
          </cell>
        </row>
        <row r="292">
          <cell r="A292" t="str">
            <v>발 전 기</v>
          </cell>
          <cell r="C292" t="str">
            <v>50 kw</v>
          </cell>
          <cell r="D292">
            <v>1</v>
          </cell>
          <cell r="E292" t="str">
            <v>hr</v>
          </cell>
          <cell r="H292">
            <v>9235</v>
          </cell>
          <cell r="J292">
            <v>8338</v>
          </cell>
        </row>
        <row r="294">
          <cell r="B294" t="str">
            <v>- 경유</v>
          </cell>
          <cell r="D294">
            <v>13.2</v>
          </cell>
          <cell r="E294" t="str">
            <v>L</v>
          </cell>
          <cell r="I294">
            <v>526.4</v>
          </cell>
          <cell r="J294">
            <v>6948.48</v>
          </cell>
        </row>
        <row r="295">
          <cell r="B295" t="str">
            <v>- 잡유</v>
          </cell>
          <cell r="C295" t="str">
            <v>주연료*20%</v>
          </cell>
          <cell r="D295">
            <v>1</v>
          </cell>
          <cell r="E295" t="str">
            <v>식</v>
          </cell>
          <cell r="J295">
            <v>1389.6959999999997</v>
          </cell>
        </row>
        <row r="296">
          <cell r="B296" t="str">
            <v>- 조종원</v>
          </cell>
          <cell r="D296">
            <v>0.17</v>
          </cell>
          <cell r="E296" t="str">
            <v>인</v>
          </cell>
          <cell r="G296">
            <v>54325</v>
          </cell>
          <cell r="H296">
            <v>9235</v>
          </cell>
        </row>
        <row r="297">
          <cell r="A297" t="str">
            <v>Truck Crane</v>
          </cell>
          <cell r="C297" t="str">
            <v>10ton</v>
          </cell>
          <cell r="D297">
            <v>1</v>
          </cell>
          <cell r="E297" t="str">
            <v>hr</v>
          </cell>
          <cell r="H297">
            <v>18615</v>
          </cell>
          <cell r="J297">
            <v>3486</v>
          </cell>
        </row>
        <row r="299">
          <cell r="B299" t="str">
            <v>- 경유</v>
          </cell>
          <cell r="D299">
            <v>4.8</v>
          </cell>
          <cell r="E299" t="str">
            <v>L</v>
          </cell>
          <cell r="I299">
            <v>526.4</v>
          </cell>
          <cell r="J299">
            <v>2526.7199999999998</v>
          </cell>
          <cell r="L299" t="str">
            <v xml:space="preserve"> </v>
          </cell>
        </row>
        <row r="300">
          <cell r="B300" t="str">
            <v>- 잡유</v>
          </cell>
          <cell r="C300" t="str">
            <v>주연료*38%</v>
          </cell>
          <cell r="D300">
            <v>1</v>
          </cell>
          <cell r="E300" t="str">
            <v>식</v>
          </cell>
          <cell r="J300">
            <v>960.15359999999987</v>
          </cell>
        </row>
        <row r="301">
          <cell r="B301" t="str">
            <v>- 조종원</v>
          </cell>
          <cell r="D301">
            <v>0.17</v>
          </cell>
          <cell r="E301" t="str">
            <v>인</v>
          </cell>
          <cell r="G301">
            <v>56951</v>
          </cell>
          <cell r="H301">
            <v>9681.67</v>
          </cell>
        </row>
        <row r="302">
          <cell r="B302" t="str">
            <v>- 조수</v>
          </cell>
          <cell r="D302">
            <v>0.17</v>
          </cell>
          <cell r="E302" t="str">
            <v>"</v>
          </cell>
          <cell r="G302">
            <v>42762</v>
          </cell>
          <cell r="H302">
            <v>7269.54</v>
          </cell>
        </row>
        <row r="303">
          <cell r="B303" t="str">
            <v>- 중기조장</v>
          </cell>
          <cell r="D303">
            <v>0.03</v>
          </cell>
          <cell r="E303" t="str">
            <v>"</v>
          </cell>
          <cell r="G303">
            <v>55484</v>
          </cell>
          <cell r="H303">
            <v>1664.52</v>
          </cell>
        </row>
        <row r="311">
          <cell r="E311" t="str">
            <v xml:space="preserve"> </v>
          </cell>
        </row>
        <row r="312">
          <cell r="B312" t="str">
            <v>'98 년 도  수 문 일 위 대 가 표  총 괄</v>
          </cell>
        </row>
        <row r="314">
          <cell r="A314" t="str">
            <v>종       별</v>
          </cell>
          <cell r="C314" t="str">
            <v>재 료 또 는</v>
          </cell>
          <cell r="D314" t="str">
            <v xml:space="preserve">원 수 </v>
          </cell>
          <cell r="E314" t="str">
            <v>단 위</v>
          </cell>
          <cell r="F314" t="str">
            <v>총   액</v>
          </cell>
          <cell r="G314" t="str">
            <v>노   무   비</v>
          </cell>
          <cell r="I314" t="str">
            <v>재   료   비</v>
          </cell>
          <cell r="K314" t="str">
            <v>경      비</v>
          </cell>
          <cell r="M314" t="str">
            <v>비   고</v>
          </cell>
        </row>
        <row r="315">
          <cell r="C315" t="str">
            <v xml:space="preserve">규       격 </v>
          </cell>
          <cell r="F315" t="str">
            <v>금   액</v>
          </cell>
          <cell r="G315" t="str">
            <v>단  가</v>
          </cell>
          <cell r="H315" t="str">
            <v>금   액</v>
          </cell>
          <cell r="I315" t="str">
            <v>단  가</v>
          </cell>
          <cell r="J315" t="str">
            <v>금   액</v>
          </cell>
          <cell r="K315" t="str">
            <v>단  가</v>
          </cell>
          <cell r="L315" t="str">
            <v>금   액</v>
          </cell>
        </row>
        <row r="316">
          <cell r="A316" t="str">
            <v xml:space="preserve">◈ROLLER GATE </v>
          </cell>
          <cell r="C316" t="str">
            <v xml:space="preserve"> </v>
          </cell>
        </row>
        <row r="317">
          <cell r="A317" t="str">
            <v xml:space="preserve"> </v>
          </cell>
          <cell r="B317" t="str">
            <v>⊙ 제작 가공비</v>
          </cell>
        </row>
        <row r="318">
          <cell r="A318" t="str">
            <v xml:space="preserve"> </v>
          </cell>
          <cell r="B318" t="str">
            <v>▷GATE LEAF</v>
          </cell>
          <cell r="C318" t="str">
            <v>소   계</v>
          </cell>
          <cell r="F318">
            <v>1668518</v>
          </cell>
          <cell r="H318">
            <v>1322330</v>
          </cell>
          <cell r="J318">
            <v>237292</v>
          </cell>
          <cell r="L318">
            <v>108896</v>
          </cell>
        </row>
        <row r="319">
          <cell r="A319" t="str">
            <v xml:space="preserve"> </v>
          </cell>
          <cell r="C319" t="str">
            <v>인 건 비</v>
          </cell>
          <cell r="D319">
            <v>1</v>
          </cell>
          <cell r="E319" t="str">
            <v>TON</v>
          </cell>
          <cell r="F319">
            <v>1195828</v>
          </cell>
          <cell r="H319">
            <v>1195828</v>
          </cell>
        </row>
        <row r="320">
          <cell r="A320" t="str">
            <v xml:space="preserve"> </v>
          </cell>
          <cell r="C320" t="str">
            <v>사용장비경비</v>
          </cell>
          <cell r="D320">
            <v>1</v>
          </cell>
          <cell r="E320" t="str">
            <v>TON</v>
          </cell>
          <cell r="F320">
            <v>247732</v>
          </cell>
          <cell r="H320">
            <v>126502</v>
          </cell>
          <cell r="J320">
            <v>31430</v>
          </cell>
          <cell r="L320">
            <v>89800</v>
          </cell>
        </row>
        <row r="321">
          <cell r="A321" t="str">
            <v xml:space="preserve"> </v>
          </cell>
          <cell r="C321" t="str">
            <v>소모자재비</v>
          </cell>
          <cell r="D321">
            <v>1</v>
          </cell>
          <cell r="E321" t="str">
            <v>TON</v>
          </cell>
          <cell r="F321">
            <v>224958</v>
          </cell>
          <cell r="J321">
            <v>205862</v>
          </cell>
          <cell r="L321">
            <v>19096</v>
          </cell>
        </row>
        <row r="323">
          <cell r="A323" t="str">
            <v xml:space="preserve"> </v>
          </cell>
          <cell r="B323" t="str">
            <v>▷GUIDE FRAME</v>
          </cell>
          <cell r="C323" t="str">
            <v>소   계</v>
          </cell>
          <cell r="F323">
            <v>4324511</v>
          </cell>
          <cell r="H323">
            <v>3911039</v>
          </cell>
          <cell r="J323">
            <v>289792</v>
          </cell>
          <cell r="L323">
            <v>123680</v>
          </cell>
        </row>
        <row r="324">
          <cell r="A324" t="str">
            <v xml:space="preserve"> </v>
          </cell>
          <cell r="C324" t="str">
            <v>인 건 비</v>
          </cell>
          <cell r="D324">
            <v>1</v>
          </cell>
          <cell r="E324" t="str">
            <v>TON</v>
          </cell>
          <cell r="F324">
            <v>3784537</v>
          </cell>
          <cell r="H324">
            <v>3784537</v>
          </cell>
        </row>
        <row r="325">
          <cell r="A325" t="str">
            <v xml:space="preserve"> </v>
          </cell>
          <cell r="C325" t="str">
            <v>사용장비경비</v>
          </cell>
          <cell r="D325">
            <v>1</v>
          </cell>
          <cell r="E325" t="str">
            <v>TON</v>
          </cell>
          <cell r="F325">
            <v>247732</v>
          </cell>
          <cell r="H325">
            <v>126502</v>
          </cell>
          <cell r="J325">
            <v>31430</v>
          </cell>
          <cell r="L325">
            <v>89800</v>
          </cell>
          <cell r="M325" t="str">
            <v>ROLLER GATE
LEAF 적용</v>
          </cell>
        </row>
        <row r="326">
          <cell r="A326" t="str">
            <v xml:space="preserve"> </v>
          </cell>
          <cell r="C326" t="str">
            <v>소모자재비</v>
          </cell>
          <cell r="D326">
            <v>1</v>
          </cell>
          <cell r="E326" t="str">
            <v>TON</v>
          </cell>
          <cell r="F326">
            <v>292242</v>
          </cell>
          <cell r="J326">
            <v>258362</v>
          </cell>
          <cell r="L326">
            <v>33880</v>
          </cell>
        </row>
        <row r="328">
          <cell r="A328" t="str">
            <v xml:space="preserve"> </v>
          </cell>
          <cell r="B328" t="str">
            <v>⊙ 설  치  비</v>
          </cell>
        </row>
        <row r="329">
          <cell r="A329" t="str">
            <v xml:space="preserve"> </v>
          </cell>
          <cell r="B329" t="str">
            <v>▷GATE LEAF</v>
          </cell>
          <cell r="C329" t="str">
            <v>소   계</v>
          </cell>
          <cell r="F329">
            <v>2471576</v>
          </cell>
          <cell r="H329">
            <v>1670029</v>
          </cell>
          <cell r="J329">
            <v>226123</v>
          </cell>
          <cell r="L329">
            <v>575424</v>
          </cell>
        </row>
        <row r="330">
          <cell r="A330" t="str">
            <v>종       별</v>
          </cell>
          <cell r="C330" t="str">
            <v>재 료 또 는</v>
          </cell>
          <cell r="D330" t="str">
            <v xml:space="preserve">원 수 </v>
          </cell>
          <cell r="E330" t="str">
            <v>단 위</v>
          </cell>
          <cell r="F330" t="str">
            <v>총   액</v>
          </cell>
          <cell r="G330" t="str">
            <v>노   무   비</v>
          </cell>
          <cell r="I330" t="str">
            <v>재   료   비</v>
          </cell>
          <cell r="K330" t="str">
            <v>경      비</v>
          </cell>
          <cell r="M330" t="str">
            <v>비   고</v>
          </cell>
        </row>
        <row r="331">
          <cell r="C331" t="str">
            <v xml:space="preserve">규       격 </v>
          </cell>
          <cell r="F331" t="str">
            <v>금   액</v>
          </cell>
          <cell r="G331" t="str">
            <v>단  가</v>
          </cell>
          <cell r="H331" t="str">
            <v>금   액</v>
          </cell>
          <cell r="I331" t="str">
            <v>단  가</v>
          </cell>
          <cell r="J331" t="str">
            <v>금   액</v>
          </cell>
          <cell r="K331" t="str">
            <v>단  가</v>
          </cell>
          <cell r="L331" t="str">
            <v>금   액</v>
          </cell>
        </row>
        <row r="332">
          <cell r="A332" t="str">
            <v xml:space="preserve"> </v>
          </cell>
          <cell r="C332" t="str">
            <v>인 건 비</v>
          </cell>
          <cell r="D332">
            <v>1</v>
          </cell>
          <cell r="E332" t="str">
            <v>TON</v>
          </cell>
          <cell r="F332">
            <v>1091285</v>
          </cell>
          <cell r="H332">
            <v>1091285</v>
          </cell>
        </row>
        <row r="333">
          <cell r="A333" t="str">
            <v xml:space="preserve"> </v>
          </cell>
          <cell r="C333" t="str">
            <v>사용장비경비</v>
          </cell>
          <cell r="D333">
            <v>1</v>
          </cell>
          <cell r="E333" t="str">
            <v>TON</v>
          </cell>
          <cell r="F333">
            <v>1341424</v>
          </cell>
          <cell r="H333">
            <v>578744</v>
          </cell>
          <cell r="J333">
            <v>187256</v>
          </cell>
          <cell r="L333">
            <v>575424</v>
          </cell>
        </row>
        <row r="334">
          <cell r="A334" t="str">
            <v xml:space="preserve"> </v>
          </cell>
          <cell r="C334" t="str">
            <v>소모자재비</v>
          </cell>
          <cell r="D334">
            <v>1</v>
          </cell>
          <cell r="E334" t="str">
            <v>TON</v>
          </cell>
          <cell r="F334">
            <v>38867</v>
          </cell>
          <cell r="J334">
            <v>38867</v>
          </cell>
        </row>
        <row r="336">
          <cell r="A336" t="str">
            <v xml:space="preserve"> </v>
          </cell>
          <cell r="B336" t="str">
            <v>▷GUIDE FRAME</v>
          </cell>
          <cell r="C336" t="str">
            <v>소   계</v>
          </cell>
          <cell r="F336">
            <v>5148432</v>
          </cell>
          <cell r="H336">
            <v>4267975</v>
          </cell>
          <cell r="J336">
            <v>305033</v>
          </cell>
          <cell r="L336">
            <v>575424</v>
          </cell>
        </row>
        <row r="337">
          <cell r="A337" t="str">
            <v xml:space="preserve"> </v>
          </cell>
          <cell r="C337" t="str">
            <v>인 건 비</v>
          </cell>
          <cell r="D337">
            <v>1</v>
          </cell>
          <cell r="E337" t="str">
            <v>TON</v>
          </cell>
          <cell r="F337">
            <v>3689231</v>
          </cell>
          <cell r="H337">
            <v>3689231</v>
          </cell>
        </row>
        <row r="338">
          <cell r="A338" t="str">
            <v xml:space="preserve"> </v>
          </cell>
          <cell r="C338" t="str">
            <v>사용장비경비</v>
          </cell>
          <cell r="D338">
            <v>1</v>
          </cell>
          <cell r="E338" t="str">
            <v>TON</v>
          </cell>
          <cell r="F338">
            <v>1341424</v>
          </cell>
          <cell r="H338">
            <v>578744</v>
          </cell>
          <cell r="J338">
            <v>187256</v>
          </cell>
          <cell r="L338">
            <v>575424</v>
          </cell>
        </row>
        <row r="339">
          <cell r="A339" t="str">
            <v xml:space="preserve"> </v>
          </cell>
          <cell r="C339" t="str">
            <v>소모자재비</v>
          </cell>
          <cell r="D339">
            <v>1</v>
          </cell>
          <cell r="E339" t="str">
            <v>TON</v>
          </cell>
          <cell r="F339">
            <v>117777</v>
          </cell>
          <cell r="J339">
            <v>117777</v>
          </cell>
        </row>
        <row r="341">
          <cell r="A341" t="str">
            <v xml:space="preserve"> </v>
          </cell>
          <cell r="B341" t="str">
            <v>▷ HOIST</v>
          </cell>
          <cell r="C341" t="str">
            <v>소   계</v>
          </cell>
          <cell r="F341">
            <v>2100502</v>
          </cell>
          <cell r="H341">
            <v>1186896</v>
          </cell>
          <cell r="J341">
            <v>275550</v>
          </cell>
          <cell r="L341">
            <v>638056</v>
          </cell>
        </row>
        <row r="342">
          <cell r="A342" t="str">
            <v xml:space="preserve"> </v>
          </cell>
          <cell r="C342" t="str">
            <v>인 건 비</v>
          </cell>
          <cell r="D342">
            <v>1</v>
          </cell>
          <cell r="E342" t="str">
            <v>TON</v>
          </cell>
          <cell r="F342">
            <v>687704</v>
          </cell>
          <cell r="H342">
            <v>687704</v>
          </cell>
        </row>
        <row r="343">
          <cell r="A343" t="str">
            <v xml:space="preserve"> </v>
          </cell>
          <cell r="C343" t="str">
            <v>사용장비경비</v>
          </cell>
          <cell r="D343">
            <v>1</v>
          </cell>
          <cell r="E343" t="str">
            <v>TON</v>
          </cell>
          <cell r="F343">
            <v>1384600</v>
          </cell>
          <cell r="H343">
            <v>499192</v>
          </cell>
          <cell r="J343">
            <v>247352</v>
          </cell>
          <cell r="L343">
            <v>638056</v>
          </cell>
        </row>
        <row r="344">
          <cell r="A344" t="str">
            <v xml:space="preserve"> </v>
          </cell>
          <cell r="C344" t="str">
            <v>소모자재비</v>
          </cell>
          <cell r="D344">
            <v>1</v>
          </cell>
          <cell r="E344" t="str">
            <v>TON</v>
          </cell>
          <cell r="F344">
            <v>28198</v>
          </cell>
          <cell r="J344">
            <v>28198</v>
          </cell>
        </row>
        <row r="345">
          <cell r="A345" t="str">
            <v>◈ STOP LOG</v>
          </cell>
        </row>
        <row r="346">
          <cell r="B346" t="str">
            <v>⊙ 제작 가공비</v>
          </cell>
        </row>
        <row r="347">
          <cell r="B347" t="str">
            <v>▷GATE LEAF</v>
          </cell>
          <cell r="C347" t="str">
            <v>소   계</v>
          </cell>
          <cell r="F347">
            <v>1301484.2280000001</v>
          </cell>
          <cell r="H347">
            <v>1137185</v>
          </cell>
          <cell r="J347">
            <v>65315</v>
          </cell>
          <cell r="L347">
            <v>98984.228000000003</v>
          </cell>
        </row>
        <row r="348">
          <cell r="C348" t="str">
            <v>인 건 비</v>
          </cell>
          <cell r="E348" t="str">
            <v>TON</v>
          </cell>
          <cell r="F348">
            <v>985817</v>
          </cell>
          <cell r="H348">
            <v>985817</v>
          </cell>
        </row>
        <row r="349">
          <cell r="A349" t="str">
            <v>종       별</v>
          </cell>
          <cell r="C349" t="str">
            <v>재 료 또 는</v>
          </cell>
          <cell r="D349" t="str">
            <v xml:space="preserve">원 수 </v>
          </cell>
          <cell r="E349" t="str">
            <v>단 위</v>
          </cell>
          <cell r="F349" t="str">
            <v>총   액</v>
          </cell>
          <cell r="G349" t="str">
            <v>노   무   비</v>
          </cell>
          <cell r="I349" t="str">
            <v>재   료   비</v>
          </cell>
          <cell r="K349" t="str">
            <v>경      비</v>
          </cell>
          <cell r="M349" t="str">
            <v>비   고</v>
          </cell>
        </row>
        <row r="350">
          <cell r="C350" t="str">
            <v xml:space="preserve">규       격 </v>
          </cell>
          <cell r="F350" t="str">
            <v>금   액</v>
          </cell>
          <cell r="G350" t="str">
            <v>단  가</v>
          </cell>
          <cell r="H350" t="str">
            <v>금   액</v>
          </cell>
          <cell r="I350" t="str">
            <v>단  가</v>
          </cell>
          <cell r="J350" t="str">
            <v>금   액</v>
          </cell>
          <cell r="K350" t="str">
            <v>단  가</v>
          </cell>
          <cell r="L350" t="str">
            <v>금   액</v>
          </cell>
        </row>
        <row r="351">
          <cell r="C351" t="str">
            <v>사용장비경비</v>
          </cell>
          <cell r="E351" t="str">
            <v>TON</v>
          </cell>
          <cell r="F351">
            <v>289048.228</v>
          </cell>
          <cell r="H351">
            <v>151368</v>
          </cell>
          <cell r="J351">
            <v>38696</v>
          </cell>
          <cell r="L351">
            <v>98984.228000000003</v>
          </cell>
        </row>
        <row r="352">
          <cell r="A352" t="str">
            <v xml:space="preserve"> </v>
          </cell>
          <cell r="C352" t="str">
            <v>소모자재비</v>
          </cell>
          <cell r="E352" t="str">
            <v>TON</v>
          </cell>
          <cell r="F352">
            <v>26619</v>
          </cell>
          <cell r="J352">
            <v>26619</v>
          </cell>
        </row>
        <row r="354">
          <cell r="A354" t="str">
            <v xml:space="preserve"> </v>
          </cell>
          <cell r="B354" t="str">
            <v>▷GUIDE FRAME</v>
          </cell>
          <cell r="C354" t="str">
            <v>소   계</v>
          </cell>
          <cell r="F354">
            <v>4324511</v>
          </cell>
          <cell r="H354">
            <v>3911039</v>
          </cell>
          <cell r="J354">
            <v>289792</v>
          </cell>
          <cell r="L354">
            <v>123680</v>
          </cell>
          <cell r="M354" t="str">
            <v>ROLLER GATE 
GUIDE FRAME적용</v>
          </cell>
        </row>
        <row r="355">
          <cell r="A355" t="str">
            <v xml:space="preserve"> </v>
          </cell>
          <cell r="C355" t="str">
            <v>인 건 비</v>
          </cell>
          <cell r="E355" t="str">
            <v>TON</v>
          </cell>
          <cell r="F355">
            <v>3784537</v>
          </cell>
          <cell r="H355">
            <v>3784537</v>
          </cell>
          <cell r="M355" t="str">
            <v>"</v>
          </cell>
        </row>
        <row r="356">
          <cell r="A356" t="str">
            <v xml:space="preserve"> </v>
          </cell>
          <cell r="C356" t="str">
            <v>사용장비경비</v>
          </cell>
          <cell r="E356" t="str">
            <v>TON</v>
          </cell>
          <cell r="F356">
            <v>247732</v>
          </cell>
          <cell r="H356">
            <v>126502</v>
          </cell>
          <cell r="J356">
            <v>31430</v>
          </cell>
          <cell r="L356">
            <v>89800</v>
          </cell>
          <cell r="M356" t="str">
            <v>"</v>
          </cell>
        </row>
        <row r="357">
          <cell r="C357" t="str">
            <v>소모자재비</v>
          </cell>
          <cell r="E357" t="str">
            <v>TON</v>
          </cell>
          <cell r="F357">
            <v>292242</v>
          </cell>
          <cell r="J357">
            <v>258362</v>
          </cell>
          <cell r="L357">
            <v>33880</v>
          </cell>
          <cell r="M357" t="str">
            <v>"</v>
          </cell>
        </row>
        <row r="359">
          <cell r="B359" t="str">
            <v>▷LIFTING BEAM</v>
          </cell>
          <cell r="C359" t="str">
            <v>소   계</v>
          </cell>
          <cell r="F359">
            <v>1301484.2280000001</v>
          </cell>
          <cell r="H359">
            <v>1137185</v>
          </cell>
          <cell r="J359">
            <v>65315</v>
          </cell>
          <cell r="L359">
            <v>98984.228000000003</v>
          </cell>
          <cell r="M359" t="str">
            <v>STOP LOG LEAF
적용</v>
          </cell>
        </row>
        <row r="360">
          <cell r="C360" t="str">
            <v>인 건 비</v>
          </cell>
          <cell r="E360" t="str">
            <v>TON</v>
          </cell>
          <cell r="F360">
            <v>985817</v>
          </cell>
          <cell r="H360">
            <v>985817</v>
          </cell>
          <cell r="M360" t="str">
            <v>"</v>
          </cell>
        </row>
        <row r="361">
          <cell r="C361" t="str">
            <v>사용장비경비</v>
          </cell>
          <cell r="E361" t="str">
            <v>TON</v>
          </cell>
          <cell r="F361">
            <v>289048.228</v>
          </cell>
          <cell r="H361">
            <v>151368</v>
          </cell>
          <cell r="J361">
            <v>38696</v>
          </cell>
          <cell r="L361">
            <v>98984.228000000003</v>
          </cell>
          <cell r="M361" t="str">
            <v>"</v>
          </cell>
        </row>
        <row r="362">
          <cell r="C362" t="str">
            <v>소모자재비</v>
          </cell>
          <cell r="E362" t="str">
            <v>TON</v>
          </cell>
          <cell r="F362">
            <v>26619</v>
          </cell>
          <cell r="J362">
            <v>26619</v>
          </cell>
          <cell r="M362" t="str">
            <v>"</v>
          </cell>
        </row>
        <row r="363">
          <cell r="B363" t="str">
            <v>⊙ 설  치  비</v>
          </cell>
        </row>
        <row r="364">
          <cell r="B364" t="str">
            <v>▷GATE LEAF</v>
          </cell>
          <cell r="C364" t="str">
            <v>소   계</v>
          </cell>
          <cell r="F364">
            <v>1483011</v>
          </cell>
          <cell r="H364">
            <v>862692</v>
          </cell>
          <cell r="J364">
            <v>237294</v>
          </cell>
          <cell r="L364">
            <v>383025</v>
          </cell>
        </row>
        <row r="365">
          <cell r="C365" t="str">
            <v>인 건 비</v>
          </cell>
          <cell r="E365" t="str">
            <v>TON</v>
          </cell>
          <cell r="F365">
            <v>562444</v>
          </cell>
          <cell r="H365">
            <v>562444</v>
          </cell>
        </row>
        <row r="366">
          <cell r="C366" t="str">
            <v>사용장비경비</v>
          </cell>
          <cell r="E366" t="str">
            <v>TON</v>
          </cell>
          <cell r="F366">
            <v>744864</v>
          </cell>
          <cell r="H366">
            <v>300248</v>
          </cell>
          <cell r="J366">
            <v>80440</v>
          </cell>
          <cell r="L366">
            <v>364176</v>
          </cell>
        </row>
        <row r="367">
          <cell r="C367" t="str">
            <v>소모자재비</v>
          </cell>
          <cell r="E367" t="str">
            <v>TON</v>
          </cell>
          <cell r="F367">
            <v>175703</v>
          </cell>
          <cell r="J367">
            <v>156854</v>
          </cell>
          <cell r="L367">
            <v>18849</v>
          </cell>
        </row>
        <row r="368">
          <cell r="A368" t="str">
            <v>종       별</v>
          </cell>
          <cell r="C368" t="str">
            <v>재 료 또 는</v>
          </cell>
          <cell r="D368" t="str">
            <v xml:space="preserve">원 수 </v>
          </cell>
          <cell r="E368" t="str">
            <v>단 위</v>
          </cell>
          <cell r="F368" t="str">
            <v>총   액</v>
          </cell>
          <cell r="G368" t="str">
            <v>노   무   비</v>
          </cell>
          <cell r="I368" t="str">
            <v>재   료   비</v>
          </cell>
          <cell r="K368" t="str">
            <v>경      비</v>
          </cell>
          <cell r="M368" t="str">
            <v>비   고</v>
          </cell>
        </row>
        <row r="369">
          <cell r="C369" t="str">
            <v xml:space="preserve">규       격 </v>
          </cell>
          <cell r="F369" t="str">
            <v>금   액</v>
          </cell>
          <cell r="G369" t="str">
            <v>단  가</v>
          </cell>
          <cell r="H369" t="str">
            <v>금   액</v>
          </cell>
          <cell r="I369" t="str">
            <v>단  가</v>
          </cell>
          <cell r="J369" t="str">
            <v>금   액</v>
          </cell>
          <cell r="K369" t="str">
            <v>단  가</v>
          </cell>
          <cell r="L369" t="str">
            <v>금   액</v>
          </cell>
        </row>
        <row r="370">
          <cell r="B370" t="str">
            <v>▷GUIDE FRAME</v>
          </cell>
          <cell r="C370" t="str">
            <v>⇒ ROLLER GATE 적용</v>
          </cell>
        </row>
        <row r="371">
          <cell r="A371" t="str">
            <v xml:space="preserve"> </v>
          </cell>
          <cell r="B371" t="str">
            <v>▷LIFTING BEAM</v>
          </cell>
          <cell r="C371" t="str">
            <v>⇒ STOP LOG LEAF 적용</v>
          </cell>
        </row>
        <row r="373">
          <cell r="A373" t="str">
            <v>◈ RADIAL GATE</v>
          </cell>
        </row>
        <row r="374">
          <cell r="A374" t="str">
            <v xml:space="preserve"> </v>
          </cell>
          <cell r="B374" t="str">
            <v>⊙ 제작 가공비</v>
          </cell>
        </row>
        <row r="376">
          <cell r="A376" t="str">
            <v xml:space="preserve"> </v>
          </cell>
          <cell r="B376" t="str">
            <v>▷GATE LEAF</v>
          </cell>
          <cell r="C376" t="str">
            <v>소   계</v>
          </cell>
          <cell r="F376">
            <v>2124730</v>
          </cell>
          <cell r="H376">
            <v>1660499</v>
          </cell>
          <cell r="J376">
            <v>304929</v>
          </cell>
          <cell r="L376">
            <v>159302</v>
          </cell>
        </row>
        <row r="377">
          <cell r="A377" t="str">
            <v xml:space="preserve"> </v>
          </cell>
          <cell r="C377" t="str">
            <v>인 건 비</v>
          </cell>
          <cell r="E377" t="str">
            <v>TON</v>
          </cell>
          <cell r="F377">
            <v>1502694</v>
          </cell>
          <cell r="H377">
            <v>1502694</v>
          </cell>
        </row>
        <row r="378">
          <cell r="A378" t="str">
            <v xml:space="preserve"> </v>
          </cell>
          <cell r="C378" t="str">
            <v>사용장비경비</v>
          </cell>
          <cell r="E378" t="str">
            <v>TON</v>
          </cell>
          <cell r="F378">
            <v>341716</v>
          </cell>
          <cell r="H378">
            <v>157805</v>
          </cell>
          <cell r="J378">
            <v>47401</v>
          </cell>
          <cell r="L378">
            <v>136510</v>
          </cell>
        </row>
        <row r="379">
          <cell r="A379" t="str">
            <v xml:space="preserve"> </v>
          </cell>
          <cell r="C379" t="str">
            <v>소모자재비</v>
          </cell>
          <cell r="E379" t="str">
            <v>TON</v>
          </cell>
          <cell r="F379">
            <v>280320</v>
          </cell>
          <cell r="J379">
            <v>257528</v>
          </cell>
          <cell r="L379">
            <v>22792</v>
          </cell>
        </row>
        <row r="381">
          <cell r="A381" t="str">
            <v xml:space="preserve"> </v>
          </cell>
          <cell r="B381" t="str">
            <v>▷GUIDE FRAME</v>
          </cell>
          <cell r="C381" t="str">
            <v>소   계</v>
          </cell>
          <cell r="F381">
            <v>4842008</v>
          </cell>
          <cell r="H381">
            <v>4473673</v>
          </cell>
          <cell r="J381">
            <v>195173</v>
          </cell>
          <cell r="L381">
            <v>173162</v>
          </cell>
        </row>
        <row r="382">
          <cell r="A382" t="str">
            <v xml:space="preserve"> </v>
          </cell>
          <cell r="B382" t="str">
            <v xml:space="preserve"> </v>
          </cell>
          <cell r="C382" t="str">
            <v>인 건 비</v>
          </cell>
          <cell r="E382" t="str">
            <v>TON</v>
          </cell>
          <cell r="F382">
            <v>4315868</v>
          </cell>
          <cell r="H382">
            <v>4315868</v>
          </cell>
        </row>
        <row r="383">
          <cell r="A383" t="str">
            <v xml:space="preserve"> </v>
          </cell>
          <cell r="B383" t="str">
            <v xml:space="preserve"> </v>
          </cell>
          <cell r="C383" t="str">
            <v>사용장비경비</v>
          </cell>
          <cell r="E383" t="str">
            <v>TON</v>
          </cell>
          <cell r="F383">
            <v>341716</v>
          </cell>
          <cell r="H383">
            <v>157805</v>
          </cell>
          <cell r="J383">
            <v>47401</v>
          </cell>
          <cell r="L383">
            <v>136510</v>
          </cell>
          <cell r="M383" t="str">
            <v>RADIAL GATE
LEAF 적용</v>
          </cell>
        </row>
        <row r="384">
          <cell r="A384" t="str">
            <v xml:space="preserve"> </v>
          </cell>
          <cell r="C384" t="str">
            <v>소모자재비</v>
          </cell>
          <cell r="E384" t="str">
            <v>TON</v>
          </cell>
          <cell r="F384">
            <v>184424</v>
          </cell>
          <cell r="J384">
            <v>147772</v>
          </cell>
          <cell r="L384">
            <v>36652</v>
          </cell>
        </row>
        <row r="388">
          <cell r="A388" t="str">
            <v>종       별</v>
          </cell>
          <cell r="C388" t="str">
            <v>재 료 또 는</v>
          </cell>
          <cell r="D388" t="str">
            <v xml:space="preserve">원 수 </v>
          </cell>
          <cell r="E388" t="str">
            <v>단 위</v>
          </cell>
          <cell r="F388" t="str">
            <v>총   액</v>
          </cell>
          <cell r="G388" t="str">
            <v>노   무   비</v>
          </cell>
          <cell r="I388" t="str">
            <v>재   료   비</v>
          </cell>
          <cell r="K388" t="str">
            <v>경      비</v>
          </cell>
          <cell r="M388" t="str">
            <v>비   고</v>
          </cell>
        </row>
        <row r="389">
          <cell r="C389" t="str">
            <v xml:space="preserve">규       격 </v>
          </cell>
          <cell r="F389" t="str">
            <v>금   액</v>
          </cell>
          <cell r="G389" t="str">
            <v>단  가</v>
          </cell>
          <cell r="H389" t="str">
            <v>금   액</v>
          </cell>
          <cell r="I389" t="str">
            <v>단  가</v>
          </cell>
          <cell r="J389" t="str">
            <v>금   액</v>
          </cell>
          <cell r="K389" t="str">
            <v>단  가</v>
          </cell>
          <cell r="L389" t="str">
            <v>금   액</v>
          </cell>
        </row>
        <row r="390">
          <cell r="B390" t="str">
            <v>▷ANCHORAGE</v>
          </cell>
          <cell r="C390" t="str">
            <v>소   계</v>
          </cell>
          <cell r="F390">
            <v>3706842</v>
          </cell>
          <cell r="H390">
            <v>3389225</v>
          </cell>
          <cell r="J390">
            <v>155235</v>
          </cell>
          <cell r="L390">
            <v>162382</v>
          </cell>
        </row>
        <row r="391">
          <cell r="C391" t="str">
            <v>인 건 비</v>
          </cell>
          <cell r="E391" t="str">
            <v>TON</v>
          </cell>
          <cell r="F391">
            <v>3231420</v>
          </cell>
          <cell r="H391">
            <v>3231420</v>
          </cell>
        </row>
        <row r="392">
          <cell r="C392" t="str">
            <v>사용장비경비</v>
          </cell>
          <cell r="E392" t="str">
            <v>TON</v>
          </cell>
          <cell r="F392">
            <v>341716</v>
          </cell>
          <cell r="H392">
            <v>157805</v>
          </cell>
          <cell r="J392">
            <v>47401</v>
          </cell>
          <cell r="L392">
            <v>136510</v>
          </cell>
          <cell r="M392" t="str">
            <v>RADIAL GATE
LEAF 적용</v>
          </cell>
        </row>
        <row r="393">
          <cell r="C393" t="str">
            <v>소모자재비</v>
          </cell>
          <cell r="E393" t="str">
            <v>TON</v>
          </cell>
          <cell r="F393">
            <v>133706</v>
          </cell>
          <cell r="J393">
            <v>107834</v>
          </cell>
          <cell r="L393">
            <v>25872</v>
          </cell>
        </row>
        <row r="395">
          <cell r="B395" t="str">
            <v>⊙ 설  치  비</v>
          </cell>
        </row>
        <row r="397">
          <cell r="B397" t="str">
            <v>▷GATE LEAF</v>
          </cell>
          <cell r="C397" t="str">
            <v>소   계</v>
          </cell>
          <cell r="F397">
            <v>3544844.4</v>
          </cell>
          <cell r="H397">
            <v>2061690</v>
          </cell>
          <cell r="J397">
            <v>360170.4</v>
          </cell>
          <cell r="L397">
            <v>1122984</v>
          </cell>
        </row>
        <row r="398">
          <cell r="C398" t="str">
            <v>인 건 비</v>
          </cell>
          <cell r="E398" t="str">
            <v>TON</v>
          </cell>
          <cell r="F398">
            <v>1192994</v>
          </cell>
          <cell r="H398">
            <v>1192994</v>
          </cell>
        </row>
        <row r="399">
          <cell r="A399" t="str">
            <v xml:space="preserve"> </v>
          </cell>
          <cell r="C399" t="str">
            <v>사용장비경비</v>
          </cell>
          <cell r="E399" t="str">
            <v>TON</v>
          </cell>
          <cell r="F399">
            <v>2312752</v>
          </cell>
          <cell r="H399">
            <v>868696</v>
          </cell>
          <cell r="J399">
            <v>321072</v>
          </cell>
          <cell r="K399" t="str">
            <v xml:space="preserve"> </v>
          </cell>
          <cell r="L399">
            <v>1122984</v>
          </cell>
        </row>
        <row r="400">
          <cell r="C400" t="str">
            <v>소모자재비</v>
          </cell>
          <cell r="E400" t="str">
            <v>TON</v>
          </cell>
          <cell r="F400">
            <v>39098.400000000001</v>
          </cell>
          <cell r="J400">
            <v>39098.400000000001</v>
          </cell>
        </row>
        <row r="401">
          <cell r="A401" t="str">
            <v xml:space="preserve"> </v>
          </cell>
        </row>
        <row r="402">
          <cell r="A402" t="str">
            <v xml:space="preserve"> </v>
          </cell>
          <cell r="B402" t="str">
            <v>▷GUIDE FRAME</v>
          </cell>
          <cell r="C402" t="str">
            <v>소   계</v>
          </cell>
          <cell r="F402">
            <v>11345142</v>
          </cell>
          <cell r="H402">
            <v>10426754</v>
          </cell>
          <cell r="J402">
            <v>282044</v>
          </cell>
          <cell r="L402">
            <v>636344</v>
          </cell>
        </row>
        <row r="403">
          <cell r="A403" t="str">
            <v xml:space="preserve"> </v>
          </cell>
          <cell r="C403" t="str">
            <v>인 건 비</v>
          </cell>
          <cell r="E403" t="str">
            <v>TON</v>
          </cell>
          <cell r="F403">
            <v>9780858</v>
          </cell>
          <cell r="H403">
            <v>9780858</v>
          </cell>
        </row>
        <row r="404">
          <cell r="A404" t="str">
            <v xml:space="preserve"> </v>
          </cell>
          <cell r="C404" t="str">
            <v>사용장비경비</v>
          </cell>
          <cell r="E404" t="str">
            <v>TON</v>
          </cell>
          <cell r="F404">
            <v>1533472</v>
          </cell>
          <cell r="H404">
            <v>645896</v>
          </cell>
          <cell r="J404">
            <v>251232</v>
          </cell>
          <cell r="K404" t="str">
            <v xml:space="preserve"> </v>
          </cell>
          <cell r="L404">
            <v>636344</v>
          </cell>
        </row>
        <row r="405">
          <cell r="A405" t="str">
            <v xml:space="preserve"> </v>
          </cell>
          <cell r="C405" t="str">
            <v>소모자재비</v>
          </cell>
          <cell r="E405" t="str">
            <v>TON</v>
          </cell>
          <cell r="F405">
            <v>30812</v>
          </cell>
          <cell r="J405">
            <v>30812</v>
          </cell>
        </row>
        <row r="407">
          <cell r="A407" t="str">
            <v>종       별</v>
          </cell>
          <cell r="C407" t="str">
            <v>재 료 또 는</v>
          </cell>
          <cell r="D407" t="str">
            <v xml:space="preserve">원 수 </v>
          </cell>
          <cell r="E407" t="str">
            <v>단 위</v>
          </cell>
          <cell r="F407" t="str">
            <v>총   액</v>
          </cell>
          <cell r="G407" t="str">
            <v>노   무   비</v>
          </cell>
          <cell r="I407" t="str">
            <v>재   료   비</v>
          </cell>
          <cell r="K407" t="str">
            <v>경      비</v>
          </cell>
          <cell r="M407" t="str">
            <v>비   고</v>
          </cell>
        </row>
        <row r="408">
          <cell r="C408" t="str">
            <v xml:space="preserve">규       격 </v>
          </cell>
          <cell r="F408" t="str">
            <v>금   액</v>
          </cell>
          <cell r="G408" t="str">
            <v>단  가</v>
          </cell>
          <cell r="H408" t="str">
            <v>금   액</v>
          </cell>
          <cell r="I408" t="str">
            <v>단  가</v>
          </cell>
          <cell r="J408" t="str">
            <v>금   액</v>
          </cell>
          <cell r="K408" t="str">
            <v>단  가</v>
          </cell>
          <cell r="L408" t="str">
            <v>금   액</v>
          </cell>
        </row>
        <row r="409">
          <cell r="A409" t="str">
            <v xml:space="preserve"> </v>
          </cell>
          <cell r="B409" t="str">
            <v>▷ANCHORAGE</v>
          </cell>
          <cell r="C409" t="str">
            <v>소   계</v>
          </cell>
          <cell r="F409">
            <v>3544844.4</v>
          </cell>
          <cell r="H409">
            <v>2061690</v>
          </cell>
          <cell r="J409">
            <v>360170.4</v>
          </cell>
          <cell r="L409">
            <v>1122984</v>
          </cell>
        </row>
        <row r="410">
          <cell r="A410" t="str">
            <v xml:space="preserve"> </v>
          </cell>
          <cell r="C410" t="str">
            <v>인 건 비</v>
          </cell>
          <cell r="E410" t="str">
            <v>TON</v>
          </cell>
          <cell r="F410">
            <v>1192994</v>
          </cell>
          <cell r="H410">
            <v>1192994</v>
          </cell>
          <cell r="M410" t="str">
            <v>RADIAL GATE 
LEAF 적용</v>
          </cell>
        </row>
        <row r="411">
          <cell r="A411" t="str">
            <v xml:space="preserve"> </v>
          </cell>
          <cell r="C411" t="str">
            <v>사용장비경비</v>
          </cell>
          <cell r="E411" t="str">
            <v>TON</v>
          </cell>
          <cell r="F411">
            <v>2312752</v>
          </cell>
          <cell r="H411">
            <v>868696</v>
          </cell>
          <cell r="J411">
            <v>321072</v>
          </cell>
          <cell r="L411">
            <v>1122984</v>
          </cell>
          <cell r="M411" t="str">
            <v>"</v>
          </cell>
        </row>
        <row r="412">
          <cell r="A412" t="str">
            <v xml:space="preserve"> </v>
          </cell>
          <cell r="C412" t="str">
            <v>소모자재비</v>
          </cell>
          <cell r="E412" t="str">
            <v>TON</v>
          </cell>
          <cell r="F412">
            <v>39098.400000000001</v>
          </cell>
          <cell r="J412">
            <v>39098.400000000001</v>
          </cell>
          <cell r="M412" t="str">
            <v>"</v>
          </cell>
        </row>
        <row r="414">
          <cell r="B414" t="str">
            <v>▷ HOIST</v>
          </cell>
          <cell r="C414" t="str">
            <v>소   계</v>
          </cell>
          <cell r="F414">
            <v>1509190</v>
          </cell>
          <cell r="H414">
            <v>1047968</v>
          </cell>
          <cell r="J414">
            <v>84566</v>
          </cell>
          <cell r="L414">
            <v>376656</v>
          </cell>
        </row>
        <row r="415">
          <cell r="A415" t="str">
            <v xml:space="preserve"> </v>
          </cell>
          <cell r="C415" t="str">
            <v>인 건 비</v>
          </cell>
          <cell r="E415" t="str">
            <v>TON</v>
          </cell>
          <cell r="F415">
            <v>687704</v>
          </cell>
          <cell r="H415">
            <v>687704</v>
          </cell>
          <cell r="M415" t="str">
            <v>ROLLER HOIST와
동일</v>
          </cell>
        </row>
        <row r="416">
          <cell r="A416" t="str">
            <v xml:space="preserve"> </v>
          </cell>
          <cell r="C416" t="str">
            <v>사용장비경비</v>
          </cell>
          <cell r="E416" t="str">
            <v>TON</v>
          </cell>
          <cell r="F416">
            <v>793288</v>
          </cell>
          <cell r="H416">
            <v>360264</v>
          </cell>
          <cell r="J416">
            <v>56368</v>
          </cell>
          <cell r="L416">
            <v>376656</v>
          </cell>
        </row>
        <row r="417">
          <cell r="A417" t="str">
            <v xml:space="preserve"> </v>
          </cell>
          <cell r="C417" t="str">
            <v>소모자재비</v>
          </cell>
          <cell r="E417" t="str">
            <v>TON</v>
          </cell>
          <cell r="F417">
            <v>28198</v>
          </cell>
          <cell r="J417">
            <v>28198</v>
          </cell>
          <cell r="M417" t="str">
            <v>ROLLER HOIST와
동일</v>
          </cell>
        </row>
        <row r="418">
          <cell r="A418" t="str">
            <v xml:space="preserve"> </v>
          </cell>
        </row>
        <row r="419">
          <cell r="A419" t="str">
            <v>◈ TRASH RACK</v>
          </cell>
        </row>
        <row r="420">
          <cell r="B420" t="str">
            <v>⊙ 제작가공비</v>
          </cell>
          <cell r="C420" t="str">
            <v>소   계</v>
          </cell>
          <cell r="F420">
            <v>8169306</v>
          </cell>
          <cell r="H420">
            <v>7960762</v>
          </cell>
          <cell r="J420">
            <v>118744</v>
          </cell>
          <cell r="L420">
            <v>89800</v>
          </cell>
        </row>
        <row r="421">
          <cell r="C421" t="str">
            <v>인  건  비</v>
          </cell>
          <cell r="E421" t="str">
            <v>TON</v>
          </cell>
          <cell r="F421">
            <v>7834260</v>
          </cell>
          <cell r="H421">
            <v>7834260</v>
          </cell>
        </row>
        <row r="422">
          <cell r="C422" t="str">
            <v>사용장비경비</v>
          </cell>
          <cell r="E422" t="str">
            <v>TON</v>
          </cell>
          <cell r="F422">
            <v>247732</v>
          </cell>
          <cell r="H422">
            <v>126502</v>
          </cell>
          <cell r="J422">
            <v>31430</v>
          </cell>
          <cell r="L422">
            <v>89800</v>
          </cell>
          <cell r="M422" t="str">
            <v>ROLLER GATE
LEAF 적용</v>
          </cell>
        </row>
        <row r="423">
          <cell r="A423" t="str">
            <v xml:space="preserve"> </v>
          </cell>
          <cell r="C423" t="str">
            <v>소모자재비</v>
          </cell>
          <cell r="E423" t="str">
            <v>TON</v>
          </cell>
          <cell r="F423">
            <v>87314</v>
          </cell>
          <cell r="J423">
            <v>87314</v>
          </cell>
        </row>
        <row r="425">
          <cell r="A425" t="str">
            <v xml:space="preserve"> </v>
          </cell>
          <cell r="B425" t="str">
            <v>⊙ 설  치  비</v>
          </cell>
          <cell r="C425" t="str">
            <v>소   계</v>
          </cell>
          <cell r="F425">
            <v>2369875</v>
          </cell>
          <cell r="H425">
            <v>1599040</v>
          </cell>
          <cell r="J425">
            <v>195411</v>
          </cell>
          <cell r="L425">
            <v>575424</v>
          </cell>
        </row>
        <row r="426">
          <cell r="A426" t="str">
            <v>종       별</v>
          </cell>
          <cell r="C426" t="str">
            <v>재 료 또 는</v>
          </cell>
          <cell r="D426" t="str">
            <v xml:space="preserve">원 수 </v>
          </cell>
          <cell r="E426" t="str">
            <v>단 위</v>
          </cell>
          <cell r="F426" t="str">
            <v>총   액</v>
          </cell>
          <cell r="G426" t="str">
            <v>노   무   비</v>
          </cell>
          <cell r="I426" t="str">
            <v>재   료   비</v>
          </cell>
          <cell r="K426" t="str">
            <v>경      비</v>
          </cell>
          <cell r="M426" t="str">
            <v>비   고</v>
          </cell>
        </row>
        <row r="427">
          <cell r="C427" t="str">
            <v xml:space="preserve">규       격 </v>
          </cell>
          <cell r="F427" t="str">
            <v>금   액</v>
          </cell>
          <cell r="G427" t="str">
            <v>단  가</v>
          </cell>
          <cell r="H427" t="str">
            <v>금   액</v>
          </cell>
          <cell r="I427" t="str">
            <v>단  가</v>
          </cell>
          <cell r="J427" t="str">
            <v>금   액</v>
          </cell>
          <cell r="K427" t="str">
            <v>단  가</v>
          </cell>
          <cell r="L427" t="str">
            <v>금   액</v>
          </cell>
        </row>
        <row r="428">
          <cell r="A428" t="str">
            <v xml:space="preserve"> </v>
          </cell>
          <cell r="C428" t="str">
            <v>인  건  비</v>
          </cell>
          <cell r="E428" t="str">
            <v>TON</v>
          </cell>
          <cell r="F428">
            <v>1020296</v>
          </cell>
          <cell r="H428">
            <v>1020296</v>
          </cell>
        </row>
        <row r="429">
          <cell r="A429" t="str">
            <v xml:space="preserve"> </v>
          </cell>
          <cell r="C429" t="str">
            <v>사용장비경비</v>
          </cell>
          <cell r="E429" t="str">
            <v>TON</v>
          </cell>
          <cell r="F429">
            <v>1341424</v>
          </cell>
          <cell r="H429">
            <v>578744</v>
          </cell>
          <cell r="J429">
            <v>187256</v>
          </cell>
          <cell r="L429">
            <v>575424</v>
          </cell>
          <cell r="M429" t="str">
            <v>ROLLER GATE
LEAF 적용</v>
          </cell>
        </row>
        <row r="430">
          <cell r="A430" t="str">
            <v xml:space="preserve"> </v>
          </cell>
          <cell r="C430" t="str">
            <v>소모자재비</v>
          </cell>
          <cell r="E430" t="str">
            <v>TON</v>
          </cell>
          <cell r="F430">
            <v>8155</v>
          </cell>
          <cell r="J430">
            <v>8155</v>
          </cell>
        </row>
        <row r="431">
          <cell r="A431" t="str">
            <v xml:space="preserve"> </v>
          </cell>
        </row>
        <row r="432">
          <cell r="A432" t="str">
            <v>◈ 잡철물 제작,설치 (SCREEN등)</v>
          </cell>
        </row>
        <row r="433">
          <cell r="B433" t="str">
            <v>▷ 간단한 구조</v>
          </cell>
          <cell r="C433" t="str">
            <v>100 %</v>
          </cell>
          <cell r="F433">
            <v>2792160</v>
          </cell>
          <cell r="H433">
            <v>2636784</v>
          </cell>
          <cell r="J433">
            <v>65284</v>
          </cell>
          <cell r="L433">
            <v>90092</v>
          </cell>
        </row>
        <row r="434">
          <cell r="B434" t="str">
            <v>▷ 복잡한 구조</v>
          </cell>
          <cell r="C434" t="str">
            <v>140 %</v>
          </cell>
          <cell r="F434">
            <v>3909022</v>
          </cell>
          <cell r="H434">
            <v>3691497</v>
          </cell>
          <cell r="J434">
            <v>91397</v>
          </cell>
          <cell r="L434">
            <v>126128</v>
          </cell>
        </row>
        <row r="435">
          <cell r="A435" t="str">
            <v xml:space="preserve"> </v>
          </cell>
        </row>
        <row r="436">
          <cell r="A436" t="str">
            <v>◈ 도   장   비 - Ⅰ- (기존 도장 방식)</v>
          </cell>
        </row>
        <row r="437">
          <cell r="A437">
            <v>1</v>
          </cell>
          <cell r="B437" t="str">
            <v>▷ SAND BLASTING</v>
          </cell>
          <cell r="E437" t="str">
            <v>㎡</v>
          </cell>
          <cell r="F437">
            <v>9436</v>
          </cell>
          <cell r="H437">
            <v>4928</v>
          </cell>
          <cell r="J437">
            <v>2852</v>
          </cell>
          <cell r="L437">
            <v>1656</v>
          </cell>
        </row>
        <row r="438">
          <cell r="A438">
            <v>2</v>
          </cell>
          <cell r="B438" t="str">
            <v>▷ PRIMERY COATING (유기질)</v>
          </cell>
          <cell r="D438" t="str">
            <v>(  20μ)</v>
          </cell>
          <cell r="E438" t="str">
            <v>㎡</v>
          </cell>
          <cell r="F438">
            <v>1627</v>
          </cell>
          <cell r="H438">
            <v>945</v>
          </cell>
          <cell r="J438">
            <v>664</v>
          </cell>
          <cell r="L438">
            <v>18</v>
          </cell>
        </row>
        <row r="439">
          <cell r="A439">
            <v>3</v>
          </cell>
          <cell r="B439" t="str">
            <v>▷ COVER COATING(PURE EPOXY)</v>
          </cell>
          <cell r="D439" t="str">
            <v>( 280μ)</v>
          </cell>
          <cell r="E439" t="str">
            <v>㎡</v>
          </cell>
          <cell r="F439">
            <v>8981</v>
          </cell>
          <cell r="H439">
            <v>6808</v>
          </cell>
          <cell r="J439">
            <v>2037</v>
          </cell>
          <cell r="L439">
            <v>136</v>
          </cell>
        </row>
        <row r="440">
          <cell r="A440">
            <v>4</v>
          </cell>
          <cell r="B440" t="str">
            <v>▷ COVER COATING(TAL EPOXY)</v>
          </cell>
          <cell r="D440" t="str">
            <v>( 280μ)</v>
          </cell>
          <cell r="E440" t="str">
            <v>㎡</v>
          </cell>
          <cell r="F440">
            <v>8769</v>
          </cell>
          <cell r="H440">
            <v>6808</v>
          </cell>
          <cell r="J440">
            <v>1825</v>
          </cell>
          <cell r="L440">
            <v>136</v>
          </cell>
        </row>
        <row r="441">
          <cell r="A441">
            <v>5</v>
          </cell>
          <cell r="B441" t="str">
            <v>▷ 방 오 도 료</v>
          </cell>
          <cell r="D441" t="str">
            <v>(  80μ)</v>
          </cell>
          <cell r="E441" t="str">
            <v>㎡</v>
          </cell>
          <cell r="F441">
            <v>20722</v>
          </cell>
          <cell r="H441">
            <v>18911</v>
          </cell>
          <cell r="J441">
            <v>1433</v>
          </cell>
          <cell r="L441">
            <v>378</v>
          </cell>
        </row>
        <row r="442">
          <cell r="A442" t="str">
            <v xml:space="preserve"> </v>
          </cell>
        </row>
        <row r="443">
          <cell r="A443" t="str">
            <v>◈ 도   장   비 - Ⅱ- (신공법 도장방식)  ㎡ 당</v>
          </cell>
        </row>
        <row r="444">
          <cell r="A444">
            <v>1</v>
          </cell>
          <cell r="B444" t="str">
            <v>▷ 전처리 (육상용)(WATER SAND JET 공법)</v>
          </cell>
          <cell r="F444">
            <v>14435</v>
          </cell>
          <cell r="H444">
            <v>8755</v>
          </cell>
          <cell r="J444">
            <v>3405</v>
          </cell>
          <cell r="L444">
            <v>2275</v>
          </cell>
        </row>
        <row r="445">
          <cell r="A445">
            <v>2</v>
          </cell>
          <cell r="B445" t="str">
            <v>▷ 전처리 (수중용)(WATER SAND JET 공법)</v>
          </cell>
          <cell r="F445">
            <v>141391</v>
          </cell>
          <cell r="H445">
            <v>111758</v>
          </cell>
          <cell r="J445">
            <v>4458</v>
          </cell>
          <cell r="L445">
            <v>25175</v>
          </cell>
        </row>
        <row r="446">
          <cell r="A446">
            <v>3</v>
          </cell>
          <cell r="B446" t="str">
            <v>▷ 도장 SYSTEM 1 (상시 물속에 잠기는 구조물)</v>
          </cell>
          <cell r="F446">
            <v>26239</v>
          </cell>
          <cell r="H446">
            <v>10076</v>
          </cell>
          <cell r="J446">
            <v>15962</v>
          </cell>
          <cell r="L446">
            <v>201</v>
          </cell>
        </row>
        <row r="448">
          <cell r="A448" t="str">
            <v>종       별</v>
          </cell>
          <cell r="C448" t="str">
            <v>재 료 또 는</v>
          </cell>
          <cell r="D448" t="str">
            <v xml:space="preserve">원 수 </v>
          </cell>
          <cell r="E448" t="str">
            <v>단 위</v>
          </cell>
          <cell r="F448" t="str">
            <v>총   액</v>
          </cell>
          <cell r="G448" t="str">
            <v>노   무   비</v>
          </cell>
          <cell r="I448" t="str">
            <v>재   료   비</v>
          </cell>
          <cell r="K448" t="str">
            <v>경      비</v>
          </cell>
          <cell r="M448" t="str">
            <v>비   고</v>
          </cell>
        </row>
        <row r="449">
          <cell r="C449" t="str">
            <v xml:space="preserve">규       격 </v>
          </cell>
          <cell r="F449" t="str">
            <v>금   액</v>
          </cell>
          <cell r="G449" t="str">
            <v>단  가</v>
          </cell>
          <cell r="H449" t="str">
            <v>금   액</v>
          </cell>
          <cell r="I449" t="str">
            <v>단  가</v>
          </cell>
          <cell r="J449" t="str">
            <v>금   액</v>
          </cell>
          <cell r="K449" t="str">
            <v>단  가</v>
          </cell>
          <cell r="L449" t="str">
            <v>금   액</v>
          </cell>
        </row>
        <row r="450">
          <cell r="A450">
            <v>4</v>
          </cell>
          <cell r="B450" t="str">
            <v>▷ 도장 SYSTEM 2 (해수 가까이 상시 노출되어있는 구조물)</v>
          </cell>
        </row>
        <row r="451">
          <cell r="F451">
            <v>29188</v>
          </cell>
          <cell r="H451">
            <v>13099</v>
          </cell>
          <cell r="J451">
            <v>15828</v>
          </cell>
          <cell r="L451">
            <v>261</v>
          </cell>
        </row>
        <row r="452">
          <cell r="A452">
            <v>5</v>
          </cell>
          <cell r="B452" t="str">
            <v>▷ 도장 SYSTEM 3 (해중에서 작업해야하는 구조물)</v>
          </cell>
        </row>
        <row r="453">
          <cell r="F453">
            <v>86974</v>
          </cell>
          <cell r="H453">
            <v>40916</v>
          </cell>
          <cell r="J453">
            <v>45240</v>
          </cell>
          <cell r="L453">
            <v>818</v>
          </cell>
        </row>
        <row r="454">
          <cell r="A454">
            <v>6</v>
          </cell>
          <cell r="B454" t="str">
            <v xml:space="preserve">▷ CERAMIC COATING (ATO) 200μ </v>
          </cell>
        </row>
        <row r="455">
          <cell r="B455" t="str">
            <v xml:space="preserve">▷1. 바탕만들기 </v>
          </cell>
          <cell r="F455">
            <v>17788</v>
          </cell>
          <cell r="H455">
            <v>16913</v>
          </cell>
          <cell r="J455">
            <v>537</v>
          </cell>
          <cell r="L455">
            <v>338</v>
          </cell>
        </row>
        <row r="456">
          <cell r="B456" t="str">
            <v>▷2. CERAMIC COATING</v>
          </cell>
          <cell r="F456">
            <v>71178</v>
          </cell>
          <cell r="H456">
            <v>5507</v>
          </cell>
          <cell r="J456">
            <v>63337</v>
          </cell>
          <cell r="L456">
            <v>2334</v>
          </cell>
        </row>
        <row r="458">
          <cell r="A458" t="str">
            <v>◈ 비파괴 검사</v>
          </cell>
        </row>
        <row r="459">
          <cell r="A459" t="str">
            <v>1.초음파 탐상검사(U.T) - 1M당</v>
          </cell>
          <cell r="F459">
            <v>54686</v>
          </cell>
          <cell r="H459">
            <v>21307</v>
          </cell>
          <cell r="J459">
            <v>994</v>
          </cell>
          <cell r="L459">
            <v>32385</v>
          </cell>
        </row>
        <row r="460">
          <cell r="A460" t="str">
            <v>2.방사선 투과검사(R.T) - 1매당</v>
          </cell>
          <cell r="F460">
            <v>55824</v>
          </cell>
          <cell r="H460">
            <v>21230</v>
          </cell>
          <cell r="J460">
            <v>2325</v>
          </cell>
          <cell r="L460">
            <v>32269</v>
          </cell>
        </row>
        <row r="461">
          <cell r="A461" t="str">
            <v>3.자분탐상검사(M.T) - 1M당</v>
          </cell>
          <cell r="F461">
            <v>30165</v>
          </cell>
          <cell r="H461">
            <v>11795</v>
          </cell>
          <cell r="J461">
            <v>443</v>
          </cell>
          <cell r="L461">
            <v>17927</v>
          </cell>
        </row>
        <row r="462">
          <cell r="A462" t="str">
            <v>4.액체침투탐상검사(P.T) - 1M당</v>
          </cell>
          <cell r="F462">
            <v>38002</v>
          </cell>
          <cell r="H462">
            <v>14726</v>
          </cell>
          <cell r="J462">
            <v>894</v>
          </cell>
          <cell r="L462">
            <v>22382</v>
          </cell>
        </row>
        <row r="471">
          <cell r="E471" t="str">
            <v xml:space="preserve"> </v>
          </cell>
        </row>
        <row r="472">
          <cell r="B472" t="str">
            <v>ROLLER GATE 제작 인건비</v>
          </cell>
        </row>
        <row r="473">
          <cell r="A473" t="str">
            <v>종       별</v>
          </cell>
          <cell r="C473" t="str">
            <v>재 료 또 는</v>
          </cell>
          <cell r="D473" t="str">
            <v xml:space="preserve">원 수 </v>
          </cell>
          <cell r="E473" t="str">
            <v>단 위</v>
          </cell>
          <cell r="F473" t="str">
            <v>총   액</v>
          </cell>
          <cell r="G473" t="str">
            <v>노   무   비</v>
          </cell>
          <cell r="I473" t="str">
            <v>재   료   비</v>
          </cell>
          <cell r="K473" t="str">
            <v>경      비</v>
          </cell>
          <cell r="M473" t="str">
            <v>비   고</v>
          </cell>
        </row>
        <row r="474">
          <cell r="C474" t="str">
            <v xml:space="preserve">규       격 </v>
          </cell>
          <cell r="F474" t="str">
            <v>금   액</v>
          </cell>
          <cell r="G474" t="str">
            <v>단  가</v>
          </cell>
          <cell r="H474" t="str">
            <v>금   액</v>
          </cell>
          <cell r="I474" t="str">
            <v>단  가</v>
          </cell>
          <cell r="J474" t="str">
            <v>금   액</v>
          </cell>
          <cell r="K474" t="str">
            <v>단  가</v>
          </cell>
          <cell r="L474" t="str">
            <v>금   액</v>
          </cell>
        </row>
        <row r="475">
          <cell r="A475" t="str">
            <v>기 술 관 리</v>
          </cell>
          <cell r="C475" t="str">
            <v>기계기사1급</v>
          </cell>
          <cell r="D475">
            <v>0.5</v>
          </cell>
          <cell r="E475" t="str">
            <v>인</v>
          </cell>
          <cell r="G475">
            <v>97488</v>
          </cell>
          <cell r="H475">
            <v>48744</v>
          </cell>
        </row>
        <row r="476">
          <cell r="A476" t="str">
            <v>본  뜨  기</v>
          </cell>
          <cell r="C476" t="str">
            <v>프랜트제관공</v>
          </cell>
          <cell r="D476">
            <v>0.437</v>
          </cell>
          <cell r="E476" t="str">
            <v>인</v>
          </cell>
          <cell r="G476">
            <v>81966</v>
          </cell>
          <cell r="H476">
            <v>35819</v>
          </cell>
        </row>
        <row r="477">
          <cell r="A477" t="str">
            <v>금  긋  기</v>
          </cell>
          <cell r="C477" t="str">
            <v>프랜트제관공</v>
          </cell>
          <cell r="D477">
            <v>1.161</v>
          </cell>
          <cell r="E477" t="str">
            <v>인</v>
          </cell>
          <cell r="G477">
            <v>81966</v>
          </cell>
          <cell r="H477">
            <v>95162</v>
          </cell>
        </row>
        <row r="478">
          <cell r="A478" t="str">
            <v>절      단</v>
          </cell>
          <cell r="C478" t="str">
            <v>프랜트제관공</v>
          </cell>
          <cell r="D478">
            <v>0.318</v>
          </cell>
          <cell r="E478" t="str">
            <v>인</v>
          </cell>
          <cell r="G478">
            <v>81966</v>
          </cell>
          <cell r="H478">
            <v>26065</v>
          </cell>
        </row>
        <row r="479">
          <cell r="A479" t="str">
            <v>가      공</v>
          </cell>
          <cell r="C479" t="str">
            <v>프랜트제관공</v>
          </cell>
          <cell r="D479">
            <v>1.359</v>
          </cell>
          <cell r="E479" t="str">
            <v>인</v>
          </cell>
          <cell r="G479">
            <v>81966</v>
          </cell>
          <cell r="H479">
            <v>111391</v>
          </cell>
        </row>
        <row r="481">
          <cell r="A481" t="str">
            <v>구 멍 뚫 기</v>
          </cell>
          <cell r="C481" t="str">
            <v>프랜트제관공</v>
          </cell>
          <cell r="D481">
            <v>0.39700000000000002</v>
          </cell>
          <cell r="E481" t="str">
            <v>인</v>
          </cell>
          <cell r="G481">
            <v>81966</v>
          </cell>
          <cell r="H481">
            <v>32540</v>
          </cell>
        </row>
        <row r="482">
          <cell r="A482" t="str">
            <v>용      접</v>
          </cell>
          <cell r="C482" t="str">
            <v>프랜트용접공</v>
          </cell>
          <cell r="D482">
            <v>2.125</v>
          </cell>
          <cell r="E482" t="str">
            <v>인</v>
          </cell>
          <cell r="G482">
            <v>95379</v>
          </cell>
          <cell r="H482">
            <v>202680</v>
          </cell>
        </row>
        <row r="483">
          <cell r="A483" t="str">
            <v>부 품 조 립</v>
          </cell>
          <cell r="C483" t="str">
            <v>비 계 공</v>
          </cell>
          <cell r="D483">
            <v>1.0900000000000001</v>
          </cell>
          <cell r="E483" t="str">
            <v>인</v>
          </cell>
          <cell r="G483">
            <v>79467</v>
          </cell>
          <cell r="H483">
            <v>86619</v>
          </cell>
        </row>
        <row r="484">
          <cell r="C484" t="str">
            <v>프랜트기계설치공</v>
          </cell>
          <cell r="D484">
            <v>1.0900000000000001</v>
          </cell>
          <cell r="E484" t="str">
            <v>인</v>
          </cell>
          <cell r="G484">
            <v>80805</v>
          </cell>
          <cell r="H484">
            <v>88077</v>
          </cell>
        </row>
        <row r="485">
          <cell r="A485" t="str">
            <v>소운반 조립</v>
          </cell>
          <cell r="C485" t="str">
            <v>산소 절단공</v>
          </cell>
          <cell r="D485">
            <v>0.17</v>
          </cell>
          <cell r="E485" t="str">
            <v>인</v>
          </cell>
          <cell r="G485">
            <v>31794</v>
          </cell>
          <cell r="H485">
            <v>5404</v>
          </cell>
        </row>
        <row r="487">
          <cell r="A487" t="str">
            <v>가   조   립</v>
          </cell>
          <cell r="C487" t="str">
            <v>비   계   공</v>
          </cell>
          <cell r="D487">
            <v>0.86399999999999999</v>
          </cell>
          <cell r="E487" t="str">
            <v>인</v>
          </cell>
          <cell r="G487">
            <v>79467</v>
          </cell>
          <cell r="H487">
            <v>68659</v>
          </cell>
        </row>
        <row r="488">
          <cell r="C488" t="str">
            <v>프랜트 제관공</v>
          </cell>
          <cell r="D488">
            <v>1.766</v>
          </cell>
          <cell r="E488" t="str">
            <v>인</v>
          </cell>
          <cell r="G488">
            <v>81966</v>
          </cell>
          <cell r="H488">
            <v>144751</v>
          </cell>
        </row>
        <row r="489">
          <cell r="C489" t="str">
            <v>프랜트 용접공</v>
          </cell>
          <cell r="D489">
            <v>0.85299999999999998</v>
          </cell>
          <cell r="E489" t="str">
            <v>인</v>
          </cell>
          <cell r="G489">
            <v>95379</v>
          </cell>
          <cell r="H489">
            <v>81358</v>
          </cell>
        </row>
        <row r="490">
          <cell r="C490" t="str">
            <v>측   량   사</v>
          </cell>
          <cell r="D490">
            <v>0.14299999999999999</v>
          </cell>
          <cell r="E490" t="str">
            <v>인</v>
          </cell>
          <cell r="G490">
            <v>58506</v>
          </cell>
          <cell r="H490">
            <v>8366</v>
          </cell>
        </row>
        <row r="491">
          <cell r="C491" t="str">
            <v>프랜트기계설치공</v>
          </cell>
          <cell r="D491">
            <v>0.51800000000000002</v>
          </cell>
          <cell r="E491" t="str">
            <v>인</v>
          </cell>
          <cell r="G491">
            <v>80805</v>
          </cell>
          <cell r="H491">
            <v>41856</v>
          </cell>
        </row>
        <row r="492">
          <cell r="E492" t="str">
            <v xml:space="preserve"> </v>
          </cell>
        </row>
        <row r="493">
          <cell r="C493" t="str">
            <v>특 별 인 부</v>
          </cell>
          <cell r="D493">
            <v>0.245</v>
          </cell>
          <cell r="E493" t="str">
            <v>인</v>
          </cell>
          <cell r="G493">
            <v>57379</v>
          </cell>
          <cell r="H493">
            <v>14057</v>
          </cell>
        </row>
        <row r="494">
          <cell r="A494" t="str">
            <v>검사 및 교정</v>
          </cell>
          <cell r="C494" t="str">
            <v>기술관리 제외한</v>
          </cell>
          <cell r="D494" t="str">
            <v>1</v>
          </cell>
          <cell r="E494" t="str">
            <v>식</v>
          </cell>
          <cell r="H494">
            <v>104280</v>
          </cell>
        </row>
        <row r="495">
          <cell r="C495" t="str">
            <v>10%</v>
          </cell>
        </row>
        <row r="497">
          <cell r="B497" t="str">
            <v>계</v>
          </cell>
          <cell r="F497">
            <v>1195828</v>
          </cell>
          <cell r="H497">
            <v>1195828</v>
          </cell>
        </row>
        <row r="499">
          <cell r="A499" t="str">
            <v>ROLLER GATE 제작 사용장비 경비</v>
          </cell>
        </row>
        <row r="500">
          <cell r="E500" t="str">
            <v xml:space="preserve"> </v>
          </cell>
        </row>
        <row r="501">
          <cell r="A501" t="str">
            <v>종       별</v>
          </cell>
          <cell r="C501" t="str">
            <v>재 료 또 는</v>
          </cell>
          <cell r="D501" t="str">
            <v xml:space="preserve">원 수 </v>
          </cell>
          <cell r="E501" t="str">
            <v>단 위</v>
          </cell>
          <cell r="F501" t="str">
            <v>총   액</v>
          </cell>
          <cell r="G501" t="str">
            <v>노   무   비</v>
          </cell>
          <cell r="I501" t="str">
            <v>재   료   비</v>
          </cell>
          <cell r="K501" t="str">
            <v>경      비</v>
          </cell>
          <cell r="M501" t="str">
            <v>비   고</v>
          </cell>
        </row>
        <row r="502">
          <cell r="C502" t="str">
            <v xml:space="preserve">규       격 </v>
          </cell>
          <cell r="F502" t="str">
            <v>금   액</v>
          </cell>
          <cell r="G502" t="str">
            <v>단  가</v>
          </cell>
          <cell r="H502" t="str">
            <v>금   액</v>
          </cell>
          <cell r="I502" t="str">
            <v>단  가</v>
          </cell>
          <cell r="J502" t="str">
            <v>금   액</v>
          </cell>
          <cell r="K502" t="str">
            <v>단  가</v>
          </cell>
          <cell r="L502" t="str">
            <v>금   액</v>
          </cell>
        </row>
        <row r="503">
          <cell r="A503" t="str">
            <v>LATHE</v>
          </cell>
          <cell r="C503" t="str">
            <v>12FT x 7.5HP</v>
          </cell>
          <cell r="D503">
            <v>0.53600000000000003</v>
          </cell>
          <cell r="E503" t="str">
            <v>Hr</v>
          </cell>
          <cell r="G503">
            <v>3418</v>
          </cell>
          <cell r="H503">
            <v>1832</v>
          </cell>
          <cell r="I503" t="str">
            <v xml:space="preserve"> </v>
          </cell>
          <cell r="J503" t="str">
            <v xml:space="preserve"> </v>
          </cell>
          <cell r="K503">
            <v>3775</v>
          </cell>
          <cell r="L503">
            <v>2023</v>
          </cell>
        </row>
        <row r="504">
          <cell r="A504" t="str">
            <v>PLANER</v>
          </cell>
          <cell r="C504" t="str">
            <v>4FT x 8FT</v>
          </cell>
          <cell r="D504">
            <v>7.5999999999999998E-2</v>
          </cell>
          <cell r="E504" t="str">
            <v>Hr</v>
          </cell>
          <cell r="G504">
            <v>3129</v>
          </cell>
          <cell r="H504">
            <v>237</v>
          </cell>
          <cell r="I504" t="str">
            <v xml:space="preserve"> </v>
          </cell>
          <cell r="J504" t="str">
            <v xml:space="preserve"> </v>
          </cell>
          <cell r="K504">
            <v>2743</v>
          </cell>
          <cell r="L504">
            <v>208</v>
          </cell>
        </row>
        <row r="505">
          <cell r="A505" t="str">
            <v>BORING M/C</v>
          </cell>
          <cell r="C505" t="str">
            <v>Hori.type,3HP</v>
          </cell>
          <cell r="D505">
            <v>1.4359999999999999</v>
          </cell>
          <cell r="E505" t="str">
            <v>Hr</v>
          </cell>
          <cell r="G505">
            <v>3547</v>
          </cell>
          <cell r="H505">
            <v>5093</v>
          </cell>
          <cell r="I505" t="str">
            <v xml:space="preserve"> </v>
          </cell>
          <cell r="J505" t="str">
            <v xml:space="preserve"> </v>
          </cell>
          <cell r="K505">
            <v>8928</v>
          </cell>
          <cell r="L505">
            <v>12820</v>
          </cell>
        </row>
        <row r="506">
          <cell r="A506" t="str">
            <v>UNION MELT WELDER</v>
          </cell>
          <cell r="C506" t="str">
            <v>5.5 KVA</v>
          </cell>
          <cell r="D506">
            <v>2.72</v>
          </cell>
          <cell r="E506" t="str">
            <v>Hr</v>
          </cell>
          <cell r="G506">
            <v>3488</v>
          </cell>
          <cell r="H506">
            <v>9487</v>
          </cell>
          <cell r="I506" t="str">
            <v xml:space="preserve"> </v>
          </cell>
          <cell r="J506" t="str">
            <v xml:space="preserve"> </v>
          </cell>
          <cell r="K506">
            <v>1797</v>
          </cell>
          <cell r="L506">
            <v>4887</v>
          </cell>
        </row>
        <row r="507">
          <cell r="A507" t="str">
            <v>A.C WELDER</v>
          </cell>
          <cell r="C507" t="str">
            <v>10KVA</v>
          </cell>
          <cell r="D507">
            <v>8.16</v>
          </cell>
          <cell r="E507" t="str">
            <v>Hr</v>
          </cell>
          <cell r="I507" t="str">
            <v xml:space="preserve"> </v>
          </cell>
          <cell r="J507" t="str">
            <v xml:space="preserve"> </v>
          </cell>
          <cell r="K507">
            <v>155</v>
          </cell>
          <cell r="L507">
            <v>1264</v>
          </cell>
        </row>
        <row r="508">
          <cell r="E508" t="str">
            <v xml:space="preserve"> </v>
          </cell>
          <cell r="I508" t="str">
            <v xml:space="preserve"> </v>
          </cell>
          <cell r="J508" t="str">
            <v xml:space="preserve"> </v>
          </cell>
        </row>
        <row r="509">
          <cell r="A509" t="str">
            <v>GOUGING M/C</v>
          </cell>
          <cell r="C509" t="str">
            <v>중 형</v>
          </cell>
          <cell r="D509">
            <v>1.7</v>
          </cell>
          <cell r="E509" t="str">
            <v>Hr</v>
          </cell>
          <cell r="G509">
            <v>3380</v>
          </cell>
          <cell r="H509">
            <v>5746</v>
          </cell>
          <cell r="I509" t="str">
            <v xml:space="preserve"> </v>
          </cell>
          <cell r="J509" t="str">
            <v xml:space="preserve"> </v>
          </cell>
          <cell r="K509">
            <v>670</v>
          </cell>
          <cell r="L509">
            <v>1139</v>
          </cell>
        </row>
        <row r="510">
          <cell r="A510" t="str">
            <v>GAS CUTTING M/C</v>
          </cell>
          <cell r="C510" t="str">
            <v>Auto형</v>
          </cell>
          <cell r="D510">
            <v>1.016</v>
          </cell>
          <cell r="E510" t="str">
            <v>Hr</v>
          </cell>
          <cell r="G510">
            <v>11922</v>
          </cell>
          <cell r="H510">
            <v>12112</v>
          </cell>
          <cell r="I510" t="str">
            <v xml:space="preserve"> </v>
          </cell>
          <cell r="J510" t="str">
            <v xml:space="preserve"> </v>
          </cell>
          <cell r="K510">
            <v>119</v>
          </cell>
          <cell r="L510">
            <v>120</v>
          </cell>
        </row>
        <row r="511">
          <cell r="A511" t="str">
            <v>GAS CUTTING M/C</v>
          </cell>
          <cell r="C511" t="str">
            <v>수 동</v>
          </cell>
          <cell r="D511">
            <v>1.016</v>
          </cell>
          <cell r="E511" t="str">
            <v>Hr</v>
          </cell>
          <cell r="G511">
            <v>3974</v>
          </cell>
          <cell r="H511">
            <v>4037</v>
          </cell>
          <cell r="I511" t="str">
            <v xml:space="preserve"> </v>
          </cell>
          <cell r="J511" t="str">
            <v xml:space="preserve"> </v>
          </cell>
          <cell r="K511">
            <v>115</v>
          </cell>
          <cell r="L511">
            <v>116</v>
          </cell>
        </row>
        <row r="512">
          <cell r="A512" t="str">
            <v>GAS HEATING TOUCH</v>
          </cell>
          <cell r="C512" t="str">
            <v>중 형</v>
          </cell>
          <cell r="D512">
            <v>3.3279999999999998</v>
          </cell>
          <cell r="E512" t="str">
            <v>Hr</v>
          </cell>
          <cell r="G512">
            <v>3174</v>
          </cell>
          <cell r="H512">
            <v>10563</v>
          </cell>
          <cell r="I512" t="str">
            <v xml:space="preserve"> </v>
          </cell>
          <cell r="J512" t="str">
            <v xml:space="preserve"> </v>
          </cell>
          <cell r="K512">
            <v>115</v>
          </cell>
          <cell r="L512">
            <v>382</v>
          </cell>
        </row>
        <row r="513">
          <cell r="A513" t="str">
            <v>OVER HEAD CRANE</v>
          </cell>
          <cell r="C513" t="str">
            <v>30 TON</v>
          </cell>
          <cell r="D513">
            <v>1.2689999999999999</v>
          </cell>
          <cell r="E513" t="str">
            <v>Hr</v>
          </cell>
          <cell r="G513">
            <v>9681</v>
          </cell>
          <cell r="H513">
            <v>12285</v>
          </cell>
          <cell r="I513" t="str">
            <v xml:space="preserve"> </v>
          </cell>
          <cell r="J513" t="str">
            <v xml:space="preserve"> </v>
          </cell>
          <cell r="K513">
            <v>4123</v>
          </cell>
          <cell r="L513">
            <v>5232</v>
          </cell>
        </row>
        <row r="514">
          <cell r="E514" t="str">
            <v xml:space="preserve"> </v>
          </cell>
          <cell r="I514" t="str">
            <v xml:space="preserve"> </v>
          </cell>
          <cell r="J514" t="str">
            <v xml:space="preserve"> </v>
          </cell>
        </row>
        <row r="515">
          <cell r="A515" t="str">
            <v>HYDRO PRESS</v>
          </cell>
          <cell r="C515" t="str">
            <v>100 TON</v>
          </cell>
          <cell r="D515">
            <v>1.48</v>
          </cell>
          <cell r="E515" t="str">
            <v>Hr</v>
          </cell>
          <cell r="G515">
            <v>3281</v>
          </cell>
          <cell r="H515">
            <v>4855</v>
          </cell>
          <cell r="I515" t="str">
            <v xml:space="preserve"> </v>
          </cell>
          <cell r="J515" t="str">
            <v xml:space="preserve"> </v>
          </cell>
          <cell r="K515">
            <v>6045</v>
          </cell>
          <cell r="L515">
            <v>8946</v>
          </cell>
        </row>
        <row r="516">
          <cell r="A516" t="str">
            <v>BENDING ROLLER</v>
          </cell>
          <cell r="C516" t="str">
            <v>23 FT</v>
          </cell>
          <cell r="D516">
            <v>1.0880000000000001</v>
          </cell>
          <cell r="E516" t="str">
            <v>Hr</v>
          </cell>
          <cell r="G516">
            <v>4281</v>
          </cell>
          <cell r="H516">
            <v>4657</v>
          </cell>
          <cell r="I516" t="str">
            <v xml:space="preserve"> </v>
          </cell>
          <cell r="J516" t="str">
            <v xml:space="preserve"> </v>
          </cell>
          <cell r="K516">
            <v>6323</v>
          </cell>
          <cell r="L516">
            <v>6879</v>
          </cell>
        </row>
        <row r="517">
          <cell r="A517" t="str">
            <v>SHEARING M/C</v>
          </cell>
          <cell r="D517">
            <v>0.25600000000000001</v>
          </cell>
          <cell r="E517" t="str">
            <v>Hr</v>
          </cell>
          <cell r="G517">
            <v>3688</v>
          </cell>
          <cell r="H517">
            <v>944</v>
          </cell>
          <cell r="I517" t="str">
            <v xml:space="preserve"> </v>
          </cell>
          <cell r="J517" t="str">
            <v xml:space="preserve"> </v>
          </cell>
          <cell r="K517">
            <v>3209</v>
          </cell>
          <cell r="L517">
            <v>821</v>
          </cell>
        </row>
        <row r="518">
          <cell r="A518" t="str">
            <v>DRILLING M/C</v>
          </cell>
          <cell r="C518" t="str">
            <v>3 HP</v>
          </cell>
          <cell r="D518">
            <v>1.6319999999999999</v>
          </cell>
          <cell r="E518" t="str">
            <v>Hr</v>
          </cell>
          <cell r="G518">
            <v>3401</v>
          </cell>
          <cell r="H518">
            <v>5550</v>
          </cell>
          <cell r="I518" t="str">
            <v xml:space="preserve"> </v>
          </cell>
          <cell r="J518" t="str">
            <v xml:space="preserve"> </v>
          </cell>
          <cell r="K518">
            <v>576</v>
          </cell>
          <cell r="L518">
            <v>940</v>
          </cell>
        </row>
        <row r="519">
          <cell r="A519" t="str">
            <v>DRILLING M/C</v>
          </cell>
          <cell r="C519" t="str">
            <v>Radial,5 HP</v>
          </cell>
          <cell r="D519">
            <v>0.81599999999999995</v>
          </cell>
          <cell r="E519" t="str">
            <v>Hr</v>
          </cell>
          <cell r="G519">
            <v>3401</v>
          </cell>
          <cell r="H519">
            <v>2775</v>
          </cell>
          <cell r="I519" t="str">
            <v xml:space="preserve"> </v>
          </cell>
          <cell r="J519" t="str">
            <v xml:space="preserve"> </v>
          </cell>
          <cell r="K519">
            <v>1720</v>
          </cell>
          <cell r="L519">
            <v>1403</v>
          </cell>
        </row>
        <row r="520">
          <cell r="E520" t="str">
            <v xml:space="preserve"> </v>
          </cell>
          <cell r="I520" t="str">
            <v xml:space="preserve"> </v>
          </cell>
          <cell r="J520" t="str">
            <v xml:space="preserve"> </v>
          </cell>
        </row>
        <row r="521">
          <cell r="A521" t="str">
            <v>COMPRESSOR</v>
          </cell>
          <cell r="C521" t="str">
            <v>7.1㎥/min</v>
          </cell>
          <cell r="D521">
            <v>3.17</v>
          </cell>
          <cell r="E521" t="str">
            <v>Hr</v>
          </cell>
          <cell r="G521">
            <v>9681</v>
          </cell>
          <cell r="H521">
            <v>30688</v>
          </cell>
          <cell r="I521">
            <v>6189</v>
          </cell>
          <cell r="J521">
            <v>19619</v>
          </cell>
          <cell r="K521">
            <v>3137</v>
          </cell>
          <cell r="L521">
            <v>9944</v>
          </cell>
        </row>
        <row r="522">
          <cell r="A522" t="str">
            <v>PORTABLE DRILL</v>
          </cell>
          <cell r="C522" t="str">
            <v>0.5 HP</v>
          </cell>
          <cell r="D522">
            <v>1.2210000000000001</v>
          </cell>
          <cell r="E522" t="str">
            <v>Hr</v>
          </cell>
          <cell r="K522">
            <v>12</v>
          </cell>
          <cell r="L522">
            <v>14</v>
          </cell>
        </row>
        <row r="523">
          <cell r="A523" t="str">
            <v>TRUCK CRANE</v>
          </cell>
          <cell r="C523" t="str">
            <v>30 TON</v>
          </cell>
          <cell r="D523">
            <v>0.42299999999999999</v>
          </cell>
          <cell r="E523" t="str">
            <v>Hr</v>
          </cell>
          <cell r="G523">
            <v>18615</v>
          </cell>
          <cell r="H523">
            <v>7874</v>
          </cell>
          <cell r="I523">
            <v>7046</v>
          </cell>
          <cell r="J523">
            <v>2980</v>
          </cell>
          <cell r="K523">
            <v>44939</v>
          </cell>
          <cell r="L523">
            <v>19009</v>
          </cell>
        </row>
        <row r="524">
          <cell r="A524" t="str">
            <v>Fork Lift</v>
          </cell>
          <cell r="C524" t="str">
            <v>5 TON</v>
          </cell>
          <cell r="D524">
            <v>0.42299999999999999</v>
          </cell>
          <cell r="E524" t="str">
            <v>Hr</v>
          </cell>
          <cell r="G524">
            <v>9681</v>
          </cell>
          <cell r="H524">
            <v>4095</v>
          </cell>
          <cell r="I524">
            <v>5116.08</v>
          </cell>
          <cell r="J524">
            <v>2164</v>
          </cell>
          <cell r="K524">
            <v>4863</v>
          </cell>
          <cell r="L524">
            <v>2057</v>
          </cell>
        </row>
        <row r="525">
          <cell r="A525" t="str">
            <v>Trailer</v>
          </cell>
          <cell r="C525" t="str">
            <v>30ton</v>
          </cell>
          <cell r="D525">
            <v>0.42299999999999999</v>
          </cell>
          <cell r="E525" t="str">
            <v>Hr</v>
          </cell>
          <cell r="G525">
            <v>8683</v>
          </cell>
          <cell r="H525">
            <v>3672</v>
          </cell>
          <cell r="I525">
            <v>15763</v>
          </cell>
          <cell r="J525">
            <v>6667</v>
          </cell>
          <cell r="K525">
            <v>27414</v>
          </cell>
          <cell r="L525">
            <v>11596</v>
          </cell>
        </row>
        <row r="527">
          <cell r="B527" t="str">
            <v>계</v>
          </cell>
          <cell r="F527">
            <v>247732</v>
          </cell>
          <cell r="H527">
            <v>126502</v>
          </cell>
          <cell r="J527">
            <v>31430</v>
          </cell>
          <cell r="K527" t="str">
            <v xml:space="preserve"> </v>
          </cell>
          <cell r="L527">
            <v>89800</v>
          </cell>
        </row>
        <row r="528">
          <cell r="A528" t="str">
            <v>ROLLER GATE 제작 소모 자재비</v>
          </cell>
        </row>
        <row r="529">
          <cell r="E529" t="str">
            <v xml:space="preserve"> </v>
          </cell>
        </row>
        <row r="530">
          <cell r="A530" t="str">
            <v>종       별</v>
          </cell>
          <cell r="C530" t="str">
            <v>재 료 또 는</v>
          </cell>
          <cell r="D530" t="str">
            <v xml:space="preserve">원 수 </v>
          </cell>
          <cell r="E530" t="str">
            <v>단 위</v>
          </cell>
          <cell r="F530" t="str">
            <v>총   액</v>
          </cell>
          <cell r="G530" t="str">
            <v>노   무   비</v>
          </cell>
          <cell r="I530" t="str">
            <v>재   료   비</v>
          </cell>
          <cell r="K530" t="str">
            <v>경      비</v>
          </cell>
          <cell r="M530" t="str">
            <v>비   고</v>
          </cell>
        </row>
        <row r="531">
          <cell r="C531" t="str">
            <v xml:space="preserve">규       격 </v>
          </cell>
          <cell r="F531" t="str">
            <v>금   액</v>
          </cell>
          <cell r="G531" t="str">
            <v>단  가</v>
          </cell>
          <cell r="H531" t="str">
            <v>금   액</v>
          </cell>
          <cell r="I531" t="str">
            <v>단  가</v>
          </cell>
          <cell r="J531" t="str">
            <v>금   액</v>
          </cell>
          <cell r="K531" t="str">
            <v>단  가</v>
          </cell>
          <cell r="L531" t="str">
            <v>금   액</v>
          </cell>
        </row>
        <row r="533">
          <cell r="A533" t="str">
            <v>산       소</v>
          </cell>
          <cell r="C533" t="str">
            <v>6,000L용</v>
          </cell>
          <cell r="D533">
            <v>3</v>
          </cell>
          <cell r="E533" t="str">
            <v>병</v>
          </cell>
          <cell r="G533" t="str">
            <v xml:space="preserve"> </v>
          </cell>
          <cell r="I533">
            <v>12000</v>
          </cell>
          <cell r="J533">
            <v>36000</v>
          </cell>
        </row>
        <row r="534">
          <cell r="A534" t="str">
            <v>아 세 치 렌</v>
          </cell>
          <cell r="C534" t="str">
            <v>4,500L용</v>
          </cell>
          <cell r="D534">
            <v>2.58</v>
          </cell>
          <cell r="E534" t="str">
            <v>병</v>
          </cell>
          <cell r="I534">
            <v>55392</v>
          </cell>
          <cell r="J534">
            <v>142911</v>
          </cell>
        </row>
        <row r="535">
          <cell r="A535" t="str">
            <v>함       석</v>
          </cell>
          <cell r="C535" t="str">
            <v>#31 x 3' x 6'</v>
          </cell>
          <cell r="D535">
            <v>0.62</v>
          </cell>
          <cell r="E535" t="str">
            <v>매</v>
          </cell>
          <cell r="I535">
            <v>2825</v>
          </cell>
          <cell r="J535">
            <v>1751</v>
          </cell>
        </row>
        <row r="536">
          <cell r="A536" t="str">
            <v>용   접  봉</v>
          </cell>
          <cell r="C536" t="str">
            <v>SS41, 4M/Mx350L</v>
          </cell>
          <cell r="D536">
            <v>20</v>
          </cell>
          <cell r="E536" t="str">
            <v>KG</v>
          </cell>
          <cell r="I536">
            <v>1260</v>
          </cell>
          <cell r="J536">
            <v>25200</v>
          </cell>
        </row>
        <row r="537">
          <cell r="A537" t="str">
            <v>전       력</v>
          </cell>
          <cell r="D537">
            <v>310</v>
          </cell>
          <cell r="E537" t="str">
            <v>KWH</v>
          </cell>
          <cell r="I537" t="str">
            <v xml:space="preserve"> </v>
          </cell>
          <cell r="K537">
            <v>61.6</v>
          </cell>
          <cell r="L537">
            <v>19096</v>
          </cell>
        </row>
        <row r="538">
          <cell r="E538" t="str">
            <v xml:space="preserve"> </v>
          </cell>
          <cell r="I538" t="str">
            <v xml:space="preserve"> </v>
          </cell>
          <cell r="K538" t="str">
            <v xml:space="preserve"> </v>
          </cell>
        </row>
        <row r="540">
          <cell r="B540" t="str">
            <v>계</v>
          </cell>
          <cell r="F540">
            <v>224958</v>
          </cell>
          <cell r="J540">
            <v>205862</v>
          </cell>
          <cell r="L540">
            <v>19096</v>
          </cell>
        </row>
        <row r="557">
          <cell r="A557" t="str">
            <v>ROLLER GATE GUIDE FRAME 제작 인건비</v>
          </cell>
        </row>
        <row r="558">
          <cell r="E558" t="str">
            <v xml:space="preserve"> </v>
          </cell>
        </row>
        <row r="559">
          <cell r="A559" t="str">
            <v>종       별</v>
          </cell>
          <cell r="C559" t="str">
            <v>재 료 또 는</v>
          </cell>
          <cell r="D559" t="str">
            <v xml:space="preserve">원 수 </v>
          </cell>
          <cell r="E559" t="str">
            <v>단 위</v>
          </cell>
          <cell r="F559" t="str">
            <v>총   액</v>
          </cell>
          <cell r="G559" t="str">
            <v>노   무   비</v>
          </cell>
          <cell r="I559" t="str">
            <v>재   료   비</v>
          </cell>
          <cell r="K559" t="str">
            <v>경      비</v>
          </cell>
          <cell r="M559" t="str">
            <v>비   고</v>
          </cell>
        </row>
        <row r="560">
          <cell r="C560" t="str">
            <v xml:space="preserve">규       격 </v>
          </cell>
          <cell r="F560" t="str">
            <v>금   액</v>
          </cell>
          <cell r="G560" t="str">
            <v>단  가</v>
          </cell>
          <cell r="H560" t="str">
            <v>금   액</v>
          </cell>
          <cell r="I560" t="str">
            <v>단  가</v>
          </cell>
          <cell r="J560" t="str">
            <v>금   액</v>
          </cell>
          <cell r="K560" t="str">
            <v>단  가</v>
          </cell>
          <cell r="L560" t="str">
            <v>금   액</v>
          </cell>
        </row>
        <row r="561">
          <cell r="A561" t="str">
            <v>기 술 관 리</v>
          </cell>
          <cell r="C561" t="str">
            <v>기계기사1급</v>
          </cell>
          <cell r="D561">
            <v>2.5</v>
          </cell>
          <cell r="E561" t="str">
            <v>인</v>
          </cell>
          <cell r="G561">
            <v>97488</v>
          </cell>
          <cell r="H561">
            <v>243720</v>
          </cell>
        </row>
        <row r="562">
          <cell r="A562" t="str">
            <v>사      도</v>
          </cell>
          <cell r="C562" t="str">
            <v>제   도   공</v>
          </cell>
          <cell r="D562">
            <v>1</v>
          </cell>
          <cell r="E562" t="str">
            <v>인</v>
          </cell>
          <cell r="G562">
            <v>32747</v>
          </cell>
          <cell r="H562">
            <v>32747</v>
          </cell>
        </row>
        <row r="563">
          <cell r="A563" t="str">
            <v>재료 절단 현도</v>
          </cell>
          <cell r="C563" t="str">
            <v>현   도   공</v>
          </cell>
          <cell r="D563">
            <v>0.63</v>
          </cell>
          <cell r="E563" t="str">
            <v>인</v>
          </cell>
          <cell r="G563">
            <v>28487</v>
          </cell>
          <cell r="H563">
            <v>17946</v>
          </cell>
        </row>
        <row r="564">
          <cell r="A564" t="str">
            <v xml:space="preserve"> </v>
          </cell>
          <cell r="B564" t="str">
            <v>괘    서</v>
          </cell>
          <cell r="C564" t="str">
            <v>마   킹   공</v>
          </cell>
          <cell r="D564">
            <v>1.26</v>
          </cell>
          <cell r="E564" t="str">
            <v>인</v>
          </cell>
          <cell r="G564">
            <v>26924</v>
          </cell>
          <cell r="H564">
            <v>33924</v>
          </cell>
        </row>
        <row r="565">
          <cell r="A565" t="str">
            <v xml:space="preserve"> </v>
          </cell>
          <cell r="B565" t="str">
            <v>절    단</v>
          </cell>
          <cell r="C565" t="str">
            <v>절   단   공</v>
          </cell>
          <cell r="D565">
            <v>0.33</v>
          </cell>
          <cell r="E565" t="str">
            <v>인</v>
          </cell>
          <cell r="G565">
            <v>65881</v>
          </cell>
          <cell r="H565">
            <v>21740</v>
          </cell>
        </row>
        <row r="567">
          <cell r="B567" t="str">
            <v>교    정</v>
          </cell>
          <cell r="C567" t="str">
            <v>프랜트 제관공</v>
          </cell>
          <cell r="D567">
            <v>0.6</v>
          </cell>
          <cell r="E567" t="str">
            <v>인</v>
          </cell>
          <cell r="G567">
            <v>81966</v>
          </cell>
          <cell r="H567">
            <v>49179</v>
          </cell>
        </row>
        <row r="568">
          <cell r="A568" t="str">
            <v>단재가공 괘서</v>
          </cell>
          <cell r="C568" t="str">
            <v>마   킹   공</v>
          </cell>
          <cell r="D568">
            <v>1.26</v>
          </cell>
          <cell r="E568" t="str">
            <v>인</v>
          </cell>
          <cell r="G568">
            <v>26924</v>
          </cell>
          <cell r="H568">
            <v>33924</v>
          </cell>
        </row>
        <row r="569">
          <cell r="A569" t="str">
            <v xml:space="preserve"> </v>
          </cell>
          <cell r="B569" t="str">
            <v>절    단</v>
          </cell>
          <cell r="C569" t="str">
            <v>절   단   공</v>
          </cell>
          <cell r="D569">
            <v>0.16</v>
          </cell>
          <cell r="E569" t="str">
            <v>인</v>
          </cell>
          <cell r="G569">
            <v>65881</v>
          </cell>
          <cell r="H569">
            <v>10540</v>
          </cell>
        </row>
        <row r="570">
          <cell r="B570" t="str">
            <v>EDGE가공</v>
          </cell>
          <cell r="C570" t="str">
            <v>산소 절단공</v>
          </cell>
          <cell r="D570">
            <v>0.17</v>
          </cell>
          <cell r="E570" t="str">
            <v>인</v>
          </cell>
          <cell r="G570">
            <v>31794</v>
          </cell>
          <cell r="H570">
            <v>5404</v>
          </cell>
        </row>
        <row r="571">
          <cell r="A571" t="str">
            <v xml:space="preserve"> </v>
          </cell>
          <cell r="B571" t="str">
            <v>용    접</v>
          </cell>
          <cell r="C571" t="str">
            <v>프랜트 용접공</v>
          </cell>
          <cell r="D571">
            <v>1.3</v>
          </cell>
          <cell r="E571" t="str">
            <v>인</v>
          </cell>
          <cell r="G571">
            <v>95379</v>
          </cell>
          <cell r="H571">
            <v>123992</v>
          </cell>
        </row>
        <row r="573">
          <cell r="A573" t="str">
            <v xml:space="preserve"> </v>
          </cell>
          <cell r="B573" t="str">
            <v>교    정</v>
          </cell>
          <cell r="C573" t="str">
            <v>프랜트 제관공</v>
          </cell>
          <cell r="D573">
            <v>0.75</v>
          </cell>
          <cell r="E573" t="str">
            <v>인</v>
          </cell>
          <cell r="G573">
            <v>81966</v>
          </cell>
          <cell r="H573">
            <v>61474</v>
          </cell>
        </row>
        <row r="574">
          <cell r="B574" t="str">
            <v>HOLING</v>
          </cell>
          <cell r="C574" t="str">
            <v>프랜트 제관공</v>
          </cell>
          <cell r="D574">
            <v>0.15</v>
          </cell>
          <cell r="E574" t="str">
            <v>인</v>
          </cell>
          <cell r="G574">
            <v>81966</v>
          </cell>
          <cell r="H574">
            <v>12294</v>
          </cell>
        </row>
        <row r="575">
          <cell r="A575" t="str">
            <v>부분조립,취부조정</v>
          </cell>
          <cell r="C575" t="str">
            <v>프랜트기계설치공</v>
          </cell>
          <cell r="D575">
            <v>3.7</v>
          </cell>
          <cell r="E575" t="str">
            <v>인</v>
          </cell>
          <cell r="G575">
            <v>80805</v>
          </cell>
          <cell r="H575">
            <v>298978</v>
          </cell>
        </row>
        <row r="576">
          <cell r="A576" t="str">
            <v>용      접</v>
          </cell>
          <cell r="C576" t="str">
            <v>프랜트 용접공</v>
          </cell>
          <cell r="D576">
            <v>8.4</v>
          </cell>
          <cell r="E576" t="str">
            <v>인</v>
          </cell>
          <cell r="G576">
            <v>95379</v>
          </cell>
          <cell r="H576">
            <v>801183</v>
          </cell>
        </row>
        <row r="577">
          <cell r="A577" t="str">
            <v>절      단</v>
          </cell>
          <cell r="C577" t="str">
            <v>절   단   공</v>
          </cell>
          <cell r="D577">
            <v>0.1</v>
          </cell>
          <cell r="E577" t="str">
            <v>인</v>
          </cell>
          <cell r="G577">
            <v>65881</v>
          </cell>
          <cell r="H577">
            <v>6588</v>
          </cell>
        </row>
        <row r="578">
          <cell r="E578" t="str">
            <v xml:space="preserve"> </v>
          </cell>
        </row>
        <row r="579">
          <cell r="A579" t="str">
            <v>교      정</v>
          </cell>
          <cell r="C579" t="str">
            <v>프랜트 제관공</v>
          </cell>
          <cell r="D579">
            <v>1.75</v>
          </cell>
          <cell r="E579" t="str">
            <v>인</v>
          </cell>
          <cell r="G579">
            <v>81966</v>
          </cell>
          <cell r="H579">
            <v>143440</v>
          </cell>
        </row>
        <row r="580">
          <cell r="A580" t="str">
            <v>기 계 가 공</v>
          </cell>
          <cell r="C580" t="str">
            <v>기   계   공</v>
          </cell>
          <cell r="D580">
            <v>1.26</v>
          </cell>
          <cell r="E580" t="str">
            <v>인</v>
          </cell>
          <cell r="G580">
            <v>58906</v>
          </cell>
          <cell r="H580">
            <v>74221</v>
          </cell>
        </row>
        <row r="581">
          <cell r="C581" t="str">
            <v>기계 연마공</v>
          </cell>
          <cell r="D581">
            <v>0.126</v>
          </cell>
          <cell r="E581" t="str">
            <v>인</v>
          </cell>
          <cell r="G581">
            <v>26032</v>
          </cell>
          <cell r="H581">
            <v>3280</v>
          </cell>
        </row>
        <row r="582">
          <cell r="A582" t="str">
            <v>가 조 립,조 립</v>
          </cell>
          <cell r="C582" t="str">
            <v>프랜트기계설치공</v>
          </cell>
          <cell r="D582">
            <v>2</v>
          </cell>
          <cell r="E582" t="str">
            <v>인</v>
          </cell>
          <cell r="G582">
            <v>80805</v>
          </cell>
          <cell r="H582">
            <v>161610</v>
          </cell>
        </row>
        <row r="583">
          <cell r="A583" t="str">
            <v>가 조 립,해 체</v>
          </cell>
          <cell r="C583" t="str">
            <v>프랜트기계설치공</v>
          </cell>
          <cell r="D583">
            <v>1</v>
          </cell>
          <cell r="E583" t="str">
            <v>인</v>
          </cell>
          <cell r="G583">
            <v>80805</v>
          </cell>
          <cell r="H583">
            <v>80805</v>
          </cell>
        </row>
        <row r="584">
          <cell r="E584" t="str">
            <v xml:space="preserve"> </v>
          </cell>
        </row>
        <row r="585">
          <cell r="A585" t="str">
            <v>운 반 조 작</v>
          </cell>
          <cell r="C585" t="str">
            <v>특수 비계공</v>
          </cell>
          <cell r="D585">
            <v>5</v>
          </cell>
          <cell r="E585" t="str">
            <v>인</v>
          </cell>
          <cell r="G585">
            <v>85884</v>
          </cell>
          <cell r="H585">
            <v>429420</v>
          </cell>
        </row>
        <row r="586">
          <cell r="A586" t="str">
            <v>종       별</v>
          </cell>
          <cell r="C586" t="str">
            <v>재 료 또 는</v>
          </cell>
          <cell r="D586" t="str">
            <v xml:space="preserve">원 수 </v>
          </cell>
          <cell r="E586" t="str">
            <v>단 위</v>
          </cell>
          <cell r="F586" t="str">
            <v>총   액</v>
          </cell>
          <cell r="G586" t="str">
            <v>노   무   비</v>
          </cell>
          <cell r="I586" t="str">
            <v>재   료   비</v>
          </cell>
          <cell r="K586" t="str">
            <v>경      비</v>
          </cell>
          <cell r="M586" t="str">
            <v>비   고</v>
          </cell>
        </row>
        <row r="587">
          <cell r="C587" t="str">
            <v xml:space="preserve">규       격 </v>
          </cell>
          <cell r="F587" t="str">
            <v>금   액</v>
          </cell>
          <cell r="G587" t="str">
            <v>단  가</v>
          </cell>
          <cell r="H587" t="str">
            <v>금   액</v>
          </cell>
          <cell r="I587" t="str">
            <v>단  가</v>
          </cell>
          <cell r="J587" t="str">
            <v>금   액</v>
          </cell>
          <cell r="K587" t="str">
            <v>단  가</v>
          </cell>
          <cell r="L587" t="str">
            <v>금   액</v>
          </cell>
        </row>
        <row r="588">
          <cell r="A588" t="str">
            <v>동 력 조 작</v>
          </cell>
          <cell r="C588" t="str">
            <v>플랜트전공</v>
          </cell>
          <cell r="D588">
            <v>1</v>
          </cell>
          <cell r="E588" t="str">
            <v>인</v>
          </cell>
          <cell r="G588">
            <v>64285</v>
          </cell>
          <cell r="H588">
            <v>64285</v>
          </cell>
        </row>
        <row r="589">
          <cell r="A589" t="str">
            <v>보      조</v>
          </cell>
          <cell r="C589" t="str">
            <v>특 별 인 부</v>
          </cell>
          <cell r="D589">
            <v>14.4</v>
          </cell>
          <cell r="E589" t="str">
            <v>인</v>
          </cell>
          <cell r="G589">
            <v>57379</v>
          </cell>
          <cell r="H589">
            <v>826257</v>
          </cell>
        </row>
        <row r="590">
          <cell r="A590" t="str">
            <v>검      사</v>
          </cell>
          <cell r="C590" t="str">
            <v>인건비 7%</v>
          </cell>
          <cell r="D590" t="str">
            <v>1</v>
          </cell>
          <cell r="E590" t="str">
            <v>식</v>
          </cell>
          <cell r="H590">
            <v>247586</v>
          </cell>
        </row>
        <row r="592">
          <cell r="B592" t="str">
            <v>계</v>
          </cell>
          <cell r="F592">
            <v>3784537</v>
          </cell>
          <cell r="H592">
            <v>3784537</v>
          </cell>
        </row>
        <row r="615">
          <cell r="A615" t="str">
            <v>ROLLER GATE GUIDE FRAME 제작 소모 자재비</v>
          </cell>
        </row>
        <row r="616">
          <cell r="E616" t="str">
            <v xml:space="preserve"> </v>
          </cell>
        </row>
        <row r="617">
          <cell r="A617" t="str">
            <v>종       별</v>
          </cell>
          <cell r="C617" t="str">
            <v>재 료 또 는</v>
          </cell>
          <cell r="D617" t="str">
            <v xml:space="preserve">원 수 </v>
          </cell>
          <cell r="E617" t="str">
            <v>단 위</v>
          </cell>
          <cell r="F617" t="str">
            <v>총   액</v>
          </cell>
          <cell r="G617" t="str">
            <v>노   무   비</v>
          </cell>
          <cell r="I617" t="str">
            <v>재   료   비</v>
          </cell>
          <cell r="K617" t="str">
            <v>경      비</v>
          </cell>
          <cell r="M617" t="str">
            <v>비   고</v>
          </cell>
        </row>
        <row r="618">
          <cell r="C618" t="str">
            <v xml:space="preserve">규       격 </v>
          </cell>
          <cell r="F618" t="str">
            <v>금   액</v>
          </cell>
          <cell r="G618" t="str">
            <v>단  가</v>
          </cell>
          <cell r="H618" t="str">
            <v>금   액</v>
          </cell>
          <cell r="I618" t="str">
            <v>단  가</v>
          </cell>
          <cell r="J618" t="str">
            <v>금   액</v>
          </cell>
          <cell r="K618" t="str">
            <v>단  가</v>
          </cell>
          <cell r="L618" t="str">
            <v>금   액</v>
          </cell>
        </row>
        <row r="619">
          <cell r="A619" t="str">
            <v>산       소</v>
          </cell>
          <cell r="C619" t="str">
            <v>6,000L용</v>
          </cell>
          <cell r="D619">
            <v>2.2999999999999998</v>
          </cell>
          <cell r="E619" t="str">
            <v>병</v>
          </cell>
          <cell r="G619" t="str">
            <v xml:space="preserve"> </v>
          </cell>
          <cell r="I619">
            <v>12000</v>
          </cell>
          <cell r="J619">
            <v>27600</v>
          </cell>
        </row>
        <row r="620">
          <cell r="A620" t="str">
            <v>아 세 치 렌</v>
          </cell>
          <cell r="C620" t="str">
            <v>2,100L용</v>
          </cell>
          <cell r="D620">
            <v>1.6</v>
          </cell>
          <cell r="E620" t="str">
            <v>병</v>
          </cell>
          <cell r="I620">
            <v>25849</v>
          </cell>
          <cell r="J620">
            <v>41358</v>
          </cell>
        </row>
        <row r="621">
          <cell r="A621" t="str">
            <v>함       석</v>
          </cell>
          <cell r="C621" t="str">
            <v>#32 x 3' x 6'</v>
          </cell>
          <cell r="D621">
            <v>1.9</v>
          </cell>
          <cell r="E621" t="str">
            <v>매</v>
          </cell>
          <cell r="I621">
            <v>2597</v>
          </cell>
          <cell r="J621">
            <v>4934</v>
          </cell>
        </row>
        <row r="622">
          <cell r="A622" t="str">
            <v>용   접  봉</v>
          </cell>
          <cell r="C622" t="str">
            <v>SS41+STS304,4M/M</v>
          </cell>
          <cell r="D622">
            <v>54.6</v>
          </cell>
          <cell r="E622" t="str">
            <v>KG</v>
          </cell>
          <cell r="I622">
            <v>3360</v>
          </cell>
          <cell r="J622">
            <v>183456</v>
          </cell>
        </row>
        <row r="623">
          <cell r="A623" t="str">
            <v>전       력</v>
          </cell>
          <cell r="D623">
            <v>550</v>
          </cell>
          <cell r="E623" t="str">
            <v>KWH</v>
          </cell>
          <cell r="K623">
            <v>61.6</v>
          </cell>
          <cell r="L623">
            <v>33880</v>
          </cell>
        </row>
        <row r="624">
          <cell r="A624" t="str">
            <v>그라인다돌</v>
          </cell>
          <cell r="C624" t="str">
            <v>300 M/M</v>
          </cell>
          <cell r="D624">
            <v>0.3</v>
          </cell>
          <cell r="E624" t="str">
            <v>개</v>
          </cell>
          <cell r="I624">
            <v>3380</v>
          </cell>
          <cell r="J624">
            <v>1014</v>
          </cell>
        </row>
        <row r="625">
          <cell r="A625" t="str">
            <v xml:space="preserve"> </v>
          </cell>
        </row>
        <row r="627">
          <cell r="B627" t="str">
            <v>계</v>
          </cell>
          <cell r="F627">
            <v>292242</v>
          </cell>
          <cell r="J627">
            <v>258362</v>
          </cell>
          <cell r="L627">
            <v>33880</v>
          </cell>
        </row>
        <row r="628">
          <cell r="F628" t="str">
            <v xml:space="preserve"> </v>
          </cell>
          <cell r="J628" t="str">
            <v xml:space="preserve"> </v>
          </cell>
          <cell r="L628" t="str">
            <v xml:space="preserve"> </v>
          </cell>
        </row>
        <row r="629">
          <cell r="F629" t="str">
            <v xml:space="preserve"> </v>
          </cell>
          <cell r="J629" t="str">
            <v xml:space="preserve"> </v>
          </cell>
          <cell r="L629" t="str">
            <v xml:space="preserve"> </v>
          </cell>
        </row>
        <row r="630">
          <cell r="F630" t="str">
            <v xml:space="preserve"> </v>
          </cell>
          <cell r="J630" t="str">
            <v xml:space="preserve"> </v>
          </cell>
          <cell r="L630" t="str">
            <v xml:space="preserve"> </v>
          </cell>
        </row>
        <row r="631">
          <cell r="F631" t="str">
            <v xml:space="preserve"> </v>
          </cell>
          <cell r="J631" t="str">
            <v xml:space="preserve"> </v>
          </cell>
          <cell r="L631" t="str">
            <v xml:space="preserve"> </v>
          </cell>
        </row>
        <row r="632">
          <cell r="F632" t="str">
            <v xml:space="preserve"> </v>
          </cell>
          <cell r="J632" t="str">
            <v xml:space="preserve"> </v>
          </cell>
          <cell r="L632" t="str">
            <v xml:space="preserve"> </v>
          </cell>
        </row>
        <row r="633">
          <cell r="F633" t="str">
            <v xml:space="preserve"> </v>
          </cell>
          <cell r="J633" t="str">
            <v xml:space="preserve"> </v>
          </cell>
          <cell r="L633" t="str">
            <v xml:space="preserve"> </v>
          </cell>
        </row>
        <row r="634">
          <cell r="F634" t="str">
            <v xml:space="preserve"> </v>
          </cell>
          <cell r="J634" t="str">
            <v xml:space="preserve"> </v>
          </cell>
          <cell r="L634" t="str">
            <v xml:space="preserve"> </v>
          </cell>
        </row>
        <row r="635">
          <cell r="F635" t="str">
            <v xml:space="preserve"> </v>
          </cell>
          <cell r="J635" t="str">
            <v xml:space="preserve"> </v>
          </cell>
          <cell r="L635" t="str">
            <v xml:space="preserve"> </v>
          </cell>
        </row>
        <row r="636">
          <cell r="F636" t="str">
            <v xml:space="preserve"> </v>
          </cell>
          <cell r="J636" t="str">
            <v xml:space="preserve"> </v>
          </cell>
          <cell r="L636" t="str">
            <v xml:space="preserve"> </v>
          </cell>
        </row>
        <row r="637">
          <cell r="F637" t="str">
            <v xml:space="preserve"> </v>
          </cell>
          <cell r="J637" t="str">
            <v xml:space="preserve"> </v>
          </cell>
          <cell r="L637" t="str">
            <v xml:space="preserve"> </v>
          </cell>
        </row>
        <row r="638">
          <cell r="F638" t="str">
            <v xml:space="preserve"> </v>
          </cell>
          <cell r="J638" t="str">
            <v xml:space="preserve"> </v>
          </cell>
          <cell r="L638" t="str">
            <v xml:space="preserve"> </v>
          </cell>
        </row>
        <row r="639">
          <cell r="F639" t="str">
            <v xml:space="preserve"> </v>
          </cell>
          <cell r="J639" t="str">
            <v xml:space="preserve"> </v>
          </cell>
          <cell r="L639" t="str">
            <v xml:space="preserve"> </v>
          </cell>
        </row>
        <row r="640">
          <cell r="F640" t="str">
            <v xml:space="preserve"> </v>
          </cell>
          <cell r="J640" t="str">
            <v xml:space="preserve"> </v>
          </cell>
          <cell r="L640" t="str">
            <v xml:space="preserve"> </v>
          </cell>
        </row>
        <row r="641">
          <cell r="F641" t="str">
            <v xml:space="preserve"> </v>
          </cell>
          <cell r="J641" t="str">
            <v xml:space="preserve"> </v>
          </cell>
          <cell r="L641" t="str">
            <v xml:space="preserve"> </v>
          </cell>
        </row>
        <row r="642">
          <cell r="F642" t="str">
            <v xml:space="preserve"> </v>
          </cell>
          <cell r="J642" t="str">
            <v xml:space="preserve"> </v>
          </cell>
          <cell r="L642" t="str">
            <v xml:space="preserve"> </v>
          </cell>
        </row>
        <row r="643">
          <cell r="F643" t="str">
            <v xml:space="preserve"> </v>
          </cell>
          <cell r="J643" t="str">
            <v xml:space="preserve"> </v>
          </cell>
          <cell r="L643" t="str">
            <v xml:space="preserve"> </v>
          </cell>
        </row>
        <row r="644">
          <cell r="A644" t="str">
            <v>ROLLER GATE 설치 인건비</v>
          </cell>
        </row>
        <row r="645">
          <cell r="E645" t="str">
            <v xml:space="preserve"> </v>
          </cell>
        </row>
        <row r="646">
          <cell r="A646" t="str">
            <v>종       별</v>
          </cell>
          <cell r="C646" t="str">
            <v>재 료 또 는</v>
          </cell>
          <cell r="D646" t="str">
            <v xml:space="preserve">원 수 </v>
          </cell>
          <cell r="E646" t="str">
            <v>단 위</v>
          </cell>
          <cell r="F646" t="str">
            <v>총   액</v>
          </cell>
          <cell r="G646" t="str">
            <v>노   무   비</v>
          </cell>
          <cell r="I646" t="str">
            <v>재   료   비</v>
          </cell>
          <cell r="K646" t="str">
            <v>경      비</v>
          </cell>
          <cell r="M646" t="str">
            <v>비   고</v>
          </cell>
        </row>
        <row r="647">
          <cell r="C647" t="str">
            <v xml:space="preserve">규       격 </v>
          </cell>
          <cell r="F647" t="str">
            <v>금   액</v>
          </cell>
          <cell r="G647" t="str">
            <v>단  가</v>
          </cell>
          <cell r="H647" t="str">
            <v>금   액</v>
          </cell>
          <cell r="I647" t="str">
            <v>단  가</v>
          </cell>
          <cell r="J647" t="str">
            <v>금   액</v>
          </cell>
          <cell r="K647" t="str">
            <v>단  가</v>
          </cell>
          <cell r="L647" t="str">
            <v>금   액</v>
          </cell>
        </row>
        <row r="648">
          <cell r="A648" t="str">
            <v>기 술 관 리</v>
          </cell>
          <cell r="C648" t="str">
            <v>기계기사1급</v>
          </cell>
          <cell r="D648">
            <v>0.5</v>
          </cell>
          <cell r="E648" t="str">
            <v>인</v>
          </cell>
          <cell r="G648">
            <v>97488</v>
          </cell>
          <cell r="H648">
            <v>48744</v>
          </cell>
        </row>
        <row r="649">
          <cell r="A649" t="str">
            <v>형 장 교 정</v>
          </cell>
          <cell r="C649" t="str">
            <v>프랜트 제관공</v>
          </cell>
          <cell r="D649">
            <v>0.81599999999999995</v>
          </cell>
          <cell r="E649" t="str">
            <v>인</v>
          </cell>
          <cell r="G649">
            <v>81966</v>
          </cell>
          <cell r="H649">
            <v>66884</v>
          </cell>
        </row>
        <row r="650">
          <cell r="A650" t="str">
            <v xml:space="preserve"> </v>
          </cell>
          <cell r="C650" t="str">
            <v>비   계   공</v>
          </cell>
          <cell r="D650">
            <v>0.14599999999999999</v>
          </cell>
          <cell r="E650" t="str">
            <v>인</v>
          </cell>
          <cell r="G650">
            <v>79467</v>
          </cell>
          <cell r="H650">
            <v>11602</v>
          </cell>
        </row>
        <row r="651">
          <cell r="A651" t="str">
            <v>소 운 반 제 작</v>
          </cell>
          <cell r="C651" t="str">
            <v>비   계   공</v>
          </cell>
          <cell r="D651">
            <v>1.992</v>
          </cell>
          <cell r="E651" t="str">
            <v>인</v>
          </cell>
          <cell r="G651">
            <v>79467</v>
          </cell>
          <cell r="H651">
            <v>158298</v>
          </cell>
        </row>
        <row r="652">
          <cell r="A652" t="str">
            <v xml:space="preserve"> </v>
          </cell>
          <cell r="C652" t="str">
            <v>프랜트기계설치공</v>
          </cell>
          <cell r="D652">
            <v>0.79100000000000004</v>
          </cell>
          <cell r="E652" t="str">
            <v>인</v>
          </cell>
          <cell r="G652">
            <v>80805</v>
          </cell>
          <cell r="H652">
            <v>63916</v>
          </cell>
        </row>
        <row r="654">
          <cell r="A654" t="str">
            <v>조 립 조 정</v>
          </cell>
          <cell r="C654" t="str">
            <v>비   계   공</v>
          </cell>
          <cell r="D654">
            <v>2.4300000000000002</v>
          </cell>
          <cell r="E654" t="str">
            <v>인</v>
          </cell>
          <cell r="G654">
            <v>79467</v>
          </cell>
          <cell r="H654">
            <v>193104</v>
          </cell>
        </row>
        <row r="655">
          <cell r="A655" t="str">
            <v xml:space="preserve"> </v>
          </cell>
          <cell r="C655" t="str">
            <v>프랜트 제관공</v>
          </cell>
          <cell r="D655">
            <v>2.0350000000000001</v>
          </cell>
          <cell r="E655" t="str">
            <v>인</v>
          </cell>
          <cell r="G655">
            <v>81966</v>
          </cell>
          <cell r="H655">
            <v>166800</v>
          </cell>
        </row>
        <row r="656">
          <cell r="A656" t="str">
            <v xml:space="preserve"> </v>
          </cell>
          <cell r="C656" t="str">
            <v>측   량   사</v>
          </cell>
          <cell r="D656">
            <v>0.81200000000000006</v>
          </cell>
          <cell r="E656" t="str">
            <v>인</v>
          </cell>
          <cell r="G656">
            <v>58506</v>
          </cell>
          <cell r="H656">
            <v>47506</v>
          </cell>
        </row>
        <row r="657">
          <cell r="A657" t="str">
            <v>리  벳  팅</v>
          </cell>
          <cell r="C657" t="str">
            <v>리 벳 팅 공</v>
          </cell>
          <cell r="D657">
            <v>1.4470000000000001</v>
          </cell>
          <cell r="E657" t="str">
            <v>인</v>
          </cell>
          <cell r="G657">
            <v>71579</v>
          </cell>
          <cell r="H657">
            <v>103574</v>
          </cell>
        </row>
        <row r="658">
          <cell r="A658" t="str">
            <v xml:space="preserve"> </v>
          </cell>
          <cell r="C658" t="str">
            <v>플랜트기계설치공</v>
          </cell>
          <cell r="D658">
            <v>0.52700000000000002</v>
          </cell>
          <cell r="E658" t="str">
            <v>인</v>
          </cell>
          <cell r="G658">
            <v>80805</v>
          </cell>
          <cell r="H658">
            <v>42584</v>
          </cell>
        </row>
        <row r="659">
          <cell r="C659" t="str">
            <v xml:space="preserve"> </v>
          </cell>
        </row>
        <row r="660">
          <cell r="A660" t="str">
            <v>용      접</v>
          </cell>
          <cell r="C660" t="str">
            <v>프랜트 용접공</v>
          </cell>
          <cell r="D660">
            <v>0.70499999999999996</v>
          </cell>
          <cell r="E660" t="str">
            <v>인</v>
          </cell>
          <cell r="G660">
            <v>95379</v>
          </cell>
          <cell r="H660">
            <v>67242</v>
          </cell>
        </row>
        <row r="661">
          <cell r="A661" t="str">
            <v xml:space="preserve"> </v>
          </cell>
          <cell r="C661" t="str">
            <v>프랜트 제관공</v>
          </cell>
          <cell r="D661">
            <v>0.187</v>
          </cell>
          <cell r="E661" t="str">
            <v>인</v>
          </cell>
          <cell r="G661">
            <v>81966</v>
          </cell>
          <cell r="H661">
            <v>15327</v>
          </cell>
        </row>
        <row r="662">
          <cell r="A662" t="str">
            <v>전 원 배 선</v>
          </cell>
          <cell r="C662" t="str">
            <v>플랜트 전공</v>
          </cell>
          <cell r="D662">
            <v>0.187</v>
          </cell>
          <cell r="E662" t="str">
            <v>인</v>
          </cell>
          <cell r="G662">
            <v>64285</v>
          </cell>
          <cell r="H662">
            <v>12021</v>
          </cell>
        </row>
        <row r="664">
          <cell r="A664" t="str">
            <v>검사 및 교정</v>
          </cell>
          <cell r="C664" t="str">
            <v xml:space="preserve">기술관리,전원 </v>
          </cell>
          <cell r="D664" t="str">
            <v>1</v>
          </cell>
          <cell r="E664" t="str">
            <v>식</v>
          </cell>
          <cell r="H664">
            <v>93683</v>
          </cell>
        </row>
        <row r="665">
          <cell r="C665" t="str">
            <v>배선 제외 10%</v>
          </cell>
        </row>
        <row r="669">
          <cell r="B669" t="str">
            <v>계</v>
          </cell>
          <cell r="F669">
            <v>1091285</v>
          </cell>
          <cell r="H669">
            <v>1091285</v>
          </cell>
        </row>
        <row r="673">
          <cell r="A673" t="str">
            <v>ROLLER GATE 설치 사용장비 경비</v>
          </cell>
        </row>
        <row r="674">
          <cell r="E674" t="str">
            <v xml:space="preserve"> </v>
          </cell>
        </row>
        <row r="675">
          <cell r="A675" t="str">
            <v>종       별</v>
          </cell>
          <cell r="C675" t="str">
            <v>재 료 또 는</v>
          </cell>
          <cell r="D675" t="str">
            <v xml:space="preserve">원 수 </v>
          </cell>
          <cell r="E675" t="str">
            <v>단 위</v>
          </cell>
          <cell r="F675" t="str">
            <v>총   액</v>
          </cell>
          <cell r="G675" t="str">
            <v>노   무   비</v>
          </cell>
          <cell r="I675" t="str">
            <v>재   료   비</v>
          </cell>
          <cell r="K675" t="str">
            <v>경      비</v>
          </cell>
          <cell r="M675" t="str">
            <v>비   고</v>
          </cell>
        </row>
        <row r="676">
          <cell r="C676" t="str">
            <v xml:space="preserve">규       격 </v>
          </cell>
          <cell r="F676" t="str">
            <v>금   액</v>
          </cell>
          <cell r="G676" t="str">
            <v>단  가</v>
          </cell>
          <cell r="H676" t="str">
            <v>금   액</v>
          </cell>
          <cell r="I676" t="str">
            <v>단  가</v>
          </cell>
          <cell r="J676" t="str">
            <v>금   액</v>
          </cell>
          <cell r="K676" t="str">
            <v>단  가</v>
          </cell>
          <cell r="L676" t="str">
            <v>금   액</v>
          </cell>
        </row>
        <row r="677">
          <cell r="A677" t="str">
            <v>A.C WELDER</v>
          </cell>
          <cell r="C677" t="str">
            <v>10KVA</v>
          </cell>
          <cell r="D677">
            <v>8</v>
          </cell>
          <cell r="E677" t="str">
            <v>Hr</v>
          </cell>
          <cell r="K677">
            <v>155</v>
          </cell>
          <cell r="L677">
            <v>1240</v>
          </cell>
        </row>
        <row r="678">
          <cell r="A678" t="str">
            <v>D.C WELDER</v>
          </cell>
          <cell r="C678" t="str">
            <v>5.5KW</v>
          </cell>
          <cell r="D678">
            <v>32</v>
          </cell>
          <cell r="E678" t="str">
            <v>Hr</v>
          </cell>
          <cell r="K678">
            <v>359</v>
          </cell>
          <cell r="L678">
            <v>11488</v>
          </cell>
        </row>
        <row r="679">
          <cell r="A679" t="str">
            <v>GAS CUTTING M/C</v>
          </cell>
          <cell r="C679" t="str">
            <v>중 형</v>
          </cell>
          <cell r="D679">
            <v>32</v>
          </cell>
          <cell r="E679" t="str">
            <v>Hr</v>
          </cell>
          <cell r="G679">
            <v>3974</v>
          </cell>
          <cell r="H679">
            <v>127168</v>
          </cell>
          <cell r="K679">
            <v>115</v>
          </cell>
          <cell r="L679">
            <v>3680</v>
          </cell>
        </row>
        <row r="680">
          <cell r="A680" t="str">
            <v>GAS WELDER</v>
          </cell>
          <cell r="C680" t="str">
            <v>중 형</v>
          </cell>
          <cell r="D680">
            <v>24</v>
          </cell>
          <cell r="E680" t="str">
            <v>Hr</v>
          </cell>
          <cell r="K680">
            <v>115</v>
          </cell>
          <cell r="L680">
            <v>2760</v>
          </cell>
        </row>
        <row r="681">
          <cell r="A681" t="str">
            <v>PORTABLE DRILL</v>
          </cell>
          <cell r="C681" t="str">
            <v>1.5 HP</v>
          </cell>
          <cell r="D681">
            <v>16</v>
          </cell>
          <cell r="E681" t="str">
            <v>Hr</v>
          </cell>
          <cell r="K681">
            <v>14</v>
          </cell>
          <cell r="L681">
            <v>224</v>
          </cell>
        </row>
        <row r="683">
          <cell r="A683" t="str">
            <v>PORTABLE GRINDER</v>
          </cell>
          <cell r="C683" t="str">
            <v>0.5 HP</v>
          </cell>
          <cell r="D683">
            <v>32</v>
          </cell>
          <cell r="E683" t="str">
            <v>Hr</v>
          </cell>
          <cell r="K683">
            <v>22</v>
          </cell>
          <cell r="L683">
            <v>704</v>
          </cell>
        </row>
        <row r="684">
          <cell r="A684" t="str">
            <v>COMPRESSOR</v>
          </cell>
          <cell r="C684" t="str">
            <v>8.9㎥/min</v>
          </cell>
          <cell r="D684">
            <v>8</v>
          </cell>
          <cell r="E684" t="str">
            <v>Hr</v>
          </cell>
          <cell r="G684">
            <v>9681</v>
          </cell>
          <cell r="H684">
            <v>77448</v>
          </cell>
          <cell r="I684">
            <v>8779</v>
          </cell>
          <cell r="J684">
            <v>70232</v>
          </cell>
          <cell r="K684">
            <v>6250</v>
          </cell>
          <cell r="L684">
            <v>50000</v>
          </cell>
        </row>
        <row r="685">
          <cell r="A685" t="str">
            <v>WINCH</v>
          </cell>
          <cell r="C685" t="str">
            <v>10 HP</v>
          </cell>
          <cell r="D685">
            <v>16</v>
          </cell>
          <cell r="E685" t="str">
            <v>Hr</v>
          </cell>
          <cell r="G685">
            <v>9235</v>
          </cell>
          <cell r="H685">
            <v>147760</v>
          </cell>
          <cell r="K685">
            <v>850</v>
          </cell>
          <cell r="L685">
            <v>13600</v>
          </cell>
        </row>
        <row r="686">
          <cell r="A686" t="str">
            <v>리프트 트럭</v>
          </cell>
          <cell r="C686" t="str">
            <v>7 TON</v>
          </cell>
          <cell r="D686">
            <v>8</v>
          </cell>
          <cell r="E686" t="str">
            <v>Hr</v>
          </cell>
          <cell r="G686">
            <v>9681</v>
          </cell>
          <cell r="H686">
            <v>77448</v>
          </cell>
          <cell r="I686">
            <v>5898</v>
          </cell>
          <cell r="J686">
            <v>47184</v>
          </cell>
          <cell r="K686">
            <v>5845</v>
          </cell>
          <cell r="L686">
            <v>46760</v>
          </cell>
        </row>
        <row r="687">
          <cell r="A687" t="str">
            <v>TRUCK CRANE</v>
          </cell>
          <cell r="C687" t="str">
            <v>40 TON</v>
          </cell>
          <cell r="D687">
            <v>8</v>
          </cell>
          <cell r="E687" t="str">
            <v>Hr</v>
          </cell>
          <cell r="G687">
            <v>18615</v>
          </cell>
          <cell r="H687">
            <v>148920</v>
          </cell>
          <cell r="I687">
            <v>8730</v>
          </cell>
          <cell r="J687">
            <v>69840</v>
          </cell>
          <cell r="K687">
            <v>55621</v>
          </cell>
          <cell r="L687">
            <v>444968</v>
          </cell>
        </row>
        <row r="691">
          <cell r="B691" t="str">
            <v xml:space="preserve"> 계</v>
          </cell>
          <cell r="F691">
            <v>1341424</v>
          </cell>
          <cell r="H691">
            <v>578744</v>
          </cell>
          <cell r="J691">
            <v>187256</v>
          </cell>
          <cell r="L691">
            <v>575424</v>
          </cell>
        </row>
        <row r="699">
          <cell r="J699" t="str">
            <v xml:space="preserve"> </v>
          </cell>
        </row>
        <row r="700">
          <cell r="J700" t="str">
            <v xml:space="preserve"> </v>
          </cell>
        </row>
        <row r="701">
          <cell r="J701" t="str">
            <v xml:space="preserve"> </v>
          </cell>
        </row>
        <row r="702">
          <cell r="A702" t="str">
            <v>ROLLER GATE LEAF 설치 소모 자재비</v>
          </cell>
        </row>
        <row r="703">
          <cell r="E703" t="str">
            <v xml:space="preserve"> </v>
          </cell>
        </row>
        <row r="704">
          <cell r="A704" t="str">
            <v>종       별</v>
          </cell>
          <cell r="C704" t="str">
            <v>재 료 또 는</v>
          </cell>
          <cell r="D704" t="str">
            <v xml:space="preserve">원 수 </v>
          </cell>
          <cell r="E704" t="str">
            <v>단 위</v>
          </cell>
          <cell r="F704" t="str">
            <v>총   액</v>
          </cell>
          <cell r="G704" t="str">
            <v>노   무   비</v>
          </cell>
          <cell r="I704" t="str">
            <v>재   료   비</v>
          </cell>
          <cell r="K704" t="str">
            <v>경      비</v>
          </cell>
          <cell r="M704" t="str">
            <v>비   고</v>
          </cell>
        </row>
        <row r="705">
          <cell r="C705" t="str">
            <v xml:space="preserve">규       격 </v>
          </cell>
          <cell r="F705" t="str">
            <v>금   액</v>
          </cell>
          <cell r="G705" t="str">
            <v>단  가</v>
          </cell>
          <cell r="H705" t="str">
            <v>금   액</v>
          </cell>
          <cell r="I705" t="str">
            <v>단  가</v>
          </cell>
          <cell r="J705" t="str">
            <v>금   액</v>
          </cell>
          <cell r="K705" t="str">
            <v>단  가</v>
          </cell>
          <cell r="L705" t="str">
            <v>금   액</v>
          </cell>
        </row>
        <row r="706">
          <cell r="A706" t="str">
            <v>산       소</v>
          </cell>
          <cell r="C706" t="str">
            <v>6,000L용</v>
          </cell>
          <cell r="D706">
            <v>0.46</v>
          </cell>
          <cell r="E706" t="str">
            <v>병</v>
          </cell>
          <cell r="G706" t="str">
            <v xml:space="preserve"> </v>
          </cell>
          <cell r="I706">
            <v>12000</v>
          </cell>
          <cell r="J706">
            <v>5520</v>
          </cell>
        </row>
        <row r="707">
          <cell r="A707" t="str">
            <v>아 세 치 렌</v>
          </cell>
          <cell r="C707" t="str">
            <v>4,500L용</v>
          </cell>
          <cell r="D707">
            <v>0.39</v>
          </cell>
          <cell r="E707" t="str">
            <v>병</v>
          </cell>
          <cell r="I707">
            <v>55392</v>
          </cell>
          <cell r="J707">
            <v>21602</v>
          </cell>
        </row>
        <row r="708">
          <cell r="A708" t="str">
            <v>용   접  봉</v>
          </cell>
          <cell r="C708" t="str">
            <v>SS400 , 4M/M</v>
          </cell>
          <cell r="D708">
            <v>5.4</v>
          </cell>
          <cell r="E708" t="str">
            <v>KG</v>
          </cell>
          <cell r="I708">
            <v>1260</v>
          </cell>
          <cell r="J708">
            <v>6804</v>
          </cell>
        </row>
        <row r="709">
          <cell r="A709" t="str">
            <v>코  크  스</v>
          </cell>
          <cell r="D709">
            <v>27</v>
          </cell>
          <cell r="E709" t="str">
            <v>KG</v>
          </cell>
          <cell r="I709">
            <v>183</v>
          </cell>
          <cell r="J709">
            <v>4941</v>
          </cell>
        </row>
        <row r="712">
          <cell r="A712" t="str">
            <v xml:space="preserve"> </v>
          </cell>
        </row>
        <row r="713">
          <cell r="L713" t="str">
            <v xml:space="preserve"> </v>
          </cell>
        </row>
        <row r="714">
          <cell r="B714" t="str">
            <v>계</v>
          </cell>
          <cell r="F714">
            <v>38867</v>
          </cell>
          <cell r="J714">
            <v>38867</v>
          </cell>
        </row>
        <row r="715">
          <cell r="A715" t="str">
            <v xml:space="preserve"> </v>
          </cell>
        </row>
        <row r="716">
          <cell r="A716" t="str">
            <v xml:space="preserve"> </v>
          </cell>
        </row>
        <row r="717">
          <cell r="A717" t="str">
            <v xml:space="preserve"> </v>
          </cell>
        </row>
        <row r="718">
          <cell r="A718" t="str">
            <v xml:space="preserve"> </v>
          </cell>
        </row>
        <row r="719">
          <cell r="A719" t="str">
            <v xml:space="preserve"> </v>
          </cell>
        </row>
        <row r="720">
          <cell r="A720" t="str">
            <v xml:space="preserve"> </v>
          </cell>
        </row>
        <row r="721">
          <cell r="A721" t="str">
            <v xml:space="preserve"> </v>
          </cell>
        </row>
        <row r="722">
          <cell r="A722" t="str">
            <v xml:space="preserve"> </v>
          </cell>
        </row>
        <row r="723">
          <cell r="A723" t="str">
            <v xml:space="preserve"> </v>
          </cell>
        </row>
        <row r="724">
          <cell r="A724" t="str">
            <v xml:space="preserve"> </v>
          </cell>
        </row>
        <row r="725">
          <cell r="A725" t="str">
            <v xml:space="preserve"> </v>
          </cell>
        </row>
        <row r="726">
          <cell r="A726" t="str">
            <v xml:space="preserve"> </v>
          </cell>
        </row>
        <row r="727">
          <cell r="A727" t="str">
            <v xml:space="preserve"> </v>
          </cell>
        </row>
        <row r="728">
          <cell r="A728" t="str">
            <v xml:space="preserve"> </v>
          </cell>
        </row>
        <row r="729">
          <cell r="A729" t="str">
            <v xml:space="preserve"> </v>
          </cell>
        </row>
        <row r="730">
          <cell r="A730" t="str">
            <v xml:space="preserve"> </v>
          </cell>
        </row>
        <row r="731">
          <cell r="A731" t="str">
            <v>ROLLER GATE GUIDE FRAME 설치 인건비</v>
          </cell>
        </row>
        <row r="732">
          <cell r="E732" t="str">
            <v xml:space="preserve"> </v>
          </cell>
        </row>
        <row r="733">
          <cell r="A733" t="str">
            <v>종       별</v>
          </cell>
          <cell r="C733" t="str">
            <v>재 료 또 는</v>
          </cell>
          <cell r="D733" t="str">
            <v xml:space="preserve">원 수 </v>
          </cell>
          <cell r="E733" t="str">
            <v>단 위</v>
          </cell>
          <cell r="F733" t="str">
            <v>총   액</v>
          </cell>
          <cell r="G733" t="str">
            <v>노   무   비</v>
          </cell>
          <cell r="I733" t="str">
            <v>재   료   비</v>
          </cell>
          <cell r="K733" t="str">
            <v>경      비</v>
          </cell>
          <cell r="M733" t="str">
            <v>비   고</v>
          </cell>
        </row>
        <row r="734">
          <cell r="C734" t="str">
            <v xml:space="preserve">규       격 </v>
          </cell>
          <cell r="F734" t="str">
            <v>금   액</v>
          </cell>
          <cell r="G734" t="str">
            <v>단  가</v>
          </cell>
          <cell r="H734" t="str">
            <v>금   액</v>
          </cell>
          <cell r="I734" t="str">
            <v>단  가</v>
          </cell>
          <cell r="J734" t="str">
            <v>금   액</v>
          </cell>
          <cell r="K734" t="str">
            <v>단  가</v>
          </cell>
          <cell r="L734" t="str">
            <v>금   액</v>
          </cell>
        </row>
        <row r="735">
          <cell r="A735" t="str">
            <v>기 술 지 도</v>
          </cell>
          <cell r="C735" t="str">
            <v>기계기사1급</v>
          </cell>
          <cell r="D735">
            <v>5.33</v>
          </cell>
          <cell r="E735" t="str">
            <v>인</v>
          </cell>
          <cell r="G735">
            <v>97488</v>
          </cell>
          <cell r="H735">
            <v>519611</v>
          </cell>
        </row>
        <row r="736">
          <cell r="A736" t="str">
            <v>박 스 해 체</v>
          </cell>
          <cell r="C736" t="str">
            <v>목       공</v>
          </cell>
          <cell r="D736">
            <v>0.34</v>
          </cell>
          <cell r="E736" t="str">
            <v>인</v>
          </cell>
          <cell r="G736">
            <v>75306</v>
          </cell>
          <cell r="H736">
            <v>25604</v>
          </cell>
        </row>
        <row r="737">
          <cell r="C737" t="str">
            <v>특 별 인 부</v>
          </cell>
          <cell r="D737">
            <v>0.34</v>
          </cell>
          <cell r="E737" t="str">
            <v>인</v>
          </cell>
          <cell r="G737">
            <v>57379</v>
          </cell>
          <cell r="H737">
            <v>19508</v>
          </cell>
        </row>
        <row r="738">
          <cell r="A738" t="str">
            <v>검       측</v>
          </cell>
          <cell r="C738" t="str">
            <v>플랜트기계설치공</v>
          </cell>
          <cell r="D738">
            <v>0.17</v>
          </cell>
          <cell r="E738" t="str">
            <v>인</v>
          </cell>
          <cell r="G738">
            <v>80805</v>
          </cell>
          <cell r="H738">
            <v>13736</v>
          </cell>
        </row>
        <row r="739">
          <cell r="C739" t="str">
            <v>특 별 인 부</v>
          </cell>
          <cell r="D739">
            <v>0.17</v>
          </cell>
          <cell r="E739" t="str">
            <v>인</v>
          </cell>
          <cell r="G739">
            <v>57379</v>
          </cell>
          <cell r="H739">
            <v>9754</v>
          </cell>
        </row>
        <row r="741">
          <cell r="A741" t="str">
            <v xml:space="preserve">수정 및 교정 </v>
          </cell>
          <cell r="C741" t="str">
            <v>프랜트기계설치공</v>
          </cell>
          <cell r="D741">
            <v>0.34</v>
          </cell>
          <cell r="E741" t="str">
            <v>인</v>
          </cell>
          <cell r="G741">
            <v>80805</v>
          </cell>
          <cell r="H741">
            <v>27473</v>
          </cell>
        </row>
        <row r="742">
          <cell r="C742" t="str">
            <v>특 별 인 부</v>
          </cell>
          <cell r="D742">
            <v>0.17</v>
          </cell>
          <cell r="E742" t="str">
            <v>인</v>
          </cell>
          <cell r="G742">
            <v>57379</v>
          </cell>
          <cell r="H742">
            <v>9754</v>
          </cell>
        </row>
        <row r="743">
          <cell r="A743" t="str">
            <v>설치준비,CHIPPING</v>
          </cell>
          <cell r="C743" t="str">
            <v>석      공</v>
          </cell>
          <cell r="D743">
            <v>1.1499999999999999</v>
          </cell>
          <cell r="E743" t="str">
            <v>인</v>
          </cell>
          <cell r="G743">
            <v>77005</v>
          </cell>
          <cell r="H743">
            <v>88555</v>
          </cell>
        </row>
        <row r="744">
          <cell r="C744" t="str">
            <v>특 별 인 부</v>
          </cell>
          <cell r="D744">
            <v>0.86</v>
          </cell>
          <cell r="E744" t="str">
            <v>인</v>
          </cell>
          <cell r="G744">
            <v>57379</v>
          </cell>
          <cell r="H744">
            <v>49345</v>
          </cell>
        </row>
        <row r="745">
          <cell r="A745" t="str">
            <v>가설 장비 설치</v>
          </cell>
          <cell r="C745" t="str">
            <v>프랜트기계설치공</v>
          </cell>
          <cell r="D745">
            <v>0.19</v>
          </cell>
          <cell r="E745" t="str">
            <v>인</v>
          </cell>
          <cell r="G745">
            <v>80805</v>
          </cell>
          <cell r="H745">
            <v>15352</v>
          </cell>
        </row>
        <row r="747">
          <cell r="C747" t="str">
            <v>프랜트 배관공</v>
          </cell>
          <cell r="D747">
            <v>0.19</v>
          </cell>
          <cell r="E747" t="str">
            <v>인</v>
          </cell>
          <cell r="G747">
            <v>97219</v>
          </cell>
          <cell r="H747">
            <v>18471</v>
          </cell>
        </row>
        <row r="748">
          <cell r="C748" t="str">
            <v>산소 절단공</v>
          </cell>
          <cell r="D748">
            <v>0.12</v>
          </cell>
          <cell r="E748" t="str">
            <v>인</v>
          </cell>
          <cell r="G748">
            <v>31794</v>
          </cell>
          <cell r="H748">
            <v>3815</v>
          </cell>
        </row>
        <row r="749">
          <cell r="C749" t="str">
            <v>프랜트 용접공</v>
          </cell>
          <cell r="D749">
            <v>0.12</v>
          </cell>
          <cell r="E749" t="str">
            <v>인</v>
          </cell>
          <cell r="G749">
            <v>95379</v>
          </cell>
          <cell r="H749">
            <v>11445</v>
          </cell>
        </row>
        <row r="750">
          <cell r="C750" t="str">
            <v>특 별 인 부</v>
          </cell>
          <cell r="D750">
            <v>0.51</v>
          </cell>
          <cell r="E750" t="str">
            <v>인</v>
          </cell>
          <cell r="G750">
            <v>57379</v>
          </cell>
          <cell r="H750">
            <v>29263</v>
          </cell>
        </row>
        <row r="751">
          <cell r="A751" t="str">
            <v>앙카바 정리 작업</v>
          </cell>
          <cell r="C751" t="str">
            <v>산소 절단공</v>
          </cell>
          <cell r="D751">
            <v>0.56000000000000005</v>
          </cell>
          <cell r="E751" t="str">
            <v>인</v>
          </cell>
          <cell r="G751">
            <v>31794</v>
          </cell>
          <cell r="H751">
            <v>17804</v>
          </cell>
        </row>
        <row r="753">
          <cell r="A753" t="str">
            <v xml:space="preserve"> </v>
          </cell>
          <cell r="C753" t="str">
            <v>프랜트기계설치공</v>
          </cell>
          <cell r="D753">
            <v>0.56000000000000005</v>
          </cell>
          <cell r="E753" t="str">
            <v>인</v>
          </cell>
          <cell r="G753">
            <v>80805</v>
          </cell>
          <cell r="H753">
            <v>45250</v>
          </cell>
        </row>
        <row r="754">
          <cell r="A754" t="str">
            <v xml:space="preserve"> </v>
          </cell>
          <cell r="C754" t="str">
            <v>특 별 인 부</v>
          </cell>
          <cell r="D754">
            <v>1.1200000000000001</v>
          </cell>
          <cell r="E754" t="str">
            <v>인</v>
          </cell>
          <cell r="G754">
            <v>57379</v>
          </cell>
          <cell r="H754">
            <v>64264</v>
          </cell>
        </row>
        <row r="755">
          <cell r="A755" t="str">
            <v>조       립</v>
          </cell>
          <cell r="C755" t="str">
            <v>특수 비계공</v>
          </cell>
          <cell r="D755">
            <v>0.79</v>
          </cell>
          <cell r="E755" t="str">
            <v>인</v>
          </cell>
          <cell r="G755">
            <v>85884</v>
          </cell>
          <cell r="H755">
            <v>67848</v>
          </cell>
        </row>
        <row r="756">
          <cell r="A756" t="str">
            <v xml:space="preserve"> </v>
          </cell>
          <cell r="C756" t="str">
            <v>프랜트기계설치공</v>
          </cell>
          <cell r="D756">
            <v>0.59</v>
          </cell>
          <cell r="E756" t="str">
            <v>인</v>
          </cell>
          <cell r="G756">
            <v>80805</v>
          </cell>
          <cell r="H756">
            <v>47674</v>
          </cell>
        </row>
        <row r="757">
          <cell r="C757" t="str">
            <v>산소 절단공</v>
          </cell>
          <cell r="D757">
            <v>0.28999999999999998</v>
          </cell>
          <cell r="E757" t="str">
            <v>인</v>
          </cell>
          <cell r="G757">
            <v>31794</v>
          </cell>
          <cell r="H757">
            <v>9220</v>
          </cell>
        </row>
        <row r="758">
          <cell r="C758" t="str">
            <v>플랜트기계설치공</v>
          </cell>
          <cell r="D758">
            <v>0.28999999999999998</v>
          </cell>
          <cell r="E758" t="str">
            <v>인</v>
          </cell>
          <cell r="G758">
            <v>80805</v>
          </cell>
          <cell r="H758">
            <v>23433</v>
          </cell>
        </row>
        <row r="759">
          <cell r="C759" t="str">
            <v>프랜트 용접공</v>
          </cell>
          <cell r="D759">
            <v>1.6</v>
          </cell>
          <cell r="E759" t="str">
            <v>인</v>
          </cell>
          <cell r="G759">
            <v>95379</v>
          </cell>
          <cell r="H759">
            <v>152606</v>
          </cell>
        </row>
        <row r="760">
          <cell r="A760" t="str">
            <v>종       별</v>
          </cell>
          <cell r="C760" t="str">
            <v>재 료 또 는</v>
          </cell>
          <cell r="D760" t="str">
            <v xml:space="preserve">원 수 </v>
          </cell>
          <cell r="E760" t="str">
            <v>단 위</v>
          </cell>
          <cell r="F760" t="str">
            <v>총   액</v>
          </cell>
          <cell r="G760" t="str">
            <v>노   무   비</v>
          </cell>
          <cell r="I760" t="str">
            <v>재   료   비</v>
          </cell>
          <cell r="K760" t="str">
            <v>경      비</v>
          </cell>
          <cell r="M760" t="str">
            <v>비   고</v>
          </cell>
        </row>
        <row r="761">
          <cell r="C761" t="str">
            <v xml:space="preserve">규       격 </v>
          </cell>
          <cell r="F761" t="str">
            <v>금   액</v>
          </cell>
          <cell r="G761" t="str">
            <v>단  가</v>
          </cell>
          <cell r="H761" t="str">
            <v>금   액</v>
          </cell>
          <cell r="I761" t="str">
            <v>단  가</v>
          </cell>
          <cell r="J761" t="str">
            <v>금   액</v>
          </cell>
          <cell r="K761" t="str">
            <v>단  가</v>
          </cell>
          <cell r="L761" t="str">
            <v>금   액</v>
          </cell>
        </row>
        <row r="762">
          <cell r="C762" t="str">
            <v>특 별 인 부</v>
          </cell>
          <cell r="D762">
            <v>2.77</v>
          </cell>
          <cell r="E762" t="str">
            <v>인</v>
          </cell>
          <cell r="G762">
            <v>57379</v>
          </cell>
          <cell r="H762">
            <v>158939</v>
          </cell>
        </row>
        <row r="763">
          <cell r="A763" t="str">
            <v>쎈   터   링</v>
          </cell>
          <cell r="C763" t="str">
            <v>특수 비계공</v>
          </cell>
          <cell r="D763">
            <v>0.79</v>
          </cell>
          <cell r="E763" t="str">
            <v>인</v>
          </cell>
          <cell r="G763">
            <v>85884</v>
          </cell>
          <cell r="H763">
            <v>67848</v>
          </cell>
        </row>
        <row r="764">
          <cell r="C764" t="str">
            <v>프랜트 용접공</v>
          </cell>
          <cell r="D764">
            <v>4.9000000000000004</v>
          </cell>
          <cell r="E764" t="str">
            <v>인</v>
          </cell>
          <cell r="G764">
            <v>95379</v>
          </cell>
          <cell r="H764">
            <v>467357</v>
          </cell>
        </row>
        <row r="765">
          <cell r="A765" t="str">
            <v xml:space="preserve"> </v>
          </cell>
          <cell r="C765" t="str">
            <v>측   량   사</v>
          </cell>
          <cell r="D765">
            <v>0.59</v>
          </cell>
          <cell r="E765" t="str">
            <v>인</v>
          </cell>
          <cell r="G765">
            <v>58506</v>
          </cell>
          <cell r="H765">
            <v>34518</v>
          </cell>
          <cell r="I765" t="str">
            <v xml:space="preserve"> </v>
          </cell>
        </row>
        <row r="766">
          <cell r="C766" t="str">
            <v>측 량 조 수</v>
          </cell>
          <cell r="D766">
            <v>0.59</v>
          </cell>
          <cell r="E766" t="str">
            <v>인</v>
          </cell>
          <cell r="G766">
            <v>38777</v>
          </cell>
          <cell r="H766">
            <v>22878</v>
          </cell>
        </row>
        <row r="767">
          <cell r="A767" t="str">
            <v xml:space="preserve"> </v>
          </cell>
          <cell r="C767" t="str">
            <v>산소 절단공</v>
          </cell>
          <cell r="D767">
            <v>0.59</v>
          </cell>
          <cell r="E767" t="str">
            <v>인</v>
          </cell>
          <cell r="G767">
            <v>31794</v>
          </cell>
          <cell r="H767">
            <v>18758</v>
          </cell>
        </row>
        <row r="768">
          <cell r="C768" t="str">
            <v>프랜트기계설치공</v>
          </cell>
          <cell r="D768">
            <v>1.48</v>
          </cell>
          <cell r="E768" t="str">
            <v>인</v>
          </cell>
          <cell r="G768">
            <v>80805</v>
          </cell>
          <cell r="H768">
            <v>119591</v>
          </cell>
        </row>
        <row r="769">
          <cell r="A769" t="str">
            <v xml:space="preserve"> </v>
          </cell>
          <cell r="C769" t="str">
            <v>특 별 인 부</v>
          </cell>
          <cell r="D769">
            <v>7.76</v>
          </cell>
          <cell r="E769" t="str">
            <v>인</v>
          </cell>
          <cell r="G769">
            <v>57379</v>
          </cell>
          <cell r="H769">
            <v>445261</v>
          </cell>
        </row>
        <row r="771">
          <cell r="A771" t="str">
            <v>거프집용 앙카설치</v>
          </cell>
          <cell r="C771" t="str">
            <v>산소 절단공</v>
          </cell>
          <cell r="D771">
            <v>0.21</v>
          </cell>
          <cell r="E771" t="str">
            <v>인</v>
          </cell>
          <cell r="G771">
            <v>31794</v>
          </cell>
          <cell r="H771">
            <v>6676</v>
          </cell>
        </row>
        <row r="772">
          <cell r="A772" t="str">
            <v xml:space="preserve"> </v>
          </cell>
          <cell r="C772" t="str">
            <v>프랜트 용접공</v>
          </cell>
          <cell r="D772">
            <v>1.6</v>
          </cell>
          <cell r="E772" t="str">
            <v>인</v>
          </cell>
          <cell r="G772">
            <v>95379</v>
          </cell>
          <cell r="H772">
            <v>152606</v>
          </cell>
        </row>
        <row r="773">
          <cell r="C773" t="str">
            <v>특 별 인 부</v>
          </cell>
          <cell r="D773">
            <v>1.81</v>
          </cell>
          <cell r="E773" t="str">
            <v>인</v>
          </cell>
          <cell r="G773">
            <v>57379</v>
          </cell>
          <cell r="H773">
            <v>103855</v>
          </cell>
        </row>
        <row r="774">
          <cell r="A774" t="str">
            <v>검 사 기 록</v>
          </cell>
          <cell r="C774" t="str">
            <v>측   량   사</v>
          </cell>
          <cell r="D774">
            <v>0.28999999999999998</v>
          </cell>
          <cell r="E774" t="str">
            <v>인</v>
          </cell>
          <cell r="G774">
            <v>58506</v>
          </cell>
          <cell r="H774">
            <v>16966</v>
          </cell>
        </row>
        <row r="775">
          <cell r="C775" t="str">
            <v>측 량 조 수</v>
          </cell>
          <cell r="D775">
            <v>0.28999999999999998</v>
          </cell>
          <cell r="E775" t="str">
            <v>인</v>
          </cell>
          <cell r="G775">
            <v>38777</v>
          </cell>
          <cell r="H775">
            <v>11245</v>
          </cell>
        </row>
        <row r="777">
          <cell r="C777" t="str">
            <v>프랜트기계설치공</v>
          </cell>
          <cell r="D777">
            <v>0.73</v>
          </cell>
          <cell r="E777" t="str">
            <v>인</v>
          </cell>
          <cell r="G777">
            <v>80805</v>
          </cell>
          <cell r="H777">
            <v>58987</v>
          </cell>
        </row>
        <row r="778">
          <cell r="C778" t="str">
            <v>특 별 인 부</v>
          </cell>
          <cell r="D778">
            <v>2.29</v>
          </cell>
          <cell r="E778" t="str">
            <v>인</v>
          </cell>
          <cell r="G778">
            <v>57379</v>
          </cell>
          <cell r="H778">
            <v>131397</v>
          </cell>
        </row>
        <row r="779">
          <cell r="A779" t="str">
            <v>뒷   정   리</v>
          </cell>
          <cell r="C779" t="str">
            <v>특수 비계공</v>
          </cell>
          <cell r="D779">
            <v>0.22</v>
          </cell>
          <cell r="E779" t="str">
            <v>인</v>
          </cell>
          <cell r="G779">
            <v>85884</v>
          </cell>
          <cell r="H779">
            <v>18894</v>
          </cell>
        </row>
        <row r="780">
          <cell r="C780" t="str">
            <v>프랜트기계설치공</v>
          </cell>
          <cell r="D780">
            <v>0.34</v>
          </cell>
          <cell r="E780" t="str">
            <v>인</v>
          </cell>
          <cell r="G780">
            <v>80805</v>
          </cell>
          <cell r="H780">
            <v>27473</v>
          </cell>
        </row>
        <row r="781">
          <cell r="C781" t="str">
            <v>산소 절단공</v>
          </cell>
          <cell r="D781">
            <v>0.22</v>
          </cell>
          <cell r="E781" t="str">
            <v>인</v>
          </cell>
          <cell r="G781">
            <v>31794</v>
          </cell>
          <cell r="H781">
            <v>6994</v>
          </cell>
        </row>
        <row r="783">
          <cell r="C783" t="str">
            <v>특 별 인 부</v>
          </cell>
          <cell r="D783">
            <v>0.56000000000000005</v>
          </cell>
          <cell r="E783" t="str">
            <v>인</v>
          </cell>
          <cell r="G783">
            <v>57379</v>
          </cell>
          <cell r="H783">
            <v>32132</v>
          </cell>
        </row>
        <row r="784">
          <cell r="A784" t="str">
            <v>전기설비,설치유지비</v>
          </cell>
          <cell r="C784" t="str">
            <v>플랜트전공</v>
          </cell>
          <cell r="D784">
            <v>4.25</v>
          </cell>
          <cell r="E784" t="str">
            <v>인</v>
          </cell>
          <cell r="G784">
            <v>64285</v>
          </cell>
          <cell r="H784">
            <v>273211</v>
          </cell>
        </row>
        <row r="785">
          <cell r="A785" t="str">
            <v>철     거</v>
          </cell>
          <cell r="C785" t="str">
            <v>특 별 인 부</v>
          </cell>
          <cell r="D785">
            <v>4.25</v>
          </cell>
          <cell r="E785" t="str">
            <v>인</v>
          </cell>
          <cell r="G785">
            <v>57379</v>
          </cell>
          <cell r="H785">
            <v>243860</v>
          </cell>
        </row>
        <row r="787">
          <cell r="B787" t="str">
            <v>계</v>
          </cell>
          <cell r="F787">
            <v>3689231</v>
          </cell>
          <cell r="H787">
            <v>3689231</v>
          </cell>
        </row>
        <row r="789">
          <cell r="A789" t="str">
            <v>ROLLER GATE GUIDE FRAME 설치 사용장비 경비</v>
          </cell>
        </row>
        <row r="790">
          <cell r="E790" t="str">
            <v xml:space="preserve"> </v>
          </cell>
        </row>
        <row r="791">
          <cell r="A791" t="str">
            <v>종       별</v>
          </cell>
          <cell r="C791" t="str">
            <v>재 료 또 는</v>
          </cell>
          <cell r="D791" t="str">
            <v xml:space="preserve">원 수 </v>
          </cell>
          <cell r="E791" t="str">
            <v>단 위</v>
          </cell>
          <cell r="F791" t="str">
            <v>총   액</v>
          </cell>
          <cell r="G791" t="str">
            <v>노   무   비</v>
          </cell>
          <cell r="I791" t="str">
            <v>재   료   비</v>
          </cell>
          <cell r="K791" t="str">
            <v>경      비</v>
          </cell>
          <cell r="M791" t="str">
            <v>비   고</v>
          </cell>
        </row>
        <row r="792">
          <cell r="C792" t="str">
            <v xml:space="preserve">규       격 </v>
          </cell>
          <cell r="F792" t="str">
            <v>금   액</v>
          </cell>
          <cell r="G792" t="str">
            <v>단  가</v>
          </cell>
          <cell r="H792" t="str">
            <v>금   액</v>
          </cell>
          <cell r="I792" t="str">
            <v>단  가</v>
          </cell>
          <cell r="J792" t="str">
            <v>금   액</v>
          </cell>
          <cell r="K792" t="str">
            <v>단  가</v>
          </cell>
          <cell r="L792" t="str">
            <v>금   액</v>
          </cell>
        </row>
        <row r="793">
          <cell r="A793" t="str">
            <v>A.C WELDER</v>
          </cell>
          <cell r="C793" t="str">
            <v>10KVA</v>
          </cell>
          <cell r="D793">
            <v>8</v>
          </cell>
          <cell r="E793" t="str">
            <v>Hr</v>
          </cell>
          <cell r="K793">
            <v>155</v>
          </cell>
          <cell r="L793">
            <v>1240</v>
          </cell>
        </row>
        <row r="794">
          <cell r="A794" t="str">
            <v>D.C WELDER</v>
          </cell>
          <cell r="C794" t="str">
            <v>5.5KW</v>
          </cell>
          <cell r="D794">
            <v>32</v>
          </cell>
          <cell r="E794" t="str">
            <v>Hr</v>
          </cell>
          <cell r="K794">
            <v>359</v>
          </cell>
          <cell r="L794">
            <v>11488</v>
          </cell>
        </row>
        <row r="795">
          <cell r="A795" t="str">
            <v>GAS CUTTING M/C</v>
          </cell>
          <cell r="C795" t="str">
            <v>중 형</v>
          </cell>
          <cell r="D795">
            <v>32</v>
          </cell>
          <cell r="E795" t="str">
            <v>Hr</v>
          </cell>
          <cell r="G795">
            <v>3974</v>
          </cell>
          <cell r="H795">
            <v>127168</v>
          </cell>
          <cell r="K795">
            <v>115</v>
          </cell>
          <cell r="L795">
            <v>3680</v>
          </cell>
        </row>
        <row r="796">
          <cell r="A796" t="str">
            <v>GAS WELDER</v>
          </cell>
          <cell r="C796" t="str">
            <v>중 형</v>
          </cell>
          <cell r="D796">
            <v>24</v>
          </cell>
          <cell r="E796" t="str">
            <v>Hr</v>
          </cell>
          <cell r="K796">
            <v>115</v>
          </cell>
          <cell r="L796">
            <v>2760</v>
          </cell>
        </row>
        <row r="797">
          <cell r="A797" t="str">
            <v>PORTABLE DRILL</v>
          </cell>
          <cell r="C797" t="str">
            <v>1.5 HP</v>
          </cell>
          <cell r="D797">
            <v>16</v>
          </cell>
          <cell r="E797" t="str">
            <v>Hr</v>
          </cell>
          <cell r="K797">
            <v>14</v>
          </cell>
          <cell r="L797">
            <v>224</v>
          </cell>
        </row>
        <row r="799">
          <cell r="A799" t="str">
            <v>PORTABLE GRINDER</v>
          </cell>
          <cell r="C799" t="str">
            <v>0.5 HP</v>
          </cell>
          <cell r="D799">
            <v>32</v>
          </cell>
          <cell r="E799" t="str">
            <v>Hr</v>
          </cell>
          <cell r="K799">
            <v>22</v>
          </cell>
          <cell r="L799">
            <v>704</v>
          </cell>
        </row>
        <row r="800">
          <cell r="A800" t="str">
            <v>COMPRESSOR</v>
          </cell>
          <cell r="C800" t="str">
            <v>8.9㎥/min</v>
          </cell>
          <cell r="D800">
            <v>8</v>
          </cell>
          <cell r="E800" t="str">
            <v>Hr</v>
          </cell>
          <cell r="G800">
            <v>9681</v>
          </cell>
          <cell r="H800">
            <v>77448</v>
          </cell>
          <cell r="I800">
            <v>8779</v>
          </cell>
          <cell r="J800">
            <v>70232</v>
          </cell>
          <cell r="K800">
            <v>6250</v>
          </cell>
          <cell r="L800">
            <v>50000</v>
          </cell>
        </row>
        <row r="801">
          <cell r="A801" t="str">
            <v>WINCH</v>
          </cell>
          <cell r="C801" t="str">
            <v>10 HP</v>
          </cell>
          <cell r="D801">
            <v>16</v>
          </cell>
          <cell r="E801" t="str">
            <v>Hr</v>
          </cell>
          <cell r="G801">
            <v>9235</v>
          </cell>
          <cell r="H801">
            <v>147760</v>
          </cell>
          <cell r="K801">
            <v>850</v>
          </cell>
          <cell r="L801">
            <v>13600</v>
          </cell>
        </row>
        <row r="802">
          <cell r="A802" t="str">
            <v>리프트 트럭</v>
          </cell>
          <cell r="C802" t="str">
            <v>7 TON</v>
          </cell>
          <cell r="D802">
            <v>8</v>
          </cell>
          <cell r="E802" t="str">
            <v>Hr</v>
          </cell>
          <cell r="G802">
            <v>9681</v>
          </cell>
          <cell r="H802">
            <v>77448</v>
          </cell>
          <cell r="I802">
            <v>5898</v>
          </cell>
          <cell r="J802">
            <v>47184</v>
          </cell>
          <cell r="K802">
            <v>5845</v>
          </cell>
          <cell r="L802">
            <v>46760</v>
          </cell>
        </row>
        <row r="803">
          <cell r="A803" t="str">
            <v>TRUCK CRANE</v>
          </cell>
          <cell r="C803" t="str">
            <v>40 TON</v>
          </cell>
          <cell r="D803">
            <v>8</v>
          </cell>
          <cell r="E803" t="str">
            <v>Hr</v>
          </cell>
          <cell r="G803">
            <v>18615</v>
          </cell>
          <cell r="H803">
            <v>148920</v>
          </cell>
          <cell r="I803">
            <v>8730</v>
          </cell>
          <cell r="J803">
            <v>69840</v>
          </cell>
          <cell r="K803">
            <v>55621</v>
          </cell>
          <cell r="L803">
            <v>444968</v>
          </cell>
        </row>
        <row r="807">
          <cell r="B807" t="str">
            <v xml:space="preserve"> 계</v>
          </cell>
          <cell r="F807">
            <v>1341424</v>
          </cell>
          <cell r="H807">
            <v>578744</v>
          </cell>
          <cell r="J807">
            <v>187256</v>
          </cell>
          <cell r="L807">
            <v>575424</v>
          </cell>
        </row>
        <row r="815">
          <cell r="J815" t="str">
            <v xml:space="preserve"> </v>
          </cell>
        </row>
        <row r="816">
          <cell r="J816" t="str">
            <v xml:space="preserve"> </v>
          </cell>
        </row>
        <row r="817">
          <cell r="J817" t="str">
            <v xml:space="preserve"> </v>
          </cell>
        </row>
        <row r="818">
          <cell r="A818" t="str">
            <v>ROLLER GATE GUIDE FRAME 설치 소모 자재비</v>
          </cell>
        </row>
        <row r="819">
          <cell r="E819" t="str">
            <v xml:space="preserve"> </v>
          </cell>
        </row>
        <row r="820">
          <cell r="A820" t="str">
            <v>종       별</v>
          </cell>
          <cell r="C820" t="str">
            <v>재 료 또 는</v>
          </cell>
          <cell r="D820" t="str">
            <v xml:space="preserve">원 수 </v>
          </cell>
          <cell r="E820" t="str">
            <v>단 위</v>
          </cell>
          <cell r="F820" t="str">
            <v>총   액</v>
          </cell>
          <cell r="G820" t="str">
            <v>노   무   비</v>
          </cell>
          <cell r="I820" t="str">
            <v>재   료   비</v>
          </cell>
          <cell r="K820" t="str">
            <v>경      비</v>
          </cell>
          <cell r="M820" t="str">
            <v>비   고</v>
          </cell>
        </row>
        <row r="821">
          <cell r="C821" t="str">
            <v xml:space="preserve">규       격 </v>
          </cell>
          <cell r="F821" t="str">
            <v>금   액</v>
          </cell>
          <cell r="G821" t="str">
            <v>단  가</v>
          </cell>
          <cell r="H821" t="str">
            <v>금   액</v>
          </cell>
          <cell r="I821" t="str">
            <v>단  가</v>
          </cell>
          <cell r="J821" t="str">
            <v>금   액</v>
          </cell>
          <cell r="K821" t="str">
            <v>단  가</v>
          </cell>
          <cell r="L821" t="str">
            <v>금   액</v>
          </cell>
        </row>
        <row r="822">
          <cell r="A822" t="str">
            <v>산       소</v>
          </cell>
          <cell r="C822" t="str">
            <v>6,000L용</v>
          </cell>
          <cell r="D822">
            <v>0.69</v>
          </cell>
          <cell r="E822" t="str">
            <v>병</v>
          </cell>
          <cell r="G822" t="str">
            <v xml:space="preserve"> </v>
          </cell>
          <cell r="I822">
            <v>12000</v>
          </cell>
          <cell r="J822">
            <v>8280</v>
          </cell>
        </row>
        <row r="823">
          <cell r="A823" t="str">
            <v>아 세 치 렌</v>
          </cell>
          <cell r="C823" t="str">
            <v>2,100L용</v>
          </cell>
          <cell r="D823">
            <v>0.2</v>
          </cell>
          <cell r="E823" t="str">
            <v>병</v>
          </cell>
          <cell r="I823">
            <v>25849</v>
          </cell>
          <cell r="J823">
            <v>5169</v>
          </cell>
        </row>
        <row r="824">
          <cell r="A824" t="str">
            <v>용   접  봉</v>
          </cell>
          <cell r="C824" t="str">
            <v>SS41+STS304,4M/M</v>
          </cell>
          <cell r="D824">
            <v>31.05</v>
          </cell>
          <cell r="E824" t="str">
            <v>KG</v>
          </cell>
          <cell r="I824">
            <v>3360</v>
          </cell>
          <cell r="J824">
            <v>104328</v>
          </cell>
        </row>
        <row r="825">
          <cell r="A825" t="str">
            <v xml:space="preserve"> </v>
          </cell>
          <cell r="D825" t="str">
            <v xml:space="preserve"> </v>
          </cell>
          <cell r="E825" t="str">
            <v xml:space="preserve"> </v>
          </cell>
        </row>
        <row r="828">
          <cell r="A828" t="str">
            <v xml:space="preserve"> </v>
          </cell>
        </row>
        <row r="829">
          <cell r="L829" t="str">
            <v xml:space="preserve"> </v>
          </cell>
        </row>
        <row r="830">
          <cell r="B830" t="str">
            <v>계</v>
          </cell>
          <cell r="F830">
            <v>117777</v>
          </cell>
          <cell r="J830">
            <v>117777</v>
          </cell>
          <cell r="L830" t="str">
            <v xml:space="preserve"> </v>
          </cell>
        </row>
        <row r="831">
          <cell r="F831" t="str">
            <v xml:space="preserve"> </v>
          </cell>
          <cell r="L831" t="str">
            <v xml:space="preserve"> </v>
          </cell>
        </row>
        <row r="832">
          <cell r="F832" t="str">
            <v xml:space="preserve"> </v>
          </cell>
          <cell r="J832" t="str">
            <v xml:space="preserve"> </v>
          </cell>
          <cell r="L832" t="str">
            <v xml:space="preserve"> </v>
          </cell>
        </row>
        <row r="833">
          <cell r="F833" t="str">
            <v xml:space="preserve"> </v>
          </cell>
          <cell r="J833" t="str">
            <v xml:space="preserve"> </v>
          </cell>
          <cell r="L833" t="str">
            <v xml:space="preserve"> </v>
          </cell>
        </row>
        <row r="834">
          <cell r="F834" t="str">
            <v xml:space="preserve"> </v>
          </cell>
          <cell r="J834" t="str">
            <v xml:space="preserve"> </v>
          </cell>
          <cell r="L834" t="str">
            <v xml:space="preserve"> </v>
          </cell>
        </row>
        <row r="835">
          <cell r="F835" t="str">
            <v xml:space="preserve"> </v>
          </cell>
          <cell r="J835" t="str">
            <v xml:space="preserve"> </v>
          </cell>
          <cell r="L835" t="str">
            <v xml:space="preserve"> </v>
          </cell>
        </row>
        <row r="836">
          <cell r="F836" t="str">
            <v xml:space="preserve"> </v>
          </cell>
          <cell r="J836" t="str">
            <v xml:space="preserve"> </v>
          </cell>
          <cell r="L836" t="str">
            <v xml:space="preserve"> </v>
          </cell>
        </row>
        <row r="837">
          <cell r="F837" t="str">
            <v xml:space="preserve"> </v>
          </cell>
          <cell r="J837" t="str">
            <v xml:space="preserve"> </v>
          </cell>
          <cell r="L837" t="str">
            <v xml:space="preserve"> </v>
          </cell>
        </row>
        <row r="838">
          <cell r="F838" t="str">
            <v xml:space="preserve"> </v>
          </cell>
          <cell r="J838" t="str">
            <v xml:space="preserve"> </v>
          </cell>
          <cell r="L838" t="str">
            <v xml:space="preserve"> </v>
          </cell>
        </row>
        <row r="839">
          <cell r="F839" t="str">
            <v xml:space="preserve"> </v>
          </cell>
          <cell r="J839" t="str">
            <v xml:space="preserve"> </v>
          </cell>
          <cell r="L839" t="str">
            <v xml:space="preserve"> </v>
          </cell>
        </row>
        <row r="840">
          <cell r="F840" t="str">
            <v xml:space="preserve"> </v>
          </cell>
          <cell r="J840" t="str">
            <v xml:space="preserve"> </v>
          </cell>
          <cell r="L840" t="str">
            <v xml:space="preserve"> </v>
          </cell>
        </row>
        <row r="841">
          <cell r="F841" t="str">
            <v xml:space="preserve"> </v>
          </cell>
          <cell r="J841" t="str">
            <v xml:space="preserve"> </v>
          </cell>
          <cell r="L841" t="str">
            <v xml:space="preserve"> </v>
          </cell>
        </row>
        <row r="842">
          <cell r="F842" t="str">
            <v xml:space="preserve"> </v>
          </cell>
          <cell r="J842" t="str">
            <v xml:space="preserve"> </v>
          </cell>
          <cell r="L842" t="str">
            <v xml:space="preserve"> </v>
          </cell>
        </row>
        <row r="843">
          <cell r="F843" t="str">
            <v xml:space="preserve"> </v>
          </cell>
          <cell r="J843" t="str">
            <v xml:space="preserve"> </v>
          </cell>
          <cell r="L843" t="str">
            <v xml:space="preserve"> </v>
          </cell>
        </row>
        <row r="844">
          <cell r="F844" t="str">
            <v xml:space="preserve"> </v>
          </cell>
          <cell r="J844" t="str">
            <v xml:space="preserve"> </v>
          </cell>
          <cell r="L844" t="str">
            <v xml:space="preserve"> </v>
          </cell>
        </row>
        <row r="845">
          <cell r="F845" t="str">
            <v xml:space="preserve"> </v>
          </cell>
          <cell r="J845" t="str">
            <v xml:space="preserve"> </v>
          </cell>
          <cell r="L845" t="str">
            <v xml:space="preserve"> </v>
          </cell>
        </row>
        <row r="846">
          <cell r="F846" t="str">
            <v xml:space="preserve"> </v>
          </cell>
          <cell r="J846" t="str">
            <v xml:space="preserve"> </v>
          </cell>
          <cell r="L846" t="str">
            <v xml:space="preserve"> </v>
          </cell>
        </row>
        <row r="847">
          <cell r="A847" t="str">
            <v>HOIST 설치 인건비</v>
          </cell>
        </row>
        <row r="848">
          <cell r="E848" t="str">
            <v xml:space="preserve"> </v>
          </cell>
        </row>
        <row r="849">
          <cell r="A849" t="str">
            <v>종       별</v>
          </cell>
          <cell r="C849" t="str">
            <v>재 료 또 는</v>
          </cell>
          <cell r="D849" t="str">
            <v xml:space="preserve">원 수 </v>
          </cell>
          <cell r="E849" t="str">
            <v>단 위</v>
          </cell>
          <cell r="F849" t="str">
            <v>총   액</v>
          </cell>
          <cell r="G849" t="str">
            <v>노   무   비</v>
          </cell>
          <cell r="I849" t="str">
            <v>재   료   비</v>
          </cell>
          <cell r="K849" t="str">
            <v>경      비</v>
          </cell>
          <cell r="M849" t="str">
            <v>비   고</v>
          </cell>
        </row>
        <row r="850">
          <cell r="C850" t="str">
            <v xml:space="preserve">규       격 </v>
          </cell>
          <cell r="F850" t="str">
            <v>금   액</v>
          </cell>
          <cell r="G850" t="str">
            <v>단  가</v>
          </cell>
          <cell r="H850" t="str">
            <v>금   액</v>
          </cell>
          <cell r="I850" t="str">
            <v>단  가</v>
          </cell>
          <cell r="J850" t="str">
            <v>금   액</v>
          </cell>
          <cell r="K850" t="str">
            <v>단  가</v>
          </cell>
          <cell r="L850" t="str">
            <v>금   액</v>
          </cell>
        </row>
        <row r="851">
          <cell r="A851" t="str">
            <v>기 술 관 리</v>
          </cell>
          <cell r="C851" t="str">
            <v>기계기사2급</v>
          </cell>
          <cell r="D851">
            <v>0.5</v>
          </cell>
          <cell r="E851" t="str">
            <v>인</v>
          </cell>
          <cell r="G851">
            <v>69405</v>
          </cell>
          <cell r="H851">
            <v>34702</v>
          </cell>
        </row>
        <row r="852">
          <cell r="A852" t="str">
            <v>소운반 조작</v>
          </cell>
          <cell r="C852" t="str">
            <v>비   계   공</v>
          </cell>
          <cell r="D852">
            <v>1.105</v>
          </cell>
          <cell r="E852" t="str">
            <v>인</v>
          </cell>
          <cell r="G852">
            <v>79467</v>
          </cell>
          <cell r="H852">
            <v>87811</v>
          </cell>
        </row>
        <row r="853">
          <cell r="A853" t="str">
            <v>조립 및 조정</v>
          </cell>
          <cell r="C853" t="str">
            <v>비   계   공</v>
          </cell>
          <cell r="D853">
            <v>1.9279999999999999</v>
          </cell>
          <cell r="E853" t="str">
            <v>인</v>
          </cell>
          <cell r="G853">
            <v>79467</v>
          </cell>
          <cell r="H853">
            <v>153212</v>
          </cell>
        </row>
        <row r="854">
          <cell r="A854" t="str">
            <v xml:space="preserve"> </v>
          </cell>
          <cell r="C854" t="str">
            <v>측   량   사</v>
          </cell>
          <cell r="D854">
            <v>0.26800000000000002</v>
          </cell>
          <cell r="E854" t="str">
            <v>인</v>
          </cell>
          <cell r="G854">
            <v>58506</v>
          </cell>
          <cell r="H854">
            <v>15679</v>
          </cell>
        </row>
        <row r="855">
          <cell r="A855" t="str">
            <v xml:space="preserve"> </v>
          </cell>
          <cell r="C855" t="str">
            <v>프랜트기계설치공</v>
          </cell>
          <cell r="D855">
            <v>2.1150000000000002</v>
          </cell>
          <cell r="E855" t="str">
            <v>인</v>
          </cell>
          <cell r="G855">
            <v>80805</v>
          </cell>
          <cell r="H855">
            <v>170902</v>
          </cell>
        </row>
        <row r="857">
          <cell r="A857" t="str">
            <v>용       접</v>
          </cell>
          <cell r="C857" t="str">
            <v>프랜트 용접공</v>
          </cell>
          <cell r="D857">
            <v>1.03</v>
          </cell>
          <cell r="E857" t="str">
            <v>인</v>
          </cell>
          <cell r="G857">
            <v>95379</v>
          </cell>
          <cell r="H857">
            <v>98240</v>
          </cell>
        </row>
        <row r="858">
          <cell r="A858" t="str">
            <v>시운전 및 조작</v>
          </cell>
          <cell r="C858" t="str">
            <v>프랜트기계설치공</v>
          </cell>
          <cell r="D858">
            <v>0.36</v>
          </cell>
          <cell r="E858" t="str">
            <v>인</v>
          </cell>
          <cell r="G858">
            <v>80805</v>
          </cell>
          <cell r="H858">
            <v>29089</v>
          </cell>
        </row>
        <row r="859">
          <cell r="A859" t="str">
            <v xml:space="preserve"> </v>
          </cell>
          <cell r="B859" t="str">
            <v xml:space="preserve"> </v>
          </cell>
          <cell r="C859" t="str">
            <v>프랜트 전공</v>
          </cell>
          <cell r="D859">
            <v>0.41299999999999998</v>
          </cell>
          <cell r="E859" t="str">
            <v>인</v>
          </cell>
          <cell r="G859">
            <v>64285</v>
          </cell>
          <cell r="H859">
            <v>26549</v>
          </cell>
        </row>
        <row r="860">
          <cell r="C860" t="str">
            <v>비   계   공</v>
          </cell>
          <cell r="D860">
            <v>0.9</v>
          </cell>
          <cell r="E860" t="str">
            <v>인</v>
          </cell>
          <cell r="G860">
            <v>79467</v>
          </cell>
          <cell r="H860">
            <v>71520</v>
          </cell>
        </row>
        <row r="861">
          <cell r="A861" t="str">
            <v>검사 및 교정</v>
          </cell>
          <cell r="C861" t="str">
            <v>기술관리,시운</v>
          </cell>
          <cell r="D861" t="str">
            <v>1</v>
          </cell>
          <cell r="E861" t="str">
            <v>식</v>
          </cell>
        </row>
        <row r="862">
          <cell r="C862" t="str">
            <v>전및조작제외</v>
          </cell>
          <cell r="E862" t="str">
            <v xml:space="preserve"> </v>
          </cell>
        </row>
        <row r="863">
          <cell r="A863" t="str">
            <v xml:space="preserve"> </v>
          </cell>
          <cell r="C863" t="str">
            <v>10 %</v>
          </cell>
        </row>
        <row r="865">
          <cell r="B865" t="str">
            <v>계</v>
          </cell>
          <cell r="F865">
            <v>687704</v>
          </cell>
          <cell r="H865">
            <v>687704</v>
          </cell>
        </row>
        <row r="876">
          <cell r="A876" t="str">
            <v>ROLLER GATE HOIST 설치 사용장비 경비</v>
          </cell>
        </row>
        <row r="877">
          <cell r="E877" t="str">
            <v xml:space="preserve"> </v>
          </cell>
        </row>
        <row r="878">
          <cell r="A878" t="str">
            <v>종       별</v>
          </cell>
          <cell r="C878" t="str">
            <v>재 료 또 는</v>
          </cell>
          <cell r="D878" t="str">
            <v xml:space="preserve">원 수 </v>
          </cell>
          <cell r="E878" t="str">
            <v>단 위</v>
          </cell>
          <cell r="F878" t="str">
            <v>총   액</v>
          </cell>
          <cell r="G878" t="str">
            <v>노   무   비</v>
          </cell>
          <cell r="I878" t="str">
            <v>재   료   비</v>
          </cell>
          <cell r="K878" t="str">
            <v>경      비</v>
          </cell>
          <cell r="M878" t="str">
            <v>비   고</v>
          </cell>
        </row>
        <row r="879">
          <cell r="C879" t="str">
            <v xml:space="preserve">규       격 </v>
          </cell>
          <cell r="F879" t="str">
            <v>금   액</v>
          </cell>
          <cell r="G879" t="str">
            <v>단  가</v>
          </cell>
          <cell r="H879" t="str">
            <v>금   액</v>
          </cell>
          <cell r="I879" t="str">
            <v>단  가</v>
          </cell>
          <cell r="J879" t="str">
            <v>금   액</v>
          </cell>
          <cell r="K879" t="str">
            <v>단  가</v>
          </cell>
          <cell r="L879" t="str">
            <v>금   액</v>
          </cell>
        </row>
        <row r="880">
          <cell r="A880" t="str">
            <v>A.C WELDER</v>
          </cell>
          <cell r="C880" t="str">
            <v>10KVA</v>
          </cell>
          <cell r="D880">
            <v>8</v>
          </cell>
          <cell r="E880" t="str">
            <v>Hr</v>
          </cell>
          <cell r="K880">
            <v>155</v>
          </cell>
          <cell r="L880">
            <v>1240</v>
          </cell>
        </row>
        <row r="881">
          <cell r="A881" t="str">
            <v>D.C WELDER</v>
          </cell>
          <cell r="C881" t="str">
            <v>300A,5.5KW</v>
          </cell>
          <cell r="D881">
            <v>8</v>
          </cell>
          <cell r="E881" t="str">
            <v>Hr</v>
          </cell>
          <cell r="K881">
            <v>359</v>
          </cell>
          <cell r="L881">
            <v>2872</v>
          </cell>
        </row>
        <row r="882">
          <cell r="A882" t="str">
            <v>GAS CUTTING M/C</v>
          </cell>
          <cell r="C882" t="str">
            <v>중 형</v>
          </cell>
          <cell r="D882">
            <v>16</v>
          </cell>
          <cell r="E882" t="str">
            <v>Hr</v>
          </cell>
          <cell r="G882">
            <v>3974</v>
          </cell>
          <cell r="H882">
            <v>63584</v>
          </cell>
          <cell r="K882">
            <v>115</v>
          </cell>
          <cell r="L882">
            <v>1840</v>
          </cell>
        </row>
        <row r="883">
          <cell r="A883" t="str">
            <v>PORTABLE DRILL</v>
          </cell>
          <cell r="C883" t="str">
            <v>1.5 HP</v>
          </cell>
          <cell r="D883">
            <v>8</v>
          </cell>
          <cell r="E883" t="str">
            <v>Hr</v>
          </cell>
          <cell r="K883">
            <v>14</v>
          </cell>
          <cell r="L883">
            <v>112</v>
          </cell>
        </row>
        <row r="884">
          <cell r="A884" t="str">
            <v>PORTABLE GRINDER</v>
          </cell>
          <cell r="C884" t="str">
            <v>0.5 HP</v>
          </cell>
          <cell r="D884">
            <v>16</v>
          </cell>
          <cell r="E884" t="str">
            <v>Hr</v>
          </cell>
          <cell r="K884">
            <v>22</v>
          </cell>
          <cell r="L884">
            <v>352</v>
          </cell>
        </row>
        <row r="886">
          <cell r="A886" t="str">
            <v>TRUCK CRANE</v>
          </cell>
          <cell r="C886" t="str">
            <v>30 TON</v>
          </cell>
          <cell r="D886">
            <v>8</v>
          </cell>
          <cell r="E886" t="str">
            <v>Hr</v>
          </cell>
          <cell r="G886">
            <v>18615</v>
          </cell>
          <cell r="H886">
            <v>148920</v>
          </cell>
          <cell r="I886">
            <v>7046</v>
          </cell>
          <cell r="J886">
            <v>56368</v>
          </cell>
          <cell r="K886">
            <v>44939</v>
          </cell>
          <cell r="L886">
            <v>359512</v>
          </cell>
        </row>
        <row r="887">
          <cell r="A887" t="str">
            <v>WINCH</v>
          </cell>
          <cell r="C887" t="str">
            <v>10 HP</v>
          </cell>
          <cell r="D887">
            <v>16</v>
          </cell>
          <cell r="E887" t="str">
            <v>Hr</v>
          </cell>
          <cell r="G887">
            <v>9235</v>
          </cell>
          <cell r="H887">
            <v>147760</v>
          </cell>
          <cell r="K887">
            <v>850</v>
          </cell>
          <cell r="L887">
            <v>13600</v>
          </cell>
        </row>
        <row r="888">
          <cell r="A888" t="str">
            <v>TRAILER</v>
          </cell>
          <cell r="C888" t="str">
            <v>30 TON</v>
          </cell>
          <cell r="D888">
            <v>8</v>
          </cell>
          <cell r="E888" t="str">
            <v>Hr</v>
          </cell>
          <cell r="G888">
            <v>8683</v>
          </cell>
          <cell r="H888">
            <v>69464</v>
          </cell>
          <cell r="I888">
            <v>15763</v>
          </cell>
          <cell r="J888">
            <v>126104</v>
          </cell>
          <cell r="K888">
            <v>27414</v>
          </cell>
          <cell r="L888">
            <v>219312</v>
          </cell>
        </row>
        <row r="889">
          <cell r="A889" t="str">
            <v>TRUCK</v>
          </cell>
          <cell r="C889" t="str">
            <v>6TON</v>
          </cell>
          <cell r="D889">
            <v>8</v>
          </cell>
          <cell r="E889" t="str">
            <v>Hr</v>
          </cell>
          <cell r="G889">
            <v>8683</v>
          </cell>
          <cell r="H889">
            <v>69464</v>
          </cell>
          <cell r="I889">
            <v>8110</v>
          </cell>
          <cell r="J889">
            <v>64880</v>
          </cell>
          <cell r="K889">
            <v>4902</v>
          </cell>
          <cell r="L889">
            <v>39216</v>
          </cell>
        </row>
        <row r="892">
          <cell r="B892" t="str">
            <v xml:space="preserve"> 계</v>
          </cell>
          <cell r="F892">
            <v>1384600</v>
          </cell>
          <cell r="H892">
            <v>499192</v>
          </cell>
          <cell r="J892">
            <v>247352</v>
          </cell>
          <cell r="L892">
            <v>638056</v>
          </cell>
        </row>
        <row r="905">
          <cell r="A905" t="str">
            <v>HOIST 설치 소모 자재비</v>
          </cell>
        </row>
        <row r="906">
          <cell r="E906" t="str">
            <v xml:space="preserve"> </v>
          </cell>
        </row>
        <row r="907">
          <cell r="A907" t="str">
            <v>종       별</v>
          </cell>
          <cell r="C907" t="str">
            <v>재 료 또 는</v>
          </cell>
          <cell r="D907" t="str">
            <v xml:space="preserve">원 수 </v>
          </cell>
          <cell r="E907" t="str">
            <v>단 위</v>
          </cell>
          <cell r="F907" t="str">
            <v>총   액</v>
          </cell>
          <cell r="G907" t="str">
            <v>노   무   비</v>
          </cell>
          <cell r="I907" t="str">
            <v>재   료   비</v>
          </cell>
          <cell r="K907" t="str">
            <v>경      비</v>
          </cell>
          <cell r="M907" t="str">
            <v>비   고</v>
          </cell>
        </row>
        <row r="908">
          <cell r="C908" t="str">
            <v xml:space="preserve">규       격 </v>
          </cell>
          <cell r="F908" t="str">
            <v>금   액</v>
          </cell>
          <cell r="G908" t="str">
            <v>단  가</v>
          </cell>
          <cell r="H908" t="str">
            <v>금   액</v>
          </cell>
          <cell r="I908" t="str">
            <v>단  가</v>
          </cell>
          <cell r="J908" t="str">
            <v>금   액</v>
          </cell>
          <cell r="K908" t="str">
            <v>단  가</v>
          </cell>
          <cell r="L908" t="str">
            <v>금   액</v>
          </cell>
        </row>
        <row r="909">
          <cell r="A909" t="str">
            <v>산       소</v>
          </cell>
          <cell r="C909" t="str">
            <v>6,000L용</v>
          </cell>
          <cell r="D909">
            <v>0.38</v>
          </cell>
          <cell r="E909" t="str">
            <v>병</v>
          </cell>
          <cell r="G909" t="str">
            <v xml:space="preserve"> </v>
          </cell>
          <cell r="I909">
            <v>12000</v>
          </cell>
          <cell r="J909">
            <v>4560</v>
          </cell>
        </row>
        <row r="910">
          <cell r="A910" t="str">
            <v>아 세 치 렌</v>
          </cell>
          <cell r="C910" t="str">
            <v>4,500L용</v>
          </cell>
          <cell r="D910">
            <v>0.33</v>
          </cell>
          <cell r="E910" t="str">
            <v>병</v>
          </cell>
          <cell r="I910">
            <v>55392</v>
          </cell>
          <cell r="J910">
            <v>18279</v>
          </cell>
        </row>
        <row r="911">
          <cell r="A911" t="str">
            <v>용   접  봉</v>
          </cell>
          <cell r="C911" t="str">
            <v>SS400 , 4M/M</v>
          </cell>
          <cell r="D911">
            <v>3</v>
          </cell>
          <cell r="E911" t="str">
            <v>KG</v>
          </cell>
          <cell r="I911">
            <v>1260</v>
          </cell>
          <cell r="J911">
            <v>3780</v>
          </cell>
        </row>
        <row r="912">
          <cell r="A912" t="str">
            <v>세    유(경유)</v>
          </cell>
          <cell r="D912">
            <v>3</v>
          </cell>
          <cell r="E912" t="str">
            <v>L</v>
          </cell>
          <cell r="I912">
            <v>526.4</v>
          </cell>
          <cell r="J912">
            <v>1579</v>
          </cell>
        </row>
        <row r="915">
          <cell r="A915" t="str">
            <v xml:space="preserve"> </v>
          </cell>
        </row>
        <row r="916">
          <cell r="L916" t="str">
            <v xml:space="preserve"> </v>
          </cell>
        </row>
        <row r="917">
          <cell r="B917" t="str">
            <v>계</v>
          </cell>
          <cell r="F917">
            <v>28198</v>
          </cell>
          <cell r="J917">
            <v>28198</v>
          </cell>
          <cell r="L917" t="str">
            <v xml:space="preserve"> </v>
          </cell>
        </row>
        <row r="918">
          <cell r="A918" t="str">
            <v xml:space="preserve"> </v>
          </cell>
        </row>
        <row r="919">
          <cell r="A919" t="str">
            <v xml:space="preserve"> </v>
          </cell>
        </row>
        <row r="920">
          <cell r="A920" t="str">
            <v xml:space="preserve"> </v>
          </cell>
        </row>
        <row r="921">
          <cell r="A921" t="str">
            <v xml:space="preserve"> </v>
          </cell>
        </row>
        <row r="922">
          <cell r="A922" t="str">
            <v xml:space="preserve"> </v>
          </cell>
        </row>
        <row r="923">
          <cell r="A923" t="str">
            <v xml:space="preserve"> </v>
          </cell>
        </row>
        <row r="924">
          <cell r="A924" t="str">
            <v xml:space="preserve"> </v>
          </cell>
        </row>
        <row r="925">
          <cell r="A925" t="str">
            <v xml:space="preserve"> </v>
          </cell>
        </row>
        <row r="926">
          <cell r="A926" t="str">
            <v xml:space="preserve"> </v>
          </cell>
        </row>
        <row r="927">
          <cell r="A927" t="str">
            <v xml:space="preserve"> </v>
          </cell>
        </row>
        <row r="928">
          <cell r="A928" t="str">
            <v xml:space="preserve"> </v>
          </cell>
        </row>
        <row r="929">
          <cell r="A929" t="str">
            <v xml:space="preserve"> </v>
          </cell>
        </row>
        <row r="930">
          <cell r="A930" t="str">
            <v xml:space="preserve"> </v>
          </cell>
        </row>
        <row r="931">
          <cell r="A931" t="str">
            <v xml:space="preserve"> </v>
          </cell>
        </row>
        <row r="932">
          <cell r="A932" t="str">
            <v xml:space="preserve"> </v>
          </cell>
        </row>
        <row r="933">
          <cell r="A933" t="str">
            <v xml:space="preserve"> </v>
          </cell>
        </row>
        <row r="934">
          <cell r="A934" t="str">
            <v>STOP LOG LEAF 제작 인건비</v>
          </cell>
        </row>
        <row r="935">
          <cell r="E935" t="str">
            <v xml:space="preserve"> </v>
          </cell>
        </row>
        <row r="936">
          <cell r="A936" t="str">
            <v>종       별</v>
          </cell>
          <cell r="C936" t="str">
            <v>재 료 또 는</v>
          </cell>
          <cell r="D936" t="str">
            <v xml:space="preserve">원 수 </v>
          </cell>
          <cell r="E936" t="str">
            <v>단 위</v>
          </cell>
          <cell r="F936" t="str">
            <v>총   액</v>
          </cell>
          <cell r="G936" t="str">
            <v>노   무   비</v>
          </cell>
          <cell r="I936" t="str">
            <v>재   료   비</v>
          </cell>
          <cell r="K936" t="str">
            <v>경      비</v>
          </cell>
          <cell r="M936" t="str">
            <v>비   고</v>
          </cell>
        </row>
        <row r="937">
          <cell r="C937" t="str">
            <v xml:space="preserve">규       격 </v>
          </cell>
          <cell r="F937" t="str">
            <v>금   액</v>
          </cell>
          <cell r="G937" t="str">
            <v>단  가</v>
          </cell>
          <cell r="H937" t="str">
            <v>금   액</v>
          </cell>
          <cell r="I937" t="str">
            <v>단  가</v>
          </cell>
          <cell r="J937" t="str">
            <v>금   액</v>
          </cell>
          <cell r="K937" t="str">
            <v>단  가</v>
          </cell>
          <cell r="L937" t="str">
            <v>금   액</v>
          </cell>
        </row>
        <row r="938">
          <cell r="A938" t="str">
            <v>기 술 관 리</v>
          </cell>
          <cell r="C938" t="str">
            <v>기계기사2급</v>
          </cell>
          <cell r="D938">
            <v>0.5</v>
          </cell>
          <cell r="E938" t="str">
            <v>인</v>
          </cell>
          <cell r="G938">
            <v>69405</v>
          </cell>
          <cell r="H938">
            <v>34702</v>
          </cell>
        </row>
        <row r="939">
          <cell r="A939" t="str">
            <v>본  뜨  기</v>
          </cell>
          <cell r="C939" t="str">
            <v>프랜트 제관공</v>
          </cell>
          <cell r="D939">
            <v>0.52300000000000002</v>
          </cell>
          <cell r="E939" t="str">
            <v>인</v>
          </cell>
          <cell r="G939">
            <v>81966</v>
          </cell>
          <cell r="H939">
            <v>42868</v>
          </cell>
        </row>
        <row r="940">
          <cell r="A940" t="str">
            <v>금  긋  기</v>
          </cell>
          <cell r="C940" t="str">
            <v>프랜트 제관공</v>
          </cell>
          <cell r="D940">
            <v>1.514</v>
          </cell>
          <cell r="E940" t="str">
            <v>인</v>
          </cell>
          <cell r="G940">
            <v>81966</v>
          </cell>
          <cell r="H940">
            <v>124096</v>
          </cell>
        </row>
        <row r="941">
          <cell r="A941" t="str">
            <v>절      단</v>
          </cell>
          <cell r="C941" t="str">
            <v>프랜트 제관공</v>
          </cell>
          <cell r="D941">
            <v>0.41399999999999998</v>
          </cell>
          <cell r="E941" t="str">
            <v>인</v>
          </cell>
          <cell r="G941">
            <v>81966</v>
          </cell>
          <cell r="H941">
            <v>33933</v>
          </cell>
        </row>
        <row r="942">
          <cell r="A942" t="str">
            <v>가      공</v>
          </cell>
          <cell r="C942" t="str">
            <v>프랜트 제관공</v>
          </cell>
          <cell r="D942">
            <v>0.5</v>
          </cell>
          <cell r="E942" t="str">
            <v>인</v>
          </cell>
          <cell r="G942">
            <v>81966</v>
          </cell>
          <cell r="H942">
            <v>40983</v>
          </cell>
        </row>
        <row r="944">
          <cell r="A944" t="str">
            <v>구 멍 뚫 기</v>
          </cell>
          <cell r="C944" t="str">
            <v>프랜트 제관공</v>
          </cell>
          <cell r="D944">
            <v>0.61299999999999999</v>
          </cell>
          <cell r="E944" t="str">
            <v>인</v>
          </cell>
          <cell r="G944">
            <v>81966</v>
          </cell>
          <cell r="H944">
            <v>50245</v>
          </cell>
        </row>
        <row r="945">
          <cell r="A945" t="str">
            <v>용      접</v>
          </cell>
          <cell r="C945" t="str">
            <v>프랜트 용접공</v>
          </cell>
          <cell r="D945">
            <v>2.968</v>
          </cell>
          <cell r="E945" t="str">
            <v>인</v>
          </cell>
          <cell r="G945">
            <v>95379</v>
          </cell>
          <cell r="H945">
            <v>283084</v>
          </cell>
        </row>
        <row r="946">
          <cell r="A946" t="str">
            <v>부 품 조 립</v>
          </cell>
          <cell r="C946" t="str">
            <v>비   계   공</v>
          </cell>
          <cell r="D946">
            <v>1.325</v>
          </cell>
          <cell r="E946" t="str">
            <v>인</v>
          </cell>
          <cell r="G946">
            <v>79467</v>
          </cell>
          <cell r="H946">
            <v>105293</v>
          </cell>
        </row>
        <row r="947">
          <cell r="C947" t="str">
            <v>프랜트기계설치공</v>
          </cell>
          <cell r="D947">
            <v>1.325</v>
          </cell>
          <cell r="E947" t="str">
            <v>인</v>
          </cell>
          <cell r="G947">
            <v>80805</v>
          </cell>
          <cell r="H947">
            <v>107066</v>
          </cell>
        </row>
        <row r="948">
          <cell r="A948" t="str">
            <v>소운반 조작</v>
          </cell>
          <cell r="C948" t="str">
            <v>비   계   공</v>
          </cell>
          <cell r="D948">
            <v>0.97</v>
          </cell>
          <cell r="E948" t="str">
            <v>인</v>
          </cell>
          <cell r="G948">
            <v>79467</v>
          </cell>
          <cell r="H948">
            <v>77082</v>
          </cell>
        </row>
        <row r="949">
          <cell r="A949" t="str">
            <v>검사 및 교정</v>
          </cell>
          <cell r="C949" t="str">
            <v>기술관리 제외한</v>
          </cell>
          <cell r="D949" t="str">
            <v>1</v>
          </cell>
          <cell r="E949" t="str">
            <v>식</v>
          </cell>
          <cell r="H949">
            <v>86465</v>
          </cell>
        </row>
        <row r="950">
          <cell r="C950" t="str">
            <v>10%</v>
          </cell>
        </row>
        <row r="953">
          <cell r="B953" t="str">
            <v>계</v>
          </cell>
          <cell r="F953">
            <v>985817</v>
          </cell>
          <cell r="H953">
            <v>985817</v>
          </cell>
        </row>
        <row r="963">
          <cell r="A963" t="str">
            <v>STOP LOG LEAF 제작 사용장비 경비</v>
          </cell>
        </row>
        <row r="964">
          <cell r="E964" t="str">
            <v xml:space="preserve"> </v>
          </cell>
        </row>
        <row r="965">
          <cell r="A965" t="str">
            <v>종       별</v>
          </cell>
          <cell r="C965" t="str">
            <v>재 료 또 는</v>
          </cell>
          <cell r="D965" t="str">
            <v xml:space="preserve">원 수 </v>
          </cell>
          <cell r="E965" t="str">
            <v>단 위</v>
          </cell>
          <cell r="F965" t="str">
            <v>총   액</v>
          </cell>
          <cell r="G965" t="str">
            <v>노   무   비</v>
          </cell>
          <cell r="I965" t="str">
            <v>재   료   비</v>
          </cell>
          <cell r="K965" t="str">
            <v>경      비</v>
          </cell>
          <cell r="M965" t="str">
            <v>비   고</v>
          </cell>
        </row>
        <row r="966">
          <cell r="C966" t="str">
            <v xml:space="preserve">규       격 </v>
          </cell>
          <cell r="F966" t="str">
            <v>금   액</v>
          </cell>
          <cell r="G966" t="str">
            <v>단  가</v>
          </cell>
          <cell r="H966" t="str">
            <v>금   액</v>
          </cell>
          <cell r="I966" t="str">
            <v>단  가</v>
          </cell>
          <cell r="J966" t="str">
            <v>금   액</v>
          </cell>
          <cell r="K966" t="str">
            <v>단  가</v>
          </cell>
          <cell r="L966" t="str">
            <v>금   액</v>
          </cell>
        </row>
        <row r="967">
          <cell r="A967" t="str">
            <v>LATHE</v>
          </cell>
          <cell r="C967" t="str">
            <v>12FT x 7.5HP</v>
          </cell>
          <cell r="D967">
            <v>0.41599999999999998</v>
          </cell>
          <cell r="E967" t="str">
            <v>Hr</v>
          </cell>
          <cell r="G967">
            <v>3418</v>
          </cell>
          <cell r="H967">
            <v>1421</v>
          </cell>
          <cell r="K967">
            <v>3775</v>
          </cell>
          <cell r="L967">
            <v>1570.3999999999999</v>
          </cell>
        </row>
        <row r="968">
          <cell r="A968" t="str">
            <v>PLANER</v>
          </cell>
          <cell r="C968" t="str">
            <v>4FT x 8FT</v>
          </cell>
          <cell r="D968">
            <v>7.5999999999999998E-2</v>
          </cell>
          <cell r="E968" t="str">
            <v>Hr</v>
          </cell>
          <cell r="G968">
            <v>3129</v>
          </cell>
          <cell r="H968">
            <v>237</v>
          </cell>
          <cell r="K968">
            <v>2743</v>
          </cell>
          <cell r="L968">
            <v>208.46799999999999</v>
          </cell>
        </row>
        <row r="969">
          <cell r="A969" t="str">
            <v>BORING M/C</v>
          </cell>
          <cell r="C969" t="str">
            <v>Hori.type,3HP</v>
          </cell>
          <cell r="D969">
            <v>0.248</v>
          </cell>
          <cell r="E969" t="str">
            <v>Hr</v>
          </cell>
          <cell r="G969">
            <v>3547</v>
          </cell>
          <cell r="H969">
            <v>879</v>
          </cell>
          <cell r="K969">
            <v>8928</v>
          </cell>
          <cell r="L969">
            <v>2214.1439999999998</v>
          </cell>
        </row>
        <row r="970">
          <cell r="A970" t="str">
            <v>UNION MELT WELDER</v>
          </cell>
          <cell r="C970" t="str">
            <v>5.5 KVA</v>
          </cell>
          <cell r="D970">
            <v>3.2240000000000002</v>
          </cell>
          <cell r="E970" t="str">
            <v>Hr</v>
          </cell>
          <cell r="G970">
            <v>3488</v>
          </cell>
          <cell r="H970">
            <v>11245</v>
          </cell>
          <cell r="K970">
            <v>1797</v>
          </cell>
          <cell r="L970">
            <v>5793.5280000000002</v>
          </cell>
        </row>
        <row r="971">
          <cell r="A971" t="str">
            <v>A.C WELDER</v>
          </cell>
          <cell r="C971" t="str">
            <v>10KVA</v>
          </cell>
          <cell r="D971">
            <v>9.9760000000000009</v>
          </cell>
          <cell r="E971" t="str">
            <v>Hr</v>
          </cell>
          <cell r="K971">
            <v>155</v>
          </cell>
          <cell r="L971">
            <v>1546.2800000000002</v>
          </cell>
        </row>
        <row r="972">
          <cell r="E972" t="str">
            <v xml:space="preserve"> </v>
          </cell>
        </row>
        <row r="973">
          <cell r="A973" t="str">
            <v>GOUGING M/C</v>
          </cell>
          <cell r="C973" t="str">
            <v>중 형</v>
          </cell>
          <cell r="D973">
            <v>3.56</v>
          </cell>
          <cell r="E973" t="str">
            <v>Hr</v>
          </cell>
          <cell r="G973">
            <v>3380</v>
          </cell>
          <cell r="H973">
            <v>12032</v>
          </cell>
          <cell r="K973">
            <v>670</v>
          </cell>
          <cell r="L973">
            <v>2385.1999999999998</v>
          </cell>
        </row>
        <row r="974">
          <cell r="A974" t="str">
            <v>GAS CUTTING M/C</v>
          </cell>
          <cell r="C974" t="str">
            <v>Auto형</v>
          </cell>
          <cell r="D974">
            <v>1.3280000000000001</v>
          </cell>
          <cell r="E974" t="str">
            <v>Hr</v>
          </cell>
          <cell r="G974">
            <v>11922</v>
          </cell>
          <cell r="H974">
            <v>15832</v>
          </cell>
          <cell r="K974">
            <v>119</v>
          </cell>
          <cell r="L974">
            <v>158.03200000000001</v>
          </cell>
        </row>
        <row r="975">
          <cell r="A975" t="str">
            <v>GAS CUTTING M/C</v>
          </cell>
          <cell r="C975" t="str">
            <v>수 동</v>
          </cell>
          <cell r="D975">
            <v>1.984</v>
          </cell>
          <cell r="E975" t="str">
            <v>Hr</v>
          </cell>
          <cell r="G975">
            <v>3974</v>
          </cell>
          <cell r="H975">
            <v>7884</v>
          </cell>
          <cell r="K975">
            <v>115</v>
          </cell>
          <cell r="L975">
            <v>228.16</v>
          </cell>
        </row>
        <row r="976">
          <cell r="A976" t="str">
            <v>GAS HEATING TOUCH</v>
          </cell>
          <cell r="C976" t="str">
            <v>중 형</v>
          </cell>
          <cell r="D976">
            <v>3.8719999999999999</v>
          </cell>
          <cell r="E976" t="str">
            <v>Hr</v>
          </cell>
          <cell r="G976">
            <v>3174</v>
          </cell>
          <cell r="H976">
            <v>12289</v>
          </cell>
          <cell r="K976">
            <v>115</v>
          </cell>
          <cell r="L976">
            <v>445.28</v>
          </cell>
        </row>
        <row r="977">
          <cell r="A977" t="str">
            <v>OVER HEAD CRANE</v>
          </cell>
          <cell r="C977" t="str">
            <v>30 TON</v>
          </cell>
          <cell r="D977">
            <v>0.88</v>
          </cell>
          <cell r="E977" t="str">
            <v>Hr</v>
          </cell>
          <cell r="G977">
            <v>9681</v>
          </cell>
          <cell r="H977">
            <v>8519</v>
          </cell>
          <cell r="K977">
            <v>3338</v>
          </cell>
          <cell r="L977">
            <v>2937.44</v>
          </cell>
        </row>
        <row r="978">
          <cell r="E978" t="str">
            <v xml:space="preserve"> </v>
          </cell>
        </row>
        <row r="979">
          <cell r="A979" t="str">
            <v>OVER HEAD CRANE</v>
          </cell>
          <cell r="C979" t="str">
            <v>20 TON</v>
          </cell>
          <cell r="D979">
            <v>0.88</v>
          </cell>
          <cell r="E979" t="str">
            <v>Hr</v>
          </cell>
          <cell r="G979">
            <v>9681</v>
          </cell>
          <cell r="H979">
            <v>8519</v>
          </cell>
          <cell r="K979">
            <v>3338</v>
          </cell>
          <cell r="L979">
            <v>2937.44</v>
          </cell>
        </row>
        <row r="980">
          <cell r="A980" t="str">
            <v>HYDRO PRESS</v>
          </cell>
          <cell r="C980" t="str">
            <v>100 TON</v>
          </cell>
          <cell r="D980">
            <v>1.72</v>
          </cell>
          <cell r="E980" t="str">
            <v>Hr</v>
          </cell>
          <cell r="G980">
            <v>3281</v>
          </cell>
          <cell r="H980">
            <v>5643</v>
          </cell>
          <cell r="K980">
            <v>6045</v>
          </cell>
          <cell r="L980">
            <v>10397.4</v>
          </cell>
        </row>
        <row r="981">
          <cell r="A981" t="str">
            <v>SHEARING M/C</v>
          </cell>
          <cell r="D981">
            <v>2</v>
          </cell>
          <cell r="E981" t="str">
            <v>Hr</v>
          </cell>
          <cell r="G981">
            <v>3688</v>
          </cell>
          <cell r="H981">
            <v>7376</v>
          </cell>
          <cell r="K981">
            <v>3209</v>
          </cell>
          <cell r="L981">
            <v>6418</v>
          </cell>
        </row>
        <row r="982">
          <cell r="A982" t="str">
            <v>DRILLING M/C</v>
          </cell>
          <cell r="C982" t="str">
            <v>3 HP</v>
          </cell>
          <cell r="D982">
            <v>0.48799999999999999</v>
          </cell>
          <cell r="E982" t="str">
            <v>Hr</v>
          </cell>
          <cell r="G982">
            <v>3401</v>
          </cell>
          <cell r="H982">
            <v>1659</v>
          </cell>
          <cell r="K982">
            <v>576</v>
          </cell>
          <cell r="L982">
            <v>281.08799999999997</v>
          </cell>
        </row>
        <row r="983">
          <cell r="A983" t="str">
            <v>DRILLING M/C</v>
          </cell>
          <cell r="C983" t="str">
            <v>Radial,5 HP</v>
          </cell>
          <cell r="D983">
            <v>0.48799999999999999</v>
          </cell>
          <cell r="E983" t="str">
            <v>Hr</v>
          </cell>
          <cell r="G983">
            <v>3401</v>
          </cell>
          <cell r="H983">
            <v>1659</v>
          </cell>
          <cell r="K983">
            <v>1720</v>
          </cell>
          <cell r="L983">
            <v>839.36</v>
          </cell>
        </row>
        <row r="984">
          <cell r="E984" t="str">
            <v xml:space="preserve"> </v>
          </cell>
        </row>
        <row r="985">
          <cell r="A985" t="str">
            <v>PORTABLE DRILL</v>
          </cell>
          <cell r="C985" t="str">
            <v>0.5 HP</v>
          </cell>
          <cell r="D985">
            <v>1.5640000000000001</v>
          </cell>
          <cell r="E985" t="str">
            <v>Hr</v>
          </cell>
          <cell r="K985">
            <v>12</v>
          </cell>
          <cell r="L985">
            <v>18.768000000000001</v>
          </cell>
        </row>
        <row r="986">
          <cell r="A986" t="str">
            <v>TRUCK CRANE</v>
          </cell>
          <cell r="C986" t="str">
            <v>30 TON</v>
          </cell>
          <cell r="D986">
            <v>0.65</v>
          </cell>
          <cell r="E986" t="str">
            <v>Hr</v>
          </cell>
          <cell r="G986">
            <v>18615</v>
          </cell>
          <cell r="H986">
            <v>12099</v>
          </cell>
          <cell r="I986">
            <v>7046</v>
          </cell>
          <cell r="J986">
            <v>4579</v>
          </cell>
          <cell r="K986">
            <v>44939</v>
          </cell>
          <cell r="L986">
            <v>29210.350000000002</v>
          </cell>
        </row>
        <row r="987">
          <cell r="A987" t="str">
            <v>리프트 트럭</v>
          </cell>
          <cell r="C987" t="str">
            <v>5 TON</v>
          </cell>
          <cell r="D987">
            <v>0.65</v>
          </cell>
          <cell r="E987" t="str">
            <v>Hr</v>
          </cell>
          <cell r="G987">
            <v>9681</v>
          </cell>
          <cell r="H987">
            <v>6292</v>
          </cell>
          <cell r="I987">
            <v>5116.08</v>
          </cell>
          <cell r="J987">
            <v>3325</v>
          </cell>
          <cell r="K987">
            <v>4863</v>
          </cell>
          <cell r="L987">
            <v>3160.9500000000003</v>
          </cell>
        </row>
        <row r="988">
          <cell r="A988" t="str">
            <v>COMPRESSOR</v>
          </cell>
          <cell r="C988" t="str">
            <v>7.1㎥/min</v>
          </cell>
          <cell r="D988">
            <v>3.32</v>
          </cell>
          <cell r="E988" t="str">
            <v>Hr</v>
          </cell>
          <cell r="G988">
            <v>9681</v>
          </cell>
          <cell r="H988">
            <v>32140</v>
          </cell>
          <cell r="I988">
            <v>6189</v>
          </cell>
          <cell r="J988">
            <v>20547</v>
          </cell>
          <cell r="K988">
            <v>3137</v>
          </cell>
          <cell r="L988">
            <v>10414.84</v>
          </cell>
        </row>
        <row r="989">
          <cell r="A989" t="str">
            <v>TRAILER</v>
          </cell>
          <cell r="C989" t="str">
            <v>30 TON</v>
          </cell>
          <cell r="D989">
            <v>0.65</v>
          </cell>
          <cell r="E989" t="str">
            <v>Hr</v>
          </cell>
          <cell r="G989">
            <v>8683</v>
          </cell>
          <cell r="H989">
            <v>5643</v>
          </cell>
          <cell r="I989">
            <v>15763</v>
          </cell>
          <cell r="J989">
            <v>10245</v>
          </cell>
          <cell r="K989">
            <v>27414</v>
          </cell>
          <cell r="L989">
            <v>17819.100000000002</v>
          </cell>
        </row>
        <row r="991">
          <cell r="B991" t="str">
            <v>계</v>
          </cell>
          <cell r="F991">
            <v>289048.228</v>
          </cell>
          <cell r="H991">
            <v>151368</v>
          </cell>
          <cell r="J991">
            <v>38696</v>
          </cell>
          <cell r="K991" t="str">
            <v xml:space="preserve"> </v>
          </cell>
          <cell r="L991">
            <v>98984.228000000003</v>
          </cell>
        </row>
        <row r="992">
          <cell r="A992" t="str">
            <v>STOP LOG LEAF 제작 소모 자재비</v>
          </cell>
        </row>
        <row r="993">
          <cell r="E993" t="str">
            <v xml:space="preserve"> </v>
          </cell>
        </row>
        <row r="994">
          <cell r="A994" t="str">
            <v>종       별</v>
          </cell>
          <cell r="C994" t="str">
            <v>재 료 또 는</v>
          </cell>
          <cell r="D994" t="str">
            <v xml:space="preserve">원 수 </v>
          </cell>
          <cell r="E994" t="str">
            <v>단 위</v>
          </cell>
          <cell r="F994" t="str">
            <v>총   액</v>
          </cell>
          <cell r="G994" t="str">
            <v>노   무   비</v>
          </cell>
          <cell r="I994" t="str">
            <v>재   료   비</v>
          </cell>
          <cell r="K994" t="str">
            <v>경      비</v>
          </cell>
          <cell r="M994" t="str">
            <v>비   고</v>
          </cell>
        </row>
        <row r="995">
          <cell r="C995" t="str">
            <v xml:space="preserve">규       격 </v>
          </cell>
          <cell r="F995" t="str">
            <v>금   액</v>
          </cell>
          <cell r="G995" t="str">
            <v>단  가</v>
          </cell>
          <cell r="H995" t="str">
            <v>금   액</v>
          </cell>
          <cell r="I995" t="str">
            <v>단  가</v>
          </cell>
          <cell r="J995" t="str">
            <v>금   액</v>
          </cell>
          <cell r="K995" t="str">
            <v>단  가</v>
          </cell>
          <cell r="L995" t="str">
            <v>금   액</v>
          </cell>
        </row>
        <row r="996">
          <cell r="A996" t="str">
            <v>산       소</v>
          </cell>
          <cell r="C996" t="str">
            <v>6,000L용</v>
          </cell>
          <cell r="D996">
            <v>0.38</v>
          </cell>
          <cell r="E996" t="str">
            <v>병</v>
          </cell>
          <cell r="G996" t="str">
            <v xml:space="preserve"> </v>
          </cell>
          <cell r="I996">
            <v>12000</v>
          </cell>
          <cell r="J996">
            <v>4560</v>
          </cell>
        </row>
        <row r="997">
          <cell r="A997" t="str">
            <v>아 세 치 렌</v>
          </cell>
          <cell r="C997" t="str">
            <v>4,500L용</v>
          </cell>
          <cell r="D997">
            <v>0.33</v>
          </cell>
          <cell r="E997" t="str">
            <v>병</v>
          </cell>
          <cell r="I997">
            <v>55392</v>
          </cell>
          <cell r="J997">
            <v>18279</v>
          </cell>
        </row>
        <row r="998">
          <cell r="A998" t="str">
            <v>용   접  봉</v>
          </cell>
          <cell r="C998" t="str">
            <v>SS41, 4M/Mx350L</v>
          </cell>
          <cell r="D998">
            <v>3</v>
          </cell>
          <cell r="E998" t="str">
            <v>KG</v>
          </cell>
          <cell r="I998">
            <v>1260</v>
          </cell>
          <cell r="J998">
            <v>3780</v>
          </cell>
        </row>
        <row r="1000">
          <cell r="A1000" t="str">
            <v xml:space="preserve"> </v>
          </cell>
          <cell r="D1000" t="str">
            <v xml:space="preserve"> </v>
          </cell>
          <cell r="E1000" t="str">
            <v xml:space="preserve"> </v>
          </cell>
        </row>
        <row r="1001">
          <cell r="E1001" t="str">
            <v xml:space="preserve"> </v>
          </cell>
        </row>
        <row r="1003">
          <cell r="B1003" t="str">
            <v>계</v>
          </cell>
          <cell r="F1003">
            <v>26619</v>
          </cell>
          <cell r="J1003">
            <v>26619</v>
          </cell>
        </row>
        <row r="1021">
          <cell r="A1021" t="str">
            <v>STOP LOG LEAF 설치 인건비</v>
          </cell>
        </row>
        <row r="1022">
          <cell r="E1022" t="str">
            <v xml:space="preserve"> </v>
          </cell>
        </row>
        <row r="1023">
          <cell r="A1023" t="str">
            <v>종       별</v>
          </cell>
          <cell r="C1023" t="str">
            <v>재 료 또 는</v>
          </cell>
          <cell r="D1023" t="str">
            <v xml:space="preserve">원 수 </v>
          </cell>
          <cell r="E1023" t="str">
            <v>단 위</v>
          </cell>
          <cell r="F1023" t="str">
            <v>총   액</v>
          </cell>
          <cell r="G1023" t="str">
            <v>노   무   비</v>
          </cell>
          <cell r="I1023" t="str">
            <v>재   료   비</v>
          </cell>
          <cell r="K1023" t="str">
            <v>경      비</v>
          </cell>
          <cell r="M1023" t="str">
            <v>비   고</v>
          </cell>
        </row>
        <row r="1024">
          <cell r="C1024" t="str">
            <v xml:space="preserve">규       격 </v>
          </cell>
          <cell r="F1024" t="str">
            <v>금   액</v>
          </cell>
          <cell r="G1024" t="str">
            <v>단  가</v>
          </cell>
          <cell r="H1024" t="str">
            <v>금   액</v>
          </cell>
          <cell r="I1024" t="str">
            <v>단  가</v>
          </cell>
          <cell r="J1024" t="str">
            <v>금   액</v>
          </cell>
          <cell r="K1024" t="str">
            <v>단  가</v>
          </cell>
          <cell r="L1024" t="str">
            <v>금   액</v>
          </cell>
        </row>
        <row r="1025">
          <cell r="A1025" t="str">
            <v>기 술 관 리</v>
          </cell>
          <cell r="C1025" t="str">
            <v>기계기사2급</v>
          </cell>
          <cell r="D1025">
            <v>0.5</v>
          </cell>
          <cell r="E1025" t="str">
            <v>인</v>
          </cell>
          <cell r="G1025">
            <v>69405</v>
          </cell>
          <cell r="H1025">
            <v>34702</v>
          </cell>
        </row>
        <row r="1026">
          <cell r="A1026" t="str">
            <v>운 반 조 작</v>
          </cell>
          <cell r="C1026" t="str">
            <v>비   계   공</v>
          </cell>
          <cell r="D1026">
            <v>0.97</v>
          </cell>
          <cell r="E1026" t="str">
            <v>인</v>
          </cell>
          <cell r="G1026">
            <v>79467</v>
          </cell>
          <cell r="H1026">
            <v>77082</v>
          </cell>
        </row>
        <row r="1027">
          <cell r="A1027" t="str">
            <v>조 립 조 정</v>
          </cell>
          <cell r="C1027" t="str">
            <v>비   계   공</v>
          </cell>
          <cell r="D1027">
            <v>2.02</v>
          </cell>
          <cell r="E1027" t="str">
            <v>인</v>
          </cell>
          <cell r="G1027">
            <v>79467</v>
          </cell>
          <cell r="H1027">
            <v>160523</v>
          </cell>
        </row>
        <row r="1028">
          <cell r="A1028" t="str">
            <v xml:space="preserve"> </v>
          </cell>
          <cell r="C1028" t="str">
            <v>프랜트 제관공</v>
          </cell>
          <cell r="D1028">
            <v>1.19</v>
          </cell>
          <cell r="E1028" t="str">
            <v>인</v>
          </cell>
          <cell r="G1028">
            <v>81966</v>
          </cell>
          <cell r="H1028">
            <v>97539</v>
          </cell>
        </row>
        <row r="1029">
          <cell r="A1029" t="str">
            <v xml:space="preserve"> </v>
          </cell>
          <cell r="C1029" t="str">
            <v>측   량   사</v>
          </cell>
          <cell r="D1029">
            <v>0.122</v>
          </cell>
          <cell r="E1029" t="str">
            <v>인</v>
          </cell>
          <cell r="G1029">
            <v>58506</v>
          </cell>
          <cell r="H1029">
            <v>7137</v>
          </cell>
        </row>
        <row r="1031">
          <cell r="C1031" t="str">
            <v>프랜트기계설치공</v>
          </cell>
          <cell r="D1031">
            <v>1.17</v>
          </cell>
          <cell r="E1031" t="str">
            <v>인</v>
          </cell>
          <cell r="G1031">
            <v>80805</v>
          </cell>
          <cell r="H1031">
            <v>94541</v>
          </cell>
        </row>
        <row r="1032">
          <cell r="A1032" t="str">
            <v>설      치</v>
          </cell>
          <cell r="C1032" t="str">
            <v>비   계   공</v>
          </cell>
          <cell r="D1032">
            <v>0.36</v>
          </cell>
          <cell r="E1032" t="str">
            <v>인</v>
          </cell>
          <cell r="G1032">
            <v>79467</v>
          </cell>
          <cell r="H1032">
            <v>28608</v>
          </cell>
        </row>
        <row r="1033">
          <cell r="C1033" t="str">
            <v>프랜트기계설치공</v>
          </cell>
          <cell r="D1033">
            <v>0.13</v>
          </cell>
          <cell r="E1033" t="str">
            <v>인</v>
          </cell>
          <cell r="G1033">
            <v>81966</v>
          </cell>
          <cell r="H1033">
            <v>10655</v>
          </cell>
        </row>
        <row r="1034">
          <cell r="A1034" t="str">
            <v>전 원 배 선</v>
          </cell>
          <cell r="C1034" t="str">
            <v>플랜트전공</v>
          </cell>
          <cell r="D1034">
            <v>6.3E-2</v>
          </cell>
          <cell r="E1034" t="str">
            <v>인</v>
          </cell>
          <cell r="G1034">
            <v>64285</v>
          </cell>
          <cell r="H1034">
            <v>4049</v>
          </cell>
          <cell r="I1034" t="str">
            <v xml:space="preserve"> </v>
          </cell>
          <cell r="J1034" t="str">
            <v xml:space="preserve"> </v>
          </cell>
        </row>
        <row r="1035">
          <cell r="A1035" t="str">
            <v xml:space="preserve"> </v>
          </cell>
          <cell r="C1035" t="str">
            <v xml:space="preserve"> </v>
          </cell>
          <cell r="D1035" t="str">
            <v xml:space="preserve"> </v>
          </cell>
          <cell r="E1035" t="str">
            <v xml:space="preserve"> </v>
          </cell>
          <cell r="G1035" t="str">
            <v xml:space="preserve"> </v>
          </cell>
        </row>
        <row r="1036">
          <cell r="A1036" t="str">
            <v>검사 및 교정</v>
          </cell>
          <cell r="C1036" t="str">
            <v>기술관리,전원</v>
          </cell>
          <cell r="D1036" t="str">
            <v>1</v>
          </cell>
          <cell r="E1036" t="str">
            <v>식</v>
          </cell>
          <cell r="H1036">
            <v>47608</v>
          </cell>
        </row>
        <row r="1037">
          <cell r="C1037" t="str">
            <v>배선제외10%</v>
          </cell>
        </row>
        <row r="1040">
          <cell r="B1040" t="str">
            <v>계</v>
          </cell>
          <cell r="F1040">
            <v>562444</v>
          </cell>
          <cell r="H1040">
            <v>562444</v>
          </cell>
        </row>
        <row r="1050">
          <cell r="E1050" t="str">
            <v xml:space="preserve"> </v>
          </cell>
          <cell r="F1050" t="str">
            <v>STOP LOG LEAF 설치 사용장비 경비</v>
          </cell>
        </row>
        <row r="1051">
          <cell r="E1051" t="str">
            <v xml:space="preserve"> </v>
          </cell>
        </row>
        <row r="1052">
          <cell r="A1052" t="str">
            <v>종       별</v>
          </cell>
          <cell r="C1052" t="str">
            <v>재 료 또 는</v>
          </cell>
          <cell r="D1052" t="str">
            <v xml:space="preserve">원 수 </v>
          </cell>
          <cell r="E1052" t="str">
            <v>단 위</v>
          </cell>
          <cell r="F1052" t="str">
            <v>총   액</v>
          </cell>
          <cell r="G1052" t="str">
            <v>노   무   비</v>
          </cell>
          <cell r="I1052" t="str">
            <v>재   료   비</v>
          </cell>
          <cell r="K1052" t="str">
            <v>경      비</v>
          </cell>
          <cell r="M1052" t="str">
            <v>비   고</v>
          </cell>
        </row>
        <row r="1053">
          <cell r="C1053" t="str">
            <v xml:space="preserve">규       격 </v>
          </cell>
          <cell r="F1053" t="str">
            <v>금   액</v>
          </cell>
          <cell r="G1053" t="str">
            <v>단  가</v>
          </cell>
          <cell r="H1053" t="str">
            <v>금   액</v>
          </cell>
          <cell r="I1053" t="str">
            <v>단  가</v>
          </cell>
          <cell r="J1053" t="str">
            <v>금   액</v>
          </cell>
          <cell r="K1053" t="str">
            <v>단  가</v>
          </cell>
          <cell r="L1053" t="str">
            <v>금   액</v>
          </cell>
        </row>
        <row r="1054">
          <cell r="A1054" t="str">
            <v>A.C WELDER</v>
          </cell>
          <cell r="C1054" t="str">
            <v>10KVA</v>
          </cell>
          <cell r="D1054">
            <v>8</v>
          </cell>
          <cell r="E1054" t="str">
            <v>Hr</v>
          </cell>
          <cell r="K1054">
            <v>155</v>
          </cell>
          <cell r="L1054">
            <v>1240</v>
          </cell>
        </row>
        <row r="1055">
          <cell r="A1055" t="str">
            <v>PORTABLE DRILL</v>
          </cell>
          <cell r="C1055" t="str">
            <v>1.5 Hp</v>
          </cell>
          <cell r="D1055">
            <v>16</v>
          </cell>
          <cell r="E1055" t="str">
            <v>Hr</v>
          </cell>
          <cell r="K1055">
            <v>14</v>
          </cell>
          <cell r="L1055">
            <v>224</v>
          </cell>
        </row>
        <row r="1056">
          <cell r="A1056" t="str">
            <v>PORTABLE GRINDER</v>
          </cell>
          <cell r="C1056" t="str">
            <v>0.5 Hp</v>
          </cell>
          <cell r="D1056">
            <v>16</v>
          </cell>
          <cell r="E1056" t="str">
            <v>Hr</v>
          </cell>
          <cell r="K1056">
            <v>22</v>
          </cell>
          <cell r="L1056">
            <v>352</v>
          </cell>
        </row>
        <row r="1057">
          <cell r="A1057" t="str">
            <v>WINCH</v>
          </cell>
          <cell r="C1057" t="str">
            <v>10Hp</v>
          </cell>
          <cell r="D1057">
            <v>8</v>
          </cell>
          <cell r="E1057" t="str">
            <v>Hr</v>
          </cell>
          <cell r="G1057">
            <v>9235</v>
          </cell>
          <cell r="H1057">
            <v>73880</v>
          </cell>
          <cell r="K1057">
            <v>850</v>
          </cell>
          <cell r="L1057">
            <v>6800</v>
          </cell>
        </row>
        <row r="1058">
          <cell r="A1058" t="str">
            <v>FORK LIFT</v>
          </cell>
          <cell r="C1058" t="str">
            <v>3.5TON</v>
          </cell>
          <cell r="D1058">
            <v>8</v>
          </cell>
          <cell r="E1058" t="str">
            <v>Hr</v>
          </cell>
          <cell r="G1058">
            <v>9681</v>
          </cell>
          <cell r="H1058">
            <v>77448</v>
          </cell>
          <cell r="I1058">
            <v>5116</v>
          </cell>
          <cell r="J1058">
            <v>40928</v>
          </cell>
          <cell r="K1058">
            <v>3470</v>
          </cell>
          <cell r="L1058">
            <v>27760</v>
          </cell>
        </row>
        <row r="1060">
          <cell r="A1060" t="str">
            <v>TRUCK CRANE</v>
          </cell>
          <cell r="C1060" t="str">
            <v>20TON</v>
          </cell>
          <cell r="D1060">
            <v>8</v>
          </cell>
          <cell r="E1060" t="str">
            <v>Hr</v>
          </cell>
          <cell r="G1060">
            <v>18615</v>
          </cell>
          <cell r="H1060">
            <v>148920</v>
          </cell>
          <cell r="I1060">
            <v>4939</v>
          </cell>
          <cell r="J1060">
            <v>39512</v>
          </cell>
          <cell r="K1060">
            <v>40975</v>
          </cell>
          <cell r="L1060">
            <v>327800</v>
          </cell>
        </row>
        <row r="1063">
          <cell r="A1063" t="str">
            <v xml:space="preserve">      계</v>
          </cell>
          <cell r="F1063">
            <v>744864</v>
          </cell>
          <cell r="H1063">
            <v>300248</v>
          </cell>
          <cell r="J1063">
            <v>80440</v>
          </cell>
          <cell r="L1063">
            <v>364176</v>
          </cell>
        </row>
        <row r="1079">
          <cell r="E1079" t="str">
            <v xml:space="preserve"> </v>
          </cell>
          <cell r="F1079" t="str">
            <v>STOP LOG LEAF 설치 소모 자재비</v>
          </cell>
        </row>
        <row r="1080">
          <cell r="E1080" t="str">
            <v xml:space="preserve"> </v>
          </cell>
        </row>
        <row r="1081">
          <cell r="A1081" t="str">
            <v>종       별</v>
          </cell>
          <cell r="C1081" t="str">
            <v>재 료 또 는</v>
          </cell>
          <cell r="D1081" t="str">
            <v xml:space="preserve">원 수 </v>
          </cell>
          <cell r="E1081" t="str">
            <v>단 위</v>
          </cell>
          <cell r="F1081" t="str">
            <v>총   액</v>
          </cell>
          <cell r="G1081" t="str">
            <v>노   무   비</v>
          </cell>
          <cell r="I1081" t="str">
            <v>재   료   비</v>
          </cell>
          <cell r="K1081" t="str">
            <v>경      비</v>
          </cell>
          <cell r="M1081" t="str">
            <v>비   고</v>
          </cell>
        </row>
        <row r="1082">
          <cell r="C1082" t="str">
            <v xml:space="preserve">규       격 </v>
          </cell>
          <cell r="F1082" t="str">
            <v>금   액</v>
          </cell>
          <cell r="G1082" t="str">
            <v>단  가</v>
          </cell>
          <cell r="H1082" t="str">
            <v>금   액</v>
          </cell>
          <cell r="I1082" t="str">
            <v>단  가</v>
          </cell>
          <cell r="J1082" t="str">
            <v>금   액</v>
          </cell>
          <cell r="K1082" t="str">
            <v>단  가</v>
          </cell>
          <cell r="L1082" t="str">
            <v>금   액</v>
          </cell>
        </row>
        <row r="1083">
          <cell r="A1083" t="str">
            <v>산       소</v>
          </cell>
          <cell r="C1083" t="str">
            <v>6,000L용</v>
          </cell>
          <cell r="D1083">
            <v>2.2999999999999998</v>
          </cell>
          <cell r="E1083" t="str">
            <v>병</v>
          </cell>
          <cell r="G1083" t="str">
            <v xml:space="preserve"> </v>
          </cell>
          <cell r="I1083">
            <v>12000</v>
          </cell>
          <cell r="J1083">
            <v>27600</v>
          </cell>
        </row>
        <row r="1084">
          <cell r="A1084" t="str">
            <v>아 세 치 렌</v>
          </cell>
          <cell r="C1084" t="str">
            <v>4,500L용</v>
          </cell>
          <cell r="D1084">
            <v>1.98</v>
          </cell>
          <cell r="E1084" t="str">
            <v>병</v>
          </cell>
          <cell r="I1084">
            <v>55392</v>
          </cell>
          <cell r="J1084">
            <v>109676</v>
          </cell>
        </row>
        <row r="1085">
          <cell r="A1085" t="str">
            <v>용   접  봉</v>
          </cell>
          <cell r="C1085" t="str">
            <v>SS41 , 4M/M</v>
          </cell>
          <cell r="D1085">
            <v>14.35</v>
          </cell>
          <cell r="E1085" t="str">
            <v>KG</v>
          </cell>
          <cell r="I1085">
            <v>1260</v>
          </cell>
          <cell r="J1085">
            <v>18081</v>
          </cell>
        </row>
        <row r="1086">
          <cell r="A1086" t="str">
            <v>함       석</v>
          </cell>
          <cell r="C1086" t="str">
            <v>#31x3'x6'</v>
          </cell>
          <cell r="D1086">
            <v>0.53</v>
          </cell>
          <cell r="E1086" t="str">
            <v>매</v>
          </cell>
          <cell r="I1086">
            <v>2825</v>
          </cell>
          <cell r="J1086">
            <v>1497</v>
          </cell>
        </row>
        <row r="1087">
          <cell r="A1087" t="str">
            <v>전       력</v>
          </cell>
          <cell r="D1087">
            <v>306</v>
          </cell>
          <cell r="E1087" t="str">
            <v>KWH</v>
          </cell>
          <cell r="K1087">
            <v>61.6</v>
          </cell>
          <cell r="L1087">
            <v>18849</v>
          </cell>
        </row>
        <row r="1089">
          <cell r="A1089" t="str">
            <v xml:space="preserve"> </v>
          </cell>
        </row>
        <row r="1091">
          <cell r="B1091" t="str">
            <v>계</v>
          </cell>
          <cell r="F1091">
            <v>175703</v>
          </cell>
          <cell r="J1091">
            <v>156854</v>
          </cell>
          <cell r="L1091">
            <v>18849</v>
          </cell>
        </row>
        <row r="1092">
          <cell r="A1092" t="str">
            <v xml:space="preserve"> </v>
          </cell>
        </row>
        <row r="1093">
          <cell r="A1093" t="str">
            <v xml:space="preserve"> </v>
          </cell>
        </row>
        <row r="1094">
          <cell r="A1094" t="str">
            <v xml:space="preserve"> </v>
          </cell>
        </row>
        <row r="1095">
          <cell r="A1095" t="str">
            <v xml:space="preserve"> </v>
          </cell>
        </row>
        <row r="1096">
          <cell r="A1096" t="str">
            <v xml:space="preserve"> </v>
          </cell>
        </row>
        <row r="1097">
          <cell r="A1097" t="str">
            <v xml:space="preserve"> </v>
          </cell>
        </row>
        <row r="1098">
          <cell r="A1098" t="str">
            <v xml:space="preserve"> </v>
          </cell>
        </row>
        <row r="1099">
          <cell r="A1099" t="str">
            <v xml:space="preserve"> </v>
          </cell>
        </row>
        <row r="1100">
          <cell r="A1100" t="str">
            <v xml:space="preserve"> </v>
          </cell>
        </row>
        <row r="1101">
          <cell r="A1101" t="str">
            <v xml:space="preserve"> </v>
          </cell>
        </row>
        <row r="1102">
          <cell r="A1102" t="str">
            <v xml:space="preserve"> </v>
          </cell>
        </row>
        <row r="1103">
          <cell r="A1103" t="str">
            <v xml:space="preserve"> </v>
          </cell>
        </row>
        <row r="1105">
          <cell r="A1105" t="str">
            <v xml:space="preserve"> </v>
          </cell>
        </row>
        <row r="1106">
          <cell r="A1106" t="str">
            <v xml:space="preserve"> </v>
          </cell>
        </row>
        <row r="1107">
          <cell r="A1107" t="str">
            <v xml:space="preserve"> </v>
          </cell>
        </row>
        <row r="1108">
          <cell r="E1108" t="str">
            <v xml:space="preserve"> </v>
          </cell>
          <cell r="F1108" t="str">
            <v>RADIAL GATE LEAF 제작 인건비</v>
          </cell>
        </row>
        <row r="1109">
          <cell r="E1109" t="str">
            <v xml:space="preserve"> </v>
          </cell>
        </row>
        <row r="1110">
          <cell r="A1110" t="str">
            <v>종       별</v>
          </cell>
          <cell r="C1110" t="str">
            <v>재 료 또 는</v>
          </cell>
          <cell r="F1110" t="str">
            <v>총   액</v>
          </cell>
          <cell r="G1110" t="str">
            <v xml:space="preserve">    노   무   비</v>
          </cell>
          <cell r="I1110" t="str">
            <v xml:space="preserve">    재   료   비</v>
          </cell>
          <cell r="K1110" t="str">
            <v xml:space="preserve">    경      비</v>
          </cell>
        </row>
        <row r="1111">
          <cell r="C1111" t="str">
            <v xml:space="preserve">규       격 </v>
          </cell>
          <cell r="E1111" t="str">
            <v xml:space="preserve"> </v>
          </cell>
          <cell r="F1111" t="str">
            <v>금   액</v>
          </cell>
          <cell r="G1111" t="str">
            <v>단  가</v>
          </cell>
          <cell r="H1111" t="str">
            <v>금   액</v>
          </cell>
          <cell r="I1111" t="str">
            <v>단  가</v>
          </cell>
          <cell r="J1111" t="str">
            <v>금   액</v>
          </cell>
          <cell r="K1111" t="str">
            <v>단  가</v>
          </cell>
          <cell r="L1111" t="str">
            <v>금   액</v>
          </cell>
        </row>
        <row r="1112">
          <cell r="A1112" t="str">
            <v>기술관리</v>
          </cell>
          <cell r="C1112" t="str">
            <v>기계기사1급</v>
          </cell>
          <cell r="D1112">
            <v>0.5</v>
          </cell>
          <cell r="E1112" t="str">
            <v>인</v>
          </cell>
          <cell r="G1112">
            <v>97488</v>
          </cell>
          <cell r="H1112">
            <v>48744</v>
          </cell>
        </row>
        <row r="1113">
          <cell r="A1113" t="str">
            <v>본  뜨  기</v>
          </cell>
          <cell r="C1113" t="str">
            <v>프랜트 제관공</v>
          </cell>
          <cell r="D1113">
            <v>0.52300000000000002</v>
          </cell>
          <cell r="E1113" t="str">
            <v>인</v>
          </cell>
          <cell r="G1113">
            <v>81966</v>
          </cell>
          <cell r="H1113">
            <v>42868</v>
          </cell>
        </row>
        <row r="1114">
          <cell r="A1114" t="str">
            <v>금  긋  기</v>
          </cell>
          <cell r="C1114" t="str">
            <v>프랜트 제관공</v>
          </cell>
          <cell r="D1114">
            <v>1.39</v>
          </cell>
          <cell r="E1114" t="str">
            <v>인</v>
          </cell>
          <cell r="G1114">
            <v>81966</v>
          </cell>
          <cell r="H1114">
            <v>113932</v>
          </cell>
        </row>
        <row r="1115">
          <cell r="A1115" t="str">
            <v>절      단</v>
          </cell>
          <cell r="C1115" t="str">
            <v>프랜트 제관공</v>
          </cell>
          <cell r="D1115">
            <v>0.38</v>
          </cell>
          <cell r="E1115" t="str">
            <v>인</v>
          </cell>
          <cell r="G1115">
            <v>81966</v>
          </cell>
          <cell r="H1115">
            <v>31147</v>
          </cell>
        </row>
        <row r="1116">
          <cell r="A1116" t="str">
            <v>가      공</v>
          </cell>
          <cell r="C1116" t="str">
            <v>프랜트 제관공</v>
          </cell>
          <cell r="D1116">
            <v>1.59</v>
          </cell>
          <cell r="E1116" t="str">
            <v>인</v>
          </cell>
          <cell r="G1116">
            <v>81966</v>
          </cell>
          <cell r="H1116">
            <v>130325</v>
          </cell>
        </row>
        <row r="1118">
          <cell r="A1118" t="str">
            <v>구 멍 뚫 기</v>
          </cell>
          <cell r="C1118" t="str">
            <v>프랜트 제관공</v>
          </cell>
          <cell r="D1118">
            <v>0.47499999999999998</v>
          </cell>
          <cell r="E1118" t="str">
            <v>인</v>
          </cell>
          <cell r="G1118">
            <v>81966</v>
          </cell>
          <cell r="H1118">
            <v>38933</v>
          </cell>
        </row>
        <row r="1119">
          <cell r="A1119" t="str">
            <v>용      접</v>
          </cell>
          <cell r="C1119" t="str">
            <v>프랜트 용접공</v>
          </cell>
          <cell r="D1119">
            <v>2.5499999999999998</v>
          </cell>
          <cell r="E1119" t="str">
            <v>인</v>
          </cell>
          <cell r="G1119">
            <v>95379</v>
          </cell>
          <cell r="H1119">
            <v>243216</v>
          </cell>
        </row>
        <row r="1120">
          <cell r="A1120" t="str">
            <v>부 품 조 립</v>
          </cell>
          <cell r="C1120" t="str">
            <v>비   계   공</v>
          </cell>
          <cell r="D1120">
            <v>1.3049999999999999</v>
          </cell>
          <cell r="E1120" t="str">
            <v>인</v>
          </cell>
          <cell r="G1120">
            <v>79467</v>
          </cell>
          <cell r="H1120">
            <v>103704</v>
          </cell>
        </row>
        <row r="1121">
          <cell r="C1121" t="str">
            <v>프랜트기계설치공</v>
          </cell>
          <cell r="D1121">
            <v>1.3049999999999999</v>
          </cell>
          <cell r="E1121" t="str">
            <v>인</v>
          </cell>
          <cell r="G1121">
            <v>80805</v>
          </cell>
          <cell r="H1121">
            <v>105450</v>
          </cell>
        </row>
        <row r="1122">
          <cell r="A1122" t="str">
            <v>소운반 조작</v>
          </cell>
          <cell r="C1122" t="str">
            <v>비   계   공</v>
          </cell>
          <cell r="D1122">
            <v>0.98</v>
          </cell>
          <cell r="E1122" t="str">
            <v>인</v>
          </cell>
          <cell r="G1122">
            <v>79467</v>
          </cell>
          <cell r="H1122">
            <v>77877</v>
          </cell>
        </row>
        <row r="1124">
          <cell r="A1124" t="str">
            <v>가   조   립</v>
          </cell>
          <cell r="C1124" t="str">
            <v>비   계   공</v>
          </cell>
          <cell r="D1124">
            <v>1.0329999999999999</v>
          </cell>
          <cell r="E1124" t="str">
            <v>인</v>
          </cell>
          <cell r="G1124">
            <v>79467</v>
          </cell>
          <cell r="H1124">
            <v>82089</v>
          </cell>
        </row>
        <row r="1125">
          <cell r="C1125" t="str">
            <v>프랜트 제관공</v>
          </cell>
          <cell r="D1125">
            <v>2.1160000000000001</v>
          </cell>
          <cell r="E1125" t="str">
            <v>인</v>
          </cell>
          <cell r="G1125">
            <v>81966</v>
          </cell>
          <cell r="H1125">
            <v>173440</v>
          </cell>
        </row>
        <row r="1126">
          <cell r="C1126" t="str">
            <v>프랜트 용접공</v>
          </cell>
          <cell r="D1126">
            <v>1.02</v>
          </cell>
          <cell r="E1126" t="str">
            <v>인</v>
          </cell>
          <cell r="G1126">
            <v>95379</v>
          </cell>
          <cell r="H1126">
            <v>97286</v>
          </cell>
        </row>
        <row r="1127">
          <cell r="C1127" t="str">
            <v>측   량   사</v>
          </cell>
          <cell r="D1127">
            <v>0.17199999999999999</v>
          </cell>
          <cell r="E1127" t="str">
            <v>인</v>
          </cell>
          <cell r="G1127">
            <v>58506</v>
          </cell>
          <cell r="H1127">
            <v>10063</v>
          </cell>
        </row>
        <row r="1128">
          <cell r="C1128" t="str">
            <v>프랜트기계설치공</v>
          </cell>
          <cell r="D1128">
            <v>0.62</v>
          </cell>
          <cell r="E1128" t="str">
            <v>인</v>
          </cell>
          <cell r="G1128">
            <v>80805</v>
          </cell>
          <cell r="H1128">
            <v>50099</v>
          </cell>
        </row>
        <row r="1129">
          <cell r="E1129" t="str">
            <v xml:space="preserve"> </v>
          </cell>
        </row>
        <row r="1130">
          <cell r="C1130" t="str">
            <v>특 별 인 부</v>
          </cell>
          <cell r="D1130">
            <v>0.372</v>
          </cell>
          <cell r="E1130" t="str">
            <v>인</v>
          </cell>
          <cell r="G1130">
            <v>57379</v>
          </cell>
          <cell r="H1130">
            <v>21344</v>
          </cell>
        </row>
        <row r="1131">
          <cell r="A1131" t="str">
            <v>검사 및 교정</v>
          </cell>
          <cell r="C1131" t="str">
            <v>기술관리 제외한</v>
          </cell>
          <cell r="D1131" t="str">
            <v>1</v>
          </cell>
          <cell r="E1131" t="str">
            <v>식</v>
          </cell>
          <cell r="H1131">
            <v>132177</v>
          </cell>
        </row>
        <row r="1132">
          <cell r="C1132" t="str">
            <v>10%</v>
          </cell>
        </row>
        <row r="1134">
          <cell r="B1134" t="str">
            <v>계</v>
          </cell>
          <cell r="F1134">
            <v>1502694</v>
          </cell>
          <cell r="H1134">
            <v>1502694</v>
          </cell>
        </row>
        <row r="1137">
          <cell r="E1137" t="str">
            <v xml:space="preserve"> </v>
          </cell>
          <cell r="F1137" t="str">
            <v>RADIAL GATE LEAF 제작 사용장비 경비</v>
          </cell>
        </row>
        <row r="1138">
          <cell r="E1138" t="str">
            <v xml:space="preserve"> </v>
          </cell>
        </row>
        <row r="1139">
          <cell r="A1139" t="str">
            <v>종       별</v>
          </cell>
          <cell r="C1139" t="str">
            <v>재 료 또 는</v>
          </cell>
          <cell r="D1139" t="str">
            <v xml:space="preserve">원 수 </v>
          </cell>
          <cell r="E1139" t="str">
            <v>단 위</v>
          </cell>
          <cell r="F1139" t="str">
            <v>총   액</v>
          </cell>
          <cell r="G1139" t="str">
            <v>노   무   비</v>
          </cell>
          <cell r="I1139" t="str">
            <v>재   료   비</v>
          </cell>
          <cell r="K1139" t="str">
            <v>경      비</v>
          </cell>
          <cell r="M1139" t="str">
            <v>비   고</v>
          </cell>
        </row>
        <row r="1140">
          <cell r="C1140" t="str">
            <v xml:space="preserve">규       격 </v>
          </cell>
          <cell r="F1140" t="str">
            <v>금   액</v>
          </cell>
          <cell r="G1140" t="str">
            <v>단  가</v>
          </cell>
          <cell r="H1140" t="str">
            <v>금   액</v>
          </cell>
          <cell r="I1140" t="str">
            <v>단  가</v>
          </cell>
          <cell r="J1140" t="str">
            <v>금   액</v>
          </cell>
          <cell r="K1140" t="str">
            <v>단  가</v>
          </cell>
          <cell r="L1140" t="str">
            <v>금   액</v>
          </cell>
        </row>
        <row r="1141">
          <cell r="A1141" t="str">
            <v>LATHE</v>
          </cell>
          <cell r="C1141" t="str">
            <v>12FT x 7.5HP</v>
          </cell>
          <cell r="D1141">
            <v>0.64</v>
          </cell>
          <cell r="E1141" t="str">
            <v>Hr</v>
          </cell>
          <cell r="G1141">
            <v>3418</v>
          </cell>
          <cell r="H1141">
            <v>2187</v>
          </cell>
          <cell r="K1141">
            <v>3775</v>
          </cell>
          <cell r="L1141">
            <v>2416</v>
          </cell>
        </row>
        <row r="1142">
          <cell r="A1142" t="str">
            <v>PLANER</v>
          </cell>
          <cell r="C1142" t="str">
            <v>4FT x 8FT</v>
          </cell>
          <cell r="D1142">
            <v>0.72</v>
          </cell>
          <cell r="E1142" t="str">
            <v>Hr</v>
          </cell>
          <cell r="G1142">
            <v>3129</v>
          </cell>
          <cell r="H1142">
            <v>2252</v>
          </cell>
          <cell r="K1142">
            <v>2743</v>
          </cell>
          <cell r="L1142">
            <v>1974</v>
          </cell>
        </row>
        <row r="1143">
          <cell r="A1143" t="str">
            <v>BORING M/C</v>
          </cell>
          <cell r="C1143" t="str">
            <v>Hori.type,3HP</v>
          </cell>
          <cell r="D1143">
            <v>1.72</v>
          </cell>
          <cell r="E1143" t="str">
            <v>Hr</v>
          </cell>
          <cell r="G1143">
            <v>3547</v>
          </cell>
          <cell r="H1143">
            <v>6100</v>
          </cell>
          <cell r="K1143">
            <v>8928</v>
          </cell>
          <cell r="L1143">
            <v>15356</v>
          </cell>
        </row>
        <row r="1144">
          <cell r="A1144" t="str">
            <v>UNION MELT WELDER</v>
          </cell>
          <cell r="C1144" t="str">
            <v>5.5 KVA</v>
          </cell>
          <cell r="D1144">
            <v>2.8559999999999999</v>
          </cell>
          <cell r="E1144" t="str">
            <v>Hr</v>
          </cell>
          <cell r="G1144">
            <v>3488</v>
          </cell>
          <cell r="H1144">
            <v>9961</v>
          </cell>
          <cell r="K1144">
            <v>1797</v>
          </cell>
          <cell r="L1144">
            <v>5132</v>
          </cell>
        </row>
        <row r="1145">
          <cell r="A1145" t="str">
            <v>A.C WELDER</v>
          </cell>
          <cell r="C1145" t="str">
            <v>10KVA</v>
          </cell>
          <cell r="D1145">
            <v>8.5679999999999996</v>
          </cell>
          <cell r="E1145" t="str">
            <v>Hr</v>
          </cell>
          <cell r="K1145">
            <v>107</v>
          </cell>
          <cell r="L1145">
            <v>916</v>
          </cell>
        </row>
        <row r="1146">
          <cell r="E1146" t="str">
            <v xml:space="preserve"> </v>
          </cell>
        </row>
        <row r="1147">
          <cell r="A1147" t="str">
            <v>GOUGING M/C</v>
          </cell>
          <cell r="C1147" t="str">
            <v>중 형</v>
          </cell>
          <cell r="D1147">
            <v>3.06</v>
          </cell>
          <cell r="E1147" t="str">
            <v>Hr</v>
          </cell>
          <cell r="G1147">
            <v>3380</v>
          </cell>
          <cell r="H1147">
            <v>10342</v>
          </cell>
          <cell r="K1147">
            <v>670</v>
          </cell>
          <cell r="L1147">
            <v>2050</v>
          </cell>
        </row>
        <row r="1148">
          <cell r="A1148" t="str">
            <v>GAS CUTTING M/C</v>
          </cell>
          <cell r="C1148" t="str">
            <v>Auto형</v>
          </cell>
          <cell r="D1148">
            <v>1.24</v>
          </cell>
          <cell r="E1148" t="str">
            <v>Hr</v>
          </cell>
          <cell r="G1148">
            <v>11922</v>
          </cell>
          <cell r="H1148">
            <v>14783</v>
          </cell>
          <cell r="K1148">
            <v>119</v>
          </cell>
          <cell r="L1148">
            <v>147</v>
          </cell>
        </row>
        <row r="1149">
          <cell r="A1149" t="str">
            <v>GAS CUTTING M/C</v>
          </cell>
          <cell r="C1149" t="str">
            <v>수 동</v>
          </cell>
          <cell r="D1149">
            <v>1.8</v>
          </cell>
          <cell r="E1149" t="str">
            <v>Hr</v>
          </cell>
          <cell r="G1149">
            <v>3974</v>
          </cell>
          <cell r="H1149">
            <v>7153</v>
          </cell>
          <cell r="K1149">
            <v>115</v>
          </cell>
          <cell r="L1149">
            <v>207</v>
          </cell>
        </row>
        <row r="1150">
          <cell r="A1150" t="str">
            <v>GAS HEATING TOUCH</v>
          </cell>
          <cell r="C1150" t="str">
            <v>중 형</v>
          </cell>
          <cell r="D1150">
            <v>3.984</v>
          </cell>
          <cell r="E1150" t="str">
            <v>Hr</v>
          </cell>
          <cell r="G1150">
            <v>3174</v>
          </cell>
          <cell r="H1150">
            <v>12645</v>
          </cell>
          <cell r="K1150">
            <v>115</v>
          </cell>
          <cell r="L1150">
            <v>458</v>
          </cell>
        </row>
        <row r="1152">
          <cell r="A1152" t="str">
            <v>OVER HEAD CRANE</v>
          </cell>
          <cell r="C1152" t="str">
            <v>30 TON</v>
          </cell>
          <cell r="D1152">
            <v>0.75900000000000001</v>
          </cell>
          <cell r="E1152" t="str">
            <v>Hr</v>
          </cell>
          <cell r="G1152">
            <v>9681</v>
          </cell>
          <cell r="H1152">
            <v>7347</v>
          </cell>
          <cell r="K1152">
            <v>3338</v>
          </cell>
          <cell r="L1152">
            <v>2533</v>
          </cell>
        </row>
        <row r="1153">
          <cell r="A1153" t="str">
            <v>OVER HEAD CRANE</v>
          </cell>
          <cell r="C1153" t="str">
            <v>20 TON</v>
          </cell>
          <cell r="D1153">
            <v>0.75900000000000001</v>
          </cell>
          <cell r="E1153" t="str">
            <v>Hr</v>
          </cell>
          <cell r="G1153">
            <v>9681</v>
          </cell>
          <cell r="H1153">
            <v>7347</v>
          </cell>
          <cell r="K1153">
            <v>3338</v>
          </cell>
          <cell r="L1153">
            <v>2533</v>
          </cell>
        </row>
        <row r="1154">
          <cell r="A1154" t="str">
            <v>HYDRO PRESS</v>
          </cell>
          <cell r="C1154" t="str">
            <v>300 TON</v>
          </cell>
          <cell r="D1154">
            <v>1.7709999999999999</v>
          </cell>
          <cell r="E1154" t="str">
            <v>Hr</v>
          </cell>
          <cell r="G1154">
            <v>3281</v>
          </cell>
          <cell r="H1154">
            <v>5810</v>
          </cell>
          <cell r="K1154">
            <v>8463</v>
          </cell>
          <cell r="L1154">
            <v>14987</v>
          </cell>
        </row>
        <row r="1155">
          <cell r="A1155" t="str">
            <v>BENDING ROLLER</v>
          </cell>
          <cell r="C1155" t="str">
            <v>23 FT</v>
          </cell>
          <cell r="D1155">
            <v>1.48</v>
          </cell>
          <cell r="E1155" t="str">
            <v>Hr</v>
          </cell>
          <cell r="G1155">
            <v>4281</v>
          </cell>
          <cell r="H1155">
            <v>6335</v>
          </cell>
          <cell r="K1155">
            <v>6323</v>
          </cell>
          <cell r="L1155">
            <v>9358</v>
          </cell>
        </row>
        <row r="1156">
          <cell r="A1156" t="str">
            <v>EDGE BENDING ROLLER</v>
          </cell>
          <cell r="C1156" t="str">
            <v>23 FT</v>
          </cell>
          <cell r="D1156">
            <v>1.38</v>
          </cell>
          <cell r="E1156" t="str">
            <v>Hr</v>
          </cell>
          <cell r="G1156">
            <v>4281</v>
          </cell>
          <cell r="H1156">
            <v>5907</v>
          </cell>
          <cell r="K1156">
            <v>9484.5</v>
          </cell>
          <cell r="L1156">
            <v>13088</v>
          </cell>
        </row>
        <row r="1158">
          <cell r="A1158" t="str">
            <v>SHEARING M/C</v>
          </cell>
          <cell r="D1158">
            <v>0.64</v>
          </cell>
          <cell r="E1158" t="str">
            <v>Hr</v>
          </cell>
          <cell r="G1158">
            <v>3688</v>
          </cell>
          <cell r="H1158">
            <v>2360</v>
          </cell>
          <cell r="K1158">
            <v>3209</v>
          </cell>
          <cell r="L1158">
            <v>2053</v>
          </cell>
        </row>
        <row r="1159">
          <cell r="A1159" t="str">
            <v>DRILLING M/C</v>
          </cell>
          <cell r="C1159" t="str">
            <v>3 HP</v>
          </cell>
          <cell r="D1159">
            <v>0.36799999999999999</v>
          </cell>
          <cell r="E1159" t="str">
            <v>Hr</v>
          </cell>
          <cell r="G1159">
            <v>3401</v>
          </cell>
          <cell r="H1159">
            <v>1251</v>
          </cell>
          <cell r="K1159">
            <v>576</v>
          </cell>
          <cell r="L1159">
            <v>211</v>
          </cell>
        </row>
        <row r="1160">
          <cell r="A1160" t="str">
            <v>DRILLING M/C</v>
          </cell>
          <cell r="C1160" t="str">
            <v>Radial,5 HP</v>
          </cell>
          <cell r="D1160">
            <v>0.184</v>
          </cell>
          <cell r="E1160" t="str">
            <v>Hr</v>
          </cell>
          <cell r="G1160">
            <v>3401</v>
          </cell>
          <cell r="H1160">
            <v>625</v>
          </cell>
          <cell r="K1160">
            <v>1720</v>
          </cell>
          <cell r="L1160">
            <v>316</v>
          </cell>
        </row>
        <row r="1161">
          <cell r="A1161" t="str">
            <v>PORTABLE DRILL</v>
          </cell>
          <cell r="C1161" t="str">
            <v>0.5 HP</v>
          </cell>
          <cell r="D1161">
            <v>1.532</v>
          </cell>
          <cell r="E1161" t="str">
            <v>Hr</v>
          </cell>
          <cell r="K1161">
            <v>12</v>
          </cell>
          <cell r="L1161">
            <v>18</v>
          </cell>
        </row>
        <row r="1162">
          <cell r="A1162" t="str">
            <v>TRUCK CRANE</v>
          </cell>
          <cell r="C1162" t="str">
            <v>30 TON</v>
          </cell>
          <cell r="D1162">
            <v>0.50600000000000001</v>
          </cell>
          <cell r="E1162" t="str">
            <v>Hr</v>
          </cell>
          <cell r="G1162">
            <v>18615</v>
          </cell>
          <cell r="H1162">
            <v>9419</v>
          </cell>
          <cell r="I1162">
            <v>7046</v>
          </cell>
          <cell r="J1162">
            <v>3565</v>
          </cell>
          <cell r="K1162">
            <v>44939</v>
          </cell>
          <cell r="L1162">
            <v>22739</v>
          </cell>
        </row>
        <row r="1164">
          <cell r="A1164" t="str">
            <v>리프트 트럭</v>
          </cell>
          <cell r="C1164" t="str">
            <v xml:space="preserve"> 5 TON</v>
          </cell>
          <cell r="D1164">
            <v>0.50600000000000001</v>
          </cell>
          <cell r="E1164" t="str">
            <v>Hr</v>
          </cell>
          <cell r="G1164">
            <v>9681</v>
          </cell>
          <cell r="H1164">
            <v>4898</v>
          </cell>
          <cell r="I1164">
            <v>5116.08</v>
          </cell>
          <cell r="J1164">
            <v>2588</v>
          </cell>
          <cell r="K1164">
            <v>4863</v>
          </cell>
          <cell r="L1164">
            <v>2460</v>
          </cell>
        </row>
        <row r="1165">
          <cell r="A1165" t="str">
            <v>TRAILER</v>
          </cell>
          <cell r="C1165" t="str">
            <v>30 TON</v>
          </cell>
          <cell r="D1165">
            <v>0.50600000000000001</v>
          </cell>
          <cell r="E1165" t="str">
            <v>Hr</v>
          </cell>
          <cell r="G1165">
            <v>8683</v>
          </cell>
          <cell r="H1165">
            <v>4393</v>
          </cell>
          <cell r="I1165">
            <v>15763</v>
          </cell>
          <cell r="J1165">
            <v>7976</v>
          </cell>
          <cell r="K1165">
            <v>27414</v>
          </cell>
          <cell r="L1165">
            <v>13871</v>
          </cell>
        </row>
        <row r="1166">
          <cell r="A1166" t="str">
            <v>종       별</v>
          </cell>
          <cell r="C1166" t="str">
            <v>재 료 또 는</v>
          </cell>
          <cell r="D1166" t="str">
            <v xml:space="preserve">원 수 </v>
          </cell>
          <cell r="E1166" t="str">
            <v>단 위</v>
          </cell>
          <cell r="F1166" t="str">
            <v>총   액</v>
          </cell>
          <cell r="G1166" t="str">
            <v>노   무   비</v>
          </cell>
          <cell r="I1166" t="str">
            <v>재   료   비</v>
          </cell>
          <cell r="K1166" t="str">
            <v>경      비</v>
          </cell>
          <cell r="M1166" t="str">
            <v>비   고</v>
          </cell>
        </row>
        <row r="1167">
          <cell r="C1167" t="str">
            <v xml:space="preserve">규       격 </v>
          </cell>
          <cell r="F1167" t="str">
            <v>금   액</v>
          </cell>
          <cell r="G1167" t="str">
            <v>단  가</v>
          </cell>
          <cell r="H1167" t="str">
            <v>금   액</v>
          </cell>
          <cell r="I1167" t="str">
            <v>단  가</v>
          </cell>
          <cell r="J1167" t="str">
            <v>금   액</v>
          </cell>
          <cell r="K1167" t="str">
            <v>단  가</v>
          </cell>
          <cell r="L1167" t="str">
            <v>금   액</v>
          </cell>
        </row>
        <row r="1168">
          <cell r="A1168" t="str">
            <v>COMPRESSOR</v>
          </cell>
          <cell r="C1168" t="str">
            <v>7.1㎥/min</v>
          </cell>
          <cell r="D1168">
            <v>3.79</v>
          </cell>
          <cell r="E1168" t="str">
            <v>Hr</v>
          </cell>
          <cell r="G1168">
            <v>9681</v>
          </cell>
          <cell r="H1168">
            <v>36690</v>
          </cell>
          <cell r="I1168">
            <v>8779</v>
          </cell>
          <cell r="J1168">
            <v>33272</v>
          </cell>
          <cell r="K1168">
            <v>6250</v>
          </cell>
          <cell r="L1168">
            <v>23687</v>
          </cell>
        </row>
        <row r="1170">
          <cell r="B1170" t="str">
            <v>계</v>
          </cell>
          <cell r="F1170">
            <v>341716</v>
          </cell>
          <cell r="H1170">
            <v>157805</v>
          </cell>
          <cell r="J1170">
            <v>47401</v>
          </cell>
          <cell r="K1170" t="str">
            <v xml:space="preserve"> </v>
          </cell>
          <cell r="L1170">
            <v>136510</v>
          </cell>
        </row>
        <row r="1195">
          <cell r="E1195" t="str">
            <v xml:space="preserve"> </v>
          </cell>
          <cell r="F1195" t="str">
            <v>RADIAL GATE LEAF 제작 소모 자재비</v>
          </cell>
        </row>
        <row r="1196">
          <cell r="E1196" t="str">
            <v xml:space="preserve"> </v>
          </cell>
        </row>
        <row r="1197">
          <cell r="A1197" t="str">
            <v>종       별</v>
          </cell>
          <cell r="C1197" t="str">
            <v>재 료 또 는</v>
          </cell>
          <cell r="D1197" t="str">
            <v xml:space="preserve">원 수 </v>
          </cell>
          <cell r="E1197" t="str">
            <v>단 위</v>
          </cell>
          <cell r="F1197" t="str">
            <v>총   액</v>
          </cell>
          <cell r="G1197" t="str">
            <v>노   무   비</v>
          </cell>
          <cell r="I1197" t="str">
            <v>재   료   비</v>
          </cell>
          <cell r="K1197" t="str">
            <v>경      비</v>
          </cell>
          <cell r="M1197" t="str">
            <v>비   고</v>
          </cell>
        </row>
        <row r="1198">
          <cell r="C1198" t="str">
            <v xml:space="preserve">규       격 </v>
          </cell>
          <cell r="F1198" t="str">
            <v>금   액</v>
          </cell>
          <cell r="G1198" t="str">
            <v>단  가</v>
          </cell>
          <cell r="H1198" t="str">
            <v>금   액</v>
          </cell>
          <cell r="I1198" t="str">
            <v>단  가</v>
          </cell>
          <cell r="J1198" t="str">
            <v>금   액</v>
          </cell>
          <cell r="K1198" t="str">
            <v>단  가</v>
          </cell>
          <cell r="L1198" t="str">
            <v>금   액</v>
          </cell>
        </row>
        <row r="1199">
          <cell r="A1199" t="str">
            <v>산       소</v>
          </cell>
          <cell r="C1199" t="str">
            <v>6,000L용</v>
          </cell>
          <cell r="D1199">
            <v>3.76</v>
          </cell>
          <cell r="E1199" t="str">
            <v>병</v>
          </cell>
          <cell r="G1199" t="str">
            <v xml:space="preserve"> </v>
          </cell>
          <cell r="I1199">
            <v>12000</v>
          </cell>
          <cell r="J1199">
            <v>45120</v>
          </cell>
        </row>
        <row r="1200">
          <cell r="A1200" t="str">
            <v>아 세 치 렌</v>
          </cell>
          <cell r="C1200" t="str">
            <v>4,500L용</v>
          </cell>
          <cell r="D1200">
            <v>3.23</v>
          </cell>
          <cell r="E1200" t="str">
            <v>병</v>
          </cell>
          <cell r="I1200">
            <v>55392</v>
          </cell>
          <cell r="J1200">
            <v>178916</v>
          </cell>
        </row>
        <row r="1201">
          <cell r="A1201" t="str">
            <v>함       석</v>
          </cell>
          <cell r="C1201" t="str">
            <v>#31 x 3' x 6'</v>
          </cell>
          <cell r="D1201">
            <v>0.71</v>
          </cell>
          <cell r="E1201" t="str">
            <v>매</v>
          </cell>
          <cell r="I1201">
            <v>2825</v>
          </cell>
          <cell r="J1201">
            <v>2005</v>
          </cell>
        </row>
        <row r="1202">
          <cell r="A1202" t="str">
            <v>용   접  봉</v>
          </cell>
          <cell r="C1202" t="str">
            <v>SS400, 4M/Mx350L</v>
          </cell>
          <cell r="D1202">
            <v>24.99</v>
          </cell>
          <cell r="E1202" t="str">
            <v>KG</v>
          </cell>
          <cell r="I1202">
            <v>1260</v>
          </cell>
          <cell r="J1202">
            <v>31487</v>
          </cell>
        </row>
        <row r="1203">
          <cell r="A1203" t="str">
            <v>전       력</v>
          </cell>
          <cell r="D1203">
            <v>370</v>
          </cell>
          <cell r="E1203" t="str">
            <v>KWH</v>
          </cell>
          <cell r="K1203">
            <v>61.6</v>
          </cell>
          <cell r="L1203">
            <v>22792</v>
          </cell>
        </row>
        <row r="1204">
          <cell r="E1204" t="str">
            <v xml:space="preserve"> </v>
          </cell>
          <cell r="K1204" t="str">
            <v xml:space="preserve"> </v>
          </cell>
        </row>
        <row r="1206">
          <cell r="B1206" t="str">
            <v>계</v>
          </cell>
          <cell r="F1206">
            <v>280320</v>
          </cell>
          <cell r="J1206">
            <v>257528</v>
          </cell>
          <cell r="L1206">
            <v>22792</v>
          </cell>
        </row>
        <row r="1224">
          <cell r="E1224" t="str">
            <v xml:space="preserve"> </v>
          </cell>
          <cell r="F1224" t="str">
            <v>RADIAL GATE GUIDE FRAME 제작 인건비</v>
          </cell>
        </row>
        <row r="1225">
          <cell r="E1225" t="str">
            <v xml:space="preserve"> </v>
          </cell>
        </row>
        <row r="1226">
          <cell r="A1226" t="str">
            <v>종       별</v>
          </cell>
          <cell r="C1226" t="str">
            <v>재 료 또 는</v>
          </cell>
          <cell r="D1226" t="str">
            <v xml:space="preserve">원 수 </v>
          </cell>
          <cell r="E1226" t="str">
            <v>단 위</v>
          </cell>
          <cell r="F1226" t="str">
            <v>총   액</v>
          </cell>
          <cell r="G1226" t="str">
            <v>노   무   비</v>
          </cell>
          <cell r="I1226" t="str">
            <v>재   료   비</v>
          </cell>
          <cell r="K1226" t="str">
            <v>경      비</v>
          </cell>
          <cell r="M1226" t="str">
            <v>비   고</v>
          </cell>
        </row>
        <row r="1227">
          <cell r="C1227" t="str">
            <v xml:space="preserve">규       격 </v>
          </cell>
          <cell r="F1227" t="str">
            <v>금   액</v>
          </cell>
          <cell r="G1227" t="str">
            <v>단  가</v>
          </cell>
          <cell r="H1227" t="str">
            <v>금   액</v>
          </cell>
          <cell r="I1227" t="str">
            <v>단  가</v>
          </cell>
          <cell r="J1227" t="str">
            <v>금   액</v>
          </cell>
          <cell r="K1227" t="str">
            <v>단  가</v>
          </cell>
          <cell r="L1227" t="str">
            <v>금   액</v>
          </cell>
        </row>
        <row r="1228">
          <cell r="A1228" t="str">
            <v>기 술 관 리</v>
          </cell>
          <cell r="C1228" t="str">
            <v>기계기사1급</v>
          </cell>
          <cell r="D1228">
            <v>8</v>
          </cell>
          <cell r="E1228" t="str">
            <v>인</v>
          </cell>
          <cell r="G1228">
            <v>97488</v>
          </cell>
          <cell r="H1228">
            <v>779904</v>
          </cell>
        </row>
        <row r="1229">
          <cell r="A1229" t="str">
            <v>재료 절단 사도</v>
          </cell>
          <cell r="C1229" t="str">
            <v>제   도   공</v>
          </cell>
          <cell r="D1229">
            <v>2</v>
          </cell>
          <cell r="E1229" t="str">
            <v>인</v>
          </cell>
          <cell r="G1229">
            <v>32747</v>
          </cell>
          <cell r="H1229">
            <v>65494</v>
          </cell>
        </row>
        <row r="1230">
          <cell r="A1230" t="str">
            <v xml:space="preserve"> </v>
          </cell>
          <cell r="B1230" t="str">
            <v>현    도</v>
          </cell>
          <cell r="C1230" t="str">
            <v>현   도   공</v>
          </cell>
          <cell r="D1230">
            <v>1.4</v>
          </cell>
          <cell r="E1230" t="str">
            <v>인</v>
          </cell>
          <cell r="G1230">
            <v>28487</v>
          </cell>
          <cell r="H1230">
            <v>39881</v>
          </cell>
        </row>
        <row r="1231">
          <cell r="A1231" t="str">
            <v xml:space="preserve"> </v>
          </cell>
          <cell r="B1231" t="str">
            <v>괘    서</v>
          </cell>
          <cell r="C1231" t="str">
            <v>마   킹   공</v>
          </cell>
          <cell r="D1231">
            <v>2.8</v>
          </cell>
          <cell r="E1231" t="str">
            <v>인</v>
          </cell>
          <cell r="G1231">
            <v>26924</v>
          </cell>
          <cell r="H1231">
            <v>75387</v>
          </cell>
        </row>
        <row r="1232">
          <cell r="A1232" t="str">
            <v xml:space="preserve"> </v>
          </cell>
          <cell r="B1232" t="str">
            <v>절    단</v>
          </cell>
          <cell r="C1232" t="str">
            <v>절   단   공</v>
          </cell>
          <cell r="D1232">
            <v>0.52</v>
          </cell>
          <cell r="E1232" t="str">
            <v>인</v>
          </cell>
          <cell r="G1232">
            <v>65881</v>
          </cell>
          <cell r="H1232">
            <v>34258</v>
          </cell>
        </row>
        <row r="1234">
          <cell r="A1234" t="str">
            <v>단재가공 괘서</v>
          </cell>
          <cell r="C1234" t="str">
            <v>마   킹   공</v>
          </cell>
          <cell r="D1234">
            <v>2.8</v>
          </cell>
          <cell r="E1234" t="str">
            <v>인</v>
          </cell>
          <cell r="G1234">
            <v>26250</v>
          </cell>
          <cell r="H1234">
            <v>73500</v>
          </cell>
        </row>
        <row r="1235">
          <cell r="A1235" t="str">
            <v xml:space="preserve"> </v>
          </cell>
          <cell r="B1235" t="str">
            <v>절    단</v>
          </cell>
          <cell r="C1235" t="str">
            <v>산소 절단공</v>
          </cell>
          <cell r="D1235">
            <v>0.26</v>
          </cell>
          <cell r="E1235" t="str">
            <v>인</v>
          </cell>
          <cell r="G1235">
            <v>31794</v>
          </cell>
          <cell r="H1235">
            <v>8266</v>
          </cell>
        </row>
        <row r="1236">
          <cell r="C1236" t="str">
            <v>프랜트기계설치공</v>
          </cell>
          <cell r="D1236">
            <v>2.2999999999999998</v>
          </cell>
          <cell r="E1236" t="str">
            <v>인</v>
          </cell>
          <cell r="G1236">
            <v>80805</v>
          </cell>
          <cell r="H1236">
            <v>185851</v>
          </cell>
        </row>
        <row r="1237">
          <cell r="B1237" t="str">
            <v>EDGE가공</v>
          </cell>
          <cell r="C1237" t="str">
            <v>산소 절단공</v>
          </cell>
          <cell r="D1237">
            <v>1.1000000000000001</v>
          </cell>
          <cell r="E1237" t="str">
            <v>인</v>
          </cell>
          <cell r="G1237">
            <v>31794</v>
          </cell>
          <cell r="H1237">
            <v>34973</v>
          </cell>
        </row>
        <row r="1238">
          <cell r="A1238" t="str">
            <v xml:space="preserve"> </v>
          </cell>
          <cell r="B1238" t="str">
            <v>용    접</v>
          </cell>
          <cell r="C1238" t="str">
            <v>프랜트 용접공</v>
          </cell>
          <cell r="D1238">
            <v>0.78</v>
          </cell>
          <cell r="E1238" t="str">
            <v>인</v>
          </cell>
          <cell r="G1238">
            <v>95379</v>
          </cell>
          <cell r="H1238">
            <v>74395</v>
          </cell>
        </row>
        <row r="1240">
          <cell r="A1240" t="str">
            <v xml:space="preserve"> </v>
          </cell>
          <cell r="B1240" t="str">
            <v>교    정</v>
          </cell>
          <cell r="C1240" t="str">
            <v>프랜트 제관공</v>
          </cell>
          <cell r="D1240">
            <v>0.75</v>
          </cell>
          <cell r="E1240" t="str">
            <v>인</v>
          </cell>
          <cell r="G1240">
            <v>81966</v>
          </cell>
          <cell r="H1240">
            <v>61474</v>
          </cell>
        </row>
        <row r="1241">
          <cell r="B1241" t="str">
            <v>HOLING</v>
          </cell>
          <cell r="C1241" t="str">
            <v>프랜트 제관공</v>
          </cell>
          <cell r="D1241">
            <v>0.62</v>
          </cell>
          <cell r="E1241" t="str">
            <v>인</v>
          </cell>
          <cell r="G1241">
            <v>81966</v>
          </cell>
          <cell r="H1241">
            <v>50818</v>
          </cell>
        </row>
        <row r="1242">
          <cell r="A1242" t="str">
            <v>부분조립,취부조정</v>
          </cell>
          <cell r="C1242" t="str">
            <v>프랜트기계설치공</v>
          </cell>
          <cell r="D1242">
            <v>6.2</v>
          </cell>
          <cell r="E1242" t="str">
            <v>인</v>
          </cell>
          <cell r="G1242">
            <v>80805</v>
          </cell>
          <cell r="H1242">
            <v>500991</v>
          </cell>
        </row>
        <row r="1243">
          <cell r="A1243" t="str">
            <v xml:space="preserve"> </v>
          </cell>
          <cell r="B1243" t="str">
            <v>용    접</v>
          </cell>
          <cell r="C1243" t="str">
            <v>프랜트 용접공</v>
          </cell>
          <cell r="D1243">
            <v>3.9</v>
          </cell>
          <cell r="E1243" t="str">
            <v>인</v>
          </cell>
          <cell r="G1243">
            <v>95379</v>
          </cell>
          <cell r="H1243">
            <v>371978</v>
          </cell>
        </row>
        <row r="1244">
          <cell r="A1244" t="str">
            <v xml:space="preserve"> </v>
          </cell>
          <cell r="B1244" t="str">
            <v>교    정</v>
          </cell>
          <cell r="C1244" t="str">
            <v>프랜트 제관공</v>
          </cell>
          <cell r="D1244">
            <v>1.75</v>
          </cell>
          <cell r="E1244" t="str">
            <v>인</v>
          </cell>
          <cell r="G1244">
            <v>81966</v>
          </cell>
          <cell r="H1244">
            <v>143440</v>
          </cell>
        </row>
        <row r="1246">
          <cell r="A1246" t="str">
            <v>기 계 가 공</v>
          </cell>
          <cell r="C1246" t="str">
            <v>기   계   공</v>
          </cell>
          <cell r="D1246">
            <v>10</v>
          </cell>
          <cell r="E1246" t="str">
            <v>인</v>
          </cell>
          <cell r="G1246">
            <v>58906</v>
          </cell>
          <cell r="H1246">
            <v>589060</v>
          </cell>
        </row>
        <row r="1247">
          <cell r="A1247" t="str">
            <v>가 조 립,조 립</v>
          </cell>
          <cell r="C1247" t="str">
            <v>프랜트기계설치공</v>
          </cell>
          <cell r="D1247">
            <v>2</v>
          </cell>
          <cell r="E1247" t="str">
            <v>인</v>
          </cell>
          <cell r="G1247">
            <v>80805</v>
          </cell>
          <cell r="H1247">
            <v>161610</v>
          </cell>
        </row>
        <row r="1248">
          <cell r="A1248" t="str">
            <v xml:space="preserve"> </v>
          </cell>
          <cell r="B1248" t="str">
            <v>해    체</v>
          </cell>
          <cell r="C1248" t="str">
            <v>프랜트기계설치공</v>
          </cell>
          <cell r="D1248">
            <v>1</v>
          </cell>
          <cell r="E1248" t="str">
            <v>인</v>
          </cell>
          <cell r="G1248">
            <v>80805</v>
          </cell>
          <cell r="H1248">
            <v>80805</v>
          </cell>
        </row>
        <row r="1249">
          <cell r="A1249" t="str">
            <v>운 반 조 작</v>
          </cell>
          <cell r="C1249" t="str">
            <v>특수 비계공</v>
          </cell>
          <cell r="D1249">
            <v>5</v>
          </cell>
          <cell r="E1249" t="str">
            <v>인</v>
          </cell>
          <cell r="G1249">
            <v>85884</v>
          </cell>
          <cell r="H1249">
            <v>429420</v>
          </cell>
        </row>
        <row r="1250">
          <cell r="A1250" t="str">
            <v>동 력 조 작</v>
          </cell>
          <cell r="C1250" t="str">
            <v>프랜트 전공</v>
          </cell>
          <cell r="D1250">
            <v>2</v>
          </cell>
          <cell r="E1250" t="str">
            <v>인</v>
          </cell>
          <cell r="G1250">
            <v>64285</v>
          </cell>
          <cell r="H1250">
            <v>128570</v>
          </cell>
        </row>
        <row r="1252">
          <cell r="A1252" t="str">
            <v xml:space="preserve">      보 조</v>
          </cell>
          <cell r="C1252" t="str">
            <v>특 별 인 부</v>
          </cell>
          <cell r="D1252">
            <v>2.5</v>
          </cell>
          <cell r="E1252" t="str">
            <v>인</v>
          </cell>
          <cell r="G1252">
            <v>57379</v>
          </cell>
          <cell r="H1252">
            <v>143447</v>
          </cell>
        </row>
        <row r="1253">
          <cell r="A1253" t="str">
            <v>종       별</v>
          </cell>
          <cell r="C1253" t="str">
            <v>재 료 또 는</v>
          </cell>
          <cell r="D1253" t="str">
            <v xml:space="preserve">원 수 </v>
          </cell>
          <cell r="E1253" t="str">
            <v>단 위</v>
          </cell>
          <cell r="F1253" t="str">
            <v>총   액</v>
          </cell>
          <cell r="G1253" t="str">
            <v>노   무   비</v>
          </cell>
          <cell r="I1253" t="str">
            <v>재   료   비</v>
          </cell>
          <cell r="K1253" t="str">
            <v>경      비</v>
          </cell>
          <cell r="M1253" t="str">
            <v>비   고</v>
          </cell>
        </row>
        <row r="1254">
          <cell r="C1254" t="str">
            <v xml:space="preserve">규       격 </v>
          </cell>
          <cell r="F1254" t="str">
            <v>금   액</v>
          </cell>
          <cell r="G1254" t="str">
            <v>단  가</v>
          </cell>
          <cell r="H1254" t="str">
            <v>금   액</v>
          </cell>
          <cell r="I1254" t="str">
            <v>단  가</v>
          </cell>
          <cell r="J1254" t="str">
            <v>금   액</v>
          </cell>
          <cell r="K1254" t="str">
            <v>단  가</v>
          </cell>
          <cell r="L1254" t="str">
            <v>금   액</v>
          </cell>
        </row>
        <row r="1255">
          <cell r="A1255" t="str">
            <v>검      사</v>
          </cell>
          <cell r="C1255" t="str">
            <v>노무비의 7%</v>
          </cell>
          <cell r="D1255" t="str">
            <v>1</v>
          </cell>
          <cell r="E1255" t="str">
            <v>식</v>
          </cell>
          <cell r="H1255">
            <v>282346</v>
          </cell>
        </row>
        <row r="1256">
          <cell r="E1256" t="str">
            <v xml:space="preserve"> </v>
          </cell>
          <cell r="F1256" t="str">
            <v xml:space="preserve"> </v>
          </cell>
          <cell r="H1256" t="str">
            <v xml:space="preserve"> </v>
          </cell>
        </row>
        <row r="1257">
          <cell r="A1257" t="str">
            <v xml:space="preserve">       계</v>
          </cell>
          <cell r="F1257">
            <v>4315868</v>
          </cell>
          <cell r="H1257">
            <v>4315868</v>
          </cell>
        </row>
        <row r="1282">
          <cell r="E1282" t="str">
            <v xml:space="preserve"> </v>
          </cell>
          <cell r="F1282" t="str">
            <v>RADIAL GATE GUIDE FRAME 제작 소모 자재비</v>
          </cell>
        </row>
        <row r="1283">
          <cell r="E1283" t="str">
            <v xml:space="preserve"> </v>
          </cell>
        </row>
        <row r="1284">
          <cell r="A1284" t="str">
            <v>종       별</v>
          </cell>
          <cell r="C1284" t="str">
            <v>재 료 또 는</v>
          </cell>
          <cell r="D1284" t="str">
            <v xml:space="preserve">원 수 </v>
          </cell>
          <cell r="E1284" t="str">
            <v>단 위</v>
          </cell>
          <cell r="F1284" t="str">
            <v>총   액</v>
          </cell>
          <cell r="G1284" t="str">
            <v>노   무   비</v>
          </cell>
          <cell r="I1284" t="str">
            <v>재   료   비</v>
          </cell>
          <cell r="K1284" t="str">
            <v>경      비</v>
          </cell>
          <cell r="M1284" t="str">
            <v>비   고</v>
          </cell>
        </row>
        <row r="1285">
          <cell r="C1285" t="str">
            <v xml:space="preserve">규       격 </v>
          </cell>
          <cell r="F1285" t="str">
            <v>금   액</v>
          </cell>
          <cell r="G1285" t="str">
            <v>단  가</v>
          </cell>
          <cell r="H1285" t="str">
            <v>금   액</v>
          </cell>
          <cell r="I1285" t="str">
            <v>단  가</v>
          </cell>
          <cell r="J1285" t="str">
            <v>금   액</v>
          </cell>
          <cell r="K1285" t="str">
            <v>단  가</v>
          </cell>
          <cell r="L1285" t="str">
            <v>금   액</v>
          </cell>
        </row>
        <row r="1286">
          <cell r="A1286" t="str">
            <v>산       소</v>
          </cell>
          <cell r="C1286" t="str">
            <v>6,000L용</v>
          </cell>
          <cell r="D1286">
            <v>2.2000000000000002</v>
          </cell>
          <cell r="E1286" t="str">
            <v>병</v>
          </cell>
          <cell r="G1286" t="str">
            <v xml:space="preserve"> </v>
          </cell>
          <cell r="I1286">
            <v>12000</v>
          </cell>
          <cell r="J1286">
            <v>26400</v>
          </cell>
        </row>
        <row r="1287">
          <cell r="A1287" t="str">
            <v>아 세 치 렌</v>
          </cell>
          <cell r="C1287" t="str">
            <v>2,100L용</v>
          </cell>
          <cell r="D1287">
            <v>1.6</v>
          </cell>
          <cell r="E1287" t="str">
            <v>병</v>
          </cell>
          <cell r="I1287">
            <v>25849</v>
          </cell>
          <cell r="J1287">
            <v>41358</v>
          </cell>
        </row>
        <row r="1288">
          <cell r="A1288" t="str">
            <v>함       석</v>
          </cell>
          <cell r="C1288" t="str">
            <v>#32 x 3' x 6'</v>
          </cell>
          <cell r="D1288">
            <v>1.7</v>
          </cell>
          <cell r="E1288" t="str">
            <v>매</v>
          </cell>
          <cell r="I1288">
            <v>2597</v>
          </cell>
          <cell r="J1288">
            <v>4414</v>
          </cell>
        </row>
        <row r="1289">
          <cell r="A1289" t="str">
            <v>용   접  봉</v>
          </cell>
          <cell r="C1289" t="str">
            <v>SS41+STS304,4M/M</v>
          </cell>
          <cell r="D1289">
            <v>22.5</v>
          </cell>
          <cell r="E1289" t="str">
            <v>KG</v>
          </cell>
          <cell r="I1289">
            <v>3360</v>
          </cell>
          <cell r="J1289">
            <v>75600</v>
          </cell>
        </row>
        <row r="1290">
          <cell r="A1290" t="str">
            <v>전       력</v>
          </cell>
          <cell r="D1290">
            <v>595</v>
          </cell>
          <cell r="E1290" t="str">
            <v>KWH</v>
          </cell>
          <cell r="I1290" t="str">
            <v xml:space="preserve"> </v>
          </cell>
          <cell r="K1290">
            <v>61.6</v>
          </cell>
          <cell r="L1290">
            <v>36652</v>
          </cell>
        </row>
        <row r="1291">
          <cell r="A1291" t="str">
            <v xml:space="preserve"> </v>
          </cell>
          <cell r="C1291" t="str">
            <v xml:space="preserve"> </v>
          </cell>
          <cell r="D1291" t="str">
            <v xml:space="preserve"> </v>
          </cell>
          <cell r="E1291" t="str">
            <v xml:space="preserve"> </v>
          </cell>
          <cell r="I1291" t="str">
            <v xml:space="preserve">  </v>
          </cell>
          <cell r="K1291" t="str">
            <v xml:space="preserve"> </v>
          </cell>
        </row>
        <row r="1293">
          <cell r="L1293" t="str">
            <v xml:space="preserve"> </v>
          </cell>
        </row>
        <row r="1294">
          <cell r="B1294" t="str">
            <v>계</v>
          </cell>
          <cell r="F1294">
            <v>184424</v>
          </cell>
          <cell r="J1294">
            <v>147772</v>
          </cell>
          <cell r="L1294">
            <v>36652</v>
          </cell>
        </row>
        <row r="1295">
          <cell r="F1295" t="str">
            <v xml:space="preserve"> </v>
          </cell>
          <cell r="J1295" t="str">
            <v xml:space="preserve"> </v>
          </cell>
          <cell r="L1295" t="str">
            <v xml:space="preserve"> </v>
          </cell>
        </row>
        <row r="1296">
          <cell r="F1296" t="str">
            <v xml:space="preserve"> </v>
          </cell>
          <cell r="J1296" t="str">
            <v xml:space="preserve"> </v>
          </cell>
          <cell r="L1296" t="str">
            <v xml:space="preserve"> </v>
          </cell>
        </row>
        <row r="1297">
          <cell r="F1297" t="str">
            <v xml:space="preserve"> </v>
          </cell>
          <cell r="J1297" t="str">
            <v xml:space="preserve"> </v>
          </cell>
          <cell r="L1297" t="str">
            <v xml:space="preserve"> </v>
          </cell>
        </row>
        <row r="1298">
          <cell r="F1298" t="str">
            <v xml:space="preserve"> </v>
          </cell>
          <cell r="J1298" t="str">
            <v xml:space="preserve"> </v>
          </cell>
          <cell r="L1298" t="str">
            <v xml:space="preserve"> </v>
          </cell>
        </row>
        <row r="1299">
          <cell r="F1299" t="str">
            <v xml:space="preserve"> </v>
          </cell>
          <cell r="J1299" t="str">
            <v xml:space="preserve"> </v>
          </cell>
          <cell r="L1299" t="str">
            <v xml:space="preserve"> </v>
          </cell>
        </row>
        <row r="1300">
          <cell r="F1300" t="str">
            <v xml:space="preserve"> </v>
          </cell>
          <cell r="J1300" t="str">
            <v xml:space="preserve"> </v>
          </cell>
          <cell r="L1300" t="str">
            <v xml:space="preserve"> </v>
          </cell>
        </row>
        <row r="1301">
          <cell r="F1301" t="str">
            <v xml:space="preserve"> </v>
          </cell>
          <cell r="J1301" t="str">
            <v xml:space="preserve"> </v>
          </cell>
          <cell r="L1301" t="str">
            <v xml:space="preserve"> </v>
          </cell>
        </row>
        <row r="1302">
          <cell r="F1302" t="str">
            <v xml:space="preserve"> </v>
          </cell>
          <cell r="J1302" t="str">
            <v xml:space="preserve"> </v>
          </cell>
          <cell r="L1302" t="str">
            <v xml:space="preserve"> </v>
          </cell>
        </row>
        <row r="1303">
          <cell r="F1303" t="str">
            <v xml:space="preserve"> </v>
          </cell>
          <cell r="J1303" t="str">
            <v xml:space="preserve"> </v>
          </cell>
          <cell r="L1303" t="str">
            <v xml:space="preserve"> </v>
          </cell>
        </row>
        <row r="1304">
          <cell r="F1304" t="str">
            <v xml:space="preserve"> </v>
          </cell>
          <cell r="J1304" t="str">
            <v xml:space="preserve"> </v>
          </cell>
          <cell r="L1304" t="str">
            <v xml:space="preserve"> </v>
          </cell>
        </row>
        <row r="1305">
          <cell r="F1305" t="str">
            <v xml:space="preserve"> </v>
          </cell>
          <cell r="J1305" t="str">
            <v xml:space="preserve"> </v>
          </cell>
          <cell r="L1305" t="str">
            <v xml:space="preserve"> </v>
          </cell>
        </row>
        <row r="1306">
          <cell r="F1306" t="str">
            <v xml:space="preserve"> </v>
          </cell>
          <cell r="J1306" t="str">
            <v xml:space="preserve"> </v>
          </cell>
          <cell r="L1306" t="str">
            <v xml:space="preserve"> </v>
          </cell>
        </row>
        <row r="1307">
          <cell r="F1307" t="str">
            <v xml:space="preserve"> </v>
          </cell>
          <cell r="J1307" t="str">
            <v xml:space="preserve"> </v>
          </cell>
          <cell r="L1307" t="str">
            <v xml:space="preserve"> </v>
          </cell>
        </row>
        <row r="1308">
          <cell r="F1308" t="str">
            <v xml:space="preserve"> </v>
          </cell>
          <cell r="J1308" t="str">
            <v xml:space="preserve"> </v>
          </cell>
          <cell r="L1308" t="str">
            <v xml:space="preserve"> </v>
          </cell>
        </row>
        <row r="1309">
          <cell r="F1309" t="str">
            <v xml:space="preserve"> </v>
          </cell>
          <cell r="J1309" t="str">
            <v xml:space="preserve"> </v>
          </cell>
          <cell r="L1309" t="str">
            <v xml:space="preserve"> </v>
          </cell>
        </row>
        <row r="1310">
          <cell r="F1310" t="str">
            <v xml:space="preserve"> </v>
          </cell>
          <cell r="J1310" t="str">
            <v xml:space="preserve"> </v>
          </cell>
          <cell r="L1310" t="str">
            <v xml:space="preserve"> </v>
          </cell>
        </row>
        <row r="1311">
          <cell r="E1311" t="str">
            <v xml:space="preserve"> </v>
          </cell>
          <cell r="F1311" t="str">
            <v>RADIAL GATE ANCHORAGE 제작 인건비</v>
          </cell>
        </row>
        <row r="1312">
          <cell r="E1312" t="str">
            <v xml:space="preserve"> </v>
          </cell>
        </row>
        <row r="1313">
          <cell r="A1313" t="str">
            <v>종       별</v>
          </cell>
          <cell r="C1313" t="str">
            <v>재 료 또 는</v>
          </cell>
          <cell r="D1313" t="str">
            <v xml:space="preserve">원 수 </v>
          </cell>
          <cell r="E1313" t="str">
            <v>단 위</v>
          </cell>
          <cell r="F1313" t="str">
            <v>총   액</v>
          </cell>
          <cell r="G1313" t="str">
            <v>노   무   비</v>
          </cell>
          <cell r="I1313" t="str">
            <v>재   료   비</v>
          </cell>
          <cell r="K1313" t="str">
            <v>경      비</v>
          </cell>
          <cell r="M1313" t="str">
            <v>비   고</v>
          </cell>
        </row>
        <row r="1314">
          <cell r="C1314" t="str">
            <v xml:space="preserve">규       격 </v>
          </cell>
          <cell r="F1314" t="str">
            <v>금   액</v>
          </cell>
          <cell r="G1314" t="str">
            <v>단  가</v>
          </cell>
          <cell r="H1314" t="str">
            <v>금   액</v>
          </cell>
          <cell r="I1314" t="str">
            <v>단  가</v>
          </cell>
          <cell r="J1314" t="str">
            <v>금   액</v>
          </cell>
          <cell r="K1314" t="str">
            <v>단  가</v>
          </cell>
          <cell r="L1314" t="str">
            <v>금   액</v>
          </cell>
        </row>
        <row r="1315">
          <cell r="A1315" t="str">
            <v>기 술 관 리</v>
          </cell>
          <cell r="C1315" t="str">
            <v>기계기사1급</v>
          </cell>
          <cell r="D1315">
            <v>1.6</v>
          </cell>
          <cell r="E1315" t="str">
            <v>인</v>
          </cell>
          <cell r="G1315">
            <v>97488</v>
          </cell>
          <cell r="H1315">
            <v>155980</v>
          </cell>
        </row>
        <row r="1316">
          <cell r="A1316" t="str">
            <v>재료 절단 사도</v>
          </cell>
          <cell r="C1316" t="str">
            <v>제   도   공</v>
          </cell>
          <cell r="D1316">
            <v>0.5</v>
          </cell>
          <cell r="E1316" t="str">
            <v>인</v>
          </cell>
          <cell r="G1316">
            <v>32747</v>
          </cell>
          <cell r="H1316">
            <v>16373</v>
          </cell>
        </row>
        <row r="1317">
          <cell r="A1317" t="str">
            <v xml:space="preserve"> </v>
          </cell>
          <cell r="B1317" t="str">
            <v>현    도</v>
          </cell>
          <cell r="C1317" t="str">
            <v>현   도   공</v>
          </cell>
          <cell r="D1317">
            <v>0.2</v>
          </cell>
          <cell r="E1317" t="str">
            <v>인</v>
          </cell>
          <cell r="G1317">
            <v>28487</v>
          </cell>
          <cell r="H1317">
            <v>5697</v>
          </cell>
        </row>
        <row r="1318">
          <cell r="A1318" t="str">
            <v xml:space="preserve"> </v>
          </cell>
          <cell r="B1318" t="str">
            <v>괘    서</v>
          </cell>
          <cell r="C1318" t="str">
            <v>마   킹   공</v>
          </cell>
          <cell r="D1318">
            <v>1.3</v>
          </cell>
          <cell r="E1318" t="str">
            <v>인</v>
          </cell>
          <cell r="G1318">
            <v>26924</v>
          </cell>
          <cell r="H1318">
            <v>35001</v>
          </cell>
        </row>
        <row r="1319">
          <cell r="B1319" t="str">
            <v>절    단</v>
          </cell>
          <cell r="C1319" t="str">
            <v>절   단   공</v>
          </cell>
          <cell r="D1319">
            <v>0.28000000000000003</v>
          </cell>
          <cell r="E1319" t="str">
            <v>인</v>
          </cell>
          <cell r="G1319">
            <v>65881</v>
          </cell>
          <cell r="H1319">
            <v>18446</v>
          </cell>
        </row>
        <row r="1321">
          <cell r="A1321" t="str">
            <v xml:space="preserve"> </v>
          </cell>
          <cell r="B1321" t="str">
            <v>교    정</v>
          </cell>
          <cell r="C1321" t="str">
            <v>프랜트 제관공</v>
          </cell>
          <cell r="D1321">
            <v>0.5</v>
          </cell>
          <cell r="E1321" t="str">
            <v>인</v>
          </cell>
          <cell r="G1321">
            <v>81966</v>
          </cell>
          <cell r="H1321">
            <v>40983</v>
          </cell>
        </row>
        <row r="1322">
          <cell r="A1322" t="str">
            <v>단재가공 괘서</v>
          </cell>
          <cell r="C1322" t="str">
            <v>마   킹   공</v>
          </cell>
          <cell r="D1322">
            <v>1.3</v>
          </cell>
          <cell r="E1322" t="str">
            <v>인</v>
          </cell>
          <cell r="G1322">
            <v>26924</v>
          </cell>
          <cell r="H1322">
            <v>35001</v>
          </cell>
        </row>
        <row r="1323">
          <cell r="A1323" t="str">
            <v xml:space="preserve"> </v>
          </cell>
          <cell r="B1323" t="str">
            <v>절    단</v>
          </cell>
          <cell r="C1323" t="str">
            <v>절   단   공</v>
          </cell>
          <cell r="D1323">
            <v>0.14000000000000001</v>
          </cell>
          <cell r="E1323" t="str">
            <v>인</v>
          </cell>
          <cell r="G1323">
            <v>65881</v>
          </cell>
          <cell r="H1323">
            <v>9223</v>
          </cell>
        </row>
        <row r="1324">
          <cell r="A1324" t="str">
            <v>EDGE     가공</v>
          </cell>
          <cell r="C1324" t="str">
            <v>산 소 절 단 공</v>
          </cell>
          <cell r="D1324">
            <v>0.14000000000000001</v>
          </cell>
          <cell r="E1324" t="str">
            <v>인</v>
          </cell>
          <cell r="G1324">
            <v>31794</v>
          </cell>
          <cell r="H1324">
            <v>4451</v>
          </cell>
        </row>
        <row r="1325">
          <cell r="A1325" t="str">
            <v xml:space="preserve"> </v>
          </cell>
          <cell r="B1325" t="str">
            <v>용    접</v>
          </cell>
          <cell r="C1325" t="str">
            <v>프랜트 용접공</v>
          </cell>
          <cell r="D1325">
            <v>1</v>
          </cell>
          <cell r="E1325" t="str">
            <v>인</v>
          </cell>
          <cell r="G1325">
            <v>95379</v>
          </cell>
          <cell r="H1325">
            <v>95379</v>
          </cell>
        </row>
        <row r="1327">
          <cell r="B1327" t="str">
            <v>교    정</v>
          </cell>
          <cell r="C1327" t="str">
            <v>프랜트 제관공</v>
          </cell>
          <cell r="D1327">
            <v>0.75</v>
          </cell>
          <cell r="E1327" t="str">
            <v>인</v>
          </cell>
          <cell r="G1327">
            <v>81966</v>
          </cell>
          <cell r="H1327">
            <v>61474</v>
          </cell>
          <cell r="M1327" t="str">
            <v xml:space="preserve"> </v>
          </cell>
        </row>
        <row r="1328">
          <cell r="A1328" t="str">
            <v>HOLING</v>
          </cell>
          <cell r="C1328" t="str">
            <v>프랜트 제관공</v>
          </cell>
          <cell r="D1328">
            <v>0.37</v>
          </cell>
          <cell r="E1328" t="str">
            <v>인</v>
          </cell>
          <cell r="G1328">
            <v>81966</v>
          </cell>
          <cell r="H1328">
            <v>30327</v>
          </cell>
        </row>
        <row r="1329">
          <cell r="A1329" t="str">
            <v>부분조립취부조정</v>
          </cell>
          <cell r="C1329" t="str">
            <v>프랜트기계설치공</v>
          </cell>
          <cell r="D1329">
            <v>2.5</v>
          </cell>
          <cell r="E1329" t="str">
            <v>인</v>
          </cell>
          <cell r="G1329">
            <v>80805</v>
          </cell>
          <cell r="H1329">
            <v>202012</v>
          </cell>
        </row>
        <row r="1330">
          <cell r="B1330" t="str">
            <v>용    접</v>
          </cell>
          <cell r="C1330" t="str">
            <v>프랜트 용접공</v>
          </cell>
          <cell r="D1330">
            <v>6.8</v>
          </cell>
          <cell r="E1330" t="str">
            <v>인</v>
          </cell>
          <cell r="G1330">
            <v>95379</v>
          </cell>
          <cell r="H1330">
            <v>648577</v>
          </cell>
        </row>
        <row r="1331">
          <cell r="B1331" t="str">
            <v>절    단</v>
          </cell>
          <cell r="C1331" t="str">
            <v>산 소 절 단 공</v>
          </cell>
          <cell r="D1331">
            <v>0.08</v>
          </cell>
          <cell r="E1331" t="str">
            <v>인</v>
          </cell>
          <cell r="G1331">
            <v>31794</v>
          </cell>
          <cell r="H1331">
            <v>2543</v>
          </cell>
        </row>
        <row r="1332">
          <cell r="E1332" t="str">
            <v xml:space="preserve"> </v>
          </cell>
        </row>
        <row r="1333">
          <cell r="A1333" t="str">
            <v>부분조립 수정</v>
          </cell>
          <cell r="C1333" t="str">
            <v>프랜트 제관공</v>
          </cell>
          <cell r="D1333">
            <v>1.75</v>
          </cell>
          <cell r="E1333" t="str">
            <v>인</v>
          </cell>
          <cell r="G1333">
            <v>81966</v>
          </cell>
          <cell r="H1333">
            <v>143440</v>
          </cell>
        </row>
        <row r="1334">
          <cell r="A1334" t="str">
            <v>GRINDING</v>
          </cell>
          <cell r="C1334" t="str">
            <v>프랜트 제관공</v>
          </cell>
          <cell r="D1334">
            <v>1.5</v>
          </cell>
          <cell r="E1334" t="str">
            <v>인</v>
          </cell>
          <cell r="G1334">
            <v>81966</v>
          </cell>
          <cell r="H1334">
            <v>122949</v>
          </cell>
        </row>
        <row r="1335">
          <cell r="C1335" t="str">
            <v>연 마 공 (기계)</v>
          </cell>
          <cell r="D1335">
            <v>0.13</v>
          </cell>
          <cell r="E1335" t="str">
            <v>인</v>
          </cell>
          <cell r="G1335">
            <v>26032</v>
          </cell>
          <cell r="H1335">
            <v>3384</v>
          </cell>
        </row>
        <row r="1336">
          <cell r="A1336" t="str">
            <v>가 조 립 조립</v>
          </cell>
          <cell r="C1336" t="str">
            <v>프랜트기계설치공</v>
          </cell>
          <cell r="D1336">
            <v>2</v>
          </cell>
          <cell r="E1336" t="str">
            <v>인</v>
          </cell>
          <cell r="G1336">
            <v>80805</v>
          </cell>
          <cell r="H1336">
            <v>161610</v>
          </cell>
        </row>
        <row r="1337">
          <cell r="B1337" t="str">
            <v>해    체</v>
          </cell>
          <cell r="C1337" t="str">
            <v>프랜트기계설치공</v>
          </cell>
          <cell r="D1337">
            <v>1</v>
          </cell>
          <cell r="E1337" t="str">
            <v>인</v>
          </cell>
          <cell r="G1337">
            <v>80805</v>
          </cell>
          <cell r="H1337">
            <v>80805</v>
          </cell>
        </row>
        <row r="1338">
          <cell r="E1338" t="str">
            <v xml:space="preserve"> </v>
          </cell>
        </row>
        <row r="1339">
          <cell r="A1339" t="str">
            <v>운 반 조 작</v>
          </cell>
          <cell r="C1339" t="str">
            <v>특 수 비 계 공</v>
          </cell>
          <cell r="D1339">
            <v>3.3</v>
          </cell>
          <cell r="E1339" t="str">
            <v>인</v>
          </cell>
          <cell r="G1339">
            <v>85884</v>
          </cell>
          <cell r="H1339">
            <v>283417</v>
          </cell>
        </row>
        <row r="1340">
          <cell r="A1340" t="str">
            <v>종       별</v>
          </cell>
          <cell r="C1340" t="str">
            <v>재 료 또 는</v>
          </cell>
          <cell r="D1340" t="str">
            <v xml:space="preserve">원 수 </v>
          </cell>
          <cell r="E1340" t="str">
            <v>단 위</v>
          </cell>
          <cell r="F1340" t="str">
            <v>총   액</v>
          </cell>
          <cell r="G1340" t="str">
            <v>노   무   비</v>
          </cell>
          <cell r="I1340" t="str">
            <v>재   료   비</v>
          </cell>
          <cell r="K1340" t="str">
            <v>경      비</v>
          </cell>
          <cell r="M1340" t="str">
            <v>비   고</v>
          </cell>
        </row>
        <row r="1341">
          <cell r="C1341" t="str">
            <v xml:space="preserve">규       격 </v>
          </cell>
          <cell r="F1341" t="str">
            <v>금   액</v>
          </cell>
          <cell r="G1341" t="str">
            <v>단  가</v>
          </cell>
          <cell r="H1341" t="str">
            <v>금   액</v>
          </cell>
          <cell r="I1341" t="str">
            <v>단  가</v>
          </cell>
          <cell r="J1341" t="str">
            <v>금   액</v>
          </cell>
          <cell r="K1341" t="str">
            <v>단  가</v>
          </cell>
          <cell r="L1341" t="str">
            <v>금   액</v>
          </cell>
        </row>
        <row r="1342">
          <cell r="A1342" t="str">
            <v>동 력 조 작</v>
          </cell>
          <cell r="C1342" t="str">
            <v>프 랜 트 전 공</v>
          </cell>
          <cell r="D1342">
            <v>0.66</v>
          </cell>
          <cell r="E1342" t="str">
            <v>인</v>
          </cell>
          <cell r="G1342">
            <v>64285</v>
          </cell>
          <cell r="H1342">
            <v>42428</v>
          </cell>
        </row>
        <row r="1343">
          <cell r="B1343" t="str">
            <v xml:space="preserve">보    조  </v>
          </cell>
          <cell r="C1343" t="str">
            <v>특 별 인 부</v>
          </cell>
          <cell r="D1343">
            <v>14.3</v>
          </cell>
          <cell r="E1343" t="str">
            <v>인</v>
          </cell>
          <cell r="G1343">
            <v>57379</v>
          </cell>
          <cell r="H1343">
            <v>820519</v>
          </cell>
        </row>
        <row r="1344">
          <cell r="B1344" t="str">
            <v xml:space="preserve">검    사  </v>
          </cell>
          <cell r="C1344" t="str">
            <v>7 %</v>
          </cell>
          <cell r="D1344">
            <v>1</v>
          </cell>
          <cell r="E1344" t="str">
            <v>식</v>
          </cell>
          <cell r="H1344">
            <v>211401</v>
          </cell>
        </row>
        <row r="1346">
          <cell r="B1346" t="str">
            <v>계</v>
          </cell>
          <cell r="F1346">
            <v>3231420</v>
          </cell>
          <cell r="H1346">
            <v>3231420</v>
          </cell>
        </row>
        <row r="1369">
          <cell r="E1369" t="str">
            <v xml:space="preserve"> </v>
          </cell>
          <cell r="F1369" t="str">
            <v>RADIAL GATE ANCHORAGE 제작 소모 자재비</v>
          </cell>
        </row>
        <row r="1370">
          <cell r="E1370" t="str">
            <v xml:space="preserve"> </v>
          </cell>
        </row>
        <row r="1371">
          <cell r="A1371" t="str">
            <v>종       별</v>
          </cell>
          <cell r="C1371" t="str">
            <v>재 료 또 는</v>
          </cell>
          <cell r="D1371" t="str">
            <v xml:space="preserve">원 수 </v>
          </cell>
          <cell r="E1371" t="str">
            <v>단 위</v>
          </cell>
          <cell r="F1371" t="str">
            <v>총   액</v>
          </cell>
          <cell r="G1371" t="str">
            <v>노   무   비</v>
          </cell>
          <cell r="I1371" t="str">
            <v>재   료   비</v>
          </cell>
          <cell r="K1371" t="str">
            <v>경      비</v>
          </cell>
          <cell r="M1371" t="str">
            <v>비   고</v>
          </cell>
        </row>
        <row r="1372">
          <cell r="C1372" t="str">
            <v xml:space="preserve">규       격 </v>
          </cell>
          <cell r="F1372" t="str">
            <v>금   액</v>
          </cell>
          <cell r="G1372" t="str">
            <v>단  가</v>
          </cell>
          <cell r="H1372" t="str">
            <v>금   액</v>
          </cell>
          <cell r="I1372" t="str">
            <v>단  가</v>
          </cell>
          <cell r="J1372" t="str">
            <v>금   액</v>
          </cell>
          <cell r="K1372" t="str">
            <v>단  가</v>
          </cell>
          <cell r="L1372" t="str">
            <v>금   액</v>
          </cell>
        </row>
        <row r="1373">
          <cell r="A1373" t="str">
            <v>산       소</v>
          </cell>
          <cell r="C1373" t="str">
            <v>6,000L용</v>
          </cell>
          <cell r="D1373">
            <v>2.2000000000000002</v>
          </cell>
          <cell r="E1373" t="str">
            <v>병</v>
          </cell>
          <cell r="G1373" t="str">
            <v xml:space="preserve"> </v>
          </cell>
          <cell r="I1373">
            <v>12000</v>
          </cell>
          <cell r="J1373">
            <v>26400</v>
          </cell>
        </row>
        <row r="1374">
          <cell r="A1374" t="str">
            <v>아 세 치 렌</v>
          </cell>
          <cell r="C1374" t="str">
            <v>2,100L용</v>
          </cell>
          <cell r="D1374">
            <v>1.5</v>
          </cell>
          <cell r="E1374" t="str">
            <v>병</v>
          </cell>
          <cell r="I1374">
            <v>25849</v>
          </cell>
          <cell r="J1374">
            <v>38773</v>
          </cell>
        </row>
        <row r="1375">
          <cell r="A1375" t="str">
            <v>함       석</v>
          </cell>
          <cell r="C1375" t="str">
            <v>#32 x 3' x 6'</v>
          </cell>
          <cell r="D1375">
            <v>1.2</v>
          </cell>
          <cell r="E1375" t="str">
            <v>매</v>
          </cell>
          <cell r="I1375">
            <v>2597</v>
          </cell>
          <cell r="J1375">
            <v>3116</v>
          </cell>
        </row>
        <row r="1376">
          <cell r="A1376" t="str">
            <v>용   접  봉</v>
          </cell>
          <cell r="C1376" t="str">
            <v>SS400, 4M/Mx350L</v>
          </cell>
          <cell r="D1376">
            <v>30.5</v>
          </cell>
          <cell r="E1376" t="str">
            <v>KG</v>
          </cell>
          <cell r="I1376">
            <v>1260</v>
          </cell>
          <cell r="J1376">
            <v>38430</v>
          </cell>
        </row>
        <row r="1377">
          <cell r="A1377" t="str">
            <v>전       력</v>
          </cell>
          <cell r="D1377">
            <v>420</v>
          </cell>
          <cell r="E1377" t="str">
            <v>KWH</v>
          </cell>
          <cell r="K1377">
            <v>61.6</v>
          </cell>
          <cell r="L1377">
            <v>25872</v>
          </cell>
        </row>
        <row r="1378">
          <cell r="A1378" t="str">
            <v>그라인다돌</v>
          </cell>
          <cell r="C1378" t="str">
            <v>300m/mΦ</v>
          </cell>
          <cell r="D1378">
            <v>0.33</v>
          </cell>
          <cell r="E1378" t="str">
            <v>개</v>
          </cell>
          <cell r="I1378">
            <v>3380</v>
          </cell>
          <cell r="J1378">
            <v>1115</v>
          </cell>
          <cell r="K1378" t="str">
            <v xml:space="preserve"> </v>
          </cell>
        </row>
        <row r="1380">
          <cell r="B1380" t="str">
            <v>계</v>
          </cell>
          <cell r="F1380">
            <v>133706</v>
          </cell>
          <cell r="J1380">
            <v>107834</v>
          </cell>
          <cell r="L1380">
            <v>25872</v>
          </cell>
        </row>
        <row r="1398">
          <cell r="E1398" t="str">
            <v xml:space="preserve"> </v>
          </cell>
          <cell r="F1398" t="str">
            <v>RADIAL GATE LEAF 설치 인건비</v>
          </cell>
        </row>
        <row r="1399">
          <cell r="E1399" t="str">
            <v xml:space="preserve"> </v>
          </cell>
        </row>
        <row r="1400">
          <cell r="A1400" t="str">
            <v>종       별</v>
          </cell>
          <cell r="C1400" t="str">
            <v>재 료 또 는</v>
          </cell>
          <cell r="D1400" t="str">
            <v xml:space="preserve">원 수 </v>
          </cell>
          <cell r="E1400" t="str">
            <v>단 위</v>
          </cell>
          <cell r="F1400" t="str">
            <v>총   액</v>
          </cell>
          <cell r="G1400" t="str">
            <v>노   무   비</v>
          </cell>
          <cell r="I1400" t="str">
            <v>재   료   비</v>
          </cell>
          <cell r="K1400" t="str">
            <v>경      비</v>
          </cell>
          <cell r="M1400" t="str">
            <v>비   고</v>
          </cell>
        </row>
        <row r="1401">
          <cell r="C1401" t="str">
            <v xml:space="preserve">규       격 </v>
          </cell>
          <cell r="F1401" t="str">
            <v>금   액</v>
          </cell>
          <cell r="G1401" t="str">
            <v>단  가</v>
          </cell>
          <cell r="H1401" t="str">
            <v>금   액</v>
          </cell>
          <cell r="I1401" t="str">
            <v>단  가</v>
          </cell>
          <cell r="J1401" t="str">
            <v>금   액</v>
          </cell>
          <cell r="K1401" t="str">
            <v>단  가</v>
          </cell>
          <cell r="L1401" t="str">
            <v>금   액</v>
          </cell>
        </row>
        <row r="1402">
          <cell r="A1402" t="str">
            <v>기술관리</v>
          </cell>
          <cell r="C1402" t="str">
            <v>기계기사1급</v>
          </cell>
          <cell r="D1402">
            <v>0.5</v>
          </cell>
          <cell r="E1402" t="str">
            <v>인</v>
          </cell>
          <cell r="G1402">
            <v>97488</v>
          </cell>
          <cell r="H1402">
            <v>48744</v>
          </cell>
        </row>
        <row r="1403">
          <cell r="A1403" t="str">
            <v>현 장 교 정</v>
          </cell>
          <cell r="C1403" t="str">
            <v>프랜트 제관공</v>
          </cell>
          <cell r="D1403">
            <v>1.034</v>
          </cell>
          <cell r="E1403" t="str">
            <v>인</v>
          </cell>
          <cell r="G1403">
            <v>81966</v>
          </cell>
          <cell r="H1403">
            <v>84752</v>
          </cell>
        </row>
        <row r="1404">
          <cell r="A1404" t="str">
            <v xml:space="preserve"> </v>
          </cell>
          <cell r="C1404" t="str">
            <v>비   계   공</v>
          </cell>
          <cell r="D1404">
            <v>0.51700000000000002</v>
          </cell>
          <cell r="E1404" t="str">
            <v>인</v>
          </cell>
          <cell r="G1404">
            <v>79467</v>
          </cell>
          <cell r="H1404">
            <v>41084</v>
          </cell>
        </row>
        <row r="1405">
          <cell r="A1405" t="str">
            <v>소운반 조작</v>
          </cell>
          <cell r="C1405" t="str">
            <v>비   계   공</v>
          </cell>
          <cell r="D1405">
            <v>2.2999999999999998</v>
          </cell>
          <cell r="E1405" t="str">
            <v>인</v>
          </cell>
          <cell r="G1405">
            <v>79467</v>
          </cell>
          <cell r="H1405">
            <v>182774</v>
          </cell>
        </row>
        <row r="1406">
          <cell r="A1406" t="str">
            <v xml:space="preserve"> </v>
          </cell>
          <cell r="C1406" t="str">
            <v>프랜트기계설치공</v>
          </cell>
          <cell r="D1406">
            <v>0.91</v>
          </cell>
          <cell r="E1406" t="str">
            <v>인</v>
          </cell>
          <cell r="G1406">
            <v>80805</v>
          </cell>
          <cell r="H1406">
            <v>73532</v>
          </cell>
        </row>
        <row r="1408">
          <cell r="A1408" t="str">
            <v>조 립 조 정</v>
          </cell>
          <cell r="C1408" t="str">
            <v>비   계   공</v>
          </cell>
          <cell r="D1408">
            <v>1.46</v>
          </cell>
          <cell r="E1408" t="str">
            <v>인</v>
          </cell>
          <cell r="G1408">
            <v>79467</v>
          </cell>
          <cell r="H1408">
            <v>116021</v>
          </cell>
        </row>
        <row r="1409">
          <cell r="C1409" t="str">
            <v>프랜트 제관공</v>
          </cell>
          <cell r="D1409">
            <v>4.92</v>
          </cell>
          <cell r="E1409" t="str">
            <v>인</v>
          </cell>
          <cell r="G1409">
            <v>81966</v>
          </cell>
          <cell r="H1409">
            <v>403272</v>
          </cell>
        </row>
        <row r="1410">
          <cell r="C1410" t="str">
            <v>측   량   사</v>
          </cell>
          <cell r="D1410">
            <v>0.41</v>
          </cell>
          <cell r="E1410" t="str">
            <v>인</v>
          </cell>
          <cell r="G1410">
            <v>58506</v>
          </cell>
          <cell r="H1410">
            <v>23987</v>
          </cell>
        </row>
        <row r="1411">
          <cell r="A1411" t="str">
            <v>용      접</v>
          </cell>
          <cell r="C1411" t="str">
            <v>프랜트 용접공</v>
          </cell>
          <cell r="D1411">
            <v>0.81</v>
          </cell>
          <cell r="E1411" t="str">
            <v>인</v>
          </cell>
          <cell r="G1411">
            <v>95379</v>
          </cell>
          <cell r="H1411">
            <v>77256</v>
          </cell>
        </row>
        <row r="1412">
          <cell r="C1412" t="str">
            <v>프랜트 제관공</v>
          </cell>
          <cell r="D1412">
            <v>0.215</v>
          </cell>
          <cell r="E1412" t="str">
            <v>인</v>
          </cell>
          <cell r="G1412">
            <v>81966</v>
          </cell>
          <cell r="H1412">
            <v>17622</v>
          </cell>
        </row>
        <row r="1414">
          <cell r="A1414" t="str">
            <v>전 원 배 선</v>
          </cell>
          <cell r="C1414" t="str">
            <v>프랜트 전공</v>
          </cell>
          <cell r="D1414">
            <v>0.31</v>
          </cell>
          <cell r="E1414" t="str">
            <v>인</v>
          </cell>
          <cell r="G1414">
            <v>64285</v>
          </cell>
          <cell r="H1414">
            <v>19928</v>
          </cell>
        </row>
        <row r="1415">
          <cell r="A1415" t="str">
            <v>검사 및 교정</v>
          </cell>
          <cell r="C1415" t="str">
            <v>기술관리</v>
          </cell>
          <cell r="D1415" t="str">
            <v>1</v>
          </cell>
          <cell r="E1415" t="str">
            <v>식</v>
          </cell>
          <cell r="H1415">
            <v>104022</v>
          </cell>
        </row>
        <row r="1416">
          <cell r="C1416" t="str">
            <v>를 제외한 10%</v>
          </cell>
        </row>
        <row r="1419">
          <cell r="A1419" t="str">
            <v xml:space="preserve">      계  </v>
          </cell>
          <cell r="F1419">
            <v>1192994</v>
          </cell>
          <cell r="H1419">
            <v>1192994</v>
          </cell>
        </row>
        <row r="1427">
          <cell r="E1427" t="str">
            <v xml:space="preserve"> </v>
          </cell>
          <cell r="F1427" t="str">
            <v>RADIAL GATE 설치 사용장비 경비</v>
          </cell>
        </row>
        <row r="1428">
          <cell r="E1428" t="str">
            <v xml:space="preserve"> </v>
          </cell>
        </row>
        <row r="1429">
          <cell r="A1429" t="str">
            <v>종       별</v>
          </cell>
          <cell r="C1429" t="str">
            <v>재 료 또 는</v>
          </cell>
          <cell r="D1429" t="str">
            <v xml:space="preserve">원 수 </v>
          </cell>
          <cell r="E1429" t="str">
            <v>단 위</v>
          </cell>
          <cell r="F1429" t="str">
            <v>총   액</v>
          </cell>
          <cell r="G1429" t="str">
            <v>노   무   비</v>
          </cell>
          <cell r="I1429" t="str">
            <v>재   료   비</v>
          </cell>
          <cell r="K1429" t="str">
            <v>경      비</v>
          </cell>
          <cell r="M1429" t="str">
            <v>비   고</v>
          </cell>
        </row>
        <row r="1430">
          <cell r="C1430" t="str">
            <v xml:space="preserve">규       격 </v>
          </cell>
          <cell r="F1430" t="str">
            <v>금   액</v>
          </cell>
          <cell r="G1430" t="str">
            <v>단  가</v>
          </cell>
          <cell r="H1430" t="str">
            <v>금   액</v>
          </cell>
          <cell r="I1430" t="str">
            <v>단  가</v>
          </cell>
          <cell r="J1430" t="str">
            <v>금   액</v>
          </cell>
          <cell r="K1430" t="str">
            <v>단  가</v>
          </cell>
          <cell r="L1430" t="str">
            <v>금   액</v>
          </cell>
        </row>
        <row r="1432">
          <cell r="A1432" t="str">
            <v>A.C WELDER</v>
          </cell>
          <cell r="C1432" t="str">
            <v>10KVA</v>
          </cell>
          <cell r="D1432">
            <v>8</v>
          </cell>
          <cell r="E1432" t="str">
            <v>Hr</v>
          </cell>
          <cell r="K1432">
            <v>155</v>
          </cell>
          <cell r="L1432">
            <v>1240</v>
          </cell>
        </row>
        <row r="1433">
          <cell r="A1433" t="str">
            <v>GAS CUTTING M/C</v>
          </cell>
          <cell r="C1433" t="str">
            <v>중 형</v>
          </cell>
          <cell r="D1433">
            <v>48</v>
          </cell>
          <cell r="E1433" t="str">
            <v>Hr</v>
          </cell>
          <cell r="G1433">
            <v>3974</v>
          </cell>
          <cell r="H1433">
            <v>190752</v>
          </cell>
          <cell r="K1433">
            <v>115</v>
          </cell>
          <cell r="L1433">
            <v>5520</v>
          </cell>
        </row>
        <row r="1434">
          <cell r="A1434" t="str">
            <v>GAS WELDER</v>
          </cell>
          <cell r="C1434" t="str">
            <v>중 형</v>
          </cell>
          <cell r="D1434">
            <v>24</v>
          </cell>
          <cell r="E1434" t="str">
            <v>Hr</v>
          </cell>
          <cell r="K1434">
            <v>115</v>
          </cell>
          <cell r="L1434">
            <v>2760</v>
          </cell>
        </row>
        <row r="1435">
          <cell r="A1435" t="str">
            <v>PORTABLE DRILL</v>
          </cell>
          <cell r="C1435" t="str">
            <v>1.5 HP</v>
          </cell>
          <cell r="D1435">
            <v>16</v>
          </cell>
          <cell r="E1435" t="str">
            <v>Hr</v>
          </cell>
          <cell r="K1435">
            <v>14</v>
          </cell>
          <cell r="L1435">
            <v>224</v>
          </cell>
        </row>
        <row r="1436">
          <cell r="A1436" t="str">
            <v>PORTABLE GRINDER</v>
          </cell>
          <cell r="C1436" t="str">
            <v>0.5 HP</v>
          </cell>
          <cell r="D1436">
            <v>48</v>
          </cell>
          <cell r="E1436" t="str">
            <v>Hr</v>
          </cell>
          <cell r="K1436">
            <v>22</v>
          </cell>
          <cell r="L1436">
            <v>1056</v>
          </cell>
        </row>
        <row r="1438">
          <cell r="A1438" t="str">
            <v>COMPRESSOR</v>
          </cell>
          <cell r="C1438" t="str">
            <v>7.1㎥/min</v>
          </cell>
          <cell r="D1438">
            <v>16</v>
          </cell>
          <cell r="E1438" t="str">
            <v>Hr</v>
          </cell>
          <cell r="G1438">
            <v>9681</v>
          </cell>
          <cell r="H1438">
            <v>154896</v>
          </cell>
          <cell r="I1438">
            <v>8779</v>
          </cell>
          <cell r="J1438">
            <v>140464</v>
          </cell>
          <cell r="K1438">
            <v>6250</v>
          </cell>
          <cell r="L1438">
            <v>100000</v>
          </cell>
        </row>
        <row r="1439">
          <cell r="A1439" t="str">
            <v>리프트 트럭</v>
          </cell>
          <cell r="C1439" t="str">
            <v>5 TON</v>
          </cell>
          <cell r="D1439">
            <v>8</v>
          </cell>
          <cell r="E1439" t="str">
            <v>Hr</v>
          </cell>
          <cell r="G1439">
            <v>9681</v>
          </cell>
          <cell r="H1439">
            <v>77448</v>
          </cell>
          <cell r="I1439">
            <v>5116.08</v>
          </cell>
          <cell r="J1439">
            <v>40928</v>
          </cell>
          <cell r="K1439">
            <v>4863</v>
          </cell>
          <cell r="L1439">
            <v>38904</v>
          </cell>
        </row>
        <row r="1440">
          <cell r="A1440" t="str">
            <v>TRUCK CRANE</v>
          </cell>
          <cell r="C1440" t="str">
            <v>40 TON</v>
          </cell>
          <cell r="D1440">
            <v>16</v>
          </cell>
          <cell r="E1440" t="str">
            <v>Hr</v>
          </cell>
          <cell r="G1440">
            <v>18615</v>
          </cell>
          <cell r="H1440">
            <v>297840</v>
          </cell>
          <cell r="I1440">
            <v>8730</v>
          </cell>
          <cell r="J1440">
            <v>139680</v>
          </cell>
          <cell r="K1440">
            <v>55621</v>
          </cell>
          <cell r="L1440">
            <v>889936</v>
          </cell>
        </row>
        <row r="1441">
          <cell r="A1441" t="str">
            <v>WINCH</v>
          </cell>
          <cell r="C1441" t="str">
            <v>50 HP</v>
          </cell>
          <cell r="D1441">
            <v>16</v>
          </cell>
          <cell r="E1441" t="str">
            <v>Hr</v>
          </cell>
          <cell r="G1441">
            <v>9235</v>
          </cell>
          <cell r="H1441">
            <v>147760</v>
          </cell>
          <cell r="K1441">
            <v>5209</v>
          </cell>
          <cell r="L1441">
            <v>83344</v>
          </cell>
        </row>
        <row r="1445">
          <cell r="B1445" t="str">
            <v xml:space="preserve"> 계</v>
          </cell>
          <cell r="F1445">
            <v>2312752</v>
          </cell>
          <cell r="H1445">
            <v>868696</v>
          </cell>
          <cell r="J1445">
            <v>321072</v>
          </cell>
          <cell r="L1445">
            <v>1122984</v>
          </cell>
        </row>
        <row r="1456">
          <cell r="E1456" t="str">
            <v xml:space="preserve"> </v>
          </cell>
          <cell r="F1456" t="str">
            <v>RADIAL GATE LEAF 설치 소모 자재비</v>
          </cell>
        </row>
        <row r="1457">
          <cell r="E1457" t="str">
            <v xml:space="preserve"> </v>
          </cell>
        </row>
        <row r="1458">
          <cell r="A1458" t="str">
            <v>종       별</v>
          </cell>
          <cell r="C1458" t="str">
            <v>재 료 또 는</v>
          </cell>
          <cell r="D1458" t="str">
            <v xml:space="preserve">원 수 </v>
          </cell>
          <cell r="E1458" t="str">
            <v>단 위</v>
          </cell>
          <cell r="F1458" t="str">
            <v>총   액</v>
          </cell>
          <cell r="G1458" t="str">
            <v>노   무   비</v>
          </cell>
          <cell r="I1458" t="str">
            <v>재   료   비</v>
          </cell>
          <cell r="K1458" t="str">
            <v>경      비</v>
          </cell>
          <cell r="M1458" t="str">
            <v>비   고</v>
          </cell>
        </row>
        <row r="1459">
          <cell r="C1459" t="str">
            <v xml:space="preserve">규       격 </v>
          </cell>
          <cell r="F1459" t="str">
            <v>금   액</v>
          </cell>
          <cell r="G1459" t="str">
            <v>단  가</v>
          </cell>
          <cell r="H1459" t="str">
            <v>금   액</v>
          </cell>
          <cell r="I1459" t="str">
            <v>단  가</v>
          </cell>
          <cell r="J1459" t="str">
            <v>금   액</v>
          </cell>
          <cell r="K1459" t="str">
            <v>단  가</v>
          </cell>
          <cell r="L1459" t="str">
            <v>금   액</v>
          </cell>
        </row>
        <row r="1460">
          <cell r="A1460" t="str">
            <v>산       소</v>
          </cell>
          <cell r="C1460" t="str">
            <v>6,000L용</v>
          </cell>
          <cell r="D1460">
            <v>0.53</v>
          </cell>
          <cell r="E1460" t="str">
            <v>병</v>
          </cell>
          <cell r="G1460" t="str">
            <v xml:space="preserve"> </v>
          </cell>
          <cell r="I1460">
            <v>12000</v>
          </cell>
          <cell r="J1460">
            <v>6360</v>
          </cell>
        </row>
        <row r="1461">
          <cell r="A1461" t="str">
            <v>아 세 치 렌</v>
          </cell>
          <cell r="C1461" t="str">
            <v>4,500L용</v>
          </cell>
          <cell r="D1461">
            <v>0.45</v>
          </cell>
          <cell r="E1461" t="str">
            <v>병</v>
          </cell>
          <cell r="I1461">
            <v>55392</v>
          </cell>
          <cell r="J1461">
            <v>24926.400000000001</v>
          </cell>
        </row>
        <row r="1462">
          <cell r="A1462" t="str">
            <v>용   접  봉</v>
          </cell>
          <cell r="C1462" t="str">
            <v>SS400 , 4M/M</v>
          </cell>
          <cell r="D1462">
            <v>6.2</v>
          </cell>
          <cell r="E1462" t="str">
            <v>KG</v>
          </cell>
          <cell r="I1462">
            <v>1260</v>
          </cell>
          <cell r="J1462">
            <v>7812</v>
          </cell>
        </row>
        <row r="1463">
          <cell r="A1463" t="str">
            <v xml:space="preserve"> </v>
          </cell>
          <cell r="D1463" t="str">
            <v xml:space="preserve"> </v>
          </cell>
          <cell r="E1463" t="str">
            <v xml:space="preserve"> </v>
          </cell>
        </row>
        <row r="1466">
          <cell r="B1466" t="str">
            <v>계</v>
          </cell>
          <cell r="F1466">
            <v>39098.400000000001</v>
          </cell>
          <cell r="J1466">
            <v>39098.400000000001</v>
          </cell>
        </row>
        <row r="1485">
          <cell r="E1485" t="str">
            <v xml:space="preserve"> </v>
          </cell>
          <cell r="F1485" t="str">
            <v>RADIAL GATE GUIDE FRAME 설치 인건비</v>
          </cell>
        </row>
        <row r="1486">
          <cell r="E1486" t="str">
            <v xml:space="preserve"> </v>
          </cell>
        </row>
        <row r="1487">
          <cell r="A1487" t="str">
            <v>종       별</v>
          </cell>
          <cell r="C1487" t="str">
            <v>재 료 또 는</v>
          </cell>
          <cell r="D1487" t="str">
            <v xml:space="preserve">원 수 </v>
          </cell>
          <cell r="E1487" t="str">
            <v>단 위</v>
          </cell>
          <cell r="F1487" t="str">
            <v>총   액</v>
          </cell>
          <cell r="G1487" t="str">
            <v>노   무   비</v>
          </cell>
          <cell r="I1487" t="str">
            <v>재   료   비</v>
          </cell>
          <cell r="K1487" t="str">
            <v>경      비</v>
          </cell>
          <cell r="M1487" t="str">
            <v>비   고</v>
          </cell>
        </row>
        <row r="1488">
          <cell r="C1488" t="str">
            <v xml:space="preserve">규       격 </v>
          </cell>
          <cell r="F1488" t="str">
            <v>금   액</v>
          </cell>
          <cell r="G1488" t="str">
            <v>단  가</v>
          </cell>
          <cell r="H1488" t="str">
            <v>금   액</v>
          </cell>
          <cell r="I1488" t="str">
            <v>단  가</v>
          </cell>
          <cell r="J1488" t="str">
            <v>금   액</v>
          </cell>
          <cell r="K1488" t="str">
            <v>단  가</v>
          </cell>
          <cell r="L1488" t="str">
            <v>금   액</v>
          </cell>
        </row>
        <row r="1489">
          <cell r="A1489" t="str">
            <v>기 술 관 리</v>
          </cell>
          <cell r="C1489" t="str">
            <v>기계기사1급</v>
          </cell>
          <cell r="D1489">
            <v>12.882</v>
          </cell>
          <cell r="E1489" t="str">
            <v>인</v>
          </cell>
          <cell r="G1489">
            <v>97488</v>
          </cell>
          <cell r="H1489">
            <v>1255840</v>
          </cell>
        </row>
        <row r="1490">
          <cell r="A1490" t="str">
            <v>BOX 해 체 검 수</v>
          </cell>
          <cell r="C1490" t="str">
            <v>(해체) 목  공</v>
          </cell>
          <cell r="D1490">
            <v>4.7060000000000004</v>
          </cell>
          <cell r="E1490" t="str">
            <v>인</v>
          </cell>
          <cell r="G1490">
            <v>75306</v>
          </cell>
          <cell r="H1490">
            <v>354390</v>
          </cell>
        </row>
        <row r="1491">
          <cell r="B1491" t="str">
            <v xml:space="preserve">      검 수</v>
          </cell>
          <cell r="C1491" t="str">
            <v>프랜트기계설치공</v>
          </cell>
          <cell r="D1491">
            <v>4.7060000000000004</v>
          </cell>
          <cell r="E1491" t="str">
            <v>인</v>
          </cell>
          <cell r="G1491">
            <v>80805</v>
          </cell>
          <cell r="H1491">
            <v>380268</v>
          </cell>
        </row>
        <row r="1492">
          <cell r="B1492" t="str">
            <v xml:space="preserve">      보 조</v>
          </cell>
          <cell r="C1492" t="str">
            <v>특 별 인 부</v>
          </cell>
          <cell r="D1492">
            <v>4.7060000000000004</v>
          </cell>
          <cell r="E1492" t="str">
            <v>인</v>
          </cell>
          <cell r="G1492">
            <v>57379</v>
          </cell>
          <cell r="H1492">
            <v>270025</v>
          </cell>
        </row>
        <row r="1493">
          <cell r="A1493" t="str">
            <v>설치준비,CHIPPING</v>
          </cell>
          <cell r="C1493" t="str">
            <v>석      공</v>
          </cell>
          <cell r="D1493">
            <v>3.294</v>
          </cell>
          <cell r="E1493" t="str">
            <v>인</v>
          </cell>
          <cell r="G1493">
            <v>77005</v>
          </cell>
          <cell r="H1493">
            <v>253654</v>
          </cell>
        </row>
        <row r="1495">
          <cell r="A1495" t="str">
            <v xml:space="preserve"> </v>
          </cell>
          <cell r="C1495" t="str">
            <v>특 별 인 부</v>
          </cell>
          <cell r="D1495">
            <v>2.4700000000000002</v>
          </cell>
          <cell r="E1495" t="str">
            <v>인</v>
          </cell>
          <cell r="G1495">
            <v>57379</v>
          </cell>
          <cell r="H1495">
            <v>141726</v>
          </cell>
        </row>
        <row r="1496">
          <cell r="A1496" t="str">
            <v>가설비 Jig 및</v>
          </cell>
        </row>
        <row r="1497">
          <cell r="A1497" t="str">
            <v>Support  설  치</v>
          </cell>
          <cell r="C1497" t="str">
            <v>프랜트기계설치공</v>
          </cell>
          <cell r="D1497">
            <v>1.1759999999999999</v>
          </cell>
          <cell r="E1497" t="str">
            <v>인</v>
          </cell>
          <cell r="G1497">
            <v>80805</v>
          </cell>
          <cell r="H1497">
            <v>95026</v>
          </cell>
        </row>
        <row r="1498">
          <cell r="B1498" t="str">
            <v xml:space="preserve">     배  관</v>
          </cell>
          <cell r="C1498" t="str">
            <v>프랜트 배관공</v>
          </cell>
          <cell r="D1498">
            <v>1.1759999999999999</v>
          </cell>
          <cell r="E1498" t="str">
            <v>인</v>
          </cell>
          <cell r="G1498">
            <v>97219</v>
          </cell>
          <cell r="H1498">
            <v>114329</v>
          </cell>
        </row>
        <row r="1499">
          <cell r="B1499" t="str">
            <v xml:space="preserve">     절  단</v>
          </cell>
          <cell r="C1499" t="str">
            <v>산 소 절 단 공</v>
          </cell>
          <cell r="D1499">
            <v>0.94099999999999995</v>
          </cell>
          <cell r="E1499" t="str">
            <v>인</v>
          </cell>
          <cell r="G1499">
            <v>31794</v>
          </cell>
          <cell r="H1499">
            <v>29918</v>
          </cell>
        </row>
        <row r="1501">
          <cell r="B1501" t="str">
            <v xml:space="preserve">     용  접</v>
          </cell>
          <cell r="C1501" t="str">
            <v>프랜트 용접공</v>
          </cell>
          <cell r="D1501">
            <v>0.58799999999999997</v>
          </cell>
          <cell r="E1501" t="str">
            <v>인</v>
          </cell>
          <cell r="G1501">
            <v>95379</v>
          </cell>
          <cell r="H1501">
            <v>56082</v>
          </cell>
        </row>
        <row r="1502">
          <cell r="B1502" t="str">
            <v xml:space="preserve">     보  조</v>
          </cell>
          <cell r="C1502" t="str">
            <v>특 별 인 부</v>
          </cell>
          <cell r="D1502">
            <v>4.7060000000000004</v>
          </cell>
          <cell r="E1502" t="str">
            <v>인</v>
          </cell>
          <cell r="G1502">
            <v>57379</v>
          </cell>
          <cell r="H1502">
            <v>270025</v>
          </cell>
        </row>
        <row r="1503">
          <cell r="A1503" t="str">
            <v>조 립 및 조 작</v>
          </cell>
          <cell r="C1503" t="str">
            <v>특수 비계공</v>
          </cell>
          <cell r="D1503">
            <v>4.7060000000000004</v>
          </cell>
          <cell r="E1503" t="str">
            <v>인</v>
          </cell>
          <cell r="G1503">
            <v>85884</v>
          </cell>
          <cell r="H1503">
            <v>404170</v>
          </cell>
        </row>
        <row r="1504">
          <cell r="B1504" t="str">
            <v xml:space="preserve">     조  립</v>
          </cell>
          <cell r="C1504" t="str">
            <v>프랜트기계설치공</v>
          </cell>
          <cell r="D1504">
            <v>4.7060000000000004</v>
          </cell>
          <cell r="E1504" t="str">
            <v>인</v>
          </cell>
          <cell r="G1504">
            <v>80805</v>
          </cell>
          <cell r="H1504">
            <v>380268</v>
          </cell>
        </row>
        <row r="1505">
          <cell r="B1505" t="str">
            <v xml:space="preserve">     교  정</v>
          </cell>
          <cell r="C1505" t="str">
            <v>프랜트 제관공</v>
          </cell>
          <cell r="D1505">
            <v>2.3530000000000002</v>
          </cell>
          <cell r="E1505" t="str">
            <v>인</v>
          </cell>
          <cell r="G1505">
            <v>81966</v>
          </cell>
          <cell r="H1505">
            <v>192865</v>
          </cell>
        </row>
        <row r="1507">
          <cell r="B1507" t="str">
            <v xml:space="preserve">     측  량</v>
          </cell>
          <cell r="C1507" t="str">
            <v>시공측량기사</v>
          </cell>
          <cell r="D1507">
            <v>9.4120000000000008</v>
          </cell>
          <cell r="E1507" t="str">
            <v>인</v>
          </cell>
          <cell r="G1507">
            <v>58506</v>
          </cell>
          <cell r="H1507">
            <v>550658</v>
          </cell>
        </row>
        <row r="1508">
          <cell r="B1508" t="str">
            <v xml:space="preserve">   측량조수</v>
          </cell>
          <cell r="C1508" t="str">
            <v>시공측량조수</v>
          </cell>
          <cell r="D1508">
            <v>9.4120000000000008</v>
          </cell>
          <cell r="E1508" t="str">
            <v>인</v>
          </cell>
          <cell r="G1508">
            <v>38777</v>
          </cell>
          <cell r="H1508">
            <v>364969</v>
          </cell>
        </row>
        <row r="1509">
          <cell r="B1509" t="str">
            <v xml:space="preserve">     조  정</v>
          </cell>
          <cell r="C1509" t="str">
            <v>프랜트기계설치공</v>
          </cell>
          <cell r="D1509">
            <v>9.4120000000000008</v>
          </cell>
          <cell r="E1509" t="str">
            <v>인</v>
          </cell>
          <cell r="G1509">
            <v>80805</v>
          </cell>
          <cell r="H1509">
            <v>760536</v>
          </cell>
        </row>
        <row r="1510">
          <cell r="A1510" t="str">
            <v xml:space="preserve"> </v>
          </cell>
          <cell r="B1510" t="str">
            <v xml:space="preserve">     검  측</v>
          </cell>
          <cell r="C1510" t="str">
            <v>프랜트기계설치공</v>
          </cell>
          <cell r="D1510">
            <v>9.4120000000000008</v>
          </cell>
          <cell r="E1510" t="str">
            <v>인</v>
          </cell>
          <cell r="G1510">
            <v>80805</v>
          </cell>
          <cell r="H1510">
            <v>760536</v>
          </cell>
        </row>
        <row r="1511">
          <cell r="B1511" t="str">
            <v xml:space="preserve">     기  록</v>
          </cell>
          <cell r="C1511" t="str">
            <v>프랜트기계설치공</v>
          </cell>
          <cell r="D1511">
            <v>4.7060000000000004</v>
          </cell>
          <cell r="E1511" t="str">
            <v>인</v>
          </cell>
          <cell r="G1511">
            <v>80805</v>
          </cell>
          <cell r="H1511">
            <v>380268</v>
          </cell>
        </row>
        <row r="1513">
          <cell r="B1513" t="str">
            <v xml:space="preserve">     용  접</v>
          </cell>
          <cell r="C1513" t="str">
            <v>프랜트 용접공</v>
          </cell>
          <cell r="D1513">
            <v>4.7060000000000004</v>
          </cell>
          <cell r="E1513" t="str">
            <v>인</v>
          </cell>
          <cell r="G1513">
            <v>95379</v>
          </cell>
          <cell r="H1513">
            <v>448853</v>
          </cell>
          <cell r="I1513" t="str">
            <v xml:space="preserve"> </v>
          </cell>
        </row>
        <row r="1514">
          <cell r="A1514" t="str">
            <v>종       별</v>
          </cell>
          <cell r="C1514" t="str">
            <v>재 료 또 는</v>
          </cell>
          <cell r="D1514" t="str">
            <v xml:space="preserve">원 수 </v>
          </cell>
          <cell r="E1514" t="str">
            <v>단 위</v>
          </cell>
          <cell r="F1514" t="str">
            <v>총   액</v>
          </cell>
          <cell r="G1514" t="str">
            <v>노   무   비</v>
          </cell>
          <cell r="I1514" t="str">
            <v>재   료   비</v>
          </cell>
          <cell r="K1514" t="str">
            <v>경      비</v>
          </cell>
          <cell r="M1514" t="str">
            <v>비   고</v>
          </cell>
        </row>
        <row r="1515">
          <cell r="C1515" t="str">
            <v xml:space="preserve">규       격 </v>
          </cell>
          <cell r="F1515" t="str">
            <v>금   액</v>
          </cell>
          <cell r="G1515" t="str">
            <v>단  가</v>
          </cell>
          <cell r="H1515" t="str">
            <v>금   액</v>
          </cell>
          <cell r="I1515" t="str">
            <v>단  가</v>
          </cell>
          <cell r="J1515" t="str">
            <v>금   액</v>
          </cell>
          <cell r="K1515" t="str">
            <v>단  가</v>
          </cell>
          <cell r="L1515" t="str">
            <v>금   액</v>
          </cell>
        </row>
        <row r="1516">
          <cell r="B1516" t="str">
            <v xml:space="preserve">     보  조</v>
          </cell>
          <cell r="C1516" t="str">
            <v>특 별 인 부</v>
          </cell>
          <cell r="D1516">
            <v>14.118</v>
          </cell>
          <cell r="E1516" t="str">
            <v>인</v>
          </cell>
          <cell r="G1516">
            <v>57379</v>
          </cell>
          <cell r="H1516">
            <v>810076</v>
          </cell>
        </row>
        <row r="1517">
          <cell r="A1517" t="str">
            <v>검 사 및 기 록</v>
          </cell>
        </row>
        <row r="1518">
          <cell r="B1518" t="str">
            <v xml:space="preserve">     측  량</v>
          </cell>
          <cell r="C1518" t="str">
            <v>시공측량기사</v>
          </cell>
          <cell r="D1518">
            <v>2.3530000000000002</v>
          </cell>
          <cell r="E1518" t="str">
            <v>인</v>
          </cell>
          <cell r="G1518">
            <v>58506</v>
          </cell>
          <cell r="H1518">
            <v>137664</v>
          </cell>
        </row>
        <row r="1519">
          <cell r="B1519" t="str">
            <v xml:space="preserve">     측량조수</v>
          </cell>
          <cell r="C1519" t="str">
            <v>시공측량조수</v>
          </cell>
          <cell r="D1519">
            <v>2.3530000000000002</v>
          </cell>
          <cell r="E1519" t="str">
            <v>인</v>
          </cell>
          <cell r="G1519">
            <v>38777</v>
          </cell>
          <cell r="H1519">
            <v>91242</v>
          </cell>
        </row>
        <row r="1520">
          <cell r="B1520" t="str">
            <v xml:space="preserve">     검  측</v>
          </cell>
          <cell r="C1520" t="str">
            <v>프랜트기계설치공</v>
          </cell>
          <cell r="D1520">
            <v>2.3530000000000002</v>
          </cell>
          <cell r="E1520" t="str">
            <v>인</v>
          </cell>
          <cell r="G1520">
            <v>80805</v>
          </cell>
          <cell r="H1520">
            <v>190134</v>
          </cell>
        </row>
        <row r="1521">
          <cell r="A1521" t="str">
            <v>도면대조 및 기록</v>
          </cell>
          <cell r="C1521" t="str">
            <v>프랜트기계설치공</v>
          </cell>
          <cell r="D1521">
            <v>2.3530000000000002</v>
          </cell>
          <cell r="E1521" t="str">
            <v>인</v>
          </cell>
          <cell r="G1521">
            <v>80805</v>
          </cell>
          <cell r="H1521">
            <v>190134</v>
          </cell>
        </row>
        <row r="1522">
          <cell r="B1522" t="str">
            <v xml:space="preserve">     보  조</v>
          </cell>
          <cell r="C1522" t="str">
            <v>특 별 인 부</v>
          </cell>
          <cell r="D1522">
            <v>2.3530000000000002</v>
          </cell>
          <cell r="E1522" t="str">
            <v>인</v>
          </cell>
          <cell r="G1522">
            <v>57379</v>
          </cell>
          <cell r="H1522">
            <v>135012</v>
          </cell>
        </row>
        <row r="1523">
          <cell r="A1523" t="str">
            <v>뒷 정 리,조  작</v>
          </cell>
          <cell r="C1523" t="str">
            <v>특수 비계공</v>
          </cell>
          <cell r="D1523">
            <v>0.624</v>
          </cell>
          <cell r="E1523" t="str">
            <v>인</v>
          </cell>
          <cell r="G1523">
            <v>85884</v>
          </cell>
          <cell r="H1523">
            <v>53591</v>
          </cell>
        </row>
        <row r="1524">
          <cell r="B1524" t="str">
            <v xml:space="preserve">     철  거</v>
          </cell>
          <cell r="C1524" t="str">
            <v>프랜트기계설치공</v>
          </cell>
          <cell r="D1524">
            <v>1.4119999999999999</v>
          </cell>
          <cell r="E1524" t="str">
            <v>인</v>
          </cell>
          <cell r="G1524">
            <v>80805</v>
          </cell>
          <cell r="H1524">
            <v>114096</v>
          </cell>
        </row>
        <row r="1526">
          <cell r="B1526" t="str">
            <v xml:space="preserve">     절  단</v>
          </cell>
          <cell r="C1526" t="str">
            <v>산 소 절 단 공</v>
          </cell>
          <cell r="D1526">
            <v>0.94799999999999995</v>
          </cell>
          <cell r="E1526" t="str">
            <v>인</v>
          </cell>
          <cell r="G1526">
            <v>31794</v>
          </cell>
          <cell r="H1526">
            <v>30140</v>
          </cell>
        </row>
        <row r="1527">
          <cell r="B1527" t="str">
            <v xml:space="preserve">     보  조</v>
          </cell>
          <cell r="C1527" t="str">
            <v>특 별 인 부</v>
          </cell>
          <cell r="D1527">
            <v>2.3530000000000002</v>
          </cell>
          <cell r="E1527" t="str">
            <v>인</v>
          </cell>
          <cell r="G1527">
            <v>57379</v>
          </cell>
          <cell r="H1527">
            <v>135012</v>
          </cell>
        </row>
        <row r="1528">
          <cell r="A1528" t="str">
            <v>전기설비설치유지</v>
          </cell>
        </row>
        <row r="1529">
          <cell r="B1529" t="str">
            <v xml:space="preserve">     철  거</v>
          </cell>
          <cell r="C1529" t="str">
            <v>프 랜 트 전 공</v>
          </cell>
          <cell r="D1529">
            <v>3.5289999999999999</v>
          </cell>
          <cell r="E1529" t="str">
            <v>인</v>
          </cell>
          <cell r="G1529">
            <v>64285</v>
          </cell>
          <cell r="H1529">
            <v>226861</v>
          </cell>
        </row>
        <row r="1530">
          <cell r="B1530" t="str">
            <v xml:space="preserve">     보  조</v>
          </cell>
          <cell r="C1530" t="str">
            <v>특 별 인 부</v>
          </cell>
          <cell r="D1530">
            <v>3.5289999999999999</v>
          </cell>
          <cell r="E1530" t="str">
            <v>인</v>
          </cell>
          <cell r="G1530">
            <v>57379</v>
          </cell>
          <cell r="H1530">
            <v>202490</v>
          </cell>
        </row>
        <row r="1535">
          <cell r="A1535" t="str">
            <v xml:space="preserve">        계</v>
          </cell>
          <cell r="F1535">
            <v>9780858</v>
          </cell>
          <cell r="H1535">
            <v>9780858</v>
          </cell>
        </row>
        <row r="1543">
          <cell r="E1543" t="str">
            <v xml:space="preserve"> </v>
          </cell>
          <cell r="F1543" t="str">
            <v>RADIAL GATE GUIDE FRAME 설치 사용장비 경비</v>
          </cell>
        </row>
        <row r="1544">
          <cell r="E1544" t="str">
            <v xml:space="preserve"> </v>
          </cell>
        </row>
        <row r="1545">
          <cell r="A1545" t="str">
            <v>종       별</v>
          </cell>
          <cell r="C1545" t="str">
            <v>재 료 또 는</v>
          </cell>
          <cell r="D1545" t="str">
            <v xml:space="preserve">원 수 </v>
          </cell>
          <cell r="E1545" t="str">
            <v>단 위</v>
          </cell>
          <cell r="F1545" t="str">
            <v>총   액</v>
          </cell>
          <cell r="G1545" t="str">
            <v>노   무   비</v>
          </cell>
          <cell r="I1545" t="str">
            <v>재   료   비</v>
          </cell>
          <cell r="K1545" t="str">
            <v>경      비</v>
          </cell>
          <cell r="M1545" t="str">
            <v>비   고</v>
          </cell>
        </row>
        <row r="1546">
          <cell r="C1546" t="str">
            <v xml:space="preserve">규       격 </v>
          </cell>
          <cell r="F1546" t="str">
            <v>금   액</v>
          </cell>
          <cell r="G1546" t="str">
            <v>단  가</v>
          </cell>
          <cell r="H1546" t="str">
            <v>금   액</v>
          </cell>
          <cell r="I1546" t="str">
            <v>단  가</v>
          </cell>
          <cell r="J1546" t="str">
            <v>금   액</v>
          </cell>
          <cell r="K1546" t="str">
            <v>단  가</v>
          </cell>
          <cell r="L1546" t="str">
            <v>금   액</v>
          </cell>
        </row>
        <row r="1548">
          <cell r="A1548" t="str">
            <v>A.C WELDER</v>
          </cell>
          <cell r="C1548" t="str">
            <v>10KVA</v>
          </cell>
          <cell r="D1548">
            <v>8</v>
          </cell>
          <cell r="E1548" t="str">
            <v>Hr</v>
          </cell>
          <cell r="K1548">
            <v>155</v>
          </cell>
          <cell r="L1548">
            <v>1240</v>
          </cell>
        </row>
        <row r="1549">
          <cell r="A1549" t="str">
            <v>GAS CUTTING M/C</v>
          </cell>
          <cell r="C1549" t="str">
            <v>중 형</v>
          </cell>
          <cell r="D1549">
            <v>48</v>
          </cell>
          <cell r="E1549" t="str">
            <v>Hr</v>
          </cell>
          <cell r="G1549">
            <v>3974</v>
          </cell>
          <cell r="H1549">
            <v>190752</v>
          </cell>
          <cell r="K1549">
            <v>115</v>
          </cell>
          <cell r="L1549">
            <v>5520</v>
          </cell>
        </row>
        <row r="1550">
          <cell r="A1550" t="str">
            <v>GAS WELDER</v>
          </cell>
          <cell r="C1550" t="str">
            <v>중 형</v>
          </cell>
          <cell r="D1550">
            <v>24</v>
          </cell>
          <cell r="E1550" t="str">
            <v>Hr</v>
          </cell>
          <cell r="K1550">
            <v>115</v>
          </cell>
          <cell r="L1550">
            <v>2760</v>
          </cell>
        </row>
        <row r="1551">
          <cell r="A1551" t="str">
            <v>PORTABLE DRILL</v>
          </cell>
          <cell r="C1551" t="str">
            <v>1.5 HP</v>
          </cell>
          <cell r="D1551">
            <v>16</v>
          </cell>
          <cell r="E1551" t="str">
            <v>Hr</v>
          </cell>
          <cell r="K1551">
            <v>14</v>
          </cell>
          <cell r="L1551">
            <v>224</v>
          </cell>
        </row>
        <row r="1552">
          <cell r="A1552" t="str">
            <v>PORTABLE GRINDER</v>
          </cell>
          <cell r="C1552" t="str">
            <v>0.5 HP</v>
          </cell>
          <cell r="D1552">
            <v>48</v>
          </cell>
          <cell r="E1552" t="str">
            <v>Hr</v>
          </cell>
          <cell r="K1552">
            <v>22</v>
          </cell>
          <cell r="L1552">
            <v>1056</v>
          </cell>
        </row>
        <row r="1554">
          <cell r="A1554" t="str">
            <v>COMPRESSOR</v>
          </cell>
          <cell r="C1554" t="str">
            <v>7.1㎥/min</v>
          </cell>
          <cell r="D1554">
            <v>16</v>
          </cell>
          <cell r="E1554" t="str">
            <v>Hr</v>
          </cell>
          <cell r="G1554">
            <v>9681</v>
          </cell>
          <cell r="H1554">
            <v>154896</v>
          </cell>
          <cell r="I1554">
            <v>8779</v>
          </cell>
          <cell r="J1554">
            <v>140464</v>
          </cell>
          <cell r="K1554">
            <v>6250</v>
          </cell>
          <cell r="L1554">
            <v>100000</v>
          </cell>
        </row>
        <row r="1555">
          <cell r="A1555" t="str">
            <v>리프트 트럭</v>
          </cell>
          <cell r="C1555" t="str">
            <v>5 TON</v>
          </cell>
          <cell r="D1555">
            <v>8</v>
          </cell>
          <cell r="E1555" t="str">
            <v>Hr</v>
          </cell>
          <cell r="G1555">
            <v>9681</v>
          </cell>
          <cell r="H1555">
            <v>77448</v>
          </cell>
          <cell r="I1555">
            <v>5116.08</v>
          </cell>
          <cell r="J1555">
            <v>40928</v>
          </cell>
          <cell r="K1555">
            <v>4863</v>
          </cell>
          <cell r="L1555">
            <v>38904</v>
          </cell>
        </row>
        <row r="1556">
          <cell r="A1556" t="str">
            <v>TRUCK CRANE</v>
          </cell>
          <cell r="C1556" t="str">
            <v>40 TON</v>
          </cell>
          <cell r="D1556">
            <v>8</v>
          </cell>
          <cell r="E1556" t="str">
            <v>Hr</v>
          </cell>
          <cell r="G1556">
            <v>18615</v>
          </cell>
          <cell r="H1556">
            <v>148920</v>
          </cell>
          <cell r="I1556">
            <v>8730</v>
          </cell>
          <cell r="J1556">
            <v>69840</v>
          </cell>
          <cell r="K1556">
            <v>55621</v>
          </cell>
          <cell r="L1556">
            <v>444968</v>
          </cell>
        </row>
        <row r="1557">
          <cell r="A1557" t="str">
            <v>WINCH</v>
          </cell>
          <cell r="C1557" t="str">
            <v>50 HP</v>
          </cell>
          <cell r="D1557">
            <v>8</v>
          </cell>
          <cell r="E1557" t="str">
            <v>Hr</v>
          </cell>
          <cell r="G1557">
            <v>9235</v>
          </cell>
          <cell r="H1557">
            <v>73880</v>
          </cell>
          <cell r="K1557">
            <v>5209</v>
          </cell>
          <cell r="L1557">
            <v>41672</v>
          </cell>
        </row>
        <row r="1560">
          <cell r="B1560" t="str">
            <v xml:space="preserve"> 계</v>
          </cell>
          <cell r="F1560">
            <v>1533472</v>
          </cell>
          <cell r="H1560">
            <v>645896</v>
          </cell>
          <cell r="J1560">
            <v>251232</v>
          </cell>
          <cell r="L1560">
            <v>636344</v>
          </cell>
        </row>
        <row r="1572">
          <cell r="E1572" t="str">
            <v xml:space="preserve"> </v>
          </cell>
          <cell r="F1572" t="str">
            <v>RADIAL GATE GUIDE FRAME 설치 소모 자재비</v>
          </cell>
        </row>
        <row r="1573">
          <cell r="E1573" t="str">
            <v xml:space="preserve"> </v>
          </cell>
        </row>
        <row r="1574">
          <cell r="A1574" t="str">
            <v>종       별</v>
          </cell>
          <cell r="C1574" t="str">
            <v>재 료 또 는</v>
          </cell>
          <cell r="D1574" t="str">
            <v xml:space="preserve">원 수 </v>
          </cell>
          <cell r="E1574" t="str">
            <v>단 위</v>
          </cell>
          <cell r="F1574" t="str">
            <v>총   액</v>
          </cell>
          <cell r="G1574" t="str">
            <v>노   무   비</v>
          </cell>
          <cell r="I1574" t="str">
            <v>재   료   비</v>
          </cell>
          <cell r="K1574" t="str">
            <v>경      비</v>
          </cell>
          <cell r="M1574" t="str">
            <v>비   고</v>
          </cell>
        </row>
        <row r="1575">
          <cell r="C1575" t="str">
            <v xml:space="preserve">규       격 </v>
          </cell>
          <cell r="F1575" t="str">
            <v>금   액</v>
          </cell>
          <cell r="G1575" t="str">
            <v>단  가</v>
          </cell>
          <cell r="H1575" t="str">
            <v>금   액</v>
          </cell>
          <cell r="I1575" t="str">
            <v>단  가</v>
          </cell>
          <cell r="J1575" t="str">
            <v>금   액</v>
          </cell>
          <cell r="K1575" t="str">
            <v>단  가</v>
          </cell>
          <cell r="L1575" t="str">
            <v>금   액</v>
          </cell>
        </row>
        <row r="1576">
          <cell r="A1576" t="str">
            <v>산       소</v>
          </cell>
          <cell r="C1576" t="str">
            <v>6,000L용</v>
          </cell>
          <cell r="D1576">
            <v>0.5</v>
          </cell>
          <cell r="E1576" t="str">
            <v>병</v>
          </cell>
          <cell r="G1576" t="str">
            <v xml:space="preserve"> </v>
          </cell>
          <cell r="I1576">
            <v>12000</v>
          </cell>
          <cell r="J1576">
            <v>6000</v>
          </cell>
        </row>
        <row r="1577">
          <cell r="A1577" t="str">
            <v>아 세 치 렌</v>
          </cell>
          <cell r="C1577" t="str">
            <v>2,100L용</v>
          </cell>
          <cell r="D1577">
            <v>0.05</v>
          </cell>
          <cell r="E1577" t="str">
            <v>병</v>
          </cell>
          <cell r="I1577">
            <v>25849</v>
          </cell>
          <cell r="J1577">
            <v>1292</v>
          </cell>
        </row>
        <row r="1578">
          <cell r="A1578" t="str">
            <v>용   접  봉</v>
          </cell>
          <cell r="C1578" t="str">
            <v>SS41+STS304,4M/M</v>
          </cell>
          <cell r="D1578">
            <v>7</v>
          </cell>
          <cell r="E1578" t="str">
            <v>KG</v>
          </cell>
          <cell r="I1578">
            <v>3360</v>
          </cell>
          <cell r="J1578">
            <v>23520</v>
          </cell>
        </row>
        <row r="1579">
          <cell r="A1579" t="str">
            <v xml:space="preserve"> </v>
          </cell>
          <cell r="D1579" t="str">
            <v xml:space="preserve"> </v>
          </cell>
          <cell r="E1579" t="str">
            <v xml:space="preserve"> </v>
          </cell>
          <cell r="I1579" t="str">
            <v xml:space="preserve"> </v>
          </cell>
          <cell r="J1579" t="str">
            <v xml:space="preserve"> </v>
          </cell>
        </row>
        <row r="1582">
          <cell r="B1582" t="str">
            <v>계</v>
          </cell>
          <cell r="F1582">
            <v>30812</v>
          </cell>
          <cell r="J1582">
            <v>30812</v>
          </cell>
          <cell r="L1582" t="str">
            <v xml:space="preserve"> </v>
          </cell>
        </row>
        <row r="1601">
          <cell r="E1601" t="str">
            <v xml:space="preserve"> </v>
          </cell>
          <cell r="F1601" t="str">
            <v>RADIAL GATE HOIST 설치 사용장비 경비</v>
          </cell>
        </row>
        <row r="1602">
          <cell r="E1602" t="str">
            <v xml:space="preserve"> </v>
          </cell>
        </row>
        <row r="1603">
          <cell r="A1603" t="str">
            <v>종       별</v>
          </cell>
          <cell r="C1603" t="str">
            <v>재 료 또 는</v>
          </cell>
          <cell r="D1603" t="str">
            <v xml:space="preserve">원 수 </v>
          </cell>
          <cell r="E1603" t="str">
            <v>단 위</v>
          </cell>
          <cell r="F1603" t="str">
            <v>총   액</v>
          </cell>
          <cell r="G1603" t="str">
            <v>노   무   비</v>
          </cell>
          <cell r="I1603" t="str">
            <v>재   료   비</v>
          </cell>
          <cell r="K1603" t="str">
            <v>경      비</v>
          </cell>
          <cell r="M1603" t="str">
            <v>비   고</v>
          </cell>
        </row>
        <row r="1604">
          <cell r="C1604" t="str">
            <v xml:space="preserve">규       격 </v>
          </cell>
          <cell r="F1604" t="str">
            <v>금   액</v>
          </cell>
          <cell r="G1604" t="str">
            <v>단  가</v>
          </cell>
          <cell r="H1604" t="str">
            <v>금   액</v>
          </cell>
          <cell r="I1604" t="str">
            <v>단  가</v>
          </cell>
          <cell r="J1604" t="str">
            <v>금   액</v>
          </cell>
          <cell r="K1604" t="str">
            <v>단  가</v>
          </cell>
          <cell r="L1604" t="str">
            <v>금   액</v>
          </cell>
        </row>
        <row r="1607">
          <cell r="A1607" t="str">
            <v>A.C WELDER</v>
          </cell>
          <cell r="C1607" t="str">
            <v>10KVA</v>
          </cell>
          <cell r="D1607">
            <v>8</v>
          </cell>
          <cell r="E1607" t="str">
            <v>Hr</v>
          </cell>
          <cell r="K1607">
            <v>155</v>
          </cell>
          <cell r="L1607">
            <v>1240</v>
          </cell>
        </row>
        <row r="1608">
          <cell r="A1608" t="str">
            <v>GAS CUTTING M/C</v>
          </cell>
          <cell r="C1608" t="str">
            <v>중 형</v>
          </cell>
          <cell r="D1608">
            <v>16</v>
          </cell>
          <cell r="E1608" t="str">
            <v>Hr</v>
          </cell>
          <cell r="G1608">
            <v>3974</v>
          </cell>
          <cell r="H1608">
            <v>63584</v>
          </cell>
          <cell r="K1608">
            <v>115</v>
          </cell>
          <cell r="L1608">
            <v>1840</v>
          </cell>
        </row>
        <row r="1609">
          <cell r="A1609" t="str">
            <v>PORTABLE DRILL</v>
          </cell>
          <cell r="C1609" t="str">
            <v>1.5 HP</v>
          </cell>
          <cell r="D1609">
            <v>8</v>
          </cell>
          <cell r="E1609" t="str">
            <v>Hr</v>
          </cell>
          <cell r="K1609">
            <v>14</v>
          </cell>
          <cell r="L1609">
            <v>112</v>
          </cell>
        </row>
        <row r="1610">
          <cell r="A1610" t="str">
            <v>PORTABLE GRINDER</v>
          </cell>
          <cell r="C1610" t="str">
            <v>0.5 HP</v>
          </cell>
          <cell r="D1610">
            <v>16</v>
          </cell>
          <cell r="E1610" t="str">
            <v>Hr</v>
          </cell>
          <cell r="K1610">
            <v>22</v>
          </cell>
          <cell r="L1610">
            <v>352</v>
          </cell>
        </row>
        <row r="1611">
          <cell r="A1611" t="str">
            <v>TRUCK CRANE</v>
          </cell>
          <cell r="C1611" t="str">
            <v>30 TON</v>
          </cell>
          <cell r="D1611">
            <v>8</v>
          </cell>
          <cell r="E1611" t="str">
            <v>Hr</v>
          </cell>
          <cell r="G1611">
            <v>18615</v>
          </cell>
          <cell r="H1611">
            <v>148920</v>
          </cell>
          <cell r="I1611">
            <v>7046</v>
          </cell>
          <cell r="J1611">
            <v>56368</v>
          </cell>
          <cell r="K1611">
            <v>44939</v>
          </cell>
          <cell r="L1611">
            <v>359512</v>
          </cell>
        </row>
        <row r="1612">
          <cell r="E1612" t="str">
            <v xml:space="preserve"> </v>
          </cell>
          <cell r="G1612" t="str">
            <v xml:space="preserve"> </v>
          </cell>
          <cell r="I1612" t="str">
            <v xml:space="preserve"> </v>
          </cell>
          <cell r="J1612" t="str">
            <v xml:space="preserve"> </v>
          </cell>
          <cell r="K1612" t="str">
            <v xml:space="preserve"> </v>
          </cell>
        </row>
        <row r="1613">
          <cell r="A1613" t="str">
            <v>WINCH</v>
          </cell>
          <cell r="C1613" t="str">
            <v>10 HP</v>
          </cell>
          <cell r="D1613">
            <v>16</v>
          </cell>
          <cell r="E1613" t="str">
            <v>Hr</v>
          </cell>
          <cell r="G1613">
            <v>9235</v>
          </cell>
          <cell r="H1613">
            <v>147760</v>
          </cell>
          <cell r="I1613" t="str">
            <v xml:space="preserve"> </v>
          </cell>
          <cell r="J1613" t="str">
            <v xml:space="preserve"> </v>
          </cell>
          <cell r="K1613">
            <v>850</v>
          </cell>
          <cell r="L1613">
            <v>13600</v>
          </cell>
        </row>
        <row r="1618">
          <cell r="B1618" t="str">
            <v xml:space="preserve"> 계</v>
          </cell>
          <cell r="F1618">
            <v>793288</v>
          </cell>
          <cell r="H1618">
            <v>360264</v>
          </cell>
          <cell r="J1618">
            <v>56368</v>
          </cell>
          <cell r="L1618">
            <v>376656</v>
          </cell>
        </row>
        <row r="1630">
          <cell r="E1630" t="str">
            <v xml:space="preserve"> </v>
          </cell>
          <cell r="F1630" t="str">
            <v>TRASH RACK 제작 인건비</v>
          </cell>
        </row>
        <row r="1631">
          <cell r="E1631" t="str">
            <v xml:space="preserve"> </v>
          </cell>
        </row>
        <row r="1632">
          <cell r="A1632" t="str">
            <v>종       별</v>
          </cell>
          <cell r="C1632" t="str">
            <v>재 료 또 는</v>
          </cell>
          <cell r="D1632" t="str">
            <v xml:space="preserve">원 수 </v>
          </cell>
          <cell r="E1632" t="str">
            <v>단 위</v>
          </cell>
          <cell r="F1632" t="str">
            <v>총   액</v>
          </cell>
          <cell r="G1632" t="str">
            <v>노   무   비</v>
          </cell>
          <cell r="I1632" t="str">
            <v>재   료   비</v>
          </cell>
          <cell r="K1632" t="str">
            <v>경      비</v>
          </cell>
          <cell r="M1632" t="str">
            <v>비   고</v>
          </cell>
        </row>
        <row r="1633">
          <cell r="C1633" t="str">
            <v xml:space="preserve">규       격 </v>
          </cell>
          <cell r="F1633" t="str">
            <v>금   액</v>
          </cell>
          <cell r="G1633" t="str">
            <v>단  가</v>
          </cell>
          <cell r="H1633" t="str">
            <v>금   액</v>
          </cell>
          <cell r="I1633" t="str">
            <v>단  가</v>
          </cell>
          <cell r="J1633" t="str">
            <v>금   액</v>
          </cell>
          <cell r="K1633" t="str">
            <v>단  가</v>
          </cell>
          <cell r="L1633" t="str">
            <v>금   액</v>
          </cell>
        </row>
        <row r="1634">
          <cell r="A1634" t="str">
            <v>기 술 관 리</v>
          </cell>
          <cell r="C1634" t="str">
            <v>기계기사1급</v>
          </cell>
          <cell r="D1634">
            <v>5.2</v>
          </cell>
          <cell r="E1634" t="str">
            <v>인</v>
          </cell>
          <cell r="G1634">
            <v>97488</v>
          </cell>
          <cell r="H1634">
            <v>506937</v>
          </cell>
        </row>
        <row r="1635">
          <cell r="A1635" t="str">
            <v>제 작 정 리</v>
          </cell>
          <cell r="C1635" t="str">
            <v>프랜트 제관공</v>
          </cell>
          <cell r="D1635">
            <v>1.25</v>
          </cell>
          <cell r="E1635" t="str">
            <v>인</v>
          </cell>
          <cell r="G1635">
            <v>81966</v>
          </cell>
          <cell r="H1635">
            <v>102457</v>
          </cell>
        </row>
        <row r="1636">
          <cell r="A1636" t="str">
            <v xml:space="preserve"> </v>
          </cell>
          <cell r="B1636" t="str">
            <v>절    단</v>
          </cell>
          <cell r="C1636" t="str">
            <v>산소 절단공</v>
          </cell>
          <cell r="D1636">
            <v>0.65600000000000003</v>
          </cell>
          <cell r="E1636" t="str">
            <v>인</v>
          </cell>
          <cell r="G1636">
            <v>31794</v>
          </cell>
          <cell r="H1636">
            <v>20856</v>
          </cell>
        </row>
        <row r="1637">
          <cell r="B1637" t="str">
            <v>절    단</v>
          </cell>
          <cell r="C1637" t="str">
            <v>프랜트 제관공</v>
          </cell>
          <cell r="D1637">
            <v>36.902000000000001</v>
          </cell>
          <cell r="E1637" t="str">
            <v>인</v>
          </cell>
          <cell r="G1637">
            <v>81966</v>
          </cell>
          <cell r="H1637">
            <v>3024709</v>
          </cell>
        </row>
        <row r="1638">
          <cell r="A1638" t="str">
            <v>HOLING</v>
          </cell>
          <cell r="C1638" t="str">
            <v>프랜트 제관공</v>
          </cell>
          <cell r="D1638">
            <v>3.22</v>
          </cell>
          <cell r="E1638" t="str">
            <v>인</v>
          </cell>
          <cell r="G1638">
            <v>81966</v>
          </cell>
          <cell r="H1638">
            <v>263930</v>
          </cell>
        </row>
        <row r="1640">
          <cell r="A1640" t="str">
            <v>THREADING</v>
          </cell>
          <cell r="C1640" t="str">
            <v>프랜트 제관공</v>
          </cell>
          <cell r="D1640">
            <v>4.3</v>
          </cell>
          <cell r="E1640" t="str">
            <v>인</v>
          </cell>
          <cell r="G1640">
            <v>81966</v>
          </cell>
          <cell r="H1640">
            <v>352453</v>
          </cell>
        </row>
        <row r="1641">
          <cell r="B1641" t="str">
            <v>끝   손   질</v>
          </cell>
          <cell r="C1641" t="str">
            <v>기계 연마공</v>
          </cell>
          <cell r="D1641">
            <v>18.66</v>
          </cell>
          <cell r="E1641" t="str">
            <v>인</v>
          </cell>
          <cell r="G1641">
            <v>26032</v>
          </cell>
          <cell r="H1641">
            <v>485757</v>
          </cell>
        </row>
        <row r="1642">
          <cell r="B1642" t="str">
            <v>사    도</v>
          </cell>
          <cell r="C1642" t="str">
            <v>제   도   공</v>
          </cell>
          <cell r="D1642">
            <v>0.3</v>
          </cell>
          <cell r="E1642" t="str">
            <v>인</v>
          </cell>
          <cell r="G1642">
            <v>32747</v>
          </cell>
          <cell r="H1642">
            <v>9824</v>
          </cell>
        </row>
        <row r="1643">
          <cell r="B1643" t="str">
            <v>현    도</v>
          </cell>
          <cell r="C1643" t="str">
            <v>현   도   공</v>
          </cell>
          <cell r="D1643">
            <v>8.5999999999999993E-2</v>
          </cell>
          <cell r="E1643" t="str">
            <v>인</v>
          </cell>
          <cell r="G1643">
            <v>28487</v>
          </cell>
          <cell r="H1643">
            <v>2449</v>
          </cell>
        </row>
        <row r="1644">
          <cell r="B1644" t="str">
            <v>괘    서</v>
          </cell>
          <cell r="C1644" t="str">
            <v>마   킹   공</v>
          </cell>
          <cell r="D1644">
            <v>2</v>
          </cell>
          <cell r="E1644" t="str">
            <v>인</v>
          </cell>
          <cell r="G1644">
            <v>26924</v>
          </cell>
          <cell r="H1644">
            <v>53848</v>
          </cell>
        </row>
        <row r="1646">
          <cell r="A1646" t="str">
            <v xml:space="preserve"> </v>
          </cell>
          <cell r="B1646" t="str">
            <v>교    정</v>
          </cell>
          <cell r="C1646" t="str">
            <v>프랜트 제관공</v>
          </cell>
          <cell r="D1646">
            <v>0.5</v>
          </cell>
          <cell r="E1646" t="str">
            <v>인</v>
          </cell>
          <cell r="G1646">
            <v>81966</v>
          </cell>
          <cell r="H1646">
            <v>40983</v>
          </cell>
        </row>
        <row r="1647">
          <cell r="A1647" t="str">
            <v>용        접</v>
          </cell>
          <cell r="C1647" t="str">
            <v>프랜트 용접공</v>
          </cell>
          <cell r="D1647">
            <v>4.46</v>
          </cell>
          <cell r="E1647" t="str">
            <v>인</v>
          </cell>
          <cell r="G1647">
            <v>95379</v>
          </cell>
          <cell r="H1647">
            <v>425390</v>
          </cell>
        </row>
        <row r="1648">
          <cell r="B1648" t="str">
            <v>교    정</v>
          </cell>
          <cell r="C1648" t="str">
            <v>프랜트 제관공</v>
          </cell>
          <cell r="D1648">
            <v>0.75</v>
          </cell>
          <cell r="E1648" t="str">
            <v>인</v>
          </cell>
          <cell r="G1648">
            <v>81966</v>
          </cell>
          <cell r="H1648">
            <v>61474</v>
          </cell>
        </row>
        <row r="1649">
          <cell r="B1649" t="str">
            <v>조    작</v>
          </cell>
          <cell r="C1649" t="str">
            <v>특수 비계공</v>
          </cell>
          <cell r="D1649">
            <v>3.3</v>
          </cell>
          <cell r="E1649" t="str">
            <v>인</v>
          </cell>
          <cell r="G1649">
            <v>85884</v>
          </cell>
          <cell r="H1649">
            <v>283417</v>
          </cell>
        </row>
        <row r="1650">
          <cell r="B1650" t="str">
            <v>소  운  반</v>
          </cell>
          <cell r="C1650" t="str">
            <v>보 통 인 부</v>
          </cell>
          <cell r="D1650">
            <v>1</v>
          </cell>
          <cell r="E1650" t="str">
            <v>인</v>
          </cell>
          <cell r="G1650">
            <v>37736</v>
          </cell>
          <cell r="H1650">
            <v>37736</v>
          </cell>
        </row>
        <row r="1652">
          <cell r="B1652" t="str">
            <v>보  조(기 능)</v>
          </cell>
          <cell r="C1652" t="str">
            <v>특 별 인 부</v>
          </cell>
          <cell r="D1652">
            <v>37.68</v>
          </cell>
          <cell r="G1652">
            <v>57379</v>
          </cell>
          <cell r="H1652">
            <v>2162040</v>
          </cell>
        </row>
        <row r="1656">
          <cell r="B1656" t="str">
            <v xml:space="preserve">    계</v>
          </cell>
          <cell r="F1656">
            <v>7834260</v>
          </cell>
          <cell r="H1656">
            <v>7834260</v>
          </cell>
        </row>
        <row r="1659">
          <cell r="E1659" t="str">
            <v xml:space="preserve"> </v>
          </cell>
          <cell r="F1659" t="str">
            <v>TRASH RACK 제작 소모 자재비</v>
          </cell>
        </row>
        <row r="1660">
          <cell r="E1660" t="str">
            <v xml:space="preserve"> </v>
          </cell>
        </row>
        <row r="1661">
          <cell r="A1661" t="str">
            <v>종       별</v>
          </cell>
          <cell r="C1661" t="str">
            <v>재 료 또 는</v>
          </cell>
          <cell r="D1661" t="str">
            <v xml:space="preserve">원 수 </v>
          </cell>
          <cell r="E1661" t="str">
            <v>단 위</v>
          </cell>
          <cell r="F1661" t="str">
            <v>총   액</v>
          </cell>
          <cell r="G1661" t="str">
            <v>노   무   비</v>
          </cell>
          <cell r="I1661" t="str">
            <v>재   료   비</v>
          </cell>
          <cell r="K1661" t="str">
            <v>경      비</v>
          </cell>
          <cell r="M1661" t="str">
            <v>비   고</v>
          </cell>
        </row>
        <row r="1662">
          <cell r="C1662" t="str">
            <v xml:space="preserve">규       격 </v>
          </cell>
          <cell r="F1662" t="str">
            <v>금   액</v>
          </cell>
          <cell r="G1662" t="str">
            <v>단  가</v>
          </cell>
          <cell r="H1662" t="str">
            <v>금   액</v>
          </cell>
          <cell r="I1662" t="str">
            <v>단  가</v>
          </cell>
          <cell r="J1662" t="str">
            <v>금   액</v>
          </cell>
          <cell r="K1662" t="str">
            <v>단  가</v>
          </cell>
          <cell r="L1662" t="str">
            <v>금   액</v>
          </cell>
        </row>
        <row r="1663">
          <cell r="A1663" t="str">
            <v>산       소</v>
          </cell>
          <cell r="C1663" t="str">
            <v>6,000L용</v>
          </cell>
          <cell r="D1663">
            <v>1.8049999999999999</v>
          </cell>
          <cell r="E1663" t="str">
            <v>병</v>
          </cell>
          <cell r="G1663" t="str">
            <v xml:space="preserve"> </v>
          </cell>
          <cell r="I1663">
            <v>12000</v>
          </cell>
          <cell r="J1663">
            <v>21660</v>
          </cell>
        </row>
        <row r="1664">
          <cell r="A1664" t="str">
            <v>아 세 치 렌</v>
          </cell>
          <cell r="C1664" t="str">
            <v>2,100L용</v>
          </cell>
          <cell r="D1664">
            <v>1.2749999999999999</v>
          </cell>
          <cell r="E1664" t="str">
            <v>병</v>
          </cell>
          <cell r="I1664">
            <v>25849</v>
          </cell>
          <cell r="J1664">
            <v>32957</v>
          </cell>
        </row>
        <row r="1665">
          <cell r="A1665" t="str">
            <v>함       석</v>
          </cell>
          <cell r="C1665" t="str">
            <v>#32 x 3' x 6'</v>
          </cell>
          <cell r="D1665">
            <v>0.53</v>
          </cell>
          <cell r="E1665" t="str">
            <v>매</v>
          </cell>
          <cell r="I1665">
            <v>2597</v>
          </cell>
          <cell r="J1665">
            <v>1376</v>
          </cell>
        </row>
        <row r="1666">
          <cell r="A1666" t="str">
            <v>용   접  봉</v>
          </cell>
          <cell r="C1666" t="str">
            <v>SS400, 4M/Mx350L</v>
          </cell>
          <cell r="D1666">
            <v>20.7</v>
          </cell>
          <cell r="E1666" t="str">
            <v>KG</v>
          </cell>
          <cell r="I1666">
            <v>1260</v>
          </cell>
          <cell r="J1666">
            <v>26082</v>
          </cell>
        </row>
        <row r="1667">
          <cell r="A1667" t="str">
            <v xml:space="preserve"> </v>
          </cell>
          <cell r="D1667" t="str">
            <v xml:space="preserve"> </v>
          </cell>
          <cell r="E1667" t="str">
            <v xml:space="preserve"> </v>
          </cell>
          <cell r="K1667" t="str">
            <v xml:space="preserve"> </v>
          </cell>
          <cell r="L1667" t="str">
            <v xml:space="preserve"> </v>
          </cell>
        </row>
        <row r="1668">
          <cell r="A1668" t="str">
            <v>그라인다돌</v>
          </cell>
          <cell r="C1668" t="str">
            <v>300m/mΦ</v>
          </cell>
          <cell r="D1668">
            <v>1.55</v>
          </cell>
          <cell r="E1668" t="str">
            <v>개</v>
          </cell>
          <cell r="I1668">
            <v>3380</v>
          </cell>
          <cell r="J1668">
            <v>5239</v>
          </cell>
          <cell r="K1668" t="str">
            <v xml:space="preserve"> </v>
          </cell>
        </row>
        <row r="1670">
          <cell r="B1670" t="str">
            <v>계</v>
          </cell>
          <cell r="F1670">
            <v>87314</v>
          </cell>
          <cell r="J1670">
            <v>87314</v>
          </cell>
          <cell r="L1670" t="str">
            <v xml:space="preserve"> </v>
          </cell>
        </row>
        <row r="1672">
          <cell r="M1672" t="str">
            <v xml:space="preserve"> </v>
          </cell>
        </row>
        <row r="1673">
          <cell r="M1673" t="str">
            <v xml:space="preserve"> </v>
          </cell>
        </row>
        <row r="1674">
          <cell r="M1674" t="str">
            <v xml:space="preserve"> </v>
          </cell>
        </row>
        <row r="1675">
          <cell r="M1675" t="str">
            <v xml:space="preserve"> </v>
          </cell>
        </row>
        <row r="1676">
          <cell r="M1676" t="str">
            <v xml:space="preserve"> </v>
          </cell>
        </row>
        <row r="1677">
          <cell r="M1677" t="str">
            <v xml:space="preserve"> </v>
          </cell>
        </row>
        <row r="1678">
          <cell r="M1678" t="str">
            <v xml:space="preserve"> </v>
          </cell>
        </row>
        <row r="1679">
          <cell r="M1679" t="str">
            <v xml:space="preserve"> </v>
          </cell>
        </row>
        <row r="1680">
          <cell r="M1680" t="str">
            <v xml:space="preserve"> </v>
          </cell>
        </row>
        <row r="1681">
          <cell r="M1681" t="str">
            <v xml:space="preserve"> </v>
          </cell>
        </row>
        <row r="1682">
          <cell r="M1682" t="str">
            <v xml:space="preserve"> </v>
          </cell>
        </row>
        <row r="1683">
          <cell r="M1683" t="str">
            <v xml:space="preserve"> </v>
          </cell>
        </row>
        <row r="1684">
          <cell r="M1684" t="str">
            <v xml:space="preserve"> </v>
          </cell>
        </row>
        <row r="1685">
          <cell r="M1685" t="str">
            <v xml:space="preserve"> </v>
          </cell>
        </row>
        <row r="1686">
          <cell r="M1686" t="str">
            <v xml:space="preserve"> </v>
          </cell>
        </row>
        <row r="1687">
          <cell r="M1687" t="str">
            <v xml:space="preserve"> </v>
          </cell>
        </row>
        <row r="1688">
          <cell r="E1688" t="str">
            <v xml:space="preserve"> </v>
          </cell>
          <cell r="F1688" t="str">
            <v>TRASH RACK 설치 인건비</v>
          </cell>
        </row>
        <row r="1689">
          <cell r="E1689" t="str">
            <v xml:space="preserve"> </v>
          </cell>
        </row>
        <row r="1690">
          <cell r="A1690" t="str">
            <v>종       별</v>
          </cell>
          <cell r="C1690" t="str">
            <v>재 료 또 는</v>
          </cell>
          <cell r="D1690" t="str">
            <v xml:space="preserve">원 수 </v>
          </cell>
          <cell r="E1690" t="str">
            <v>단 위</v>
          </cell>
          <cell r="F1690" t="str">
            <v>총   액</v>
          </cell>
          <cell r="G1690" t="str">
            <v>노   무   비</v>
          </cell>
          <cell r="I1690" t="str">
            <v>재   료   비</v>
          </cell>
          <cell r="K1690" t="str">
            <v>경      비</v>
          </cell>
          <cell r="M1690" t="str">
            <v>비   고</v>
          </cell>
        </row>
        <row r="1691">
          <cell r="C1691" t="str">
            <v xml:space="preserve">규       격 </v>
          </cell>
          <cell r="F1691" t="str">
            <v>금   액</v>
          </cell>
          <cell r="G1691" t="str">
            <v>단  가</v>
          </cell>
          <cell r="H1691" t="str">
            <v>금   액</v>
          </cell>
          <cell r="I1691" t="str">
            <v>단  가</v>
          </cell>
          <cell r="J1691" t="str">
            <v>금   액</v>
          </cell>
          <cell r="K1691" t="str">
            <v>단  가</v>
          </cell>
          <cell r="L1691" t="str">
            <v>금   액</v>
          </cell>
        </row>
        <row r="1692">
          <cell r="A1692" t="str">
            <v>기 술 관 리</v>
          </cell>
          <cell r="C1692" t="str">
            <v>기계기사1급</v>
          </cell>
          <cell r="D1692">
            <v>1.66</v>
          </cell>
          <cell r="E1692" t="str">
            <v>인</v>
          </cell>
          <cell r="G1692">
            <v>97488</v>
          </cell>
          <cell r="H1692">
            <v>161830</v>
          </cell>
        </row>
        <row r="1693">
          <cell r="A1693" t="str">
            <v>운 반 검 측</v>
          </cell>
          <cell r="C1693" t="str">
            <v>프랜트기계설치공</v>
          </cell>
          <cell r="D1693">
            <v>0.05</v>
          </cell>
          <cell r="E1693" t="str">
            <v>인</v>
          </cell>
          <cell r="G1693">
            <v>80805</v>
          </cell>
          <cell r="H1693">
            <v>4040</v>
          </cell>
        </row>
        <row r="1694">
          <cell r="C1694" t="str">
            <v>특 별 인 부</v>
          </cell>
          <cell r="D1694">
            <v>0.05</v>
          </cell>
          <cell r="E1694" t="str">
            <v>인</v>
          </cell>
          <cell r="G1694">
            <v>57379</v>
          </cell>
          <cell r="H1694">
            <v>2868</v>
          </cell>
        </row>
        <row r="1695">
          <cell r="A1695" t="str">
            <v>수      정</v>
          </cell>
          <cell r="C1695" t="str">
            <v>산소 절단공</v>
          </cell>
          <cell r="D1695">
            <v>0.05</v>
          </cell>
          <cell r="E1695" t="str">
            <v>인</v>
          </cell>
          <cell r="G1695">
            <v>31794</v>
          </cell>
          <cell r="H1695">
            <v>1589</v>
          </cell>
        </row>
        <row r="1696">
          <cell r="A1696" t="str">
            <v xml:space="preserve"> </v>
          </cell>
          <cell r="C1696" t="str">
            <v>프랜트기계설치공</v>
          </cell>
          <cell r="D1696">
            <v>0.05</v>
          </cell>
          <cell r="E1696" t="str">
            <v>인</v>
          </cell>
          <cell r="G1696">
            <v>80805</v>
          </cell>
          <cell r="H1696">
            <v>4040</v>
          </cell>
        </row>
        <row r="1698">
          <cell r="A1698" t="str">
            <v xml:space="preserve"> </v>
          </cell>
          <cell r="C1698" t="str">
            <v>특 별 인 부</v>
          </cell>
          <cell r="D1698">
            <v>0.1</v>
          </cell>
          <cell r="E1698" t="str">
            <v>인</v>
          </cell>
          <cell r="G1698">
            <v>57379</v>
          </cell>
          <cell r="H1698">
            <v>5737</v>
          </cell>
        </row>
        <row r="1699">
          <cell r="A1699" t="str">
            <v>설치준비 철근정리</v>
          </cell>
          <cell r="C1699" t="str">
            <v>산 소 절 단 공</v>
          </cell>
          <cell r="D1699">
            <v>4.7E-2</v>
          </cell>
          <cell r="E1699" t="str">
            <v>인</v>
          </cell>
          <cell r="G1699">
            <v>31794</v>
          </cell>
          <cell r="H1699">
            <v>1494</v>
          </cell>
        </row>
        <row r="1700">
          <cell r="C1700" t="str">
            <v>특 별 인 부</v>
          </cell>
          <cell r="D1700">
            <v>4.7E-2</v>
          </cell>
          <cell r="E1700" t="str">
            <v>인</v>
          </cell>
          <cell r="G1700">
            <v>57379</v>
          </cell>
          <cell r="H1700">
            <v>2696</v>
          </cell>
        </row>
        <row r="1701">
          <cell r="A1701" t="str">
            <v>CHIPPING</v>
          </cell>
          <cell r="C1701" t="str">
            <v>석      공</v>
          </cell>
          <cell r="D1701">
            <v>0.1</v>
          </cell>
          <cell r="E1701" t="str">
            <v>인</v>
          </cell>
          <cell r="G1701">
            <v>77005</v>
          </cell>
          <cell r="H1701">
            <v>7700</v>
          </cell>
        </row>
        <row r="1702">
          <cell r="C1702" t="str">
            <v>특 별 인 부</v>
          </cell>
          <cell r="D1702">
            <v>0.05</v>
          </cell>
          <cell r="E1702" t="str">
            <v>인</v>
          </cell>
          <cell r="G1702">
            <v>57379</v>
          </cell>
          <cell r="H1702">
            <v>2868</v>
          </cell>
        </row>
        <row r="1704">
          <cell r="A1704" t="str">
            <v>BEAM설치,CRANE</v>
          </cell>
          <cell r="C1704" t="str">
            <v>특 별 인 부</v>
          </cell>
          <cell r="D1704">
            <v>0.17499999999999999</v>
          </cell>
          <cell r="E1704" t="str">
            <v>인</v>
          </cell>
          <cell r="G1704">
            <v>57379</v>
          </cell>
          <cell r="H1704">
            <v>10041</v>
          </cell>
        </row>
        <row r="1705">
          <cell r="A1705" t="str">
            <v xml:space="preserve"> </v>
          </cell>
          <cell r="B1705" t="str">
            <v>작업</v>
          </cell>
          <cell r="C1705" t="str">
            <v>특수 비계공</v>
          </cell>
          <cell r="D1705">
            <v>0.18</v>
          </cell>
          <cell r="E1705" t="str">
            <v>인</v>
          </cell>
          <cell r="G1705">
            <v>85884</v>
          </cell>
          <cell r="H1705">
            <v>15459</v>
          </cell>
        </row>
        <row r="1706">
          <cell r="A1706" t="str">
            <v>BEAM설치,CRANE</v>
          </cell>
          <cell r="C1706" t="str">
            <v>측   량   사</v>
          </cell>
          <cell r="D1706">
            <v>0.14000000000000001</v>
          </cell>
          <cell r="E1706" t="str">
            <v>인</v>
          </cell>
          <cell r="G1706">
            <v>58506</v>
          </cell>
          <cell r="H1706">
            <v>8190</v>
          </cell>
        </row>
        <row r="1707">
          <cell r="A1707" t="str">
            <v>작업,1차 쎈타링</v>
          </cell>
          <cell r="C1707" t="str">
            <v>측 량 조 수</v>
          </cell>
          <cell r="D1707">
            <v>0.14000000000000001</v>
          </cell>
          <cell r="E1707" t="str">
            <v>인</v>
          </cell>
          <cell r="G1707">
            <v>38777</v>
          </cell>
          <cell r="H1707">
            <v>5428</v>
          </cell>
        </row>
        <row r="1708">
          <cell r="C1708" t="str">
            <v>특수 비계공</v>
          </cell>
          <cell r="D1708">
            <v>0.14000000000000001</v>
          </cell>
          <cell r="E1708" t="str">
            <v>인</v>
          </cell>
          <cell r="G1708">
            <v>85884</v>
          </cell>
          <cell r="H1708">
            <v>12023</v>
          </cell>
        </row>
        <row r="1709">
          <cell r="A1709" t="str">
            <v xml:space="preserve"> </v>
          </cell>
          <cell r="B1709" t="str">
            <v xml:space="preserve"> </v>
          </cell>
        </row>
        <row r="1710">
          <cell r="A1710" t="str">
            <v xml:space="preserve"> </v>
          </cell>
          <cell r="B1710" t="str">
            <v xml:space="preserve"> </v>
          </cell>
          <cell r="C1710" t="str">
            <v>특 별 인 부</v>
          </cell>
          <cell r="D1710">
            <v>0.28000000000000003</v>
          </cell>
          <cell r="E1710" t="str">
            <v>인</v>
          </cell>
          <cell r="G1710">
            <v>57379</v>
          </cell>
          <cell r="H1710">
            <v>16066</v>
          </cell>
        </row>
        <row r="1711">
          <cell r="A1711" t="str">
            <v xml:space="preserve"> </v>
          </cell>
          <cell r="B1711" t="str">
            <v xml:space="preserve"> </v>
          </cell>
          <cell r="C1711" t="str">
            <v>프랜트기계설치공</v>
          </cell>
          <cell r="D1711">
            <v>0.14000000000000001</v>
          </cell>
          <cell r="E1711" t="str">
            <v>인</v>
          </cell>
          <cell r="G1711">
            <v>80805</v>
          </cell>
          <cell r="H1711">
            <v>11312</v>
          </cell>
        </row>
        <row r="1712">
          <cell r="A1712" t="str">
            <v>턴 바 클 용 접</v>
          </cell>
          <cell r="C1712" t="str">
            <v xml:space="preserve">프랜트 용접공 </v>
          </cell>
          <cell r="D1712">
            <v>0.21</v>
          </cell>
          <cell r="E1712" t="str">
            <v>인</v>
          </cell>
          <cell r="G1712">
            <v>95379</v>
          </cell>
          <cell r="H1712">
            <v>20029</v>
          </cell>
        </row>
        <row r="1713">
          <cell r="A1713" t="str">
            <v xml:space="preserve"> </v>
          </cell>
          <cell r="B1713" t="str">
            <v xml:space="preserve"> </v>
          </cell>
          <cell r="C1713" t="str">
            <v>특 별 인 부</v>
          </cell>
          <cell r="D1713">
            <v>0.21</v>
          </cell>
          <cell r="E1713" t="str">
            <v>인</v>
          </cell>
          <cell r="G1713">
            <v>57379</v>
          </cell>
          <cell r="H1713">
            <v>12049</v>
          </cell>
        </row>
        <row r="1714">
          <cell r="A1714" t="str">
            <v>BEAM 완전고정</v>
          </cell>
          <cell r="C1714" t="str">
            <v>산소 절단공</v>
          </cell>
          <cell r="D1714">
            <v>1.4999999999999999E-2</v>
          </cell>
          <cell r="E1714" t="str">
            <v>인</v>
          </cell>
          <cell r="G1714">
            <v>31794</v>
          </cell>
          <cell r="H1714">
            <v>476</v>
          </cell>
        </row>
        <row r="1717">
          <cell r="A1717" t="str">
            <v>종       별</v>
          </cell>
          <cell r="C1717" t="str">
            <v>재 료 또 는</v>
          </cell>
          <cell r="D1717" t="str">
            <v xml:space="preserve">원 수 </v>
          </cell>
          <cell r="E1717" t="str">
            <v>단 위</v>
          </cell>
          <cell r="F1717" t="str">
            <v>총   액</v>
          </cell>
          <cell r="G1717" t="str">
            <v>노   무   비</v>
          </cell>
          <cell r="I1717" t="str">
            <v>재   료   비</v>
          </cell>
          <cell r="K1717" t="str">
            <v>경      비</v>
          </cell>
          <cell r="M1717" t="str">
            <v>비   고</v>
          </cell>
        </row>
        <row r="1718">
          <cell r="C1718" t="str">
            <v xml:space="preserve">규       격 </v>
          </cell>
          <cell r="F1718" t="str">
            <v>금   액</v>
          </cell>
          <cell r="G1718" t="str">
            <v>단  가</v>
          </cell>
          <cell r="H1718" t="str">
            <v>금   액</v>
          </cell>
          <cell r="I1718" t="str">
            <v>단  가</v>
          </cell>
          <cell r="J1718" t="str">
            <v>금   액</v>
          </cell>
          <cell r="K1718" t="str">
            <v>단  가</v>
          </cell>
          <cell r="L1718" t="str">
            <v>금   액</v>
          </cell>
        </row>
        <row r="1719">
          <cell r="C1719" t="str">
            <v>프랜트 용접공</v>
          </cell>
          <cell r="D1719">
            <v>2.7</v>
          </cell>
          <cell r="E1719" t="str">
            <v>인</v>
          </cell>
          <cell r="G1719">
            <v>95379</v>
          </cell>
          <cell r="H1719">
            <v>257523</v>
          </cell>
        </row>
        <row r="1720">
          <cell r="A1720" t="str">
            <v xml:space="preserve"> </v>
          </cell>
          <cell r="C1720" t="str">
            <v>특 별 인 부</v>
          </cell>
          <cell r="D1720">
            <v>2.7</v>
          </cell>
          <cell r="E1720" t="str">
            <v>인</v>
          </cell>
          <cell r="G1720">
            <v>57379</v>
          </cell>
          <cell r="H1720">
            <v>154923</v>
          </cell>
        </row>
        <row r="1721">
          <cell r="A1721" t="str">
            <v>TRASH RACK 설치</v>
          </cell>
          <cell r="C1721" t="str">
            <v>특 별 인 부</v>
          </cell>
          <cell r="D1721">
            <v>0.67</v>
          </cell>
          <cell r="E1721" t="str">
            <v>인</v>
          </cell>
          <cell r="G1721">
            <v>57379</v>
          </cell>
          <cell r="H1721">
            <v>38443</v>
          </cell>
        </row>
        <row r="1722">
          <cell r="A1722" t="str">
            <v>1 차 조 립</v>
          </cell>
          <cell r="C1722" t="str">
            <v>특수 비계공</v>
          </cell>
          <cell r="D1722">
            <v>0.59</v>
          </cell>
          <cell r="E1722" t="str">
            <v>인</v>
          </cell>
          <cell r="G1722">
            <v>85884</v>
          </cell>
          <cell r="H1722">
            <v>50671</v>
          </cell>
        </row>
        <row r="1723">
          <cell r="B1723" t="str">
            <v xml:space="preserve"> </v>
          </cell>
          <cell r="C1723" t="str">
            <v>프랜트기계설치공</v>
          </cell>
          <cell r="D1723">
            <v>0.45</v>
          </cell>
          <cell r="E1723" t="str">
            <v>인</v>
          </cell>
          <cell r="G1723">
            <v>80805</v>
          </cell>
          <cell r="H1723">
            <v>36362</v>
          </cell>
        </row>
        <row r="1724">
          <cell r="A1724" t="str">
            <v>2차 쎈 타 링</v>
          </cell>
          <cell r="C1724" t="str">
            <v>측   량   사</v>
          </cell>
          <cell r="D1724">
            <v>8.6999999999999994E-2</v>
          </cell>
          <cell r="E1724" t="str">
            <v>인</v>
          </cell>
          <cell r="G1724">
            <v>58506</v>
          </cell>
          <cell r="H1724">
            <v>5090</v>
          </cell>
        </row>
        <row r="1725">
          <cell r="B1725" t="str">
            <v xml:space="preserve"> </v>
          </cell>
          <cell r="C1725" t="str">
            <v>측 량 조 수</v>
          </cell>
          <cell r="D1725">
            <v>8.6999999999999994E-2</v>
          </cell>
          <cell r="E1725" t="str">
            <v>인</v>
          </cell>
          <cell r="G1725">
            <v>38777</v>
          </cell>
          <cell r="H1725">
            <v>3373</v>
          </cell>
        </row>
        <row r="1726">
          <cell r="C1726" t="str">
            <v>프랜트기계설치공</v>
          </cell>
          <cell r="D1726">
            <v>8.6999999999999994E-2</v>
          </cell>
          <cell r="E1726" t="str">
            <v>인</v>
          </cell>
          <cell r="G1726">
            <v>80805</v>
          </cell>
          <cell r="H1726">
            <v>7030</v>
          </cell>
        </row>
        <row r="1727">
          <cell r="C1727" t="str">
            <v>특 별 인 부</v>
          </cell>
          <cell r="D1727">
            <v>0.16600000000000001</v>
          </cell>
          <cell r="E1727" t="str">
            <v>인</v>
          </cell>
          <cell r="G1727">
            <v>57379</v>
          </cell>
          <cell r="H1727">
            <v>9524</v>
          </cell>
        </row>
        <row r="1728">
          <cell r="C1728" t="str">
            <v>프랜트 용접공</v>
          </cell>
          <cell r="D1728">
            <v>0.79</v>
          </cell>
          <cell r="E1728" t="str">
            <v>인</v>
          </cell>
          <cell r="G1728">
            <v>95379</v>
          </cell>
          <cell r="H1728">
            <v>75349</v>
          </cell>
        </row>
        <row r="1729">
          <cell r="B1729" t="str">
            <v xml:space="preserve"> </v>
          </cell>
        </row>
        <row r="1730">
          <cell r="A1730" t="str">
            <v>검        사</v>
          </cell>
          <cell r="C1730" t="str">
            <v>프랜트기계설치공</v>
          </cell>
          <cell r="D1730">
            <v>3.5000000000000003E-2</v>
          </cell>
          <cell r="E1730" t="str">
            <v>인</v>
          </cell>
          <cell r="G1730">
            <v>80805</v>
          </cell>
          <cell r="H1730">
            <v>2828</v>
          </cell>
        </row>
        <row r="1731">
          <cell r="A1731" t="str">
            <v xml:space="preserve"> </v>
          </cell>
          <cell r="C1731" t="str">
            <v>특 별 인 부</v>
          </cell>
          <cell r="D1731">
            <v>3.5000000000000003E-2</v>
          </cell>
          <cell r="E1731" t="str">
            <v>인</v>
          </cell>
          <cell r="G1731">
            <v>57379</v>
          </cell>
          <cell r="H1731">
            <v>2008</v>
          </cell>
        </row>
        <row r="1732">
          <cell r="A1732" t="str">
            <v>강제거푸집철거</v>
          </cell>
          <cell r="C1732" t="str">
            <v>프랜트 용접공</v>
          </cell>
          <cell r="D1732">
            <v>1.7000000000000001E-2</v>
          </cell>
          <cell r="E1732" t="str">
            <v>인</v>
          </cell>
          <cell r="G1732">
            <v>95379</v>
          </cell>
          <cell r="H1732">
            <v>1621</v>
          </cell>
        </row>
        <row r="1733">
          <cell r="B1733" t="str">
            <v xml:space="preserve"> </v>
          </cell>
          <cell r="C1733" t="str">
            <v>특 별 인 부</v>
          </cell>
          <cell r="D1733">
            <v>1.7000000000000001E-2</v>
          </cell>
          <cell r="E1733" t="str">
            <v>인</v>
          </cell>
          <cell r="G1733">
            <v>57379</v>
          </cell>
          <cell r="H1733">
            <v>975</v>
          </cell>
        </row>
        <row r="1734">
          <cell r="A1734" t="str">
            <v>뒷    정    리</v>
          </cell>
          <cell r="C1734" t="str">
            <v>프랜트기계설치공</v>
          </cell>
          <cell r="D1734">
            <v>3.5000000000000003E-2</v>
          </cell>
          <cell r="E1734" t="str">
            <v>인</v>
          </cell>
          <cell r="G1734">
            <v>80805</v>
          </cell>
          <cell r="H1734">
            <v>2828</v>
          </cell>
        </row>
        <row r="1735">
          <cell r="B1735" t="str">
            <v xml:space="preserve"> </v>
          </cell>
        </row>
        <row r="1736">
          <cell r="C1736" t="str">
            <v>산소 절단공</v>
          </cell>
          <cell r="D1736">
            <v>1.7000000000000001E-2</v>
          </cell>
          <cell r="E1736" t="str">
            <v>인</v>
          </cell>
          <cell r="G1736">
            <v>31794</v>
          </cell>
          <cell r="H1736">
            <v>540</v>
          </cell>
        </row>
        <row r="1737">
          <cell r="C1737" t="str">
            <v>특 별 인 부</v>
          </cell>
          <cell r="D1737">
            <v>3.5000000000000003E-2</v>
          </cell>
          <cell r="E1737" t="str">
            <v>인</v>
          </cell>
          <cell r="G1737">
            <v>57379</v>
          </cell>
          <cell r="H1737">
            <v>2008</v>
          </cell>
        </row>
        <row r="1738">
          <cell r="A1738" t="str">
            <v>전 원 조 작</v>
          </cell>
          <cell r="C1738" t="str">
            <v>프랜트 전공</v>
          </cell>
          <cell r="D1738">
            <v>0.52</v>
          </cell>
          <cell r="E1738" t="str">
            <v>인</v>
          </cell>
          <cell r="G1738">
            <v>64285</v>
          </cell>
          <cell r="H1738">
            <v>33428</v>
          </cell>
        </row>
        <row r="1739">
          <cell r="C1739" t="str">
            <v>특 별 인 부</v>
          </cell>
          <cell r="D1739">
            <v>0.52</v>
          </cell>
          <cell r="E1739" t="str">
            <v>인</v>
          </cell>
          <cell r="G1739">
            <v>57379</v>
          </cell>
          <cell r="H1739">
            <v>29837</v>
          </cell>
        </row>
        <row r="1743">
          <cell r="B1743" t="str">
            <v xml:space="preserve">    계</v>
          </cell>
          <cell r="F1743">
            <v>1020296</v>
          </cell>
          <cell r="H1743">
            <v>1020296</v>
          </cell>
        </row>
        <row r="1746">
          <cell r="E1746" t="str">
            <v xml:space="preserve"> </v>
          </cell>
          <cell r="F1746" t="str">
            <v>TRASH RACK 설치 소모 자재비</v>
          </cell>
        </row>
        <row r="1747">
          <cell r="E1747" t="str">
            <v xml:space="preserve"> </v>
          </cell>
        </row>
        <row r="1748">
          <cell r="A1748" t="str">
            <v>종       별</v>
          </cell>
          <cell r="C1748" t="str">
            <v>재 료 또 는</v>
          </cell>
          <cell r="D1748" t="str">
            <v xml:space="preserve">원 수 </v>
          </cell>
          <cell r="E1748" t="str">
            <v>단 위</v>
          </cell>
          <cell r="F1748" t="str">
            <v>총   액</v>
          </cell>
          <cell r="G1748" t="str">
            <v>노   무   비</v>
          </cell>
          <cell r="I1748" t="str">
            <v>재   료   비</v>
          </cell>
          <cell r="K1748" t="str">
            <v>경      비</v>
          </cell>
          <cell r="M1748" t="str">
            <v>비   고</v>
          </cell>
        </row>
        <row r="1749">
          <cell r="C1749" t="str">
            <v xml:space="preserve">규       격 </v>
          </cell>
          <cell r="F1749" t="str">
            <v>금   액</v>
          </cell>
          <cell r="G1749" t="str">
            <v>단  가</v>
          </cell>
          <cell r="H1749" t="str">
            <v>금   액</v>
          </cell>
          <cell r="I1749" t="str">
            <v>단  가</v>
          </cell>
          <cell r="J1749" t="str">
            <v>금   액</v>
          </cell>
          <cell r="K1749" t="str">
            <v>단  가</v>
          </cell>
          <cell r="L1749" t="str">
            <v>금   액</v>
          </cell>
        </row>
        <row r="1750">
          <cell r="A1750" t="str">
            <v>산       소</v>
          </cell>
          <cell r="C1750" t="str">
            <v>6,000L용</v>
          </cell>
          <cell r="D1750">
            <v>2.9000000000000001E-2</v>
          </cell>
          <cell r="E1750" t="str">
            <v>병</v>
          </cell>
          <cell r="G1750" t="str">
            <v xml:space="preserve"> </v>
          </cell>
          <cell r="I1750">
            <v>12000</v>
          </cell>
          <cell r="J1750">
            <v>348</v>
          </cell>
        </row>
        <row r="1751">
          <cell r="A1751" t="str">
            <v>아 세 치 렌</v>
          </cell>
          <cell r="C1751" t="str">
            <v>2,100L용</v>
          </cell>
          <cell r="D1751">
            <v>1.2E-2</v>
          </cell>
          <cell r="E1751" t="str">
            <v>병</v>
          </cell>
          <cell r="I1751">
            <v>25849</v>
          </cell>
          <cell r="J1751">
            <v>310</v>
          </cell>
        </row>
        <row r="1752">
          <cell r="A1752" t="str">
            <v>용   접  봉</v>
          </cell>
          <cell r="C1752" t="str">
            <v>SS400, 4M/Mx350L</v>
          </cell>
          <cell r="D1752">
            <v>5.95</v>
          </cell>
          <cell r="E1752" t="str">
            <v>KG</v>
          </cell>
          <cell r="I1752">
            <v>1260</v>
          </cell>
          <cell r="J1752">
            <v>7497</v>
          </cell>
        </row>
        <row r="1754">
          <cell r="A1754" t="str">
            <v xml:space="preserve"> </v>
          </cell>
          <cell r="D1754" t="str">
            <v xml:space="preserve"> </v>
          </cell>
          <cell r="E1754" t="str">
            <v xml:space="preserve"> </v>
          </cell>
        </row>
        <row r="1755">
          <cell r="B1755" t="str">
            <v>계</v>
          </cell>
          <cell r="F1755">
            <v>8155</v>
          </cell>
          <cell r="J1755">
            <v>8155</v>
          </cell>
        </row>
        <row r="1757">
          <cell r="A1757" t="str">
            <v xml:space="preserve"> </v>
          </cell>
          <cell r="D1757" t="str">
            <v xml:space="preserve"> </v>
          </cell>
          <cell r="E1757" t="str">
            <v xml:space="preserve"> </v>
          </cell>
        </row>
        <row r="1758">
          <cell r="A1758" t="str">
            <v xml:space="preserve"> </v>
          </cell>
          <cell r="D1758" t="str">
            <v xml:space="preserve"> </v>
          </cell>
          <cell r="E1758" t="str">
            <v xml:space="preserve"> </v>
          </cell>
        </row>
        <row r="1759">
          <cell r="A1759" t="str">
            <v xml:space="preserve"> </v>
          </cell>
          <cell r="D1759" t="str">
            <v xml:space="preserve"> </v>
          </cell>
          <cell r="E1759" t="str">
            <v xml:space="preserve"> </v>
          </cell>
        </row>
        <row r="1760">
          <cell r="A1760" t="str">
            <v xml:space="preserve"> </v>
          </cell>
          <cell r="D1760" t="str">
            <v xml:space="preserve"> </v>
          </cell>
          <cell r="E1760" t="str">
            <v xml:space="preserve"> </v>
          </cell>
        </row>
        <row r="1761">
          <cell r="A1761" t="str">
            <v xml:space="preserve"> </v>
          </cell>
          <cell r="D1761" t="str">
            <v xml:space="preserve"> </v>
          </cell>
          <cell r="E1761" t="str">
            <v xml:space="preserve"> </v>
          </cell>
        </row>
        <row r="1762">
          <cell r="A1762" t="str">
            <v xml:space="preserve"> </v>
          </cell>
          <cell r="D1762" t="str">
            <v xml:space="preserve"> </v>
          </cell>
          <cell r="E1762" t="str">
            <v xml:space="preserve"> </v>
          </cell>
        </row>
        <row r="1763">
          <cell r="A1763" t="str">
            <v xml:space="preserve"> </v>
          </cell>
          <cell r="D1763" t="str">
            <v xml:space="preserve"> </v>
          </cell>
          <cell r="E1763" t="str">
            <v xml:space="preserve"> </v>
          </cell>
        </row>
        <row r="1764">
          <cell r="A1764" t="str">
            <v xml:space="preserve"> </v>
          </cell>
          <cell r="D1764" t="str">
            <v xml:space="preserve"> </v>
          </cell>
          <cell r="E1764" t="str">
            <v xml:space="preserve"> </v>
          </cell>
        </row>
        <row r="1765">
          <cell r="A1765" t="str">
            <v xml:space="preserve"> </v>
          </cell>
          <cell r="D1765" t="str">
            <v xml:space="preserve"> </v>
          </cell>
          <cell r="E1765" t="str">
            <v xml:space="preserve"> </v>
          </cell>
        </row>
        <row r="1766">
          <cell r="A1766" t="str">
            <v xml:space="preserve"> </v>
          </cell>
          <cell r="D1766" t="str">
            <v xml:space="preserve"> </v>
          </cell>
          <cell r="E1766" t="str">
            <v xml:space="preserve"> </v>
          </cell>
        </row>
        <row r="1767">
          <cell r="A1767" t="str">
            <v xml:space="preserve"> </v>
          </cell>
          <cell r="D1767" t="str">
            <v xml:space="preserve"> </v>
          </cell>
          <cell r="E1767" t="str">
            <v xml:space="preserve"> </v>
          </cell>
        </row>
        <row r="1768">
          <cell r="A1768" t="str">
            <v xml:space="preserve"> </v>
          </cell>
          <cell r="D1768" t="str">
            <v xml:space="preserve"> </v>
          </cell>
          <cell r="E1768" t="str">
            <v xml:space="preserve"> </v>
          </cell>
        </row>
        <row r="1769">
          <cell r="A1769" t="str">
            <v xml:space="preserve"> </v>
          </cell>
          <cell r="D1769" t="str">
            <v xml:space="preserve"> </v>
          </cell>
          <cell r="E1769" t="str">
            <v xml:space="preserve"> </v>
          </cell>
        </row>
        <row r="1770">
          <cell r="A1770" t="str">
            <v xml:space="preserve"> </v>
          </cell>
          <cell r="D1770" t="str">
            <v xml:space="preserve"> </v>
          </cell>
          <cell r="E1770" t="str">
            <v xml:space="preserve"> </v>
          </cell>
        </row>
        <row r="1771">
          <cell r="A1771" t="str">
            <v xml:space="preserve"> </v>
          </cell>
          <cell r="D1771" t="str">
            <v xml:space="preserve"> </v>
          </cell>
          <cell r="E1771" t="str">
            <v xml:space="preserve"> </v>
          </cell>
        </row>
        <row r="1772">
          <cell r="A1772" t="str">
            <v xml:space="preserve"> </v>
          </cell>
          <cell r="D1772" t="str">
            <v xml:space="preserve"> </v>
          </cell>
          <cell r="E1772" t="str">
            <v xml:space="preserve"> </v>
          </cell>
        </row>
        <row r="1773">
          <cell r="A1773" t="str">
            <v xml:space="preserve"> </v>
          </cell>
          <cell r="D1773" t="str">
            <v xml:space="preserve"> </v>
          </cell>
          <cell r="E1773" t="str">
            <v xml:space="preserve"> </v>
          </cell>
        </row>
        <row r="1774">
          <cell r="A1774" t="str">
            <v xml:space="preserve"> </v>
          </cell>
          <cell r="D1774" t="str">
            <v xml:space="preserve"> </v>
          </cell>
          <cell r="E1774" t="str">
            <v xml:space="preserve"> </v>
          </cell>
        </row>
        <row r="1775">
          <cell r="A1775" t="str">
            <v>잡철물 제작,설치(SCREEN등)</v>
          </cell>
        </row>
        <row r="1776">
          <cell r="E1776" t="str">
            <v xml:space="preserve"> </v>
          </cell>
        </row>
        <row r="1777">
          <cell r="A1777" t="str">
            <v>종       별</v>
          </cell>
          <cell r="C1777" t="str">
            <v>재 료 또 는</v>
          </cell>
          <cell r="D1777" t="str">
            <v xml:space="preserve">원 수 </v>
          </cell>
          <cell r="E1777" t="str">
            <v>단 위</v>
          </cell>
          <cell r="F1777" t="str">
            <v>총   액</v>
          </cell>
          <cell r="G1777" t="str">
            <v>노   무   비</v>
          </cell>
          <cell r="I1777" t="str">
            <v>재   료   비</v>
          </cell>
          <cell r="K1777" t="str">
            <v>경      비</v>
          </cell>
          <cell r="M1777" t="str">
            <v>비   고</v>
          </cell>
        </row>
        <row r="1778">
          <cell r="C1778" t="str">
            <v xml:space="preserve">규       격 </v>
          </cell>
          <cell r="F1778" t="str">
            <v>금   액</v>
          </cell>
          <cell r="G1778" t="str">
            <v>단  가</v>
          </cell>
          <cell r="H1778" t="str">
            <v>금   액</v>
          </cell>
          <cell r="I1778" t="str">
            <v>단  가</v>
          </cell>
          <cell r="J1778" t="str">
            <v>금   액</v>
          </cell>
          <cell r="K1778" t="str">
            <v>단  가</v>
          </cell>
          <cell r="L1778" t="str">
            <v>금   액</v>
          </cell>
        </row>
        <row r="1779">
          <cell r="A1779" t="str">
            <v>용  접  봉</v>
          </cell>
          <cell r="C1779" t="str">
            <v>KSE4301  3.2Φ</v>
          </cell>
          <cell r="D1779">
            <v>18.48</v>
          </cell>
          <cell r="E1779" t="str">
            <v>KG</v>
          </cell>
          <cell r="I1779">
            <v>1260</v>
          </cell>
          <cell r="J1779">
            <v>23284</v>
          </cell>
        </row>
        <row r="1780">
          <cell r="A1780" t="str">
            <v>산      소</v>
          </cell>
          <cell r="C1780" t="str">
            <v>6,000L</v>
          </cell>
          <cell r="D1780">
            <v>1.05</v>
          </cell>
          <cell r="E1780" t="str">
            <v>병</v>
          </cell>
          <cell r="I1780">
            <v>12000</v>
          </cell>
          <cell r="J1780">
            <v>12600</v>
          </cell>
        </row>
        <row r="1781">
          <cell r="A1781" t="str">
            <v>아 세 치 렌</v>
          </cell>
          <cell r="C1781" t="str">
            <v>4,500L</v>
          </cell>
          <cell r="D1781">
            <v>2.8</v>
          </cell>
          <cell r="E1781" t="str">
            <v>KG</v>
          </cell>
          <cell r="I1781">
            <v>10500</v>
          </cell>
          <cell r="J1781">
            <v>29400</v>
          </cell>
        </row>
        <row r="1782">
          <cell r="A1782" t="str">
            <v>철      공</v>
          </cell>
          <cell r="D1782">
            <v>27.65</v>
          </cell>
          <cell r="E1782" t="str">
            <v>인</v>
          </cell>
          <cell r="G1782">
            <v>72430</v>
          </cell>
          <cell r="H1782">
            <v>2002689</v>
          </cell>
        </row>
        <row r="1783">
          <cell r="A1783" t="str">
            <v>비  계   공</v>
          </cell>
          <cell r="D1783">
            <v>4.71</v>
          </cell>
          <cell r="E1783" t="str">
            <v>인</v>
          </cell>
          <cell r="G1783">
            <v>79467</v>
          </cell>
          <cell r="H1783">
            <v>374289</v>
          </cell>
        </row>
        <row r="1785">
          <cell r="A1785" t="str">
            <v>보 통 인 부</v>
          </cell>
          <cell r="D1785">
            <v>0.66</v>
          </cell>
          <cell r="E1785" t="str">
            <v>인</v>
          </cell>
          <cell r="G1785">
            <v>37736</v>
          </cell>
          <cell r="H1785">
            <v>24905</v>
          </cell>
        </row>
        <row r="1786">
          <cell r="A1786" t="str">
            <v>용  접  공</v>
          </cell>
          <cell r="D1786">
            <v>2.6</v>
          </cell>
          <cell r="E1786" t="str">
            <v>인</v>
          </cell>
          <cell r="G1786">
            <v>74016</v>
          </cell>
          <cell r="H1786">
            <v>192441</v>
          </cell>
        </row>
        <row r="1787">
          <cell r="A1787" t="str">
            <v>특 별 인 부</v>
          </cell>
          <cell r="D1787">
            <v>0.74</v>
          </cell>
          <cell r="E1787" t="str">
            <v>인</v>
          </cell>
          <cell r="G1787">
            <v>57379</v>
          </cell>
          <cell r="H1787">
            <v>42460</v>
          </cell>
        </row>
        <row r="1788">
          <cell r="A1788" t="str">
            <v>용접기 손료</v>
          </cell>
          <cell r="D1788">
            <v>20.83</v>
          </cell>
          <cell r="E1788" t="str">
            <v>Hr</v>
          </cell>
          <cell r="K1788">
            <v>155</v>
          </cell>
          <cell r="L1788">
            <v>3228</v>
          </cell>
        </row>
        <row r="1789">
          <cell r="A1789" t="str">
            <v>전력 소요량</v>
          </cell>
          <cell r="D1789">
            <v>126</v>
          </cell>
          <cell r="E1789" t="str">
            <v>KWH</v>
          </cell>
          <cell r="K1789">
            <v>61.6</v>
          </cell>
          <cell r="L1789">
            <v>7761</v>
          </cell>
        </row>
        <row r="1790">
          <cell r="A1790" t="str">
            <v>공 구 손 료</v>
          </cell>
          <cell r="C1790" t="str">
            <v>인건비의 3%</v>
          </cell>
          <cell r="L1790">
            <v>79103</v>
          </cell>
        </row>
        <row r="1792">
          <cell r="A1792" t="str">
            <v>소    계</v>
          </cell>
          <cell r="F1792">
            <v>2792160</v>
          </cell>
          <cell r="H1792">
            <v>2636784</v>
          </cell>
          <cell r="J1792">
            <v>65284</v>
          </cell>
          <cell r="L1792">
            <v>90092</v>
          </cell>
        </row>
        <row r="1794">
          <cell r="A1794" t="str">
            <v>계 ( 간단한구조 )</v>
          </cell>
          <cell r="C1794" t="str">
            <v>100 %</v>
          </cell>
          <cell r="F1794">
            <v>2792160</v>
          </cell>
          <cell r="H1794">
            <v>2636784</v>
          </cell>
          <cell r="J1794">
            <v>65284</v>
          </cell>
          <cell r="L1794">
            <v>90092</v>
          </cell>
        </row>
        <row r="1796">
          <cell r="A1796" t="str">
            <v>계 ( 복잡한구조 )</v>
          </cell>
          <cell r="C1796" t="str">
            <v>140 %</v>
          </cell>
          <cell r="F1796">
            <v>3909022</v>
          </cell>
          <cell r="H1796">
            <v>3691497</v>
          </cell>
          <cell r="J1796">
            <v>91397</v>
          </cell>
          <cell r="L1796">
            <v>126128</v>
          </cell>
        </row>
        <row r="1799">
          <cell r="F1799" t="str">
            <v xml:space="preserve"> </v>
          </cell>
        </row>
        <row r="1800">
          <cell r="F1800" t="str">
            <v xml:space="preserve"> </v>
          </cell>
        </row>
        <row r="1801">
          <cell r="F1801" t="str">
            <v xml:space="preserve"> </v>
          </cell>
        </row>
        <row r="1802">
          <cell r="F1802" t="str">
            <v xml:space="preserve"> </v>
          </cell>
        </row>
        <row r="1803">
          <cell r="B1803" t="str">
            <v>기존도장 방식을 채택할 경우</v>
          </cell>
          <cell r="E1803" t="str">
            <v xml:space="preserve"> </v>
          </cell>
          <cell r="F1803" t="str">
            <v>도 장 비 (M²당) 일 위 대 가</v>
          </cell>
        </row>
        <row r="1805">
          <cell r="A1805" t="str">
            <v>종       별</v>
          </cell>
          <cell r="C1805" t="str">
            <v>재 료 또 는</v>
          </cell>
          <cell r="D1805" t="str">
            <v xml:space="preserve">원 수 </v>
          </cell>
          <cell r="E1805" t="str">
            <v>단 위</v>
          </cell>
          <cell r="F1805" t="str">
            <v>총   액</v>
          </cell>
          <cell r="G1805" t="str">
            <v>노   무   비</v>
          </cell>
          <cell r="I1805" t="str">
            <v>재   료   비</v>
          </cell>
          <cell r="K1805" t="str">
            <v>경      비</v>
          </cell>
          <cell r="M1805" t="str">
            <v>비   고</v>
          </cell>
        </row>
        <row r="1806">
          <cell r="C1806" t="str">
            <v xml:space="preserve">규       격 </v>
          </cell>
          <cell r="F1806" t="str">
            <v>금   액</v>
          </cell>
          <cell r="G1806" t="str">
            <v>단  가</v>
          </cell>
          <cell r="H1806" t="str">
            <v>금   액</v>
          </cell>
          <cell r="I1806" t="str">
            <v>단  가</v>
          </cell>
          <cell r="J1806" t="str">
            <v>금   액</v>
          </cell>
          <cell r="K1806" t="str">
            <v>단  가</v>
          </cell>
          <cell r="L1806" t="str">
            <v>금   액</v>
          </cell>
        </row>
        <row r="1807">
          <cell r="A1807" t="str">
            <v>1. SAND BLASTING</v>
          </cell>
        </row>
        <row r="1808">
          <cell r="B1808" t="str">
            <v>모      래</v>
          </cell>
          <cell r="D1808">
            <v>5.0799999999999998E-2</v>
          </cell>
          <cell r="E1808" t="str">
            <v>㎥</v>
          </cell>
          <cell r="G1808">
            <v>17799.248685199098</v>
          </cell>
          <cell r="H1808">
            <v>904</v>
          </cell>
          <cell r="I1808">
            <v>10845.529676934633</v>
          </cell>
          <cell r="J1808">
            <v>550</v>
          </cell>
          <cell r="K1808">
            <v>13551.915852742301</v>
          </cell>
          <cell r="L1808">
            <v>688</v>
          </cell>
        </row>
        <row r="1809">
          <cell r="B1809" t="str">
            <v>계  령  공</v>
          </cell>
          <cell r="D1809">
            <v>3.2899999999999999E-2</v>
          </cell>
          <cell r="E1809" t="str">
            <v>인</v>
          </cell>
          <cell r="G1809">
            <v>41937</v>
          </cell>
          <cell r="H1809">
            <v>1379</v>
          </cell>
        </row>
        <row r="1810">
          <cell r="B1810" t="str">
            <v>보 통 인 부</v>
          </cell>
          <cell r="D1810">
            <v>3.5999999999999997E-2</v>
          </cell>
          <cell r="E1810" t="str">
            <v>인</v>
          </cell>
          <cell r="G1810">
            <v>37736</v>
          </cell>
          <cell r="H1810">
            <v>1358</v>
          </cell>
        </row>
        <row r="1811">
          <cell r="B1811" t="str">
            <v>COMPRESSOR</v>
          </cell>
          <cell r="C1811" t="str">
            <v>7.1㎥/min</v>
          </cell>
          <cell r="D1811">
            <v>0.13300000000000001</v>
          </cell>
          <cell r="E1811" t="str">
            <v>Hr</v>
          </cell>
          <cell r="G1811">
            <v>9681</v>
          </cell>
          <cell r="H1811">
            <v>1287</v>
          </cell>
          <cell r="I1811">
            <v>8779</v>
          </cell>
          <cell r="J1811">
            <v>1167</v>
          </cell>
          <cell r="K1811">
            <v>6250</v>
          </cell>
          <cell r="L1811">
            <v>831</v>
          </cell>
        </row>
        <row r="1812">
          <cell r="B1812" t="str">
            <v>AIR HOSE</v>
          </cell>
          <cell r="C1812" t="str">
            <v>3/4" ,1"</v>
          </cell>
          <cell r="D1812">
            <v>0.13300000000000001</v>
          </cell>
          <cell r="E1812" t="str">
            <v>Hr</v>
          </cell>
          <cell r="K1812">
            <v>48</v>
          </cell>
          <cell r="L1812">
            <v>6</v>
          </cell>
        </row>
        <row r="1813">
          <cell r="B1813" t="str">
            <v>브라스트기</v>
          </cell>
          <cell r="D1813">
            <v>0.13300000000000001</v>
          </cell>
          <cell r="E1813" t="str">
            <v>Hr</v>
          </cell>
          <cell r="K1813">
            <v>659</v>
          </cell>
          <cell r="L1813">
            <v>87</v>
          </cell>
        </row>
        <row r="1814">
          <cell r="B1814" t="str">
            <v>건  조  기</v>
          </cell>
          <cell r="D1814">
            <v>0.13300000000000001</v>
          </cell>
          <cell r="E1814" t="str">
            <v>Hr</v>
          </cell>
          <cell r="K1814">
            <v>211</v>
          </cell>
          <cell r="L1814">
            <v>28</v>
          </cell>
        </row>
        <row r="1815">
          <cell r="B1815" t="str">
            <v>방  진  복</v>
          </cell>
          <cell r="D1815">
            <v>0.13300000000000001</v>
          </cell>
          <cell r="E1815" t="str">
            <v>Hr</v>
          </cell>
          <cell r="K1815">
            <v>107</v>
          </cell>
          <cell r="L1815">
            <v>14</v>
          </cell>
        </row>
        <row r="1816">
          <cell r="B1816" t="str">
            <v>방  진  모</v>
          </cell>
          <cell r="D1816">
            <v>0.13300000000000001</v>
          </cell>
          <cell r="E1816" t="str">
            <v>Hr</v>
          </cell>
          <cell r="K1816">
            <v>21</v>
          </cell>
          <cell r="L1816">
            <v>2</v>
          </cell>
        </row>
        <row r="1817">
          <cell r="B1817" t="str">
            <v>건  조  유</v>
          </cell>
          <cell r="D1817">
            <v>0.33300000000000002</v>
          </cell>
          <cell r="E1817" t="str">
            <v>L</v>
          </cell>
          <cell r="I1817">
            <v>526.4</v>
          </cell>
          <cell r="J1817">
            <v>175</v>
          </cell>
        </row>
        <row r="1818">
          <cell r="B1818" t="str">
            <v>노      즐</v>
          </cell>
          <cell r="D1818">
            <v>0.03</v>
          </cell>
          <cell r="E1818" t="str">
            <v>개</v>
          </cell>
          <cell r="I1818">
            <v>32000</v>
          </cell>
          <cell r="J1818">
            <v>960</v>
          </cell>
        </row>
        <row r="1819">
          <cell r="B1819" t="str">
            <v>소      계</v>
          </cell>
          <cell r="F1819">
            <v>9436</v>
          </cell>
          <cell r="H1819">
            <v>4928</v>
          </cell>
          <cell r="J1819">
            <v>2852</v>
          </cell>
          <cell r="L1819">
            <v>1656</v>
          </cell>
        </row>
        <row r="1821">
          <cell r="A1821" t="str">
            <v>2. PRIMERY COATING (20μ)</v>
          </cell>
        </row>
        <row r="1822">
          <cell r="B1822" t="str">
            <v>ZINC RICH PRIMER</v>
          </cell>
          <cell r="D1822">
            <v>8.1000000000000003E-2</v>
          </cell>
          <cell r="E1822" t="str">
            <v>Liter</v>
          </cell>
          <cell r="I1822">
            <v>7945</v>
          </cell>
          <cell r="J1822">
            <v>643</v>
          </cell>
        </row>
        <row r="1823">
          <cell r="B1823" t="str">
            <v>신      나</v>
          </cell>
          <cell r="D1823">
            <v>0.01</v>
          </cell>
          <cell r="E1823" t="str">
            <v>Liter</v>
          </cell>
          <cell r="I1823">
            <v>2111</v>
          </cell>
          <cell r="J1823">
            <v>21</v>
          </cell>
        </row>
        <row r="1824">
          <cell r="B1824" t="str">
            <v>도  장  공</v>
          </cell>
          <cell r="D1824">
            <v>1.4999999999999999E-2</v>
          </cell>
          <cell r="E1824" t="str">
            <v>인</v>
          </cell>
          <cell r="G1824">
            <v>63038</v>
          </cell>
          <cell r="H1824">
            <v>945</v>
          </cell>
        </row>
        <row r="1825">
          <cell r="B1825" t="str">
            <v>공 구 손 료</v>
          </cell>
          <cell r="C1825" t="str">
            <v>2%</v>
          </cell>
          <cell r="D1825" t="str">
            <v>1</v>
          </cell>
          <cell r="E1825" t="str">
            <v>식</v>
          </cell>
          <cell r="L1825">
            <v>18</v>
          </cell>
        </row>
        <row r="1826">
          <cell r="B1826" t="str">
            <v>소      계</v>
          </cell>
          <cell r="F1826">
            <v>1627</v>
          </cell>
          <cell r="H1826">
            <v>945</v>
          </cell>
          <cell r="J1826">
            <v>664</v>
          </cell>
          <cell r="L1826">
            <v>18</v>
          </cell>
        </row>
        <row r="1828">
          <cell r="A1828" t="str">
            <v>3. COVER COATING (280μ)</v>
          </cell>
        </row>
        <row r="1829">
          <cell r="B1829" t="str">
            <v>PURE EPOXY</v>
          </cell>
          <cell r="D1829">
            <v>0.48299999999999998</v>
          </cell>
          <cell r="E1829" t="str">
            <v>Liter</v>
          </cell>
          <cell r="I1829">
            <v>4010</v>
          </cell>
          <cell r="J1829">
            <v>1936</v>
          </cell>
        </row>
        <row r="1830">
          <cell r="B1830" t="str">
            <v>신      나</v>
          </cell>
          <cell r="D1830">
            <v>4.8000000000000001E-2</v>
          </cell>
          <cell r="E1830" t="str">
            <v>Liter</v>
          </cell>
          <cell r="I1830">
            <v>2111</v>
          </cell>
          <cell r="J1830">
            <v>101</v>
          </cell>
        </row>
        <row r="1831">
          <cell r="B1831" t="str">
            <v>도  장  공</v>
          </cell>
          <cell r="D1831">
            <v>0.108</v>
          </cell>
          <cell r="E1831" t="str">
            <v>인</v>
          </cell>
          <cell r="G1831">
            <v>63038</v>
          </cell>
          <cell r="H1831">
            <v>6808</v>
          </cell>
        </row>
        <row r="1832">
          <cell r="A1832" t="str">
            <v>종       별</v>
          </cell>
          <cell r="C1832" t="str">
            <v>재 료 또 는</v>
          </cell>
          <cell r="D1832" t="str">
            <v xml:space="preserve">원 수 </v>
          </cell>
          <cell r="E1832" t="str">
            <v>단 위</v>
          </cell>
          <cell r="F1832" t="str">
            <v>총   액</v>
          </cell>
          <cell r="G1832" t="str">
            <v>노   무   비</v>
          </cell>
          <cell r="I1832" t="str">
            <v>재   료   비</v>
          </cell>
          <cell r="K1832" t="str">
            <v>경      비</v>
          </cell>
          <cell r="M1832" t="str">
            <v>비   고</v>
          </cell>
        </row>
        <row r="1833">
          <cell r="C1833" t="str">
            <v xml:space="preserve">규       격 </v>
          </cell>
          <cell r="F1833" t="str">
            <v>금   액</v>
          </cell>
          <cell r="G1833" t="str">
            <v>단  가</v>
          </cell>
          <cell r="H1833" t="str">
            <v>금   액</v>
          </cell>
          <cell r="I1833" t="str">
            <v>단  가</v>
          </cell>
          <cell r="J1833" t="str">
            <v>금   액</v>
          </cell>
          <cell r="K1833" t="str">
            <v>단  가</v>
          </cell>
          <cell r="L1833" t="str">
            <v>금   액</v>
          </cell>
        </row>
        <row r="1834">
          <cell r="B1834" t="str">
            <v>공 구 손 료</v>
          </cell>
          <cell r="C1834" t="str">
            <v>2%</v>
          </cell>
          <cell r="D1834" t="str">
            <v>1</v>
          </cell>
          <cell r="E1834" t="str">
            <v>식</v>
          </cell>
          <cell r="L1834">
            <v>136</v>
          </cell>
        </row>
        <row r="1835">
          <cell r="B1835" t="str">
            <v>소      계</v>
          </cell>
          <cell r="F1835">
            <v>8981</v>
          </cell>
          <cell r="H1835">
            <v>6808</v>
          </cell>
          <cell r="J1835">
            <v>2037</v>
          </cell>
          <cell r="L1835">
            <v>136</v>
          </cell>
        </row>
        <row r="1837">
          <cell r="A1837" t="str">
            <v>4. COVER COATING (280μ)</v>
          </cell>
        </row>
        <row r="1838">
          <cell r="B1838" t="str">
            <v>TAL  EPOXY</v>
          </cell>
          <cell r="D1838">
            <v>0.48299999999999998</v>
          </cell>
          <cell r="E1838" t="str">
            <v>Liter</v>
          </cell>
          <cell r="I1838">
            <v>3570</v>
          </cell>
          <cell r="J1838">
            <v>1724</v>
          </cell>
        </row>
        <row r="1839">
          <cell r="B1839" t="str">
            <v>신      나</v>
          </cell>
          <cell r="D1839">
            <v>4.8000000000000001E-2</v>
          </cell>
          <cell r="E1839" t="str">
            <v>Liter</v>
          </cell>
          <cell r="I1839">
            <v>2111</v>
          </cell>
          <cell r="J1839">
            <v>101</v>
          </cell>
        </row>
        <row r="1840">
          <cell r="B1840" t="str">
            <v>도  장  공</v>
          </cell>
          <cell r="D1840">
            <v>0.108</v>
          </cell>
          <cell r="E1840" t="str">
            <v>인</v>
          </cell>
          <cell r="G1840">
            <v>63038</v>
          </cell>
          <cell r="H1840">
            <v>6808</v>
          </cell>
        </row>
        <row r="1841">
          <cell r="B1841" t="str">
            <v>공 구 손 료</v>
          </cell>
          <cell r="C1841" t="str">
            <v>2%</v>
          </cell>
          <cell r="D1841" t="str">
            <v>1</v>
          </cell>
          <cell r="E1841" t="str">
            <v>식</v>
          </cell>
          <cell r="L1841">
            <v>136</v>
          </cell>
        </row>
        <row r="1843">
          <cell r="B1843" t="str">
            <v>소      계</v>
          </cell>
          <cell r="F1843">
            <v>8769</v>
          </cell>
          <cell r="H1843">
            <v>6808</v>
          </cell>
          <cell r="J1843">
            <v>1825</v>
          </cell>
          <cell r="L1843">
            <v>136</v>
          </cell>
        </row>
        <row r="1845">
          <cell r="A1845" t="str">
            <v>5. 방 오 도 료</v>
          </cell>
        </row>
        <row r="1846">
          <cell r="B1846" t="str">
            <v>방 오 도 료</v>
          </cell>
          <cell r="D1846">
            <v>0.154</v>
          </cell>
          <cell r="E1846" t="str">
            <v>Liter</v>
          </cell>
          <cell r="I1846">
            <v>9231</v>
          </cell>
          <cell r="J1846">
            <v>1421</v>
          </cell>
        </row>
        <row r="1847">
          <cell r="B1847" t="str">
            <v>신      나(ANTI FOULING)</v>
          </cell>
          <cell r="D1847">
            <v>8.0000000000000002E-3</v>
          </cell>
          <cell r="E1847" t="str">
            <v>Liter</v>
          </cell>
          <cell r="I1847">
            <v>1530</v>
          </cell>
          <cell r="J1847">
            <v>12</v>
          </cell>
        </row>
        <row r="1848">
          <cell r="B1848" t="str">
            <v>도  장  공</v>
          </cell>
          <cell r="D1848">
            <v>0.3</v>
          </cell>
          <cell r="E1848" t="str">
            <v>인</v>
          </cell>
          <cell r="G1848">
            <v>63038</v>
          </cell>
          <cell r="H1848">
            <v>18911</v>
          </cell>
        </row>
        <row r="1849">
          <cell r="B1849" t="str">
            <v>공 구 손 료</v>
          </cell>
          <cell r="C1849" t="str">
            <v>2%</v>
          </cell>
          <cell r="D1849" t="str">
            <v>1</v>
          </cell>
          <cell r="E1849" t="str">
            <v>식</v>
          </cell>
          <cell r="L1849">
            <v>378</v>
          </cell>
        </row>
        <row r="1850">
          <cell r="B1850" t="str">
            <v>소      계</v>
          </cell>
          <cell r="F1850">
            <v>20722</v>
          </cell>
          <cell r="H1850">
            <v>18911</v>
          </cell>
          <cell r="J1850">
            <v>1433</v>
          </cell>
          <cell r="L1850">
            <v>378</v>
          </cell>
        </row>
        <row r="1861">
          <cell r="B1861" t="str">
            <v>신공법 도장방식을 채택할 경우</v>
          </cell>
          <cell r="F1861" t="str">
            <v>도 장 비 (M²당) 일 위 대 가</v>
          </cell>
        </row>
        <row r="1862">
          <cell r="E1862" t="str">
            <v xml:space="preserve"> </v>
          </cell>
        </row>
        <row r="1863">
          <cell r="A1863" t="str">
            <v>종       별</v>
          </cell>
          <cell r="C1863" t="str">
            <v>재 료 또 는</v>
          </cell>
          <cell r="D1863" t="str">
            <v xml:space="preserve">원 수 </v>
          </cell>
          <cell r="E1863" t="str">
            <v>단 위</v>
          </cell>
          <cell r="F1863" t="str">
            <v>총   액</v>
          </cell>
          <cell r="G1863" t="str">
            <v>노   무   비</v>
          </cell>
          <cell r="I1863" t="str">
            <v>재   료   비</v>
          </cell>
          <cell r="K1863" t="str">
            <v>경      비</v>
          </cell>
          <cell r="M1863" t="str">
            <v>비   고</v>
          </cell>
        </row>
        <row r="1864">
          <cell r="C1864" t="str">
            <v xml:space="preserve">규       격 </v>
          </cell>
          <cell r="F1864" t="str">
            <v>금   액</v>
          </cell>
          <cell r="G1864" t="str">
            <v>단  가</v>
          </cell>
          <cell r="H1864" t="str">
            <v>금   액</v>
          </cell>
          <cell r="I1864" t="str">
            <v>단  가</v>
          </cell>
          <cell r="J1864" t="str">
            <v>금   액</v>
          </cell>
          <cell r="K1864" t="str">
            <v>단  가</v>
          </cell>
          <cell r="L1864" t="str">
            <v>금   액</v>
          </cell>
        </row>
        <row r="1865">
          <cell r="A1865" t="str">
            <v>1. 전처리 ( 육상용 ) (WATER SAND JET 공법) : BLAST CLEANINING  SA 2½</v>
          </cell>
        </row>
        <row r="1866">
          <cell r="B1866" t="str">
            <v>WATER JET</v>
          </cell>
          <cell r="C1866" t="str">
            <v>500 KG/㎡</v>
          </cell>
          <cell r="D1866">
            <v>1</v>
          </cell>
          <cell r="E1866" t="str">
            <v>㎡</v>
          </cell>
          <cell r="K1866">
            <v>1400</v>
          </cell>
          <cell r="L1866">
            <v>1400</v>
          </cell>
        </row>
        <row r="1867">
          <cell r="B1867" t="str">
            <v>시 리 카</v>
          </cell>
          <cell r="D1867">
            <v>10</v>
          </cell>
          <cell r="E1867" t="str">
            <v>kg</v>
          </cell>
          <cell r="I1867">
            <v>130</v>
          </cell>
          <cell r="J1867">
            <v>1300</v>
          </cell>
        </row>
        <row r="1868">
          <cell r="B1868" t="str">
            <v>경    유</v>
          </cell>
          <cell r="D1868">
            <v>4</v>
          </cell>
          <cell r="E1868" t="str">
            <v>L</v>
          </cell>
          <cell r="I1868">
            <v>526.4</v>
          </cell>
          <cell r="J1868">
            <v>2105</v>
          </cell>
        </row>
        <row r="1869">
          <cell r="B1869" t="str">
            <v>특별인부</v>
          </cell>
          <cell r="D1869">
            <v>0.1</v>
          </cell>
          <cell r="E1869" t="str">
            <v>인</v>
          </cell>
          <cell r="G1869">
            <v>57379</v>
          </cell>
          <cell r="H1869">
            <v>5737</v>
          </cell>
        </row>
        <row r="1870">
          <cell r="B1870" t="str">
            <v>보통인부</v>
          </cell>
          <cell r="D1870">
            <v>0.08</v>
          </cell>
          <cell r="E1870" t="str">
            <v>"</v>
          </cell>
          <cell r="G1870">
            <v>37736</v>
          </cell>
          <cell r="H1870">
            <v>3018</v>
          </cell>
        </row>
        <row r="1871">
          <cell r="B1871" t="str">
            <v>공구손료</v>
          </cell>
          <cell r="C1871" t="str">
            <v>10 %</v>
          </cell>
          <cell r="D1871" t="str">
            <v>1</v>
          </cell>
          <cell r="E1871" t="str">
            <v>식</v>
          </cell>
          <cell r="L1871">
            <v>875</v>
          </cell>
          <cell r="M1871" t="str">
            <v>열풍기,발청억</v>
          </cell>
        </row>
        <row r="1872">
          <cell r="B1872" t="str">
            <v>소      계</v>
          </cell>
          <cell r="F1872">
            <v>14435</v>
          </cell>
          <cell r="H1872">
            <v>8755</v>
          </cell>
          <cell r="J1872">
            <v>3405</v>
          </cell>
          <cell r="L1872">
            <v>2275</v>
          </cell>
        </row>
        <row r="1874">
          <cell r="A1874" t="str">
            <v>2. 전처리 ( 수중용 ) (WATER SAND JET 공법) : BLAST CLEANINING  ST 2</v>
          </cell>
        </row>
        <row r="1875">
          <cell r="B1875" t="str">
            <v>WATER JET</v>
          </cell>
          <cell r="C1875" t="str">
            <v>500 KG/㎡</v>
          </cell>
          <cell r="D1875">
            <v>1</v>
          </cell>
          <cell r="E1875" t="str">
            <v>㎡</v>
          </cell>
          <cell r="K1875">
            <v>2000</v>
          </cell>
          <cell r="L1875">
            <v>2000</v>
          </cell>
        </row>
        <row r="1876">
          <cell r="B1876" t="str">
            <v>시 리 카</v>
          </cell>
          <cell r="D1876">
            <v>10</v>
          </cell>
          <cell r="E1876" t="str">
            <v>kg</v>
          </cell>
          <cell r="I1876">
            <v>130</v>
          </cell>
          <cell r="J1876">
            <v>1300</v>
          </cell>
        </row>
        <row r="1877">
          <cell r="B1877" t="str">
            <v>경    유</v>
          </cell>
          <cell r="D1877">
            <v>6</v>
          </cell>
          <cell r="E1877" t="str">
            <v>L</v>
          </cell>
          <cell r="I1877">
            <v>526.4</v>
          </cell>
          <cell r="J1877">
            <v>3158</v>
          </cell>
        </row>
        <row r="1878">
          <cell r="B1878" t="str">
            <v>잠 수 부</v>
          </cell>
          <cell r="D1878">
            <v>0.7</v>
          </cell>
          <cell r="E1878" t="str">
            <v>인</v>
          </cell>
          <cell r="G1878">
            <v>81832</v>
          </cell>
          <cell r="H1878">
            <v>57282</v>
          </cell>
        </row>
        <row r="1879">
          <cell r="B1879" t="str">
            <v>보통인부</v>
          </cell>
          <cell r="D1879">
            <v>0.7</v>
          </cell>
          <cell r="E1879" t="str">
            <v>"</v>
          </cell>
          <cell r="G1879">
            <v>37736</v>
          </cell>
          <cell r="H1879">
            <v>26415</v>
          </cell>
        </row>
        <row r="1880">
          <cell r="B1880" t="str">
            <v>선    부</v>
          </cell>
          <cell r="D1880">
            <v>0.7</v>
          </cell>
          <cell r="E1880" t="str">
            <v>"</v>
          </cell>
          <cell r="G1880">
            <v>40088</v>
          </cell>
          <cell r="H1880">
            <v>28061</v>
          </cell>
        </row>
        <row r="1881">
          <cell r="B1881" t="str">
            <v>도선임대료</v>
          </cell>
          <cell r="D1881" t="str">
            <v>1</v>
          </cell>
          <cell r="E1881" t="str">
            <v>식</v>
          </cell>
          <cell r="L1881">
            <v>12000</v>
          </cell>
        </row>
        <row r="1882">
          <cell r="B1882" t="str">
            <v>공구손료</v>
          </cell>
          <cell r="C1882" t="str">
            <v>10 %</v>
          </cell>
          <cell r="D1882" t="str">
            <v>1</v>
          </cell>
          <cell r="E1882" t="str">
            <v>식</v>
          </cell>
          <cell r="L1882">
            <v>11175</v>
          </cell>
          <cell r="M1882" t="str">
            <v>열풍기,발청억</v>
          </cell>
        </row>
        <row r="1883">
          <cell r="B1883" t="str">
            <v>소      계</v>
          </cell>
          <cell r="F1883">
            <v>141391</v>
          </cell>
          <cell r="H1883">
            <v>111758</v>
          </cell>
          <cell r="J1883">
            <v>4458</v>
          </cell>
          <cell r="L1883">
            <v>25175</v>
          </cell>
        </row>
        <row r="1884">
          <cell r="F1884" t="str">
            <v xml:space="preserve"> </v>
          </cell>
        </row>
        <row r="1885">
          <cell r="A1885" t="str">
            <v>3. 도장 SYSTEM 1 : 상시 물속에 잠기는 구조물</v>
          </cell>
        </row>
        <row r="1886">
          <cell r="B1886" t="str">
            <v xml:space="preserve">소지처리 </v>
          </cell>
          <cell r="C1886" t="str">
            <v>BLASTING 작업으로서 SIS Sa2½ 이상</v>
          </cell>
        </row>
        <row r="1887">
          <cell r="B1887" t="str">
            <v>하    도</v>
          </cell>
          <cell r="C1887" t="str">
            <v>무기질 징크리치 푸라이머</v>
          </cell>
          <cell r="F1887" t="str">
            <v xml:space="preserve"> 75 μ</v>
          </cell>
        </row>
        <row r="1888">
          <cell r="B1888" t="str">
            <v>중    도</v>
          </cell>
          <cell r="C1888" t="str">
            <v>중도용 엑폭시 수지도료</v>
          </cell>
          <cell r="F1888" t="str">
            <v xml:space="preserve"> 45 μ</v>
          </cell>
        </row>
        <row r="1889">
          <cell r="B1889" t="str">
            <v>상    도</v>
          </cell>
          <cell r="C1889" t="str">
            <v>상도용 엑폭시</v>
          </cell>
          <cell r="F1889" t="str">
            <v>400 μ</v>
          </cell>
        </row>
        <row r="1890">
          <cell r="A1890" t="str">
            <v>종       별</v>
          </cell>
          <cell r="C1890" t="str">
            <v>재 료 또 는</v>
          </cell>
          <cell r="D1890" t="str">
            <v xml:space="preserve">원 수 </v>
          </cell>
          <cell r="E1890" t="str">
            <v>단 위</v>
          </cell>
          <cell r="F1890" t="str">
            <v>총   액</v>
          </cell>
          <cell r="G1890" t="str">
            <v>노   무   비</v>
          </cell>
          <cell r="I1890" t="str">
            <v>재   료   비</v>
          </cell>
          <cell r="K1890" t="str">
            <v>경      비</v>
          </cell>
          <cell r="M1890" t="str">
            <v>비   고</v>
          </cell>
        </row>
        <row r="1891">
          <cell r="C1891" t="str">
            <v xml:space="preserve">규       격 </v>
          </cell>
          <cell r="F1891" t="str">
            <v>금   액</v>
          </cell>
          <cell r="G1891" t="str">
            <v>단  가</v>
          </cell>
          <cell r="H1891" t="str">
            <v>금   액</v>
          </cell>
          <cell r="I1891" t="str">
            <v>단  가</v>
          </cell>
          <cell r="J1891" t="str">
            <v>금   액</v>
          </cell>
          <cell r="K1891" t="str">
            <v>단  가</v>
          </cell>
          <cell r="L1891" t="str">
            <v>금   액</v>
          </cell>
        </row>
        <row r="1892">
          <cell r="A1892" t="str">
            <v>공사비 산출</v>
          </cell>
          <cell r="F1892" t="str">
            <v xml:space="preserve"> </v>
          </cell>
        </row>
        <row r="1893">
          <cell r="B1893" t="str">
            <v>무기질 징크리치 푸라이머</v>
          </cell>
          <cell r="D1893">
            <v>0.2</v>
          </cell>
          <cell r="E1893" t="str">
            <v>L</v>
          </cell>
          <cell r="F1893" t="str">
            <v xml:space="preserve"> </v>
          </cell>
          <cell r="I1893">
            <v>7945</v>
          </cell>
          <cell r="J1893">
            <v>1589</v>
          </cell>
        </row>
        <row r="1894">
          <cell r="B1894" t="str">
            <v>중도용 엑폭시 수지도료</v>
          </cell>
          <cell r="D1894">
            <v>0.2</v>
          </cell>
          <cell r="E1894" t="str">
            <v>L</v>
          </cell>
          <cell r="F1894" t="str">
            <v xml:space="preserve"> </v>
          </cell>
          <cell r="I1894">
            <v>7500</v>
          </cell>
          <cell r="J1894">
            <v>1500</v>
          </cell>
        </row>
        <row r="1895">
          <cell r="B1895" t="str">
            <v>상도용 엑폭시</v>
          </cell>
          <cell r="D1895">
            <v>0.68</v>
          </cell>
          <cell r="E1895" t="str">
            <v>L</v>
          </cell>
          <cell r="F1895" t="str">
            <v xml:space="preserve"> </v>
          </cell>
          <cell r="I1895">
            <v>18000</v>
          </cell>
          <cell r="J1895">
            <v>12240</v>
          </cell>
        </row>
        <row r="1896">
          <cell r="B1896" t="str">
            <v>희 석 제</v>
          </cell>
          <cell r="D1896">
            <v>0.3</v>
          </cell>
          <cell r="E1896" t="str">
            <v>L</v>
          </cell>
          <cell r="F1896" t="str">
            <v xml:space="preserve"> </v>
          </cell>
          <cell r="I1896">
            <v>2111</v>
          </cell>
          <cell r="J1896">
            <v>633</v>
          </cell>
        </row>
        <row r="1897">
          <cell r="B1897" t="str">
            <v>도  장  공</v>
          </cell>
          <cell r="D1897">
            <v>0.1</v>
          </cell>
          <cell r="E1897" t="str">
            <v>인</v>
          </cell>
          <cell r="F1897" t="str">
            <v xml:space="preserve"> </v>
          </cell>
          <cell r="G1897">
            <v>63038</v>
          </cell>
          <cell r="H1897">
            <v>6303</v>
          </cell>
        </row>
        <row r="1898">
          <cell r="B1898" t="str">
            <v>보 통 인 부</v>
          </cell>
          <cell r="D1898">
            <v>0.1</v>
          </cell>
          <cell r="E1898" t="str">
            <v>인</v>
          </cell>
          <cell r="F1898" t="str">
            <v xml:space="preserve"> </v>
          </cell>
          <cell r="G1898">
            <v>37736</v>
          </cell>
          <cell r="H1898">
            <v>3773</v>
          </cell>
        </row>
        <row r="1899">
          <cell r="B1899" t="str">
            <v>공 구 손 료</v>
          </cell>
          <cell r="C1899" t="str">
            <v>노임의 2%</v>
          </cell>
          <cell r="D1899" t="str">
            <v>1</v>
          </cell>
          <cell r="E1899" t="str">
            <v>식</v>
          </cell>
          <cell r="F1899" t="str">
            <v xml:space="preserve"> </v>
          </cell>
          <cell r="L1899">
            <v>201</v>
          </cell>
        </row>
        <row r="1900">
          <cell r="B1900" t="str">
            <v>소      계</v>
          </cell>
          <cell r="F1900">
            <v>26239</v>
          </cell>
          <cell r="H1900">
            <v>10076</v>
          </cell>
          <cell r="J1900">
            <v>15962</v>
          </cell>
          <cell r="L1900">
            <v>201</v>
          </cell>
        </row>
        <row r="1901">
          <cell r="F1901" t="str">
            <v xml:space="preserve"> </v>
          </cell>
        </row>
        <row r="1902">
          <cell r="A1902" t="str">
            <v>4. 도장 SYSTEM 2 : 해수 가까이 상시 노출되어있는 구조물</v>
          </cell>
        </row>
        <row r="1903">
          <cell r="B1903" t="str">
            <v xml:space="preserve">소지처리 </v>
          </cell>
          <cell r="C1903" t="str">
            <v>BLASTING 작업으로서 SIS Sa2½ 이상</v>
          </cell>
        </row>
        <row r="1904">
          <cell r="B1904" t="str">
            <v>하    도</v>
          </cell>
          <cell r="C1904" t="str">
            <v>무기질 징크리치 푸라이머</v>
          </cell>
          <cell r="F1904" t="str">
            <v xml:space="preserve"> 75 μ</v>
          </cell>
        </row>
        <row r="1905">
          <cell r="B1905" t="str">
            <v>중    도 1</v>
          </cell>
          <cell r="C1905" t="str">
            <v>중도용 엑폭시 수지도료</v>
          </cell>
          <cell r="F1905" t="str">
            <v xml:space="preserve"> 45 μ</v>
          </cell>
        </row>
        <row r="1906">
          <cell r="B1906" t="str">
            <v>중    도 2</v>
          </cell>
          <cell r="C1906" t="str">
            <v>중도용 엑폭시 수지도료</v>
          </cell>
          <cell r="F1906" t="str">
            <v>355 μ</v>
          </cell>
        </row>
        <row r="1907">
          <cell r="B1907" t="str">
            <v>상    도</v>
          </cell>
          <cell r="C1907" t="str">
            <v>상도용 엑폭시</v>
          </cell>
          <cell r="F1907" t="str">
            <v xml:space="preserve"> 45 μ</v>
          </cell>
        </row>
        <row r="1908">
          <cell r="F1908" t="str">
            <v xml:space="preserve"> </v>
          </cell>
        </row>
        <row r="1909">
          <cell r="A1909" t="str">
            <v>공사비 산출</v>
          </cell>
          <cell r="F1909" t="str">
            <v xml:space="preserve"> </v>
          </cell>
        </row>
        <row r="1910">
          <cell r="B1910" t="str">
            <v>무기질 징크리치 푸라이머</v>
          </cell>
          <cell r="D1910">
            <v>0.2</v>
          </cell>
          <cell r="E1910" t="str">
            <v>L</v>
          </cell>
          <cell r="F1910" t="str">
            <v xml:space="preserve"> </v>
          </cell>
          <cell r="I1910">
            <v>7945</v>
          </cell>
          <cell r="J1910">
            <v>1589</v>
          </cell>
        </row>
        <row r="1911">
          <cell r="B1911" t="str">
            <v>중도용 엑폭시 수지도료 1</v>
          </cell>
          <cell r="D1911">
            <v>0.2</v>
          </cell>
          <cell r="E1911" t="str">
            <v>L</v>
          </cell>
          <cell r="F1911" t="str">
            <v xml:space="preserve"> </v>
          </cell>
          <cell r="I1911">
            <v>7500</v>
          </cell>
          <cell r="J1911">
            <v>1500</v>
          </cell>
        </row>
        <row r="1912">
          <cell r="B1912" t="str">
            <v>중도용 엑폭시 수지도료 2</v>
          </cell>
          <cell r="D1912">
            <v>0.6</v>
          </cell>
          <cell r="E1912" t="str">
            <v>L</v>
          </cell>
          <cell r="F1912" t="str">
            <v xml:space="preserve"> </v>
          </cell>
          <cell r="I1912">
            <v>18000</v>
          </cell>
          <cell r="J1912">
            <v>10800</v>
          </cell>
        </row>
        <row r="1913">
          <cell r="B1913" t="str">
            <v>상도용 엑폭시</v>
          </cell>
          <cell r="D1913">
            <v>0.2</v>
          </cell>
          <cell r="E1913" t="str">
            <v>L</v>
          </cell>
          <cell r="F1913" t="str">
            <v xml:space="preserve"> </v>
          </cell>
          <cell r="I1913">
            <v>5900</v>
          </cell>
          <cell r="J1913">
            <v>1180</v>
          </cell>
        </row>
        <row r="1914">
          <cell r="B1914" t="str">
            <v>희 석 제</v>
          </cell>
          <cell r="D1914">
            <v>0.36</v>
          </cell>
          <cell r="E1914" t="str">
            <v>L</v>
          </cell>
          <cell r="F1914" t="str">
            <v xml:space="preserve"> </v>
          </cell>
          <cell r="I1914">
            <v>2111</v>
          </cell>
          <cell r="J1914">
            <v>759</v>
          </cell>
        </row>
        <row r="1915">
          <cell r="B1915" t="str">
            <v>도  장  공</v>
          </cell>
          <cell r="D1915">
            <v>0.13</v>
          </cell>
          <cell r="E1915" t="str">
            <v>인</v>
          </cell>
          <cell r="F1915" t="str">
            <v xml:space="preserve"> </v>
          </cell>
          <cell r="G1915">
            <v>63038</v>
          </cell>
          <cell r="H1915">
            <v>8194</v>
          </cell>
        </row>
        <row r="1916">
          <cell r="B1916" t="str">
            <v>보 통 인 부</v>
          </cell>
          <cell r="D1916">
            <v>0.13</v>
          </cell>
          <cell r="E1916" t="str">
            <v>인</v>
          </cell>
          <cell r="F1916" t="str">
            <v xml:space="preserve"> </v>
          </cell>
          <cell r="G1916">
            <v>37736</v>
          </cell>
          <cell r="H1916">
            <v>4905</v>
          </cell>
        </row>
        <row r="1917">
          <cell r="B1917" t="str">
            <v>공 구 손 료</v>
          </cell>
          <cell r="C1917" t="str">
            <v>노임의 2%</v>
          </cell>
          <cell r="D1917" t="str">
            <v>1</v>
          </cell>
          <cell r="E1917" t="str">
            <v>식</v>
          </cell>
          <cell r="F1917" t="str">
            <v xml:space="preserve"> </v>
          </cell>
          <cell r="L1917">
            <v>261</v>
          </cell>
        </row>
        <row r="1918">
          <cell r="B1918" t="str">
            <v>소      계</v>
          </cell>
          <cell r="F1918">
            <v>29188</v>
          </cell>
          <cell r="H1918">
            <v>13099</v>
          </cell>
          <cell r="J1918">
            <v>15828</v>
          </cell>
          <cell r="L1918">
            <v>261</v>
          </cell>
        </row>
        <row r="1919">
          <cell r="A1919" t="str">
            <v>종       별</v>
          </cell>
          <cell r="C1919" t="str">
            <v>재 료 또 는</v>
          </cell>
          <cell r="D1919" t="str">
            <v xml:space="preserve">원 수 </v>
          </cell>
          <cell r="E1919" t="str">
            <v>단 위</v>
          </cell>
          <cell r="F1919" t="str">
            <v>총   액</v>
          </cell>
          <cell r="G1919" t="str">
            <v>노   무   비</v>
          </cell>
          <cell r="I1919" t="str">
            <v>재   료   비</v>
          </cell>
          <cell r="K1919" t="str">
            <v>경      비</v>
          </cell>
          <cell r="M1919" t="str">
            <v>비   고</v>
          </cell>
        </row>
        <row r="1920">
          <cell r="C1920" t="str">
            <v xml:space="preserve">규       격 </v>
          </cell>
          <cell r="F1920" t="str">
            <v>금   액</v>
          </cell>
          <cell r="G1920" t="str">
            <v>단  가</v>
          </cell>
          <cell r="H1920" t="str">
            <v>금   액</v>
          </cell>
          <cell r="I1920" t="str">
            <v>단  가</v>
          </cell>
          <cell r="J1920" t="str">
            <v>금   액</v>
          </cell>
          <cell r="K1920" t="str">
            <v>단  가</v>
          </cell>
          <cell r="L1920" t="str">
            <v>금   액</v>
          </cell>
        </row>
        <row r="1921">
          <cell r="A1921" t="str">
            <v>5. 도장 SYSTEM 3 : 해중에서 작업해야하는 구조물</v>
          </cell>
        </row>
        <row r="1922">
          <cell r="B1922" t="str">
            <v xml:space="preserve">소지처리 </v>
          </cell>
          <cell r="C1922" t="str">
            <v>WATER SAND JET나 WATER JET로써 피도면의 밀스케일등 이물질을 완전 제거하여 SIS ST 2 이상되게 할것.</v>
          </cell>
        </row>
        <row r="1923">
          <cell r="B1923" t="str">
            <v>하    도</v>
          </cell>
          <cell r="C1923" t="str">
            <v>수중용 엑폭시</v>
          </cell>
          <cell r="F1923" t="str">
            <v>1,000 μ</v>
          </cell>
        </row>
        <row r="1924">
          <cell r="F1924" t="str">
            <v xml:space="preserve"> </v>
          </cell>
        </row>
        <row r="1925">
          <cell r="A1925" t="str">
            <v>공사비 산출</v>
          </cell>
          <cell r="F1925" t="str">
            <v xml:space="preserve"> </v>
          </cell>
        </row>
        <row r="1926">
          <cell r="B1926" t="str">
            <v>상도용 엑폭시</v>
          </cell>
          <cell r="D1926">
            <v>1.74</v>
          </cell>
          <cell r="E1926" t="str">
            <v>L</v>
          </cell>
          <cell r="F1926" t="str">
            <v xml:space="preserve"> </v>
          </cell>
          <cell r="I1926">
            <v>26000</v>
          </cell>
          <cell r="J1926">
            <v>45240</v>
          </cell>
        </row>
        <row r="1927">
          <cell r="B1927" t="str">
            <v>잠  수  부</v>
          </cell>
          <cell r="D1927">
            <v>0.5</v>
          </cell>
          <cell r="E1927" t="str">
            <v>인</v>
          </cell>
          <cell r="F1927" t="str">
            <v xml:space="preserve"> </v>
          </cell>
          <cell r="G1927">
            <v>81832</v>
          </cell>
          <cell r="H1927">
            <v>40916</v>
          </cell>
        </row>
        <row r="1928">
          <cell r="B1928" t="str">
            <v>공 구 손 료</v>
          </cell>
          <cell r="C1928" t="str">
            <v>노임의 2%</v>
          </cell>
          <cell r="D1928" t="str">
            <v>1</v>
          </cell>
          <cell r="E1928" t="str">
            <v>식</v>
          </cell>
          <cell r="F1928" t="str">
            <v xml:space="preserve"> </v>
          </cell>
          <cell r="L1928">
            <v>818</v>
          </cell>
        </row>
        <row r="1929">
          <cell r="B1929" t="str">
            <v>소      계</v>
          </cell>
          <cell r="F1929">
            <v>86974</v>
          </cell>
          <cell r="H1929">
            <v>40916</v>
          </cell>
          <cell r="J1929">
            <v>45240</v>
          </cell>
          <cell r="L1929">
            <v>818</v>
          </cell>
        </row>
        <row r="1930">
          <cell r="F1930" t="str">
            <v xml:space="preserve"> </v>
          </cell>
        </row>
        <row r="1931">
          <cell r="A1931" t="str">
            <v>6. CERAMIC COATING (ATO) 200μ</v>
          </cell>
        </row>
        <row r="1932">
          <cell r="B1932" t="str">
            <v>6-1. 바탕만들기</v>
          </cell>
        </row>
        <row r="1933">
          <cell r="B1933" t="str">
            <v>SNAD</v>
          </cell>
          <cell r="D1933">
            <v>5.0799999999999998E-2</v>
          </cell>
          <cell r="E1933" t="str">
            <v>㎥</v>
          </cell>
          <cell r="F1933">
            <v>355</v>
          </cell>
          <cell r="I1933">
            <v>7000</v>
          </cell>
          <cell r="J1933">
            <v>355</v>
          </cell>
        </row>
        <row r="1934">
          <cell r="B1934" t="str">
            <v>계 령 공</v>
          </cell>
          <cell r="D1934">
            <v>0.05</v>
          </cell>
          <cell r="E1934" t="str">
            <v>인</v>
          </cell>
          <cell r="F1934">
            <v>2096</v>
          </cell>
          <cell r="G1934">
            <v>41937</v>
          </cell>
          <cell r="H1934">
            <v>2096</v>
          </cell>
        </row>
        <row r="1935">
          <cell r="B1935" t="str">
            <v>보 통 인 부</v>
          </cell>
          <cell r="D1935">
            <v>0.1</v>
          </cell>
          <cell r="E1935" t="str">
            <v>인</v>
          </cell>
          <cell r="F1935">
            <v>3773</v>
          </cell>
          <cell r="G1935">
            <v>37736</v>
          </cell>
          <cell r="H1935">
            <v>3773</v>
          </cell>
        </row>
        <row r="1936">
          <cell r="B1936" t="str">
            <v>POWER BRUSH</v>
          </cell>
          <cell r="D1936">
            <v>0.03</v>
          </cell>
          <cell r="E1936" t="str">
            <v>KG</v>
          </cell>
          <cell r="F1936">
            <v>150</v>
          </cell>
          <cell r="I1936">
            <v>5000</v>
          </cell>
          <cell r="J1936">
            <v>150</v>
          </cell>
        </row>
        <row r="1937">
          <cell r="B1937" t="str">
            <v>WIRE BRUSH</v>
          </cell>
          <cell r="D1937">
            <v>1.6E-2</v>
          </cell>
          <cell r="E1937" t="str">
            <v>KG</v>
          </cell>
          <cell r="F1937">
            <v>32</v>
          </cell>
          <cell r="I1937">
            <v>2000</v>
          </cell>
          <cell r="J1937">
            <v>32</v>
          </cell>
        </row>
        <row r="1938">
          <cell r="B1938" t="str">
            <v>기 계 공</v>
          </cell>
          <cell r="D1938">
            <v>0.13300000000000001</v>
          </cell>
          <cell r="E1938" t="str">
            <v>인</v>
          </cell>
          <cell r="F1938">
            <v>7834</v>
          </cell>
          <cell r="G1938">
            <v>58906</v>
          </cell>
          <cell r="H1938">
            <v>7834</v>
          </cell>
        </row>
        <row r="1939">
          <cell r="B1939" t="str">
            <v>조 력 공</v>
          </cell>
          <cell r="D1939">
            <v>0.05</v>
          </cell>
          <cell r="E1939" t="str">
            <v>인</v>
          </cell>
          <cell r="F1939">
            <v>2445</v>
          </cell>
          <cell r="G1939">
            <v>48912</v>
          </cell>
          <cell r="H1939">
            <v>2445</v>
          </cell>
        </row>
        <row r="1940">
          <cell r="B1940" t="str">
            <v>품질관리공(시험사1급)</v>
          </cell>
          <cell r="D1940">
            <v>1.6E-2</v>
          </cell>
          <cell r="E1940" t="str">
            <v>인</v>
          </cell>
          <cell r="F1940">
            <v>765</v>
          </cell>
          <cell r="G1940">
            <v>47867</v>
          </cell>
          <cell r="H1940">
            <v>765</v>
          </cell>
        </row>
        <row r="1941">
          <cell r="B1941" t="str">
            <v>공 구 손 료</v>
          </cell>
          <cell r="C1941" t="str">
            <v>노임의 2%</v>
          </cell>
          <cell r="D1941" t="str">
            <v>1</v>
          </cell>
          <cell r="E1941" t="str">
            <v>식</v>
          </cell>
          <cell r="F1941">
            <v>338</v>
          </cell>
          <cell r="L1941">
            <v>338</v>
          </cell>
        </row>
        <row r="1942">
          <cell r="B1942" t="str">
            <v>소      계</v>
          </cell>
          <cell r="F1942">
            <v>17788</v>
          </cell>
          <cell r="H1942">
            <v>16913</v>
          </cell>
          <cell r="J1942">
            <v>537</v>
          </cell>
          <cell r="L1942">
            <v>338</v>
          </cell>
        </row>
        <row r="1943">
          <cell r="F1943" t="str">
            <v xml:space="preserve"> </v>
          </cell>
        </row>
        <row r="1944">
          <cell r="B1944" t="str">
            <v>6-2. CERAMIC COATING (200μ)</v>
          </cell>
        </row>
        <row r="1945">
          <cell r="B1945" t="str">
            <v>세 척 제</v>
          </cell>
          <cell r="D1945">
            <v>0.05</v>
          </cell>
          <cell r="E1945" t="str">
            <v>통</v>
          </cell>
          <cell r="F1945">
            <v>525</v>
          </cell>
          <cell r="I1945">
            <v>10500</v>
          </cell>
          <cell r="J1945">
            <v>525</v>
          </cell>
        </row>
        <row r="1946">
          <cell r="B1946" t="str">
            <v>세 척 공(보통인부)</v>
          </cell>
          <cell r="D1946">
            <v>1.6E-2</v>
          </cell>
          <cell r="E1946" t="str">
            <v>인</v>
          </cell>
          <cell r="F1946">
            <v>603</v>
          </cell>
          <cell r="G1946">
            <v>37736</v>
          </cell>
          <cell r="H1946">
            <v>603</v>
          </cell>
        </row>
        <row r="1947">
          <cell r="B1947" t="str">
            <v>넝    마</v>
          </cell>
          <cell r="D1947">
            <v>0.01</v>
          </cell>
          <cell r="E1947" t="str">
            <v>KG</v>
          </cell>
          <cell r="F1947">
            <v>13</v>
          </cell>
          <cell r="I1947">
            <v>1363</v>
          </cell>
          <cell r="J1947">
            <v>13</v>
          </cell>
        </row>
        <row r="1948">
          <cell r="A1948" t="str">
            <v>종       별</v>
          </cell>
          <cell r="C1948" t="str">
            <v>재 료 또 는</v>
          </cell>
          <cell r="D1948" t="str">
            <v xml:space="preserve">원 수 </v>
          </cell>
          <cell r="E1948" t="str">
            <v>단 위</v>
          </cell>
          <cell r="F1948" t="str">
            <v>총   액</v>
          </cell>
          <cell r="G1948" t="str">
            <v>노   무   비</v>
          </cell>
          <cell r="I1948" t="str">
            <v>재   료   비</v>
          </cell>
          <cell r="K1948" t="str">
            <v>경      비</v>
          </cell>
          <cell r="M1948" t="str">
            <v>비   고</v>
          </cell>
        </row>
        <row r="1949">
          <cell r="C1949" t="str">
            <v xml:space="preserve">규       격 </v>
          </cell>
          <cell r="F1949" t="str">
            <v>금   액</v>
          </cell>
          <cell r="G1949" t="str">
            <v>단  가</v>
          </cell>
          <cell r="H1949" t="str">
            <v>금   액</v>
          </cell>
          <cell r="I1949" t="str">
            <v>단  가</v>
          </cell>
          <cell r="J1949" t="str">
            <v>금   액</v>
          </cell>
          <cell r="K1949" t="str">
            <v>단  가</v>
          </cell>
          <cell r="L1949" t="str">
            <v>금   액</v>
          </cell>
        </row>
        <row r="1950">
          <cell r="B1950" t="str">
            <v>세라믹코팅제</v>
          </cell>
          <cell r="D1950">
            <v>0.36</v>
          </cell>
          <cell r="E1950" t="str">
            <v>KG</v>
          </cell>
          <cell r="F1950">
            <v>60588</v>
          </cell>
          <cell r="I1950">
            <v>168300</v>
          </cell>
          <cell r="J1950">
            <v>60588</v>
          </cell>
        </row>
        <row r="1951">
          <cell r="B1951" t="str">
            <v>희 석 제</v>
          </cell>
          <cell r="D1951">
            <v>0.188</v>
          </cell>
          <cell r="E1951" t="str">
            <v>통</v>
          </cell>
          <cell r="F1951">
            <v>962</v>
          </cell>
          <cell r="I1951">
            <v>5120</v>
          </cell>
          <cell r="J1951">
            <v>962</v>
          </cell>
        </row>
        <row r="1952">
          <cell r="B1952" t="str">
            <v>도 장 공</v>
          </cell>
          <cell r="D1952">
            <v>6.6000000000000003E-2</v>
          </cell>
          <cell r="E1952" t="str">
            <v>인</v>
          </cell>
          <cell r="F1952">
            <v>4160</v>
          </cell>
          <cell r="G1952">
            <v>63038</v>
          </cell>
          <cell r="H1952">
            <v>4160</v>
          </cell>
        </row>
        <row r="1953">
          <cell r="B1953" t="str">
            <v>규    사</v>
          </cell>
          <cell r="D1953">
            <v>3.5999999999999997E-2</v>
          </cell>
          <cell r="E1953" t="str">
            <v>㎥</v>
          </cell>
          <cell r="F1953">
            <v>900</v>
          </cell>
          <cell r="I1953">
            <v>25000</v>
          </cell>
          <cell r="J1953">
            <v>900</v>
          </cell>
        </row>
        <row r="1954">
          <cell r="B1954" t="str">
            <v>장비사용료</v>
          </cell>
          <cell r="C1954" t="str">
            <v>TRUCK CRANE 
40TON x 2대</v>
          </cell>
          <cell r="D1954">
            <v>0.02</v>
          </cell>
          <cell r="E1954" t="str">
            <v>HR</v>
          </cell>
          <cell r="F1954">
            <v>3317</v>
          </cell>
          <cell r="G1954">
            <v>37230</v>
          </cell>
          <cell r="H1954">
            <v>744</v>
          </cell>
          <cell r="I1954">
            <v>17460</v>
          </cell>
          <cell r="J1954">
            <v>349</v>
          </cell>
          <cell r="K1954">
            <v>111242</v>
          </cell>
          <cell r="L1954">
            <v>2224</v>
          </cell>
        </row>
        <row r="1955">
          <cell r="B1955" t="str">
            <v>공 구 손 료</v>
          </cell>
          <cell r="C1955" t="str">
            <v>노임의 2%</v>
          </cell>
          <cell r="D1955">
            <v>1</v>
          </cell>
          <cell r="E1955" t="str">
            <v>식</v>
          </cell>
          <cell r="F1955">
            <v>110</v>
          </cell>
          <cell r="L1955">
            <v>110</v>
          </cell>
        </row>
        <row r="1956">
          <cell r="B1956" t="str">
            <v>소     계</v>
          </cell>
          <cell r="F1956">
            <v>71178</v>
          </cell>
          <cell r="H1956">
            <v>5507</v>
          </cell>
          <cell r="J1956">
            <v>63337</v>
          </cell>
          <cell r="L1956">
            <v>2334</v>
          </cell>
        </row>
        <row r="1958">
          <cell r="B1958" t="str">
            <v>합     계</v>
          </cell>
          <cell r="F1958">
            <v>88966</v>
          </cell>
          <cell r="H1958">
            <v>22420</v>
          </cell>
          <cell r="J1958">
            <v>63874</v>
          </cell>
          <cell r="L1958">
            <v>2672</v>
          </cell>
        </row>
        <row r="1971">
          <cell r="F1971" t="str">
            <v xml:space="preserve"> </v>
          </cell>
        </row>
        <row r="1976">
          <cell r="E1976" t="str">
            <v xml:space="preserve"> </v>
          </cell>
          <cell r="F1976" t="str">
            <v>S.T.S 잡철물 제작,설치(SCREEN등)</v>
          </cell>
        </row>
        <row r="1977">
          <cell r="E1977" t="str">
            <v xml:space="preserve"> </v>
          </cell>
        </row>
        <row r="1978">
          <cell r="A1978" t="str">
            <v>종       별</v>
          </cell>
          <cell r="C1978" t="str">
            <v>재 료 또 는</v>
          </cell>
          <cell r="D1978" t="str">
            <v xml:space="preserve">원 수 </v>
          </cell>
          <cell r="E1978" t="str">
            <v>단 위</v>
          </cell>
          <cell r="F1978" t="str">
            <v>총   액</v>
          </cell>
          <cell r="G1978" t="str">
            <v>노   무   비</v>
          </cell>
          <cell r="I1978" t="str">
            <v>재   료   비</v>
          </cell>
          <cell r="K1978" t="str">
            <v>경      비</v>
          </cell>
          <cell r="M1978" t="str">
            <v>비   고</v>
          </cell>
        </row>
        <row r="1979">
          <cell r="C1979" t="str">
            <v xml:space="preserve">규       격 </v>
          </cell>
          <cell r="F1979" t="str">
            <v>금   액</v>
          </cell>
          <cell r="G1979" t="str">
            <v>단  가</v>
          </cell>
          <cell r="H1979" t="str">
            <v>금   액</v>
          </cell>
          <cell r="I1979" t="str">
            <v>단  가</v>
          </cell>
          <cell r="J1979" t="str">
            <v>금   액</v>
          </cell>
          <cell r="K1979" t="str">
            <v>단  가</v>
          </cell>
          <cell r="L1979" t="str">
            <v>금   액</v>
          </cell>
        </row>
        <row r="1980">
          <cell r="A1980" t="str">
            <v>용  접  봉</v>
          </cell>
          <cell r="C1980" t="str">
            <v>AWSE 306-16 4Φ</v>
          </cell>
          <cell r="D1980">
            <v>18.48</v>
          </cell>
          <cell r="E1980" t="str">
            <v>KG</v>
          </cell>
          <cell r="I1980">
            <v>5460</v>
          </cell>
          <cell r="J1980">
            <v>100900</v>
          </cell>
        </row>
        <row r="1981">
          <cell r="A1981" t="str">
            <v>산      소</v>
          </cell>
          <cell r="C1981" t="str">
            <v>6,000L</v>
          </cell>
          <cell r="D1981">
            <v>1.05</v>
          </cell>
          <cell r="E1981" t="str">
            <v>병</v>
          </cell>
          <cell r="I1981">
            <v>12000</v>
          </cell>
          <cell r="J1981">
            <v>12600</v>
          </cell>
        </row>
        <row r="1982">
          <cell r="A1982" t="str">
            <v>아 세 치 렌</v>
          </cell>
          <cell r="C1982" t="str">
            <v>4,500L</v>
          </cell>
          <cell r="D1982">
            <v>2.8</v>
          </cell>
          <cell r="E1982" t="str">
            <v>KG</v>
          </cell>
          <cell r="I1982">
            <v>10500</v>
          </cell>
          <cell r="J1982">
            <v>29400</v>
          </cell>
        </row>
        <row r="1983">
          <cell r="A1983" t="str">
            <v>철      공</v>
          </cell>
          <cell r="D1983">
            <v>27.65</v>
          </cell>
          <cell r="E1983" t="str">
            <v>인</v>
          </cell>
          <cell r="G1983">
            <v>72430</v>
          </cell>
          <cell r="H1983">
            <v>2002689</v>
          </cell>
        </row>
        <row r="1984">
          <cell r="A1984" t="str">
            <v>비  계   공</v>
          </cell>
          <cell r="D1984">
            <v>4.71</v>
          </cell>
          <cell r="E1984" t="str">
            <v>인</v>
          </cell>
          <cell r="G1984">
            <v>79467</v>
          </cell>
          <cell r="H1984">
            <v>374289</v>
          </cell>
        </row>
        <row r="1986">
          <cell r="A1986" t="str">
            <v>보 통 인 부</v>
          </cell>
          <cell r="D1986">
            <v>0.66</v>
          </cell>
          <cell r="E1986" t="str">
            <v>인</v>
          </cell>
          <cell r="G1986">
            <v>37736</v>
          </cell>
          <cell r="H1986">
            <v>24905</v>
          </cell>
        </row>
        <row r="1987">
          <cell r="A1987" t="str">
            <v>용  접  공</v>
          </cell>
          <cell r="D1987">
            <v>2.6</v>
          </cell>
          <cell r="E1987" t="str">
            <v>인</v>
          </cell>
          <cell r="G1987">
            <v>74016</v>
          </cell>
          <cell r="H1987">
            <v>192441</v>
          </cell>
        </row>
        <row r="1988">
          <cell r="A1988" t="str">
            <v>특 별 인 부</v>
          </cell>
          <cell r="D1988">
            <v>0.74</v>
          </cell>
          <cell r="E1988" t="str">
            <v>인</v>
          </cell>
          <cell r="G1988">
            <v>57379</v>
          </cell>
          <cell r="H1988">
            <v>42460</v>
          </cell>
        </row>
        <row r="1989">
          <cell r="A1989" t="str">
            <v>용접기 손료</v>
          </cell>
          <cell r="D1989">
            <v>20.83</v>
          </cell>
          <cell r="E1989" t="str">
            <v>Hr</v>
          </cell>
          <cell r="K1989">
            <v>155</v>
          </cell>
          <cell r="L1989">
            <v>3228</v>
          </cell>
        </row>
        <row r="1990">
          <cell r="A1990" t="str">
            <v>전력 소요량</v>
          </cell>
          <cell r="D1990">
            <v>126</v>
          </cell>
          <cell r="E1990" t="str">
            <v>KWH</v>
          </cell>
          <cell r="K1990">
            <v>61.6</v>
          </cell>
          <cell r="L1990">
            <v>7761</v>
          </cell>
        </row>
        <row r="1991">
          <cell r="A1991" t="str">
            <v>공 구 손 료</v>
          </cell>
          <cell r="C1991" t="str">
            <v>인건비의 3%</v>
          </cell>
          <cell r="L1991">
            <v>79103</v>
          </cell>
        </row>
        <row r="1993">
          <cell r="A1993" t="str">
            <v>소    계</v>
          </cell>
          <cell r="F1993">
            <v>2869776</v>
          </cell>
          <cell r="H1993">
            <v>2636784</v>
          </cell>
          <cell r="J1993">
            <v>142900</v>
          </cell>
          <cell r="L1993">
            <v>90092</v>
          </cell>
        </row>
        <row r="1995">
          <cell r="A1995" t="str">
            <v>계 ( 간단한구조 )</v>
          </cell>
          <cell r="C1995" t="str">
            <v>100 %</v>
          </cell>
          <cell r="F1995">
            <v>2869776</v>
          </cell>
          <cell r="H1995">
            <v>2636784</v>
          </cell>
          <cell r="J1995">
            <v>142900</v>
          </cell>
          <cell r="L1995">
            <v>90092</v>
          </cell>
        </row>
        <row r="1997">
          <cell r="A1997" t="str">
            <v>계 ( 복잡한구조 )</v>
          </cell>
          <cell r="C1997" t="str">
            <v>140 %</v>
          </cell>
          <cell r="F1997">
            <v>4017685</v>
          </cell>
          <cell r="H1997">
            <v>3691497</v>
          </cell>
          <cell r="J1997">
            <v>200060</v>
          </cell>
          <cell r="L1997">
            <v>126128</v>
          </cell>
        </row>
        <row r="2000">
          <cell r="F2000" t="str">
            <v xml:space="preserve"> </v>
          </cell>
        </row>
        <row r="2001">
          <cell r="F2001" t="str">
            <v xml:space="preserve"> </v>
          </cell>
        </row>
        <row r="2002">
          <cell r="F2002" t="str">
            <v xml:space="preserve"> </v>
          </cell>
        </row>
        <row r="2004">
          <cell r="F2004" t="str">
            <v xml:space="preserve">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광명변전단락"/>
      <sheetName val="광명기지단락"/>
      <sheetName val="정거장단락"/>
      <sheetName val="소내케이블"/>
      <sheetName val="부하"/>
      <sheetName val="동력부하(정거장)"/>
      <sheetName val="간선조건"/>
      <sheetName val="간선계산"/>
      <sheetName val="TR 조건"/>
      <sheetName val="밧데리"/>
      <sheetName val="UPS밧데리"/>
      <sheetName val="터널전등"/>
      <sheetName val="터널간선"/>
      <sheetName val="Sheet7"/>
      <sheetName val="Sheet8"/>
      <sheetName val="Sheet9"/>
      <sheetName val="Sheet10"/>
      <sheetName val="Sheet11"/>
      <sheetName val="Sheet12"/>
      <sheetName val="Sheet13"/>
      <sheetName val="Sheet14"/>
      <sheetName val="Sheet15"/>
      <sheetName val="Sheet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조사 - 9810"/>
      <sheetName val="조사 - 9809"/>
      <sheetName val="교각1"/>
      <sheetName val="율촌법률사무소2내역"/>
      <sheetName val="간선계산"/>
      <sheetName val="수량산출"/>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설계예산서"/>
      <sheetName val="수량집계"/>
      <sheetName val="YES"/>
      <sheetName val="노임단가"/>
      <sheetName val="자재단가"/>
      <sheetName val="조명율표"/>
      <sheetName val="점검총괄"/>
      <sheetName val="총괄"/>
      <sheetName val="토목"/>
      <sheetName val="가로등내역서"/>
      <sheetName val="입찰안"/>
      <sheetName val="#REF"/>
      <sheetName val="내역서"/>
      <sheetName val="전선 및 전선관"/>
      <sheetName val="DATA"/>
      <sheetName val="수량산출서"/>
      <sheetName val="2000.11월설계내역"/>
      <sheetName val="일위대가"/>
      <sheetName val="터파기및재료"/>
      <sheetName val="단가"/>
      <sheetName val="총괄표"/>
      <sheetName val="말뚝지지력산정"/>
      <sheetName val="집계표"/>
      <sheetName val="자재목록"/>
      <sheetName val="일위대가(목록)"/>
      <sheetName val="재료비"/>
      <sheetName val="실행철강하도"/>
      <sheetName val="내역서2안"/>
      <sheetName val="단가산출"/>
      <sheetName val="소야공정계획표"/>
      <sheetName val="봉양~조차장간고하개명(신설)"/>
      <sheetName val="하조서"/>
      <sheetName val="내역"/>
      <sheetName val="보증수수료산출"/>
      <sheetName val="준검 내역서"/>
      <sheetName val="6호기"/>
      <sheetName val="수량산출"/>
      <sheetName val="1.수인터널"/>
      <sheetName val="가로등"/>
      <sheetName val="bid"/>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주상도"/>
      <sheetName val="공사비예산서(토목분)"/>
      <sheetName val="각형맨홀"/>
      <sheetName val="수목단가"/>
      <sheetName val="시설수량표"/>
      <sheetName val="식재수량표"/>
      <sheetName val="일위목록"/>
      <sheetName val="기계경비"/>
      <sheetName val="수목데이타 "/>
      <sheetName val="변압기 및 발전기 용량"/>
      <sheetName val="교각1"/>
      <sheetName val="JUCK"/>
      <sheetName val="일위대가표(유단가)"/>
      <sheetName val="20관리비율"/>
      <sheetName val="단가 및 재료비"/>
      <sheetName val="일위대가표"/>
      <sheetName val="인건비 "/>
      <sheetName val="2006기계경비산출표"/>
      <sheetName val="INPUT"/>
      <sheetName val="정부노임단가"/>
      <sheetName val="3BL공동구 수량"/>
      <sheetName val="ETC"/>
      <sheetName val="단가조사"/>
      <sheetName val="돌망태단위수량"/>
      <sheetName val="부대내역"/>
      <sheetName val="2000년1차"/>
      <sheetName val="총괄집계표"/>
      <sheetName val="MOTOR"/>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Baby일위대가"/>
      <sheetName val="표지 (2)"/>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ITEM"/>
      <sheetName val="단가비교표"/>
      <sheetName val="Module1"/>
      <sheetName val="Module2"/>
      <sheetName val="Module3"/>
      <sheetName val="Module4"/>
      <sheetName val="Module5"/>
      <sheetName val="Module6"/>
      <sheetName val="Module8"/>
      <sheetName val="Module9"/>
      <sheetName val="Module7"/>
      <sheetName val="Module11"/>
      <sheetName val="DATA1"/>
      <sheetName val="ASP포장"/>
      <sheetName val="예산변경사항"/>
      <sheetName val="기계경비(시간당)"/>
      <sheetName val="램머"/>
      <sheetName val="연습"/>
      <sheetName val="점수계산1-2"/>
      <sheetName val="특별교실"/>
      <sheetName val="기숙사"/>
      <sheetName val="화장실"/>
      <sheetName val="총집계-1"/>
      <sheetName val="총집계-2"/>
      <sheetName val="원가-1"/>
      <sheetName val="원가-2"/>
      <sheetName val="기안"/>
      <sheetName val="갑지"/>
      <sheetName val="견적서"/>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단가산출서(기계)"/>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내역서(전기)"/>
      <sheetName val="Total"/>
      <sheetName val="원가계산"/>
      <sheetName val="대치판정"/>
      <sheetName val="에너지동"/>
      <sheetName val="코드표"/>
      <sheetName val="Sheet1 (2)"/>
      <sheetName val="기계경비시간당손료목록"/>
      <sheetName val="토공"/>
      <sheetName val="포장공"/>
      <sheetName val="설계내역서"/>
      <sheetName val="- INFORMATION -"/>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상수도토공집계표"/>
      <sheetName val="단면 (2)"/>
      <sheetName val="신우"/>
      <sheetName val="구조물철거타공정이월"/>
      <sheetName val="재료집계"/>
      <sheetName val="간선계산"/>
      <sheetName val="단가조사서"/>
      <sheetName val="참조-(1)"/>
      <sheetName val="동력부하(도산)"/>
      <sheetName val="데이타"/>
      <sheetName val="b_balju_cho"/>
      <sheetName val="통장출금액"/>
      <sheetName val="간접비"/>
      <sheetName val="부속동"/>
      <sheetName val="견적대비"/>
      <sheetName val="가감수량"/>
      <sheetName val="맨홀수량산출"/>
      <sheetName val="AS포장복구 "/>
      <sheetName val="공구원가계산"/>
      <sheetName val="CABLE SIZE-3"/>
      <sheetName val="EQUIP-H"/>
      <sheetName val="기계내역"/>
      <sheetName val="요율"/>
      <sheetName val="자재대"/>
      <sheetName val="소요자재"/>
      <sheetName val="노무산출서"/>
      <sheetName val="입찰결과(DATA)"/>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경비_원본"/>
      <sheetName val="참고"/>
      <sheetName val="공사개요"/>
      <sheetName val="말뚝물량"/>
      <sheetName val="산출내역서집계표"/>
      <sheetName val="우수맨홀공제단위수량"/>
      <sheetName val="본선차로수량집계표"/>
      <sheetName val="스톱로그내역"/>
      <sheetName val="수주현황2월"/>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간접1"/>
      <sheetName val="2000전체분"/>
      <sheetName val="일반수량"/>
      <sheetName val="VA_code"/>
      <sheetName val="공종별원가계산"/>
      <sheetName val="말고개터널조명전압강하"/>
      <sheetName val="노임"/>
      <sheetName val="물가자료"/>
      <sheetName val="품의서"/>
      <sheetName val="부하계산서"/>
      <sheetName val="물가시세"/>
      <sheetName val="SG"/>
      <sheetName val="전신환매도율"/>
      <sheetName val="EACT10"/>
      <sheetName val="원가계산서 (총괄)"/>
      <sheetName val="원가계산서 (건축)"/>
      <sheetName val="(총괄집계)"/>
      <sheetName val="건축공사"/>
      <sheetName val="방음벽기초(H=4m)"/>
      <sheetName val=" 상부공통집계(총괄)"/>
      <sheetName val="조건표"/>
      <sheetName val="JJ"/>
      <sheetName val="설계"/>
      <sheetName val="설 계"/>
      <sheetName val="견적조건"/>
      <sheetName val="견적조건(을지)"/>
      <sheetName val="식생블럭단위수량"/>
      <sheetName val="BQ"/>
      <sheetName val="전기일위대가"/>
      <sheetName val="단면(RW1)"/>
      <sheetName val="WORK"/>
      <sheetName val="시설물일위"/>
      <sheetName val="비교표"/>
      <sheetName val="소비자가"/>
      <sheetName val="ilch"/>
      <sheetName val="예정(3)"/>
      <sheetName val="동원(3)"/>
      <sheetName val="을지"/>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0.집계"/>
      <sheetName val="N賃率-職"/>
      <sheetName val="가로등부표"/>
      <sheetName val="조도계산서 (도서)"/>
      <sheetName val="LOPCALC"/>
      <sheetName val="재료"/>
      <sheetName val="매립"/>
      <sheetName val="MAIN_TABLE"/>
      <sheetName val="1.설계조건"/>
      <sheetName val="일위대가목차"/>
      <sheetName val="제경비율"/>
      <sheetName val="아산추가1220"/>
      <sheetName val="3-1.CB"/>
      <sheetName val="XL4Poppy"/>
      <sheetName val="98지급계획"/>
      <sheetName val="당초"/>
      <sheetName val="본공사"/>
      <sheetName val="DANGA"/>
      <sheetName val="A-4"/>
      <sheetName val="IMP(MAIN)"/>
      <sheetName val="IMP (REACTOR)"/>
      <sheetName val="차액보증"/>
      <sheetName val="오산갈곳"/>
      <sheetName val="맨홀수량집계"/>
      <sheetName val="설계조건"/>
      <sheetName val="날개벽(TYPE3)"/>
      <sheetName val="1.설계기준"/>
      <sheetName val="터널조도"/>
      <sheetName val="현황CODE"/>
      <sheetName val="손익현황"/>
      <sheetName val="3차설계"/>
      <sheetName val="기둥(원형)"/>
      <sheetName val="ABUT수량-A1"/>
      <sheetName val="주형"/>
      <sheetName val="밸브설치"/>
      <sheetName val="3.바닥판설계"/>
      <sheetName val="안정계산"/>
      <sheetName val="단면검토"/>
      <sheetName val="원가"/>
      <sheetName val="Macro(차단기)"/>
      <sheetName val="외주"/>
      <sheetName val="연결관산출조서"/>
      <sheetName val="예산갑지"/>
      <sheetName val="단가일람"/>
      <sheetName val="조경일람"/>
      <sheetName val="일위대가목록"/>
      <sheetName val="BOX전기내역"/>
      <sheetName val="하수급견적대비"/>
      <sheetName val="9-1차이내역"/>
      <sheetName val="관급총괄"/>
      <sheetName val="2007일위 "/>
      <sheetName val="토목일위 (83~)"/>
      <sheetName val="표지판일위(105~"/>
      <sheetName val="장비일위"/>
      <sheetName val="재료1월호"/>
      <sheetName val="노무비 "/>
      <sheetName val="00000000"/>
      <sheetName val="1차증가원가계산"/>
      <sheetName val="의왕내역"/>
      <sheetName val="LP-S"/>
      <sheetName val="BASIC (2)"/>
      <sheetName val="°ø»çºñ¿¹»ê¼­(Åä¸ñºÐ)"/>
      <sheetName val="°¢Çü¸ÇÈ¦"/>
      <sheetName val="¼ö¸ñ´Ü°¡"/>
      <sheetName val="½Ã¼³¼ö·®Ç¥"/>
      <sheetName val="½ÄÀç¼ö·®Ç¥"/>
      <sheetName val="ÀÏÀ§¸ñ·Ï"/>
      <sheetName val="ÀÚÀç´Ü°¡"/>
      <sheetName val="°¡·Îµî"/>
      <sheetName val="인건비"/>
      <sheetName val="5.정산서"/>
      <sheetName val="변경비교-을"/>
      <sheetName val="제수변수량"/>
      <sheetName val="공기변수량"/>
      <sheetName val="CTEMCOST"/>
      <sheetName val="수로교총재료집계"/>
      <sheetName val="일위집계표"/>
      <sheetName val="견적의뢰서"/>
      <sheetName val="단면가정"/>
      <sheetName val="기자재대비표"/>
      <sheetName val="담장산출"/>
      <sheetName val="001"/>
      <sheetName val="노무비"/>
      <sheetName val="총계"/>
      <sheetName val="입찰보고"/>
      <sheetName val="1차설계변경내역"/>
      <sheetName val="노무비단가"/>
      <sheetName val="일위대가(가설)"/>
      <sheetName val="실행내역서"/>
      <sheetName val="BID-도로"/>
      <sheetName val="내력서"/>
      <sheetName val="대창(함평)-창열"/>
      <sheetName val="대창(장성)"/>
      <sheetName val="Data&amp;Result"/>
      <sheetName val="MACRO(MCC)"/>
      <sheetName val="일위대가(출입)"/>
      <sheetName val="일위대가(계측기설치)"/>
      <sheetName val="전차선로 물량표"/>
      <sheetName val="48일위"/>
      <sheetName val="48수량"/>
      <sheetName val="22수량"/>
      <sheetName val="49일위"/>
      <sheetName val="22일위"/>
      <sheetName val="49수량"/>
      <sheetName val="적용(기계)"/>
      <sheetName val="물량표"/>
      <sheetName val="AILC004"/>
      <sheetName val="노임(1차)"/>
      <sheetName val="전기혼잡제경비(45)"/>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단가표"/>
      <sheetName val="관로"/>
      <sheetName val="제수"/>
      <sheetName val="공기"/>
      <sheetName val="9GNG운반"/>
      <sheetName val="백호우계수"/>
      <sheetName val="원가계산서"/>
      <sheetName val="정화조방수미장"/>
      <sheetName val="견적990322"/>
      <sheetName val="입출재고현황 (2)"/>
      <sheetName val="PO-BOQ"/>
      <sheetName val="옹벽수량집계"/>
      <sheetName val="1SPAN"/>
      <sheetName val="제품별"/>
      <sheetName val="가설건물"/>
      <sheetName val="약품설비"/>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부재력정리"/>
      <sheetName val="BLOCK(1)"/>
      <sheetName val="8. 안정검토"/>
      <sheetName val="제-노임"/>
      <sheetName val="제직재"/>
      <sheetName val="96보완계획7.12"/>
      <sheetName val="지진시"/>
      <sheetName val="3.공통공사대비"/>
      <sheetName val="6PILE  (돌출)"/>
      <sheetName val="98NS-N"/>
      <sheetName val="토량산출서"/>
      <sheetName val="조명시설"/>
      <sheetName val="90.03실행 "/>
      <sheetName val="자료입력"/>
      <sheetName val="금리계산"/>
      <sheetName val="부대공Ⅱ"/>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재정비직인"/>
      <sheetName val="재정비내역"/>
      <sheetName val="지적고시내역"/>
      <sheetName val="22단가(철거)"/>
      <sheetName val="49단가"/>
      <sheetName val="49단가(철거)"/>
      <sheetName val="22단가"/>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Chart1"/>
      <sheetName val="단위내역목록"/>
      <sheetName val="단위내역서"/>
      <sheetName val="원가(1)"/>
      <sheetName val="원가(2)"/>
      <sheetName val="공량산출서"/>
      <sheetName val="자재단가표"/>
      <sheetName val="고창터널(고창방향)"/>
      <sheetName val="일반수량총괄"/>
      <sheetName val="직공비"/>
      <sheetName val="2F 회의실견적(5_14 일대)"/>
      <sheetName val="주관사업"/>
      <sheetName val="수문일1"/>
      <sheetName val="발주설계서(당초)"/>
      <sheetName val="LD일"/>
      <sheetName val="FA설치명세"/>
      <sheetName val="FD"/>
      <sheetName val="증감대비"/>
      <sheetName val="공종단가"/>
      <sheetName val="교통량조사"/>
      <sheetName val="차도조도계산"/>
      <sheetName val="과천MAIN"/>
      <sheetName val="노무비 근거"/>
      <sheetName val="효성CB 1P기초"/>
      <sheetName val="EQ-R1"/>
      <sheetName val="품목"/>
      <sheetName val="검사원"/>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철거산출근거"/>
      <sheetName val="제진기"/>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기성"/>
      <sheetName val="기성내역 진짜"/>
      <sheetName val="기성갑지"/>
      <sheetName val="2회기성사정"/>
      <sheetName val="3회기성갑지"/>
      <sheetName val="3회총괄"/>
      <sheetName val="3회기성"/>
      <sheetName val="환"/>
      <sheetName val="역집계1"/>
      <sheetName val="아파트기별"/>
      <sheetName val="공리일"/>
      <sheetName val="설계명세서"/>
      <sheetName val="기초자료입력"/>
      <sheetName val="종합기별"/>
      <sheetName val="노무비명세서"/>
      <sheetName val="소요자재명세서"/>
      <sheetName val="단가산출서"/>
      <sheetName val="적용기준표(98년상반기)"/>
      <sheetName val="예산내역서"/>
      <sheetName val="금액내역서"/>
      <sheetName val="Mc1"/>
      <sheetName val="2000,9월 일위"/>
      <sheetName val="정화조동내역"/>
      <sheetName val="단위수량"/>
      <sheetName val="관리사무소"/>
      <sheetName val="설계기준 및 하중계산"/>
      <sheetName val="입력값"/>
      <sheetName val="토량1-1"/>
      <sheetName val="LEGEND"/>
      <sheetName val="기본DATA"/>
      <sheetName val="탑(을지)"/>
      <sheetName val="가시설단위수량"/>
      <sheetName val="SORCE1"/>
      <sheetName val="설계가"/>
      <sheetName val="총집계표"/>
      <sheetName val="guard(mac)"/>
      <sheetName val="물량산출근거"/>
      <sheetName val="토목내역"/>
      <sheetName val="CONCRETE"/>
      <sheetName val="설산1.나"/>
      <sheetName val="본사S"/>
      <sheetName val="전압강하계산"/>
      <sheetName val="D-3503"/>
      <sheetName val="조건"/>
      <sheetName val="여흥"/>
      <sheetName val="48전력선로일위"/>
      <sheetName val="계수시트"/>
      <sheetName val="AIR SHOWER(3인용)"/>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버스운행안내"/>
      <sheetName val="예방접종계획"/>
      <sheetName val="사각맨홀"/>
      <sheetName val="몰탈재료산출"/>
      <sheetName val="단위목록"/>
      <sheetName val="기계경비목록"/>
      <sheetName val="관급"/>
      <sheetName val="단위단가"/>
      <sheetName val="현장설명서"/>
      <sheetName val="견적조건서"/>
      <sheetName val="시공일반사항"/>
      <sheetName val="현장설명서갑지"/>
      <sheetName val="하도급선정의뢰서(습식공사)"/>
      <sheetName val="검사조서"/>
      <sheetName val="집계(총괄)"/>
      <sheetName val="구성비"/>
      <sheetName val="실적보고"/>
      <sheetName val="표준안전집계"/>
      <sheetName val="표준안전내역"/>
      <sheetName val="목동1절주.bh01"/>
      <sheetName val="설계산출표지"/>
      <sheetName val="Option"/>
      <sheetName val="인건-측정"/>
      <sheetName val="데리네이타현황"/>
      <sheetName val="KMT물량"/>
      <sheetName val="현장관리비 "/>
      <sheetName val="금액결정"/>
      <sheetName val="AS복구"/>
      <sheetName val="중기터파기"/>
      <sheetName val="변수값"/>
      <sheetName val="중기상차"/>
      <sheetName val="실행갑지"/>
      <sheetName val="주차구획선수량"/>
      <sheetName val="접속도로1"/>
      <sheetName val="공사별 가중치 산출근거(건축)"/>
      <sheetName val="집수A"/>
      <sheetName val="기계경비일람"/>
      <sheetName val="FAX"/>
      <sheetName val="건축개요"/>
      <sheetName val="15"/>
      <sheetName val="일용노임단가"/>
      <sheetName val="sw1"/>
      <sheetName val="결과조달"/>
      <sheetName val="경상비"/>
      <sheetName val="건축내역"/>
      <sheetName val="부안일위"/>
      <sheetName val="정공공사"/>
      <sheetName val="실행대비"/>
      <sheetName val="청천내"/>
      <sheetName val="1공구 건정토건 철콘"/>
      <sheetName val="2공구하도급내역서"/>
      <sheetName val="도급내역"/>
      <sheetName val="세부내역"/>
      <sheetName val="연결임시"/>
      <sheetName val="구조물공"/>
      <sheetName val="투찰추정"/>
      <sheetName val="도급내역5+800"/>
      <sheetName val="수목표준대가"/>
      <sheetName val="부대공"/>
      <sheetName val="도급금액"/>
      <sheetName val="재노경"/>
      <sheetName val="적현로"/>
      <sheetName val="배수공"/>
      <sheetName val="변경내역서"/>
      <sheetName val="1공구 건정토건 토공"/>
      <sheetName val="식재인부"/>
      <sheetName val="경상직원"/>
      <sheetName val="일위대가(1)"/>
      <sheetName val="전체"/>
      <sheetName val="관급자재"/>
      <sheetName val="제경비"/>
      <sheetName val="초기화면"/>
      <sheetName val="다이꾸"/>
      <sheetName val="근태계획서"/>
      <sheetName val="품셈TABLE"/>
      <sheetName val="품셈표"/>
      <sheetName val="부대대비"/>
      <sheetName val="냉연집계"/>
      <sheetName val="BSD (2)"/>
      <sheetName val="산출내역서"/>
      <sheetName val="저"/>
      <sheetName val="SLAB&quot;1&quot;"/>
      <sheetName val="공내역"/>
      <sheetName val="부하LOAD"/>
      <sheetName val="품셈"/>
      <sheetName val="메서,변+증"/>
      <sheetName val="HRSG SMALL07220"/>
      <sheetName val="평교-내역"/>
      <sheetName val="현관"/>
      <sheetName val="기자재비"/>
      <sheetName val="할증 "/>
      <sheetName val="plan&amp;section of foundation"/>
      <sheetName val="9811"/>
      <sheetName val="투찰내역"/>
      <sheetName val="COVER-P"/>
      <sheetName val="기본단가"/>
      <sheetName val="영업소실적"/>
      <sheetName val="간선"/>
      <sheetName val="전압"/>
      <sheetName val="조도"/>
      <sheetName val="동력"/>
      <sheetName val="노임,재료비"/>
      <sheetName val="약품공급2"/>
      <sheetName val="loading"/>
      <sheetName val="가도공"/>
      <sheetName val="노임이"/>
      <sheetName val="진접"/>
      <sheetName val=" 총괄표"/>
      <sheetName val="접속슬라브"/>
      <sheetName val="가격조사서"/>
      <sheetName val="단가목록"/>
      <sheetName val="공통(20-91)"/>
      <sheetName val="단위가격"/>
      <sheetName val="품셈집계표"/>
      <sheetName val="자재조사표"/>
      <sheetName val="일반부표집계표"/>
      <sheetName val="제품橂"/>
      <sheetName val="단면설계"/>
      <sheetName val="Á¡°ËÃÑ°ý"/>
      <sheetName val="»ó¼öµµÅä°øÁý°èÇ¥"/>
      <sheetName val="°ßÀû´ëºñ"/>
      <sheetName val="ÀÏÀ§´ë°¡Ç¥(À¯´Ü°¡)"/>
      <sheetName val="ÀÚÀç¸ñ·Ï"/>
      <sheetName val="20°ü¸®ºñÀ²"/>
      <sheetName val="단가견적조사표"/>
      <sheetName val="진주방향"/>
      <sheetName val="마산방향"/>
      <sheetName val="Testing"/>
      <sheetName val="계화배수"/>
      <sheetName val="방음벽 기초 일반수량"/>
      <sheetName val="I.설계조건"/>
      <sheetName val="단면치수"/>
      <sheetName val="NEYOK"/>
      <sheetName val="수안보-MBR1"/>
      <sheetName val="입력DATA"/>
      <sheetName val="건축"/>
      <sheetName val="단가산출서 (2)"/>
      <sheetName val="명세서"/>
      <sheetName val="시멘트"/>
      <sheetName val="개보수공사BM"/>
      <sheetName val="장문교(대전)"/>
      <sheetName val="내역서01"/>
      <sheetName val="덕소내역"/>
      <sheetName val="본선토량운반계산서(1)0"/>
      <sheetName val="신공항A-9(원가수정)"/>
      <sheetName val="2000_11월설계내역"/>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총공사내역서"/>
      <sheetName val="토공사"/>
      <sheetName val="정렬"/>
      <sheetName val="계약내역서"/>
      <sheetName val="전체도급"/>
      <sheetName val="CODE"/>
      <sheetName val="전기"/>
      <sheetName val="충주"/>
      <sheetName val="공사비집계"/>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DATE"/>
      <sheetName val="전체내역서"/>
      <sheetName val="basic"/>
      <sheetName val="설직재-1"/>
      <sheetName val="자  재"/>
      <sheetName val="BJJIN"/>
      <sheetName val="시공계획"/>
      <sheetName val="36신설수량"/>
      <sheetName val="cost"/>
      <sheetName val="사전공사"/>
      <sheetName val="소포내역 (2)"/>
      <sheetName val="암거단위"/>
      <sheetName val="CIVIL"/>
      <sheetName val="TEL"/>
      <sheetName val="화설내"/>
      <sheetName val="설내역서 "/>
      <sheetName val="웅진교-S2"/>
      <sheetName val="L_RPTA05_목록"/>
      <sheetName val="출력X"/>
      <sheetName val="적상기초자료"/>
      <sheetName val="3.내역서"/>
      <sheetName val="Macro3"/>
      <sheetName val="TRE TABLE"/>
      <sheetName val="송우내역서"/>
      <sheetName val="배수관토공"/>
      <sheetName val="계산식"/>
      <sheetName val="공종별내역서"/>
      <sheetName val="Macro(전선)"/>
      <sheetName val="C3"/>
      <sheetName val="플랜트 설치"/>
      <sheetName val="1단계"/>
      <sheetName val="실행(표지,갑,을)"/>
      <sheetName val="건축내역(진해석동)"/>
      <sheetName val="이형관중량"/>
      <sheetName val="산근(목록)"/>
      <sheetName val="중간부"/>
      <sheetName val="대,유,램"/>
      <sheetName val="토목주소"/>
      <sheetName val="부서현황"/>
      <sheetName val="견적율"/>
      <sheetName val="도장수량(하1)"/>
      <sheetName val="내역전기"/>
      <sheetName val="전기 원가계산서"/>
      <sheetName val="산근"/>
      <sheetName val="설계예시"/>
      <sheetName val="DATA 입력란"/>
      <sheetName val="1. 설계조건 2.단면가정 3. 하중계산"/>
      <sheetName val="박스토공"/>
      <sheetName val="기준표"/>
      <sheetName val="단가및재료비"/>
      <sheetName val="보호공"/>
      <sheetName val="총괄서"/>
      <sheetName val="개요"/>
      <sheetName val="과세표준율-2"/>
      <sheetName val="면적분양가"/>
      <sheetName val="분양면적(1123)"/>
      <sheetName val="출력소스"/>
      <sheetName val="copy"/>
      <sheetName val="서식"/>
      <sheetName val="tggwan(mac)"/>
      <sheetName val="경산(을)"/>
      <sheetName val="조정내역"/>
      <sheetName val="소방사항"/>
      <sheetName val="현장지지물물량"/>
      <sheetName val="감액총괄표"/>
      <sheetName val="프랜트면허"/>
      <sheetName val="개봉3동하수관"/>
      <sheetName val="예산M6-B"/>
      <sheetName val="총괄내역서"/>
      <sheetName val="견적대비표"/>
      <sheetName val="일반수량총괄집계"/>
      <sheetName val="문학간접"/>
      <sheetName val="P-산#1-1(WOWA1)"/>
      <sheetName val="기초자료입력및 K치 확인"/>
      <sheetName val="인수공총괄"/>
      <sheetName val="전체내ﰀ⁗"/>
      <sheetName val="전체내저፺"/>
      <sheetName val="전체내堀᎟"/>
      <sheetName val="인건비堀"/>
      <sheetName val="전체내︀ᇕ"/>
      <sheetName val="전체내怀፵"/>
      <sheetName val="변경비鰀፰"/>
      <sheetName val="㰀"/>
      <sheetName val="ꀀ"/>
      <sheetName val="전체내죃፺"/>
      <sheetName val="진우+대광"/>
      <sheetName val="BEND LOSS"/>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저리조양"/>
      <sheetName val="교대(A1挔"/>
      <sheetName val="입적표"/>
      <sheetName val="Rates"/>
      <sheetName val="현장설က_x0000_蠀ᛟ"/>
      <sheetName val="집수정"/>
      <sheetName val="학생내역"/>
      <sheetName val="건축내역서 (경제상무실)"/>
      <sheetName val="내역(중앙)"/>
      <sheetName val="내역(창신)"/>
      <sheetName val="스케즐"/>
      <sheetName val="PAINT"/>
      <sheetName val="견"/>
      <sheetName val="AS포장복구_"/>
      <sheetName val="준공평가"/>
      <sheetName val="실행간접비용"/>
      <sheetName val="기성내역"/>
      <sheetName val="기성내역서표지"/>
      <sheetName val="물가"/>
      <sheetName val="경산"/>
      <sheetName val="설계기준"/>
      <sheetName val="내역1"/>
      <sheetName val="변화치수"/>
      <sheetName val="전력구구조물산근"/>
      <sheetName val="중기일위대가"/>
      <sheetName val="시중노임단가"/>
      <sheetName val="구조물터파기수량집계"/>
      <sheetName val="배수공 시멘트 및 골재량 산출"/>
      <sheetName val="선정요령"/>
      <sheetName val="J01"/>
      <sheetName val="공내ᰖ"/>
      <sheetName val="날개벽(시점좌측)"/>
      <sheetName val="수량이동"/>
      <sheetName val="NOMUBI"/>
      <sheetName val="AS_x0005__x0000_"/>
      <sheetName val="관리,부대비"/>
      <sheetName val="품종별-이름"/>
      <sheetName val="인사자료총집계"/>
      <sheetName val=" 갑  지 "/>
      <sheetName val="Y_WORK"/>
      <sheetName val="합의경상"/>
      <sheetName val="열린교실"/>
      <sheetName val="1.우편집중내역서"/>
      <sheetName val="단면瑌)"/>
      <sheetName val="경산锼_x0013_閄"/>
      <sheetName val="MBR9"/>
      <sheetName val="단면"/>
      <sheetName val="22단"/>
      <sheetName val="22단锼"/>
      <sheetName val="일위"/>
      <sheetName val="기초자료"/>
      <sheetName val="여과지동"/>
      <sheetName val="22단헾"/>
      <sheetName val="A갑지"/>
      <sheetName val="간접"/>
      <sheetName val="신표지1"/>
      <sheetName val="98수문일위"/>
      <sheetName val="사급자재"/>
      <sheetName val="전선_및_전선ࠝ"/>
      <sheetName val="통합내역"/>
      <sheetName val="연동내역서"/>
      <sheetName val="일위대가 "/>
      <sheetName val="제"/>
      <sheetName val="한강운반비"/>
      <sheetName val="교량하부공"/>
      <sheetName val="대,怀፵"/>
      <sheetName val="Piping(Methanol)"/>
      <sheetName val="NAMES"/>
      <sheetName val="기자재׃"/>
      <sheetName val="갑지(0_x0000_"/>
      <sheetName val="단0_x0000_退"/>
      <sheetName val="갑지(렀뚣瘉"/>
      <sheetName val="갑지(_x0000_뎰瘇"/>
      <sheetName val="단면별연장"/>
      <sheetName val="분수공별 면적"/>
      <sheetName val="관로조직표"/>
      <sheetName val="기자재_x0000_"/>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s"/>
      <sheetName val="집계표(공종별)"/>
      <sheetName val="시운전연료"/>
      <sheetName val="소업1교"/>
      <sheetName val="날개벽수량표"/>
      <sheetName val="상 부"/>
      <sheetName val="차선도색현황"/>
      <sheetName val="단가적용(터널)"/>
      <sheetName val="단위가격_할증"/>
      <sheetName val="총괄집䠄ᡏ"/>
      <sheetName val="산출및내역"/>
      <sheetName val="전기공사"/>
      <sheetName val="위치조서"/>
      <sheetName val="IMPEADENCE MAP 취수장"/>
      <sheetName val="J"/>
      <sheetName val="1호인버트수량"/>
      <sheetName val="석축설면"/>
      <sheetName val="법면단"/>
      <sheetName val="화해(함평)"/>
      <sheetName val="화해(장성)"/>
      <sheetName val="광혁기성"/>
      <sheetName val="하중산정"/>
      <sheetName val="통로box전기"/>
      <sheetName val="내역서비교"/>
      <sheetName val="적용(기尜_x0013_"/>
      <sheetName val="2.1  노무비 평균단가산출"/>
      <sheetName val="DB"/>
      <sheetName val="주방환기"/>
      <sheetName val="CLAUSE"/>
      <sheetName val="약품설︀"/>
      <sheetName val="3CHBDC"/>
      <sheetName val="1-11조직표"/>
      <sheetName val="96.12"/>
      <sheetName val="수성페인트도장 내역서"/>
      <sheetName val="1공구(입찰내역)"/>
      <sheetName val="22단丵"/>
      <sheetName val="Instruction"/>
      <sheetName val="전선"/>
      <sheetName val="CABLE"/>
      <sheetName val="일위대가 집계표"/>
      <sheetName val="횡배수관토공수량"/>
      <sheetName val="4.2.1 마루높이 검토"/>
      <sheetName val="이토변실(A3-LINE)"/>
      <sheetName val="4)유동표"/>
      <sheetName val="견적단가"/>
      <sheetName val="공통가설"/>
      <sheetName val="정산입력"/>
      <sheetName val="설명"/>
      <sheetName val="G.R300경비"/>
      <sheetName val="2공구수량"/>
      <sheetName val="COPING"/>
      <sheetName val="SLIDES"/>
      <sheetName val="하중계산"/>
      <sheetName val="E.P.T수량산출서"/>
      <sheetName val="01"/>
      <sheetName val="조경"/>
      <sheetName val="조명일위"/>
      <sheetName val="물량집계"/>
      <sheetName val="역T형"/>
      <sheetName val="개산공사비"/>
      <sheetName val="포쐀䑣"/>
      <sheetName val="포䠟⥏"/>
      <sheetName val="포䠠⥏"/>
      <sheetName val="01상노임"/>
      <sheetName val="22단가(철完9"/>
      <sheetName val="지질조사"/>
      <sheetName val="T1"/>
      <sheetName val="단가결정"/>
      <sheetName val="총체보활공정표"/>
      <sheetName val="아산경희980422"/>
      <sheetName val="Front"/>
      <sheetName val="wall"/>
      <sheetName val="공사내역"/>
      <sheetName val="Proposal"/>
      <sheetName val="설비"/>
      <sheetName val="철거집계"/>
      <sheetName val="CC16-내역서"/>
      <sheetName val="토 적 표"/>
      <sheetName val="49-119"/>
      <sheetName val="노원열병합  건축공사기성내역서"/>
      <sheetName val="기본설계도급항목"/>
      <sheetName val="세목전체"/>
      <sheetName val="설비내역서"/>
      <sheetName val="건축내역서"/>
      <sheetName val="전기내역서"/>
      <sheetName val="역T형교대(말뚝기초)"/>
      <sheetName val="L_RPTB02_01"/>
      <sheetName val="유첨#2"/>
      <sheetName val="유동표(변경)"/>
      <sheetName val="화재 탐지 설비"/>
      <sheetName val="적용공정"/>
      <sheetName val="골재산출"/>
      <sheetName val="단"/>
      <sheetName val="TOT"/>
      <sheetName val="CA지입"/>
      <sheetName val="대림산업"/>
      <sheetName val="주사무실종합"/>
      <sheetName val="본부소개"/>
      <sheetName val="내역표지"/>
      <sheetName val="대외공문"/>
      <sheetName val="NYS"/>
      <sheetName val="총수량집계표"/>
      <sheetName val="고분전시관"/>
      <sheetName val="연령현황"/>
      <sheetName val="MIJIBI"/>
      <sheetName val="건축직"/>
      <sheetName val="가시설흙막이"/>
      <sheetName val="집수정(600-700)"/>
      <sheetName val="12월31일"/>
      <sheetName val="BOQ"/>
      <sheetName val="48평단가"/>
      <sheetName val="57단가"/>
      <sheetName val="54평단가"/>
      <sheetName val="66평단가"/>
      <sheetName val="61단가"/>
      <sheetName val="89평단가"/>
      <sheetName val="84평단가"/>
      <sheetName val="펌프장수량산출(토)"/>
      <sheetName val="내역서(토목)"/>
      <sheetName val="발신정보"/>
      <sheetName val="TABLE"/>
      <sheetName val="ELECTRIC"/>
      <sheetName val="SCHEDULE"/>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교각별철근수량집계표"/>
      <sheetName val="3련 BOX"/>
      <sheetName val="EP0618"/>
      <sheetName val="동해title"/>
      <sheetName val="관접합및부설"/>
      <sheetName val="2002하반기노임기준"/>
      <sheetName val="본부장"/>
      <sheetName val="자동 철거"/>
      <sheetName val="자동 설치"/>
      <sheetName val="토목 철주"/>
      <sheetName val="철거 일위대가(1-19)"/>
      <sheetName val="철거 일위대가(20-22)"/>
      <sheetName val="설치 일위대가(23-45호)"/>
      <sheetName val="설치 일위대가(46~78호)"/>
      <sheetName val="구리토평1전기"/>
      <sheetName val="220 (2)"/>
      <sheetName val="단  가  대  비  표"/>
      <sheetName val="일  위  대  가  목  록"/>
      <sheetName val="U-TYPE(1)"/>
      <sheetName val="공비대비"/>
      <sheetName val="빌딩 안내"/>
      <sheetName val="EQUIPMENT -2"/>
      <sheetName val="96정변2"/>
      <sheetName val="사원등록"/>
      <sheetName val="호봉 (2)"/>
      <sheetName val="자재집계"/>
      <sheetName val="연결관암거"/>
      <sheetName val="기지국"/>
      <sheetName val="1._x0018_변전설비"/>
      <sheetName val="실행예산"/>
      <sheetName val="내역서 (2)"/>
      <sheetName val="data2"/>
      <sheetName val="암거날개벽재료집계"/>
      <sheetName val="노무비산출"/>
      <sheetName val="DWPM"/>
      <sheetName val="보합"/>
      <sheetName val="노임변동률"/>
      <sheetName val="COMPRESSOR"/>
      <sheetName val="변경내역을"/>
      <sheetName val="접지수량"/>
      <sheetName val="1공구(을)"/>
      <sheetName val="대공종"/>
      <sheetName val="보할공정"/>
      <sheetName val="총인원"/>
      <sheetName val="직급인원"/>
      <sheetName val="전기2005"/>
      <sheetName val="통신2005"/>
      <sheetName val="실행(1)"/>
      <sheetName val="BOQ(전체)"/>
      <sheetName val="백암비스타내역"/>
      <sheetName val="차종별"/>
      <sheetName val="Man Power &amp; Comp"/>
      <sheetName val="대림경상68억"/>
      <sheetName val="PIPE"/>
      <sheetName val="VALVE"/>
      <sheetName val="2000년 공정표"/>
      <sheetName val="기흥하도용"/>
      <sheetName val="집1"/>
      <sheetName val="토공계산서(부체도로)"/>
      <sheetName val="월선수금"/>
      <sheetName val="SE-611"/>
      <sheetName val="날개벽"/>
      <sheetName val="백호헾】_x0005_"/>
      <sheetName val="36신설수翇"/>
      <sheetName val="36신설수︀"/>
      <sheetName val="견적꓀᥻"/>
      <sheetName val="수안보-_x0005__x0000__x0000_"/>
      <sheetName val="36신설수Ç"/>
      <sheetName val="36신설수資"/>
      <sheetName val="공사비증감"/>
      <sheetName val="포䈀㙪"/>
      <sheetName val="★도급내역"/>
      <sheetName val="aa"/>
      <sheetName val="현금흐름"/>
      <sheetName val="COVER"/>
      <sheetName val="현장예산"/>
      <sheetName val="3.자재비(총괄)"/>
      <sheetName val="평가데이터"/>
      <sheetName val="SULKEA"/>
      <sheetName val="아파트건축"/>
      <sheetName val="잔수량(작성)"/>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과세내역(세부)"/>
      <sheetName val="INPUT(덕도방향-시점)"/>
      <sheetName val="몰탈㔀቎԰_x0000_"/>
      <sheetName val="몰탈䠊ፓ倀놡"/>
      <sheetName val="몰탈䠋ፓ頀뫻"/>
      <sheetName val="몰탈䠠ፓ瀀멗"/>
      <sheetName val="공제구간조서"/>
      <sheetName val="몰탈䠊ፓ "/>
      <sheetName val="세부내역(직접인건비)"/>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공리공제"/>
      <sheetName val="준공정산"/>
      <sheetName val="Working(wo WTs)"/>
      <sheetName val="주조정실"/>
      <sheetName val="자재ᰀ፜搀"/>
      <sheetName val="발전기"/>
      <sheetName val="GEN"/>
      <sheetName val="송전재료비"/>
      <sheetName val="eq_data"/>
      <sheetName val="실행내역서 "/>
      <sheetName val="Factor"/>
      <sheetName val="CALCULATION"/>
      <sheetName val="working load at the btm ft."/>
      <sheetName val="WIND-EQ"/>
      <sheetName val="stability check"/>
      <sheetName val="design criteria"/>
      <sheetName val="진주䈀ᅪ"/>
      <sheetName val="조명투자및환수계획"/>
      <sheetName val="제조중간결과"/>
      <sheetName val="BOX(1.5X1.5)"/>
      <sheetName val="TYPE-A"/>
      <sheetName val="배수문수량산출(3)"/>
      <sheetName val="2BOX본체"/>
      <sheetName val="사업수지"/>
      <sheetName val="기계경비단가"/>
      <sheetName val="栍ᾆ"/>
      <sheetName val="도급"/>
      <sheetName val="설계변경내역 98"/>
      <sheetName val="수안보-徸〒_x0005__x0000_"/>
      <sheetName val="비목군분류일위"/>
      <sheetName val="01AC"/>
      <sheetName val="입출재고현⩿〚_x0005__x0000_"/>
      <sheetName val="º¯°æ»çÀ_x0000_"/>
      <sheetName val="설-원가"/>
      <sheetName val="단위량당중기"/>
      <sheetName val="전체_1설계"/>
      <sheetName val="수안보-娐&gt;闰⿑"/>
      <sheetName val="수안보-ꮸ⿥_x0005__x0000_"/>
      <sheetName val="백호丵〒_x0005_"/>
      <sheetName val="투찰가"/>
      <sheetName val="지주설치제원"/>
      <sheetName val="구조대가"/>
      <sheetName val="포설대가1"/>
      <sheetName val="부대대가"/>
      <sheetName val="사급자재(1단계)"/>
      <sheetName val="각종장비전압강하계산"/>
      <sheetName val="철근총괄집계표"/>
      <sheetName val="빗물받이(910-510-410)"/>
      <sheetName val="우수"/>
      <sheetName val="영동(D)"/>
      <sheetName val="일위_파일"/>
      <sheetName val="1-1"/>
      <sheetName val="갑지(추정)"/>
      <sheetName val="L-type"/>
      <sheetName val="자재비"/>
      <sheetName val="기초일위"/>
      <sheetName val="품셈기준"/>
      <sheetName val="총(신설)"/>
      <sheetName val="기본일위"/>
      <sheetName val="산출(전주P7)"/>
      <sheetName val="바닥판"/>
      <sheetName val="FOOTING단면력"/>
      <sheetName val="unit"/>
      <sheetName val="차수공개요"/>
      <sheetName val="총괄-1"/>
      <sheetName val="오동"/>
      <sheetName val="대조"/>
      <sheetName val="나한"/>
      <sheetName val="CB"/>
      <sheetName val="CS2"/>
      <sheetName val="공종"/>
      <sheetName val="단가산출집계"/>
      <sheetName val="IP좌표"/>
      <sheetName val="출력-내역서"/>
      <sheetName val="woo(mac)"/>
      <sheetName val="제원.설계조건"/>
      <sheetName val="type-F"/>
      <sheetName val="SLAB"/>
      <sheetName val="관람석제출"/>
      <sheetName val="골조시행"/>
      <sheetName val="지장물C"/>
      <sheetName val="96수출"/>
      <sheetName val="Site Expenses"/>
      <sheetName val="가공비"/>
      <sheetName val="General Data"/>
      <sheetName val="단위세대"/>
      <sheetName val="sum1 (2)"/>
      <sheetName val="단중표"/>
      <sheetName val="c_balju"/>
      <sheetName val="단가표 "/>
      <sheetName val="가설공사"/>
      <sheetName val="기초공"/>
      <sheetName val="투자효율분석"/>
      <sheetName val="현장관리비"/>
      <sheetName val="일위목차"/>
      <sheetName val="인공(100P,배선반)"/>
      <sheetName val="홈통받이수량"/>
      <sheetName val="적용토목"/>
      <sheetName val="콘_재료분리(1)"/>
      <sheetName val="단위중량"/>
      <sheetName val="원형맨홀수량"/>
      <sheetName val="단가 "/>
      <sheetName val="경율산정"/>
      <sheetName val="단가(반정1교-원주)"/>
      <sheetName val="내역서 "/>
      <sheetName val="용소리교"/>
      <sheetName val="기본"/>
      <sheetName val="공통가설공사"/>
      <sheetName val="당사"/>
      <sheetName val="별표"/>
      <sheetName val="WEON"/>
      <sheetName val="경상"/>
      <sheetName val="가설"/>
      <sheetName val="교대"/>
      <sheetName val="견적"/>
      <sheetName val="구동"/>
      <sheetName val="const."/>
      <sheetName val="교각별수량"/>
      <sheetName val="원가산출서"/>
      <sheetName val="Dae_Jiju"/>
      <sheetName val="Sikje_ingun"/>
      <sheetName val="TREE_D"/>
      <sheetName val="내역서(전체)"/>
      <sheetName val="WING3"/>
      <sheetName val="세부견적서(DAS Call Back)"/>
      <sheetName val="OPGW기별"/>
      <sheetName val="단중표-ST"/>
      <sheetName val="경비"/>
      <sheetName val="토적표"/>
      <sheetName val="공사수행방안"/>
      <sheetName val="단가비교표_공통1"/>
      <sheetName val=" 토목 처리장도급내역서 "/>
      <sheetName val="시설일위"/>
      <sheetName val="DATA 입력부"/>
      <sheetName val="승용"/>
      <sheetName val="맨홀토공수량"/>
      <sheetName val="기초및구체공"/>
      <sheetName val="삼보지질"/>
      <sheetName val="7.전산해석결과"/>
      <sheetName val="4.하중"/>
      <sheetName val="우각부검토"/>
      <sheetName val="특수선일위대가"/>
      <sheetName val="개소별수량산출"/>
      <sheetName val="H PILE수량"/>
      <sheetName val="H-PILE수량집계"/>
      <sheetName val="단가조사-2"/>
      <sheetName val="산출2-기기동력"/>
      <sheetName val="공사착공계"/>
      <sheetName val="참조 DATA"/>
      <sheetName val="토공(우물통,기타) "/>
      <sheetName val="단가조사표"/>
      <sheetName val="설계내역서(기계)"/>
      <sheetName val="도로경계블럭단위수량"/>
      <sheetName val="도로경계블럭단위토공"/>
      <sheetName val="L형측구단위수량"/>
      <sheetName val="L형측구연장조서"/>
      <sheetName val="2.조명기구철거(일괄철거분)"/>
      <sheetName val="일집"/>
      <sheetName val="MCC제원"/>
      <sheetName val="일위대가-1"/>
      <sheetName val="DWG-CAB-I"/>
      <sheetName val="금긋기 및 절단"/>
      <sheetName val="결합부검토"/>
      <sheetName val="DATA(BAC)"/>
      <sheetName val="工완성공사율"/>
      <sheetName val="토공(완충)"/>
      <sheetName val="방송노임"/>
      <sheetName val="Ampecity Data"/>
      <sheetName val="허용전류-IEC"/>
      <sheetName val="허용전류-IEC DATA"/>
      <sheetName val="현금"/>
      <sheetName val="현장"/>
      <sheetName val="참조(X)"/>
      <sheetName val="__MAIN"/>
      <sheetName val="기술자료 (연수)"/>
      <sheetName val="MACRO(전선관)"/>
      <sheetName val="단가LIST"/>
      <sheetName val="계산근거"/>
      <sheetName val="건축원가계산서"/>
      <sheetName val="철근량 검토"/>
      <sheetName val="공사진행"/>
      <sheetName val="견적서(대외) (2)"/>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인상효1"/>
      <sheetName val="조도계산서1"/>
      <sheetName val="견적사양비교표"/>
      <sheetName val="전체내역갑지"/>
      <sheetName val="경영상태"/>
      <sheetName val="물가대비표"/>
      <sheetName val="SHUTDOWN VALVE"/>
      <sheetName val="MEMBER"/>
      <sheetName val="공사별 가중치0_x0000_ꀀâ_x0000__x0000_鬀ӊ㰞"/>
      <sheetName val="삼성전기"/>
      <sheetName val="부대공집계표"/>
      <sheetName val="관일"/>
      <sheetName val="예비품"/>
      <sheetName val="조견표"/>
      <sheetName val="9-1차이내역."/>
      <sheetName val="시중노임(공사)"/>
      <sheetName val="전력"/>
      <sheetName val="적용기준"/>
      <sheetName val="변경품셈총괄"/>
      <sheetName val="POWER"/>
      <sheetName val="D-RMIL"/>
      <sheetName val="건공실"/>
      <sheetName val="1안"/>
      <sheetName val="기준비용"/>
      <sheetName val="계약표지"/>
      <sheetName val="코드"/>
      <sheetName val="공정량산출내역서 "/>
      <sheetName val="96노임기준"/>
      <sheetName val="횡배위치"/>
      <sheetName val="계산중"/>
      <sheetName val="Requirements"/>
      <sheetName val="중기목록"/>
      <sheetName val="옥외"/>
      <sheetName val="(전체발주,금회3차공사)내역서"/>
      <sheetName val="기계"/>
      <sheetName val="TC표지"/>
      <sheetName val="통합"/>
      <sheetName val="BOX"/>
      <sheetName val="STBOX"/>
      <sheetName val="0"/>
      <sheetName val="평균터파기고(1-2,ASP)"/>
      <sheetName val="대포2교접속"/>
      <sheetName val="부총"/>
      <sheetName val="입력"/>
      <sheetName val="(A)내역서"/>
      <sheetName val="13LPMCC"/>
      <sheetName val="교통대책내역"/>
      <sheetName val=" 견적서"/>
      <sheetName val="합천내역"/>
      <sheetName val="표층포설및다짐"/>
      <sheetName val="TYPE-1"/>
      <sheetName val="암거단위-1련"/>
      <sheetName val="수안보-墰5壼5"/>
      <sheetName val="EUPDAT2"/>
      <sheetName val="맨홀수량"/>
      <sheetName val="직원동원SCH"/>
      <sheetName val="기본단가표"/>
      <sheetName val="5.공종별예산내역서"/>
      <sheetName val="중동상가"/>
      <sheetName val="자재조사표(참고용)"/>
      <sheetName val="분전함신설"/>
      <sheetName val="접지1종"/>
      <sheetName val="총괄원가 "/>
      <sheetName val="국공유지및사유지"/>
      <sheetName val="예산서"/>
      <sheetName val="모델링"/>
      <sheetName val="견적내용입력"/>
      <sheetName val="견적서세부내용"/>
      <sheetName val="설계내역(2001)"/>
      <sheetName val="hvac내역서(제어동)"/>
      <sheetName val="우각부보강"/>
      <sheetName val="단락전류-A"/>
      <sheetName val="DPRKMHDT"/>
      <sheetName val="공통부대비"/>
      <sheetName val="입찰견적보고서"/>
      <sheetName val="내역서(총)"/>
      <sheetName val="IMF Code"/>
      <sheetName val="P.M 별"/>
      <sheetName val="설계변경내역서"/>
      <sheetName val="공사비 내역 (가)"/>
      <sheetName val="일반수량집계"/>
      <sheetName val="날개벽(TYPE1)"/>
      <sheetName val="공사기본자료"/>
      <sheetName val="유기공정"/>
      <sheetName val="기준액"/>
      <sheetName val="공사비총괄표"/>
      <sheetName val="본체"/>
      <sheetName val="토공정보"/>
      <sheetName val="파이프"/>
      <sheetName val="Piping Design Data"/>
      <sheetName val="종배수관"/>
      <sheetName val="연습장소"/>
      <sheetName val="상세내역,전력산출서"/>
      <sheetName val="하부철근수량"/>
      <sheetName val="중로근거"/>
      <sheetName val="실㔀቎԰"/>
      <sheetName val="실︀껕ԯ"/>
      <sheetName val="실ԯ_x0000_缀"/>
      <sheetName val="금리׉"/>
      <sheetName val="실頀▀_xdc00_"/>
      <sheetName val="000000"/>
      <sheetName val="내역서(당초변경)"/>
      <sheetName val="동원인원산출"/>
      <sheetName val="자재단가리스트"/>
      <sheetName val="공사내역(총괄)"/>
      <sheetName val="대보~세기"/>
      <sheetName val="단가보완"/>
      <sheetName val="#3_일위대가목록"/>
      <sheetName val="#2_일위대가목록"/>
      <sheetName val="A"/>
      <sheetName val="운반비산정"/>
      <sheetName val="현황산출서"/>
      <sheetName val="미드수량"/>
      <sheetName val="일목"/>
      <sheetName val="통신단가조사"/>
      <sheetName val="기본DATԯ"/>
      <sheetName val="기본DAT頀"/>
      <sheetName val="기계경비산출"/>
      <sheetName val="용산1(해보)"/>
      <sheetName val="설계서"/>
      <sheetName val="B부대공"/>
      <sheetName val="성곽내역서"/>
      <sheetName val="공종별수량집계"/>
      <sheetName val="동력부하계산"/>
      <sheetName val="맨홀물량"/>
      <sheetName val="현장대리인계"/>
      <sheetName val="울진항공등화 내역서"/>
      <sheetName val="안정검토(온1)"/>
      <sheetName val="중기사용료"/>
      <sheetName val="공무공A"/>
      <sheetName val="기성공제요청서"/>
      <sheetName val="하도기성내역 수정"/>
      <sheetName val="기성공제 동의서"/>
      <sheetName val="기성공제 합의서(쓰레기처리비)"/>
      <sheetName val="design load"/>
      <sheetName val="969910( R)"/>
      <sheetName val="전장품(관리용)"/>
      <sheetName val="spec"/>
      <sheetName val="program"/>
      <sheetName val="studbolt no."/>
      <sheetName val="studbolt size"/>
      <sheetName val="item sort no"/>
      <sheetName val="실︀ԯ"/>
      <sheetName val="거푸집물량"/>
      <sheetName val="노임2"/>
      <sheetName val="단가(추가)"/>
      <sheetName val="일위대가(추가)"/>
      <sheetName val="감액䠀㑙"/>
      <sheetName val="감액ԯ_x0000_缀"/>
      <sheetName val="감액⡓㰀"/>
      <sheetName val="감액︀ᷕԯ"/>
      <sheetName val="세부내역서"/>
      <sheetName val="기둥"/>
      <sheetName val="저판(버림100)"/>
      <sheetName val="건설장비기초단가"/>
      <sheetName val="단가대비"/>
      <sheetName val="공용시설내역"/>
      <sheetName val="전등수량산출"/>
      <sheetName val="Summar헾】_x0005__x0000__x0000__x0000__x0000_"/>
      <sheetName val="Summar"/>
      <sheetName val="Summar䡲ぞ_x0000_"/>
      <sheetName val="호표"/>
      <sheetName val="가옥조"/>
      <sheetName val="재료단가"/>
      <sheetName val="낙찰표"/>
      <sheetName val="약ྀ︁"/>
      <sheetName val="케이블트레이"/>
      <sheetName val="내역아"/>
      <sheetName val="울타리"/>
      <sheetName val="단가표 (2)"/>
      <sheetName val="안양동교 1안"/>
      <sheetName val="자금청구"/>
      <sheetName val="소각장스케줄"/>
      <sheetName val="변경후-SHEET"/>
      <sheetName val="CAT_5"/>
      <sheetName val="목록"/>
      <sheetName val="1.범위"/>
      <sheetName val="2.편성"/>
      <sheetName val="3개요"/>
      <sheetName val="5내역"/>
      <sheetName val="6.GAS"/>
      <sheetName val="7임급실"/>
      <sheetName val="미제출"/>
      <sheetName val="소방1"/>
      <sheetName val="소방2"/>
      <sheetName val="왜UP"/>
      <sheetName val="2터널시점"/>
      <sheetName val="자재노임단가"/>
      <sheetName val="크레인5ton"/>
      <sheetName val="단가산출-2"/>
      <sheetName val="기초수량-1"/>
      <sheetName val="단가산출-1"/>
      <sheetName val="장비경비"/>
      <sheetName val="간지"/>
      <sheetName val="북제주-표지"/>
      <sheetName val="COVERSHEET"/>
      <sheetName val="연돌일위집계"/>
      <sheetName val="배전반용량계산"/>
      <sheetName val="세정탑 설계"/>
      <sheetName val="건축-물가변동"/>
      <sheetName val="기계설비-물가변동"/>
      <sheetName val="납부서"/>
      <sheetName val="일위대가(여기까지)"/>
      <sheetName val="단위_xdc00_ὗ␀"/>
      <sheetName val="MANUFACTORY"/>
      <sheetName val="강북라우터"/>
      <sheetName val="밧데리"/>
      <sheetName val="원가계산하도"/>
      <sheetName val="단위_x0000__x0000_尀"/>
      <sheetName val="단위ࠀᎄ䰀"/>
      <sheetName val="단위倀❹缀"/>
      <sheetName val="단위耀ὡ"/>
      <sheetName val="3.하중산정4.지지력"/>
      <sheetName val="토공집계표"/>
      <sheetName val="이름정의"/>
      <sheetName val="초기화면1"/>
      <sheetName val="MFAB"/>
      <sheetName val="MFRT"/>
      <sheetName val="MPKG"/>
      <sheetName val="MPRD"/>
      <sheetName val="COL"/>
      <sheetName val="협조전"/>
      <sheetName val="ATS단가"/>
      <sheetName val="mcc일위대가"/>
      <sheetName val="견적내역"/>
      <sheetName val="원본"/>
      <sheetName val="내역(전체)"/>
      <sheetName val="횡배수관"/>
      <sheetName val="일반맨홀수량집계"/>
      <sheetName val="설변물량"/>
      <sheetName val="Tot-sum"/>
      <sheetName val="가설공사내역"/>
      <sheetName val="401"/>
      <sheetName val="조명율데이타"/>
      <sheetName val="입고장부 (4)"/>
      <sheetName val="내역서(삼호)"/>
      <sheetName val="견적서1"/>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BabyÀÏÀ§´ë°¡"/>
      <sheetName val="NìüëÒ-òÅ"/>
      <sheetName val="°£¼±°è»ê"/>
      <sheetName val="´ë±¸½ÇÇà"/>
      <sheetName val="0.Áý°è"/>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보호"/>
      <sheetName val="MEXICO-C"/>
      <sheetName val="성남여성복지내역"/>
      <sheetName val="E총"/>
      <sheetName val="아수배전(1회)"/>
      <sheetName val="인건비_조사"/>
      <sheetName val="통신물량"/>
      <sheetName val="장비집계"/>
      <sheetName val="EKOG10건축"/>
      <sheetName val="와동25-3(변경)"/>
      <sheetName val="시가지우회도로공내역서"/>
      <sheetName val="7.1유효폭"/>
      <sheetName val="2003상반기노임기준"/>
      <sheetName val="중기조종사 단위단가"/>
      <sheetName val="T6-6(2)"/>
      <sheetName val="Upgrades pricing"/>
      <sheetName val="PART_DISCOUNT"/>
      <sheetName val="소일위대가코드표"/>
      <sheetName val="분양가격표"/>
      <sheetName val="MAT"/>
      <sheetName val="대비표"/>
      <sheetName val="사각맨0"/>
      <sheetName val="105,106,107동"/>
      <sheetName val="수로교총재료齘_x0013_"/>
      <sheetName val="견적의ᰀ፜"/>
      <sheetName val="사각맨᠜"/>
      <sheetName val="공기԰_x0000_缀"/>
      <sheetName val="설계睮め_x0005_"/>
      <sheetName val="CF"/>
      <sheetName val="A 견적"/>
      <sheetName val="전기일위목록"/>
      <sheetName val="RE9604"/>
      <sheetName val="가계부"/>
      <sheetName val="제품목록"/>
      <sheetName val="매입매출관리"/>
      <sheetName val="UPDATA"/>
      <sheetName val="원가계산서(남측)"/>
      <sheetName val="증감분석"/>
      <sheetName val="5사남"/>
      <sheetName val="입찰사유서 제4공종 (흙깎기)"/>
      <sheetName val="A(Rev.3)"/>
      <sheetName val="36신丵〒_x0005_"/>
      <sheetName val="신공항A-9헾】_x0005__x0000__x0000_"/>
      <sheetName val="금액결揄"/>
      <sheetName val="기존구조물철거집계계표"/>
      <sheetName val="내역서(교량)전체"/>
      <sheetName val="w't table"/>
      <sheetName val="UR2-Calculation"/>
      <sheetName val="Main"/>
      <sheetName val="4차원가계산서"/>
      <sheetName val="예산M12A"/>
      <sheetName val="환율-LIBOR"/>
      <sheetName val="단산"/>
      <sheetName val="내역단가"/>
      <sheetName val="일위단가"/>
      <sheetName val="주요재료비(원본)"/>
      <sheetName val="포장절단"/>
      <sheetName val="일위(설)"/>
      <sheetName val="전기공사일위대가"/>
      <sheetName val="내역총괄"/>
      <sheetName val="내역총괄2"/>
      <sheetName val="내역총괄3"/>
      <sheetName val="현대물량"/>
      <sheetName val="가로등제어반 설치공사(수량)"/>
      <sheetName val="일위대가집계표"/>
      <sheetName val="참조"/>
      <sheetName val="3.1조명전열 설비공사"/>
      <sheetName val="3.3정보통신 설비공사"/>
      <sheetName val="3.4소방 설비공사"/>
      <sheetName val="견적을지"/>
      <sheetName val="방송일위대가"/>
      <sheetName val="토목공사일반"/>
      <sheetName val="준설량산정표"/>
      <sheetName val="1단계_견적내역서"/>
      <sheetName val="입상내역"/>
      <sheetName val="7.3.1 전력간선 굵기"/>
      <sheetName val="일위대가집계표(사급)"/>
      <sheetName val="INDEX"/>
      <sheetName val="15100"/>
      <sheetName val="Languages"/>
      <sheetName val="공사내역서(을)실행"/>
      <sheetName val="두앙"/>
      <sheetName val="2"/>
      <sheetName val="전기설계변경"/>
      <sheetName val="1차 내역서"/>
      <sheetName val="기계설비"/>
      <sheetName val="감시제어"/>
      <sheetName val="목차임시"/>
      <sheetName val="내부부하"/>
      <sheetName val="중기사용료산출근거"/>
      <sheetName val="8.PILE  (돌출)"/>
      <sheetName val="부산4"/>
      <sheetName val="3_바닥판설계"/>
      <sheetName val="IBASE"/>
      <sheetName val="Cost bd-&quot;A&quot;"/>
      <sheetName val="자단"/>
      <sheetName val="형식별 개략공사비"/>
      <sheetName val="01_ 원가계산서"/>
      <sheetName val="FAB별"/>
      <sheetName val="간이연락"/>
      <sheetName val="48신설수량"/>
      <sheetName val="Project Brief"/>
      <sheetName val="RAHMEN"/>
      <sheetName val="원가총괄"/>
      <sheetName val="5. 차단기 용량계산"/>
      <sheetName val="????"/>
      <sheetName val="일위대가(원본)"/>
      <sheetName val="농로수량집계"/>
      <sheetName val="용역단가"/>
      <sheetName val="견적대비 견적서"/>
      <sheetName val="내부수지예산"/>
      <sheetName val="소방"/>
      <sheetName val="1)fs"/>
      <sheetName val="DG7"/>
      <sheetName val="보도경계블럭"/>
      <sheetName val="리터팬내장형"/>
      <sheetName val="내역총괄표"/>
      <sheetName val="노원열병합  건축렀䡟ԯ_x0000_缀_x0000__x0000_"/>
      <sheetName val="원본(갑지)"/>
      <sheetName val="월말"/>
      <sheetName val="지수"/>
      <sheetName val=" 냉각수펌프"/>
      <sheetName val="15.공량산출근거서"/>
      <sheetName val="교각토공"/>
      <sheetName val="대가목록"/>
      <sheetName val="일단의 주택지"/>
      <sheetName val="등록자료"/>
      <sheetName val="입력정보"/>
      <sheetName val="케이블"/>
      <sheetName val="¹°·㑈"/>
      <sheetName val="매출단가"/>
      <sheetName val="예가표"/>
      <sheetName val="음성방향"/>
      <sheetName val="3-1.일위대가집계표(교통시설물1)"/>
      <sheetName val="내역."/>
      <sheetName val="부대"/>
      <sheetName val="SANBAISU"/>
      <sheetName val="전체내ᓈባ"/>
      <sheetName val="4렀቟԰"/>
      <sheetName val="4︀ᇕ԰"/>
      <sheetName val="2000,_x0010__x0000_退˘踇"/>
      <sheetName val="2000,_x0010__x0000_蒘Ȭ踇"/>
      <sheetName val="2000,_x0000__x0000_ᓐ_x0000__x0000_"/>
      <sheetName val="2000,_x0000__x0000_︸_x0000__x0000_"/>
      <sheetName val="2000,_x0000__x0000_Ẩ_x0000__x0000_"/>
      <sheetName val="2000,到_x0016_剼_x0016_徸"/>
      <sheetName val="2000,徸⽝_x0005__x0000_"/>
      <sheetName val="안양1공구_건축"/>
      <sheetName val="2000,午_x0013_꾈ૂ䡲"/>
      <sheetName val="2000,午_x0013_ॢ䡲"/>
      <sheetName val="동원인원"/>
      <sheetName val="건0_x0000_蠀"/>
      <sheetName val="금0_x0000_䠀"/>
      <sheetName val="금蠣㡎耀"/>
      <sheetName val="남경"/>
      <sheetName val="AHU집계"/>
      <sheetName val="공조기휀"/>
      <sheetName val="공조기"/>
      <sheetName val="세동별비상"/>
      <sheetName val="제품"/>
      <sheetName val="단위세대물량"/>
      <sheetName val="설계산출기초"/>
      <sheetName val="도급예산내역서봉투"/>
      <sheetName val="도급예산내역서총괄표"/>
      <sheetName val="을부담운반비"/>
      <sheetName val="운반비산출"/>
      <sheetName val="5차설계"/>
      <sheetName val="2002계약현황"/>
      <sheetName val="변수데이타"/>
      <sheetName val="내역서단가산출용"/>
      <sheetName val="공주-교대(A1)"/>
      <sheetName val="가CP"/>
      <sheetName val="구조     ."/>
      <sheetName val="청구내역(9807)"/>
      <sheetName val="Sheet16 (2)"/>
      <sheetName val="쌍송교"/>
      <sheetName val="공통비"/>
      <sheetName val="97 사업추정(WEKI)"/>
      <sheetName val="시초1교"/>
      <sheetName val="GI-LIST"/>
      <sheetName val="대구-교대(A1)"/>
      <sheetName val="C.배수관공"/>
      <sheetName val="정화조"/>
      <sheetName val="변경서식"/>
      <sheetName val="변품8-37"/>
      <sheetName val="참조(2)"/>
      <sheetName val="현장일보"/>
      <sheetName val="토공A"/>
      <sheetName val="계획금액"/>
      <sheetName val="내역(토목)"/>
      <sheetName val="L형옹벽측구"/>
      <sheetName val="주beam"/>
      <sheetName val="하도급변경대비표"/>
      <sheetName val="2000용수잠관-수량집계"/>
      <sheetName val="음봉방향"/>
      <sheetName val="자료(통합)"/>
      <sheetName val="발주내역"/>
      <sheetName val="년도별노임표"/>
      <sheetName val="중기목록표"/>
      <sheetName val="2.펌프장(사급자재)"/>
      <sheetName val="기존단가 (2)"/>
      <sheetName val="OZ049E"/>
      <sheetName val="제3장 기술업무"/>
      <sheetName val="미지급내역"/>
      <sheetName val="매입내역 "/>
      <sheetName val="거래처별지출내역"/>
      <sheetName val="pbs_lambda"/>
      <sheetName val="Matériel embarqué PVC"/>
      <sheetName val="총(철거)"/>
      <sheetName val="참조M"/>
      <sheetName val="깨기수량"/>
      <sheetName val="LAB"/>
      <sheetName val="9509"/>
      <sheetName val="금융비용"/>
      <sheetName val="명단원자료(이전)"/>
      <sheetName val="Inquiry"/>
      <sheetName val="96작생능"/>
      <sheetName val="APT"/>
      <sheetName val="부하"/>
      <sheetName val="도체종-상수표"/>
      <sheetName val="자재 집계표"/>
      <sheetName val="총괄집桶青"/>
      <sheetName val="총괄집렇♑"/>
      <sheetName val="총괄집㸁䧾"/>
      <sheetName val="기초ա_x0000_"/>
      <sheetName val="물량尜"/>
      <sheetName val="토공,철콘"/>
      <sheetName val="변경비丵〒_x0005_"/>
      <sheetName val="물량丵"/>
      <sheetName val="º¯°æ»çÀ5"/>
      <sheetName val="AILC005"/>
      <sheetName val="AILC00_x0000_"/>
      <sheetName val="AILC00_x0010_"/>
      <sheetName val="대창(함평)"/>
      <sheetName val="암거공"/>
      <sheetName val="직접인건비"/>
      <sheetName val="2.2.2입적표"/>
      <sheetName val="접속도로"/>
      <sheetName val="-15.0"/>
      <sheetName val="해평견적"/>
      <sheetName val="사리부설"/>
      <sheetName val="1월"/>
      <sheetName val="임대견적서"/>
      <sheetName val="공사비내역서"/>
      <sheetName val="주경기-오배수"/>
      <sheetName val="Top PO"/>
      <sheetName val="노원열병합  건축︀ᇕ԰_x0000_缀_x0000__x0000_"/>
      <sheetName val="노원열병합  건축ﻕᇕ԰_x0000_缀_x0000__x0000_"/>
      <sheetName val="노원열병합  건축렀こ렀䡟ԯ_x0000_缀"/>
      <sheetName val="대전-교대(A1-A2)"/>
      <sheetName val="기성내역서"/>
      <sheetName val="전체공내역서"/>
      <sheetName val="우,오수"/>
      <sheetName val="단가산출1"/>
      <sheetName val="팔당터널(1공구)"/>
      <sheetName val="재료표"/>
      <sheetName val="공정코드"/>
      <sheetName val="설명서 "/>
      <sheetName val="card1"/>
      <sheetName val="흙쌓기도수로설치현황(1)"/>
      <sheetName val="식재-외주 (2)"/>
      <sheetName val="유효폭의 계산"/>
      <sheetName val="무전표"/>
      <sheetName val="시추주상도"/>
      <sheetName val="archi(본사)"/>
      <sheetName val="※참고자료※"/>
      <sheetName val="자(3.0m)"/>
      <sheetName val="일(4)"/>
      <sheetName val="실행예산서"/>
      <sheetName val="급명"/>
      <sheetName val="3련 B姨#"/>
      <sheetName val="북방3터널"/>
      <sheetName val="BOX 본체"/>
      <sheetName val="포장공자재집계표"/>
      <sheetName val="97노임단가"/>
      <sheetName val="입력란"/>
      <sheetName val="5.3 단면가정"/>
      <sheetName val="대비내역"/>
      <sheetName val="foxz"/>
      <sheetName val="현장관리비 산출내역"/>
      <sheetName val="퍼스트"/>
      <sheetName val="감가상각"/>
      <sheetName val="시설물기초"/>
      <sheetName val="1호맨홀수량산출"/>
      <sheetName val="마산방향철근집계"/>
      <sheetName val="매입세"/>
      <sheetName val="제잡비"/>
      <sheetName val="일위대가(건축)"/>
      <sheetName val="자재표"/>
      <sheetName val="우수공"/>
      <sheetName val="집계(세부총괄)"/>
      <sheetName val="전력구구조물산근2구간"/>
      <sheetName val="전부인쇄"/>
      <sheetName val="1.외주공사"/>
      <sheetName val="2.직영공사"/>
      <sheetName val="첨부"/>
      <sheetName val="캔개발배경"/>
      <sheetName val="시장"/>
      <sheetName val="일정표"/>
      <sheetName val="2002상반기노임기준"/>
      <sheetName val="설계개요"/>
      <sheetName val="공조기(삭제)"/>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계산DATA입력"/>
      <sheetName val="업체별기성내역"/>
      <sheetName val="갈현동"/>
      <sheetName val="교실"/>
      <sheetName val="NAI"/>
      <sheetName val="하남내역"/>
      <sheetName val="倀ᑙ"/>
      <sheetName val="1x"/>
      <sheetName val="SKETCH"/>
      <sheetName val="FIN TUBE"/>
      <sheetName val="HED. &amp; PIPE"/>
      <sheetName val="EQT-ESTN"/>
      <sheetName val="PUMP SHT"/>
      <sheetName val="FEXS"/>
      <sheetName val="한전고리-을"/>
      <sheetName val=" ｹ-ﾌﾞﾙ"/>
      <sheetName val="도급양식"/>
      <sheetName val="MW-BM"/>
      <sheetName val="栈᲋"/>
      <sheetName val="_xd810_᱓"/>
      <sheetName val="2000년하반기"/>
      <sheetName val="º¯°æ»çÀþ"/>
      <sheetName val="제수변︀ᇕ"/>
      <sheetName val="결과조Ⴚ"/>
      <sheetName val="결과조º"/>
      <sheetName val="º¯°æ»çÀ¸"/>
      <sheetName val="º¯°æ»çÀ "/>
      <sheetName val="제수변﹔ᇕ"/>
      <sheetName val="º¯°æ»çÀB"/>
      <sheetName val="단가일䊱"/>
      <sheetName val="K1자재(3차등)"/>
      <sheetName val="101동"/>
      <sheetName val="1.취수장"/>
      <sheetName val="제수변䊱ᅪ"/>
      <sheetName val="2호맨홀공제수량"/>
      <sheetName val="토공대가"/>
      <sheetName val="토공실행"/>
      <sheetName val="물塠"/>
      <sheetName val="물徸"/>
      <sheetName val="guard(mac¸"/>
      <sheetName val="물嬼"/>
      <sheetName val="물闰"/>
      <sheetName val="guard(macð"/>
      <sheetName val="물呈"/>
      <sheetName val="guard(macH"/>
      <sheetName val="제丵"/>
      <sheetName val="식재가격"/>
      <sheetName val="식재총괄"/>
      <sheetName val="0.갑지"/>
      <sheetName val="8.현장관리비"/>
      <sheetName val="7.안전관리비"/>
      <sheetName val="자재일람"/>
      <sheetName val="구의33고"/>
      <sheetName val="Ext. Stone-P"/>
      <sheetName val="건축공사 집계표"/>
      <sheetName val="골조"/>
      <sheetName val="B.O.M"/>
      <sheetName val="구간산출"/>
      <sheetName val="기타시설"/>
      <sheetName val="판매시설"/>
      <sheetName val="아파트"/>
      <sheetName val="주민복지관"/>
      <sheetName val="지하주차장"/>
      <sheetName val="총괄집ᨈꥬ"/>
      <sheetName val="총괄집_x0000__x0000_"/>
      <sheetName val="단위"/>
      <sheetName val="내역서-전체낙찰율"/>
      <sheetName val="물량증감"/>
      <sheetName val="1_x0005_"/>
      <sheetName val="수안보-헾】_x0005__x0000_"/>
      <sheetName val="준공조서갑지"/>
      <sheetName val="도면자료제출일정"/>
      <sheetName val="중기비"/>
      <sheetName val="1.3.1절점좌표"/>
      <sheetName val="1.1설계기준"/>
      <sheetName val="기က_x0000_退"/>
      <sheetName val="Cover Sht"/>
      <sheetName val="9902"/>
      <sheetName val="환율"/>
      <sheetName val="장비명"/>
      <sheetName val="2000.05"/>
      <sheetName val="VENDOR LIST"/>
      <sheetName val="TYPE집계표"/>
      <sheetName val="적격"/>
      <sheetName val="DT"/>
      <sheetName val="롤러"/>
      <sheetName val="BH"/>
      <sheetName val="펌프차타설"/>
      <sheetName val="앉음벽 (2)"/>
      <sheetName val="방음벽 기초_x0005__x0000__x0000__x0000_"/>
      <sheetName val="제㗇"/>
      <sheetName val="주차구丵〒_x0005__x0000_"/>
      <sheetName val="일위산출"/>
      <sheetName val="금광1터널"/>
      <sheetName val="역삼"/>
      <sheetName val="b_balju"/>
      <sheetName val="토목검측서"/>
      <sheetName val="유림총괄"/>
      <sheetName val="설계일반"/>
      <sheetName val="배수관연장산출서"/>
      <sheetName val="수전기기DATA"/>
      <sheetName val="별표 "/>
      <sheetName val="신공"/>
      <sheetName val="옹벽수량萘_x0013_"/>
      <sheetName val="신규 품"/>
      <sheetName val="TB-내역서"/>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남대문빌딩"/>
      <sheetName val="21301동"/>
      <sheetName val="hvac(제어동)"/>
      <sheetName val="하수실행"/>
      <sheetName val="공종별자재"/>
      <sheetName val="등록업체"/>
      <sheetName val="Macro(AT)"/>
      <sheetName val="PW3"/>
      <sheetName val="PW4"/>
      <sheetName val="SC1"/>
      <sheetName val="PE"/>
      <sheetName val="PM"/>
      <sheetName val="TR"/>
      <sheetName val="총공사비"/>
      <sheetName val="약전닥트"/>
      <sheetName val="건축부하"/>
      <sheetName val="0001(arch)"/>
      <sheetName val="Breakdown"/>
      <sheetName val="금호산업"/>
      <sheetName val="TYPE-B 평균H"/>
      <sheetName val="공종목록표"/>
      <sheetName val="내역(가지)"/>
      <sheetName val="표 지"/>
      <sheetName val="Pier 3"/>
      <sheetName val="고창방향"/>
      <sheetName val="BQ(실행)"/>
      <sheetName val="도장 및 용접 수량"/>
      <sheetName val="인원계획"/>
      <sheetName val="소상 &quot;1&quot;"/>
      <sheetName val="시행예산"/>
      <sheetName val="T13(P68~72,78)"/>
      <sheetName val="교량명원본"/>
      <sheetName val="BOX제원원본"/>
      <sheetName val="국도접속 차도부수량"/>
      <sheetName val="4.일위대가목차"/>
      <sheetName val="VXXXXXXX"/>
      <sheetName val="102역사"/>
      <sheetName val="사다리"/>
      <sheetName val="공사비 내역"/>
      <sheetName val="산#2-1 (2)"/>
      <sheetName val="첨부1"/>
      <sheetName val="총괄집계 "/>
      <sheetName val="기본자료"/>
      <sheetName val="2월"/>
      <sheetName val="3월"/>
      <sheetName val="4월"/>
      <sheetName val="5월"/>
      <sheetName val="증감내역서"/>
      <sheetName val="품종별월계"/>
      <sheetName val="변경비_x0000__x0000_Ѡ"/>
      <sheetName val="CON'C"/>
      <sheetName val="원가서"/>
      <sheetName val="기초입력"/>
      <sheetName val="갑지(0_x0000_頀"/>
      <sheetName val="갑지(저妶瘍"/>
      <sheetName val="갑지(濪瘊"/>
      <sheetName val="갑지(᐀ባ혀"/>
      <sheetName val="입출재고현황 (2_x0010_"/>
      <sheetName val="갑지(᠀̨瘗"/>
      <sheetName val="갑지(栀ৢ瘊"/>
      <sheetName val="갑지(ꀀ㱹瘆"/>
      <sheetName val="B767"/>
      <sheetName val="2.노무비명세서頀塔攀๦0_x0000_뀀"/>
      <sheetName val="2.노무비명세서Ç_x0000__x0000__x0000_ꨀ"/>
      <sheetName val="2.노무비명세서Ç_x0000_렀_x0013__x0000__x0000_砀"/>
      <sheetName val="갑지(쐂饣/"/>
      <sheetName val="갑지(쐃/"/>
      <sheetName val="갑지(쐎/"/>
      <sheetName val="귀래 설계 공내역서"/>
      <sheetName val="선로정수계산"/>
      <sheetName val="일위대가 (PM)"/>
      <sheetName val="종단계산"/>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9GN邷㭘"/>
      <sheetName val="shtOpr"/>
      <sheetName val="정거장"/>
      <sheetName val="길내기"/>
      <sheetName val="¹׃】_x0000_"/>
      <sheetName val="M-EQPT-Z"/>
      <sheetName val="투입(관수_건축)"/>
      <sheetName val="투입(APT500)"/>
      <sheetName val="투입(분당)"/>
      <sheetName val="작성지침서2)"/>
      <sheetName val="투입스케쥴양식"/>
      <sheetName val="투입(APT1200)"/>
      <sheetName val="투입(평촌)"/>
      <sheetName val="투입(APT1000)"/>
      <sheetName val="계약내역서(을지)"/>
      <sheetName val="REINF."/>
      <sheetName val="1F"/>
      <sheetName val="1"/>
      <sheetName val="샤워실위생"/>
      <sheetName val="현장경비"/>
      <sheetName val="날개벽(좌,우=45도,75도)"/>
      <sheetName val="full (2)"/>
      <sheetName val="11.자재단가"/>
      <sheetName val="154TW"/>
      <sheetName val="Vari by Vendor"/>
      <sheetName val="DATA-UPS"/>
      <sheetName val="원내역서3"/>
      <sheetName val="3도로"/>
      <sheetName val="배수내역(총수량)"/>
      <sheetName val="층"/>
      <sheetName val="예산조서(무선)"/>
      <sheetName val="예산M11A"/>
      <sheetName val="3본사"/>
      <sheetName val="3련 B_x0005__x0000_"/>
      <sheetName val="기성수금(단단위)"/>
      <sheetName val="원가매출(단단위)"/>
      <sheetName val="적용건축"/>
      <sheetName val="설치 일위대가(4԰_x0000_缀_x0000__x0000__x0000_"/>
      <sheetName val="프로젝트"/>
      <sheetName val="99년신청"/>
      <sheetName val="수주실적0709"/>
      <sheetName val="위성"/>
      <sheetName val="남양구조시험동"/>
      <sheetName val="건축원가"/>
      <sheetName val="제4절-1"/>
      <sheetName val="0217상가미분양자산"/>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2)"/>
      <sheetName val="견적정보"/>
      <sheetName val="노임단가표"/>
      <sheetName val="5.동별횡주관경"/>
      <sheetName val="토공총괄표"/>
      <sheetName val="자재단가壠"/>
      <sheetName val="자재단가厘"/>
      <sheetName val="변경품셈"/>
      <sheetName val="피스표"/>
      <sheetName val="카렌스센터계량기설치공사"/>
      <sheetName val="도급FORM"/>
      <sheetName val="°ø»ç¿ø°¡°è牨-犬-"/>
      <sheetName val="품셈총괄표"/>
      <sheetName val="Tiburon"/>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ꠀ፺"/>
      <sheetName val="전체내԰_x0000_"/>
      <sheetName val="전체내֬_x0000_"/>
      <sheetName val="전체내ﻈ䓕"/>
      <sheetName val="교대(A1헾"/>
      <sheetName val="하수급견적대鷸"/>
      <sheetName val="ꠀ"/>
      <sheetName val="전체내棈᎜"/>
      <sheetName val="전체내䠀ᖞ"/>
      <sheetName val="하수급견적대鬘"/>
      <sheetName val="2.대외공문"/>
      <sheetName val="차압계산"/>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1.동력공사"/>
      <sheetName val="5.1단가조사"/>
      <sheetName val="배관배선 단가조사"/>
      <sheetName val="동력배선"/>
      <sheetName val="본선동력배선"/>
      <sheetName val="본선조명"/>
      <sheetName val="전력간선배선"/>
      <sheetName val="전열배선"/>
      <sheetName val="Macro"/>
      <sheetName val="총괄표(1)"/>
      <sheetName val="8월"/>
      <sheetName val="12월"/>
      <sheetName val="7월"/>
      <sheetName val="6월"/>
      <sheetName val="11월"/>
      <sheetName val="10월"/>
      <sheetName val="9월"/>
      <sheetName val="PO-BOB"/>
      <sheetName val="일반전기"/>
      <sheetName val="갑지(가로ﻁ"/>
      <sheetName val="노무비(DB)_이후 출력XXXXXX"/>
      <sheetName val="설계서(7)"/>
      <sheetName val="실행ࠏE"/>
      <sheetName val="실행ဏ_x0000_"/>
      <sheetName val="esc"/>
      <sheetName val="소운반"/>
      <sheetName val="TYPE-U800"/>
      <sheetName val="Imp-Data"/>
      <sheetName val="VXXXXXX"/>
      <sheetName val="증栀ᙿ가"/>
      <sheetName val="»êÃ렀䡟ԯ_x0000_缀"/>
      <sheetName val="»êÃ︀ᇕ԰_x0000_缀"/>
      <sheetName val="예산대비"/>
      <sheetName val="4/_x0000_䠀"/>
      <sheetName val="4쌇栅/"/>
      <sheetName val="4က_x0000_က"/>
      <sheetName val="노임목록"/>
      <sheetName val="가시설"/>
      <sheetName val="Stem Footing"/>
      <sheetName val="DATA-1"/>
      <sheetName val="PUMP"/>
      <sheetName val="적용환율"/>
      <sheetName val="경비산출"/>
      <sheetName val="배"/>
      <sheetName val="부표총괄"/>
      <sheetName val="PREFACE"/>
      <sheetName val="FUSE_MCB"/>
      <sheetName val="CAL"/>
      <sheetName val="FRT_O"/>
      <sheetName val="FAB_I"/>
      <sheetName val="2.노무비명세서(수직보垰7埼"/>
      <sheetName val="작업내역"/>
      <sheetName val="수압집계"/>
      <sheetName val="SP-B1"/>
      <sheetName val="DAILY"/>
      <sheetName val="가시설(TYPE-A)"/>
      <sheetName val="1호맨홀가감수량"/>
      <sheetName val="1-1평균터파기고(1)"/>
      <sheetName val="광통신 견적내역서1"/>
      <sheetName val="중기(목록)"/>
      <sheetName val=" 유지관리시스템 구축_중앙처리구역 내역서(ver2.0)."/>
      <sheetName val="8.수량산출 (2)"/>
      <sheetName val="일위대가표 (⠋ᡏ"/>
      <sheetName val="일위대가표 (䀀⅒"/>
      <sheetName val="ÀÏÀ§´ë°¡Ç¥(1@"/>
      <sheetName val="일위대가표 (ԯ_x0000_"/>
      <sheetName val="단가산출2"/>
      <sheetName val="대운반(철재)"/>
      <sheetName val="단가 (2)"/>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화산경계"/>
      <sheetName val="7단가"/>
      <sheetName val="지입재료비"/>
      <sheetName val="산출명세서"/>
      <sheetName val="적요"/>
      <sheetName val="세부狇譈"/>
      <sheetName val="조정_x0014__x0008_"/>
      <sheetName val="_x0000__x0008__x0000__x0008__x0000__x0006__x0000__x0004_"/>
      <sheetName val="7.PILE  (돌출)"/>
      <sheetName val="Macro(전동기)"/>
      <sheetName val="일위1"/>
      <sheetName val="공종구간"/>
      <sheetName val="산출0"/>
      <sheetName val="샘플표지"/>
      <sheetName val="지하1층"/>
      <sheetName val="변경총괄지(1)"/>
      <sheetName val="기계경비및산출근거서"/>
      <sheetName val="일위산출근거"/>
      <sheetName val="0_집계"/>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ATM기초철가"/>
      <sheetName val="시화점실행"/>
      <sheetName val="총괄분 설계서용지"/>
      <sheetName val="수량산출1"/>
      <sheetName val="표준ፙ렀ᑟ"/>
      <sheetName val="식재일위대가"/>
      <sheetName val="조도계산(가로등NEW)"/>
      <sheetName val="콘센트신설"/>
      <sheetName val="전기단가조사서"/>
      <sheetName val="성원계약"/>
      <sheetName val="선로의 %임피던스 "/>
      <sheetName val="실내건축일위대가"/>
      <sheetName val="5.단가대비표"/>
      <sheetName val="간접경상비"/>
      <sheetName val="가로등기초"/>
      <sheetName val="PAD TR보호대기초"/>
      <sheetName val="Oper Amount"/>
      <sheetName val="REACTION芨.헾⿁_x0005__x0000_"/>
      <sheetName val="REACTION鴘E鵜E헾⼼_x0005_"/>
      <sheetName val="정산내역"/>
      <sheetName val="횡배수관집현황(2공구)"/>
      <sheetName val="입력변수"/>
      <sheetName val="토공 total"/>
      <sheetName val="타견적(을)"/>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성내동"/>
      <sheetName val="적격심사표"/>
      <sheetName val="평3"/>
      <sheetName val="세부내역서(전기)"/>
      <sheetName val="PIPING"/>
      <sheetName val="건축토목내역"/>
      <sheetName val="205동"/>
      <sheetName val="개별직종노임단가(2005.1)"/>
      <sheetName val="노임,자재"/>
      <sheetName val="기계경비(맨홀)"/>
      <sheetName val="인수공규격"/>
      <sheetName val="굴착현장"/>
      <sheetName val="INMD1198"/>
      <sheetName val="INFG1198"/>
      <sheetName val="가공2원도"/>
      <sheetName val="9."/>
      <sheetName val="일위대가서식"/>
      <sheetName val="일위대가양식"/>
      <sheetName val="5."/>
      <sheetName val="11"/>
      <sheetName val="12."/>
      <sheetName val="14."/>
      <sheetName val="13"/>
      <sheetName val="7."/>
      <sheetName val="8."/>
      <sheetName val="10."/>
      <sheetName val="PI蒨9"/>
      <sheetName val="영창26"/>
      <sheetName val="자재테이블"/>
      <sheetName val="내역서적용수량"/>
      <sheetName val="오억미만"/>
      <sheetName val="직원자료입력"/>
      <sheetName val="MixBed"/>
      <sheetName val="CondPol"/>
      <sheetName val="의정부문예회관변경내역"/>
      <sheetName val="POL6차-PIPING"/>
      <sheetName val="Pricelist TAC AB"/>
      <sheetName val="물가정보자료"/>
      <sheetName val="萀⅜"/>
      <sheetName val="장비당단가 (1)"/>
      <sheetName val="O＆P"/>
      <sheetName val="결재판(삭제하지말아주세요)"/>
      <sheetName val="본사인상전"/>
      <sheetName val="단가산출-기,교"/>
      <sheetName val="유첨䈀ᅪ"/>
      <sheetName val="토공,기초"/>
      <sheetName val="자재 단가표"/>
      <sheetName val="주간계획"/>
      <sheetName val="선택"/>
      <sheetName val="인원"/>
      <sheetName val="TG9504"/>
      <sheetName val="1995년 섹터별 매출"/>
      <sheetName val="ROOF(ALKALI)"/>
      <sheetName val="역T형옹벽(3.0)"/>
      <sheetName val="master(total)"/>
      <sheetName val="실행(ALT1)"/>
      <sheetName val="내역서1"/>
      <sheetName val="방송(체육관)"/>
      <sheetName val="품목현황"/>
      <sheetName val="일위(PN)"/>
      <sheetName val="순공사비"/>
      <sheetName val="산출"/>
      <sheetName val="22신설수량"/>
      <sheetName val="공사비집_x0005_"/>
      <sheetName val="bCord공정"/>
      <sheetName val="d수량"/>
      <sheetName val="e대가"/>
      <sheetName val="g단가"/>
      <sheetName val="h집계"/>
      <sheetName val="적점"/>
      <sheetName val="원내역서 그대로"/>
      <sheetName val="회로내역(승인)"/>
      <sheetName val="산재 안전"/>
      <sheetName val="노무비 경비"/>
      <sheetName val="산정표"/>
      <sheetName val="실행비교"/>
      <sheetName val="기계실"/>
      <sheetName val="변경실행(2차) "/>
      <sheetName val="원가계墬ᥓ"/>
      <sheetName val="원가계Ⴌ_x0000_"/>
      <sheetName val="관로토공집계표"/>
      <sheetName val="3회기성헾】"/>
      <sheetName val="변경비교헾】"/>
      <sheetName val="일반맨홀수량집계(A-7 LINE)"/>
      <sheetName val="Sheet22"/>
      <sheetName val="가시설수량"/>
      <sheetName val="암센터"/>
      <sheetName val="D16"/>
      <sheetName val="D25"/>
      <sheetName val="D22"/>
      <sheetName val="명세"/>
      <sheetName val="견적서(1)"/>
      <sheetName val="2234"/>
      <sheetName val="조립1부실적"/>
      <sheetName val="능률"/>
      <sheetName val="Despacho (c.civil)"/>
      <sheetName val="CHITIET VL-NC-TT -1p"/>
      <sheetName val="TDTKP1"/>
      <sheetName val="1을"/>
      <sheetName val="자판실행"/>
      <sheetName val="D-3109"/>
      <sheetName val="SRC-B3U2"/>
      <sheetName val="sub"/>
      <sheetName val="마장"/>
      <sheetName val="회사99"/>
      <sheetName val="OCT.FDN"/>
      <sheetName val="HANDHOLE(2)"/>
      <sheetName val="2000_x0005__x0000__x0000_"/>
      <sheetName val="N頀ᚃ"/>
      <sheetName val="N"/>
      <sheetName val="계양가시설"/>
      <sheetName val="3회기성䃸〒"/>
      <sheetName val="3회기성_x0005__x0000_"/>
      <sheetName val="3회기성吸("/>
      <sheetName val="3회기성埀0"/>
      <sheetName val="실행변경(1차)"/>
      <sheetName val="FB25JN"/>
      <sheetName val="교대시점"/>
      <sheetName val="제조 경영"/>
      <sheetName val="제철"/>
      <sheetName val="방음벽 기초 일반헾】"/>
      <sheetName val="3회기성ⱂ⿌"/>
      <sheetName val="총괄갑 "/>
      <sheetName val="2000.11¿ù¼³餀㢘ԯ_x0000_缀_x0000_"/>
      <sheetName val="단양 00 아파트-세부내역"/>
      <sheetName val="PANEL"/>
      <sheetName val="테이블"/>
      <sheetName val="덕전리"/>
      <sheetName val="추가예산"/>
      <sheetName val="빙축열"/>
      <sheetName val="일위(시설)"/>
      <sheetName val="대가 (보완)"/>
      <sheetName val="IMP_(REACTOR)"/>
      <sheetName val="단위별 일위대가표"/>
      <sheetName val="단가비교표 (계측제어)"/>
      <sheetName val="꣈፺"/>
      <sheetName val="저፺"/>
      <sheetName val="︀ᇕ"/>
      <sheetName val="EJ"/>
      <sheetName val="지입자재"/>
      <sheetName val="할丵〒"/>
      <sheetName val="물墸᎟鰀"/>
      <sheetName val="화재 탐지_x0005__x0000_"/>
      <sheetName val="가중치"/>
      <sheetName val="단중聀"/>
      <sheetName val="당정동경상이수"/>
      <sheetName val="당정동공통이수"/>
      <sheetName val="貭♘"/>
      <sheetName val="자재목록표"/>
      <sheetName val="사급자재총괄"/>
      <sheetName val="차수"/>
      <sheetName val="경로,구간현황"/>
      <sheetName val="전신환매도徸"/>
      <sheetName val="GAEYO"/>
      <sheetName val="기초대가"/>
      <sheetName val="예산"/>
      <sheetName val="준공조서"/>
      <sheetName val="공사설계서"/>
      <sheetName val="일반전기C"/>
      <sheetName val="POOM_MOTO"/>
      <sheetName val="기초코徸"/>
      <sheetName val="예산조서(︀ᇕ԰"/>
      <sheetName val="5.공종별尜_x0013_層_x0013_闰"/>
      <sheetName val="과세면세표"/>
      <sheetName val="인제내역"/>
      <sheetName val="PARAMETER"/>
      <sheetName val="사통"/>
      <sheetName val="현장지䀀ኀ㠀ኃ"/>
      <sheetName val="부丵〒"/>
      <sheetName val="부司2"/>
      <sheetName val="파형강관집계"/>
      <sheetName val="물가변동잔여물량세부내역서"/>
      <sheetName val="신규(방류시설)"/>
      <sheetName val="덤프트럭계수"/>
      <sheetName val="카메라"/>
      <sheetName val="현장별계약현황('98.10.31)"/>
      <sheetName val="집계표(육상)"/>
      <sheetName val="상-교대(A1-A2)"/>
      <sheetName val="㩷"/>
      <sheetName val="렀ⵘ"/>
      <sheetName val="֭_x0000_"/>
      <sheetName val="16-1"/>
      <sheetName val="Param"/>
      <sheetName val="Ⅴ-2.공종별내역"/>
      <sheetName val="Recovered_Sheet1"/>
      <sheetName val="원가상세내역"/>
      <sheetName val="2004경영(비목별)"/>
      <sheetName val="2004경영"/>
      <sheetName val="입찰보Ⳡ"/>
      <sheetName val="RangeObject"/>
      <sheetName val="분뇨"/>
      <sheetName val="H-pile(250x250)"/>
      <sheetName val="H-pile(298x299)"/>
      <sheetName val="방음벽기초(H_xd8d4_ㆂᰀㆃ"/>
      <sheetName val="입찰준비계획안(부대)"/>
      <sheetName val="입찰준비계획안(외주)"/>
      <sheetName val="입찰준비계획안(기타견적)"/>
      <sheetName val="장항선4공구직접비집계"/>
      <sheetName val="공사기본내용입력"/>
      <sheetName val="원하도급내역서(당초)"/>
      <sheetName val="공통단가"/>
      <sheetName val="운반비"/>
      <sheetName val="bearing"/>
      <sheetName val="균열"/>
      <sheetName val="노᠀⁷"/>
      <sheetName val="LIST"/>
      <sheetName val="현장관리비데이타"/>
      <sheetName val="기본사항"/>
      <sheetName val="일위대가내역"/>
      <sheetName val="바이오"/>
      <sheetName val="잡철물"/>
      <sheetName val="옹벽기초자료"/>
      <sheetName val="배수관접합및부설  "/>
      <sheetName val="공사준공계"/>
      <sheetName val="준공검사보고서"/>
      <sheetName val="CT "/>
      <sheetName val="화전내"/>
      <sheetName val="일위대가1"/>
      <sheetName val="철근량"/>
      <sheetName val="TYPE1"/>
      <sheetName val="용산3(영광)"/>
      <sheetName val="新철폐복2"/>
      <sheetName val="新철폐복3"/>
      <sheetName val="남양내역"/>
      <sheetName val="도급내역서"/>
      <sheetName val="평균환율-USD"/>
      <sheetName val="인원동원계획"/>
      <sheetName val="cable-data"/>
      <sheetName val="keyword"/>
      <sheetName val="Summary"/>
      <sheetName val="1._x005f_x0018_변전설비"/>
      <sheetName val="설계서(설치)"/>
      <sheetName val="평균높이산출근거"/>
      <sheetName val="지급자재대"/>
      <sheetName val="토목내역서"/>
      <sheetName val="재료집계표3"/>
      <sheetName val="범용개발순소요비용"/>
      <sheetName val="다곡2교"/>
      <sheetName val="왕십리방향"/>
      <sheetName val="05 BOX"/>
      <sheetName val="02 SLAB"/>
      <sheetName val="gvl"/>
      <sheetName val="변경후원본2"/>
      <sheetName val="LABTOTAL"/>
      <sheetName val="COA-17"/>
      <sheetName val="C-18"/>
      <sheetName val="경성자금"/>
      <sheetName val="SUB일위대가"/>
      <sheetName val="사용자정의"/>
      <sheetName val="평자재단가"/>
      <sheetName val="95년12월말"/>
      <sheetName val="교량전기"/>
      <sheetName val="철거산출헾】"/>
      <sheetName val="철거산출午_x0013_"/>
      <sheetName val="토목(용인)"/>
      <sheetName val="건축집계"/>
      <sheetName val="적격점수&lt;300억미만&gt;"/>
      <sheetName val="손익집계(공장별)"/>
      <sheetName val="설계명세서(선로)"/>
      <sheetName val="2.주요계수총괄"/>
      <sheetName val="영흥TL(UP,DOWN) "/>
      <sheetName val="sheets"/>
      <sheetName val="조도계산서_(도서)"/>
      <sheetName val="1_설계조건"/>
      <sheetName val="단__가__대__비__표"/>
      <sheetName val="일__위__대__가__목__록"/>
      <sheetName val="90_03실행_"/>
      <sheetName val="3_공통공사대비"/>
      <sheetName val="AIR_SHOWER(3인용)"/>
      <sheetName val="대가단최종"/>
      <sheetName val="비교1"/>
      <sheetName val="관기성공.내"/>
      <sheetName val="횡배수관위치조서"/>
      <sheetName val="VS P-Q"/>
      <sheetName val="법면"/>
      <sheetName val="배수공1"/>
      <sheetName val="도급단가-아파트"/>
      <sheetName val="변경내역"/>
      <sheetName val="기준"/>
      <sheetName val="AH-1 "/>
      <sheetName val="적정성평가표(8번)(1순위)"/>
      <sheetName val="적정성평가표(12번)(6순위)"/>
      <sheetName val="기별(종합)"/>
      <sheetName val="금액집계"/>
      <sheetName val="환률"/>
      <sheetName val="공사비명세서"/>
      <sheetName val="사용성검토"/>
      <sheetName val="작성"/>
      <sheetName val="만수배관단가"/>
      <sheetName val="FRP배관단가(만수)"/>
      <sheetName val="행거,슈,볼트,펌프,잡재"/>
      <sheetName val="을-ATYPE"/>
      <sheetName val="선수금"/>
      <sheetName val="원가집계"/>
      <sheetName val="견적시담(송포2공구)"/>
      <sheetName val="밀양노선별공사비명세서"/>
      <sheetName val="수량산출서-2"/>
      <sheetName val="차도부연장현황"/>
      <sheetName val="원곡IC교 내진성능보강공사 실시설계 용역.xlsx"/>
      <sheetName val="Personnaliser..."/>
      <sheetName val="Takt Time"/>
      <sheetName val="[YES.XLS][YES.XLS]A__9701A_OU_4"/>
      <sheetName val="[YES.XLS][YES.XLS]A__9701A_OU_5"/>
      <sheetName val="[YES.XLS][YES.XLS]A__9701A_OU_2"/>
      <sheetName val="[YES.XLS][YES.XLS]A__9701A_OU_3"/>
      <sheetName val="[YES.XLS][YES.XLS]A__9701A_OU_6"/>
      <sheetName val="°ø»çºñ¿¹»ê¼­_x0000__x0000__x0000__x0000_Ā_x0000__x0000__x0000_"/>
      <sheetName val="Á¤»ê¼¼ºÎ¹°·®1Â÷º헾⾌_x0005__x0000_"/>
      <sheetName val="공사예산하조서(O.K)"/>
      <sheetName val="22단"/>
      <sheetName val="49단"/>
      <sheetName val="22수"/>
      <sheetName val="사업성분석"/>
      <sheetName val="영구청af薸"/>
      <sheetName val="호안사석"/>
      <sheetName val="배수자집"/>
      <sheetName val="기계(집계표)"/>
      <sheetName val="지중자재단가"/>
      <sheetName val="내역_FILE"/>
      <sheetName val="FCU (2)"/>
      <sheetName val="장비분석"/>
      <sheetName val="찍기"/>
      <sheetName val="Macro(부하)"/>
      <sheetName val="시점교대"/>
      <sheetName val="설계수량"/>
      <sheetName val="3.2.1 마루높이결정"/>
      <sheetName val="ISOP"/>
      <sheetName val="OCT"/>
      <sheetName val="음료실행"/>
      <sheetName val="전기내역서(총계)"/>
      <sheetName val="A________________________1____2"/>
      <sheetName val="[YES.XLS]J__TEAM_5_9611_OUT_Y_2"/>
      <sheetName val="__Hjpark_c_HLOTUS_9801J_OUT_Y_2"/>
      <sheetName val="J__LOTUS_9605P_BB_C_BD_OUT_YE_2"/>
      <sheetName val="A__KANG_HWP_HWP_DF98513_PROJE_2"/>
      <sheetName val="금액내㔀቎"/>
      <sheetName val="청하배수"/>
      <sheetName val="의왕실행"/>
      <sheetName val="비탈면보호공수량산출"/>
      <sheetName val="PANEL 내역"/>
      <sheetName val="골재丵〒"/>
      <sheetName val="내역총渀腷"/>
      <sheetName val="S0"/>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용수간선"/>
      <sheetName val="노무비(첨부4-4)"/>
      <sheetName val="일반부표"/>
      <sheetName val="뚝토공"/>
      <sheetName val="05년"/>
      <sheetName val="사  업  비  수  지  예  산  서"/>
      <sheetName val="내역서(총괄)"/>
      <sheetName val="공종별 집계표"/>
      <sheetName val="공통가설_8"/>
      <sheetName val="아파트_9"/>
      <sheetName val="직접공사비집계표_7"/>
      <sheetName val="변수2"/>
      <sheetName val="저항"/>
      <sheetName val="대상공사(조달청)"/>
      <sheetName val="basic_info"/>
      <sheetName val="전등부하"/>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경로당내역건축"/>
      <sheetName val="계림(함평)"/>
      <sheetName val="계림(장성)"/>
      <sheetName val="노임단가(08.01)"/>
      <sheetName val="몰탈단가"/>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목록1"/>
      <sheetName val="목록2"/>
      <sheetName val="공통대가"/>
      <sheetName val="민감도"/>
      <sheetName val="인부임"/>
      <sheetName val="특기사항"/>
      <sheetName val="하도내역 (철콘)"/>
      <sheetName val="자압1"/>
      <sheetName val="구조물공집계"/>
      <sheetName val="부대집계"/>
      <sheetName val="40총괄"/>
      <sheetName val="40집계"/>
      <sheetName val="지하"/>
      <sheetName val="공사"/>
      <sheetName val="예총"/>
      <sheetName val="1호맨홀토공"/>
      <sheetName val="도근좌표"/>
      <sheetName val="진행 DATA (2)"/>
      <sheetName val="외화계약"/>
      <sheetName val="본사공가현황"/>
      <sheetName val="J直_x0004__x0005_"/>
      <sheetName val="ༀༀ̀ఀЀ"/>
      <sheetName val="W-현원가"/>
      <sheetName val="부대토목"/>
      <sheetName val="참조자료"/>
      <sheetName val="Assumptions"/>
      <sheetName val="1_설계기준"/>
      <sheetName val="Sheet1_(2)"/>
      <sheetName val="토목내역서 (도급단가)"/>
      <sheetName val="2000,咘೿踇⽟_x0000_"/>
      <sheetName val="2000,ﳨǬ踇⾣_x0000_"/>
      <sheetName val="2000,缈,罌,헾"/>
      <sheetName val="2000,薸!藼!헾"/>
      <sheetName val="2000,螨_x0013_蟬_x0013_헾"/>
      <sheetName val="사업계획1안"/>
      <sheetName val="월별수입"/>
      <sheetName val="운동장 (2)"/>
      <sheetName val="조건입력"/>
      <sheetName val="조건입력(2)"/>
      <sheetName val="장비선정"/>
      <sheetName val="BREAKDOWN(철거설치)"/>
      <sheetName val="A1_본체_수량산출서"/>
      <sheetName val="주소록"/>
      <sheetName val="교사기준면적(초등)"/>
      <sheetName val="조명율"/>
      <sheetName val="보집계표"/>
      <sheetName val="배관내역"/>
      <sheetName val="토목공종세부"/>
      <sheetName val="예산내역"/>
      <sheetName val="총괄수지표"/>
      <sheetName val="견적회신"/>
      <sheetName val="수지표"/>
      <sheetName val="셀명"/>
      <sheetName val="D"/>
      <sheetName val="1. 가로등 설비 공사(산출)"/>
      <sheetName val="CAL."/>
      <sheetName val="insulation"/>
      <sheetName val="Architecture Work"/>
      <sheetName val="PipWT"/>
      <sheetName val="뜃맟뭁돽띿맟?-BLDG"/>
      <sheetName val="怀፵"/>
      <sheetName val="주사무실︀ᇕ"/>
      <sheetName val="주사무실ꠀ፺"/>
      <sheetName val="BOX ꠀ፺"/>
      <sheetName val="㗈቎"/>
      <sheetName val="주사무실ֳ_x0000_"/>
      <sheetName val="¼ö·®»êÃ¨"/>
      <sheetName val="¼ö·®»êÃ_x0005_"/>
      <sheetName val="¼ö·®»êÃ "/>
      <sheetName val="은평작업지시대장"/>
      <sheetName val="원가계산(2)"/>
      <sheetName val="차도부수량집계표"/>
      <sheetName val="March"/>
      <sheetName val="Change rate"/>
      <sheetName val="B3.PERSONEL-Ucret"/>
      <sheetName val="nomi "/>
      <sheetName val="상가지급현황"/>
      <sheetName val="전체내역 (2)"/>
      <sheetName val="ITB_COST"/>
      <sheetName val="96보완계획7_12"/>
      <sheetName val="입렀"/>
      <sheetName val="입栀"/>
      <sheetName val="입ꠀ"/>
      <sheetName val="계정"/>
      <sheetName val="BIDDING-SUM"/>
      <sheetName val="입︀"/>
      <sheetName val="품목납기"/>
      <sheetName val=" 소방공사 산출근거"/>
      <sheetName val="1._x005f_x005f_x005f_x0018_변전설비"/>
      <sheetName val="YES.XLS"/>
      <sheetName val="경비공통"/>
      <sheetName val="전자"/>
      <sheetName val="환산"/>
      <sheetName val="현지검측내역"/>
      <sheetName val="구주,중아,CIS"/>
      <sheetName val="EL90"/>
      <sheetName val="금강견적"/>
      <sheetName val="´_x0005__x0000_"/>
      <sheetName val="투찰금액"/>
      <sheetName val="석재장조사"/>
      <sheetName val="파일의이용"/>
      <sheetName val="유동표"/>
      <sheetName val="견적접수"/>
      <sheetName val="견적내역서"/>
      <sheetName val="KSHAHU-6"/>
      <sheetName val="토목원가계窨_x0013_"/>
      <sheetName val="배관단가조사서"/>
      <sheetName val="상반기손익차2총괄"/>
      <sheetName val="DRAIN DRUM PIT D-301"/>
      <sheetName val="5"/>
      <sheetName val="거실통로등"/>
      <sheetName val="삭제금지단가"/>
      <sheetName val="YES-T"/>
      <sheetName val="흄관수량"/>
      <sheetName val="주재료비"/>
      <sheetName val="설계요율"/>
      <sheetName val="4.전기"/>
      <sheetName val="단가대조"/>
      <sheetName val="유첨_x0005__x0000_"/>
      <sheetName val="일_x0007__x0006__x0003__x0004__x0007_"/>
      <sheetName val="_x0000__x0005__x0000__x0004__x0000__x0008__x0000__x0005__x0000__x0008_"/>
      <sheetName val="5공철탑검토표"/>
      <sheetName val="4공철탑검토"/>
      <sheetName val="11+040(통로)"/>
      <sheetName val="불변현금흐름표"/>
      <sheetName val="기타유틸리티설비"/>
      <sheetName val="배수내역"/>
      <sheetName val="시설물"/>
      <sheetName val="식재"/>
      <sheetName val="자재수량"/>
      <sheetName val="수량BOQ"/>
      <sheetName val="첨부파일"/>
      <sheetName val="추천서"/>
      <sheetName val="5호광장_(만점)"/>
      <sheetName val="인천국제_(만점)_(2)"/>
      <sheetName val="설_계"/>
      <sheetName val="단면_(2)"/>
      <sheetName val="외주대비_-석축"/>
      <sheetName val="외주대비-구조물_(2)"/>
      <sheetName val="견적표지_(3)"/>
      <sheetName val="각종양식"/>
      <sheetName val="조경내역"/>
      <sheetName val="금액내렀቟"/>
      <sheetName val="금액내԰_x0000_"/>
      <sheetName val="등록׃】"/>
      <sheetName val="등록_x0010__x0000_"/>
      <sheetName val="설계명세_x0005_"/>
      <sheetName val="DATA 입᠒ᎍ"/>
      <sheetName val="설계명세_x0000_"/>
      <sheetName val="설계명세揄"/>
      <sheetName val="설계명세䡲"/>
      <sheetName val="사각맨ﻇ"/>
      <sheetName val="공비대䠚"/>
      <sheetName val="결재판"/>
      <sheetName val="기계경비(旉る_x0000__x0000_"/>
      <sheetName val="기계경비(贘_x0013_짘ࣅ"/>
      <sheetName val="공비대䠛"/>
      <sheetName val="주관사_x0000_"/>
      <sheetName val="주관사提"/>
      <sheetName val="주관사㧨"/>
      <sheetName val="주관사㌈"/>
      <sheetName val="L형옹벽"/>
      <sheetName val="등록_x0000__x0000_"/>
      <sheetName val="8. 내진해석"/>
      <sheetName val="공정"/>
      <sheetName val="파이프류"/>
      <sheetName val="점검내역서(data) (2)"/>
      <sheetName val="사각맨퀀"/>
      <sheetName val="사각맨堀"/>
      <sheetName val="사각맨䈀"/>
      <sheetName val="몰탈재븧܊"/>
      <sheetName val="견적의"/>
      <sheetName val="견적의烇彰"/>
      <sheetName val="하도급선정의뢰서(습식공_x0000__x0000_"/>
      <sheetName val="OHU"/>
      <sheetName val="계좌번호"/>
      <sheetName val="방배동내역(리라)"/>
      <sheetName val="건축공사집계표"/>
      <sheetName val="방배동내역 (총괄)"/>
      <sheetName val="부대공사총괄"/>
      <sheetName val="CAPVC"/>
      <sheetName val="GTG TR PIT"/>
      <sheetName val="BLR-S"/>
      <sheetName val="제품표준규격"/>
      <sheetName val="당진1,2호기전선관설치및접지4차공사내역서-을지"/>
      <sheetName val="일위대가표(무)"/>
      <sheetName val="일위대가산출기초"/>
      <sheetName val="STD"/>
      <sheetName val="심사공종"/>
      <sheetName val="표지판현황"/>
      <sheetName val="inputdata"/>
      <sheetName val="복통공사비"/>
      <sheetName val="본제당공사비"/>
      <sheetName val="시험비"/>
      <sheetName val="중기운반비"/>
      <sheetName val="진입도로공사비"/>
      <sheetName val="취수탑공사비"/>
      <sheetName val="토취장복구"/>
      <sheetName val="12_xd8b7_⭎ጀ鮂"/>
      <sheetName val="12좷⭘ጀ鮂"/>
      <sheetName val="지입집계"/>
      <sheetName val="공종별 집계"/>
      <sheetName val="용역비내역-진짜"/>
      <sheetName val="일별1"/>
      <sheetName val="집행(2-1)"/>
      <sheetName val="지불내역1"/>
      <sheetName val="집수정(1)"/>
      <sheetName val="PAC"/>
      <sheetName val="직접비"/>
      <sheetName val="30신설일위대가"/>
      <sheetName val="30집계표"/>
      <sheetName val="지구단위계획"/>
      <sheetName val="페인트"/>
      <sheetName val="00노임기준"/>
      <sheetName val="대비2"/>
      <sheetName val="96_x0005__x0000_ø"/>
      <sheetName val="당사실시1"/>
      <sheetName val="패널"/>
      <sheetName val="설계내"/>
      <sheetName val="설치 일위대가(46~԰_x0000_缀_x0000_"/>
      <sheetName val="공사직종별노임"/>
      <sheetName val="선우통상(을)"/>
      <sheetName val="견적서-골조공사"/>
      <sheetName val="귀래방향"/>
      <sheetName val="䋈ᅪ"/>
      <sheetName val="주사무실墳᎟"/>
      <sheetName val="BOX ︀ᇕ"/>
      <sheetName val="BOX 저፺"/>
      <sheetName val="8.석축단위(H=1.5M)"/>
      <sheetName val="주사무실԰_x0000_"/>
      <sheetName val="ﻈ䓕"/>
      <sheetName val="BOX ︀釕"/>
      <sheetName val="위치︀釕"/>
      <sheetName val="BOX ᢝ"/>
      <sheetName val="ꠀ፺"/>
      <sheetName val="︀動"/>
      <sheetName val="BOX ᠀ᶛ"/>
      <sheetName val="위치᠀ᶛ"/>
      <sheetName val="저ᚙ"/>
      <sheetName val="ꠀ᪘"/>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ᓈባ"/>
      <sheetName val="︀盕"/>
      <sheetName val="壈▞"/>
      <sheetName val="L_RPTB03_01"/>
      <sheetName val="단위수량산출"/>
      <sheetName val="CPM챠트"/>
      <sheetName val="합의서"/>
      <sheetName val="공종코드"/>
      <sheetName val="방호벽"/>
      <sheetName val="낙석방지책"/>
      <sheetName val="금액︀⣕"/>
      <sheetName val="외천교"/>
      <sheetName val="철콘집계"/>
      <sheetName val="5회기성03월"/>
      <sheetName val="목표세부명세"/>
      <sheetName val="합계"/>
      <sheetName val="N0_x0000_"/>
      <sheetName val="MdBase"/>
      <sheetName val="UB2"/>
      <sheetName val="sheet"/>
      <sheetName val="수정"/>
      <sheetName val="RING WALL"/>
      <sheetName val="절감계산"/>
      <sheetName val="ML"/>
      <sheetName val="기초"/>
      <sheetName val="단위목헾"/>
      <sheetName val="산출내역(K2)"/>
      <sheetName val="전체제잡비"/>
      <sheetName val="관헾"/>
      <sheetName val="원가(1︀"/>
      <sheetName val="원가(1䠀"/>
      <sheetName val="관聈"/>
      <sheetName val="관_x0005_"/>
      <sheetName val="36+45-113-18+19+20I"/>
      <sheetName val="측구터파기공수량집계"/>
      <sheetName val="수장"/>
      <sheetName val="암거"/>
      <sheetName val="in"/>
      <sheetName val="청주(철골발주의뢰서)"/>
      <sheetName val="Price List"/>
      <sheetName val="빙장비사양"/>
      <sheetName val="ORIGN"/>
      <sheetName val="ASEM내역"/>
      <sheetName val="キ⩙"/>
      <sheetName val="도장"/>
      <sheetName val="도"/>
      <sheetName val="월별"/>
      <sheetName val="EQUIP LIST"/>
      <sheetName val="FAB4생산"/>
      <sheetName val="HVAC"/>
      <sheetName val="값"/>
      <sheetName val="---FAB#1업무일지---"/>
      <sheetName val="base"/>
      <sheetName val="총괄BOQ"/>
      <sheetName val="직원자료"/>
      <sheetName val="업종분류"/>
      <sheetName val="장비분류"/>
      <sheetName val="단가산출목록표"/>
      <sheetName val="관리비"/>
      <sheetName val="단가(1)"/>
      <sheetName val="국산화"/>
      <sheetName val="ARS"/>
      <sheetName val="집수정단"/>
      <sheetName val="960318-1"/>
      <sheetName val="sum"/>
      <sheetName val="F5"/>
      <sheetName val="#1환기구수량산출근거"/>
      <sheetName val="관세,통관수수료,운반비"/>
      <sheetName val="KS-301_WBS"/>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신호등일위대가"/>
      <sheetName val="기능공인적사항"/>
      <sheetName val="ᰀ፜"/>
      <sheetName val="N炬≹"/>
      <sheetName val="사진대지"/>
      <sheetName val="설계서을"/>
      <sheetName val="1층"/>
      <sheetName val="99노임기준"/>
      <sheetName val="48산출"/>
      <sheetName val="M5_S"/>
      <sheetName val="M6_S"/>
      <sheetName val="SRAM_CHIP"/>
      <sheetName val="SRAM_생산"/>
      <sheetName val="YLD"/>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2F_회의실견적(5_14_일대)"/>
      <sheetName val="unit_4"/>
      <sheetName val="3_내역서"/>
      <sheetName val="원가계산서_(총괄)"/>
      <sheetName val="원가계산서_(건축)"/>
      <sheetName val="임시급식_(2)"/>
      <sheetName val="Summary_Sheets"/>
      <sheetName val="전차선로_물량표"/>
      <sheetName val="º¹±¸·®»êÁ¤_¹×_Àü¿ëÈ¸¼±_»ç¿ë"/>
      <sheetName val="4¿ù_½ÇÀûÃßÁ¤(°ÇÃà+Åä¸ñ)"/>
      <sheetName val="4¿ù_½ÇÀûÃßÁ¤(°ÇÃà)"/>
      <sheetName val="빌딩_안내"/>
      <sheetName val="EQUIPMENT_-2"/>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6PILE__(돌출)"/>
      <sheetName val="Man_Power_&amp;_Comp"/>
      <sheetName val="노원열병합__건축공사기성내역서"/>
      <sheetName val="자동_철거"/>
      <sheetName val="자동_설치"/>
      <sheetName val="토목_철주"/>
      <sheetName val="철거_일위대가(1-19)"/>
      <sheetName val="철거_일위대가(20-22)"/>
      <sheetName val="설치_일위대가(23-45호)"/>
      <sheetName val="설치_일위대가(46~78호)"/>
      <sheetName val="노무비_근거"/>
      <sheetName val="효성CB_1P기초"/>
      <sheetName val="const_"/>
      <sheetName val="내역서_(2)"/>
      <sheetName val="220_(2)"/>
      <sheetName val="플랜트_설치"/>
      <sheetName val="1공구_건정토건_토공"/>
      <sheetName val="TRE_TABLE"/>
      <sheetName val="3련_BOX"/>
      <sheetName val="2000년_공정표"/>
      <sheetName val="화재_탐지_설비"/>
      <sheetName val="호봉_(2)"/>
      <sheetName val="2000,9월_일위"/>
      <sheetName val="CABLE_SIZE-3"/>
      <sheetName val="2000_11¿ù¼³°è³»¿ª"/>
      <sheetName val="Àü¼±_¹×_Àü¼±°ü"/>
      <sheetName val="ÁØ°Ë_³»¿ª¼­"/>
      <sheetName val="¼ö¸ñµ¥ÀÌÅ¸_"/>
      <sheetName val="º¯¾Ð±â_¹×_¹ßÀü±â_¿ë·®"/>
      <sheetName val="1_¼öÀÎÅÍ³Î"/>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Customer_Databas"/>
      <sheetName val="기존단가_(2)"/>
      <sheetName val="9_"/>
      <sheetName val="세부견적서(DAS_Call_Back)"/>
      <sheetName val="2_펌프장(사급자재)"/>
      <sheetName val="입고장부_(4)"/>
      <sheetName val="1차_내역서"/>
      <sheetName val="5_"/>
      <sheetName val="12_"/>
      <sheetName val="14_"/>
      <sheetName val="7_"/>
      <sheetName val="8_"/>
      <sheetName val="10_"/>
      <sheetName val="토공(우물통,기타)_"/>
      <sheetName val="청 구"/>
      <sheetName val="변경ᛅ⾒_x0005_"/>
      <sheetName val="설계변경내역"/>
      <sheetName val="°ø±¸¼Õ·_x0000_"/>
      <sheetName val="매입세율"/>
      <sheetName val="내역 (2)"/>
      <sheetName val="건축2"/>
      <sheetName val="커튼월(pfg)"/>
      <sheetName val="99 조정금액"/>
      <sheetName val="갑(전기)"/>
      <sheetName val="재료할증"/>
      <sheetName val="깨기"/>
      <sheetName val="철탑공사"/>
      <sheetName val="원가계산서 "/>
      <sheetName val="강관산출"/>
      <sheetName val="N쌃괅"/>
      <sheetName val="1,2,3,4,5단위수량"/>
      <sheetName val="화재 颮㍓씀넖ԯ"/>
      <sheetName val="양식(직판용)"/>
      <sheetName val="96월별PL"/>
      <sheetName val="포장재료집계표"/>
      <sheetName val="-몰탈콘크리트"/>
      <sheetName val="-배수구조물공토공"/>
      <sheetName val="횡배수관재료-"/>
      <sheetName val="계산서(직선부)"/>
      <sheetName val="콘크리트측구연장"/>
      <sheetName val="OPG_x0005__x0000__x0000_"/>
      <sheetName val="ÀÏÀ§´ë헾】_x0005__x0000__x0000__x0000_"/>
      <sheetName val="기계경비(시"/>
      <sheetName val="98수금사업"/>
      <sheetName val="o현장경비"/>
      <sheetName val="단  가  垨4奜4睮⿩_x0005_"/>
      <sheetName val="가도䠀"/>
      <sheetName val="가도ԯ"/>
      <sheetName val="가도저"/>
      <sheetName val="인공산출"/>
      <sheetName val="Control Sheet"/>
      <sheetName val="1._x0018_변︀ᇕ԰"/>
      <sheetName val="SPM(13.84)"/>
      <sheetName val="fitting"/>
      <sheetName val="Look-Up"/>
      <sheetName val="Units"/>
      <sheetName val="노임9월"/>
      <sheetName val="수량산출(CCTV)"/>
      <sheetName val="수량산출(장애자)"/>
      <sheetName val="수량산출(통신선로)"/>
      <sheetName val="수량산출(여객장치)"/>
      <sheetName val="수량산출(방송)"/>
      <sheetName val="수량산출(전화)"/>
      <sheetName val="사업부배부A"/>
      <sheetName val="입력값1"/>
      <sheetName val="PBS"/>
      <sheetName val="SILICATE"/>
      <sheetName val="간접비내역-1"/>
      <sheetName val="심의대상"/>
      <sheetName val="³²¾ç½ÃÀÛµ¿ÀÚ105³ë65±_x0000__x0000__x0005__x0000_慀ȡ_x0000__x0000__x0000_"/>
      <sheetName val="세목별"/>
      <sheetName val="소개"/>
      <sheetName val="#REF!"/>
      <sheetName val="계열사현황종합"/>
      <sheetName val="cost9702"/>
      <sheetName val="48전력선_x0002__x0000_㣸"/>
      <sheetName val="PROJECT BRIEF(EX.NEW)"/>
      <sheetName val="검사조怀"/>
      <sheetName val="검사조ԯ"/>
      <sheetName val="검사조砀"/>
      <sheetName val="검사조⠀"/>
      <sheetName val="검사조瀀"/>
      <sheetName val="요약"/>
      <sheetName val="토공및부대2차"/>
      <sheetName val="새공통"/>
      <sheetName val="3절_CheckList_구분"/>
      <sheetName val="내역5"/>
      <sheetName val="현장식당(1)"/>
      <sheetName val="우석문틀"/>
      <sheetName val="D.B"/>
      <sheetName val="날개벽(좌,우=60도-4개)"/>
      <sheetName val="잡비계산"/>
      <sheetName val="주관⩿〚"/>
      <sheetName val="1þ"/>
      <sheetName val="1ð"/>
      <sheetName val="1¨"/>
      <sheetName val="1¸"/>
      <sheetName val="반중력식옹벽3.5"/>
      <sheetName val="(14)전기품셈정산"/>
      <sheetName val="(12)전기경비"/>
      <sheetName val="전통건설"/>
      <sheetName val="기계공사"/>
      <sheetName val="남양시작동010313100%"/>
      <sheetName val="98비정기소모"/>
      <sheetName val="도급및 실행내역"/>
      <sheetName val="정문내역"/>
      <sheetName val="BID FORM"/>
      <sheetName val="Form of Bid"/>
      <sheetName val="수곡내역"/>
      <sheetName val="자탐수량산출서"/>
      <sheetName val="C1ㅇ"/>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신.분"/>
      <sheetName val="인부신상자료"/>
      <sheetName val="206 무장,정비 장비용량 산출"/>
      <sheetName val="노임 단가"/>
      <sheetName val="펌프장수량䈀嵪ԯ_x0000_缀"/>
      <sheetName val="펌프장수량㔀቎԰_x0000_缀"/>
      <sheetName val="펌프장수량ԯ_x0000_缀_x0000__x0000_"/>
      <sheetName val="N︀軕"/>
      <sheetName val="투찰(하수)"/>
      <sheetName val="구조물"/>
      <sheetName val="품셈(기초)"/>
      <sheetName val="하도급선정의뢰_x0000__x0000_螨_x0000__x0000__x0000_ۈ"/>
      <sheetName val="48전력선로일挔"/>
      <sheetName val="FWBS7000,8000"/>
      <sheetName val="ANALYSER"/>
      <sheetName val="ring wall thickness"/>
      <sheetName val="공정표(전체)"/>
      <sheetName val="평균물량산출서"/>
      <sheetName val="산출-설비"/>
      <sheetName val="N閞㋁"/>
      <sheetName val="__"/>
      <sheetName val="인원계획-미화"/>
      <sheetName val="부분별수량산출(조합기초)"/>
      <sheetName val="VA橂⼸_x0005_"/>
      <sheetName val="천마갑지"/>
      <sheetName val="산출서집계"/>
      <sheetName val="대우단가(풍산)"/>
      <sheetName val="교통惨У԰_x0000_"/>
      <sheetName val="6.¾㉀ᩴ蛀"/>
      <sheetName val="ES조서출력하기"/>
      <sheetName val="9.2.3 각 실별 조도계산(3단계)"/>
      <sheetName val="주식"/>
      <sheetName val="한일양산"/>
      <sheetName val="수량산출(1)"/>
      <sheetName val="역공종"/>
      <sheetName val="수량산출(2공구)"/>
      <sheetName val="수량산출 (3공구)"/>
      <sheetName val="산출금액내역"/>
      <sheetName val="48신설일위대가"/>
      <sheetName val="철거일위대가"/>
      <sheetName val="7.경제성결과"/>
      <sheetName val="inter"/>
      <sheetName val="관䈀"/>
      <sheetName val="신청서"/>
      <sheetName val="차단용량계산서"/>
      <sheetName val=" 내역"/>
      <sheetName val="을지로철거"/>
      <sheetName val="일반동력(380V)"/>
      <sheetName val="치수표"/>
      <sheetName val="3.설계예산내역서(예산서)"/>
      <sheetName val="2.예정공정표"/>
      <sheetName val="예산조서"/>
      <sheetName val="22-1소단"/>
      <sheetName val="22-2M단"/>
      <sheetName val="01하반기노임"/>
      <sheetName val="계약원가"/>
      <sheetName val="2공종별예산조서"/>
      <sheetName val="수량산출(AFC)"/>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본전화)"/>
      <sheetName val="수량산출(TDI)"/>
      <sheetName val="수량집계(본역사)"/>
      <sheetName val="수량집계(임시역사)"/>
      <sheetName val="4.설계예산내역서"/>
      <sheetName val="6.관급자재조서"/>
      <sheetName val="수량_작성"/>
      <sheetName val="수량산출(본통신)"/>
      <sheetName val="참고자료"/>
      <sheetName val="거래처등록"/>
      <sheetName val="유류대관리"/>
      <sheetName val="내역변"/>
      <sheetName val="국별인원"/>
      <sheetName val="설치공사비"/>
      <sheetName val="자재집계 &amp; 총괄표"/>
      <sheetName val="b_balju_ch"/>
      <sheetName val="b_balju_chÈ"/>
      <sheetName val="b_balju_ch_x0005_"/>
      <sheetName val="b_balju_chÛ"/>
      <sheetName val="b_balju_ch("/>
      <sheetName val="N賃率_職"/>
      <sheetName val="일위藨-헾"/>
      <sheetName val="REDUCER"/>
      <sheetName val="WE'T"/>
      <sheetName val="영구峤"/>
      <sheetName val="단가_x0005__x0000_"/>
      <sheetName val="영구_x0005_"/>
      <sheetName val="영구射"/>
      <sheetName val="영구嶄"/>
      <sheetName val="슬래브"/>
      <sheetName val="INS-SHEET"/>
      <sheetName val="인부노임"/>
      <sheetName val="새공통(96임금인상기준)"/>
      <sheetName val="산출근거#2-3"/>
      <sheetName val="고창터널(고창방향䈀"/>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흄관기초"/>
      <sheetName val="부대공(집계)"/>
      <sheetName val="포장단면별단위수량"/>
      <sheetName val="ACUNIT"/>
      <sheetName val="database"/>
      <sheetName val="수량산출(비굴착)"/>
      <sheetName val="가정급수관"/>
      <sheetName val="4-2.전기관급자재(수배전반)내역서"/>
      <sheetName val="Æ¯º°±³擀睈"/>
      <sheetName val="탑( Ṱ氀"/>
      <sheetName val="실焀휦ԯ"/>
      <sheetName val="1SPA8"/>
      <sheetName val="교통_x0005__x0000_"/>
      <sheetName val="교통닑⿃_x0005_"/>
      <sheetName val="교통닑⿣_x0005_"/>
      <sheetName val="교통淀6渌"/>
      <sheetName val="교통墨_x0015_닑"/>
      <sheetName val="LD退"/>
      <sheetName val="1SPA"/>
      <sheetName val="실蠀㑬턀"/>
      <sheetName val="1SPAð"/>
      <sheetName val="1SPAP"/>
      <sheetName val="1SPA_x0005_"/>
      <sheetName val="교통닑⿱_x0005_"/>
      <sheetName val="직공ꂲ"/>
      <sheetName val="금액浨+"/>
      <sheetName val="교통닑⼣_x0005_"/>
      <sheetName val="증감퀀䅰"/>
      <sheetName val="실ԯ"/>
      <sheetName val="일위집계(기존)"/>
      <sheetName val="2차공사"/>
      <sheetName val="임시전기공사설계서"/>
      <sheetName val="내역서 (1차)"/>
      <sheetName val="금액결醐"/>
      <sheetName val="강교(Sub)"/>
      <sheetName val="일반토공견적"/>
      <sheetName val="작용하중산정"/>
      <sheetName val="6차2회변경내역서"/>
      <sheetName val="자재단가_x0005_"/>
      <sheetName val="가제당공사비"/>
      <sheetName val="기초처리공사비"/>
      <sheetName val="실행내역서 (조경)"/>
      <sheetName val="형틀공사"/>
      <sheetName val="원형측구(B-type)"/>
      <sheetName val="??????"/>
      <sheetName val="LKVL-CK-HT-GD1"/>
      <sheetName val="검색"/>
      <sheetName val="9-1차_x0005__x0000_"/>
      <sheetName val="LD"/>
      <sheetName val="업무처리전"/>
      <sheetName val="하중재하"/>
      <sheetName val="건설산출"/>
      <sheetName val="Requirement(Work Crew)"/>
      <sheetName val="전동기"/>
      <sheetName val="2.1 전선굵기"/>
      <sheetName val="12년06월28일 패케이지반및분전반정산서"/>
      <sheetName val="Book1"/>
      <sheetName val="98발주"/>
      <sheetName val="공무2과"/>
      <sheetName val="물"/>
      <sheetName val="단가순번"/>
      <sheetName val="시공계_x0005_"/>
      <sheetName val="변경비_x0005__x0000_"/>
      <sheetName val="자재단가徸"/>
      <sheetName val="수안보-๿〚_x0005__x0000_"/>
      <sheetName val="금액내역헾"/>
      <sheetName val="자재단가尜"/>
      <sheetName val="NAIL단가산출"/>
      <sheetName val="수안보-挔_x0012_竖め"/>
      <sheetName val="자재단가헾"/>
      <sheetName val="자재단가丵"/>
      <sheetName val="[YES.XLS][YES.XLS][YES.XLS]신표司/"/>
      <sheetName val="[YES.XLS]신표司/"/>
      <sheetName val="단목"/>
      <sheetName val="토목수량"/>
      <sheetName val="INSTR"/>
      <sheetName val="3차준공"/>
      <sheetName val="洊⍩"/>
      <sheetName val="_xd808_⢉"/>
      <sheetName val="砈ẋ"/>
      <sheetName val="[YES.XLS]4/_x0000_䠀"/>
      <sheetName val="[YES.XLS]4쌇栅/"/>
      <sheetName val="[YES.XLS][YES.XLS]4/_x0000_䠀"/>
      <sheetName val="[YES.XLS][YES.XLS]4쌇栅/"/>
      <sheetName val="내역갑지"/>
      <sheetName val="옹벽수량집계표"/>
      <sheetName val="남양주부대"/>
      <sheetName val="일위대가(가설԰"/>
      <sheetName val="수종별인자"/>
      <sheetName val="BH-1 (2)"/>
      <sheetName val="수로교_xdc00_᎚␀᎛"/>
      <sheetName val="단가목԰"/>
      <sheetName val="단가목_xdc00_"/>
      <sheetName val="ALINE"/>
      <sheetName val="±âÀÚÀç´ëºñÇ¥"/>
      <sheetName val="¿¬°áÀÓ½Ã"/>
      <sheetName val="°ü±Þ"/>
      <sheetName val="도시가스현황"/>
      <sheetName val="가시설공(광장부)"/>
      <sheetName val="현장유지관리비"/>
      <sheetName val="A-8 PD(도로중앙)"/>
      <sheetName val="목창호"/>
      <sheetName val="포장공총괄수량집계표"/>
      <sheetName val="TOTAL_BOQ"/>
      <sheetName val="5.2코핑"/>
      <sheetName val="b_gunmul"/>
      <sheetName val="b_balju (2)"/>
      <sheetName val="갑(계장)"/>
      <sheetName val="B"/>
      <sheetName val=" 갑지"/>
      <sheetName val="/_x0000_"/>
      <sheetName val="က_x0000_"/>
      <sheetName val="포장쌅"/>
      <sheetName val="재료값"/>
      <sheetName val="골재및자재집계표"/>
      <sheetName val="단위량"/>
      <sheetName val="재료집계표2"/>
      <sheetName val="토적집계표"/>
      <sheetName val="역간(덕_동)"/>
      <sheetName val="역간(의-덕)"/>
      <sheetName val="고창터널(딈㩧0_x0000_"/>
      <sheetName val="고창터널(딈㩧0_x0000_㠀"/>
      <sheetName val="고창터널(딊㩧0_x0000_ꀀ"/>
      <sheetName val="고창터널(堌᬴怀䚴딊"/>
      <sheetName val="고창터널(堌᬴堀Ỷ딉"/>
      <sheetName val="가드레_x0000__x0000__xd968_"/>
      <sheetName val="SLAB&quot;1_x0000_"/>
      <sheetName val="8. 안_x0000__x0000__x0005_"/>
      <sheetName val="8. 안_x0010_"/>
      <sheetName val="사용계획"/>
      <sheetName val="월래"/>
      <sheetName val="정산"/>
      <sheetName val="단가최종"/>
      <sheetName val="자재운반단가일람표"/>
      <sheetName val="______PROJECT_KANG_HWP_HWP_DF_2"/>
      <sheetName val="______PROJECT_PROJECT_______H_2"/>
      <sheetName val="__________LOTUS_9802A_OUT_YES_2"/>
      <sheetName val="[YES.XLS]J__TEAM_5_9611_OUT_Y_3"/>
      <sheetName val="__Ehlee_JJ_2_KANG_HWP_HWP_DF9_2"/>
      <sheetName val="[YES.XLS][YES.XLS]A__9701A_OU_7"/>
      <sheetName val="인수공"/>
      <sheetName val="토적"/>
      <sheetName val="[YES.XLS][YES.XLS]A__9701A_O_13"/>
      <sheetName val="[YES.XLS][YES.XLS]A__9701A_OU_9"/>
      <sheetName val="[YES.XLS][YES.XLS]A__9701A_OU_8"/>
      <sheetName val="[YES.XLS][YES.XLS]A__9701A_O_12"/>
      <sheetName val="[YES.XLS][YES.XLS]A__9701A_O_10"/>
      <sheetName val="[YES.XLS][YES.XLS]A__9701A_O_11"/>
      <sheetName val="[YES.XLS][YES.XLS]A__9701A_O_15"/>
      <sheetName val="[YES.XLS][YES.XLS]A__9701A_O_14"/>
      <sheetName val="[YES.XLS][YES.XLS]A__9701A_O_16"/>
      <sheetName val="1공구 건정토건 철Ç"/>
      <sheetName val="4-7.중앙전기실(노임단가)"/>
      <sheetName val="산#3-1"/>
      <sheetName val="산#3-2"/>
      <sheetName val="배관BM(일반)"/>
      <sheetName val="산#3-2-2"/>
      <sheetName val="LANGUAGE"/>
      <sheetName val="No.2LAB Unit"/>
      <sheetName val="산업개발안내서"/>
      <sheetName val="PIPE내역(FCN)"/>
      <sheetName val="거래명세서"/>
      <sheetName val="[YES.XLS][YES.XLS][YES.XLS]4/_x0000_䠀"/>
      <sheetName val="[YES.XLS][YES.XLS][YES.XLS]4쌇栅/"/>
      <sheetName val="내역기준"/>
      <sheetName val="동원인원계획표"/>
      <sheetName val="증감䈀ᅪ"/>
      <sheetName val="전체총괄"/>
      <sheetName val="dongia (2)"/>
      <sheetName val="gtrinh"/>
      <sheetName val="lam-moi"/>
      <sheetName val="chitiet"/>
      <sheetName val="giathanh1"/>
      <sheetName val="DONGIA"/>
      <sheetName val="thao-go"/>
      <sheetName val="TH XL"/>
      <sheetName val="VC"/>
      <sheetName val="Tiepdia"/>
      <sheetName val="CHITIET VL-NC"/>
      <sheetName val="정산내역서"/>
      <sheetName val="5정거장"/>
      <sheetName val="1-3길내기"/>
      <sheetName val="J형측구단위수량"/>
      <sheetName val="¿¹Á¤(3က"/>
      <sheetName val="_x0005__x0006__x0008__x0003_"/>
      <sheetName val="_x0000_ _x0000__x0006__x0000__x0006_"/>
      <sheetName val="전체실적"/>
      <sheetName val="수출가격"/>
      <sheetName val="매원개착터널총괄"/>
      <sheetName val="원안"/>
      <sheetName val="STEAM"/>
      <sheetName val="AIR"/>
      <sheetName val="항목별사㦬⊄㰀"/>
      <sheetName val="수량산출서 갑지"/>
      <sheetName val="을 2"/>
      <sheetName val="을 1"/>
      <sheetName val="전체-원가분리내역"/>
      <sheetName val="계화배수(3대)"/>
      <sheetName val="유리"/>
      <sheetName val="익산"/>
      <sheetName val="가격표"/>
      <sheetName val="건축외주"/>
      <sheetName val="시장성초안camera"/>
      <sheetName val="4.2유효폭의 계산"/>
      <sheetName val="정보"/>
      <sheetName val="한화 둔산 내역서"/>
      <sheetName val="간이영수증"/>
      <sheetName val="내역(정지)"/>
      <sheetName val="1차배부(JB포함)"/>
      <sheetName val="설계내역일위"/>
      <sheetName val="정보매체A동"/>
      <sheetName val="CATV"/>
      <sheetName val="견적 (2)"/>
      <sheetName val="설계(안)"/>
      <sheetName val="2.내역서"/>
      <sheetName val="Sheet1(X)"/>
      <sheetName val="인원조직표"/>
      <sheetName val="냉천부속동"/>
      <sheetName val="산출기초"/>
      <sheetName val="순환펌프"/>
      <sheetName val="저수조"/>
      <sheetName val="급,배기팬"/>
      <sheetName val="급탕순환펌프"/>
      <sheetName val="DATA(광속)"/>
      <sheetName val="무시"/>
      <sheetName val="電磁弁LIST"/>
      <sheetName val="PLG"/>
      <sheetName val="외자배분"/>
      <sheetName val="외자내역"/>
      <sheetName val="부하집계"/>
      <sheetName val="토목품셈"/>
      <sheetName val="주공 갑지"/>
      <sheetName val="직_x0005__x0000_"/>
      <sheetName val="임시급식ֿ_x0000_缀_x0000_"/>
      <sheetName val="공종별집계표"/>
      <sheetName val="총 원가계산"/>
      <sheetName val="장비부하"/>
      <sheetName val="단가대비표(SYS)"/>
      <sheetName val="제조노임"/>
      <sheetName val="ISBL-CIV"/>
      <sheetName val="1-최종안"/>
      <sheetName val="사업분석-분양가결정"/>
      <sheetName val="FO"/>
      <sheetName val="Summary Sheet"/>
      <sheetName val="8__안정검토"/>
      <sheetName val="철근량_검토"/>
      <sheetName val="기술자료_(연수)"/>
      <sheetName val="Formulas &amp; Tables"/>
      <sheetName val="PROCESS"/>
      <sheetName val="포장면적산출"/>
      <sheetName val="포장수량집계"/>
      <sheetName val="PIPE(UG)내역"/>
      <sheetName val="토적계산"/>
      <sheetName val="96 능제취입"/>
      <sheetName val="M+1"/>
      <sheetName val="광,철광석 사용량(2000)"/>
      <sheetName val="포,철광석 사용량(2000)"/>
      <sheetName val="91,92황산"/>
      <sheetName val="CAL(1)."/>
      <sheetName val="선금정산내역"/>
      <sheetName val="공통"/>
      <sheetName val="표  지"/>
      <sheetName val="수목데이타"/>
      <sheetName val="구조물철거집계 "/>
      <sheetName val="토건"/>
      <sheetName val="Á¤»ê¹°·®︀웕"/>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9GNG肬ᷮ"/>
      <sheetName val="포장자재집계표"/>
      <sheetName val="9GNG࿟"/>
      <sheetName val="품셈1-17"/>
      <sheetName val="변경비㧨-娐"/>
      <sheetName val="Reference"/>
      <sheetName val="제출"/>
      <sheetName val="공사비예비관리공감측설산출내역"/>
      <sheetName val="TCDB"/>
      <sheetName val="Sheet2 (2)"/>
      <sheetName val="원가계산서 (2)"/>
      <sheetName val="내역(설계,도급)정이준"/>
      <sheetName val="1호철근량"/>
      <sheetName val="토목 (2)"/>
      <sheetName val="인력터파기"/>
      <sheetName val="L형옹벽단위수량(35)"/>
      <sheetName val="L형옹벽단위수량(25)"/>
      <sheetName val="예정공정표"/>
      <sheetName val="횡배수관설치현황"/>
      <sheetName val="간접비계산"/>
      <sheetName val="배수통관(좌)"/>
      <sheetName val="master(2차)"/>
      <sheetName val="내역통합"/>
      <sheetName val="성토도수로현황"/>
      <sheetName val="중기가격"/>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식재출력용"/>
      <sheetName val="유지관리"/>
      <sheetName val="BID9697"/>
      <sheetName val="음성(cable)"/>
      <sheetName val="PI"/>
      <sheetName val="하도급선정의뢰_x0005__x0000__x0000__x0000__x0000_吝"/>
      <sheetName val="하도급선정의뢰唈_x001f_ᛅ⾠_x0005__x0000_"/>
      <sheetName val="하도급선정의뢰ᛅ⼝_x0005__x0000__x0000__x0000_"/>
      <sheetName val="Àåºñ´Ü°¡»êÃ8"/>
      <sheetName val="Àåºñ´Ü°¡»êÃ_x0005_"/>
      <sheetName val="EXPAN-1"/>
      <sheetName val="Data Vol"/>
      <sheetName val="산출1-수변전"/>
      <sheetName val="산출1-전력"/>
      <sheetName val="산출6-TRAY"/>
      <sheetName val="산출7-본선1)"/>
      <sheetName val="산출7-본선2"/>
      <sheetName val="산출7-본선3"/>
      <sheetName val="처리단락"/>
      <sheetName val="비용적자료"/>
      <sheetName val="설명서"/>
      <sheetName val="수량산출기초(케블등)"/>
      <sheetName val="OCM"/>
      <sheetName val="1SPAè"/>
      <sheetName val="일지-H"/>
      <sheetName val="김포IO"/>
      <sheetName val="EQ"/>
      <sheetName val="보안등"/>
      <sheetName val="수로단위수량"/>
      <sheetName val="옥외외등집계표"/>
      <sheetName val="인Ó_x0000_Ԁ"/>
      <sheetName val="의왕㣀㚰"/>
      <sheetName val="본사업"/>
      <sheetName val="일위(수원)"/>
      <sheetName val="설비사고 "/>
      <sheetName val="실링"/>
      <sheetName val="14년 개대체 부서별 예산"/>
      <sheetName val="y자관"/>
      <sheetName val="하도계약반영"/>
      <sheetName val="인_x0000_Ԁ"/>
      <sheetName val="공감비"/>
      <sheetName val="5지구단위"/>
      <sheetName val="산출조서"/>
      <sheetName val="방지책개소별명세"/>
      <sheetName val="감액ቀ԰"/>
      <sheetName val="버스운䃸〒_x0005_"/>
      <sheetName val="감액⚁︀"/>
      <sheetName val="결과㉘"/>
      <sheetName val="결과Թ_x0000_"/>
      <sheetName val="Summar헾】_x0005_"/>
      <sheetName val="내역서(을지)_2-1공구"/>
      <sheetName val="노무단가"/>
      <sheetName val="Manual Valve List"/>
      <sheetName val="2009년설계(안)"/>
      <sheetName val="단가조정표"/>
      <sheetName val="2002공임"/>
      <sheetName val="2002자재가격"/>
      <sheetName val="재료_x0000__x0000_Ԁ"/>
      <sheetName val="SOURCE"/>
      <sheetName val="부대tu"/>
      <sheetName val="공사설명서외"/>
      <sheetName val="준"/>
      <sheetName val="분전반"/>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3F"/>
      <sheetName val="Á¤»ê¼¼ºÎ¹°·®1Â÷º닑⽶_x0005__x0000_"/>
      <sheetName val="전선관"/>
      <sheetName val="8.일위대가표(1)"/>
      <sheetName val="8.일위대가표(2)"/>
      <sheetName val="7.청제공기계기구조서"/>
      <sheetName val="2공구하도԰_x0000__x0000__x0000_"/>
      <sheetName val="2공구하도_x0000__x0000_砀㞃"/>
      <sheetName val="2공구하도Ⰰ뱆_x0001_冧"/>
      <sheetName val="안전시설"/>
      <sheetName val="대목"/>
      <sheetName val="코드관리"/>
      <sheetName val="포장공사"/>
      <sheetName val="우수공,맨홀,집수정"/>
      <sheetName val="현장일반사항"/>
      <sheetName val="양식"/>
      <sheetName val="표지세로"/>
      <sheetName val="용집"/>
      <sheetName val="I.설계헾】"/>
      <sheetName val="BOX1"/>
      <sheetName val="수안보-纈!헾『"/>
      <sheetName val="수안보-丵〒_x0005__x0000_"/>
      <sheetName val="수안보-橂】_x0005__x0000_"/>
      <sheetName val="재료집_x0000_"/>
      <sheetName val="준공내역서(을)"/>
      <sheetName val="6PILE _x0000__x0000_⩈_x0000__x0000_"/>
      <sheetName val="[YES.XLS][YES.XLS]신표司/"/>
      <sheetName val="IBL-C"/>
      <sheetName val="교대일반수량"/>
      <sheetName val="배수내역 (2)"/>
      <sheetName val="가공사"/>
      <sheetName val="6.2.1 지하차도 조도계산"/>
      <sheetName val="8공구 강재 수량"/>
      <sheetName val="EVALUATE물량산출서"/>
      <sheetName val="스라브"/>
      <sheetName val="보온자재단가표"/>
      <sheetName val="변경_x0005__x0006__x0004__x0004_"/>
      <sheetName val="_x0000__x0002__x0000__x0007__x0000__x0004__x0000__x0007__x0000_"/>
      <sheetName val="적용단가"/>
      <sheetName val="8. _x0005__x0000__x0000_"/>
      <sheetName val="수량산출내역1115"/>
      <sheetName val="아파트저᝾"/>
      <sheetName val="아파트㾅"/>
      <sheetName val="관급원내역"/>
      <sheetName val="제수午_x0013_ὐ"/>
      <sheetName val="건축공정"/>
      <sheetName val="방진공정"/>
      <sheetName val="조경공정"/>
      <sheetName val="관리자"/>
      <sheetName val="배수및구조물공1"/>
      <sheetName val="계약서"/>
      <sheetName val="앨범표지"/>
      <sheetName val="제조부문배부"/>
      <sheetName val="XREF"/>
      <sheetName val="반포2차"/>
      <sheetName val="공사비PK5월"/>
      <sheetName val="간접비(1)"/>
      <sheetName val="시공업체명부"/>
      <sheetName val="Direct (공사비대비)"/>
      <sheetName val="A LINE"/>
      <sheetName val="장비사양"/>
      <sheetName val="AHU-1"/>
      <sheetName val="급탕설비"/>
      <sheetName val="화장실배기팬"/>
      <sheetName val="100만평"/>
      <sheetName val="Discount Group"/>
      <sheetName val="3"/>
      <sheetName val="금리ﺙᇕ"/>
      <sheetName val="가ׇ_x0000_缀"/>
      <sheetName val="가頀㒅_xdc00_"/>
      <sheetName val="가堀ᮀ鰀"/>
      <sheetName val="가㠀≾簀"/>
      <sheetName val="가︀㿕ԯ"/>
      <sheetName val="가ﻇ㿕ԯ"/>
      <sheetName val="가ﻇ峕ԯ"/>
      <sheetName val="가죇㙿ఀ"/>
      <sheetName val="가䆃Ⰰ"/>
      <sheetName val="가䠀㊀︀"/>
      <sheetName val="가꜀삵ԯ"/>
      <sheetName val="목공(안채)"/>
      <sheetName val="공사비예산서"/>
      <sheetName val="천방교접속"/>
      <sheetName val="09년실적"/>
      <sheetName val="중사"/>
      <sheetName val="##내역서##"/>
      <sheetName val="DS-최종"/>
      <sheetName val="설비공사"/>
      <sheetName val="영구청af헾"/>
      <sheetName val="DATA_Garak"/>
      <sheetName val="DATA_Total"/>
      <sheetName val="DATA_Kwangju"/>
      <sheetName val="DATA_Daejeon"/>
      <sheetName val="DATA_Sadang"/>
      <sheetName val="DATA_Yangjae"/>
      <sheetName val="DATA_Yoido"/>
      <sheetName val="DATA_Ulsan"/>
      <sheetName val="DATA_Incheon"/>
      <sheetName val="DATA_Jeonju"/>
      <sheetName val="소방일위 "/>
      <sheetName val="조정금액결과표 (차수별)"/>
      <sheetName val="철거산䈀㡪ԯ"/>
      <sheetName val="철거산_x0000__x0000_Ԁ"/>
      <sheetName val="철거산䈀쩪ԯ"/>
      <sheetName val="8. 안吐呜"/>
      <sheetName val="가압장(토목)"/>
      <sheetName val="돈암사업"/>
      <sheetName val="단면A-A(TR)"/>
      <sheetName val="환율change"/>
      <sheetName val="103동"/>
      <sheetName val="가야~사상"/>
      <sheetName val="김해~칠산"/>
      <sheetName val="김해(2)"/>
      <sheetName val="부전(2)"/>
      <sheetName val="장유~진례"/>
      <sheetName val="칠산"/>
      <sheetName val="칠산~장유"/>
      <sheetName val="48일위(기존)"/>
      <sheetName val="토목狈6"/>
      <sheetName val="토목妀6"/>
      <sheetName val="토목_x0010__x0000_"/>
      <sheetName val="토목׃⿄"/>
      <sheetName val="토목׃⽴"/>
      <sheetName val="토목嘘_x001b_"/>
      <sheetName val="토목ꮸ⽤"/>
      <sheetName val="토목垐%"/>
      <sheetName val="토목枵〛"/>
      <sheetName val="CRUDE RE-bar"/>
      <sheetName val="횡분배정리(DB)"/>
      <sheetName val="방음벽기초-수량"/>
      <sheetName val="터널(토공)"/>
      <sheetName val="JUCK֕_x0000_缀"/>
      <sheetName val="토목변경"/>
      <sheetName val="[YES.XLS][YES.XLS]A__9701A_O_26"/>
      <sheetName val="[YES.XLS][YES.XLS]A__9701A_O_27"/>
      <sheetName val="[YES.XLS][YES.XLS]A__9701A_O_18"/>
      <sheetName val="[YES.XLS][YES.XLS]A__9701A_O_19"/>
      <sheetName val="[YES.XLS][YES.XLS]A__9701A_O_17"/>
      <sheetName val="[YES.XLS][YES.XLS]A__9701A_O_22"/>
      <sheetName val="[YES.XLS][YES.XLS]A__9701A_O_23"/>
      <sheetName val="[YES.XLS][YES.XLS]A__9701A_O_20"/>
      <sheetName val="[YES.XLS][YES.XLS]A__9701A_O_21"/>
      <sheetName val="인계"/>
      <sheetName val="제안서"/>
      <sheetName val="행정표준(1)"/>
      <sheetName val="행정표준(2)"/>
      <sheetName val="ÁÖÇ_x0005_"/>
      <sheetName val="22단傠"/>
      <sheetName val="22단圬"/>
      <sheetName val="부재치수입력"/>
      <sheetName val="Result"/>
      <sheetName val="9G࠯_x0015__x0000__x0000_"/>
      <sheetName val="94"/>
      <sheetName val="20-25"/>
      <sheetName val="설치자재"/>
      <sheetName val="단중"/>
      <sheetName val="몰탈쐀/_x0000_"/>
      <sheetName val="철거산출徸〒"/>
      <sheetName val="경사수로"/>
      <sheetName val="CABLE SIZE-1"/>
      <sheetName val="장비가동"/>
      <sheetName val="확정실적"/>
      <sheetName val="49"/>
      <sheetName val="3.2주형지지보"/>
      <sheetName val="x주형보 설계(3차로)"/>
      <sheetName val="전기일ꙭÀ_x0000_"/>
      <sheetName val="¼ö¸ñ´헾⿨_x0005_"/>
      <sheetName val="평야부단가"/>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조명_x0000__x0000_"/>
      <sheetName val="참고자료등록"/>
      <sheetName val="하자보수보증자료"/>
      <sheetName val="광양방향"/>
      <sheetName val="WO"/>
      <sheetName val="비용"/>
      <sheetName val="ÀÏÀ§´ë°¡Ç¥(_x0005__x0000_"/>
      <sheetName val="시멘트,모래"/>
      <sheetName val="공예을"/>
      <sheetName val="ASP"/>
      <sheetName val="CHIP_O"/>
      <sheetName val="FAB_O"/>
      <sheetName val="PKG_I"/>
      <sheetName val="FT_금액"/>
      <sheetName val="YIELD"/>
      <sheetName val="짉譥"/>
      <sheetName val="ᣉᎍ"/>
      <sheetName val="Key assumption"/>
      <sheetName val="방음벽기초"/>
      <sheetName val="LCS-SEAT"/>
      <sheetName val="장비단가"/>
      <sheetName val="집계표(건축전기)"/>
      <sheetName val="자재단가׃"/>
      <sheetName val="대창(함평쑥兣0_x0000_"/>
      <sheetName val="NOTE ALL"/>
      <sheetName val="산출근거1"/>
      <sheetName val="3_바닥판설계1"/>
      <sheetName val="Piping_Design_Data"/>
      <sheetName val="H_PILE수량"/>
      <sheetName val="7_1유효폭"/>
      <sheetName val="일위대가표_(2)"/>
      <sheetName val="일위대가_집계표"/>
      <sheetName val="Ampecity_Data"/>
      <sheetName val="BASIC_(2)"/>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기성신청"/>
      <sheetName val="보차도경계석수량"/>
      <sheetName val="산출(전기)"/>
      <sheetName val="적용대가"/>
      <sheetName val="DAN"/>
      <sheetName val="1À"/>
      <sheetName val="1 "/>
      <sheetName val="ꀀ㇞"/>
      <sheetName val="1r"/>
      <sheetName val="　⮒"/>
      <sheetName val="SANTOGO"/>
      <sheetName val="집계표(수정)"/>
      <sheetName val="잔여공사월별내역"/>
      <sheetName val="대비(최종이사회)"/>
      <sheetName val="제잡비(주공종)"/>
      <sheetName val="(3.품질관리 시험 총괄표)"/>
      <sheetName val="5.소모재료비"/>
      <sheetName val="전계가"/>
      <sheetName val="기성청구현황"/>
      <sheetName val="집"/>
      <sheetName val="က"/>
      <sheetName val="⠈ⱒ"/>
      <sheetName val="1Ø"/>
      <sheetName val="1_x0004_"/>
      <sheetName val="자재집게표 "/>
      <sheetName val="신천3호용수로"/>
      <sheetName val="B1(반포1차)"/>
      <sheetName val="경영혁신본부"/>
      <sheetName val="제수_x0000__x0000_"/>
      <sheetName val="제수午_x0013_뺨"/>
      <sheetName val="제수午_x0013_㸀"/>
      <sheetName val="제수午_x0013_㐨"/>
      <sheetName val="제수午_x0013_㺨"/>
      <sheetName val="제수午_x0013_绠"/>
      <sheetName val="제수午_x0013_떰"/>
      <sheetName val="제수午_x0013_"/>
      <sheetName val="옥내소화전계산서"/>
      <sheetName val="심사계산"/>
      <sheetName val="심사물량"/>
      <sheetName val="기타"/>
      <sheetName val="이관문서목록표"/>
      <sheetName val="국내"/>
      <sheetName val="구천"/>
      <sheetName val="조작대(1연)"/>
      <sheetName val="member design"/>
      <sheetName val="soil bearing check"/>
      <sheetName val="옥외배관기본공량"/>
      <sheetName val="적정심사"/>
      <sheetName val="구체"/>
      <sheetName val="단가표(전산)"/>
      <sheetName val="2219-SPOOL BOM"/>
      <sheetName val="도급,하도급 예정금액"/>
      <sheetName val="3-4호기 내역서"/>
      <sheetName val="평형공사비"/>
      <sheetName val="토공검토G"/>
      <sheetName val="미지급금"/>
      <sheetName val="입찰결과(DATA_x0000_"/>
      <sheetName val="내역금액적용"/>
      <sheetName val="비목코드"/>
      <sheetName val="철집"/>
      <sheetName val="변경비懸_x0013_颙"/>
      <sheetName val="변경비颙〒_x0005_"/>
      <sheetName val="일위집԰_x0000_"/>
      <sheetName val="변경비窨_x0013_竬"/>
      <sheetName val="시공계ⱂ"/>
      <sheetName val="Macro(조도)"/>
      <sheetName val="의჉_x0000_쀀"/>
      <sheetName val="SAMPLE"/>
      <sheetName val="직급별"/>
      <sheetName val="S1099기장선행WOP"/>
      <sheetName val="[YES.XLS][YES.XLS]A__9701A_O_24"/>
      <sheetName val="[YES.XLS][YES.XLS]A__9701A_O_25"/>
      <sheetName val="REACTION(USE평시曐"/>
      <sheetName val="REACTION(USE평시沈"/>
      <sheetName val="apt수량"/>
      <sheetName val="2000,9월 일ᰀ"/>
      <sheetName val="공제내역"/>
      <sheetName val="Á¤»ê¹°·®Å_x0000_"/>
      <sheetName val="정부노임"/>
      <sheetName val="교량data"/>
      <sheetName val="exec"/>
      <sheetName val="재1"/>
      <sheetName val="Propo萘Ä헾"/>
      <sheetName val="Propo砨Ä硬"/>
      <sheetName val="교사기준면적(중)"/>
      <sheetName val="98'자재"/>
      <sheetName val="출력표"/>
      <sheetName val="미장"/>
      <sheetName val="2017 예정공정표 11월"/>
      <sheetName val="IPS0823"/>
      <sheetName val="유첨헾】"/>
      <sheetName val="설계내역2"/>
      <sheetName val="Piping Cost"/>
      <sheetName val="ꢭ፺"/>
      <sheetName val="2004상반기"/>
      <sheetName val="조정율"/>
      <sheetName val="직원투입계획"/>
      <sheetName val="원가계산서(총괄)"/>
      <sheetName val="원가계산서(전기)"/>
      <sheetName val="원가계산서(소방)"/>
      <sheetName val="공종별집계표(총괄)"/>
      <sheetName val="원가계산서(공종별)"/>
      <sheetName val="원가계산서(공종별-전기,소방 분리)"/>
      <sheetName val="공종별집계표(전기)"/>
      <sheetName val="공종별집계표(소방)"/>
      <sheetName val="노임근거"/>
      <sheetName val="목록별산출서"/>
      <sheetName val="TRAY집계 (2)"/>
      <sheetName val="TRAY-근거 (2)"/>
      <sheetName val="제트팬집계표"/>
      <sheetName val="제트팬"/>
      <sheetName val="터널조명집계"/>
      <sheetName val="전등근거"/>
      <sheetName val="케이블(함양)"/>
      <sheetName val="케이블(울산)"/>
      <sheetName val="등기구"/>
      <sheetName val="접속재"/>
      <sheetName val="사갱조명집계"/>
      <sheetName val="전등근거 (2)"/>
      <sheetName val="케이블(함양) (2)"/>
      <sheetName val="등기구 (2)"/>
      <sheetName val="접속재 (2)"/>
      <sheetName val="4-1.비상경보설비공사 집계표"/>
      <sheetName val="4-2.비상경보설비공사"/>
      <sheetName val="5-1.비상콘센트설비공사 집계표"/>
      <sheetName val="5-2.비상콘센트설비공사"/>
      <sheetName val="6-1.표지등설비공사 집계표"/>
      <sheetName val="6-2.표지등설비공사"/>
      <sheetName val="7-1.시선유도등설비공사 집계표"/>
      <sheetName val="7-2.시선유도등설비공사"/>
      <sheetName val="산출집계 (2)"/>
      <sheetName val="목록별산출서 (2)"/>
      <sheetName val="옥외공동구 산출집계"/>
      <sheetName val="옥외공동구 산출서"/>
      <sheetName val="관리동 산출집계"/>
      <sheetName val="관리동 산출서"/>
      <sheetName val="환기소2 산출집계"/>
      <sheetName val="환기소2 산출서"/>
      <sheetName val="한전공사비"/>
      <sheetName val="구조물견적서"/>
      <sheetName val="산거각호표"/>
      <sheetName val="6È£㥝〒"/>
      <sheetName val="내역서적용수량집계표(가로)"/>
      <sheetName val="1._x0018_변԰_x0000__x0000_"/>
      <sheetName val="1._x0018_변ԯ_x0000_缀"/>
      <sheetName val="DEVI."/>
      <sheetName val="U.C."/>
      <sheetName val="내역서(사업소)"/>
      <sheetName val="유역면적"/>
      <sheetName val="4.말뚝설계"/>
      <sheetName val="점검_x0000__x0000_"/>
      <sheetName val="문산방향-교대(A2)"/>
      <sheetName val="옥룡잡비"/>
      <sheetName val="수량명세서"/>
      <sheetName val="토공사(slope구간)"/>
      <sheetName val="N¬_x0000_"/>
      <sheetName val="상행-교대(A1-A2)"/>
      <sheetName val="combi(wall)"/>
      <sheetName val="Picture"/>
      <sheetName val="가설경비"/>
      <sheetName val="시점부교대"/>
      <sheetName val="1공구내역서(1)"/>
      <sheetName val="검수고1-1층"/>
      <sheetName val="건물현황"/>
      <sheetName val="2.노무비명欐_x0016_歜_x0016_丵⽃"/>
      <sheetName val="2.노무비명烨$橂⽲_x0005__x0000_"/>
      <sheetName val="견적서갑지연속"/>
      <sheetName val="토공대비"/>
      <sheetName val="국민연금표"/>
      <sheetName val="스포회원매출"/>
      <sheetName val="출급증"/>
      <sheetName val="제낼㝗"/>
      <sheetName val="전선_및_전선관1"/>
      <sheetName val="2000_11월설계내역1"/>
      <sheetName val="수목데이타_1"/>
      <sheetName val="변압기_및_발전기_용량1"/>
      <sheetName val="준검_내역서1"/>
      <sheetName val="1_수인터널1"/>
      <sheetName val="단가_및_재료비1"/>
      <sheetName val="2__동력설비_공사1"/>
      <sheetName val="3__조명설비공사1"/>
      <sheetName val="4__접지설비공사1"/>
      <sheetName val="5__통신설비_공사1"/>
      <sheetName val="6__전기방식설비공사1"/>
      <sheetName val="6_전기방식_설비공사(2)1"/>
      <sheetName val="7_방호설비공사1"/>
      <sheetName val="8_가설전기공사1"/>
      <sheetName val="3BL공동구_수량1"/>
      <sheetName val="-_INFORMATION_-1"/>
      <sheetName val="5_정산서"/>
      <sheetName val="설계기준_및_하중계산"/>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_상부공통집계(총괄)"/>
      <sheetName val="DATA_입력란"/>
      <sheetName val="1__설계조건_2_단면가정_3__하중계산"/>
      <sheetName val="입출재고현황_(2)"/>
      <sheetName val="2007일위_"/>
      <sheetName val="토목일위_(83~)"/>
      <sheetName val="노무비_"/>
      <sheetName val="현장관리비_"/>
      <sheetName val="공사별_가중치_산출근거(토목)"/>
      <sheetName val="공사별_가중치_산출근거(건축)"/>
      <sheetName val="인건비_"/>
      <sheetName val="방음벽_기초_일반수량"/>
      <sheetName val="I_설계조건"/>
      <sheetName val="단가산출서_(2)"/>
      <sheetName val="HRSG_SMALL07220"/>
      <sheetName val="자__재"/>
      <sheetName val="분수공별_면적"/>
      <sheetName val="전등"/>
      <sheetName val="일위합"/>
      <sheetName val="일위목_x0000__x0000_Ā"/>
      <sheetName val="CABdata"/>
      <sheetName val="결과"/>
      <sheetName val="조직"/>
      <sheetName val="사업분석"/>
      <sheetName val="물량산출근거 수정 최종검토"/>
      <sheetName val="물량산출"/>
      <sheetName val="실행내역 "/>
      <sheetName val="참조 (2)"/>
      <sheetName val="원영국도내역"/>
      <sheetName val="목동1절주_bh01"/>
      <sheetName val="파일구성"/>
      <sheetName val="b_balju-단가단가단가"/>
      <sheetName val="토적계산서"/>
      <sheetName val="2.단면가정 "/>
      <sheetName val="조명시헾"/>
      <sheetName val="5.정산ﵠ"/>
      <sheetName val="대창(장ԯ_x0000_"/>
      <sheetName val="산출서"/>
      <sheetName val="Priorities"/>
      <sheetName val="Paint,Fire-Proof,Insul(48)"/>
      <sheetName val="항목등록"/>
      <sheetName val="일대-1"/>
      <sheetName val="종료분석"/>
      <sheetName val="중질쓰레기"/>
      <sheetName val="제수_x0000__x0000__x0005_"/>
      <sheetName val="돈"/>
      <sheetName val="설계塸"/>
      <sheetName val="도담구내 개소별 명세"/>
      <sheetName val="06_BATCH "/>
      <sheetName val="부대공사"/>
      <sheetName val="b_sul"/>
      <sheetName val="[YES.XLS][YES.XLS][YES.XLS]/_x0000_"/>
      <sheetName val="[YES.XLS][YES.XLS]/_x0000_"/>
      <sheetName val="[YES.XLS]/_x0000_"/>
      <sheetName val="예산M2"/>
      <sheetName val="2.수량산출"/>
      <sheetName val="Tool"/>
      <sheetName val="메뉴"/>
      <sheetName val="실행단가철(ems코드적용)"/>
      <sheetName val="폐토수익화_"/>
      <sheetName val="도로구조공사비"/>
      <sheetName val="도로토공공사비"/>
      <sheetName val="여수토공사비"/>
      <sheetName val="(포장)BOQ-실적공사"/>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7.수량산출"/>
      <sheetName val="6.수량계산"/>
      <sheetName val="KSTAR-M"/>
      <sheetName val="마산월령동골조물량변경"/>
      <sheetName val="자금청구서 19년 3월 -응암2구역 롯데.xlsm"/>
      <sheetName val="간접총괄"/>
      <sheetName val="몰탈콘크리트"/>
      <sheetName val="철근집계"/>
      <sheetName val="재료-CODE"/>
      <sheetName val="9.2단가산출서"/>
      <sheetName val="손료"/>
      <sheetName val="010101"/>
      <sheetName val="수주추정"/>
      <sheetName val="대전21토목내역서"/>
      <sheetName val="TNC(1안)"/>
      <sheetName val="49-11g"/>
      <sheetName val="49-11H"/>
      <sheetName val="J直_x0000__x0000_"/>
      <sheetName val="차선도색수량집계"/>
      <sheetName val="제일"/>
      <sheetName val="bm(CIcable)"/>
      <sheetName val="측량요율"/>
      <sheetName val="도봉2지구"/>
      <sheetName val="Parts"/>
      <sheetName val="Menu A"/>
      <sheetName val="규격"/>
      <sheetName val="수종"/>
      <sheetName val="맨홀공 수량집계표"/>
      <sheetName val="가동비율"/>
      <sheetName val="3.상가"/>
      <sheetName val="mesc"/>
      <sheetName val="I.일위대가목차"/>
      <sheetName val="수리계산(2021)"/>
      <sheetName val="유화"/>
      <sheetName val="PumpSpec"/>
      <sheetName val="토공2"/>
      <sheetName val="말뚝설계"/>
      <sheetName val="입력자료"/>
      <sheetName val="steam table"/>
      <sheetName val="BM"/>
      <sheetName val="별표집계"/>
      <sheetName val="05.18"/>
      <sheetName val="5.28"/>
      <sheetName val="FLANGE"/>
      <sheetName val="dwn"/>
      <sheetName val="PIPE(A)"/>
      <sheetName val="당초수문"/>
      <sheetName val="일"/>
      <sheetName val="Equipment"/>
      <sheetName val="6.OUTPUT"/>
      <sheetName val="CWP"/>
      <sheetName val="BEQ내역"/>
      <sheetName val="이음개소"/>
      <sheetName val="사각맨䠓"/>
      <sheetName val="수자재단위당"/>
      <sheetName val="교통표지"/>
      <sheetName val="2-1. 대비"/>
      <sheetName val="±◨̭벬"/>
      <sheetName val="F_D SEC. PROP"/>
      <sheetName val="노무비(DB)"/>
      <sheetName val="수량산출(계측제어)"/>
      <sheetName val="R.C RAHMEN 해석"/>
      <sheetName val="본체 설 계"/>
      <sheetName val="공사기초자료"/>
      <sheetName val="회사기초자료"/>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항목별사⣓䒢뀠"/>
      <sheetName val="우수맨홀토공단위수량"/>
      <sheetName val="6-4.1일위대가목록"/>
      <sheetName val="강재 수량"/>
      <sheetName val="라멘교일반수량"/>
      <sheetName val="기성내역(건축)"/>
      <sheetName val="배수설비"/>
      <sheetName val="견적의뢰"/>
      <sheetName val="LG제품"/>
      <sheetName val="관로토공"/>
      <sheetName val="우수관"/>
      <sheetName val="data_dci"/>
      <sheetName val="data_mci"/>
      <sheetName val="behind"/>
      <sheetName val="일위집계"/>
      <sheetName val="2.노무비명세서(수직보_x0005__x0000_"/>
      <sheetName val="2.노무비명세서(수직보丵⿰_x0005_"/>
      <sheetName val="Site_Expenses"/>
      <sheetName val="General_Data"/>
      <sheetName val="2_노무비명세서(수직보垰7埼"/>
      <sheetName val="2_노무비명세서(수직보"/>
      <sheetName val="sum1_(2)"/>
      <sheetName val="제원_설계조건"/>
      <sheetName val="2_노무비명세서(수직보丵⿰"/>
      <sheetName val="단가표_"/>
      <sheetName val="B×a"/>
      <sheetName val="공사비_내역_(가)"/>
      <sheetName val="MORTAR생산및타설(1;3)"/>
      <sheetName val="Tenants"/>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손익차9월2"/>
      <sheetName val="설계명세서 (장비)"/>
      <sheetName val="설비2차"/>
      <sheetName val="버스운행안姠"/>
      <sheetName val="버스운행안夸"/>
      <sheetName val="버스운행안哈"/>
      <sheetName val="버스운행안_x0005_"/>
      <sheetName val="ÃÑÁý°ø_x0000_Ԁ"/>
      <sheetName val="아파ᵷħ⪄"/>
      <sheetName val="구분"/>
      <sheetName val="정보(MCC)"/>
      <sheetName val="판매46"/>
      <sheetName val="관급자재대"/>
      <sheetName val="계정과목"/>
      <sheetName val="1.산출근거"/>
      <sheetName val="특수조명기구 단가조사서"/>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정류기"/>
      <sheetName val="공사설명서"/>
      <sheetName val="공사계획서"/>
      <sheetName val="t-h HA THE"/>
      <sheetName val="제-_x0005__x0000_"/>
      <sheetName val="2공구하도䴃ᝎ䀁踢"/>
      <sheetName val="의჉"/>
      <sheetName val="Á¤»ê¼¼ºÎ¹°·®1Â÷º헾⾌_x0005_"/>
      <sheetName val="ÃÑÁý°ø"/>
      <sheetName val="상수도토공_x0005_"/>
      <sheetName val="VA"/>
      <sheetName val="식재일위"/>
      <sheetName val="000"/>
      <sheetName val="100"/>
      <sheetName val="4.  단락전류의 계산"/>
      <sheetName val="울산자동제어"/>
      <sheetName val="배수관공"/>
      <sheetName val="호남2"/>
      <sheetName val="시행후면적"/>
      <sheetName val="수지예산"/>
      <sheetName val="포Ԁ_x0000_"/>
      <sheetName val="AILC00þ"/>
      <sheetName val="º¯°æ»çÀX"/>
      <sheetName val="목공사품의서"/>
      <sheetName val="esc(건축)"/>
      <sheetName val="하도급선정의뢰桑〒_x0005__x0000__x0000__x0000_"/>
      <sheetName val="철거산"/>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동원인钘C떰"/>
      <sheetName val="BQ List"/>
      <sheetName val="2007일_x0000__x0000_"/>
      <sheetName val="5.모델링"/>
      <sheetName val="¿ø°¡"/>
      <sheetName val="청주-교대(A1)"/>
      <sheetName val="LOADS"/>
      <sheetName val="계측기"/>
      <sheetName val="OVERALL CURVE"/>
      <sheetName val="DATE2001"/>
      <sheetName val="좌측"/>
      <sheetName val="견적대비(1차) (2)"/>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갑지(_x0000__x0000_Ԁ"/>
      <sheetName val="목동1절주.bh0"/>
      <sheetName val="잡비"/>
      <sheetName val="배수공 내역서 적용수량"/>
      <sheetName val="관정비교"/>
      <sheetName val="손료기준-공사부구두문의"/>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Ⅱ1-0타"/>
      <sheetName val="POOM_MOTO2"/>
      <sheetName val="하도급선정의뢰وᨢ셈ˎꚈÝ衐"/>
      <sheetName val="48신설단가"/>
      <sheetName val="Steam-Sys"/>
      <sheetName val="TOTAL인원"/>
      <sheetName val="일별 투입 현황(형틀,철근)"/>
      <sheetName val="3.1주형보(수직)"/>
      <sheetName val="콘크리트타설집계표"/>
      <sheetName val="사전공헾"/>
      <sheetName val="사전공颙"/>
      <sheetName val="지선량"/>
      <sheetName val="2000_11¿ù¼³餀㢘ԯ缀"/>
      <sheetName val="단양_00_아파트-세부내역"/>
      <sheetName val="Vari_by_Vendor"/>
      <sheetName val="산#2-1_(2)"/>
      <sheetName val="제3장_기술업무"/>
      <sheetName val="A_견적"/>
      <sheetName val="1_ÀüÂ÷¼±Á¶Á¤"/>
      <sheetName val="2_Á¶°¡¼±Á¶Á¤"/>
      <sheetName val="3_±ÞÀü¼±½Å¼³"/>
      <sheetName val="4_±ÞÀü¼±Ã¶°Å"/>
      <sheetName val="Oper_Amount"/>
      <sheetName val="자재_단가표"/>
      <sheetName val="내역서_"/>
      <sheetName val="코드일람표"/>
      <sheetName val="당초토량산출서"/>
      <sheetName val="공문(신)"/>
      <sheetName val="노임조서"/>
      <sheetName val="직접경비호표"/>
      <sheetName val="FOB발"/>
      <sheetName val="말고개터넑조명전압강하"/>
      <sheetName val="집수정수량총집계"/>
      <sheetName val="배수장토목공사비"/>
      <sheetName val="목록표"/>
      <sheetName val="전체공사"/>
      <sheetName val="도급처리스트"/>
      <sheetName val="RESOURCE"/>
      <sheetName val="직공悲"/>
      <sheetName val="기본⦆԰_x0000_"/>
      <sheetName val="LD쀀"/>
      <sheetName val="_____pc_________D__Min_pro____2"/>
      <sheetName val="견적을"/>
      <sheetName val="INTRO.(X)"/>
      <sheetName val="crude.SLAB RE-bar"/>
      <sheetName val="계장 품셈표"/>
      <sheetName val="RM목표&amp;실적"/>
      <sheetName val="경율산정.XLS"/>
      <sheetName val="수리결과"/>
      <sheetName val="외주비"/>
      <sheetName val="2000,9월墠:䟣"/>
      <sheetName val="예산조서-신_x0000__x0000__x0005_"/>
      <sheetName val="Á¤»ê¼¼ºÎ¹°·®1_x0000__x0000__x0005__x0000_큀ɞ_x0000__x0000_"/>
      <sheetName val="예산내역서(총괄)"/>
      <sheetName val="공제대산출"/>
      <sheetName val="1000 DB구축 부표"/>
      <sheetName val="일위대가(4층원격)"/>
      <sheetName val="PILE"/>
      <sheetName val="ÀÔ낼㝗ﰀ㝗"/>
      <sheetName val="10.Ã¶丵⾥_x0005__x0000__x0000_"/>
      <sheetName val="ÀÔԀ_x0000_缀_x0000_"/>
      <sheetName val="Á¶µµ°è»ê¼­ (헾⼵_x0005__x0000_"/>
      <sheetName val="10.Ã¶堨û丵⽏_x0005__x0000_"/>
      <sheetName val="Á¶µµ°è»ê¼­ (堨û丵⽏_x0005_"/>
      <sheetName val="10_Ã¶丵⾥"/>
      <sheetName val="10_Ã¶堨û丵⽏"/>
      <sheetName val="Á¶µµ°è»ê¼­_(堨û丵⽏"/>
      <sheetName val="Á¶µµ°è»ê¼­_(헾⼵"/>
      <sheetName val="pile bearing capa &amp; arrenge"/>
      <sheetName val="제노임"/>
      <sheetName val="&lt;--"/>
      <sheetName val="LH3 동양시스템"/>
      <sheetName val="교량현황"/>
      <sheetName val="시운전연료비"/>
      <sheetName val="rate"/>
      <sheetName val="제-벰ŕ"/>
      <sheetName val="제-ᩈۈ"/>
      <sheetName val="제-䰈ࣿ"/>
      <sheetName val="제-稐ࣞ"/>
      <sheetName val="아파¦⫬"/>
      <sheetName val="아파甸1畼"/>
      <sheetName val="아파硸5碼"/>
      <sheetName val="PANEL가격"/>
      <sheetName val="Summary S_x0000__x0000__x0000__x0001_Ԁ"/>
      <sheetName val="일대목차"/>
      <sheetName val="[YES.XLS][YES.XLS]A__9701A_O_29"/>
      <sheetName val="[YES.XLS][YES.XLS]A__9701A_O_28"/>
      <sheetName val="적용2_x0000__x0000_ヸ"/>
      <sheetName val="정의"/>
      <sheetName val="내부마감"/>
      <sheetName val="98⢅"/>
      <sheetName val="총괄지출"/>
      <sheetName val="신설개소별 총집계표(동해-배전)"/>
      <sheetName val="안평역사 총집계"/>
      <sheetName val="수량집계 (2)"/>
      <sheetName val="48단가"/>
      <sheetName val="[YES.XLS][YES.XLS]A__9701A_O_36"/>
      <sheetName val="[YES.XLS][YES.XLS]A__9701A_O_37"/>
      <sheetName val="[YES.XLS][YES.XLS]A__9701A_O_34"/>
      <sheetName val="[YES.XLS][YES.XLS]A__9701A_O_35"/>
      <sheetName val="[YES.XLS][YES.XLS]A__9701A_O_32"/>
      <sheetName val="[YES.XLS][YES.XLS]A__9701A_O_33"/>
      <sheetName val="[YES.XLS][YES.XLS]A__9701A_O_30"/>
      <sheetName val="[YES.XLS][YES.XLS]A__9701A_O_31"/>
      <sheetName val="[YES.XLS][YES.XLS]A__9701A_O_38"/>
      <sheetName val="종합기︀"/>
      <sheetName val="º¹±¸·®»êÁ¤ ¹×׃⾅_x0000__x0000_䎸_x0000__x0000__x0000_姀_x001c__x0000__x0000_"/>
      <sheetName val="º¹±¸·®»êÁ¤ ¹×׃⾅_x0000__x0000_ᯐ_x0000__x0000__x0000_姀_x001c__x0000__x0000_"/>
      <sheetName val="[YES.XLS][YES.XLS]A__9701A_O_46"/>
      <sheetName val="[YES.XLS][YES.XLS]A__9701A_O_45"/>
      <sheetName val="[YES.XLS][YES.XLS]A__9701A_O_41"/>
      <sheetName val="[YES.XLS][YES.XLS]A__9701A_O_39"/>
      <sheetName val="[YES.XLS][YES.XLS]A__9701A_O_40"/>
      <sheetName val="[YES.XLS][YES.XLS]A__9701A_O_42"/>
      <sheetName val="[YES.XLS][YES.XLS]A__9701A_O_43"/>
      <sheetName val="[YES.XLS][YES.XLS]A__9701A_O_44"/>
      <sheetName val="[YES.XLS][YES.XLS]A__9701A_O_47"/>
      <sheetName val="수안보-_x0000__x0000_嘠_x0000_"/>
      <sheetName val="철콘"/>
      <sheetName val="말고개터널조명전압강⣓"/>
      <sheetName val="DAF-1"/>
      <sheetName val="F 월별기성수금현황 "/>
      <sheetName val="Á¤»ê¼¼ºÎ¹°·®1Â÷_x0005__x0000__x0000__x0000__x0000_"/>
      <sheetName val="단가 산출서(산근#1~#102)"/>
      <sheetName val="ࠀ᎚"/>
      <sheetName val="8. 안扬U员"/>
      <sheetName val="S鮲"/>
      <sheetName val="재료비내역서"/>
      <sheetName val="Á¤Ⴛêº¹±¸·®"/>
      <sheetName val="대조표(0108)"/>
      <sheetName val="제¬_x0000_"/>
      <sheetName val="발주설계서(Á_x0000_Ԁ"/>
      <sheetName val="산출1"/>
      <sheetName val="일 위 대 가 표"/>
      <sheetName val="22전선(P)"/>
      <sheetName val="22전선(L)"/>
      <sheetName val="22전선(R)"/>
      <sheetName val="적용표"/>
      <sheetName val="보활"/>
      <sheetName val="필렛용접표"/>
      <sheetName val="공정집계"/>
      <sheetName val="토류판설치(t=60)"/>
      <sheetName val="급수"/>
      <sheetName val="공량산출근거서"/>
      <sheetName val="일위대가집계"/>
      <sheetName val="CAP"/>
      <sheetName val="Var."/>
      <sheetName val="정리"/>
      <sheetName val="R"/>
      <sheetName val="dV&amp;Cl"/>
      <sheetName val="Index "/>
      <sheetName val="F-Overhead"/>
      <sheetName val="Tot Direct Sum"/>
      <sheetName val="Direct Sum-R"/>
      <sheetName val="Direct Sum-N"/>
      <sheetName val="Cost bd-&quot;B&quot;"/>
      <sheetName val="Fuel Expense"/>
      <sheetName val="00-R-0038"/>
      <sheetName val="ÃÑ³_x0000__x0000_Ԁ_x0000_䀀"/>
      <sheetName val="ÃÑ³_x0000__x0000_Ԁ_x0000__x0000_"/>
      <sheetName val="토량산출쀀"/>
      <sheetName val="토량산출䀀"/>
      <sheetName val="전도품의"/>
      <sheetName val="원가&amp;하도급원가"/>
      <sheetName val="총괄수량집계"/>
      <sheetName val="[YES.XLS][YES.XLS]A__9701A_O_48"/>
      <sheetName val="산근1,2"/>
      <sheetName val="평가자13"/>
      <sheetName val="기본입력"/>
      <sheetName val="분전반공량산출근거"/>
      <sheetName val="도급b_balju"/>
      <sheetName val="재무가정"/>
      <sheetName val="단위ה_x0000_"/>
      <sheetName val="ºÎÇ_x0000__x0000__x0005__x0000_"/>
      <sheetName val="ºÎÇ_x0000__x0000__x0005__x0000_᠐"/>
      <sheetName val="ºÎÇ_x0000__x0000__x0005__x0000_粐"/>
      <sheetName val="¹è¼_x0000__x0000_Ā_x0000__x0005_"/>
      <sheetName val="관급단가"/>
      <sheetName val="신규일위대가"/>
      <sheetName val="AV시스템"/>
      <sheetName val="98N興Í헾"/>
      <sheetName val="간접재료비산출표-27-30"/>
      <sheetName val="9GNG¬_x0000_"/>
      <sheetName val="약廛袘"/>
      <sheetName val="9GNG肬쿟"/>
      <sheetName val="관급_File"/>
      <sheetName val="DB@Acess"/>
      <sheetName val="FC-101"/>
      <sheetName val="하수급견적대韨"/>
      <sheetName val="◀암거수리계산조서"/>
      <sheetName val="49단_x0005_"/>
      <sheetName val="49단煀"/>
      <sheetName val="토공A1"/>
      <sheetName val="전신환매도洸"/>
      <sheetName val="전신환매도永"/>
      <sheetName val="전신환매도欸"/>
      <sheetName val="빙100장비사양"/>
      <sheetName val="위치�ᢘ"/>
      <sheetName val="금액결헾"/>
      <sheetName val="광양 3기 유입수"/>
      <sheetName val="용수개거 내역수량집계표"/>
      <sheetName val="¹è¼±¼³䕝皅"/>
      <sheetName val="가로등산출서 (작업1)"/>
      <sheetName val="신호등신출서 (작업1)"/>
      <sheetName val="육교등산출서(작업1)"/>
      <sheetName val="ÃÑÁý°è-룓"/>
      <sheetName val="무정전통보"/>
      <sheetName val="집쿚"/>
      <sheetName val="부재리스트"/>
      <sheetName val="\\Ihlee\e\LOTUS\9605P\BB_C-BD\O"/>
      <sheetName val="__Ihlee_e_LOTUS_9605P_BB_C_BD_2"/>
      <sheetName val="__Ihlee_e_LOTUS_9605P_BB_C_BD_3"/>
      <sheetName val="회사명"/>
      <sheetName val="97"/>
      <sheetName val="비대칭계수"/>
      <sheetName val="전동기 SPEC"/>
      <sheetName val="J__LOTUS_9605P_BB_C_BD_OUT_YE_3"/>
      <sheetName val="J__LOTUS_9605P_BB_C_BD_OUT_YE_4"/>
      <sheetName val="J__LOTUS_9605P_BB_C_BD_OUT_YE_5"/>
      <sheetName val="일위대_x0010__x0000_⍈ͤ׃"/>
      <sheetName val="__Hjpark_c_HLOTUS_9801J_OUT_Y_3"/>
      <sheetName val="IMPEADENCE MAP"/>
      <sheetName val="고압허용전류(KS)"/>
      <sheetName val="전동기 SPEC(IECN)"/>
      <sheetName val="접지선의정의"/>
      <sheetName val="저압허용전류(IEC)"/>
      <sheetName val="케이블(6)"/>
      <sheetName val="_KANG_HWP_HWP_DF98513_PROJECT_2"/>
      <sheetName val="_KANG_HWP_HWP_DF98513_PROJECT_3"/>
      <sheetName val="_PROJECT_KANG_HWP_OK_HWP_DF98_2"/>
      <sheetName val="_PROJECT_KANG_HWP_OK_HWP_DF98_3"/>
      <sheetName val="°¡¿ÁÁ¶¸í³»_x0000__x0000__x0005__x0000_"/>
      <sheetName val="°¡¿ÁÁ¶¸í³»⽄ʓ㪀ᘖ"/>
      <sheetName val="9GN_x0005__x0000__x0000_"/>
      <sheetName val="토목내역 (2)"/>
      <sheetName val="3지구단위"/>
      <sheetName val="자재집계표"/>
      <sheetName val="Data&amp;Resul饈"/>
      <sheetName val="Data&amp;Resul헾"/>
      <sheetName val="Data&amp;Resul_x0000_"/>
      <sheetName val="Summary S︀ԯ_x0000_缀"/>
      <sheetName val="수량산근(출력X)"/>
      <sheetName val="표준화수량집계표(출력X)"/>
      <sheetName val="품셈총괄(출력X)"/>
      <sheetName val="관급총_x0010_"/>
      <sheetName val="자재구매"/>
      <sheetName val="3회기_x0005_"/>
      <sheetName val="의׉_x0000_缀"/>
      <sheetName val="1차네트공정"/>
      <sheetName val="°¡¿ÁÁ¶¸í¿_x0000__x0000_Ǡ_x0000_⿰"/>
      <sheetName val="ÀÌÀüºñ³»¿ª¼堁"/>
      <sheetName val="8. 안׃"/>
      <sheetName val="전기_원가계산서"/>
      <sheetName val="원가계산서_(총괄)1"/>
      <sheetName val="원가계산서_(건축)1"/>
      <sheetName val="CABLE_SIZE-31"/>
      <sheetName val="단면_(2)1"/>
      <sheetName val="Sheet1_(2)1"/>
      <sheetName val="2000_11¿ù¼³°è³»¿ª1"/>
      <sheetName val="Àü¼±_¹×_Àü¼±°ü1"/>
      <sheetName val="ÁØ°Ë_³»¿ª¼­1"/>
      <sheetName val="¼ö¸ñµ¥ÀÌÅ¸_1"/>
      <sheetName val="º¯¾Ð±â_¹×_¹ßÀü±â_¿ë·®1"/>
      <sheetName val="1_¼öÀÎÅÍ³Î1"/>
      <sheetName val="AS포장복구_1"/>
      <sheetName val="_상부공통집계(총괄)1"/>
      <sheetName val="5호광장_(만점)1"/>
      <sheetName val="인천국제_(만점)_(2)1"/>
      <sheetName val="외주대비_-석축1"/>
      <sheetName val="외주대비-구조물_(2)1"/>
      <sheetName val="견적표지_(3)1"/>
      <sheetName val="5_정산서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2007일위_1"/>
      <sheetName val="토목일위_(83~)1"/>
      <sheetName val="노무비_1"/>
      <sheetName val="BASIC_(2)1"/>
      <sheetName val="입출재고현황_(2)1"/>
      <sheetName val="1_설계조건1"/>
      <sheetName val="설_계1"/>
      <sheetName val="IMP_(REACTOR)1"/>
      <sheetName val="1_설계기준1"/>
      <sheetName val="인건비_1"/>
      <sheetName val="BSD_(2)1"/>
      <sheetName val="임시급식_(2)1"/>
      <sheetName val="unit_41"/>
      <sheetName val="Summary_Sheets1"/>
      <sheetName val="2000,9월_일위1"/>
      <sheetName val="설산1_나1"/>
      <sheetName val="현장관리비_1"/>
      <sheetName val="전차선로_물량표1"/>
      <sheetName val="96보완계획7_121"/>
      <sheetName val="2F_회의실견적(5_14_일대)1"/>
      <sheetName val="ITB_COST1"/>
      <sheetName val="3_공통공사대비1"/>
      <sheetName val="90_03실행_1"/>
      <sheetName val="2000_11월설계내역2"/>
      <sheetName val="전선_및_전선관2"/>
      <sheetName val="준검_내역서2"/>
      <sheetName val="1_수인터널2"/>
      <sheetName val="단가_및_재료비2"/>
      <sheetName val="1_수변전설비공사2"/>
      <sheetName val="2__동력설비_공사2"/>
      <sheetName val="3__조명설비공사2"/>
      <sheetName val="4__접지설비공사2"/>
      <sheetName val="5__통신설비_공사2"/>
      <sheetName val="6__전기방식설비공사2"/>
      <sheetName val="6_전기방식_설비공사(2)2"/>
      <sheetName val="7_방호설비공사2"/>
      <sheetName val="8_가설전기공사2"/>
      <sheetName val="수목데이타_2"/>
      <sheetName val="변압기_및_발전기_용량2"/>
      <sheetName val="복구량산정_및_전용회선_사용2"/>
      <sheetName val="표지_(2)2"/>
      <sheetName val="원가계산서_(총괄)2"/>
      <sheetName val="원가계산서_(건축)2"/>
      <sheetName val="3BL공동구_수량2"/>
      <sheetName val="4월_실적추정(건축+토목)2"/>
      <sheetName val="4월_실적추정(건축)2"/>
      <sheetName val="인건비_2"/>
      <sheetName val="단면_(2)2"/>
      <sheetName val="AS포장복구_2"/>
      <sheetName val="-_INFORMATION_-2"/>
      <sheetName val="Sheet1_(2)2"/>
      <sheetName val="1_수변전설비2"/>
      <sheetName val="2_전력간선2"/>
      <sheetName val="3_동력2"/>
      <sheetName val="4_전등2"/>
      <sheetName val="5_전열2"/>
      <sheetName val="6_약전2"/>
      <sheetName val="7_소방2"/>
      <sheetName val="8_방송2"/>
      <sheetName val="9_조명제어2"/>
      <sheetName val="10_철거공사2"/>
      <sheetName val="남양시작동자105노65기1_3화1_22"/>
      <sheetName val="2000_11¿ù¼³°è³»¿ª2"/>
      <sheetName val="Àü¼±_¹×_Àü¼±°ü2"/>
      <sheetName val="ÁØ°Ë_³»¿ª¼­2"/>
      <sheetName val="¼ö¸ñµ¥ÀÌÅ¸_2"/>
      <sheetName val="º¯¾Ð±â_¹×_¹ßÀü±â_¿ë·®2"/>
      <sheetName val="1_¼öÀÎÅÍ³Î2"/>
      <sheetName val="CABLE_SIZE-32"/>
      <sheetName val="5호광장_(만점)2"/>
      <sheetName val="인천국제_(만점)_(2)2"/>
      <sheetName val="외주대비_-석축2"/>
      <sheetName val="외주대비-구조물_(2)2"/>
      <sheetName val="견적표지_(3)2"/>
      <sheetName val="1_전차선조정2"/>
      <sheetName val="2_조가선조정2"/>
      <sheetName val="3_급전선신설2"/>
      <sheetName val="4_급전선철거2"/>
      <sheetName val="5_고배선철거2"/>
      <sheetName val="6_고압케이블신설2"/>
      <sheetName val="7_비절연선조정2"/>
      <sheetName val="8_가동브래키트이설2"/>
      <sheetName val="9_H형강주신설(9m)2"/>
      <sheetName val="10_강관주신설(9m)2"/>
      <sheetName val="11_H강주철거(11m)2"/>
      <sheetName val="11_H형강기초2"/>
      <sheetName val="13_강관주기초2"/>
      <sheetName val="14_장력조정장치신설2"/>
      <sheetName val="15_장력조정장치철거___2"/>
      <sheetName val="16_콘주철거(9m)2"/>
      <sheetName val="17_지선신설(보통)2"/>
      <sheetName val="18_지선신설(v형)2"/>
      <sheetName val="19_지선철거2"/>
      <sheetName val="20_기중개폐기신설2"/>
      <sheetName val="0_집계2"/>
      <sheetName val="입출재고현황_(2)2"/>
      <sheetName val="1_설계조건2"/>
      <sheetName val="3-1_CB2"/>
      <sheetName val="조도계산서_(도서)2"/>
      <sheetName val="설_계2"/>
      <sheetName val="IMP_(REACTOR)2"/>
      <sheetName val="1_설계기준2"/>
      <sheetName val="3_바닥판설계2"/>
      <sheetName val="BASIC_(2)2"/>
      <sheetName val="2000,9월_일위2"/>
      <sheetName val="2007일위_2"/>
      <sheetName val="토목일위_(83~)2"/>
      <sheetName val="노무비_2"/>
      <sheetName val="현장관리비_2"/>
      <sheetName val="_상부공통집계(총괄)2"/>
      <sheetName val="5_정산서2"/>
      <sheetName val="설계기준_및_하중계산1"/>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BSD_(2)2"/>
      <sheetName val="전차선로_물량표2"/>
      <sheetName val="2F_회의실견적(5_14_일대)2"/>
      <sheetName val="형상"/>
      <sheetName val="REACTION(USE평시腈"/>
      <sheetName val="실頀▀�"/>
      <sheetName val="°ø»ç¿ø°¡°èÊŬ䄘᳖"/>
      <sheetName val="P1(좌,우)"/>
      <sheetName val="Á¤»ê¼¼ºÎ¹°·®1Â÷º헾⾌_x0005__x0000"/>
      <sheetName val="2000,_x0000__x0000_ᓐ_x0000__x00"/>
      <sheetName val="2000,_x0000__x0000_︸_x0000__x00"/>
      <sheetName val="2000,_x0000__x0000_Ẩ_x0000__x00"/>
      <sheetName val="_x0000__x0008__x0000__x0008__x0"/>
      <sheetName val="방음벽 기초_x0005__x0000__x0000__x0"/>
      <sheetName val="노원열병합  건축렀䡟ԯ_x0000_缀_x0000__x00"/>
      <sheetName val="노원열병합  건축︀ᇕ԰_x0000_缀_x0000__x00"/>
      <sheetName val="노원열병합  건축ﻕᇕ԰_x0000_缀_x0000__x00"/>
      <sheetName val="설치 일위대가(4԰_x0000_缀_x0000__x0000"/>
      <sheetName val="Á¤»ê¼¼ºÎ¹°·®1Â÷º닑⽶_x0005__x0000"/>
      <sheetName val="2.노무비명세서Ç_x0000__x0000__x0000"/>
      <sheetName val="2.노무비명세서Ç_x0000_렀_x0013__x0000_"/>
      <sheetName val="하도급선정의뢰_x0005__x0000__x0000__x"/>
      <sheetName val="하도급선정의뢰_x0000__x0000_ರ_x0000__x"/>
      <sheetName val="하도급선정의뢰_x0000__x0000_ꢈ_x0000__x"/>
      <sheetName val="하도급선정의뢰_x0000__x0000_㇀_x0000__x"/>
      <sheetName val="하도급선정의뢰_x0000__x0000_䭠_x0000__x"/>
      <sheetName val="하도급선정의뢰_x0010__x0000_ﻠֲ׃⽣_x0000"/>
      <sheetName val="하도급선정의뢰_x0000__x0000_枨_x0000__x"/>
      <sheetName val="하도급선정의뢰_x0000__x0000_优_x0000__x"/>
      <sheetName val="_x0000_ _x0000__x0006__x0000__x"/>
      <sheetName val="6PILE _x0000__x0000_⩈_x0000__x0"/>
      <sheetName val="공사별 가중치0_x0000_ꀀâ_x0000__x0000_"/>
      <sheetName val="Summar헾】_x0005__x0000__x0000__"/>
      <sheetName val="_x0000__x0002__x0000__x0007__x0"/>
      <sheetName val="°ü±Þ³怀厾ꊍ_x0000__xda00_"/>
      <sheetName val="원가계0_x0000_"/>
      <sheetName val="원가계爊譈"/>
      <sheetName val="특2호하천산근"/>
      <sheetName val="특2호부관하천산근"/>
      <sheetName val="일위대가목_x0000_"/>
      <sheetName val="방음벽 기초 일반_x0000__x0000_"/>
      <sheetName val="도ၴĂ歐"/>
      <sheetName val="1.관로"/>
      <sheetName val="공사원가계산蚘_x0013_"/>
      <sheetName val="도급예정1ီ_x0000_䀀"/>
      <sheetName val="도급예정1犢呄/"/>
      <sheetName val="도급예정1犢/"/>
      <sheetName val="도급예정1Ⴂ_x0000_䀀"/>
      <sheetName val="도급예정1ﻰᇕ԰"/>
      <sheetName val="도급예정1犢ፄ/"/>
      <sheetName val="도급예정1ჰ_x0000_䀀"/>
      <sheetName val="도급예정1ၪ_x0000_　"/>
      <sheetName val="도급예정1Ⴕ_x0000_"/>
      <sheetName val="도급예정1႒_x0000_က"/>
      <sheetName val="Macr_x0010__x0000_ፈদ䑲⼚"/>
      <sheetName val="Macr枵〺_x0000__x0000_揰_x0000_"/>
      <sheetName val="Macr枵〺_x0000__x0000_丸_x0000_"/>
      <sheetName val="Macr枵〺_x0000__x0000_㦠_x0000_"/>
      <sheetName val="Macr㑘_x001b_둠੆枵⿚"/>
      <sheetName val="Macr㑘_x001b_ञ枵⿚"/>
      <sheetName val="일위대가(동대문운동장별관)"/>
      <sheetName val="2공구_x0005__x0000_"/>
      <sheetName val="2공구爘7"/>
      <sheetName val="기계경비(_x0005__x0000__x0000_"/>
      <sheetName val="2공구焸F"/>
      <sheetName val="2공구沈4"/>
      <sheetName val="2공구軰_x0014_"/>
      <sheetName val="2공구鉐_x001e_"/>
      <sheetName val="2공구_x001e_"/>
      <sheetName val="2공구議_x001e_"/>
      <sheetName val="2공구滘C"/>
      <sheetName val="기계경비(땭⽀_x0005__x0000_"/>
      <sheetName val="2공구瀨B"/>
      <sheetName val="제원.浨+닑⽟"/>
      <sheetName val="제원.닑⼣_x0005__x0000_"/>
      <sheetName val="2006기계䈌ᅪ԰"/>
      <sheetName val="¹è¼娈0닑⽉_x0005_"/>
      <sheetName val="cp-e1"/>
      <sheetName val="대가"/>
      <sheetName val="원남"/>
      <sheetName val="원가계산(조,투,실)"/>
      <sheetName val="조사가추정"/>
      <sheetName val="업체"/>
      <sheetName val="대비집계장(견적)"/>
      <sheetName val="설계집계장"/>
      <sheetName val="♣총괄내역서♣"/>
      <sheetName val="실행하도사항"/>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원남울진낙찰내역(99.4.13 부산청)"/>
      <sheetName val="현장별"/>
      <sheetName val="RFP009"/>
      <sheetName val="RFP007"/>
      <sheetName val="SPC노임(5월)"/>
      <sheetName val="정산ISSUE(T)"/>
      <sheetName val="VST재료산출"/>
      <sheetName val="산1~6"/>
      <sheetName val="내역서-전기"/>
      <sheetName val="양식0201"/>
      <sheetName val="현장명"/>
      <sheetName val="MSS 2"/>
      <sheetName val="¹°·_x0000_"/>
      <sheetName val="반송"/>
      <sheetName val="장비내역서"/>
      <sheetName val="주현(해보)"/>
      <sheetName val="pc-tie"/>
      <sheetName val="진출철집"/>
      <sheetName val="기초견적가"/>
      <sheetName val="단가비교표 _계측제어_"/>
      <sheetName val="표지1"/>
      <sheetName val="***********************00"/>
      <sheetName val="ELEC"/>
      <sheetName val="48단"/>
      <sheetName val="A4"/>
      <sheetName val="ccd원가"/>
      <sheetName val="¹è¼±¼³"/>
      <sheetName val="설계예산2"/>
      <sheetName val="Shee_x0000__x0000_ࠀ"/>
      <sheetName val="Shee簀ᮐ_x0002_"/>
      <sheetName val="Code-&gt;No"/>
      <sheetName val="sc0314 Index"/>
      <sheetName val="기계경비시ᛅ⾆_x0005__x0000__x0000_"/>
      <sheetName val="일위대가목록표"/>
      <sheetName val="GiaVL"/>
      <sheetName val="배수공수집"/>
      <sheetName val="항목별내_xdee0_⪏"/>
      <sheetName val="항목별내賐⪏"/>
      <sheetName val="항목별내㳏"/>
      <sheetName val="항목별내"/>
      <sheetName val="항목별내賐涙"/>
      <sheetName val="통계연보"/>
      <sheetName val="신호등"/>
      <sheetName val="미관등"/>
      <sheetName val="철근집계표"/>
      <sheetName val="여주,이천(명세)"/>
      <sheetName val="일위대가목堀"/>
      <sheetName val="공정율"/>
      <sheetName val="Bld App and perf"/>
      <sheetName val="cM9"/>
      <sheetName val="iM1"/>
      <sheetName val="Nand"/>
      <sheetName val="cM9p"/>
      <sheetName val="iM1p"/>
      <sheetName val="Nandp"/>
      <sheetName val="CABLE DATA"/>
      <sheetName val="TTL"/>
      <sheetName val="DESIGN"/>
      <sheetName val="Summar_x0000__x0000_ⵘ"/>
      <sheetName val="REACTION(US¬_x0000_⑻"/>
      <sheetName val="REACTION(US颬⒅_xdc00_⒅"/>
      <sheetName val="REACTION(USﺬ藕ԯ_x0000_"/>
      <sheetName val="�᱓"/>
      <sheetName val="2회Ⴜ᧢_x0000_"/>
      <sheetName val="2회ゼᦏ_x0000_"/>
      <sheetName val="2회ゼ彎⸂"/>
      <sheetName val="Opening"/>
      <sheetName val="견적계산"/>
      <sheetName val="건설손익"/>
      <sheetName val="토공수량산출"/>
      <sheetName val="견적보고"/>
      <sheetName val="master"/>
      <sheetName val="fs"/>
      <sheetName val="코드일람표2001년10월"/>
      <sheetName val="µ¿¿ø(_x0000__x0000_"/>
      <sheetName val="일위대_x0000__x0000_Ԁ_x0000_퀀"/>
      <sheetName val="일위대_x0000__x0000_Ԁ_x0000_耀"/>
      <sheetName val="전산.평가대상자용"/>
      <sheetName val="배점표"/>
      <sheetName val="물량표S"/>
      <sheetName val="수배전반"/>
      <sheetName val="주요량(96)"/>
      <sheetName val="3차토목내역"/>
      <sheetName val="난간벽단위"/>
      <sheetName val="작업일보"/>
      <sheetName val="우수맨홀공_x0000__x0000__x0005__x0000_틀"/>
      <sheetName val="1련,2련"/>
      <sheetName val="wtdb"/>
      <sheetName val="MOVE_TAT"/>
      <sheetName val="수불1Q"/>
      <sheetName val="수불2Q"/>
      <sheetName val="수불3Q"/>
      <sheetName val="수불4Q"/>
      <sheetName val="95TOTREV"/>
      <sheetName val="통계자료"/>
      <sheetName val="측구집계"/>
      <sheetName val="WOOD2"/>
      <sheetName val="Eq. Mobilization"/>
      <sheetName val="분야별 집계표"/>
      <sheetName val="인테리어"/>
      <sheetName val="원가계산서(인테리어)"/>
      <sheetName val="공종별집계표(인테리어)"/>
      <sheetName val="공종별내역서(인테리어)"/>
      <sheetName val="원가계산서(기계설비)"/>
      <sheetName val="공종별집계표(기계설비)"/>
      <sheetName val="공종별내역서(기계설비)"/>
      <sheetName val="원가(전기)"/>
      <sheetName val="총괄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N淓Ⲧ"/>
      <sheetName val="Nⷓ剆"/>
      <sheetName val="횡 연장"/>
      <sheetName val="Nﺚ郕"/>
      <sheetName val="N렷"/>
      <sheetName val="1.2.1 마루높이결정"/>
      <sheetName val="기본1"/>
      <sheetName val="수정일위대가"/>
      <sheetName val="ÃÑÁ²_x0000_瀀췕嬂"/>
      <sheetName val="ÃÑÁ²_x0000__x0000__x0001_Ԁ"/>
      <sheetName val="__192_168_0_210_LOTUS_9605P_B_2"/>
      <sheetName val="근로자자료입력"/>
      <sheetName val="04030801"/>
      <sheetName val="1.건축마감"/>
      <sheetName val="철골산출서"/>
      <sheetName val="ÀÌÀüºñ³»¿ª¼洂"/>
      <sheetName val="전산소모"/>
      <sheetName val="2004,상노임"/>
      <sheetName val="원가 계산(총괄)"/>
      <sheetName val="전기집계"/>
      <sheetName val="통신집계"/>
      <sheetName val="통신내역"/>
      <sheetName val="소방집계"/>
      <sheetName val="소방내역"/>
      <sheetName val="일위대가목록(전기)"/>
      <sheetName val="일위대가(전기)"/>
      <sheetName val="단가대비(전기)"/>
      <sheetName val="일위대가목록(통신)"/>
      <sheetName val="일위대가(통신)"/>
      <sheetName val="일위대가(전기소방)"/>
      <sheetName val="단가대비표(전기)"/>
      <sheetName val="합산자재"/>
      <sheetName val="단가 대비표(통신)"/>
      <sheetName val="재료집계표"/>
      <sheetName val="1차증가원가怀፵"/>
      <sheetName val="PI壆の"/>
      <sheetName val="C_d"/>
      <sheetName val="DNW"/>
      <sheetName val="생산매출 (4)"/>
      <sheetName val="상시"/>
      <sheetName val="inputarea_ref"/>
      <sheetName val="교량"/>
      <sheetName val="RCMinput"/>
      <sheetName val="A_x0005_þ"/>
      <sheetName val="잡철단가대비"/>
      <sheetName val="금액_x0000__x0000_鱀"/>
      <sheetName val="금액׃⼷_x0000_"/>
      <sheetName val="내역서적용수량집계표"/>
      <sheetName val="공틀공사"/>
      <sheetName val="최적단면"/>
      <sheetName val="산출수량집계"/>
      <sheetName val="c.s"/>
      <sheetName val="전열"/>
      <sheetName val="업무량"/>
      <sheetName val="퇴직공제부금산출근거"/>
      <sheetName val="중기손료"/>
      <sheetName val="통신원가"/>
      <sheetName val="99차량"/>
      <sheetName val="Nè_x0000_"/>
      <sheetName val="차단기 BACK DATA"/>
      <sheetName val="유첨#ᰖ"/>
      <sheetName val="견적1"/>
      <sheetName val="Summary S˨_x0000_ꀀ턂"/>
      <sheetName val="Summary Sȑ"/>
      <sheetName val="°©Ál"/>
      <sheetName val="4-1.공통가설공사"/>
      <sheetName val="__A46a_________project________2"/>
      <sheetName val="______JOB_LOTUS_9605P_BB_C_BD_2"/>
      <sheetName val="__3_c_My_Documents________DAT_2"/>
      <sheetName val="E__LOTUS_9605P_BB_C_BD_OUT_YE_2"/>
      <sheetName val="______________________________2"/>
      <sheetName val="배관일위"/>
      <sheetName val="토공 토적표"/>
      <sheetName val="원가계산서ԯ_x0000_缀_x0000__x0000_"/>
      <sheetName val="원가계산서頀亁_xdc00_亁︀"/>
      <sheetName val="out_prog"/>
      <sheetName val="선적schedule (2)"/>
      <sheetName val="단위중기"/>
      <sheetName val="2공구滘0"/>
      <sheetName val="직접경비"/>
      <sheetName val="기타공"/>
      <sheetName val="부표총괄표"/>
      <sheetName val="전차선로 물֮_x0000_"/>
      <sheetName val="5.개인보호구지급"/>
      <sheetName val="역T형교대舨&quot;헾⾪_x0005__x0000_"/>
      <sheetName val="배출수지B"/>
      <sheetName val="내역_ver1.0"/>
      <sheetName val="검사조堀"/>
      <sheetName val="단_x0000__x0000_蠀"/>
      <sheetName val="YES_XLS"/>
      <sheetName val="6PILE__(돌출)1"/>
      <sheetName val="º¹±¸·®»êÁ¤_¹×_Àü¿ëÈ¸¼±_»ç¿ë1"/>
      <sheetName val="4¿ù_½ÇÀûÃßÁ¤(°ÇÃà+Åä¸ñ)1"/>
      <sheetName val="4¿ù_½ÇÀûÃßÁ¤(°ÇÃà)1"/>
      <sheetName val="1공구_건정토건_토공1"/>
      <sheetName val="1_¼öº¯Àü¼³ºñ1"/>
      <sheetName val="2_Àü·Â°£¼±1"/>
      <sheetName val="3_µ¿·Â1"/>
      <sheetName val="4_Àüµî1"/>
      <sheetName val="5_Àü¿­1"/>
      <sheetName val="6_¾àÀü1"/>
      <sheetName val="7_¼Ò¹æ1"/>
      <sheetName val="8_¹æ¼Û1"/>
      <sheetName val="9_Á¶¸íÁ¦¾î1"/>
      <sheetName val="10_Ã¶°Å°ø»ç1"/>
      <sheetName val="³²¾ç½ÃÀÛµ¿ÀÚ105³ë65±â1_3È­1_21"/>
      <sheetName val="Á¶µµ°è»ê¼­_(µµ¼­)1"/>
      <sheetName val="TRE_TABLE1"/>
      <sheetName val="단__가__대__비__표1"/>
      <sheetName val="일__위__대__가__목__록1"/>
      <sheetName val="Customer_Databas1"/>
      <sheetName val="design_criteria1"/>
      <sheetName val="plan&amp;section_of_foundation1"/>
      <sheetName val="General_Data1"/>
      <sheetName val="일위대가표_(2)1"/>
      <sheetName val="YES_XLS1"/>
      <sheetName val="내역서_(2)1"/>
      <sheetName val="EQUIPMENT_-21"/>
      <sheetName val="빌딩_안내1"/>
      <sheetName val="3련_BOX1"/>
      <sheetName val="노원열병합__건축공사기성내역서1"/>
      <sheetName val="화재_탐지_설비1"/>
      <sheetName val="일반수량산출"/>
      <sheetName val="[YES.XLS][YES.XLS]A__9701A_O_90"/>
      <sheetName val="[YES.XLS][YES.XLS]A__9701A_O_76"/>
      <sheetName val="[YES.XLS][YES.XLS]A__9701A_O_62"/>
      <sheetName val="[YES.XLS][YES.XLS]A__9701A_O_63"/>
      <sheetName val="[YES.XLS][YES.XLS]A__9701A_O_49"/>
      <sheetName val="[YES.XLS][YES.XLS]A__9701A_O_51"/>
      <sheetName val="[YES.XLS][YES.XLS]A__9701A_O_50"/>
      <sheetName val="[YES.XLS][YES.XLS]A__9701A_O_53"/>
      <sheetName val="[YES.XLS][YES.XLS]A__9701A_O_52"/>
      <sheetName val="[YES.XLS][YES.XLS]A__9701A_O_61"/>
      <sheetName val="[YES.XLS][YES.XLS]A__9701A_O_59"/>
      <sheetName val="[YES.XLS][YES.XLS]A__9701A_O_60"/>
      <sheetName val="[YES.XLS][YES.XLS]A__9701A_O_54"/>
      <sheetName val="[YES.XLS][YES.XLS]A__9701A_O_55"/>
      <sheetName val="[YES.XLS][YES.XLS]A__9701A_O_56"/>
      <sheetName val="[YES.XLS][YES.XLS]A__9701A_O_57"/>
      <sheetName val="[YES.XLS][YES.XLS]A__9701A_O_58"/>
      <sheetName val="[YES.XLS][YES.XLS]A__9701A_O_64"/>
      <sheetName val="[YES.XLS][YES.XLS]A__9701A_O_65"/>
      <sheetName val="[YES.XLS][YES.XLS]A__9701A_O_67"/>
      <sheetName val="[YES.XLS][YES.XLS]A__9701A_O_73"/>
      <sheetName val="[YES.XLS][YES.XLS]A__9701A_O_66"/>
      <sheetName val="[YES.XLS][YES.XLS]A__9701A_O_69"/>
      <sheetName val="[YES.XLS][YES.XLS]A__9701A_O_68"/>
      <sheetName val="[YES.XLS][YES.XLS]A__9701A_O_70"/>
      <sheetName val="[YES.XLS][YES.XLS]A__9701A_O_71"/>
      <sheetName val="[YES.XLS][YES.XLS]A__9701A_O_72"/>
      <sheetName val="표지_(2ၒ"/>
      <sheetName val="영구_x0000__x0000_Ԁ"/>
      <sheetName val="[YES.XLS][YES.XLS]A__9701A_O_74"/>
      <sheetName val="[YES.XLS][YES.XLS]A__9701A_O_75"/>
      <sheetName val="³ëÀ_x0000__x0000__x0000__x0000__x0000_"/>
      <sheetName val="[YES.XLS][YES.XLS]A__9701A_O_92"/>
      <sheetName val="단가대_x0000__x0000_"/>
      <sheetName val="[YES.XLS][YES.XLS]A__9701A_O_77"/>
      <sheetName val="발주설계서(당초_x0000_"/>
      <sheetName val="제수_x0005__x0000_"/>
      <sheetName val="[YES.XLS][YES.XLS]A__9701A_O_78"/>
      <sheetName val="[YES.XLS][YES.XLS]A__9701A_O_84"/>
      <sheetName val="[YES.XLS][YES.XLS]A__9701A_O_85"/>
      <sheetName val="[YES.XLS][YES.XLS]A__9701A_O_83"/>
      <sheetName val="[YES.XLS][YES.XLS]A__9701A_O_79"/>
      <sheetName val="[YES.XLS][YES.XLS]A__9701A_O_80"/>
      <sheetName val="[YES.XLS][YES.XLS]A__9701A_O_81"/>
      <sheetName val="[YES.XLS][YES.XLS]A__9701A_O_82"/>
      <sheetName val="Sheet#_x0000_"/>
      <sheetName val="[YES.XLS][YES.XLS]A__9701A_O_87"/>
      <sheetName val="[YES.XLS][YES.XLS]A__9701A_O_86"/>
      <sheetName val="[YES.XLS][YES.XLS]A__9701A_O_88"/>
      <sheetName val="[YES.XLS][YES.XLS]A__9701A_O_89"/>
      <sheetName val="[YES.XLS][YES.XLS]A__9701A_O_93"/>
      <sheetName val="[YES.XLS][YES.XLS]A__9701A_O_91"/>
      <sheetName val="¿¹Á¤(3_x0000_"/>
      <sheetName val="¿¹Á¤(3洀"/>
      <sheetName val="출阀."/>
      <sheetName val="출_x0005__x0000_"/>
      <sheetName val="출閠_x0013_"/>
      <sheetName val="출㥝《"/>
      <sheetName val="출哸_x0015_"/>
      <sheetName val="출颙⽈"/>
      <sheetName val="출鄀)"/>
      <sheetName val="출颙⿐"/>
      <sheetName val="출鄐_x001b_"/>
      <sheetName val="출颙⿤"/>
      <sheetName val="출颙⽽"/>
      <sheetName val="출合_x001f_"/>
      <sheetName val="출ᶬ⿚"/>
      <sheetName val="출_x0000__x0000_"/>
      <sheetName val="출厐+"/>
      <sheetName val="BCulSch"/>
      <sheetName val="출吐_x0018_"/>
      <sheetName val="일반수_x0000__x0000_ᯐ"/>
      <sheetName val="일반수"/>
      <sheetName val="내역서(건축)"/>
      <sheetName val="일반문틀 설치"/>
      <sheetName val="덧씌우기구간수량산출1"/>
      <sheetName val="공정집계_국별"/>
      <sheetName val="Macro상수"/>
      <sheetName val="우성교간선"/>
      <sheetName val="일위대가-2"/>
      <sheetName val="Identity"/>
      <sheetName val="Price Level"/>
      <sheetName val="Location"/>
      <sheetName val="Comment"/>
      <sheetName val="Physical"/>
      <sheetName val="토지조서"/>
      <sheetName val="Sensitivity"/>
      <sheetName val="2004SS"/>
      <sheetName val="2004CJ"/>
      <sheetName val="Intro2"/>
      <sheetName val="Id"/>
      <sheetName val="Secured Master"/>
      <sheetName val="산출기준"/>
      <sheetName val="위치蠀ﵱ"/>
      <sheetName val="위치︀盕"/>
      <sheetName val="입헾⿵"/>
      <sheetName val="입鴸Ĕ"/>
      <sheetName val="입헾⽈"/>
      <sheetName val="입鞨d"/>
      <sheetName val="입헾⾐"/>
      <sheetName val="위치恅"/>
      <sheetName val="위치䢳恬"/>
      <sheetName val="위치餀ẘ"/>
      <sheetName val="위치_xd800_챉"/>
      <sheetName val="입적"/>
      <sheetName val="부하飝챊欀犺"/>
      <sheetName val="부하欀犺ԯ_x0000_"/>
      <sheetName val="내역서 (ﺬ諕"/>
      <sheetName val="A공구"/>
      <sheetName val="RH-BEAM"/>
      <sheetName val="BI_x0000__x0000_Ԁ_x0000_"/>
      <sheetName val="BI_x0000_Ԁ_x0000_"/>
      <sheetName val="장비계산"/>
      <sheetName val="L1"/>
      <sheetName val="기별수량산출서"/>
      <sheetName val="지급보증금74"/>
      <sheetName val="설명서_"/>
      <sheetName val="IMPEADENCE_MAP_취수장"/>
      <sheetName val="형식별_개략공사비"/>
      <sheetName val="design_load"/>
      <sheetName val="[YES.XLS][YES.XLS]X__9701A_OU_2"/>
      <sheetName val="부안변전"/>
      <sheetName val="외"/>
      <sheetName val="N᠀旸"/>
      <sheetName val="노무산_x0000__x0000_"/>
      <sheetName val="BOM"/>
      <sheetName val="환경기계공정표 (3)"/>
      <sheetName val="사능~금곡간 신(1)"/>
      <sheetName val="배명(단가)"/>
      <sheetName val="°¡·Îµî⸀朋ԯ"/>
      <sheetName val="동결보온"/>
      <sheetName val="증감대쀀"/>
      <sheetName val="LV data"/>
      <sheetName val="PROJECT"/>
      <sheetName val="1 OF 9"/>
      <sheetName val="h-013211-2"/>
      <sheetName val="4_"/>
      <sheetName val="4쌇栅_"/>
      <sheetName val="뜃맟뭁돽띿맟_-BLDG"/>
      <sheetName val="_"/>
      <sheetName val="_YES.XLS__"/>
      <sheetName val="현설자료UT"/>
      <sheetName val="98수지배부(수정)"/>
      <sheetName val="주요자재단가"/>
      <sheetName val="6È£헾⽴"/>
      <sheetName val="항목코드"/>
      <sheetName val="WELDING"/>
      <sheetName val="물질수지(2011)"/>
      <sheetName val="전 기"/>
      <sheetName val="케이블류 OLD"/>
      <sheetName val="단柖Ń"/>
      <sheetName val="7공구 원가계산서(지분)"/>
      <sheetName val="1234"/>
      <sheetName val="증감대비표"/>
      <sheetName val="공사비증(-)감대비표"/>
      <sheetName val="총괄표(총괄)"/>
      <sheetName val="총괄표(소방)"/>
      <sheetName val="일위노임"/>
      <sheetName val="0100"/>
      <sheetName val="0110"/>
      <sheetName val="0400"/>
      <sheetName val="0410"/>
      <sheetName val="0500"/>
      <sheetName val="0510"/>
      <sheetName val="0610"/>
      <sheetName val="0611"/>
      <sheetName val="0612"/>
      <sheetName val="0613"/>
      <sheetName val="0614"/>
      <sheetName val="0615"/>
      <sheetName val="0620"/>
      <sheetName val="0621"/>
      <sheetName val="0622"/>
      <sheetName val="0623"/>
      <sheetName val="0624"/>
      <sheetName val="0710"/>
      <sheetName val="0711"/>
      <sheetName val="0720"/>
      <sheetName val="0721"/>
      <sheetName val="0910"/>
      <sheetName val="0911"/>
      <sheetName val="0920"/>
      <sheetName val="0921"/>
      <sheetName val="1000"/>
      <sheetName val="1101"/>
      <sheetName val="1020"/>
      <sheetName val="1021"/>
      <sheetName val="1300"/>
      <sheetName val="1301"/>
      <sheetName val="1400"/>
      <sheetName val="1401"/>
      <sheetName val="기계단가"/>
      <sheetName val="ASCEandUBC"/>
      <sheetName val="REACTION(USD지진_x0000__x0000_"/>
      <sheetName val="REACTION(USD지진:"/>
      <sheetName val="REACTION(USE평시_x0000_"/>
      <sheetName val="싱가폴(실지급+인상율)"/>
      <sheetName val="설계내역서(남한강)"/>
      <sheetName val="설계내역서(북한강)"/>
      <sheetName val="노무비계"/>
      <sheetName val="오존실배관내역"/>
      <sheetName val="입찰내역 발주처 양식"/>
      <sheetName val="TOWER 12TON"/>
      <sheetName val="TOWER 10TON"/>
      <sheetName val="2002하반기노_x0003__x0008__x000d_"/>
      <sheetName val="_x0000__x0003__x0000__x0004__x0000__x0007__x0000__x0006_"/>
      <sheetName val="토공_total"/>
      <sheetName val="BOX_본체"/>
      <sheetName val="소포내역_(2)"/>
      <sheetName val="½Å±ÔÇ_x0000__x0000_Ā"/>
      <sheetName val="»êÃâ⢀㒁氀㒁"/>
      <sheetName val="기성내역서(토목)"/>
      <sheetName val="준공갑지"/>
      <sheetName val="표준품명,속성항목"/>
      <sheetName val="시실누(모) "/>
      <sheetName val="_____________DATABANK_2000____2"/>
      <sheetName val="______C________DATABANK_2000__2"/>
      <sheetName val="___________________7__________2"/>
      <sheetName val="5.À_xdcc0_脹¿"/>
      <sheetName val="5.À_x0000__x0000__x0005_"/>
      <sheetName val="5.À贠脹¿"/>
      <sheetName val="검사조_xd800_"/>
      <sheetName val="일위대가표-2"/>
      <sheetName val="철물"/>
      <sheetName val="시멘트 모래 수량산출"/>
      <sheetName val="수정계획3"/>
      <sheetName val="3.사업추진현황(나~사.공사추진현황)"/>
      <sheetName val="횡배수관단위수량"/>
      <sheetName val="의왕¹_x0000_"/>
      <sheetName val="01노임적용기준"/>
      <sheetName val="산출동탄"/>
      <sheetName val="S&amp;R"/>
      <sheetName val="수요"/>
      <sheetName val="포장(수량)-관로부"/>
      <sheetName val="판넬"/>
      <sheetName val="철골"/>
      <sheetName val="내역서(설비+소방)"/>
      <sheetName val="세부내역서(소방)"/>
      <sheetName val="2공구자재집"/>
      <sheetName val="도급견적가"/>
      <sheetName val="교각(P1)수량"/>
      <sheetName val="관로공정"/>
      <sheetName val="사업부구분코드"/>
      <sheetName val="PNLIST"/>
      <sheetName val="dike도수로"/>
      <sheetName val="1공구 건정토건_xd803_ᑷᰀ"/>
      <sheetName val="설 Á"/>
      <sheetName val="배수공집계표"/>
      <sheetName val="SUS"/>
      <sheetName val="금액내역㠀"/>
      <sheetName val="계약ITEM"/>
      <sheetName val="Key Data_Y13"/>
      <sheetName val="기중"/>
      <sheetName val="일위2"/>
      <sheetName val="BOX단위철근"/>
      <sheetName val="진성이반"/>
      <sheetName val="__Server_SERVER__F__PROJECT_L_2"/>
      <sheetName val="중기산출근거기초"/>
      <sheetName val="5회토적"/>
      <sheetName val="기성실행내역서 (1월금회)"/>
      <sheetName val="기기점검대상"/>
      <sheetName val="Mc_x0000_"/>
      <sheetName val="철거 일위대가(2_x0000__x0000__x0005__x0000_꼀"/>
      <sheetName val="건축전기"/>
      <sheetName val="Mc"/>
      <sheetName val="내역(2000년)"/>
      <sheetName val="GR"/>
      <sheetName val="000 단가"/>
      <sheetName val="주관﹝ᇕ"/>
      <sheetName val="3련 B梯"/>
      <sheetName val="³²¾ç½ÃÀÛµ¿ÀÚ105³ë65±â1.냈㙖ﰁ"/>
      <sheetName val="³²¾ç½ÃÀÛµ¿ÀÚ105³ë65±â1.᫈ꍙԯ"/>
      <sheetName val="³²¾ç½ÃÀÛµ¿ÀÚ105³ë65±â1.毈䆺ԯ"/>
      <sheetName val="각사별공사비분개 "/>
      <sheetName val="포장직선구간"/>
      <sheetName val="»êÃâ¸ñ·ÏÇ¥"/>
      <sheetName val="Æ÷ÀåÁ÷¼±±¸°£"/>
      <sheetName val="ÀÏÀ§´ë°¡¸ñÂ÷"/>
      <sheetName val="2F È¸ÀÇ½Ç°ßÀû(5_14 ÀÏ´ë)"/>
      <sheetName val="3.일위대가"/>
      <sheetName val="부하퀀䅰ᰀ䅱"/>
      <sheetName val="일반자재"/>
      <sheetName val="도로일위대가표"/>
      <sheetName val="교각별철근수_x0000__x0000_釸_x0000_"/>
      <sheetName val="적0_x0000_ꠀ"/>
      <sheetName val="시멘트,모래,자갈 및 골재산출표1"/>
      <sheetName val="J__LOTUS_9605P_BB_C_BD_OUT_YE_6"/>
      <sheetName val="J__LOTUS_9605P_BB_C_BD_OUT_YE_7"/>
      <sheetName val="J__LOTUS_9605P_BB_C_BD_OUT_YE_8"/>
      <sheetName val="J__LOTUS_9605P_BB_C_BD_OUT_YE_9"/>
      <sheetName val="설계서(본관)"/>
      <sheetName val="조도계산"/>
      <sheetName val="업무분장"/>
      <sheetName val="분양가"/>
      <sheetName val="공통비(전체)"/>
      <sheetName val="구㼨ㄬ"/>
      <sheetName val="구ㄬɭㇰ"/>
      <sheetName val="±â¼÷_x0000_捋"/>
      <sheetName val="날개萹"/>
      <sheetName val="[YES.XLS][YES.XLS]A__9701A_O_94"/>
      <sheetName val="간접비 총괄표"/>
      <sheetName val="1.1서버도입"/>
      <sheetName val="A1내역_총괄표"/>
      <sheetName val="cable산출"/>
      <sheetName val="음성cable"/>
      <sheetName val="______000______LOTUS_9605P_BB_2"/>
      <sheetName val="__Sj19_MY_DOCUMENTS_LOTUS_960_2"/>
      <sheetName val="조명_x0010__x0000_"/>
      <sheetName val="MILL"/>
      <sheetName val="개별직종노임단가(2003.9)"/>
      <sheetName val="앵커(3안)"/>
      <sheetName val="변경집계표"/>
      <sheetName val="세금자료"/>
      <sheetName val="2원료가나다."/>
      <sheetName val="_x0004__x0000__x0003__x0000__x0003__x0000__x0004_"/>
      <sheetName val="방음벽 기초 일"/>
      <sheetName val="2.Cable Tray"/>
      <sheetName val="Hauptdaten"/>
      <sheetName val="적용단가표"/>
      <sheetName val="°ßÀ¬_x0000_Ԁ"/>
      <sheetName val="°ßÀ悬␣"/>
      <sheetName val="LINE_LIST"/>
      <sheetName val="맨홀(2~4)"/>
      <sheetName val="실행내역서(DCU)"/>
      <sheetName val="°ßÀ¬"/>
      <sheetName val="수지계산"/>
      <sheetName val="가스비열"/>
      <sheetName val="총공사원가"/>
      <sheetName val="BOQ-Summary_Form_A1"/>
      <sheetName val="BOQ-Summary_Form_A2"/>
      <sheetName val="BOQ-Summary_Form_A3"/>
      <sheetName val="elect_QC"/>
      <sheetName val="소방내역서"/>
      <sheetName val="Summary S೚_x0002_退嚢ꔃ"/>
      <sheetName val="페이징 배관배선"/>
      <sheetName val="별표1"/>
      <sheetName val="각종단가"/>
      <sheetName val="출근부"/>
      <sheetName val="백호谀⩖퐀"/>
      <sheetName val="백호_x0000__x0000_Ԁ"/>
      <sheetName val="1.htm"/>
      <sheetName val="원가입력"/>
      <sheetName val="산출기준(파견전산실)"/>
      <sheetName val="가설내ၒ"/>
      <sheetName val="홍보비디오"/>
      <sheetName val="부하자료"/>
      <sheetName val="[YES.XLS][YES.XLS]A__9701A_O_95"/>
      <sheetName val="6온도스위치(33)"/>
    </sheetNames>
    <definedNames>
      <definedName name="Macro10"/>
      <definedName name="Macro12"/>
      <definedName name="Macro13"/>
      <definedName name="Macro14"/>
      <definedName name="Macro2"/>
      <definedName name="Macro6"/>
      <definedName name="Macro7"/>
      <definedName name="Macro8"/>
      <definedName name="Macro9" sheetId="131"/>
    </definedNames>
    <sheetDataSet>
      <sheetData sheetId="0">
        <row r="21">
          <cell r="H21">
            <v>0</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sheetData sheetId="83" refreshError="1"/>
      <sheetData sheetId="84" refreshError="1"/>
      <sheetData sheetId="85" refreshError="1"/>
      <sheetData sheetId="86" refreshError="1"/>
      <sheetData sheetId="87" refreshError="1"/>
      <sheetData sheetId="88"/>
      <sheetData sheetId="89"/>
      <sheetData sheetId="90" refreshError="1"/>
      <sheetData sheetId="91" refreshError="1"/>
      <sheetData sheetId="92"/>
      <sheetData sheetId="93"/>
      <sheetData sheetId="94"/>
      <sheetData sheetId="95">
        <row r="11">
          <cell r="A11">
            <v>1</v>
          </cell>
        </row>
      </sheetData>
      <sheetData sheetId="96"/>
      <sheetData sheetId="97"/>
      <sheetData sheetId="98"/>
      <sheetData sheetId="99" refreshError="1"/>
      <sheetData sheetId="100"/>
      <sheetData sheetId="101"/>
      <sheetData sheetId="102">
        <row r="11">
          <cell r="A11">
            <v>1</v>
          </cell>
        </row>
      </sheetData>
      <sheetData sheetId="103"/>
      <sheetData sheetId="104"/>
      <sheetData sheetId="105"/>
      <sheetData sheetId="106"/>
      <sheetData sheetId="107"/>
      <sheetData sheetId="108"/>
      <sheetData sheetId="109">
        <row r="11">
          <cell r="A11">
            <v>1</v>
          </cell>
        </row>
      </sheetData>
      <sheetData sheetId="110"/>
      <sheetData sheetId="111"/>
      <sheetData sheetId="112">
        <row r="11">
          <cell r="A11">
            <v>1</v>
          </cell>
        </row>
      </sheetData>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sheetData sheetId="285"/>
      <sheetData sheetId="286"/>
      <sheetData sheetId="287"/>
      <sheetData sheetId="288"/>
      <sheetData sheetId="289"/>
      <sheetData sheetId="290"/>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sheetData sheetId="322"/>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sheetData sheetId="348"/>
      <sheetData sheetId="349"/>
      <sheetData sheetId="350"/>
      <sheetData sheetId="351"/>
      <sheetData sheetId="352"/>
      <sheetData sheetId="353" refreshError="1"/>
      <sheetData sheetId="354" refreshError="1"/>
      <sheetData sheetId="355" refreshError="1"/>
      <sheetData sheetId="356" refreshError="1"/>
      <sheetData sheetId="357" refreshError="1"/>
      <sheetData sheetId="358"/>
      <sheetData sheetId="359"/>
      <sheetData sheetId="360" refreshError="1"/>
      <sheetData sheetId="361" refreshError="1"/>
      <sheetData sheetId="362" refreshError="1"/>
      <sheetData sheetId="363" refreshError="1"/>
      <sheetData sheetId="364" refreshError="1"/>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sheetData sheetId="477"/>
      <sheetData sheetId="478"/>
      <sheetData sheetId="479"/>
      <sheetData sheetId="480"/>
      <sheetData sheetId="481"/>
      <sheetData sheetId="482"/>
      <sheetData sheetId="483"/>
      <sheetData sheetId="484"/>
      <sheetData sheetId="485"/>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sheetData sheetId="510" refreshError="1"/>
      <sheetData sheetId="511"/>
      <sheetData sheetId="512"/>
      <sheetData sheetId="513"/>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sheetData sheetId="602"/>
      <sheetData sheetId="603"/>
      <sheetData sheetId="604"/>
      <sheetData sheetId="605"/>
      <sheetData sheetId="606" refreshError="1"/>
      <sheetData sheetId="607" refreshError="1"/>
      <sheetData sheetId="608" refreshError="1"/>
      <sheetData sheetId="609" refreshError="1"/>
      <sheetData sheetId="610"/>
      <sheetData sheetId="611"/>
      <sheetData sheetId="612"/>
      <sheetData sheetId="613"/>
      <sheetData sheetId="614"/>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sheetData sheetId="629"/>
      <sheetData sheetId="630"/>
      <sheetData sheetId="631"/>
      <sheetData sheetId="632"/>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sheetData sheetId="671" refreshError="1"/>
      <sheetData sheetId="672" refreshError="1"/>
      <sheetData sheetId="673"/>
      <sheetData sheetId="674"/>
      <sheetData sheetId="675"/>
      <sheetData sheetId="676"/>
      <sheetData sheetId="677"/>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sheetData sheetId="753"/>
      <sheetData sheetId="754"/>
      <sheetData sheetId="755"/>
      <sheetData sheetId="756"/>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sheetData sheetId="1825"/>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sheetData sheetId="1950" refreshError="1"/>
      <sheetData sheetId="1951" refreshError="1"/>
      <sheetData sheetId="1952" refreshError="1"/>
      <sheetData sheetId="1953"/>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sheetData sheetId="2136"/>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sheetData sheetId="2165"/>
      <sheetData sheetId="2166" refreshError="1"/>
      <sheetData sheetId="2167" refreshError="1"/>
      <sheetData sheetId="2168" refreshError="1"/>
      <sheetData sheetId="2169"/>
      <sheetData sheetId="2170" refreshError="1"/>
      <sheetData sheetId="2171" refreshError="1"/>
      <sheetData sheetId="2172" refreshError="1"/>
      <sheetData sheetId="2173" refreshError="1"/>
      <sheetData sheetId="2174" refreshError="1"/>
      <sheetData sheetId="2175" refreshError="1"/>
      <sheetData sheetId="2176"/>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sheetData sheetId="2252"/>
      <sheetData sheetId="2253"/>
      <sheetData sheetId="2254"/>
      <sheetData sheetId="2255"/>
      <sheetData sheetId="2256"/>
      <sheetData sheetId="2257" refreshError="1"/>
      <sheetData sheetId="2258" refreshError="1"/>
      <sheetData sheetId="2259" refreshError="1"/>
      <sheetData sheetId="2260" refreshError="1"/>
      <sheetData sheetId="2261" refreshError="1"/>
      <sheetData sheetId="2262" refreshError="1"/>
      <sheetData sheetId="2263"/>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sheetData sheetId="2378" refreshError="1"/>
      <sheetData sheetId="2379"/>
      <sheetData sheetId="2380"/>
      <sheetData sheetId="2381" refreshError="1"/>
      <sheetData sheetId="2382" refreshError="1"/>
      <sheetData sheetId="2383"/>
      <sheetData sheetId="2384"/>
      <sheetData sheetId="2385"/>
      <sheetData sheetId="2386"/>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sheetData sheetId="2738" refreshError="1"/>
      <sheetData sheetId="2739"/>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sheetData sheetId="3062"/>
      <sheetData sheetId="3063" refreshError="1"/>
      <sheetData sheetId="3064"/>
      <sheetData sheetId="3065"/>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sheetData sheetId="4055"/>
      <sheetData sheetId="4056" refreshError="1"/>
      <sheetData sheetId="4057" refreshError="1"/>
      <sheetData sheetId="4058" refreshError="1"/>
      <sheetData sheetId="4059" refreshError="1"/>
      <sheetData sheetId="4060" refreshError="1"/>
      <sheetData sheetId="4061" refreshError="1"/>
      <sheetData sheetId="4062" refreshError="1"/>
      <sheetData sheetId="4063"/>
      <sheetData sheetId="4064"/>
      <sheetData sheetId="4065"/>
      <sheetData sheetId="4066" refreshError="1"/>
      <sheetData sheetId="4067" refreshError="1"/>
      <sheetData sheetId="4068"/>
      <sheetData sheetId="4069"/>
      <sheetData sheetId="4070"/>
      <sheetData sheetId="4071" refreshError="1"/>
      <sheetData sheetId="4072"/>
      <sheetData sheetId="4073"/>
      <sheetData sheetId="4074"/>
      <sheetData sheetId="4075"/>
      <sheetData sheetId="4076"/>
      <sheetData sheetId="4077"/>
      <sheetData sheetId="4078" refreshError="1"/>
      <sheetData sheetId="4079"/>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sheetData sheetId="4552"/>
      <sheetData sheetId="4553"/>
      <sheetData sheetId="4554"/>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sheetData sheetId="4754"/>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sheetData sheetId="4890"/>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sheetData sheetId="5003"/>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sheetData sheetId="5194"/>
      <sheetData sheetId="5195" refreshError="1"/>
      <sheetData sheetId="5196" refreshError="1"/>
      <sheetData sheetId="5197"/>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sheetData sheetId="5499"/>
      <sheetData sheetId="5500"/>
      <sheetData sheetId="5501"/>
      <sheetData sheetId="5502"/>
      <sheetData sheetId="5503"/>
      <sheetData sheetId="5504"/>
      <sheetData sheetId="5505"/>
      <sheetData sheetId="5506"/>
      <sheetData sheetId="5507" refreshError="1"/>
      <sheetData sheetId="5508" refreshError="1"/>
      <sheetData sheetId="5509" refreshError="1"/>
      <sheetData sheetId="5510" refreshError="1"/>
      <sheetData sheetId="5511" refreshError="1"/>
      <sheetData sheetId="5512" refreshError="1"/>
      <sheetData sheetId="5513" refreshError="1"/>
      <sheetData sheetId="5514"/>
      <sheetData sheetId="5515" refreshError="1"/>
      <sheetData sheetId="5516" refreshError="1"/>
      <sheetData sheetId="5517"/>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sheetData sheetId="5541"/>
      <sheetData sheetId="5542"/>
      <sheetData sheetId="5543"/>
      <sheetData sheetId="5544"/>
      <sheetData sheetId="5545"/>
      <sheetData sheetId="5546"/>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sheetData sheetId="5601"/>
      <sheetData sheetId="5602" refreshError="1"/>
      <sheetData sheetId="5603" refreshError="1"/>
      <sheetData sheetId="5604" refreshError="1"/>
      <sheetData sheetId="5605" refreshError="1"/>
      <sheetData sheetId="5606"/>
      <sheetData sheetId="5607"/>
      <sheetData sheetId="5608"/>
      <sheetData sheetId="5609" refreshError="1"/>
      <sheetData sheetId="5610"/>
      <sheetData sheetId="5611" refreshError="1"/>
      <sheetData sheetId="5612" refreshError="1"/>
      <sheetData sheetId="5613" refreshError="1"/>
      <sheetData sheetId="5614" refreshError="1"/>
      <sheetData sheetId="5615" refreshError="1"/>
      <sheetData sheetId="5616" refreshError="1"/>
      <sheetData sheetId="5617"/>
      <sheetData sheetId="5618"/>
      <sheetData sheetId="5619"/>
      <sheetData sheetId="5620"/>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sheetData sheetId="5643"/>
      <sheetData sheetId="5644"/>
      <sheetData sheetId="5645"/>
      <sheetData sheetId="5646"/>
      <sheetData sheetId="5647"/>
      <sheetData sheetId="5648"/>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sheetData sheetId="5808"/>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sheetData sheetId="5913"/>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sheetData sheetId="6018" refreshError="1"/>
      <sheetData sheetId="6019" refreshError="1"/>
      <sheetData sheetId="6020" refreshError="1"/>
      <sheetData sheetId="6021" refreshError="1"/>
      <sheetData sheetId="6022" refreshError="1"/>
      <sheetData sheetId="6023" refreshError="1"/>
      <sheetData sheetId="6024" refreshError="1"/>
      <sheetData sheetId="6025"/>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refreshError="1"/>
      <sheetData sheetId="6130"/>
      <sheetData sheetId="6131"/>
      <sheetData sheetId="6132"/>
      <sheetData sheetId="6133"/>
      <sheetData sheetId="6134"/>
      <sheetData sheetId="6135"/>
      <sheetData sheetId="6136"/>
      <sheetData sheetId="6137"/>
      <sheetData sheetId="6138"/>
      <sheetData sheetId="6139"/>
      <sheetData sheetId="6140"/>
      <sheetData sheetId="6141"/>
      <sheetData sheetId="6142"/>
      <sheetData sheetId="6143"/>
      <sheetData sheetId="6144"/>
      <sheetData sheetId="6145"/>
      <sheetData sheetId="6146"/>
      <sheetData sheetId="6147"/>
      <sheetData sheetId="6148"/>
      <sheetData sheetId="6149"/>
      <sheetData sheetId="6150"/>
      <sheetData sheetId="6151"/>
      <sheetData sheetId="6152"/>
      <sheetData sheetId="6153"/>
      <sheetData sheetId="6154"/>
      <sheetData sheetId="6155"/>
      <sheetData sheetId="6156"/>
      <sheetData sheetId="6157" refreshError="1"/>
      <sheetData sheetId="6158" refreshError="1"/>
      <sheetData sheetId="6159"/>
      <sheetData sheetId="6160"/>
      <sheetData sheetId="6161" refreshError="1"/>
      <sheetData sheetId="6162"/>
      <sheetData sheetId="6163" refreshError="1"/>
      <sheetData sheetId="6164"/>
      <sheetData sheetId="6165" refreshError="1"/>
      <sheetData sheetId="6166" refreshError="1"/>
      <sheetData sheetId="6167"/>
      <sheetData sheetId="6168"/>
      <sheetData sheetId="6169"/>
      <sheetData sheetId="6170"/>
      <sheetData sheetId="6171"/>
      <sheetData sheetId="6172"/>
      <sheetData sheetId="6173"/>
      <sheetData sheetId="6174"/>
      <sheetData sheetId="6175" refreshError="1"/>
      <sheetData sheetId="6176"/>
      <sheetData sheetId="6177"/>
      <sheetData sheetId="6178"/>
      <sheetData sheetId="6179"/>
      <sheetData sheetId="6180"/>
      <sheetData sheetId="618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sheetData sheetId="6296"/>
      <sheetData sheetId="6297"/>
      <sheetData sheetId="6298"/>
      <sheetData sheetId="6299"/>
      <sheetData sheetId="6300"/>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refreshError="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sheetData sheetId="6337"/>
      <sheetData sheetId="6338"/>
      <sheetData sheetId="6339" refreshError="1"/>
      <sheetData sheetId="6340"/>
      <sheetData sheetId="6341" refreshError="1"/>
      <sheetData sheetId="6342" refreshError="1"/>
      <sheetData sheetId="6343" refreshError="1"/>
      <sheetData sheetId="6344" refreshError="1"/>
      <sheetData sheetId="6345" refreshError="1"/>
      <sheetData sheetId="6346" refreshError="1"/>
      <sheetData sheetId="6347" refreshError="1"/>
      <sheetData sheetId="6348" refreshError="1"/>
      <sheetData sheetId="6349" refreshError="1"/>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efreshError="1"/>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sheetData sheetId="640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sheetData sheetId="6417"/>
      <sheetData sheetId="6418"/>
      <sheetData sheetId="6419"/>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sheetData sheetId="6430" refreshError="1"/>
      <sheetData sheetId="6431" refreshError="1"/>
      <sheetData sheetId="6432" refreshError="1"/>
      <sheetData sheetId="6433" refreshError="1"/>
      <sheetData sheetId="6434" refreshError="1"/>
      <sheetData sheetId="6435"/>
      <sheetData sheetId="6436"/>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sheetData sheetId="6459"/>
      <sheetData sheetId="6460"/>
      <sheetData sheetId="646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sheetData sheetId="647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Summary Sheets"/>
      <sheetName val="cost breakdown template"/>
      <sheetName val="단가표"/>
      <sheetName val="CAT_5"/>
      <sheetName val="1.설계조건"/>
      <sheetName val=""/>
      <sheetName val="________________3312_LG___CFP_2"/>
    </sheetNames>
    <sheetDataSet>
      <sheetData sheetId="0" refreshError="1"/>
      <sheetData sheetId="1" refreshError="1">
        <row r="2">
          <cell r="A2" t="str">
            <v>PROJECT LEVEL</v>
          </cell>
          <cell r="B2" t="str">
            <v>WBS CODE</v>
          </cell>
          <cell r="C2" t="str">
            <v>DESCRIPTION</v>
          </cell>
          <cell r="D2" t="str">
            <v>QUANTITY</v>
          </cell>
          <cell r="E2" t="str">
            <v>UNITS</v>
          </cell>
          <cell r="F2" t="str">
            <v>TOTAL MANHOURS</v>
          </cell>
          <cell r="G2" t="str">
            <v>TOTAL LABOR COST</v>
          </cell>
          <cell r="H2" t="str">
            <v>TOTAL MAT'L COST</v>
          </cell>
          <cell r="I2" t="str">
            <v>TOTAL S/C COST</v>
          </cell>
          <cell r="J2" t="str">
            <v>TOTAL COST</v>
          </cell>
          <cell r="L2" t="str">
            <v>CYCLE &amp; LVL 1 DKADU PLANT</v>
          </cell>
          <cell r="M2" t="str">
            <v>WBS CODE</v>
          </cell>
          <cell r="N2" t="str">
            <v>DESCRIPTION</v>
          </cell>
          <cell r="O2" t="str">
            <v>QUANTITY</v>
          </cell>
          <cell r="P2" t="str">
            <v>UNITS</v>
          </cell>
          <cell r="Q2" t="str">
            <v>TOTAL MANHOURS</v>
          </cell>
          <cell r="R2" t="str">
            <v>TOTAL LABOR COST</v>
          </cell>
          <cell r="S2" t="str">
            <v>TOTAL MAT'L COST</v>
          </cell>
          <cell r="T2" t="str">
            <v>TOTAL S/C COST</v>
          </cell>
          <cell r="U2" t="str">
            <v>TOTAL COST</v>
          </cell>
          <cell r="W2" t="str">
            <v>LEVEL 2 DKADU PLANT PG.1</v>
          </cell>
          <cell r="X2" t="str">
            <v>WBS CODE</v>
          </cell>
          <cell r="Y2" t="str">
            <v>DESCRIPTION</v>
          </cell>
          <cell r="Z2" t="str">
            <v>QUANTITY</v>
          </cell>
          <cell r="AA2" t="str">
            <v>UNITS</v>
          </cell>
          <cell r="AB2" t="str">
            <v>TOTAL MANHOURS</v>
          </cell>
          <cell r="AC2" t="str">
            <v>TOTAL LABOR COST</v>
          </cell>
          <cell r="AD2" t="str">
            <v>TOTAL MAT'L COST</v>
          </cell>
          <cell r="AE2" t="str">
            <v>TOTAL S/C COST</v>
          </cell>
          <cell r="AF2" t="str">
            <v>TOTAL COST</v>
          </cell>
          <cell r="AH2" t="str">
            <v>LEVEL 3 DKADU PLANT PG 1</v>
          </cell>
          <cell r="AI2" t="str">
            <v>WBS CODE</v>
          </cell>
          <cell r="AJ2" t="str">
            <v>DESCRIPTION</v>
          </cell>
          <cell r="AK2" t="str">
            <v>QUANTITY</v>
          </cell>
          <cell r="AL2" t="str">
            <v>UNITS</v>
          </cell>
          <cell r="AM2" t="str">
            <v>TOTAL MANHOURS</v>
          </cell>
          <cell r="AN2" t="str">
            <v>TOTAL LABOR COST</v>
          </cell>
          <cell r="AO2" t="str">
            <v>TOTAL MAT'L COST</v>
          </cell>
          <cell r="AP2" t="str">
            <v>TOTAL S/C COST</v>
          </cell>
          <cell r="AQ2" t="str">
            <v>TOTAL COST</v>
          </cell>
        </row>
        <row r="3">
          <cell r="A3" t="str">
            <v>PLANT LEVEL</v>
          </cell>
        </row>
        <row r="4">
          <cell r="B4" t="str">
            <v>1AA--</v>
          </cell>
          <cell r="C4" t="str">
            <v>DKADU PLANT  ENGINEERING/PROCUREMENT</v>
          </cell>
          <cell r="F4">
            <v>6250</v>
          </cell>
          <cell r="G4">
            <v>0</v>
          </cell>
          <cell r="H4">
            <v>0</v>
          </cell>
          <cell r="I4">
            <v>0</v>
          </cell>
          <cell r="J4">
            <v>0</v>
          </cell>
          <cell r="M4" t="str">
            <v>1AAA-</v>
          </cell>
          <cell r="N4" t="str">
            <v>DKADU PLANT  - DIRECT ENGINEERING</v>
          </cell>
          <cell r="Q4">
            <v>5340</v>
          </cell>
          <cell r="R4">
            <v>0</v>
          </cell>
          <cell r="S4">
            <v>0</v>
          </cell>
          <cell r="T4">
            <v>0</v>
          </cell>
          <cell r="U4">
            <v>0</v>
          </cell>
          <cell r="X4" t="str">
            <v>1AAAA</v>
          </cell>
          <cell r="Y4" t="str">
            <v>DKADU PLANT  - DIR. ENG.  PROCESS</v>
          </cell>
          <cell r="AF4">
            <v>0</v>
          </cell>
          <cell r="AI4" t="str">
            <v>1ABAAA</v>
          </cell>
          <cell r="AJ4" t="str">
            <v>DEMETHANISER FEED DRUM</v>
          </cell>
          <cell r="AK4">
            <v>1</v>
          </cell>
          <cell r="AL4" t="str">
            <v>EA</v>
          </cell>
          <cell r="AO4">
            <v>461000</v>
          </cell>
          <cell r="AQ4">
            <v>461000</v>
          </cell>
        </row>
        <row r="5">
          <cell r="B5" t="str">
            <v>1AB--</v>
          </cell>
          <cell r="C5" t="str">
            <v>DKADU PLANT  FABRICATION/DELIVERY</v>
          </cell>
          <cell r="F5">
            <v>0</v>
          </cell>
          <cell r="G5">
            <v>0</v>
          </cell>
          <cell r="H5">
            <v>28083700</v>
          </cell>
          <cell r="I5">
            <v>0</v>
          </cell>
          <cell r="J5">
            <v>28083700</v>
          </cell>
          <cell r="M5" t="str">
            <v>1AAH-</v>
          </cell>
          <cell r="N5" t="str">
            <v>DKADU PLANT  EQUIPMENT SPECIFICATION</v>
          </cell>
          <cell r="Q5">
            <v>910</v>
          </cell>
          <cell r="R5">
            <v>0</v>
          </cell>
          <cell r="S5">
            <v>0</v>
          </cell>
          <cell r="T5">
            <v>0</v>
          </cell>
          <cell r="U5">
            <v>0</v>
          </cell>
          <cell r="X5" t="str">
            <v>1AAAB</v>
          </cell>
          <cell r="Y5" t="str">
            <v>DKADU PLANT  - DIR. ENG.  PERMITS</v>
          </cell>
          <cell r="AF5">
            <v>0</v>
          </cell>
          <cell r="AI5" t="str">
            <v>1ABAAB</v>
          </cell>
          <cell r="AJ5" t="str">
            <v>RECYCLE EXPANDER OUTLET DRUM</v>
          </cell>
          <cell r="AK5">
            <v>1</v>
          </cell>
          <cell r="AL5" t="str">
            <v>EA</v>
          </cell>
          <cell r="AO5">
            <v>610000</v>
          </cell>
          <cell r="AQ5">
            <v>610000</v>
          </cell>
        </row>
        <row r="6">
          <cell r="B6" t="str">
            <v>1AC--</v>
          </cell>
          <cell r="C6" t="str">
            <v>DKADU PLANT  CONSTRUCTION</v>
          </cell>
          <cell r="F6">
            <v>212160</v>
          </cell>
          <cell r="G6">
            <v>2551320</v>
          </cell>
          <cell r="H6">
            <v>0</v>
          </cell>
          <cell r="I6">
            <v>0</v>
          </cell>
          <cell r="J6">
            <v>2551320</v>
          </cell>
          <cell r="M6" t="str">
            <v>1AAI-</v>
          </cell>
          <cell r="N6" t="str">
            <v>DKADU PLANT  - ENGINEERING PROCUREMENT</v>
          </cell>
          <cell r="Q6">
            <v>0</v>
          </cell>
          <cell r="R6">
            <v>0</v>
          </cell>
          <cell r="S6">
            <v>0</v>
          </cell>
          <cell r="T6">
            <v>0</v>
          </cell>
          <cell r="U6">
            <v>0</v>
          </cell>
          <cell r="X6" t="str">
            <v>1AAAC</v>
          </cell>
          <cell r="Y6" t="str">
            <v>DKADU PLANT  - DIR. ENG.  CIVIL/STRUCTURAL</v>
          </cell>
          <cell r="AF6">
            <v>0</v>
          </cell>
          <cell r="AI6" t="str">
            <v>1ABAAC</v>
          </cell>
          <cell r="AJ6" t="str">
            <v>RECYCLE EXPANDER INLET DRUM</v>
          </cell>
          <cell r="AK6">
            <v>1</v>
          </cell>
          <cell r="AL6" t="str">
            <v>EA</v>
          </cell>
          <cell r="AO6">
            <v>827000</v>
          </cell>
          <cell r="AQ6">
            <v>827000</v>
          </cell>
        </row>
        <row r="7">
          <cell r="B7" t="str">
            <v>1AD--</v>
          </cell>
          <cell r="C7" t="str">
            <v>DKADU PLANT  COMMISSIONING, STARTUP &amp; TRAINING</v>
          </cell>
          <cell r="F7">
            <v>0</v>
          </cell>
          <cell r="G7">
            <v>0</v>
          </cell>
          <cell r="H7">
            <v>0</v>
          </cell>
          <cell r="I7">
            <v>0</v>
          </cell>
          <cell r="J7">
            <v>0</v>
          </cell>
          <cell r="M7" t="str">
            <v>1AAJ-</v>
          </cell>
          <cell r="N7" t="str">
            <v>DKADU PLANT  - INDIRECT ENGINEERING</v>
          </cell>
          <cell r="Q7">
            <v>0</v>
          </cell>
          <cell r="R7">
            <v>0</v>
          </cell>
          <cell r="S7">
            <v>0</v>
          </cell>
          <cell r="T7">
            <v>0</v>
          </cell>
          <cell r="U7">
            <v>0</v>
          </cell>
          <cell r="X7" t="str">
            <v>1AAAD</v>
          </cell>
          <cell r="Y7" t="str">
            <v>DKADU PLANT  - DIR. ENG.  MECHANICAL</v>
          </cell>
          <cell r="Z7">
            <v>60</v>
          </cell>
          <cell r="AA7" t="str">
            <v>EA</v>
          </cell>
          <cell r="AB7">
            <v>5340</v>
          </cell>
          <cell r="AF7">
            <v>0</v>
          </cell>
          <cell r="AI7" t="str">
            <v>1ABAAD</v>
          </cell>
          <cell r="AJ7" t="str">
            <v>LP BOOSTER COMPRESSOR KNOCK-OUT DRUM</v>
          </cell>
          <cell r="AK7">
            <v>1</v>
          </cell>
          <cell r="AL7" t="str">
            <v>EA</v>
          </cell>
          <cell r="AO7">
            <v>43000</v>
          </cell>
          <cell r="AQ7">
            <v>43000</v>
          </cell>
        </row>
        <row r="8">
          <cell r="B8" t="str">
            <v>1A---</v>
          </cell>
          <cell r="C8" t="str">
            <v xml:space="preserve">SUBTOTAL DKADU PLANT </v>
          </cell>
          <cell r="F8">
            <v>218410</v>
          </cell>
          <cell r="G8">
            <v>2551320</v>
          </cell>
          <cell r="H8">
            <v>28083700</v>
          </cell>
          <cell r="I8">
            <v>0</v>
          </cell>
          <cell r="J8">
            <v>30635020</v>
          </cell>
          <cell r="M8" t="str">
            <v>1AA--</v>
          </cell>
          <cell r="N8" t="str">
            <v>SUBTOTAL DKADU PLANT  - ENGINEERING/PROCUREMENT</v>
          </cell>
          <cell r="Q8">
            <v>6250</v>
          </cell>
          <cell r="R8">
            <v>0</v>
          </cell>
          <cell r="S8">
            <v>0</v>
          </cell>
          <cell r="T8">
            <v>0</v>
          </cell>
          <cell r="U8">
            <v>0</v>
          </cell>
          <cell r="X8" t="str">
            <v>1AAAE</v>
          </cell>
          <cell r="Y8" t="str">
            <v>DKADU PLANT  - DIR. ENG.  PIPING</v>
          </cell>
          <cell r="AF8">
            <v>0</v>
          </cell>
          <cell r="AI8" t="str">
            <v>1ABAAE</v>
          </cell>
          <cell r="AJ8" t="str">
            <v>RAW NGL SURGE DRUM</v>
          </cell>
          <cell r="AK8">
            <v>1</v>
          </cell>
          <cell r="AL8" t="str">
            <v>EA</v>
          </cell>
          <cell r="AO8">
            <v>96000</v>
          </cell>
          <cell r="AQ8">
            <v>96000</v>
          </cell>
        </row>
        <row r="9">
          <cell r="X9" t="str">
            <v>1AAAF</v>
          </cell>
          <cell r="Y9" t="str">
            <v>DKADU PLANT  - DIR. ENG.  ELECTRICAL</v>
          </cell>
          <cell r="AF9">
            <v>0</v>
          </cell>
          <cell r="AI9" t="str">
            <v>1ABAAF</v>
          </cell>
          <cell r="AJ9" t="str">
            <v>RECYCLE COMPRESSORS SUCTION SCRUBBERS</v>
          </cell>
          <cell r="AK9">
            <v>3</v>
          </cell>
          <cell r="AL9" t="str">
            <v>EA</v>
          </cell>
          <cell r="AO9">
            <v>286000</v>
          </cell>
          <cell r="AQ9">
            <v>286000</v>
          </cell>
        </row>
        <row r="10">
          <cell r="B10" t="str">
            <v>1BA--</v>
          </cell>
          <cell r="C10" t="str">
            <v>NGL-4 PLANT  ENGINEERING/PROCUREMENT</v>
          </cell>
          <cell r="F10">
            <v>10006</v>
          </cell>
          <cell r="G10">
            <v>0</v>
          </cell>
          <cell r="H10">
            <v>0</v>
          </cell>
          <cell r="I10">
            <v>0</v>
          </cell>
          <cell r="J10">
            <v>0</v>
          </cell>
          <cell r="M10" t="str">
            <v>1ABA-</v>
          </cell>
          <cell r="N10" t="str">
            <v>DKADU PLANT  - FAB/DELIVERY - MAJOR EQUIPMENT</v>
          </cell>
          <cell r="Q10">
            <v>0</v>
          </cell>
          <cell r="R10">
            <v>0</v>
          </cell>
          <cell r="S10">
            <v>28083700</v>
          </cell>
          <cell r="T10">
            <v>0</v>
          </cell>
          <cell r="U10">
            <v>28083700</v>
          </cell>
          <cell r="X10" t="str">
            <v>1AAAG</v>
          </cell>
          <cell r="Y10" t="str">
            <v>DKADU PLANT  - DIR. ENG.  INSTRUMENTATION</v>
          </cell>
          <cell r="AF10">
            <v>0</v>
          </cell>
          <cell r="AI10" t="str">
            <v>1ABAAX</v>
          </cell>
          <cell r="AJ10" t="str">
            <v>OTHER PRESSURE VESSELS</v>
          </cell>
          <cell r="AK10">
            <v>4</v>
          </cell>
          <cell r="AL10" t="str">
            <v>EA</v>
          </cell>
          <cell r="AO10">
            <v>135000</v>
          </cell>
          <cell r="AQ10">
            <v>135000</v>
          </cell>
        </row>
        <row r="11">
          <cell r="B11" t="str">
            <v>1BB--</v>
          </cell>
          <cell r="C11" t="str">
            <v>NGL-4 PLANT  FABRICATION/DELIVERY</v>
          </cell>
          <cell r="F11">
            <v>0</v>
          </cell>
          <cell r="G11">
            <v>0</v>
          </cell>
          <cell r="H11">
            <v>0</v>
          </cell>
          <cell r="I11">
            <v>0</v>
          </cell>
          <cell r="J11">
            <v>0</v>
          </cell>
          <cell r="M11" t="str">
            <v>1ABB-</v>
          </cell>
          <cell r="N11" t="str">
            <v>DKADU PLANT  - FAB/DELIVERY - BULKS</v>
          </cell>
          <cell r="Q11">
            <v>0</v>
          </cell>
          <cell r="R11">
            <v>0</v>
          </cell>
          <cell r="S11">
            <v>0</v>
          </cell>
          <cell r="T11">
            <v>0</v>
          </cell>
          <cell r="U11">
            <v>0</v>
          </cell>
          <cell r="X11" t="str">
            <v>1AAAH</v>
          </cell>
          <cell r="Y11" t="str">
            <v>DKADU PLANT  - DIR. ENG.  ARCHITECTURAL</v>
          </cell>
          <cell r="AF11">
            <v>0</v>
          </cell>
          <cell r="AI11" t="str">
            <v>1ABAA-</v>
          </cell>
          <cell r="AJ11" t="str">
            <v>SUBTOTAL PRESSURE VESSELS</v>
          </cell>
          <cell r="AK11">
            <v>12</v>
          </cell>
          <cell r="AL11">
            <v>0</v>
          </cell>
          <cell r="AM11">
            <v>0</v>
          </cell>
          <cell r="AN11">
            <v>0</v>
          </cell>
          <cell r="AO11">
            <v>2458000</v>
          </cell>
          <cell r="AP11">
            <v>0</v>
          </cell>
          <cell r="AQ11">
            <v>2458000</v>
          </cell>
        </row>
        <row r="12">
          <cell r="B12" t="str">
            <v>1BC--</v>
          </cell>
          <cell r="C12" t="str">
            <v>NGL-4 PLANT  CONSTRUCTION</v>
          </cell>
          <cell r="F12">
            <v>376990</v>
          </cell>
          <cell r="G12">
            <v>5042400</v>
          </cell>
          <cell r="H12">
            <v>0</v>
          </cell>
          <cell r="I12">
            <v>0</v>
          </cell>
          <cell r="J12">
            <v>5042400</v>
          </cell>
          <cell r="M12" t="str">
            <v>1ABC-</v>
          </cell>
          <cell r="N12" t="str">
            <v>DKADU  - FAB/DELIVERY - ENGINEERING SPECIALTIES</v>
          </cell>
          <cell r="Q12">
            <v>0</v>
          </cell>
          <cell r="R12">
            <v>0</v>
          </cell>
          <cell r="S12">
            <v>0</v>
          </cell>
          <cell r="T12">
            <v>0</v>
          </cell>
          <cell r="U12">
            <v>0</v>
          </cell>
          <cell r="X12" t="str">
            <v>1AAAI</v>
          </cell>
          <cell r="Y12" t="str">
            <v>DKADU  - DIR. ENG.  PIPELINES</v>
          </cell>
          <cell r="Z12" t="str">
            <v>N/A</v>
          </cell>
          <cell r="AA12" t="str">
            <v>N/A</v>
          </cell>
          <cell r="AB12" t="str">
            <v>N/A</v>
          </cell>
          <cell r="AC12" t="str">
            <v>N/A</v>
          </cell>
          <cell r="AD12" t="str">
            <v>N/A</v>
          </cell>
          <cell r="AE12" t="str">
            <v>N/A</v>
          </cell>
          <cell r="AF12" t="str">
            <v>N/A</v>
          </cell>
        </row>
        <row r="13">
          <cell r="B13" t="str">
            <v>1BD--</v>
          </cell>
          <cell r="C13" t="str">
            <v>NGL-4 PLANT  COMMISSIONING, STARTUP &amp; TRAINING</v>
          </cell>
          <cell r="F13">
            <v>0</v>
          </cell>
          <cell r="G13">
            <v>0</v>
          </cell>
          <cell r="H13">
            <v>0</v>
          </cell>
          <cell r="I13">
            <v>0</v>
          </cell>
          <cell r="J13">
            <v>0</v>
          </cell>
          <cell r="M13" t="str">
            <v>1AB--</v>
          </cell>
          <cell r="N13" t="str">
            <v>SUBTOTAL DKADU  - FABRICATION/DELIVERY</v>
          </cell>
          <cell r="Q13">
            <v>0</v>
          </cell>
          <cell r="R13">
            <v>0</v>
          </cell>
          <cell r="S13">
            <v>28083700</v>
          </cell>
          <cell r="T13">
            <v>0</v>
          </cell>
          <cell r="U13">
            <v>28083700</v>
          </cell>
          <cell r="X13" t="str">
            <v>1AAA-</v>
          </cell>
          <cell r="Y13" t="str">
            <v>SUBTOTAL - DKADU  - DIRECT ENGINEERING</v>
          </cell>
          <cell r="Z13">
            <v>60</v>
          </cell>
          <cell r="AA13" t="str">
            <v>N/A</v>
          </cell>
          <cell r="AB13">
            <v>5340</v>
          </cell>
          <cell r="AC13">
            <v>0</v>
          </cell>
          <cell r="AD13">
            <v>0</v>
          </cell>
          <cell r="AE13">
            <v>0</v>
          </cell>
          <cell r="AF13">
            <v>0</v>
          </cell>
          <cell r="AI13" t="str">
            <v>1ABABA</v>
          </cell>
          <cell r="AJ13" t="str">
            <v>HP DEMETHANISER COLUMN</v>
          </cell>
          <cell r="AK13">
            <v>1</v>
          </cell>
          <cell r="AL13" t="str">
            <v>EA</v>
          </cell>
          <cell r="AO13">
            <v>2277000</v>
          </cell>
          <cell r="AQ13">
            <v>2277000</v>
          </cell>
        </row>
        <row r="14">
          <cell r="B14" t="str">
            <v>1B---</v>
          </cell>
          <cell r="C14" t="str">
            <v xml:space="preserve">SUBTOTAL NGL-4 PLANT </v>
          </cell>
          <cell r="F14">
            <v>386996</v>
          </cell>
          <cell r="G14">
            <v>5042400</v>
          </cell>
          <cell r="H14">
            <v>0</v>
          </cell>
          <cell r="I14">
            <v>0</v>
          </cell>
          <cell r="J14">
            <v>5042400</v>
          </cell>
          <cell r="AI14" t="str">
            <v>1ABABB</v>
          </cell>
          <cell r="AJ14" t="str">
            <v>LP DEMETHANISER COLUMN</v>
          </cell>
          <cell r="AK14">
            <v>1</v>
          </cell>
          <cell r="AL14" t="str">
            <v>EA</v>
          </cell>
          <cell r="AO14">
            <v>992000</v>
          </cell>
          <cell r="AQ14">
            <v>992000</v>
          </cell>
        </row>
        <row r="15">
          <cell r="M15" t="str">
            <v>1ACA-</v>
          </cell>
          <cell r="N15" t="str">
            <v>DKADU  - CONSTRUCTION - CIVIL</v>
          </cell>
          <cell r="Q15">
            <v>0</v>
          </cell>
          <cell r="R15">
            <v>0</v>
          </cell>
          <cell r="S15">
            <v>0</v>
          </cell>
          <cell r="T15">
            <v>0</v>
          </cell>
          <cell r="U15">
            <v>0</v>
          </cell>
          <cell r="X15" t="str">
            <v>1AAHA</v>
          </cell>
          <cell r="Y15" t="str">
            <v>DKADU  - EQUIP. SPECS - PRESSURE VESSELS</v>
          </cell>
          <cell r="Z15">
            <v>12</v>
          </cell>
          <cell r="AA15" t="str">
            <v>EA</v>
          </cell>
          <cell r="AB15">
            <v>130</v>
          </cell>
          <cell r="AF15">
            <v>0</v>
          </cell>
          <cell r="AI15" t="str">
            <v>1ABABX</v>
          </cell>
          <cell r="AJ15" t="str">
            <v>OTHER COLUMNS</v>
          </cell>
          <cell r="AQ15">
            <v>0</v>
          </cell>
        </row>
        <row r="16">
          <cell r="B16" t="str">
            <v>1CA--</v>
          </cell>
          <cell r="C16" t="str">
            <v>NFGP UPGRADE  ENGINEERING/PROCUREMENT</v>
          </cell>
          <cell r="F16">
            <v>3072</v>
          </cell>
          <cell r="G16">
            <v>0</v>
          </cell>
          <cell r="H16">
            <v>0</v>
          </cell>
          <cell r="I16">
            <v>0</v>
          </cell>
          <cell r="J16">
            <v>0</v>
          </cell>
          <cell r="M16" t="str">
            <v>1ACB-</v>
          </cell>
          <cell r="N16" t="str">
            <v>DKADU  - CONSTRUCTION - MAJOR EQUIPMENT</v>
          </cell>
          <cell r="Q16">
            <v>212160</v>
          </cell>
          <cell r="R16">
            <v>2551320</v>
          </cell>
          <cell r="S16">
            <v>0</v>
          </cell>
          <cell r="T16">
            <v>0</v>
          </cell>
          <cell r="U16">
            <v>2551320</v>
          </cell>
          <cell r="X16" t="str">
            <v>1AAHB</v>
          </cell>
          <cell r="Y16" t="str">
            <v>DKADU  - EQUIP. SPECS - COLUMNS</v>
          </cell>
          <cell r="Z16">
            <v>2</v>
          </cell>
          <cell r="AA16" t="str">
            <v>EA</v>
          </cell>
          <cell r="AB16">
            <v>120</v>
          </cell>
          <cell r="AF16">
            <v>0</v>
          </cell>
          <cell r="AI16" t="str">
            <v>1ABAB</v>
          </cell>
          <cell r="AJ16" t="str">
            <v>SUBTOTAL COLUMNS</v>
          </cell>
          <cell r="AK16">
            <v>2</v>
          </cell>
          <cell r="AL16">
            <v>0</v>
          </cell>
          <cell r="AM16">
            <v>0</v>
          </cell>
          <cell r="AN16">
            <v>0</v>
          </cell>
          <cell r="AO16">
            <v>3269000</v>
          </cell>
          <cell r="AP16">
            <v>0</v>
          </cell>
          <cell r="AQ16">
            <v>3269000</v>
          </cell>
        </row>
        <row r="17">
          <cell r="B17" t="str">
            <v>1CB--</v>
          </cell>
          <cell r="C17" t="str">
            <v>NFGP UPGRADE  FABRICATION/DELIVERY</v>
          </cell>
          <cell r="F17">
            <v>0</v>
          </cell>
          <cell r="G17">
            <v>0</v>
          </cell>
          <cell r="H17">
            <v>0</v>
          </cell>
          <cell r="I17">
            <v>0</v>
          </cell>
          <cell r="J17">
            <v>0</v>
          </cell>
          <cell r="M17" t="str">
            <v>1ACC-</v>
          </cell>
          <cell r="N17" t="str">
            <v>DKADU  - CONSTRUCTION - BULKS</v>
          </cell>
          <cell r="Q17">
            <v>0</v>
          </cell>
          <cell r="R17">
            <v>0</v>
          </cell>
          <cell r="S17">
            <v>0</v>
          </cell>
          <cell r="T17">
            <v>0</v>
          </cell>
          <cell r="U17">
            <v>0</v>
          </cell>
          <cell r="X17" t="str">
            <v>1AAHC</v>
          </cell>
          <cell r="Y17" t="str">
            <v>DKADU  - EQUIP. SPECS - REACTORS</v>
          </cell>
          <cell r="AF17">
            <v>0</v>
          </cell>
        </row>
        <row r="18">
          <cell r="B18" t="str">
            <v>1CC--</v>
          </cell>
          <cell r="C18" t="str">
            <v>NFGP UPGRADE  CONSTRUCTION</v>
          </cell>
          <cell r="F18">
            <v>48970</v>
          </cell>
          <cell r="G18">
            <v>859300</v>
          </cell>
          <cell r="H18">
            <v>0</v>
          </cell>
          <cell r="I18">
            <v>0</v>
          </cell>
          <cell r="J18">
            <v>859300</v>
          </cell>
          <cell r="M18" t="str">
            <v>1ACD-</v>
          </cell>
          <cell r="N18" t="str">
            <v>DKADU  - CONSTRUCTION - CONSTRUCTION SPECIALTIES</v>
          </cell>
          <cell r="Q18">
            <v>0</v>
          </cell>
          <cell r="R18">
            <v>0</v>
          </cell>
          <cell r="S18">
            <v>0</v>
          </cell>
          <cell r="T18">
            <v>0</v>
          </cell>
          <cell r="U18">
            <v>0</v>
          </cell>
          <cell r="X18" t="str">
            <v>1AAHD</v>
          </cell>
          <cell r="Y18" t="str">
            <v>DKADU  - EQUIP. SPECS - FIELD ERECTED TANKS</v>
          </cell>
          <cell r="Z18" t="str">
            <v>N/A</v>
          </cell>
          <cell r="AA18" t="str">
            <v>N/A</v>
          </cell>
          <cell r="AB18" t="str">
            <v>N/A</v>
          </cell>
          <cell r="AC18" t="str">
            <v>N/A</v>
          </cell>
          <cell r="AD18" t="str">
            <v>N/A</v>
          </cell>
          <cell r="AE18" t="str">
            <v>N/A</v>
          </cell>
          <cell r="AF18" t="str">
            <v>N/A</v>
          </cell>
          <cell r="AI18" t="str">
            <v>1ABAEA</v>
          </cell>
          <cell r="AJ18" t="str">
            <v>DEMETHANIZER BOTTOM BOOSTER PUMP W/ DRIVERS</v>
          </cell>
          <cell r="AK18">
            <v>3</v>
          </cell>
          <cell r="AL18" t="str">
            <v>EA</v>
          </cell>
          <cell r="AO18">
            <v>390000</v>
          </cell>
          <cell r="AQ18">
            <v>390000</v>
          </cell>
        </row>
        <row r="19">
          <cell r="B19" t="str">
            <v>1CD--</v>
          </cell>
          <cell r="C19" t="str">
            <v>NFGP UPGRADE  COMMISSIONING, STARTUP &amp; TRAINING</v>
          </cell>
          <cell r="F19">
            <v>0</v>
          </cell>
          <cell r="G19">
            <v>0</v>
          </cell>
          <cell r="H19">
            <v>0</v>
          </cell>
          <cell r="I19">
            <v>0</v>
          </cell>
          <cell r="J19">
            <v>0</v>
          </cell>
          <cell r="M19" t="str">
            <v>1ACE-</v>
          </cell>
          <cell r="N19" t="str">
            <v>DKADU  - CONSTRUCTION - OTHER DIRECT WORK</v>
          </cell>
          <cell r="Q19">
            <v>0</v>
          </cell>
          <cell r="R19">
            <v>0</v>
          </cell>
          <cell r="S19">
            <v>0</v>
          </cell>
          <cell r="T19">
            <v>0</v>
          </cell>
          <cell r="U19">
            <v>0</v>
          </cell>
          <cell r="X19" t="str">
            <v>1AAHE</v>
          </cell>
          <cell r="Y19" t="str">
            <v>DKADU  - EQUIP. SPECS - PUMPS</v>
          </cell>
          <cell r="Z19">
            <v>7</v>
          </cell>
          <cell r="AA19" t="str">
            <v>EA</v>
          </cell>
          <cell r="AB19">
            <v>150</v>
          </cell>
          <cell r="AF19">
            <v>0</v>
          </cell>
          <cell r="AI19" t="str">
            <v>1ABAEB</v>
          </cell>
          <cell r="AJ19" t="str">
            <v>NGL PIPELINE PUMP W/ DRIVERS</v>
          </cell>
          <cell r="AK19">
            <v>3</v>
          </cell>
          <cell r="AL19" t="str">
            <v>EA</v>
          </cell>
          <cell r="AO19">
            <v>561000</v>
          </cell>
          <cell r="AQ19">
            <v>561000</v>
          </cell>
        </row>
        <row r="20">
          <cell r="B20" t="str">
            <v>1C---</v>
          </cell>
          <cell r="C20" t="str">
            <v xml:space="preserve">SUBTOTAL NFGP UPGRADE </v>
          </cell>
          <cell r="F20">
            <v>52042</v>
          </cell>
          <cell r="G20">
            <v>859300</v>
          </cell>
          <cell r="H20">
            <v>0</v>
          </cell>
          <cell r="I20">
            <v>0</v>
          </cell>
          <cell r="J20">
            <v>859300</v>
          </cell>
          <cell r="M20" t="str">
            <v>1ACF-</v>
          </cell>
          <cell r="N20" t="str">
            <v>DKADU  - CONSTRUCTION - INDIRECTS</v>
          </cell>
          <cell r="Q20">
            <v>0</v>
          </cell>
          <cell r="R20">
            <v>0</v>
          </cell>
          <cell r="S20">
            <v>0</v>
          </cell>
          <cell r="T20">
            <v>0</v>
          </cell>
          <cell r="U20">
            <v>0</v>
          </cell>
          <cell r="X20" t="str">
            <v>1AAHF</v>
          </cell>
          <cell r="Y20" t="str">
            <v>DKADU  - EQUIP. SPECS - HEAT EXCHANGERS - S &amp; T</v>
          </cell>
          <cell r="Z20">
            <v>18</v>
          </cell>
          <cell r="AA20" t="str">
            <v>EA</v>
          </cell>
          <cell r="AB20">
            <v>160</v>
          </cell>
          <cell r="AF20">
            <v>0</v>
          </cell>
          <cell r="AI20" t="str">
            <v>1ABAEX</v>
          </cell>
          <cell r="AJ20" t="str">
            <v>OTHER PUMPS</v>
          </cell>
          <cell r="AK20">
            <v>1</v>
          </cell>
          <cell r="AL20" t="str">
            <v>EA</v>
          </cell>
          <cell r="AO20">
            <v>6000</v>
          </cell>
          <cell r="AQ20">
            <v>6000</v>
          </cell>
        </row>
        <row r="21">
          <cell r="M21" t="str">
            <v>1AC--</v>
          </cell>
          <cell r="N21" t="str">
            <v>SUBTOTAL DKADU PLANT  - CONSTRUCTION</v>
          </cell>
          <cell r="Q21">
            <v>212160</v>
          </cell>
          <cell r="R21">
            <v>2551320</v>
          </cell>
          <cell r="S21">
            <v>0</v>
          </cell>
          <cell r="T21">
            <v>0</v>
          </cell>
          <cell r="U21">
            <v>2551320</v>
          </cell>
          <cell r="X21" t="str">
            <v>1AAHG</v>
          </cell>
          <cell r="Y21" t="str">
            <v>DKADU PLANT  - EQUIP. SPECS - HEAT EXCHANGERS - FINNED</v>
          </cell>
          <cell r="AF21">
            <v>0</v>
          </cell>
          <cell r="AI21" t="str">
            <v>1ABAE-</v>
          </cell>
          <cell r="AJ21" t="str">
            <v>SUBTOTAL PUMPS</v>
          </cell>
          <cell r="AK21">
            <v>7</v>
          </cell>
          <cell r="AL21">
            <v>0</v>
          </cell>
          <cell r="AM21">
            <v>0</v>
          </cell>
          <cell r="AN21">
            <v>0</v>
          </cell>
          <cell r="AO21">
            <v>957000</v>
          </cell>
          <cell r="AP21">
            <v>0</v>
          </cell>
          <cell r="AQ21">
            <v>957000</v>
          </cell>
        </row>
        <row r="22">
          <cell r="B22" t="str">
            <v>1DA--</v>
          </cell>
          <cell r="C22" t="str">
            <v>PIPELINE ENGINEERING/PROCUREMENT</v>
          </cell>
          <cell r="F22">
            <v>0</v>
          </cell>
          <cell r="G22">
            <v>0</v>
          </cell>
          <cell r="H22">
            <v>0</v>
          </cell>
          <cell r="I22">
            <v>0</v>
          </cell>
          <cell r="J22">
            <v>0</v>
          </cell>
          <cell r="X22" t="str">
            <v>1AAHH</v>
          </cell>
          <cell r="Y22" t="str">
            <v>DKADU PLANT  - EQUIP. SPECS - EXTRUDERS</v>
          </cell>
          <cell r="Z22" t="str">
            <v>N/A</v>
          </cell>
          <cell r="AA22" t="str">
            <v>N/A</v>
          </cell>
          <cell r="AB22" t="str">
            <v>N/A</v>
          </cell>
          <cell r="AC22" t="str">
            <v>N/A</v>
          </cell>
          <cell r="AD22" t="str">
            <v>N/A</v>
          </cell>
          <cell r="AE22" t="str">
            <v>N/A</v>
          </cell>
          <cell r="AF22" t="str">
            <v>N/A</v>
          </cell>
        </row>
        <row r="23">
          <cell r="B23" t="str">
            <v>1DB--</v>
          </cell>
          <cell r="C23" t="str">
            <v>PIPELINE  FABRICATION/DELIVERY</v>
          </cell>
          <cell r="F23">
            <v>0</v>
          </cell>
          <cell r="G23">
            <v>0</v>
          </cell>
          <cell r="H23">
            <v>0</v>
          </cell>
          <cell r="I23">
            <v>0</v>
          </cell>
          <cell r="J23">
            <v>0</v>
          </cell>
          <cell r="M23" t="str">
            <v>1ADA-</v>
          </cell>
          <cell r="N23" t="str">
            <v>DKADU PLANT  - COMMISSIONING</v>
          </cell>
          <cell r="Q23">
            <v>0</v>
          </cell>
          <cell r="R23">
            <v>0</v>
          </cell>
          <cell r="S23">
            <v>0</v>
          </cell>
          <cell r="T23">
            <v>0</v>
          </cell>
          <cell r="U23">
            <v>0</v>
          </cell>
          <cell r="X23" t="str">
            <v>1AAHI</v>
          </cell>
          <cell r="Y23" t="str">
            <v>DKADU PLANT  - EQUIP. SPECS - COMPRESSORS</v>
          </cell>
          <cell r="Z23">
            <v>15</v>
          </cell>
          <cell r="AA23" t="str">
            <v>EA</v>
          </cell>
          <cell r="AB23">
            <v>250</v>
          </cell>
          <cell r="AF23">
            <v>0</v>
          </cell>
          <cell r="AI23" t="str">
            <v>1ABAFA</v>
          </cell>
          <cell r="AJ23" t="str">
            <v>DEMETHANIZER FEED CHILLER W/ OH REFLUX COOLER</v>
          </cell>
          <cell r="AK23">
            <v>2</v>
          </cell>
          <cell r="AL23" t="str">
            <v>EA</v>
          </cell>
          <cell r="AO23">
            <v>2298000</v>
          </cell>
          <cell r="AQ23">
            <v>2298000</v>
          </cell>
        </row>
        <row r="24">
          <cell r="B24" t="str">
            <v>1DC--</v>
          </cell>
          <cell r="C24" t="str">
            <v>PIPELINE CONSTRUCTION</v>
          </cell>
          <cell r="F24">
            <v>0</v>
          </cell>
          <cell r="G24">
            <v>0</v>
          </cell>
          <cell r="H24">
            <v>0</v>
          </cell>
          <cell r="I24">
            <v>0</v>
          </cell>
          <cell r="J24">
            <v>0</v>
          </cell>
          <cell r="M24" t="str">
            <v>1ADB-</v>
          </cell>
          <cell r="N24" t="str">
            <v>DKADU PLANT  -STARTUP</v>
          </cell>
          <cell r="Q24">
            <v>0</v>
          </cell>
          <cell r="R24">
            <v>0</v>
          </cell>
          <cell r="S24">
            <v>0</v>
          </cell>
          <cell r="T24">
            <v>0</v>
          </cell>
          <cell r="U24">
            <v>0</v>
          </cell>
          <cell r="X24" t="str">
            <v>1AAHJ</v>
          </cell>
          <cell r="Y24" t="str">
            <v>DKADU PLANT  - EQUIP. SPECS - GENERATORS</v>
          </cell>
          <cell r="Z24" t="str">
            <v>N/A</v>
          </cell>
          <cell r="AA24" t="str">
            <v>N/A</v>
          </cell>
          <cell r="AB24" t="str">
            <v>N/A</v>
          </cell>
          <cell r="AC24" t="str">
            <v>N/A</v>
          </cell>
          <cell r="AD24" t="str">
            <v>N/A</v>
          </cell>
          <cell r="AE24" t="str">
            <v>N/A</v>
          </cell>
          <cell r="AF24" t="str">
            <v>N/A</v>
          </cell>
          <cell r="AI24" t="str">
            <v>1ABAFB</v>
          </cell>
          <cell r="AJ24" t="str">
            <v>RECYCLE GAS PREHEATER</v>
          </cell>
          <cell r="AK24">
            <v>1</v>
          </cell>
          <cell r="AL24" t="str">
            <v>EA</v>
          </cell>
          <cell r="AO24">
            <v>1149000</v>
          </cell>
          <cell r="AQ24">
            <v>1149000</v>
          </cell>
        </row>
        <row r="25">
          <cell r="B25" t="str">
            <v>1DD--</v>
          </cell>
          <cell r="C25" t="str">
            <v>PIPELINE COMMISSIONING, STARTUP &amp; TRAINING</v>
          </cell>
          <cell r="F25">
            <v>0</v>
          </cell>
          <cell r="G25">
            <v>0</v>
          </cell>
          <cell r="H25">
            <v>0</v>
          </cell>
          <cell r="I25">
            <v>0</v>
          </cell>
          <cell r="J25">
            <v>0</v>
          </cell>
          <cell r="M25" t="str">
            <v>1ADC-</v>
          </cell>
          <cell r="N25" t="str">
            <v>DKADU PLANT  -TRAINING</v>
          </cell>
          <cell r="Q25">
            <v>0</v>
          </cell>
          <cell r="R25">
            <v>0</v>
          </cell>
          <cell r="S25">
            <v>0</v>
          </cell>
          <cell r="T25">
            <v>0</v>
          </cell>
          <cell r="U25">
            <v>0</v>
          </cell>
          <cell r="X25" t="str">
            <v>1AAHK</v>
          </cell>
          <cell r="Y25" t="str">
            <v>DKADU PLANT  - EQUIP. SPECS - MOTORS &amp; DRIVERS</v>
          </cell>
          <cell r="AF25">
            <v>0</v>
          </cell>
          <cell r="AI25" t="str">
            <v>1ABAFC</v>
          </cell>
          <cell r="AJ25" t="str">
            <v>RECYCLE GAS/GAS EXCHANGERS</v>
          </cell>
          <cell r="AK25">
            <v>2</v>
          </cell>
          <cell r="AL25" t="str">
            <v>EA</v>
          </cell>
          <cell r="AO25">
            <v>385000</v>
          </cell>
          <cell r="AQ25">
            <v>385000</v>
          </cell>
        </row>
        <row r="26">
          <cell r="B26" t="str">
            <v>1D---</v>
          </cell>
          <cell r="C26" t="str">
            <v>SUBTOTAL PIPELINE</v>
          </cell>
          <cell r="F26">
            <v>0</v>
          </cell>
          <cell r="G26">
            <v>0</v>
          </cell>
          <cell r="H26">
            <v>0</v>
          </cell>
          <cell r="I26">
            <v>0</v>
          </cell>
          <cell r="J26">
            <v>0</v>
          </cell>
          <cell r="M26" t="str">
            <v>1AD--</v>
          </cell>
          <cell r="N26" t="str">
            <v>SUBTOTAL DKADU PLANT  - COMMISSIONING, STARTUP &amp; TRAINING</v>
          </cell>
          <cell r="Q26">
            <v>0</v>
          </cell>
          <cell r="R26">
            <v>0</v>
          </cell>
          <cell r="S26">
            <v>0</v>
          </cell>
          <cell r="T26">
            <v>0</v>
          </cell>
          <cell r="U26">
            <v>0</v>
          </cell>
          <cell r="X26" t="str">
            <v>1AAHL</v>
          </cell>
          <cell r="Y26" t="str">
            <v>DKADU PLANT  - EQUIP. SPECS - FIRED EQUIPMENT</v>
          </cell>
          <cell r="Z26" t="str">
            <v>N/A</v>
          </cell>
          <cell r="AA26" t="str">
            <v>N/A</v>
          </cell>
          <cell r="AB26" t="str">
            <v>N/A</v>
          </cell>
          <cell r="AC26" t="str">
            <v>N/A</v>
          </cell>
          <cell r="AD26" t="str">
            <v>N/A</v>
          </cell>
          <cell r="AE26" t="str">
            <v>N/A</v>
          </cell>
          <cell r="AF26" t="str">
            <v>N/A</v>
          </cell>
          <cell r="AI26" t="str">
            <v>1ABAFD</v>
          </cell>
          <cell r="AJ26" t="str">
            <v>LP GAS/GAS EXCHANGERS</v>
          </cell>
          <cell r="AK26">
            <v>4</v>
          </cell>
          <cell r="AL26" t="str">
            <v>EA</v>
          </cell>
          <cell r="AO26">
            <v>1935000</v>
          </cell>
          <cell r="AQ26">
            <v>1935000</v>
          </cell>
        </row>
        <row r="27">
          <cell r="X27" t="str">
            <v>1AAHM</v>
          </cell>
          <cell r="Y27" t="str">
            <v>DKADU PLANT  - EQUIP. SPECS - BLOWERS, FANS</v>
          </cell>
          <cell r="Z27" t="str">
            <v>N/A</v>
          </cell>
          <cell r="AA27" t="str">
            <v>N/A</v>
          </cell>
          <cell r="AB27" t="str">
            <v>N/A</v>
          </cell>
          <cell r="AC27" t="str">
            <v>N/A</v>
          </cell>
          <cell r="AD27" t="str">
            <v>N/A</v>
          </cell>
          <cell r="AE27" t="str">
            <v>N/A</v>
          </cell>
          <cell r="AF27" t="str">
            <v>N/A</v>
          </cell>
          <cell r="AI27" t="str">
            <v>1ABAFE</v>
          </cell>
          <cell r="AJ27" t="str">
            <v>LP DEMETHANIZER REBOILER</v>
          </cell>
          <cell r="AK27">
            <v>1</v>
          </cell>
          <cell r="AL27" t="str">
            <v>EA</v>
          </cell>
          <cell r="AO27">
            <v>610000</v>
          </cell>
          <cell r="AQ27">
            <v>610000</v>
          </cell>
        </row>
        <row r="28">
          <cell r="B28" t="str">
            <v>1EA--</v>
          </cell>
          <cell r="C28" t="str">
            <v>TANK ENGINEERING/PROCUREMENT</v>
          </cell>
          <cell r="F28">
            <v>0</v>
          </cell>
          <cell r="G28">
            <v>0</v>
          </cell>
          <cell r="H28">
            <v>0</v>
          </cell>
          <cell r="I28">
            <v>0</v>
          </cell>
          <cell r="J28">
            <v>0</v>
          </cell>
          <cell r="X28" t="str">
            <v>1AAHN</v>
          </cell>
          <cell r="Y28" t="str">
            <v>DKADU PLANT  - EQUIP. SPECS - FILTERS</v>
          </cell>
          <cell r="Z28" t="str">
            <v>N/A</v>
          </cell>
          <cell r="AA28" t="str">
            <v>N/A</v>
          </cell>
          <cell r="AB28" t="str">
            <v>N/A</v>
          </cell>
          <cell r="AC28" t="str">
            <v>N/A</v>
          </cell>
          <cell r="AD28" t="str">
            <v>N/A</v>
          </cell>
          <cell r="AE28" t="str">
            <v>N/A</v>
          </cell>
          <cell r="AF28" t="str">
            <v>N/A</v>
          </cell>
          <cell r="AI28" t="str">
            <v>1ABAFF</v>
          </cell>
          <cell r="AJ28" t="str">
            <v>UPPER SIDE REBOILER</v>
          </cell>
          <cell r="AK28">
            <v>1</v>
          </cell>
          <cell r="AL28" t="str">
            <v>EA</v>
          </cell>
          <cell r="AO28">
            <v>792000</v>
          </cell>
          <cell r="AQ28">
            <v>792000</v>
          </cell>
        </row>
        <row r="29">
          <cell r="B29" t="str">
            <v>1EB--</v>
          </cell>
          <cell r="C29" t="str">
            <v>TANK       FABRICATION/DELIVERY</v>
          </cell>
          <cell r="F29">
            <v>0</v>
          </cell>
          <cell r="G29">
            <v>0</v>
          </cell>
          <cell r="H29">
            <v>0</v>
          </cell>
          <cell r="I29">
            <v>0</v>
          </cell>
          <cell r="J29">
            <v>0</v>
          </cell>
          <cell r="X29" t="str">
            <v>1AAHO</v>
          </cell>
          <cell r="Y29" t="str">
            <v>DKADU PLANT  - EQUIP. SPECS - FLARES</v>
          </cell>
          <cell r="Z29" t="str">
            <v>N/A</v>
          </cell>
          <cell r="AA29" t="str">
            <v>N/A</v>
          </cell>
          <cell r="AB29" t="str">
            <v>N/A</v>
          </cell>
          <cell r="AC29" t="str">
            <v>N/A</v>
          </cell>
          <cell r="AD29" t="str">
            <v>N/A</v>
          </cell>
          <cell r="AE29" t="str">
            <v>N/A</v>
          </cell>
          <cell r="AF29" t="str">
            <v>N/A</v>
          </cell>
          <cell r="AI29" t="str">
            <v>1ABAFG</v>
          </cell>
          <cell r="AJ29" t="str">
            <v>RECYCLE COMPRESSOR AFTER COOLER</v>
          </cell>
          <cell r="AK29">
            <v>3</v>
          </cell>
          <cell r="AL29" t="str">
            <v>EA</v>
          </cell>
          <cell r="AO29">
            <v>1138000</v>
          </cell>
          <cell r="AQ29">
            <v>1138000</v>
          </cell>
        </row>
        <row r="30">
          <cell r="B30" t="str">
            <v>1EC--</v>
          </cell>
          <cell r="C30" t="str">
            <v>TANK CONSTRUCTION</v>
          </cell>
          <cell r="F30">
            <v>0</v>
          </cell>
          <cell r="G30">
            <v>0</v>
          </cell>
          <cell r="H30">
            <v>0</v>
          </cell>
          <cell r="I30">
            <v>0</v>
          </cell>
          <cell r="J30">
            <v>0</v>
          </cell>
          <cell r="X30" t="str">
            <v>1AAHP</v>
          </cell>
          <cell r="Y30" t="str">
            <v>DKADU PLANT  - EQUIP. SPECS - SOLIDS HANDLING EQUIPMENT</v>
          </cell>
          <cell r="Z30" t="str">
            <v>N/A</v>
          </cell>
          <cell r="AA30" t="str">
            <v>N/A</v>
          </cell>
          <cell r="AB30" t="str">
            <v>N/A</v>
          </cell>
          <cell r="AC30" t="str">
            <v>N/A</v>
          </cell>
          <cell r="AD30" t="str">
            <v>N/A</v>
          </cell>
          <cell r="AE30" t="str">
            <v>N/A</v>
          </cell>
          <cell r="AF30" t="str">
            <v>N/A</v>
          </cell>
          <cell r="AI30" t="str">
            <v>1ABAFX</v>
          </cell>
          <cell r="AJ30" t="str">
            <v>OTHER SHELL &amp; TUBE EXCHANGERS</v>
          </cell>
          <cell r="AK30">
            <v>4</v>
          </cell>
          <cell r="AL30" t="str">
            <v>EA</v>
          </cell>
          <cell r="AO30">
            <v>862000</v>
          </cell>
          <cell r="AQ30">
            <v>862000</v>
          </cell>
        </row>
        <row r="31">
          <cell r="B31" t="str">
            <v>1ED--</v>
          </cell>
          <cell r="C31" t="str">
            <v>TANK COMMISSIONING, STARTUP &amp; TRAINING</v>
          </cell>
          <cell r="F31">
            <v>0</v>
          </cell>
          <cell r="G31">
            <v>0</v>
          </cell>
          <cell r="H31">
            <v>0</v>
          </cell>
          <cell r="I31">
            <v>0</v>
          </cell>
          <cell r="J31">
            <v>0</v>
          </cell>
          <cell r="X31" t="str">
            <v>1AAHQ</v>
          </cell>
          <cell r="Y31" t="str">
            <v>DKADU PLANT  - EQUIP. SPECS - PACKAGED EQUIPMENT</v>
          </cell>
          <cell r="Z31" t="str">
            <v>N/A</v>
          </cell>
          <cell r="AA31" t="str">
            <v>N/A</v>
          </cell>
          <cell r="AB31" t="str">
            <v>N/A</v>
          </cell>
          <cell r="AC31" t="str">
            <v>N/A</v>
          </cell>
          <cell r="AD31" t="str">
            <v>N/A</v>
          </cell>
          <cell r="AE31" t="str">
            <v>N/A</v>
          </cell>
          <cell r="AF31" t="str">
            <v>N/A</v>
          </cell>
          <cell r="AI31" t="str">
            <v>1ABAF-</v>
          </cell>
          <cell r="AJ31" t="str">
            <v>SUBTOTAL HEAT EXCHANGERS - SHELL &amp; TUBE</v>
          </cell>
          <cell r="AK31">
            <v>18</v>
          </cell>
          <cell r="AL31">
            <v>0</v>
          </cell>
          <cell r="AM31">
            <v>0</v>
          </cell>
          <cell r="AN31">
            <v>0</v>
          </cell>
          <cell r="AO31">
            <v>9169000</v>
          </cell>
          <cell r="AP31">
            <v>0</v>
          </cell>
          <cell r="AQ31">
            <v>9169000</v>
          </cell>
        </row>
        <row r="32">
          <cell r="B32" t="str">
            <v>1E---</v>
          </cell>
          <cell r="C32" t="str">
            <v>SUBTOTAL TANK</v>
          </cell>
          <cell r="F32">
            <v>0</v>
          </cell>
          <cell r="G32">
            <v>0</v>
          </cell>
          <cell r="H32">
            <v>0</v>
          </cell>
          <cell r="I32">
            <v>0</v>
          </cell>
          <cell r="J32">
            <v>0</v>
          </cell>
          <cell r="X32" t="str">
            <v>1AAHX</v>
          </cell>
          <cell r="Y32" t="str">
            <v>DKADU PLANT  - EQUIP. SPECS - OTHERS</v>
          </cell>
          <cell r="Z32">
            <v>6</v>
          </cell>
          <cell r="AA32" t="str">
            <v>EA</v>
          </cell>
          <cell r="AB32">
            <v>100</v>
          </cell>
          <cell r="AF32">
            <v>0</v>
          </cell>
        </row>
        <row r="33">
          <cell r="X33" t="str">
            <v>1AAH-</v>
          </cell>
          <cell r="Y33" t="str">
            <v xml:space="preserve">SUBTOTAL - DKADU PLANT  - EQUIP. SPECS </v>
          </cell>
          <cell r="Z33">
            <v>60</v>
          </cell>
          <cell r="AA33" t="str">
            <v>N/A</v>
          </cell>
          <cell r="AB33">
            <v>910</v>
          </cell>
          <cell r="AC33">
            <v>0</v>
          </cell>
          <cell r="AD33">
            <v>0</v>
          </cell>
          <cell r="AE33">
            <v>0</v>
          </cell>
          <cell r="AF33">
            <v>0</v>
          </cell>
          <cell r="AI33" t="str">
            <v>1ABAGX</v>
          </cell>
          <cell r="AJ33" t="str">
            <v>OTHER EXCHANGERS - FINNED</v>
          </cell>
          <cell r="AQ33">
            <v>0</v>
          </cell>
        </row>
        <row r="34">
          <cell r="AI34" t="str">
            <v>1ABAG-</v>
          </cell>
          <cell r="AJ34" t="str">
            <v>SUBTOTAL - HEAT EXCHANGERS - FINNED</v>
          </cell>
          <cell r="AK34">
            <v>0</v>
          </cell>
          <cell r="AL34">
            <v>0</v>
          </cell>
          <cell r="AM34">
            <v>0</v>
          </cell>
          <cell r="AN34">
            <v>0</v>
          </cell>
          <cell r="AO34">
            <v>0</v>
          </cell>
          <cell r="AP34">
            <v>0</v>
          </cell>
          <cell r="AQ34">
            <v>0</v>
          </cell>
        </row>
        <row r="35">
          <cell r="B35" t="str">
            <v>1----</v>
          </cell>
          <cell r="C35" t="str">
            <v>TOTAL NGL-4 PROJECT</v>
          </cell>
          <cell r="F35">
            <v>657448</v>
          </cell>
          <cell r="G35">
            <v>8453020</v>
          </cell>
          <cell r="H35">
            <v>28083700</v>
          </cell>
          <cell r="I35">
            <v>0</v>
          </cell>
          <cell r="J35">
            <v>36536720</v>
          </cell>
        </row>
        <row r="40">
          <cell r="W40" t="str">
            <v>LEVEL 2 DKADU PLANT PG.2</v>
          </cell>
          <cell r="X40" t="str">
            <v>WBS CODE</v>
          </cell>
          <cell r="Y40" t="str">
            <v>DESCRIPTION</v>
          </cell>
          <cell r="Z40" t="str">
            <v>QUANTITY</v>
          </cell>
          <cell r="AA40" t="str">
            <v>UNITS</v>
          </cell>
          <cell r="AB40" t="str">
            <v>TOTAL MANHOURS</v>
          </cell>
          <cell r="AC40" t="str">
            <v>TOTAL LABOR COST</v>
          </cell>
          <cell r="AD40" t="str">
            <v>TOTAL MAT'L COST</v>
          </cell>
          <cell r="AE40" t="str">
            <v>TOTAL S/C COST</v>
          </cell>
          <cell r="AF40" t="str">
            <v>TOTAL COST</v>
          </cell>
          <cell r="AH40" t="str">
            <v>LEVEL 3 DKADU PLANT PG 2</v>
          </cell>
          <cell r="AI40" t="str">
            <v>WBS CODE</v>
          </cell>
          <cell r="AJ40" t="str">
            <v>DESCRIPTION</v>
          </cell>
          <cell r="AK40" t="str">
            <v>QUANTITY</v>
          </cell>
          <cell r="AL40" t="str">
            <v>UNITS</v>
          </cell>
          <cell r="AM40" t="str">
            <v>TOTAL MANHOURS</v>
          </cell>
          <cell r="AN40" t="str">
            <v>TOTAL LABOR COST</v>
          </cell>
          <cell r="AO40" t="str">
            <v>TOTAL MAT'L COST</v>
          </cell>
          <cell r="AP40" t="str">
            <v>TOTAL S/C COST</v>
          </cell>
          <cell r="AQ40" t="str">
            <v>TOTAL COST</v>
          </cell>
        </row>
        <row r="42">
          <cell r="X42" t="str">
            <v>1AAIA</v>
          </cell>
          <cell r="Y42" t="str">
            <v>DKADU PLANT  - PROCUREMENT PRESSURE VESSELS</v>
          </cell>
          <cell r="AF42">
            <v>0</v>
          </cell>
          <cell r="AI42" t="str">
            <v>1ABAIA</v>
          </cell>
          <cell r="AJ42" t="str">
            <v>GAS RECYCLE COMPRESSORS W/TURBINES</v>
          </cell>
          <cell r="AK42">
            <v>3</v>
          </cell>
          <cell r="AL42" t="str">
            <v>EA</v>
          </cell>
          <cell r="AO42">
            <v>0</v>
          </cell>
          <cell r="AQ42">
            <v>0</v>
          </cell>
        </row>
        <row r="43">
          <cell r="X43" t="str">
            <v>1AAIB</v>
          </cell>
          <cell r="Y43" t="str">
            <v>DKADU PLANT  - PROCUREMENT   COLUMNS</v>
          </cell>
          <cell r="AF43">
            <v>0</v>
          </cell>
          <cell r="AI43" t="str">
            <v>1ABAIB</v>
          </cell>
          <cell r="AJ43" t="str">
            <v>RECYCLE EXPANDER COMP. W/DRIVERS</v>
          </cell>
          <cell r="AK43">
            <v>1</v>
          </cell>
          <cell r="AL43" t="str">
            <v>EA</v>
          </cell>
          <cell r="AO43">
            <v>1544000</v>
          </cell>
          <cell r="AQ43">
            <v>1544000</v>
          </cell>
        </row>
        <row r="44">
          <cell r="X44" t="str">
            <v>1AAIC</v>
          </cell>
          <cell r="Y44" t="str">
            <v>DKADU PLANT  - PROCUREMENT   REACTORS</v>
          </cell>
          <cell r="AF44">
            <v>0</v>
          </cell>
          <cell r="AI44" t="str">
            <v>1ABAIC</v>
          </cell>
          <cell r="AJ44" t="str">
            <v>INJECTION COMPRESSORS</v>
          </cell>
          <cell r="AK44">
            <v>2</v>
          </cell>
          <cell r="AL44" t="str">
            <v>EA</v>
          </cell>
          <cell r="AO44">
            <v>7338000</v>
          </cell>
          <cell r="AQ44">
            <v>7338000</v>
          </cell>
        </row>
        <row r="45">
          <cell r="X45" t="str">
            <v>1AAID</v>
          </cell>
          <cell r="Y45" t="str">
            <v>DKADU PLANT  - PROCUREMENT   FIELD ERECTED TANKS</v>
          </cell>
          <cell r="Z45" t="str">
            <v>N/A</v>
          </cell>
          <cell r="AA45" t="str">
            <v>N/A</v>
          </cell>
          <cell r="AB45" t="str">
            <v>N/A</v>
          </cell>
          <cell r="AC45" t="str">
            <v>N/A</v>
          </cell>
          <cell r="AD45" t="str">
            <v>N/A</v>
          </cell>
          <cell r="AE45" t="str">
            <v>N/A</v>
          </cell>
          <cell r="AF45" t="str">
            <v>N/A</v>
          </cell>
          <cell r="AI45" t="str">
            <v>1ABAID</v>
          </cell>
          <cell r="AJ45" t="str">
            <v>LP BOOSTER COMPRESSORS</v>
          </cell>
          <cell r="AK45">
            <v>2</v>
          </cell>
          <cell r="AL45" t="str">
            <v>EA</v>
          </cell>
          <cell r="AO45">
            <v>2963000</v>
          </cell>
          <cell r="AQ45">
            <v>2963000</v>
          </cell>
        </row>
        <row r="46">
          <cell r="X46" t="str">
            <v>1AAIE</v>
          </cell>
          <cell r="Y46" t="str">
            <v>DKADU PLANT  - PROCUREMENT   PUMPS</v>
          </cell>
          <cell r="AF46">
            <v>0</v>
          </cell>
          <cell r="AI46" t="str">
            <v>1ABAIX</v>
          </cell>
          <cell r="AJ46" t="str">
            <v>OTHER COMPRESSORS</v>
          </cell>
          <cell r="AK46">
            <v>1</v>
          </cell>
          <cell r="AL46" t="str">
            <v>EA</v>
          </cell>
          <cell r="AO46">
            <v>143000</v>
          </cell>
          <cell r="AQ46">
            <v>143000</v>
          </cell>
        </row>
        <row r="47">
          <cell r="X47" t="str">
            <v>1AAIF</v>
          </cell>
          <cell r="Y47" t="str">
            <v>DKADU PLANT  - PROCUREMENT   HEAT EXCHANGERS - S &amp; T</v>
          </cell>
          <cell r="AF47">
            <v>0</v>
          </cell>
          <cell r="AI47" t="str">
            <v>1ABAI</v>
          </cell>
          <cell r="AJ47" t="str">
            <v>SUBTOTAL - COMPRESSORS</v>
          </cell>
          <cell r="AK47">
            <v>9</v>
          </cell>
          <cell r="AL47">
            <v>0</v>
          </cell>
          <cell r="AM47">
            <v>0</v>
          </cell>
          <cell r="AN47">
            <v>0</v>
          </cell>
          <cell r="AO47">
            <v>11988000</v>
          </cell>
          <cell r="AP47">
            <v>0</v>
          </cell>
          <cell r="AQ47">
            <v>11988000</v>
          </cell>
        </row>
        <row r="48">
          <cell r="X48" t="str">
            <v>1AAIG</v>
          </cell>
          <cell r="Y48" t="str">
            <v>DKADU PLANT  - PROCUREMENT   HEAT EXCHANGERS - FINNED</v>
          </cell>
          <cell r="AF48">
            <v>0</v>
          </cell>
        </row>
        <row r="49">
          <cell r="X49" t="str">
            <v>1AAIH</v>
          </cell>
          <cell r="Y49" t="str">
            <v>DKADU PLANT  - PROCUREMENT   EXTRUDERS</v>
          </cell>
          <cell r="Z49" t="str">
            <v>N/A</v>
          </cell>
          <cell r="AA49" t="str">
            <v>N/A</v>
          </cell>
          <cell r="AB49" t="str">
            <v>N/A</v>
          </cell>
          <cell r="AC49" t="str">
            <v>N/A</v>
          </cell>
          <cell r="AD49" t="str">
            <v>N/A</v>
          </cell>
          <cell r="AE49" t="str">
            <v>N/A</v>
          </cell>
          <cell r="AF49" t="str">
            <v>N/A</v>
          </cell>
          <cell r="AI49" t="str">
            <v>1ABAKA</v>
          </cell>
          <cell r="AJ49" t="str">
            <v>GAS TURBINE DRIVERS</v>
          </cell>
          <cell r="AQ49">
            <v>0</v>
          </cell>
        </row>
        <row r="50">
          <cell r="X50" t="str">
            <v>1AAII</v>
          </cell>
          <cell r="Y50" t="str">
            <v>DKADU PLANT  - PROCUREMENT   COMPRESSORS</v>
          </cell>
          <cell r="AF50">
            <v>0</v>
          </cell>
          <cell r="AI50" t="str">
            <v>1ABAKX</v>
          </cell>
          <cell r="AJ50" t="str">
            <v>OTHER DRIVERS</v>
          </cell>
          <cell r="AQ50">
            <v>0</v>
          </cell>
        </row>
        <row r="51">
          <cell r="X51" t="str">
            <v>1AAIJ</v>
          </cell>
          <cell r="Y51" t="str">
            <v>DKADU PLANT  - PROCUREMENT   GENERATORS</v>
          </cell>
          <cell r="Z51" t="str">
            <v>N/A</v>
          </cell>
          <cell r="AA51" t="str">
            <v>N/A</v>
          </cell>
          <cell r="AB51" t="str">
            <v>N/A</v>
          </cell>
          <cell r="AC51" t="str">
            <v>N/A</v>
          </cell>
          <cell r="AD51" t="str">
            <v>N/A</v>
          </cell>
          <cell r="AE51" t="str">
            <v>N/A</v>
          </cell>
          <cell r="AF51" t="str">
            <v>N/A</v>
          </cell>
          <cell r="AI51" t="str">
            <v>1ABAK-</v>
          </cell>
          <cell r="AJ51" t="str">
            <v>SUBTOTAL MOTORS &amp; DRIVERS</v>
          </cell>
          <cell r="AK51">
            <v>0</v>
          </cell>
          <cell r="AL51">
            <v>0</v>
          </cell>
          <cell r="AM51">
            <v>0</v>
          </cell>
          <cell r="AN51">
            <v>0</v>
          </cell>
          <cell r="AO51">
            <v>0</v>
          </cell>
          <cell r="AP51">
            <v>0</v>
          </cell>
          <cell r="AQ51">
            <v>0</v>
          </cell>
        </row>
        <row r="52">
          <cell r="X52" t="str">
            <v>1AAIK</v>
          </cell>
          <cell r="Y52" t="str">
            <v>DKADU PLANT  - PROCUREMENT   MOTORS &amp; DRIVERS</v>
          </cell>
          <cell r="AF52">
            <v>0</v>
          </cell>
        </row>
        <row r="53">
          <cell r="X53" t="str">
            <v>1AAIL</v>
          </cell>
          <cell r="Y53" t="str">
            <v>DKADU PLANT  - PROCUREMENT   FIRED EQUIPMENT</v>
          </cell>
          <cell r="Z53" t="str">
            <v>N/A</v>
          </cell>
          <cell r="AA53" t="str">
            <v>N/A</v>
          </cell>
          <cell r="AB53" t="str">
            <v>N/A</v>
          </cell>
          <cell r="AC53" t="str">
            <v>N/A</v>
          </cell>
          <cell r="AD53" t="str">
            <v>N/A</v>
          </cell>
          <cell r="AE53" t="str">
            <v>N/A</v>
          </cell>
          <cell r="AF53" t="str">
            <v>N/A</v>
          </cell>
          <cell r="AI53" t="str">
            <v>1ABAXA</v>
          </cell>
          <cell r="AJ53" t="str">
            <v>METHANOL INJECTION SKID</v>
          </cell>
          <cell r="AK53">
            <v>1</v>
          </cell>
          <cell r="AL53" t="str">
            <v>LOT</v>
          </cell>
          <cell r="AO53">
            <v>176000</v>
          </cell>
          <cell r="AQ53">
            <v>176000</v>
          </cell>
        </row>
        <row r="54">
          <cell r="X54" t="str">
            <v>1AAIM</v>
          </cell>
          <cell r="Y54" t="str">
            <v>DKADU PLANT  - PROCUREMENT   BLOWERS &amp; FANS</v>
          </cell>
          <cell r="Z54" t="str">
            <v>N/A</v>
          </cell>
          <cell r="AA54" t="str">
            <v>N/A</v>
          </cell>
          <cell r="AB54" t="str">
            <v>N/A</v>
          </cell>
          <cell r="AC54" t="str">
            <v>N/A</v>
          </cell>
          <cell r="AD54" t="str">
            <v>N/A</v>
          </cell>
          <cell r="AE54" t="str">
            <v>N/A</v>
          </cell>
          <cell r="AF54" t="str">
            <v>N/A</v>
          </cell>
          <cell r="AI54" t="str">
            <v>1ABAXX</v>
          </cell>
          <cell r="AJ54" t="str">
            <v>OTHER EQUIPMENT</v>
          </cell>
          <cell r="AK54">
            <v>4</v>
          </cell>
          <cell r="AL54" t="str">
            <v>EA</v>
          </cell>
          <cell r="AO54">
            <v>66700</v>
          </cell>
          <cell r="AQ54">
            <v>66700</v>
          </cell>
        </row>
        <row r="55">
          <cell r="X55" t="str">
            <v>1AAIN</v>
          </cell>
          <cell r="Y55" t="str">
            <v>DKADU PLANT  - PROCUREMENT   FILTERS</v>
          </cell>
          <cell r="Z55" t="str">
            <v>N/A</v>
          </cell>
          <cell r="AA55" t="str">
            <v>N/A</v>
          </cell>
          <cell r="AB55" t="str">
            <v>N/A</v>
          </cell>
          <cell r="AC55" t="str">
            <v>N/A</v>
          </cell>
          <cell r="AD55" t="str">
            <v>N/A</v>
          </cell>
          <cell r="AE55" t="str">
            <v>N/A</v>
          </cell>
          <cell r="AF55" t="str">
            <v>N/A</v>
          </cell>
          <cell r="AI55" t="str">
            <v>1ABAX-</v>
          </cell>
          <cell r="AJ55" t="str">
            <v>SUBTOTAL OTHER EQUIPMENT</v>
          </cell>
          <cell r="AK55">
            <v>5</v>
          </cell>
          <cell r="AL55">
            <v>0</v>
          </cell>
          <cell r="AM55">
            <v>0</v>
          </cell>
          <cell r="AN55">
            <v>0</v>
          </cell>
          <cell r="AO55">
            <v>242700</v>
          </cell>
          <cell r="AP55">
            <v>0</v>
          </cell>
          <cell r="AQ55">
            <v>242700</v>
          </cell>
        </row>
        <row r="56">
          <cell r="X56" t="str">
            <v>1AAIO</v>
          </cell>
          <cell r="Y56" t="str">
            <v>DKADU PLANT  - PROCUREMENT   FLARES</v>
          </cell>
          <cell r="Z56" t="str">
            <v>N/A</v>
          </cell>
          <cell r="AA56" t="str">
            <v>N/A</v>
          </cell>
          <cell r="AB56" t="str">
            <v>N/A</v>
          </cell>
          <cell r="AC56" t="str">
            <v>N/A</v>
          </cell>
          <cell r="AD56" t="str">
            <v>N/A</v>
          </cell>
          <cell r="AE56" t="str">
            <v>N/A</v>
          </cell>
          <cell r="AF56" t="str">
            <v>N/A</v>
          </cell>
        </row>
        <row r="57">
          <cell r="X57" t="str">
            <v>1AAIP</v>
          </cell>
          <cell r="Y57" t="str">
            <v>DKADU PLANT  - PROCUREMENT   SOLIDS HANDLING EQUIPMENT</v>
          </cell>
          <cell r="Z57" t="str">
            <v>N/A</v>
          </cell>
          <cell r="AA57" t="str">
            <v>N/A</v>
          </cell>
          <cell r="AB57" t="str">
            <v>N/A</v>
          </cell>
          <cell r="AC57" t="str">
            <v>N/A</v>
          </cell>
          <cell r="AD57" t="str">
            <v>N/A</v>
          </cell>
          <cell r="AE57" t="str">
            <v>N/A</v>
          </cell>
          <cell r="AF57" t="str">
            <v>N/A</v>
          </cell>
        </row>
        <row r="58">
          <cell r="X58" t="str">
            <v>1AAIQ</v>
          </cell>
          <cell r="Y58" t="str">
            <v>DKADU PLANT  - PROCUREMENT   PACKAGED EQUIPMENT</v>
          </cell>
          <cell r="Z58" t="str">
            <v>N/A</v>
          </cell>
          <cell r="AA58" t="str">
            <v>N/A</v>
          </cell>
          <cell r="AB58" t="str">
            <v>N/A</v>
          </cell>
          <cell r="AC58" t="str">
            <v>N/A</v>
          </cell>
          <cell r="AD58" t="str">
            <v>N/A</v>
          </cell>
          <cell r="AE58" t="str">
            <v>N/A</v>
          </cell>
          <cell r="AF58" t="str">
            <v>N/A</v>
          </cell>
        </row>
        <row r="59">
          <cell r="X59" t="str">
            <v>1AAIT</v>
          </cell>
          <cell r="Y59" t="str">
            <v>DKADU PLANT  - PROCUREMENT   BULKS</v>
          </cell>
          <cell r="AF59">
            <v>0</v>
          </cell>
        </row>
        <row r="60">
          <cell r="X60" t="str">
            <v>1AAIX</v>
          </cell>
          <cell r="Y60" t="str">
            <v>DKADU PLANT  - PROCUREMENT   OTHER</v>
          </cell>
          <cell r="AF60">
            <v>0</v>
          </cell>
        </row>
        <row r="61">
          <cell r="X61" t="str">
            <v>1AAI-</v>
          </cell>
          <cell r="Y61" t="str">
            <v>SUBTOTAL - DKADU PLANT  - PROCUREMENT</v>
          </cell>
          <cell r="Z61">
            <v>0</v>
          </cell>
          <cell r="AA61" t="str">
            <v>N/A</v>
          </cell>
          <cell r="AB61">
            <v>0</v>
          </cell>
          <cell r="AC61">
            <v>0</v>
          </cell>
          <cell r="AD61">
            <v>0</v>
          </cell>
          <cell r="AE61">
            <v>0</v>
          </cell>
          <cell r="AF61">
            <v>0</v>
          </cell>
        </row>
        <row r="63">
          <cell r="X63" t="str">
            <v>1AAJA</v>
          </cell>
          <cell r="Y63" t="str">
            <v>DKADU PLANT  - INDIRECT ENG'G CONTRACTS</v>
          </cell>
          <cell r="AF63">
            <v>0</v>
          </cell>
        </row>
        <row r="64">
          <cell r="X64" t="str">
            <v>1AAJB</v>
          </cell>
          <cell r="Y64" t="str">
            <v>DKADU PLANT  - INDIRECT ENG'G PROJECT MANAGEMENT</v>
          </cell>
          <cell r="AF64">
            <v>0</v>
          </cell>
        </row>
        <row r="65">
          <cell r="X65" t="str">
            <v>1AAJC</v>
          </cell>
          <cell r="Y65" t="str">
            <v>DKADU PLANT  - INDIRECT ENG'G ENGINEERING/NON-TECH</v>
          </cell>
          <cell r="AF65">
            <v>0</v>
          </cell>
        </row>
        <row r="66">
          <cell r="X66" t="str">
            <v>1AAJX</v>
          </cell>
          <cell r="Y66" t="str">
            <v>DKADU PLANT  - INDIRECT ENG'G OTHER</v>
          </cell>
          <cell r="AF66">
            <v>0</v>
          </cell>
        </row>
        <row r="67">
          <cell r="X67" t="str">
            <v>1AAJ-</v>
          </cell>
          <cell r="Y67" t="str">
            <v>SUBTOTAL - DKADU PLANT  - INDIRECT ENGINEERING</v>
          </cell>
          <cell r="Z67">
            <v>0</v>
          </cell>
          <cell r="AA67" t="str">
            <v>N/A</v>
          </cell>
          <cell r="AB67">
            <v>0</v>
          </cell>
          <cell r="AC67">
            <v>0</v>
          </cell>
          <cell r="AD67">
            <v>0</v>
          </cell>
          <cell r="AE67">
            <v>0</v>
          </cell>
          <cell r="AF67">
            <v>0</v>
          </cell>
        </row>
        <row r="78">
          <cell r="W78" t="str">
            <v>LEVEL 2 DKADU PLANT PG.3</v>
          </cell>
          <cell r="X78" t="str">
            <v>WBS CODE</v>
          </cell>
          <cell r="Y78" t="str">
            <v>DESCRIPTION</v>
          </cell>
          <cell r="Z78" t="str">
            <v>QUANTITY</v>
          </cell>
          <cell r="AA78" t="str">
            <v>UNITS</v>
          </cell>
          <cell r="AB78" t="str">
            <v>TOTAL MANHOURS</v>
          </cell>
          <cell r="AC78" t="str">
            <v>TOTAL LABOR COST</v>
          </cell>
          <cell r="AD78" t="str">
            <v>TOTAL MAT'L COST</v>
          </cell>
          <cell r="AE78" t="str">
            <v>TOTAL S/C COST</v>
          </cell>
          <cell r="AF78" t="str">
            <v>TOTAL COST</v>
          </cell>
        </row>
        <row r="80">
          <cell r="X80" t="str">
            <v>1ABAA</v>
          </cell>
          <cell r="Y80" t="str">
            <v>DKADU PLANT  - FAB/DELIVERY MAJOR EQUIP PRESSURE VESSELS</v>
          </cell>
          <cell r="Z80">
            <v>12</v>
          </cell>
          <cell r="AA80">
            <v>0</v>
          </cell>
          <cell r="AB80">
            <v>0</v>
          </cell>
          <cell r="AC80">
            <v>0</v>
          </cell>
          <cell r="AD80">
            <v>2458000</v>
          </cell>
          <cell r="AE80">
            <v>0</v>
          </cell>
          <cell r="AF80">
            <v>2458000</v>
          </cell>
        </row>
        <row r="81">
          <cell r="X81" t="str">
            <v>1ABAB</v>
          </cell>
          <cell r="Y81" t="str">
            <v>DKADU PLANT  - FAB/DELIVERY MAJOR EQUIP COLUMNS</v>
          </cell>
          <cell r="Z81">
            <v>2</v>
          </cell>
          <cell r="AA81">
            <v>0</v>
          </cell>
          <cell r="AB81">
            <v>0</v>
          </cell>
          <cell r="AC81">
            <v>0</v>
          </cell>
          <cell r="AD81">
            <v>3269000</v>
          </cell>
          <cell r="AE81">
            <v>0</v>
          </cell>
          <cell r="AF81">
            <v>3269000</v>
          </cell>
        </row>
        <row r="82">
          <cell r="X82" t="str">
            <v>1ABAC</v>
          </cell>
          <cell r="Y82" t="str">
            <v>DKADU PLANT  - FAB/DELIVERY MAJOR EQUIP REACTORS</v>
          </cell>
          <cell r="Z82" t="str">
            <v>N/A</v>
          </cell>
          <cell r="AA82" t="str">
            <v>N/A</v>
          </cell>
          <cell r="AB82" t="str">
            <v>N/A</v>
          </cell>
          <cell r="AC82" t="str">
            <v>N/A</v>
          </cell>
          <cell r="AD82" t="str">
            <v>N/A</v>
          </cell>
          <cell r="AE82" t="str">
            <v>N/A</v>
          </cell>
          <cell r="AF82" t="str">
            <v>N/A</v>
          </cell>
        </row>
        <row r="83">
          <cell r="X83" t="str">
            <v>1ABAD</v>
          </cell>
          <cell r="Y83" t="str">
            <v>DKADU PLANT  - FAB/DELIVERY MAJOR EQUIP FIELD ERECTED TANKS</v>
          </cell>
          <cell r="Z83" t="str">
            <v>N/A</v>
          </cell>
          <cell r="AA83" t="str">
            <v>N/A</v>
          </cell>
          <cell r="AB83" t="str">
            <v>N/A</v>
          </cell>
          <cell r="AC83" t="str">
            <v>N/A</v>
          </cell>
          <cell r="AD83" t="str">
            <v>N/A</v>
          </cell>
          <cell r="AE83" t="str">
            <v>N/A</v>
          </cell>
          <cell r="AF83" t="str">
            <v>N/A</v>
          </cell>
        </row>
        <row r="84">
          <cell r="X84" t="str">
            <v>1ABAE</v>
          </cell>
          <cell r="Y84" t="str">
            <v>DKADU PLANT  - FAB/DELIVERY MAJOR EQUIP PUMPS</v>
          </cell>
          <cell r="Z84">
            <v>7</v>
          </cell>
          <cell r="AA84">
            <v>0</v>
          </cell>
          <cell r="AB84">
            <v>0</v>
          </cell>
          <cell r="AC84">
            <v>0</v>
          </cell>
          <cell r="AD84">
            <v>957000</v>
          </cell>
          <cell r="AE84">
            <v>0</v>
          </cell>
          <cell r="AF84">
            <v>957000</v>
          </cell>
        </row>
        <row r="85">
          <cell r="X85" t="str">
            <v>1ABAF</v>
          </cell>
          <cell r="Y85" t="str">
            <v>DKADU PLANT  - FAB/DELIVERY MAJOR EQUIP HEAT EXCHANGERS S&amp;T</v>
          </cell>
          <cell r="Z85">
            <v>18</v>
          </cell>
          <cell r="AA85">
            <v>0</v>
          </cell>
          <cell r="AB85">
            <v>0</v>
          </cell>
          <cell r="AC85">
            <v>0</v>
          </cell>
          <cell r="AD85">
            <v>9169000</v>
          </cell>
          <cell r="AE85">
            <v>0</v>
          </cell>
          <cell r="AF85">
            <v>9169000</v>
          </cell>
        </row>
        <row r="86">
          <cell r="X86" t="str">
            <v>1ABAG</v>
          </cell>
          <cell r="Y86" t="str">
            <v>DKADU PLANT  - FAB/DELIVERY MAJOR EQUIP HEAT EXCHANGERS FINNED</v>
          </cell>
          <cell r="Z86">
            <v>0</v>
          </cell>
          <cell r="AA86">
            <v>0</v>
          </cell>
          <cell r="AB86">
            <v>0</v>
          </cell>
          <cell r="AC86">
            <v>0</v>
          </cell>
          <cell r="AD86">
            <v>0</v>
          </cell>
          <cell r="AE86">
            <v>0</v>
          </cell>
          <cell r="AF86">
            <v>0</v>
          </cell>
        </row>
        <row r="87">
          <cell r="X87" t="str">
            <v>1ABAH</v>
          </cell>
          <cell r="Y87" t="str">
            <v>DKADU PLANT  - FAB/DELIVERY MAJOR EQUIP EXTRUDERS</v>
          </cell>
          <cell r="Z87" t="str">
            <v>N/A</v>
          </cell>
          <cell r="AA87" t="str">
            <v>N/A</v>
          </cell>
          <cell r="AB87" t="str">
            <v>N/A</v>
          </cell>
          <cell r="AC87" t="str">
            <v>N/A</v>
          </cell>
          <cell r="AD87" t="str">
            <v>N/A</v>
          </cell>
          <cell r="AE87" t="str">
            <v>N/A</v>
          </cell>
          <cell r="AF87" t="str">
            <v>N/A</v>
          </cell>
        </row>
        <row r="88">
          <cell r="X88" t="str">
            <v>1ABAI</v>
          </cell>
          <cell r="Y88" t="str">
            <v>DKADU PLANT  - FAB/DELIVERY MAJOR EQUIP COMPRESSORS</v>
          </cell>
          <cell r="Z88">
            <v>9</v>
          </cell>
          <cell r="AA88">
            <v>0</v>
          </cell>
          <cell r="AB88">
            <v>0</v>
          </cell>
          <cell r="AC88">
            <v>0</v>
          </cell>
          <cell r="AD88">
            <v>11988000</v>
          </cell>
          <cell r="AE88">
            <v>0</v>
          </cell>
          <cell r="AF88">
            <v>11988000</v>
          </cell>
        </row>
        <row r="89">
          <cell r="X89" t="str">
            <v>1ABAJ</v>
          </cell>
          <cell r="Y89" t="str">
            <v>DKADU PLANT  - FAB/DELIVERY MAJOR EQUIP GENERATORS</v>
          </cell>
          <cell r="Z89" t="str">
            <v>N/A</v>
          </cell>
          <cell r="AA89" t="str">
            <v>N/A</v>
          </cell>
          <cell r="AB89" t="str">
            <v>N/A</v>
          </cell>
          <cell r="AC89" t="str">
            <v>N/A</v>
          </cell>
          <cell r="AD89" t="str">
            <v>N/A</v>
          </cell>
          <cell r="AE89" t="str">
            <v>N/A</v>
          </cell>
          <cell r="AF89" t="str">
            <v>N/A</v>
          </cell>
        </row>
        <row r="90">
          <cell r="X90" t="str">
            <v>1ABAK</v>
          </cell>
          <cell r="Y90" t="str">
            <v>DKADU PLANT  - FAB/DELIVERY MAJOR EQUIP MOTORS &amp; DRIVERS</v>
          </cell>
          <cell r="Z90">
            <v>0</v>
          </cell>
          <cell r="AA90">
            <v>0</v>
          </cell>
          <cell r="AB90">
            <v>0</v>
          </cell>
          <cell r="AC90">
            <v>0</v>
          </cell>
          <cell r="AD90">
            <v>0</v>
          </cell>
          <cell r="AE90">
            <v>0</v>
          </cell>
          <cell r="AF90">
            <v>0</v>
          </cell>
        </row>
        <row r="91">
          <cell r="X91" t="str">
            <v>1ABAL</v>
          </cell>
          <cell r="Y91" t="str">
            <v>DKADU PLANT  - FAB/DELIVERY MAJOR EQUIP FIRED EQUIPMENT</v>
          </cell>
          <cell r="Z91" t="str">
            <v>N/A</v>
          </cell>
          <cell r="AA91" t="str">
            <v>N/A</v>
          </cell>
          <cell r="AB91" t="str">
            <v>N/A</v>
          </cell>
          <cell r="AC91" t="str">
            <v>N/A</v>
          </cell>
          <cell r="AD91" t="str">
            <v>N/A</v>
          </cell>
          <cell r="AE91" t="str">
            <v>N/A</v>
          </cell>
          <cell r="AF91" t="str">
            <v>N/A</v>
          </cell>
        </row>
        <row r="92">
          <cell r="X92" t="str">
            <v>1ABAM</v>
          </cell>
          <cell r="Y92" t="str">
            <v>DKADU PLANT  - FAB/DELIVERY MAJOR EQUIP BLOWERS, FANS</v>
          </cell>
          <cell r="Z92" t="str">
            <v>N/A</v>
          </cell>
          <cell r="AA92" t="str">
            <v>N/A</v>
          </cell>
          <cell r="AB92" t="str">
            <v>N/A</v>
          </cell>
          <cell r="AC92" t="str">
            <v>N/A</v>
          </cell>
          <cell r="AD92" t="str">
            <v>N/A</v>
          </cell>
          <cell r="AE92" t="str">
            <v>N/A</v>
          </cell>
          <cell r="AF92" t="str">
            <v>N/A</v>
          </cell>
        </row>
        <row r="93">
          <cell r="X93" t="str">
            <v>1ABAN</v>
          </cell>
          <cell r="Y93" t="str">
            <v>DKADU PLANT  - FAB/DELIVERY MAJOR EQUIP FILTERS</v>
          </cell>
          <cell r="Z93" t="str">
            <v>N/A</v>
          </cell>
          <cell r="AA93" t="str">
            <v>N/A</v>
          </cell>
          <cell r="AB93" t="str">
            <v>N/A</v>
          </cell>
          <cell r="AC93" t="str">
            <v>N/A</v>
          </cell>
          <cell r="AD93" t="str">
            <v>N/A</v>
          </cell>
          <cell r="AE93" t="str">
            <v>N/A</v>
          </cell>
          <cell r="AF93" t="str">
            <v>N/A</v>
          </cell>
        </row>
        <row r="94">
          <cell r="X94" t="str">
            <v>1ABAO</v>
          </cell>
          <cell r="Y94" t="str">
            <v>DKADU PLANT  - FAB/DELIVERY MAJOR EQUIP FLARES</v>
          </cell>
          <cell r="Z94" t="str">
            <v>N/A</v>
          </cell>
          <cell r="AA94" t="str">
            <v>N/A</v>
          </cell>
          <cell r="AB94" t="str">
            <v>N/A</v>
          </cell>
          <cell r="AC94" t="str">
            <v>N/A</v>
          </cell>
          <cell r="AD94" t="str">
            <v>N/A</v>
          </cell>
          <cell r="AE94" t="str">
            <v>N/A</v>
          </cell>
          <cell r="AF94" t="str">
            <v>N/A</v>
          </cell>
        </row>
        <row r="95">
          <cell r="X95" t="str">
            <v>1ABAP</v>
          </cell>
          <cell r="Y95" t="str">
            <v>DKADU PLANT  - FAB/DELIVERY MAJOR EQUIP SOLIDS HANDLING EQUIPMENT</v>
          </cell>
          <cell r="Z95" t="str">
            <v>N/A</v>
          </cell>
          <cell r="AA95" t="str">
            <v>N/A</v>
          </cell>
          <cell r="AB95" t="str">
            <v>N/A</v>
          </cell>
          <cell r="AC95" t="str">
            <v>N/A</v>
          </cell>
          <cell r="AD95" t="str">
            <v>N/A</v>
          </cell>
          <cell r="AE95" t="str">
            <v>N/A</v>
          </cell>
          <cell r="AF95" t="str">
            <v>N/A</v>
          </cell>
        </row>
        <row r="96">
          <cell r="X96" t="str">
            <v>1ABAQ</v>
          </cell>
          <cell r="Y96" t="str">
            <v>DKADU PLANT  - FAB/DELIVERY MAJOR EQUIP PACKAGED EQUIPMENT</v>
          </cell>
          <cell r="Z96" t="str">
            <v>N/A</v>
          </cell>
          <cell r="AA96" t="str">
            <v>N/A</v>
          </cell>
          <cell r="AB96" t="str">
            <v>N/A</v>
          </cell>
          <cell r="AC96" t="str">
            <v>N/A</v>
          </cell>
          <cell r="AD96" t="str">
            <v>N/A</v>
          </cell>
          <cell r="AE96" t="str">
            <v>N/A</v>
          </cell>
          <cell r="AF96" t="str">
            <v>N/A</v>
          </cell>
        </row>
        <row r="97">
          <cell r="X97" t="str">
            <v>1ABAX</v>
          </cell>
          <cell r="Y97" t="str">
            <v>DKADU PLANT  - FAB/DELIVERY MAJOR EQUIP OTHER</v>
          </cell>
          <cell r="Z97">
            <v>5</v>
          </cell>
          <cell r="AA97">
            <v>0</v>
          </cell>
          <cell r="AB97">
            <v>0</v>
          </cell>
          <cell r="AC97">
            <v>0</v>
          </cell>
          <cell r="AD97">
            <v>242700</v>
          </cell>
          <cell r="AE97">
            <v>0</v>
          </cell>
          <cell r="AF97">
            <v>242700</v>
          </cell>
        </row>
        <row r="98">
          <cell r="X98" t="str">
            <v>1ABA-</v>
          </cell>
          <cell r="Y98" t="str">
            <v>SUBTOTAL - DKADU PLANT  - FAB/DELIVERY MAJOR EQUIP.</v>
          </cell>
          <cell r="Z98">
            <v>53</v>
          </cell>
          <cell r="AA98" t="str">
            <v>N/A</v>
          </cell>
          <cell r="AB98">
            <v>0</v>
          </cell>
          <cell r="AC98">
            <v>0</v>
          </cell>
          <cell r="AD98">
            <v>28083700</v>
          </cell>
          <cell r="AE98">
            <v>0</v>
          </cell>
          <cell r="AF98">
            <v>28083700</v>
          </cell>
        </row>
        <row r="100">
          <cell r="X100" t="str">
            <v>1ABBA</v>
          </cell>
          <cell r="Y100" t="str">
            <v>DKADU PLANT  - FAB/DELIVERY BULKS - IMBEDS</v>
          </cell>
          <cell r="AF100">
            <v>0</v>
          </cell>
        </row>
        <row r="101">
          <cell r="X101" t="str">
            <v>1ABBB</v>
          </cell>
          <cell r="Y101" t="str">
            <v>DKADU PLANT  - FAB/DELIVERY BULKS - STRUCTURAL</v>
          </cell>
          <cell r="AF101">
            <v>0</v>
          </cell>
        </row>
        <row r="102">
          <cell r="X102" t="str">
            <v>1ABBC</v>
          </cell>
          <cell r="Y102" t="str">
            <v>DKADU PLANT  - FAB/DELIVERY BULKS - PIPING</v>
          </cell>
          <cell r="AF102">
            <v>0</v>
          </cell>
        </row>
        <row r="103">
          <cell r="X103" t="str">
            <v>1ABBD</v>
          </cell>
          <cell r="Y103" t="str">
            <v>DKADU PLANT  - FAB/DELIVERY BULKS - ELECTRICAL</v>
          </cell>
          <cell r="AF103">
            <v>0</v>
          </cell>
        </row>
        <row r="104">
          <cell r="X104" t="str">
            <v>1ABBE</v>
          </cell>
          <cell r="Y104" t="str">
            <v>DKADU PLANT  - FAB/DELIVERY BULKS - INSTRUMENTATION</v>
          </cell>
          <cell r="AF104">
            <v>0</v>
          </cell>
        </row>
        <row r="105">
          <cell r="X105" t="str">
            <v>1ABBF</v>
          </cell>
          <cell r="Y105" t="str">
            <v>DKADU PLANT  - FAB/DELIVERY BULKS - PIPELINES</v>
          </cell>
          <cell r="Z105" t="str">
            <v>N/A</v>
          </cell>
          <cell r="AA105" t="str">
            <v>N/A</v>
          </cell>
          <cell r="AB105" t="str">
            <v>N/A</v>
          </cell>
          <cell r="AC105" t="str">
            <v>N/A</v>
          </cell>
          <cell r="AD105" t="str">
            <v>N/A</v>
          </cell>
          <cell r="AE105" t="str">
            <v>N/A</v>
          </cell>
          <cell r="AF105" t="str">
            <v>N/A</v>
          </cell>
        </row>
        <row r="106">
          <cell r="X106" t="str">
            <v>1ABB-</v>
          </cell>
          <cell r="Y106" t="str">
            <v>SUBTOTAL - DKADU PLANT  - FAB/DELIVERY BULKS</v>
          </cell>
          <cell r="Z106">
            <v>0</v>
          </cell>
          <cell r="AA106" t="str">
            <v>N/A</v>
          </cell>
          <cell r="AB106">
            <v>0</v>
          </cell>
          <cell r="AC106">
            <v>0</v>
          </cell>
          <cell r="AD106">
            <v>0</v>
          </cell>
          <cell r="AE106">
            <v>0</v>
          </cell>
          <cell r="AF106">
            <v>0</v>
          </cell>
        </row>
        <row r="108">
          <cell r="X108" t="str">
            <v>1ABCA</v>
          </cell>
          <cell r="Y108" t="str">
            <v>DKADU PLANT  - FAB/DELIVERY ENG. SPECIALTIES - BUILDINGS</v>
          </cell>
          <cell r="AF108">
            <v>0</v>
          </cell>
        </row>
        <row r="109">
          <cell r="X109" t="str">
            <v>1ABCB</v>
          </cell>
          <cell r="Y109" t="str">
            <v>DKADU PLANT  - FAB/DELIVERY ENG. SPECIALTIES - GENERAL</v>
          </cell>
          <cell r="AF109">
            <v>0</v>
          </cell>
        </row>
        <row r="110">
          <cell r="X110" t="str">
            <v>1ABC-</v>
          </cell>
          <cell r="Y110" t="str">
            <v>SUBTOTAL - DKADU PLANT  - FAB/DELIVERY ENGINEERING SPECIALTIES</v>
          </cell>
          <cell r="Z110">
            <v>0</v>
          </cell>
          <cell r="AA110" t="str">
            <v>N/A</v>
          </cell>
          <cell r="AB110">
            <v>0</v>
          </cell>
          <cell r="AC110">
            <v>0</v>
          </cell>
          <cell r="AD110">
            <v>0</v>
          </cell>
          <cell r="AE110">
            <v>0</v>
          </cell>
          <cell r="AF110">
            <v>0</v>
          </cell>
        </row>
        <row r="116">
          <cell r="W116" t="str">
            <v>LEVEL 2 DKADU PLANT PG.4</v>
          </cell>
          <cell r="X116" t="str">
            <v>WBS CODE</v>
          </cell>
          <cell r="Y116" t="str">
            <v>DESCRIPTION</v>
          </cell>
          <cell r="Z116" t="str">
            <v>QUANTITY</v>
          </cell>
          <cell r="AA116" t="str">
            <v>UNITS</v>
          </cell>
          <cell r="AB116" t="str">
            <v>TOTAL MANHOURS</v>
          </cell>
          <cell r="AC116" t="str">
            <v>TOTAL LABOR COST</v>
          </cell>
          <cell r="AD116" t="str">
            <v>TOTAL MAT'L COST</v>
          </cell>
          <cell r="AE116" t="str">
            <v>TOTAL S/C COST</v>
          </cell>
          <cell r="AF116" t="str">
            <v>TOTAL COST</v>
          </cell>
        </row>
        <row r="118">
          <cell r="X118" t="str">
            <v>1ACAA</v>
          </cell>
          <cell r="Y118" t="str">
            <v>DKADU PLANT  - CONSTRUCTION, CIVIL - SITE WORK</v>
          </cell>
          <cell r="AF118">
            <v>0</v>
          </cell>
        </row>
        <row r="119">
          <cell r="X119" t="str">
            <v>1ACAB</v>
          </cell>
          <cell r="Y119" t="str">
            <v>DKADU PLANT  - CONSTRUCTION, CIVIL - FOUNDATIONS</v>
          </cell>
          <cell r="AF119">
            <v>0</v>
          </cell>
        </row>
        <row r="120">
          <cell r="X120" t="str">
            <v>1ACA</v>
          </cell>
          <cell r="Y120" t="str">
            <v>SUBTOTAL - DKADU PLANT  - CONSTRUCTION, CIVIL</v>
          </cell>
          <cell r="Z120">
            <v>0</v>
          </cell>
          <cell r="AA120" t="str">
            <v>N/A</v>
          </cell>
          <cell r="AB120">
            <v>0</v>
          </cell>
          <cell r="AC120">
            <v>0</v>
          </cell>
          <cell r="AD120">
            <v>0</v>
          </cell>
          <cell r="AE120">
            <v>0</v>
          </cell>
          <cell r="AF120">
            <v>0</v>
          </cell>
        </row>
        <row r="122">
          <cell r="X122" t="str">
            <v>1ACBA</v>
          </cell>
          <cell r="Y122" t="str">
            <v>DKADU PLANT  - CONSTRUCTION, MAJOR EQUIPMENT - PRESSURE VESSELS</v>
          </cell>
          <cell r="Z122">
            <v>433.39999999999992</v>
          </cell>
          <cell r="AA122" t="str">
            <v>TON</v>
          </cell>
          <cell r="AB122">
            <v>6730</v>
          </cell>
          <cell r="AC122">
            <v>174700</v>
          </cell>
          <cell r="AF122">
            <v>174700</v>
          </cell>
        </row>
        <row r="123">
          <cell r="X123" t="str">
            <v>1ACBB</v>
          </cell>
          <cell r="Y123" t="str">
            <v>DKADU PLANT  - CONSTRUCTION, MAJOR EQUIPMENT - COLUMNS</v>
          </cell>
          <cell r="Z123">
            <v>840.3</v>
          </cell>
          <cell r="AA123" t="str">
            <v>TON</v>
          </cell>
          <cell r="AB123">
            <v>24640</v>
          </cell>
          <cell r="AC123">
            <v>504600</v>
          </cell>
          <cell r="AF123">
            <v>504600</v>
          </cell>
        </row>
        <row r="124">
          <cell r="X124" t="str">
            <v>1ACBC</v>
          </cell>
          <cell r="Y124" t="str">
            <v>DKADU PLANT  - CONSTRUCTION, MAJOR EQUIPMENT - REACTORS</v>
          </cell>
          <cell r="AF124">
            <v>0</v>
          </cell>
        </row>
        <row r="125">
          <cell r="X125" t="str">
            <v>1ACBD</v>
          </cell>
          <cell r="Y125" t="str">
            <v>DKADU PLANT  - CONSTRUCTION, MAJOR EQUIPMENT - FIELD ERECTED TANKS</v>
          </cell>
          <cell r="Z125" t="str">
            <v>N/A</v>
          </cell>
          <cell r="AA125" t="str">
            <v>N/A</v>
          </cell>
          <cell r="AB125" t="str">
            <v>N/A</v>
          </cell>
          <cell r="AC125" t="str">
            <v>N/A</v>
          </cell>
          <cell r="AD125" t="str">
            <v>N/A</v>
          </cell>
          <cell r="AE125" t="str">
            <v>N/A</v>
          </cell>
          <cell r="AF125" t="str">
            <v>N/A</v>
          </cell>
        </row>
        <row r="126">
          <cell r="X126" t="str">
            <v>1ACBE</v>
          </cell>
          <cell r="Y126" t="str">
            <v>DKADU PLANT  - CONSTRUCTION, MAJOR EQUIPMENT - PUMPS</v>
          </cell>
          <cell r="Z126">
            <v>39.200000000000003</v>
          </cell>
          <cell r="AA126" t="str">
            <v>TON</v>
          </cell>
          <cell r="AB126">
            <v>4050</v>
          </cell>
          <cell r="AC126">
            <v>39300</v>
          </cell>
          <cell r="AF126">
            <v>39300</v>
          </cell>
        </row>
        <row r="127">
          <cell r="X127" t="str">
            <v>1ACBF</v>
          </cell>
          <cell r="Y127" t="str">
            <v>DKADU PLANT  - CONSTRUCTION, MAJOR EQUIPMENT - HEAT EXCHANGERS S&amp;T</v>
          </cell>
          <cell r="Z127">
            <v>1338.5</v>
          </cell>
          <cell r="AA127" t="str">
            <v>TON</v>
          </cell>
          <cell r="AB127">
            <v>56000</v>
          </cell>
          <cell r="AC127">
            <v>753200</v>
          </cell>
          <cell r="AF127">
            <v>753200</v>
          </cell>
        </row>
        <row r="128">
          <cell r="X128" t="str">
            <v>1ACBG</v>
          </cell>
          <cell r="Y128" t="str">
            <v>DKADU PLANT  - CONSTRUCTION, MAJOR EQUIPMENT - HEAT EXCHANGERS FINNED</v>
          </cell>
          <cell r="AF128">
            <v>0</v>
          </cell>
        </row>
        <row r="129">
          <cell r="X129" t="str">
            <v>1ACBH</v>
          </cell>
          <cell r="Y129" t="str">
            <v>DKADU PLANT  - CONSTRUCTION, MAJOR EQUIPMENT - EXTRUDERS</v>
          </cell>
          <cell r="Z129" t="str">
            <v>N/A</v>
          </cell>
          <cell r="AA129" t="str">
            <v>N/A</v>
          </cell>
          <cell r="AB129" t="str">
            <v>N/A</v>
          </cell>
          <cell r="AC129" t="str">
            <v>N/A</v>
          </cell>
          <cell r="AD129" t="str">
            <v>N/A</v>
          </cell>
          <cell r="AE129" t="str">
            <v>N/A</v>
          </cell>
          <cell r="AF129" t="str">
            <v>N/A</v>
          </cell>
        </row>
        <row r="130">
          <cell r="X130" t="str">
            <v>1ACBI</v>
          </cell>
          <cell r="Y130" t="str">
            <v>DKADU PLANT  - CONSTRUCTION, MAJOR EQUIPMENT - COMPRESSORS</v>
          </cell>
          <cell r="Z130">
            <v>1380.5</v>
          </cell>
          <cell r="AA130" t="str">
            <v>TON</v>
          </cell>
          <cell r="AB130">
            <v>108180</v>
          </cell>
          <cell r="AC130">
            <v>955100</v>
          </cell>
          <cell r="AF130">
            <v>955100</v>
          </cell>
        </row>
        <row r="131">
          <cell r="X131" t="str">
            <v>1ACBJ</v>
          </cell>
          <cell r="Y131" t="str">
            <v>DKADU PLANT  - CONSTRUCTION, MAJOR EQUIPMENT - GENERATORS</v>
          </cell>
          <cell r="Z131" t="str">
            <v>N/A</v>
          </cell>
          <cell r="AA131" t="str">
            <v>N/A</v>
          </cell>
          <cell r="AB131" t="str">
            <v>N/A</v>
          </cell>
          <cell r="AC131" t="str">
            <v>N/A</v>
          </cell>
          <cell r="AD131" t="str">
            <v>N/A</v>
          </cell>
          <cell r="AE131" t="str">
            <v>N/A</v>
          </cell>
          <cell r="AF131" t="str">
            <v>N/A</v>
          </cell>
        </row>
        <row r="132">
          <cell r="X132" t="str">
            <v>1ACBK</v>
          </cell>
          <cell r="Y132" t="str">
            <v>DKADU PLANT  - CONSTRUCTION, MAJOR EQUIPMENT - MOTORS &amp; DRIVERS</v>
          </cell>
          <cell r="AF132">
            <v>0</v>
          </cell>
        </row>
        <row r="133">
          <cell r="X133" t="str">
            <v>1ACBL</v>
          </cell>
          <cell r="Y133" t="str">
            <v>DKADU PLANT  - CONSTRUCTION, MAJOR EQUIPMENT - FIRED EQUIPMENT</v>
          </cell>
          <cell r="Z133" t="str">
            <v>N/A</v>
          </cell>
          <cell r="AA133" t="str">
            <v>N/A</v>
          </cell>
          <cell r="AB133" t="str">
            <v>N/A</v>
          </cell>
          <cell r="AC133" t="str">
            <v>N/A</v>
          </cell>
          <cell r="AD133" t="str">
            <v>N/A</v>
          </cell>
          <cell r="AE133" t="str">
            <v>N/A</v>
          </cell>
          <cell r="AF133" t="str">
            <v>N/A</v>
          </cell>
        </row>
        <row r="134">
          <cell r="X134" t="str">
            <v>1ACBM</v>
          </cell>
          <cell r="Y134" t="str">
            <v>DKADU PLANT  - CONSTRUCTION, MAJOR EQUIPMENT - BLOWERS, FANS</v>
          </cell>
          <cell r="Z134" t="str">
            <v>N/A</v>
          </cell>
          <cell r="AA134" t="str">
            <v>N/A</v>
          </cell>
          <cell r="AB134" t="str">
            <v>N/A</v>
          </cell>
          <cell r="AC134" t="str">
            <v>N/A</v>
          </cell>
          <cell r="AD134" t="str">
            <v>N/A</v>
          </cell>
          <cell r="AE134" t="str">
            <v>N/A</v>
          </cell>
          <cell r="AF134" t="str">
            <v>N/A</v>
          </cell>
        </row>
        <row r="135">
          <cell r="X135" t="str">
            <v>1ACBN</v>
          </cell>
          <cell r="Y135" t="str">
            <v>DKADU PLANT  - CONSTRUCTION, MAJOR EQUIPMENT - FILTERS</v>
          </cell>
          <cell r="Z135" t="str">
            <v>N/A</v>
          </cell>
          <cell r="AA135" t="str">
            <v>N/A</v>
          </cell>
          <cell r="AB135" t="str">
            <v>N/A</v>
          </cell>
          <cell r="AC135" t="str">
            <v>N/A</v>
          </cell>
          <cell r="AD135" t="str">
            <v>N/A</v>
          </cell>
          <cell r="AE135" t="str">
            <v>N/A</v>
          </cell>
          <cell r="AF135" t="str">
            <v>N/A</v>
          </cell>
        </row>
        <row r="136">
          <cell r="X136" t="str">
            <v>1ACBO</v>
          </cell>
          <cell r="Y136" t="str">
            <v>DKADU PLANT  - CONSTRUCTION, MAJOR EQUIPMENT - FLARES</v>
          </cell>
          <cell r="Z136" t="str">
            <v>N/A</v>
          </cell>
          <cell r="AA136" t="str">
            <v>N/A</v>
          </cell>
          <cell r="AB136" t="str">
            <v>N/A</v>
          </cell>
          <cell r="AC136" t="str">
            <v>N/A</v>
          </cell>
          <cell r="AD136" t="str">
            <v>N/A</v>
          </cell>
          <cell r="AE136" t="str">
            <v>N/A</v>
          </cell>
          <cell r="AF136" t="str">
            <v>N/A</v>
          </cell>
        </row>
        <row r="137">
          <cell r="X137" t="str">
            <v>1ACBP</v>
          </cell>
          <cell r="Y137" t="str">
            <v>DKADU PLANT  - CONSTRUCTION, MAJOR EQUIPMENT - SOLIDS HANDLING EQUIPMENT</v>
          </cell>
          <cell r="Z137" t="str">
            <v>N/A</v>
          </cell>
          <cell r="AA137" t="str">
            <v>N/A</v>
          </cell>
          <cell r="AB137" t="str">
            <v>N/A</v>
          </cell>
          <cell r="AC137" t="str">
            <v>N/A</v>
          </cell>
          <cell r="AD137" t="str">
            <v>N/A</v>
          </cell>
          <cell r="AE137" t="str">
            <v>N/A</v>
          </cell>
          <cell r="AF137" t="str">
            <v>N/A</v>
          </cell>
        </row>
        <row r="138">
          <cell r="X138" t="str">
            <v>1ACBQ</v>
          </cell>
          <cell r="Y138" t="str">
            <v>DKADU PLANT  - CONSTRUCTION, MAJOR EQUIPMENT - PACKAGED EQUIPMENT</v>
          </cell>
          <cell r="Z138" t="str">
            <v>N/A</v>
          </cell>
          <cell r="AA138" t="str">
            <v>N/A</v>
          </cell>
          <cell r="AB138" t="str">
            <v>N/A</v>
          </cell>
          <cell r="AC138" t="str">
            <v>N/A</v>
          </cell>
          <cell r="AD138" t="str">
            <v>N/A</v>
          </cell>
          <cell r="AE138" t="str">
            <v>N/A</v>
          </cell>
          <cell r="AF138" t="str">
            <v>N/A</v>
          </cell>
        </row>
        <row r="139">
          <cell r="X139" t="str">
            <v>1ACBX</v>
          </cell>
          <cell r="Y139" t="str">
            <v>DKADU PLANT  - CONSTRUCTION, MAJOR EQUIPMENT - OTHERS</v>
          </cell>
          <cell r="Z139">
            <v>80.099999999999994</v>
          </cell>
          <cell r="AA139" t="str">
            <v>TON</v>
          </cell>
          <cell r="AB139">
            <v>12560</v>
          </cell>
          <cell r="AC139">
            <v>124420</v>
          </cell>
          <cell r="AF139">
            <v>124420</v>
          </cell>
        </row>
        <row r="140">
          <cell r="X140" t="str">
            <v>1ACB-</v>
          </cell>
          <cell r="Y140" t="str">
            <v>SUBTOTAL - DKADU PLANT  - CONSTRUCTION, MAJOR EQUIPMENT</v>
          </cell>
          <cell r="Z140">
            <v>4112</v>
          </cell>
          <cell r="AA140" t="str">
            <v>N/A</v>
          </cell>
          <cell r="AB140">
            <v>212160</v>
          </cell>
          <cell r="AC140">
            <v>2551320</v>
          </cell>
          <cell r="AD140">
            <v>0</v>
          </cell>
          <cell r="AE140">
            <v>0</v>
          </cell>
          <cell r="AF140">
            <v>2551320</v>
          </cell>
        </row>
        <row r="142">
          <cell r="X142" t="str">
            <v>1ACCA</v>
          </cell>
          <cell r="Y142" t="str">
            <v>DKADU PLANT  - CONSTRUCTION, BULKS - STRUCTURAL</v>
          </cell>
          <cell r="AF142">
            <v>0</v>
          </cell>
        </row>
        <row r="143">
          <cell r="X143" t="str">
            <v>1ACCB</v>
          </cell>
          <cell r="Y143" t="str">
            <v>DKADU PLANT  - CONSTRUCTION, BULKS - PIPING</v>
          </cell>
          <cell r="AF143">
            <v>0</v>
          </cell>
        </row>
        <row r="144">
          <cell r="X144" t="str">
            <v>1ACCC</v>
          </cell>
          <cell r="Y144" t="str">
            <v>DKADU PLANT  - CONSTRUCTION, BULKS - ELECTRICAL</v>
          </cell>
          <cell r="AF144">
            <v>0</v>
          </cell>
        </row>
        <row r="145">
          <cell r="X145" t="str">
            <v>1ACCD</v>
          </cell>
          <cell r="Y145" t="str">
            <v>DKADU PLANT  - CONSTRUCTION, BULKS - INSTRUMENTATION</v>
          </cell>
          <cell r="AF145">
            <v>0</v>
          </cell>
        </row>
        <row r="146">
          <cell r="X146" t="str">
            <v>1ACCE</v>
          </cell>
          <cell r="Y146" t="str">
            <v>DKADU PLANT  - CONSTRUCTION, BULKS - PIPELINES</v>
          </cell>
          <cell r="Z146" t="str">
            <v>N/A</v>
          </cell>
          <cell r="AA146" t="str">
            <v>N/A</v>
          </cell>
          <cell r="AB146" t="str">
            <v>N/A</v>
          </cell>
          <cell r="AC146" t="str">
            <v>N/A</v>
          </cell>
          <cell r="AD146" t="str">
            <v>N/A</v>
          </cell>
          <cell r="AE146" t="str">
            <v>N/A</v>
          </cell>
          <cell r="AF146" t="str">
            <v>N/A</v>
          </cell>
        </row>
        <row r="147">
          <cell r="X147" t="str">
            <v>1ACC-</v>
          </cell>
          <cell r="Y147" t="str">
            <v xml:space="preserve">SUBTOTAL - DKADU PLANT  - CONSTRUCTION, BULKS </v>
          </cell>
          <cell r="Z147">
            <v>0</v>
          </cell>
          <cell r="AA147" t="str">
            <v>N/A</v>
          </cell>
          <cell r="AB147">
            <v>0</v>
          </cell>
          <cell r="AC147">
            <v>0</v>
          </cell>
          <cell r="AD147">
            <v>0</v>
          </cell>
          <cell r="AE147">
            <v>0</v>
          </cell>
          <cell r="AF147">
            <v>0</v>
          </cell>
        </row>
        <row r="154">
          <cell r="W154" t="str">
            <v>LEVEL 2 DKADU PLANT PG 5</v>
          </cell>
          <cell r="X154" t="str">
            <v>WBS CODE</v>
          </cell>
          <cell r="Y154" t="str">
            <v>DESCRIPTION</v>
          </cell>
          <cell r="Z154" t="str">
            <v>QUANTITY</v>
          </cell>
          <cell r="AA154" t="str">
            <v>UNITS</v>
          </cell>
          <cell r="AB154" t="str">
            <v>TOTAL MANHOURS</v>
          </cell>
          <cell r="AC154" t="str">
            <v>TOTAL LABOR COST</v>
          </cell>
          <cell r="AD154" t="str">
            <v>TOTAL MAT'L COST</v>
          </cell>
          <cell r="AE154" t="str">
            <v>TOTAL S/C COST</v>
          </cell>
          <cell r="AF154" t="str">
            <v>TOTAL COST</v>
          </cell>
        </row>
        <row r="156">
          <cell r="X156" t="str">
            <v>1ACDA</v>
          </cell>
          <cell r="Y156" t="str">
            <v>DKADU PLANT  - CONSTRUCTION SPECIALTIES - BUILDINGS</v>
          </cell>
          <cell r="AF156">
            <v>0</v>
          </cell>
        </row>
        <row r="157">
          <cell r="X157" t="str">
            <v>1ACDB</v>
          </cell>
          <cell r="Y157" t="str">
            <v>DKADU PLANT  - CONSTRUCTION SPECIALTIES - GENERAL</v>
          </cell>
          <cell r="AF157">
            <v>0</v>
          </cell>
        </row>
        <row r="158">
          <cell r="X158" t="str">
            <v>1ACD-</v>
          </cell>
          <cell r="Y158" t="str">
            <v>SUBTOTAL - DKADU PLANT  - CONSTRUCTION SPECIALTIES</v>
          </cell>
          <cell r="Z158">
            <v>0</v>
          </cell>
          <cell r="AA158" t="str">
            <v>N/A</v>
          </cell>
          <cell r="AB158">
            <v>0</v>
          </cell>
          <cell r="AC158">
            <v>0</v>
          </cell>
          <cell r="AD158">
            <v>0</v>
          </cell>
          <cell r="AE158">
            <v>0</v>
          </cell>
          <cell r="AF158">
            <v>0</v>
          </cell>
        </row>
        <row r="160">
          <cell r="X160" t="str">
            <v>1ACEA</v>
          </cell>
          <cell r="Y160" t="str">
            <v>DKADU PLANT  - CONSTRUCTION, OTHER DIRECT WORK - FIRE PROTECTION</v>
          </cell>
          <cell r="AF160">
            <v>0</v>
          </cell>
        </row>
        <row r="161">
          <cell r="X161" t="str">
            <v>1ACEB</v>
          </cell>
          <cell r="Y161" t="str">
            <v>DKADU PLANT  - CONSTRUCTION, OTHER DIRECT WORK - FIREPROOFING</v>
          </cell>
          <cell r="AF161">
            <v>0</v>
          </cell>
        </row>
        <row r="162">
          <cell r="X162" t="str">
            <v>1ACEC</v>
          </cell>
          <cell r="Y162" t="str">
            <v>DKADU PLANT  - CONSTRUCTION, OTHER DIRECT WORK - INSULATION</v>
          </cell>
          <cell r="AF162">
            <v>0</v>
          </cell>
        </row>
        <row r="163">
          <cell r="X163" t="str">
            <v>1ACED</v>
          </cell>
          <cell r="Y163" t="str">
            <v>DKADU PLANT  - CONSTRUCTION, OTHER DIRECT WORK - PAINTING</v>
          </cell>
          <cell r="AF163">
            <v>0</v>
          </cell>
        </row>
        <row r="164">
          <cell r="X164" t="str">
            <v>1ACEE</v>
          </cell>
          <cell r="Y164" t="str">
            <v>DKADU PLANT  - CONSTRUCTION, OTHER DIRECT WORK - SHUTDOWN</v>
          </cell>
          <cell r="AF164">
            <v>0</v>
          </cell>
        </row>
        <row r="165">
          <cell r="X165" t="str">
            <v>1ACEF</v>
          </cell>
          <cell r="Y165" t="str">
            <v>DKADU PLANT  - CONSTRUCTION, OTHER DIRECT WORK - PRE-COMMISSIONING</v>
          </cell>
          <cell r="AF165">
            <v>0</v>
          </cell>
        </row>
        <row r="166">
          <cell r="X166" t="str">
            <v>1ACEG</v>
          </cell>
          <cell r="Y166" t="str">
            <v>DKADU PLANT  - CONSTRUCTION, OTHER DIRECT WORK - ENVIRONMENTAL</v>
          </cell>
          <cell r="AF166">
            <v>0</v>
          </cell>
        </row>
        <row r="167">
          <cell r="X167" t="str">
            <v>1ACEX</v>
          </cell>
          <cell r="Y167" t="str">
            <v>DKADU PLANT  - CONSTRUCTION, OTHER DIRECT WORK - OTHER</v>
          </cell>
          <cell r="AF167">
            <v>0</v>
          </cell>
        </row>
        <row r="168">
          <cell r="X168" t="str">
            <v>1ACE</v>
          </cell>
          <cell r="Y168" t="str">
            <v xml:space="preserve">SUBTOTAL - DKADU PLANT  - CONSTRUCTION, OTHER DIRECT WORK - </v>
          </cell>
          <cell r="Z168">
            <v>0</v>
          </cell>
          <cell r="AA168" t="str">
            <v>N/A</v>
          </cell>
          <cell r="AB168">
            <v>0</v>
          </cell>
          <cell r="AC168">
            <v>0</v>
          </cell>
          <cell r="AD168">
            <v>0</v>
          </cell>
          <cell r="AE168">
            <v>0</v>
          </cell>
          <cell r="AF168">
            <v>0</v>
          </cell>
        </row>
        <row r="170">
          <cell r="X170" t="str">
            <v>1ACFA</v>
          </cell>
          <cell r="Y170" t="str">
            <v>DKADU PLANT  - CONSTRUCTION INDIRECTS</v>
          </cell>
          <cell r="AF170">
            <v>0</v>
          </cell>
        </row>
        <row r="171">
          <cell r="X171" t="str">
            <v>1ACF</v>
          </cell>
          <cell r="Y171" t="str">
            <v>SUBTOTAL - DKADU PLANT  - CONSTRUCTION INDIRECTS</v>
          </cell>
          <cell r="Z171">
            <v>0</v>
          </cell>
          <cell r="AA171" t="str">
            <v>N/A</v>
          </cell>
          <cell r="AB171">
            <v>0</v>
          </cell>
          <cell r="AC171">
            <v>0</v>
          </cell>
          <cell r="AD171">
            <v>0</v>
          </cell>
          <cell r="AE171">
            <v>0</v>
          </cell>
          <cell r="AF171">
            <v>0</v>
          </cell>
        </row>
        <row r="173">
          <cell r="X173" t="str">
            <v>1ADAA</v>
          </cell>
          <cell r="Y173" t="str">
            <v>DKADU PLANT  - COMMISSIONING - PROCESS</v>
          </cell>
          <cell r="AF173">
            <v>0</v>
          </cell>
        </row>
        <row r="174">
          <cell r="X174" t="str">
            <v>1ADAB</v>
          </cell>
          <cell r="Y174" t="str">
            <v>DKADU PLANT  - COMMISSIONING - UTILITIES</v>
          </cell>
          <cell r="AF174">
            <v>0</v>
          </cell>
        </row>
        <row r="175">
          <cell r="X175" t="str">
            <v>1ADA-</v>
          </cell>
          <cell r="Y175" t="str">
            <v>SUBTOTAL - DKADU PLANT  - COMMISSIONING</v>
          </cell>
          <cell r="Z175">
            <v>0</v>
          </cell>
          <cell r="AA175" t="str">
            <v>N/A</v>
          </cell>
          <cell r="AB175">
            <v>0</v>
          </cell>
          <cell r="AC175">
            <v>0</v>
          </cell>
          <cell r="AD175">
            <v>0</v>
          </cell>
          <cell r="AE175">
            <v>0</v>
          </cell>
          <cell r="AF175">
            <v>0</v>
          </cell>
        </row>
        <row r="177">
          <cell r="X177" t="str">
            <v>1ADBA</v>
          </cell>
          <cell r="Y177" t="str">
            <v>DKADU PLANT  - STARTUP - PROCESS</v>
          </cell>
          <cell r="AF177">
            <v>0</v>
          </cell>
        </row>
        <row r="178">
          <cell r="X178" t="str">
            <v>1ADBB</v>
          </cell>
          <cell r="Y178" t="str">
            <v>DKADU PLANT  - STARTUP - UTILITIES</v>
          </cell>
          <cell r="AF178">
            <v>0</v>
          </cell>
        </row>
        <row r="179">
          <cell r="X179" t="str">
            <v>1ADB-</v>
          </cell>
          <cell r="Y179" t="str">
            <v>SUBTOTAL - DKADU PLANT  - STARTUP</v>
          </cell>
          <cell r="Z179">
            <v>0</v>
          </cell>
          <cell r="AA179" t="str">
            <v>N/A</v>
          </cell>
          <cell r="AB179">
            <v>0</v>
          </cell>
          <cell r="AC179">
            <v>0</v>
          </cell>
          <cell r="AD179">
            <v>0</v>
          </cell>
          <cell r="AE179">
            <v>0</v>
          </cell>
          <cell r="AF179">
            <v>0</v>
          </cell>
        </row>
        <row r="181">
          <cell r="X181" t="str">
            <v>1ADCA</v>
          </cell>
          <cell r="Y181" t="str">
            <v>DKADU PLANT  - TRAINING</v>
          </cell>
          <cell r="AF181">
            <v>0</v>
          </cell>
        </row>
        <row r="182">
          <cell r="X182" t="str">
            <v>1ADC-</v>
          </cell>
          <cell r="Y182" t="str">
            <v>SUBTOTAL - DKADU PLANT  - TRAINING</v>
          </cell>
          <cell r="Z182">
            <v>0</v>
          </cell>
          <cell r="AA182" t="str">
            <v>N/A</v>
          </cell>
          <cell r="AB182">
            <v>0</v>
          </cell>
          <cell r="AC182">
            <v>0</v>
          </cell>
          <cell r="AD182">
            <v>0</v>
          </cell>
          <cell r="AE182">
            <v>0</v>
          </cell>
          <cell r="AF182">
            <v>0</v>
          </cell>
        </row>
        <row r="192">
          <cell r="L192" t="str">
            <v>CYCLE &amp; LVL 1 NGL-4 PLANT</v>
          </cell>
          <cell r="M192" t="str">
            <v>WBS CODE</v>
          </cell>
          <cell r="N192" t="str">
            <v>DESCRIPTION</v>
          </cell>
          <cell r="O192" t="str">
            <v>QUANTITY</v>
          </cell>
          <cell r="P192" t="str">
            <v>UNITS</v>
          </cell>
          <cell r="Q192" t="str">
            <v>TOTAL MANHOURS</v>
          </cell>
          <cell r="R192" t="str">
            <v>TOTAL LABOR COST</v>
          </cell>
          <cell r="S192" t="str">
            <v>TOTAL MAT'L COST</v>
          </cell>
          <cell r="T192" t="str">
            <v>TOTAL S/C COST</v>
          </cell>
          <cell r="U192" t="str">
            <v>TOTAL COST</v>
          </cell>
          <cell r="W192" t="str">
            <v>LEVEL 2 NGL-4 PLANT PG.1</v>
          </cell>
          <cell r="X192" t="str">
            <v>WBS CODE</v>
          </cell>
          <cell r="Y192" t="str">
            <v>DESCRIPTION</v>
          </cell>
          <cell r="Z192" t="str">
            <v>QUANTITY</v>
          </cell>
          <cell r="AA192" t="str">
            <v>UNITS</v>
          </cell>
          <cell r="AB192" t="str">
            <v>TOTAL MANHOURS</v>
          </cell>
          <cell r="AC192" t="str">
            <v>TOTAL LABOR COST</v>
          </cell>
          <cell r="AD192" t="str">
            <v>TOTAL MAT'L COST</v>
          </cell>
          <cell r="AE192" t="str">
            <v>TOTAL S/C COST</v>
          </cell>
          <cell r="AF192" t="str">
            <v>TOTAL COST</v>
          </cell>
          <cell r="AH192" t="str">
            <v>LEVEL 3 NGL-4 PLANT PG 1</v>
          </cell>
          <cell r="AI192" t="str">
            <v>WBS CODE</v>
          </cell>
          <cell r="AJ192" t="str">
            <v>DESCRIPTION</v>
          </cell>
          <cell r="AK192" t="str">
            <v>QUANTITY</v>
          </cell>
          <cell r="AL192" t="str">
            <v>UNITS</v>
          </cell>
          <cell r="AM192" t="str">
            <v>TOTAL MANHOURS</v>
          </cell>
          <cell r="AN192" t="str">
            <v>TOTAL LABOR COST</v>
          </cell>
          <cell r="AO192" t="str">
            <v>TOTAL MAT'L COST</v>
          </cell>
          <cell r="AP192" t="str">
            <v>TOTAL S/C COST</v>
          </cell>
          <cell r="AQ192" t="str">
            <v>TOTAL COST</v>
          </cell>
        </row>
        <row r="194">
          <cell r="M194" t="str">
            <v>1BAA-</v>
          </cell>
          <cell r="N194" t="str">
            <v>NGL-4 PLANT  - DIRECT ENGINEERING</v>
          </cell>
          <cell r="Q194">
            <v>8136</v>
          </cell>
          <cell r="R194">
            <v>0</v>
          </cell>
          <cell r="S194">
            <v>0</v>
          </cell>
          <cell r="T194">
            <v>0</v>
          </cell>
          <cell r="U194">
            <v>0</v>
          </cell>
          <cell r="X194" t="str">
            <v>1BAAA</v>
          </cell>
          <cell r="Y194" t="str">
            <v>NGL-4 PLANT  - DIR. ENG.  PROCESS</v>
          </cell>
          <cell r="AF194">
            <v>0</v>
          </cell>
          <cell r="AI194" t="str">
            <v>1BBAAA</v>
          </cell>
          <cell r="AJ194" t="str">
            <v>DEETHANIZER OVERHEAD ACCUMULATOR DRUM</v>
          </cell>
          <cell r="AQ194">
            <v>0</v>
          </cell>
        </row>
        <row r="195">
          <cell r="M195" t="str">
            <v>1BAH-</v>
          </cell>
          <cell r="N195" t="str">
            <v>NGL-4 PLANT  EQUIPMENT SPECIFICATION</v>
          </cell>
          <cell r="Q195">
            <v>1870</v>
          </cell>
          <cell r="R195">
            <v>0</v>
          </cell>
          <cell r="S195">
            <v>0</v>
          </cell>
          <cell r="T195">
            <v>0</v>
          </cell>
          <cell r="U195">
            <v>0</v>
          </cell>
          <cell r="X195" t="str">
            <v>1BAAB</v>
          </cell>
          <cell r="Y195" t="str">
            <v>NGL-4 PLANT  - DIR. ENG.  PERMITS</v>
          </cell>
          <cell r="AF195">
            <v>0</v>
          </cell>
          <cell r="AI195" t="str">
            <v>1BBAAB</v>
          </cell>
          <cell r="AJ195" t="str">
            <v>PROPANE REFRIGERANT SURGE DRUMS</v>
          </cell>
          <cell r="AQ195">
            <v>0</v>
          </cell>
        </row>
        <row r="196">
          <cell r="M196" t="str">
            <v>1BAI-</v>
          </cell>
          <cell r="N196" t="str">
            <v>NGL-4 PLANT  - ENGINEERING PROCUREMENT</v>
          </cell>
          <cell r="Q196">
            <v>0</v>
          </cell>
          <cell r="R196">
            <v>0</v>
          </cell>
          <cell r="S196">
            <v>0</v>
          </cell>
          <cell r="T196">
            <v>0</v>
          </cell>
          <cell r="U196">
            <v>0</v>
          </cell>
          <cell r="X196" t="str">
            <v>1BAAC</v>
          </cell>
          <cell r="Y196" t="str">
            <v>NGL-4 PLANT  - DIR. ENG.  CIVIL/STRUCTURAL</v>
          </cell>
          <cell r="AF196">
            <v>0</v>
          </cell>
          <cell r="AI196" t="str">
            <v>1BBAAC</v>
          </cell>
          <cell r="AJ196" t="str">
            <v>PROPANE REFRIGERANT 1ST STAGE SUCTION DRUMS</v>
          </cell>
          <cell r="AQ196">
            <v>0</v>
          </cell>
        </row>
        <row r="197">
          <cell r="M197" t="str">
            <v>1BAJ-</v>
          </cell>
          <cell r="N197" t="str">
            <v>NGL-4 PLANT  - INDIRECT ENGINEERING</v>
          </cell>
          <cell r="Q197">
            <v>0</v>
          </cell>
          <cell r="R197">
            <v>0</v>
          </cell>
          <cell r="S197">
            <v>0</v>
          </cell>
          <cell r="T197">
            <v>0</v>
          </cell>
          <cell r="U197">
            <v>0</v>
          </cell>
          <cell r="X197" t="str">
            <v>1BAAD</v>
          </cell>
          <cell r="Y197" t="str">
            <v>NGL-4 PLANT  - DIR. ENG.  MECHANICAL</v>
          </cell>
          <cell r="Z197">
            <v>271</v>
          </cell>
          <cell r="AA197" t="str">
            <v>EA</v>
          </cell>
          <cell r="AB197">
            <v>8136</v>
          </cell>
          <cell r="AF197">
            <v>0</v>
          </cell>
          <cell r="AI197" t="str">
            <v>1BBAAD</v>
          </cell>
          <cell r="AJ197" t="str">
            <v>PROPANE REFRIGERANT 3RD STAGE SUCTION DRUMS</v>
          </cell>
          <cell r="AQ197">
            <v>0</v>
          </cell>
        </row>
        <row r="198">
          <cell r="M198" t="str">
            <v>1BA--</v>
          </cell>
          <cell r="N198" t="str">
            <v>SUBTOTAL NGL-4 PLANT  - ENGINEERING/PROCUREMENT</v>
          </cell>
          <cell r="Q198">
            <v>10006</v>
          </cell>
          <cell r="R198">
            <v>0</v>
          </cell>
          <cell r="S198">
            <v>0</v>
          </cell>
          <cell r="T198">
            <v>0</v>
          </cell>
          <cell r="U198">
            <v>0</v>
          </cell>
          <cell r="X198" t="str">
            <v>1BAAE</v>
          </cell>
          <cell r="Y198" t="str">
            <v>NGL-4 PLANT  - DIR. ENG.  PIPING</v>
          </cell>
          <cell r="AF198">
            <v>0</v>
          </cell>
          <cell r="AI198" t="str">
            <v>1BBAAE</v>
          </cell>
          <cell r="AJ198" t="str">
            <v>PROPANE REFRIGERANT 4TH STAGE SUCTION DRUMS</v>
          </cell>
          <cell r="AQ198">
            <v>0</v>
          </cell>
        </row>
        <row r="199">
          <cell r="X199" t="str">
            <v>1BAAF</v>
          </cell>
          <cell r="Y199" t="str">
            <v>NGL-4 PLANT  - DIR. ENG.  ELECTRICAL</v>
          </cell>
          <cell r="AF199">
            <v>0</v>
          </cell>
          <cell r="AI199" t="str">
            <v>1BBAAF</v>
          </cell>
          <cell r="AJ199" t="str">
            <v>NFGP FEED DRUM</v>
          </cell>
          <cell r="AQ199">
            <v>0</v>
          </cell>
        </row>
        <row r="200">
          <cell r="M200" t="str">
            <v>1BBA-</v>
          </cell>
          <cell r="N200" t="str">
            <v>NGL-4 PLANT  - FAB/DELIVERY - MAJOR EQUIPMENT</v>
          </cell>
          <cell r="Q200">
            <v>0</v>
          </cell>
          <cell r="R200">
            <v>0</v>
          </cell>
          <cell r="S200">
            <v>0</v>
          </cell>
          <cell r="T200">
            <v>0</v>
          </cell>
          <cell r="U200">
            <v>0</v>
          </cell>
          <cell r="X200" t="str">
            <v>1BAAG</v>
          </cell>
          <cell r="Y200" t="str">
            <v>NGL-4 PLANT  - DIR. ENG.  INSTRUMENTATION</v>
          </cell>
          <cell r="AF200">
            <v>0</v>
          </cell>
          <cell r="AI200" t="str">
            <v>1BBAAX</v>
          </cell>
          <cell r="AJ200" t="str">
            <v>OTHER PRESSURE VESSELS</v>
          </cell>
          <cell r="AQ200">
            <v>0</v>
          </cell>
        </row>
        <row r="201">
          <cell r="M201" t="str">
            <v>1BBB-</v>
          </cell>
          <cell r="N201" t="str">
            <v>NGL-4 PLANT  - FAB/DELIVERY - BULKS</v>
          </cell>
          <cell r="Q201">
            <v>0</v>
          </cell>
          <cell r="R201">
            <v>0</v>
          </cell>
          <cell r="S201">
            <v>0</v>
          </cell>
          <cell r="T201">
            <v>0</v>
          </cell>
          <cell r="U201">
            <v>0</v>
          </cell>
          <cell r="X201" t="str">
            <v>1BAAH</v>
          </cell>
          <cell r="Y201" t="str">
            <v>NGL-4 PLANT  - DIR. ENG.  ARCHITECTURAL</v>
          </cell>
          <cell r="AF201">
            <v>0</v>
          </cell>
          <cell r="AI201" t="str">
            <v>1BBAA-</v>
          </cell>
          <cell r="AJ201" t="str">
            <v>SUBTOTAL PRESSURE VESSELS</v>
          </cell>
          <cell r="AK201">
            <v>0</v>
          </cell>
          <cell r="AL201">
            <v>0</v>
          </cell>
          <cell r="AM201">
            <v>0</v>
          </cell>
          <cell r="AN201">
            <v>0</v>
          </cell>
          <cell r="AO201">
            <v>0</v>
          </cell>
          <cell r="AP201">
            <v>0</v>
          </cell>
          <cell r="AQ201">
            <v>0</v>
          </cell>
        </row>
        <row r="202">
          <cell r="M202" t="str">
            <v>1BBC-</v>
          </cell>
          <cell r="N202" t="str">
            <v>NGL-4 PLANT  - FAB/DELIVERY - ENGINEERING SPECIALTIES</v>
          </cell>
          <cell r="Q202">
            <v>0</v>
          </cell>
          <cell r="R202">
            <v>0</v>
          </cell>
          <cell r="S202">
            <v>0</v>
          </cell>
          <cell r="T202">
            <v>0</v>
          </cell>
          <cell r="U202">
            <v>0</v>
          </cell>
          <cell r="X202" t="str">
            <v>1BAAI</v>
          </cell>
          <cell r="Y202" t="str">
            <v>NGL-4 PLANT  - DIR. ENG.  PIPELINES</v>
          </cell>
          <cell r="Z202" t="str">
            <v>N/A</v>
          </cell>
          <cell r="AA202" t="str">
            <v>N/A</v>
          </cell>
          <cell r="AB202" t="str">
            <v>N/A</v>
          </cell>
          <cell r="AC202" t="str">
            <v>N/A</v>
          </cell>
          <cell r="AD202" t="str">
            <v>N/A</v>
          </cell>
          <cell r="AE202" t="str">
            <v>N/A</v>
          </cell>
          <cell r="AF202" t="str">
            <v>N/A</v>
          </cell>
        </row>
        <row r="203">
          <cell r="M203" t="str">
            <v>1BB--</v>
          </cell>
          <cell r="N203" t="str">
            <v>SUBTOTAL NGL-4 PLANT  - FABRICATION/DELIVERY</v>
          </cell>
          <cell r="Q203">
            <v>0</v>
          </cell>
          <cell r="R203">
            <v>0</v>
          </cell>
          <cell r="S203">
            <v>0</v>
          </cell>
          <cell r="T203">
            <v>0</v>
          </cell>
          <cell r="U203">
            <v>0</v>
          </cell>
          <cell r="X203" t="str">
            <v>1BAA-</v>
          </cell>
          <cell r="Y203" t="str">
            <v>SUBTOTAL - NGL-4 PLANT  - DIRECT ENGINEERING</v>
          </cell>
          <cell r="Z203">
            <v>271</v>
          </cell>
          <cell r="AA203" t="str">
            <v>N/A</v>
          </cell>
          <cell r="AB203">
            <v>8136</v>
          </cell>
          <cell r="AC203">
            <v>0</v>
          </cell>
          <cell r="AD203">
            <v>0</v>
          </cell>
          <cell r="AE203">
            <v>0</v>
          </cell>
          <cell r="AF203">
            <v>0</v>
          </cell>
          <cell r="AI203" t="str">
            <v>1BBABA</v>
          </cell>
          <cell r="AJ203" t="str">
            <v>DEETHANISER COLUMNS</v>
          </cell>
          <cell r="AQ203">
            <v>0</v>
          </cell>
        </row>
        <row r="204">
          <cell r="AI204" t="str">
            <v>1BBABB</v>
          </cell>
          <cell r="AJ204" t="str">
            <v>DEPROPANISER COLUMNS</v>
          </cell>
        </row>
        <row r="205">
          <cell r="M205" t="str">
            <v>1BCA-</v>
          </cell>
          <cell r="N205" t="str">
            <v>NGL-4 PLANT  - CONSTRUCTION - CIVIL</v>
          </cell>
          <cell r="Q205">
            <v>0</v>
          </cell>
          <cell r="R205">
            <v>0</v>
          </cell>
          <cell r="S205">
            <v>0</v>
          </cell>
          <cell r="T205">
            <v>0</v>
          </cell>
          <cell r="U205">
            <v>0</v>
          </cell>
          <cell r="X205" t="str">
            <v>1BAHA</v>
          </cell>
          <cell r="Y205" t="str">
            <v>NGL-4 PLANT  - EQUIP. SPECS - PRESSURE VESSELS</v>
          </cell>
          <cell r="Z205">
            <v>53</v>
          </cell>
          <cell r="AA205" t="str">
            <v>EA</v>
          </cell>
          <cell r="AB205">
            <v>170</v>
          </cell>
          <cell r="AF205">
            <v>0</v>
          </cell>
          <cell r="AI205" t="str">
            <v>1BBABC</v>
          </cell>
          <cell r="AJ205" t="str">
            <v>DEBUTANISER COLUMNS</v>
          </cell>
          <cell r="AQ205">
            <v>0</v>
          </cell>
        </row>
        <row r="206">
          <cell r="M206" t="str">
            <v>1BCB-</v>
          </cell>
          <cell r="N206" t="str">
            <v>NGL-4 PLANT  - CONSTRUCTION - MAJOR EQUIPMENT</v>
          </cell>
          <cell r="Q206">
            <v>376990</v>
          </cell>
          <cell r="R206">
            <v>5042400</v>
          </cell>
          <cell r="S206">
            <v>0</v>
          </cell>
          <cell r="T206">
            <v>0</v>
          </cell>
          <cell r="U206">
            <v>5042400</v>
          </cell>
          <cell r="X206" t="str">
            <v>1BAHB</v>
          </cell>
          <cell r="Y206" t="str">
            <v>NGL-4 PLANT  - EQUIP. SPECS - COLUMNS</v>
          </cell>
          <cell r="Z206">
            <v>18</v>
          </cell>
          <cell r="AA206" t="str">
            <v>EA</v>
          </cell>
          <cell r="AB206">
            <v>150</v>
          </cell>
          <cell r="AF206">
            <v>0</v>
          </cell>
          <cell r="AI206" t="str">
            <v>1BBABD</v>
          </cell>
          <cell r="AJ206" t="str">
            <v>PROPANE MOLECULAR SEIVE ABSORBER</v>
          </cell>
          <cell r="AQ206">
            <v>0</v>
          </cell>
        </row>
        <row r="207">
          <cell r="M207" t="str">
            <v>1BCC-</v>
          </cell>
          <cell r="N207" t="str">
            <v>NGL-4 PLANT  - CONSTRUCTION - BULKS</v>
          </cell>
          <cell r="Q207">
            <v>0</v>
          </cell>
          <cell r="R207">
            <v>0</v>
          </cell>
          <cell r="S207">
            <v>0</v>
          </cell>
          <cell r="T207">
            <v>0</v>
          </cell>
          <cell r="U207">
            <v>0</v>
          </cell>
          <cell r="X207" t="str">
            <v>1BAHC</v>
          </cell>
          <cell r="Y207" t="str">
            <v>NGL-4 PLANT  - EQUIP. SPECS - REACTORS</v>
          </cell>
          <cell r="Z207" t="str">
            <v>N/A</v>
          </cell>
          <cell r="AA207" t="str">
            <v>N/A</v>
          </cell>
          <cell r="AB207" t="str">
            <v>N/A</v>
          </cell>
          <cell r="AC207" t="str">
            <v>N/A</v>
          </cell>
          <cell r="AD207" t="str">
            <v>N/A</v>
          </cell>
          <cell r="AE207" t="str">
            <v>N/A</v>
          </cell>
          <cell r="AF207" t="str">
            <v>N/A</v>
          </cell>
          <cell r="AI207" t="str">
            <v>1BBABE</v>
          </cell>
          <cell r="AJ207" t="str">
            <v>BUTANE MOLECULAR SE9IVE ABSORBER</v>
          </cell>
          <cell r="AQ207">
            <v>0</v>
          </cell>
        </row>
        <row r="208">
          <cell r="M208" t="str">
            <v>1BCD-</v>
          </cell>
          <cell r="N208" t="str">
            <v>NGL-4 PLANT  - CONSTRUCTION - CONSTRUCTION SPECIALTIES</v>
          </cell>
          <cell r="Q208">
            <v>0</v>
          </cell>
          <cell r="R208">
            <v>0</v>
          </cell>
          <cell r="S208">
            <v>0</v>
          </cell>
          <cell r="T208">
            <v>0</v>
          </cell>
          <cell r="U208">
            <v>0</v>
          </cell>
          <cell r="X208" t="str">
            <v>1BAHD</v>
          </cell>
          <cell r="Y208" t="str">
            <v>NGL-4 PLANT  - EQUIP. SPECS - FIELD ERECTED TANKS</v>
          </cell>
          <cell r="Z208" t="str">
            <v>N/A</v>
          </cell>
          <cell r="AA208" t="str">
            <v>N/A</v>
          </cell>
          <cell r="AB208" t="str">
            <v>N/A</v>
          </cell>
          <cell r="AC208" t="str">
            <v>N/A</v>
          </cell>
          <cell r="AD208" t="str">
            <v>N/A</v>
          </cell>
          <cell r="AE208" t="str">
            <v>N/A</v>
          </cell>
          <cell r="AF208" t="str">
            <v>N/A</v>
          </cell>
          <cell r="AI208" t="str">
            <v>1BBABF</v>
          </cell>
          <cell r="AJ208" t="str">
            <v>REGENERATED GAS ALUMINUM DRYER</v>
          </cell>
          <cell r="AQ208">
            <v>0</v>
          </cell>
        </row>
        <row r="209">
          <cell r="M209" t="str">
            <v>1BCE-</v>
          </cell>
          <cell r="N209" t="str">
            <v>NGL-4 PLANT  - CONSTRUCTION - OTHER DIRECT WORK</v>
          </cell>
          <cell r="Q209">
            <v>0</v>
          </cell>
          <cell r="R209">
            <v>0</v>
          </cell>
          <cell r="S209">
            <v>0</v>
          </cell>
          <cell r="T209">
            <v>0</v>
          </cell>
          <cell r="U209">
            <v>0</v>
          </cell>
          <cell r="X209" t="str">
            <v>1BAHE</v>
          </cell>
          <cell r="Y209" t="str">
            <v>NGL-4 PLANT  - EQUIP. SPECS - PUMPS</v>
          </cell>
          <cell r="Z209">
            <v>102</v>
          </cell>
          <cell r="AA209" t="str">
            <v>EA</v>
          </cell>
          <cell r="AB209">
            <v>210</v>
          </cell>
          <cell r="AF209">
            <v>0</v>
          </cell>
          <cell r="AI209" t="str">
            <v>1BBABX</v>
          </cell>
          <cell r="AJ209" t="str">
            <v>OTHER COLUMNS</v>
          </cell>
          <cell r="AQ209">
            <v>0</v>
          </cell>
        </row>
        <row r="210">
          <cell r="M210" t="str">
            <v>1BCF-</v>
          </cell>
          <cell r="N210" t="str">
            <v>NGL-4 PLANT  - CONSTRUCTION - INDIRECTS</v>
          </cell>
          <cell r="Q210">
            <v>0</v>
          </cell>
          <cell r="R210">
            <v>0</v>
          </cell>
          <cell r="S210">
            <v>0</v>
          </cell>
          <cell r="T210">
            <v>0</v>
          </cell>
          <cell r="U210">
            <v>0</v>
          </cell>
          <cell r="X210" t="str">
            <v>1BAHF</v>
          </cell>
          <cell r="Y210" t="str">
            <v>NGL-4 PLANT  - EQUIP. SPECS - HEAT EXCHANGERS - S &amp; T</v>
          </cell>
          <cell r="Z210">
            <v>39</v>
          </cell>
          <cell r="AA210" t="str">
            <v>EA</v>
          </cell>
          <cell r="AB210">
            <v>170</v>
          </cell>
          <cell r="AF210">
            <v>0</v>
          </cell>
          <cell r="AI210" t="str">
            <v>1BBAB</v>
          </cell>
          <cell r="AJ210" t="str">
            <v>SUBTOTAL COLUMNS</v>
          </cell>
          <cell r="AK210">
            <v>0</v>
          </cell>
          <cell r="AL210">
            <v>0</v>
          </cell>
          <cell r="AM210">
            <v>0</v>
          </cell>
          <cell r="AN210">
            <v>0</v>
          </cell>
          <cell r="AO210">
            <v>0</v>
          </cell>
          <cell r="AP210">
            <v>0</v>
          </cell>
          <cell r="AQ210">
            <v>0</v>
          </cell>
        </row>
        <row r="211">
          <cell r="M211" t="str">
            <v>1BC--</v>
          </cell>
          <cell r="N211" t="str">
            <v>SUBTOTAL NGL-4 PLANT  - CONSTRUCTION</v>
          </cell>
          <cell r="Q211">
            <v>376990</v>
          </cell>
          <cell r="R211">
            <v>5042400</v>
          </cell>
          <cell r="S211">
            <v>0</v>
          </cell>
          <cell r="T211">
            <v>0</v>
          </cell>
          <cell r="U211">
            <v>5042400</v>
          </cell>
          <cell r="X211" t="str">
            <v>1BAHG</v>
          </cell>
          <cell r="Y211" t="str">
            <v>NGL-4 PLANT  - EQUIP. SPECS - HEAT EXCHANGERS - FINNED</v>
          </cell>
          <cell r="Z211">
            <v>17</v>
          </cell>
          <cell r="AA211" t="str">
            <v>EA</v>
          </cell>
          <cell r="AB211">
            <v>250</v>
          </cell>
          <cell r="AF211">
            <v>0</v>
          </cell>
        </row>
        <row r="212">
          <cell r="X212" t="str">
            <v>1BAHH</v>
          </cell>
          <cell r="Y212" t="str">
            <v>NGL-4 PLANT  - EQUIP. SPECS - EXTRUDERS</v>
          </cell>
          <cell r="Z212" t="str">
            <v>N/A</v>
          </cell>
          <cell r="AA212" t="str">
            <v>N/A</v>
          </cell>
          <cell r="AB212" t="str">
            <v>N/A</v>
          </cell>
          <cell r="AC212" t="str">
            <v>N/A</v>
          </cell>
          <cell r="AD212" t="str">
            <v>N/A</v>
          </cell>
          <cell r="AE212" t="str">
            <v>N/A</v>
          </cell>
          <cell r="AF212" t="str">
            <v>N/A</v>
          </cell>
          <cell r="AI212" t="str">
            <v>1BBAEA</v>
          </cell>
          <cell r="AJ212" t="str">
            <v>NFGP NGL FEED PUMPS</v>
          </cell>
          <cell r="AQ212">
            <v>0</v>
          </cell>
        </row>
        <row r="213">
          <cell r="M213" t="str">
            <v>1BDA-</v>
          </cell>
          <cell r="N213" t="str">
            <v>NGL-4 PLANT  - COMMISSIONING</v>
          </cell>
          <cell r="Q213">
            <v>0</v>
          </cell>
          <cell r="R213">
            <v>0</v>
          </cell>
          <cell r="S213">
            <v>0</v>
          </cell>
          <cell r="T213">
            <v>0</v>
          </cell>
          <cell r="U213">
            <v>0</v>
          </cell>
          <cell r="X213" t="str">
            <v>1BAHI</v>
          </cell>
          <cell r="Y213" t="str">
            <v>NGL-4 PLANT  - EQUIP. SPECS - COMPRESSORS</v>
          </cell>
          <cell r="Z213">
            <v>10</v>
          </cell>
          <cell r="AA213" t="str">
            <v>EA</v>
          </cell>
          <cell r="AB213">
            <v>250</v>
          </cell>
          <cell r="AF213">
            <v>0</v>
          </cell>
          <cell r="AI213" t="str">
            <v>1BBAEX</v>
          </cell>
          <cell r="AJ213" t="str">
            <v>OTHER PUMPS</v>
          </cell>
          <cell r="AQ213">
            <v>0</v>
          </cell>
        </row>
        <row r="214">
          <cell r="M214" t="str">
            <v>1BDB-</v>
          </cell>
          <cell r="N214" t="str">
            <v>NGL-4 PLANT  -STARTUP</v>
          </cell>
          <cell r="Q214">
            <v>0</v>
          </cell>
          <cell r="R214">
            <v>0</v>
          </cell>
          <cell r="S214">
            <v>0</v>
          </cell>
          <cell r="T214">
            <v>0</v>
          </cell>
          <cell r="U214">
            <v>0</v>
          </cell>
          <cell r="X214" t="str">
            <v>1BAHJ</v>
          </cell>
          <cell r="Y214" t="str">
            <v>NGL-4 PLANT  - EQUIP. SPECS - GENERATORS</v>
          </cell>
          <cell r="Z214" t="str">
            <v>N/A</v>
          </cell>
          <cell r="AA214" t="str">
            <v>N/A</v>
          </cell>
          <cell r="AB214" t="str">
            <v>N/A</v>
          </cell>
          <cell r="AC214" t="str">
            <v>N/A</v>
          </cell>
          <cell r="AD214" t="str">
            <v>N/A</v>
          </cell>
          <cell r="AE214" t="str">
            <v>N/A</v>
          </cell>
          <cell r="AF214" t="str">
            <v>N/A</v>
          </cell>
          <cell r="AI214" t="str">
            <v>1BBAE-</v>
          </cell>
          <cell r="AJ214" t="str">
            <v>SUBTOTAL PUMPS</v>
          </cell>
          <cell r="AK214">
            <v>0</v>
          </cell>
          <cell r="AL214">
            <v>0</v>
          </cell>
          <cell r="AM214">
            <v>0</v>
          </cell>
          <cell r="AN214">
            <v>0</v>
          </cell>
          <cell r="AO214">
            <v>0</v>
          </cell>
          <cell r="AP214">
            <v>0</v>
          </cell>
          <cell r="AQ214">
            <v>0</v>
          </cell>
        </row>
        <row r="215">
          <cell r="M215" t="str">
            <v>1BDC-</v>
          </cell>
          <cell r="N215" t="str">
            <v>NGL-4 PLANT  -TRAINING</v>
          </cell>
          <cell r="Q215">
            <v>0</v>
          </cell>
          <cell r="R215">
            <v>0</v>
          </cell>
          <cell r="S215">
            <v>0</v>
          </cell>
          <cell r="T215">
            <v>0</v>
          </cell>
          <cell r="U215">
            <v>0</v>
          </cell>
          <cell r="X215" t="str">
            <v>1BAHK</v>
          </cell>
          <cell r="Y215" t="str">
            <v>NGL-4 PLANT  - EQUIP. SPECS - MOTORS &amp; DRIVERS</v>
          </cell>
          <cell r="AF215">
            <v>0</v>
          </cell>
        </row>
        <row r="216">
          <cell r="M216" t="str">
            <v>1BD--</v>
          </cell>
          <cell r="N216" t="str">
            <v>SUBTOTAL NGL-4 PLANT  - COMMISSIONING, STARTUP &amp; TRAINING</v>
          </cell>
          <cell r="Q216">
            <v>0</v>
          </cell>
          <cell r="R216">
            <v>0</v>
          </cell>
          <cell r="S216">
            <v>0</v>
          </cell>
          <cell r="T216">
            <v>0</v>
          </cell>
          <cell r="U216">
            <v>0</v>
          </cell>
          <cell r="X216" t="str">
            <v>1BAHL</v>
          </cell>
          <cell r="Y216" t="str">
            <v>NGL-4 PLANT  - EQUIP. SPECS - FIRED EQUIPMENT</v>
          </cell>
          <cell r="Z216" t="str">
            <v>N/A</v>
          </cell>
          <cell r="AA216" t="str">
            <v>N/A</v>
          </cell>
          <cell r="AB216" t="str">
            <v>N/A</v>
          </cell>
          <cell r="AC216" t="str">
            <v>N/A</v>
          </cell>
          <cell r="AD216" t="str">
            <v>N/A</v>
          </cell>
          <cell r="AE216" t="str">
            <v>N/A</v>
          </cell>
          <cell r="AF216" t="str">
            <v>N/A</v>
          </cell>
          <cell r="AI216" t="str">
            <v>1BBAFA</v>
          </cell>
          <cell r="AJ216" t="str">
            <v>DEETAHNISER COLUMNS CONDENSERS</v>
          </cell>
          <cell r="AQ216">
            <v>0</v>
          </cell>
        </row>
        <row r="217">
          <cell r="X217" t="str">
            <v>1BAHM</v>
          </cell>
          <cell r="Y217" t="str">
            <v>NGL-4 PLANT  - EQUIP. SPECS - BLOWERS, FANS</v>
          </cell>
          <cell r="AF217">
            <v>0</v>
          </cell>
          <cell r="AI217" t="str">
            <v>1BBAFB</v>
          </cell>
          <cell r="AJ217" t="str">
            <v>DEETAHNISER COLUMNS REBOILERS</v>
          </cell>
          <cell r="AQ217">
            <v>0</v>
          </cell>
        </row>
        <row r="218">
          <cell r="X218" t="str">
            <v>1BAHN</v>
          </cell>
          <cell r="Y218" t="str">
            <v>NGL-4 PLANT  - EQUIP. SPECS - FILTERS</v>
          </cell>
          <cell r="Z218" t="str">
            <v>N/A</v>
          </cell>
          <cell r="AA218" t="str">
            <v>N/A</v>
          </cell>
          <cell r="AB218" t="str">
            <v>N/A</v>
          </cell>
          <cell r="AC218" t="str">
            <v>N/A</v>
          </cell>
          <cell r="AD218" t="str">
            <v>N/A</v>
          </cell>
          <cell r="AE218" t="str">
            <v>N/A</v>
          </cell>
          <cell r="AF218" t="str">
            <v>N/A</v>
          </cell>
          <cell r="AI218" t="str">
            <v>1BBAFC</v>
          </cell>
          <cell r="AJ218" t="str">
            <v>DEPROPANISER COLUMNS CONDENSER</v>
          </cell>
          <cell r="AQ218">
            <v>0</v>
          </cell>
        </row>
        <row r="219">
          <cell r="X219" t="str">
            <v>1BAHO</v>
          </cell>
          <cell r="Y219" t="str">
            <v>NGL-4 PLANT  - EQUIP. SPECS - FLARES</v>
          </cell>
          <cell r="Z219">
            <v>1</v>
          </cell>
          <cell r="AA219" t="str">
            <v>EA</v>
          </cell>
          <cell r="AB219">
            <v>200</v>
          </cell>
          <cell r="AF219">
            <v>0</v>
          </cell>
          <cell r="AI219" t="str">
            <v>1BBAFD</v>
          </cell>
          <cell r="AJ219" t="str">
            <v>DEPROPANISER COLUMNS REBOILERS</v>
          </cell>
          <cell r="AQ219">
            <v>0</v>
          </cell>
        </row>
        <row r="220">
          <cell r="X220" t="str">
            <v>1BAHP</v>
          </cell>
          <cell r="Y220" t="str">
            <v>NGL-4 PLANT  - EQUIP. SPECS - SOLIDS HANDLING EQUIPMENT</v>
          </cell>
          <cell r="Z220" t="str">
            <v>N/A</v>
          </cell>
          <cell r="AA220" t="str">
            <v>N/A</v>
          </cell>
          <cell r="AB220" t="str">
            <v>N/A</v>
          </cell>
          <cell r="AC220" t="str">
            <v>N/A</v>
          </cell>
          <cell r="AD220" t="str">
            <v>N/A</v>
          </cell>
          <cell r="AE220" t="str">
            <v>N/A</v>
          </cell>
          <cell r="AF220" t="str">
            <v>N/A</v>
          </cell>
          <cell r="AI220" t="str">
            <v>1BBAFE</v>
          </cell>
          <cell r="AJ220" t="str">
            <v>DEBUTANISER COLUMNS CONDENSERS</v>
          </cell>
          <cell r="AQ220">
            <v>0</v>
          </cell>
        </row>
        <row r="221">
          <cell r="X221" t="str">
            <v>1BAHQ</v>
          </cell>
          <cell r="Y221" t="str">
            <v>NGL-4 PLANT  - EQUIP. SPECS - PACKAGED EQUIPMENT</v>
          </cell>
          <cell r="Z221">
            <v>4</v>
          </cell>
          <cell r="AA221" t="str">
            <v>EA</v>
          </cell>
          <cell r="AB221">
            <v>300</v>
          </cell>
          <cell r="AF221">
            <v>0</v>
          </cell>
          <cell r="AI221" t="str">
            <v>1BBAFF</v>
          </cell>
          <cell r="AJ221" t="str">
            <v>DEBUTANISER COLUMNS REBOILERS</v>
          </cell>
          <cell r="AQ221">
            <v>0</v>
          </cell>
        </row>
        <row r="222">
          <cell r="X222" t="str">
            <v>1BAHX</v>
          </cell>
          <cell r="Y222" t="str">
            <v>NGL-4 PLANT  - EQUIP. SPECS - OTHERS</v>
          </cell>
          <cell r="Z222">
            <v>27</v>
          </cell>
          <cell r="AA222" t="str">
            <v>EA</v>
          </cell>
          <cell r="AB222">
            <v>170</v>
          </cell>
          <cell r="AF222">
            <v>0</v>
          </cell>
          <cell r="AI222" t="str">
            <v>1BBAFG</v>
          </cell>
          <cell r="AJ222" t="str">
            <v>COMPRESSOR DISCHARGE CONDENSER</v>
          </cell>
          <cell r="AQ222">
            <v>0</v>
          </cell>
        </row>
        <row r="223">
          <cell r="X223" t="str">
            <v>1BAH-</v>
          </cell>
          <cell r="Y223" t="str">
            <v xml:space="preserve">SUBTOTAL - NGL-4 PLANT  - EQUIP. SPECS </v>
          </cell>
          <cell r="Z223">
            <v>271</v>
          </cell>
          <cell r="AA223" t="str">
            <v>N/A</v>
          </cell>
          <cell r="AB223">
            <v>1870</v>
          </cell>
          <cell r="AC223">
            <v>0</v>
          </cell>
          <cell r="AD223">
            <v>0</v>
          </cell>
          <cell r="AE223">
            <v>0</v>
          </cell>
          <cell r="AF223">
            <v>0</v>
          </cell>
          <cell r="AI223" t="str">
            <v>1BBAFX</v>
          </cell>
          <cell r="AJ223" t="str">
            <v>OTHER HEAT EXCHANGERS-SHELL &amp; TUBE</v>
          </cell>
          <cell r="AQ223">
            <v>0</v>
          </cell>
        </row>
        <row r="224">
          <cell r="AI224" t="str">
            <v>1BBAF-</v>
          </cell>
          <cell r="AJ224" t="str">
            <v>SUBTOTAL HEAT EXCHANGERS - SHELL &amp; TUBE</v>
          </cell>
          <cell r="AK224">
            <v>0</v>
          </cell>
          <cell r="AL224">
            <v>0</v>
          </cell>
          <cell r="AM224">
            <v>0</v>
          </cell>
          <cell r="AN224">
            <v>0</v>
          </cell>
          <cell r="AO224">
            <v>0</v>
          </cell>
          <cell r="AP224">
            <v>0</v>
          </cell>
          <cell r="AQ224">
            <v>0</v>
          </cell>
        </row>
        <row r="230">
          <cell r="W230" t="str">
            <v>LEVEL 2 NGL-4 PLANT PG.2</v>
          </cell>
          <cell r="X230" t="str">
            <v>WBS CODE</v>
          </cell>
          <cell r="Y230" t="str">
            <v>DESCRIPTION</v>
          </cell>
          <cell r="Z230" t="str">
            <v>QUANTITY</v>
          </cell>
          <cell r="AA230" t="str">
            <v>UNITS</v>
          </cell>
          <cell r="AB230" t="str">
            <v>TOTAL MANHOURS</v>
          </cell>
          <cell r="AC230" t="str">
            <v>TOTAL LABOR COST</v>
          </cell>
          <cell r="AD230" t="str">
            <v>TOTAL MAT'L COST</v>
          </cell>
          <cell r="AE230" t="str">
            <v>TOTAL S/C COST</v>
          </cell>
          <cell r="AF230" t="str">
            <v>TOTAL COST</v>
          </cell>
          <cell r="AH230" t="str">
            <v>LEVEL 3 NGL-4 PLANT PG 2</v>
          </cell>
          <cell r="AI230" t="str">
            <v>WBS CODE</v>
          </cell>
          <cell r="AJ230" t="str">
            <v>DESCRIPTION</v>
          </cell>
          <cell r="AK230" t="str">
            <v>QUANTITY</v>
          </cell>
          <cell r="AL230" t="str">
            <v>UNITS</v>
          </cell>
          <cell r="AM230" t="str">
            <v>TOTAL MANHOURS</v>
          </cell>
          <cell r="AN230" t="str">
            <v>TOTAL LABOR COST</v>
          </cell>
          <cell r="AO230" t="str">
            <v>TOTAL MAT'L COST</v>
          </cell>
          <cell r="AP230" t="str">
            <v>TOTAL S/C COST</v>
          </cell>
          <cell r="AQ230" t="str">
            <v>TOTAL COST</v>
          </cell>
        </row>
        <row r="232">
          <cell r="X232" t="str">
            <v>1BAIA</v>
          </cell>
          <cell r="Y232" t="str">
            <v>NGL-4 PLANT  - PROCUREMENT PRESSURE VESSELS</v>
          </cell>
          <cell r="AF232">
            <v>0</v>
          </cell>
          <cell r="AI232" t="str">
            <v>1BBAGA</v>
          </cell>
          <cell r="AJ232" t="str">
            <v>AIR COOLERS</v>
          </cell>
          <cell r="AQ232">
            <v>0</v>
          </cell>
        </row>
        <row r="233">
          <cell r="X233" t="str">
            <v>1BAIB</v>
          </cell>
          <cell r="Y233" t="str">
            <v>NGL-4 PLANT  - PROCUREMENT   COLUMNS</v>
          </cell>
          <cell r="AF233">
            <v>0</v>
          </cell>
          <cell r="AI233" t="str">
            <v>1BBAGX</v>
          </cell>
          <cell r="AJ233" t="str">
            <v>OTHER HEAT EXCHANGERS-FINNED</v>
          </cell>
          <cell r="AQ233">
            <v>0</v>
          </cell>
        </row>
        <row r="234">
          <cell r="X234" t="str">
            <v>1BAIC</v>
          </cell>
          <cell r="Y234" t="str">
            <v>NGL-4 PLANT  - PROCUREMENT   REACTORS</v>
          </cell>
          <cell r="Z234" t="str">
            <v>N/A</v>
          </cell>
          <cell r="AA234" t="str">
            <v>N/A</v>
          </cell>
          <cell r="AB234" t="str">
            <v>N/A</v>
          </cell>
          <cell r="AC234" t="str">
            <v>N/A</v>
          </cell>
          <cell r="AD234" t="str">
            <v>N/A</v>
          </cell>
          <cell r="AE234" t="str">
            <v>N/A</v>
          </cell>
          <cell r="AF234" t="str">
            <v>N/A</v>
          </cell>
          <cell r="AI234" t="str">
            <v>1BBAG-</v>
          </cell>
          <cell r="AJ234" t="str">
            <v>SUBTOTAL HEAT EXCHANGERS - FINNED</v>
          </cell>
          <cell r="AK234">
            <v>0</v>
          </cell>
          <cell r="AL234">
            <v>0</v>
          </cell>
          <cell r="AM234">
            <v>0</v>
          </cell>
          <cell r="AN234">
            <v>0</v>
          </cell>
          <cell r="AO234">
            <v>0</v>
          </cell>
          <cell r="AP234">
            <v>0</v>
          </cell>
          <cell r="AQ234">
            <v>0</v>
          </cell>
        </row>
        <row r="235">
          <cell r="X235" t="str">
            <v>1BAID</v>
          </cell>
          <cell r="Y235" t="str">
            <v>NGL-4 PLANT  - PROCUREMENT   FIELD ERECTED TANKS</v>
          </cell>
          <cell r="Z235" t="str">
            <v>N/A</v>
          </cell>
          <cell r="AA235" t="str">
            <v>N/A</v>
          </cell>
          <cell r="AB235" t="str">
            <v>N/A</v>
          </cell>
          <cell r="AC235" t="str">
            <v>N/A</v>
          </cell>
          <cell r="AD235" t="str">
            <v>N/A</v>
          </cell>
          <cell r="AE235" t="str">
            <v>N/A</v>
          </cell>
          <cell r="AF235" t="str">
            <v>N/A</v>
          </cell>
        </row>
        <row r="236">
          <cell r="X236" t="str">
            <v>1BAIE</v>
          </cell>
          <cell r="Y236" t="str">
            <v>NGL-4 PLANT  - PROCUREMENT   PUMPS</v>
          </cell>
          <cell r="AF236">
            <v>0</v>
          </cell>
          <cell r="AI236" t="str">
            <v>1BBAIA</v>
          </cell>
          <cell r="AJ236" t="str">
            <v>PROPANE REFRIG. COMPRESSORS W/ TURBINES</v>
          </cell>
          <cell r="AQ236">
            <v>0</v>
          </cell>
        </row>
        <row r="237">
          <cell r="X237" t="str">
            <v>1BAIF</v>
          </cell>
          <cell r="Y237" t="str">
            <v>NGL-4 PLANT  - PROCUREMENT   HEAT EXCHANGERS - S &amp; T</v>
          </cell>
          <cell r="AF237">
            <v>0</v>
          </cell>
          <cell r="AI237" t="str">
            <v>1BBAIX</v>
          </cell>
          <cell r="AJ237" t="str">
            <v>OTHER COMPRESSORS</v>
          </cell>
          <cell r="AQ237">
            <v>0</v>
          </cell>
        </row>
        <row r="238">
          <cell r="X238" t="str">
            <v>1BAIG</v>
          </cell>
          <cell r="Y238" t="str">
            <v>NGL-4 PLANT  - PROCUREMENT   HEAT EXCHANGERS - FINNED</v>
          </cell>
          <cell r="AF238">
            <v>0</v>
          </cell>
          <cell r="AI238" t="str">
            <v>1BBAI</v>
          </cell>
          <cell r="AJ238" t="str">
            <v>SUBTOTAL - COMPRESSORS</v>
          </cell>
          <cell r="AK238">
            <v>0</v>
          </cell>
          <cell r="AL238">
            <v>0</v>
          </cell>
          <cell r="AM238">
            <v>0</v>
          </cell>
          <cell r="AN238">
            <v>0</v>
          </cell>
          <cell r="AO238">
            <v>0</v>
          </cell>
          <cell r="AP238">
            <v>0</v>
          </cell>
          <cell r="AQ238">
            <v>0</v>
          </cell>
        </row>
        <row r="239">
          <cell r="X239" t="str">
            <v>1BAIH</v>
          </cell>
          <cell r="Y239" t="str">
            <v>NGL-4 PLANT  - PROCUREMENT   EXTRUDERS</v>
          </cell>
          <cell r="Z239" t="str">
            <v>N/A</v>
          </cell>
          <cell r="AA239" t="str">
            <v>N/A</v>
          </cell>
          <cell r="AB239" t="str">
            <v>N/A</v>
          </cell>
          <cell r="AC239" t="str">
            <v>N/A</v>
          </cell>
          <cell r="AD239" t="str">
            <v>N/A</v>
          </cell>
          <cell r="AE239" t="str">
            <v>N/A</v>
          </cell>
          <cell r="AF239" t="str">
            <v>N/A</v>
          </cell>
        </row>
        <row r="240">
          <cell r="X240" t="str">
            <v>1BAII</v>
          </cell>
          <cell r="Y240" t="str">
            <v>NGL-4 PLANT  - PROCUREMENT   COMPRESSORS</v>
          </cell>
          <cell r="AF240">
            <v>0</v>
          </cell>
          <cell r="AI240" t="str">
            <v>1BBAJX</v>
          </cell>
          <cell r="AJ240" t="str">
            <v>OTHER MOTORS &amp; DRIVERS</v>
          </cell>
          <cell r="AQ240">
            <v>0</v>
          </cell>
        </row>
        <row r="241">
          <cell r="X241" t="str">
            <v>1BAIJ</v>
          </cell>
          <cell r="Y241" t="str">
            <v>NGL-4 PLANT  - PROCUREMENT   GENERATORS</v>
          </cell>
          <cell r="Z241" t="str">
            <v>N/A</v>
          </cell>
          <cell r="AA241" t="str">
            <v>N/A</v>
          </cell>
          <cell r="AB241" t="str">
            <v>N/A</v>
          </cell>
          <cell r="AC241" t="str">
            <v>N/A</v>
          </cell>
          <cell r="AD241" t="str">
            <v>N/A</v>
          </cell>
          <cell r="AE241" t="str">
            <v>N/A</v>
          </cell>
          <cell r="AF241" t="str">
            <v>N/A</v>
          </cell>
          <cell r="AI241" t="str">
            <v>1BBAJ-</v>
          </cell>
          <cell r="AJ241" t="str">
            <v>SUBTOTAL MOTORS &amp; DRIVERS</v>
          </cell>
          <cell r="AK241">
            <v>0</v>
          </cell>
          <cell r="AL241">
            <v>0</v>
          </cell>
          <cell r="AM241">
            <v>0</v>
          </cell>
          <cell r="AN241">
            <v>0</v>
          </cell>
          <cell r="AO241">
            <v>0</v>
          </cell>
          <cell r="AP241">
            <v>0</v>
          </cell>
          <cell r="AQ241">
            <v>0</v>
          </cell>
        </row>
        <row r="242">
          <cell r="X242" t="str">
            <v>1BAIK</v>
          </cell>
          <cell r="Y242" t="str">
            <v>NGL-4 PLANT  - PROCUREMENT   MOTORS &amp; DRIVERS</v>
          </cell>
          <cell r="AF242">
            <v>0</v>
          </cell>
        </row>
        <row r="243">
          <cell r="X243" t="str">
            <v>1BAIL</v>
          </cell>
          <cell r="Y243" t="str">
            <v>NGL-4 PLANT  - PROCUREMENT   FIRED EQUIPMENT</v>
          </cell>
          <cell r="Z243" t="str">
            <v>N/A</v>
          </cell>
          <cell r="AA243" t="str">
            <v>N/A</v>
          </cell>
          <cell r="AB243" t="str">
            <v>N/A</v>
          </cell>
          <cell r="AC243" t="str">
            <v>N/A</v>
          </cell>
          <cell r="AD243" t="str">
            <v>N/A</v>
          </cell>
          <cell r="AE243" t="str">
            <v>N/A</v>
          </cell>
          <cell r="AF243" t="str">
            <v>N/A</v>
          </cell>
          <cell r="AI243" t="str">
            <v>1BBAMA</v>
          </cell>
          <cell r="AJ243" t="str">
            <v>AIR BLOWER</v>
          </cell>
          <cell r="AQ243">
            <v>0</v>
          </cell>
        </row>
        <row r="244">
          <cell r="X244" t="str">
            <v>1BAIM</v>
          </cell>
          <cell r="Y244" t="str">
            <v>NGL-4 PLANT  - PROCUREMENT   BLOWERS &amp; FANS</v>
          </cell>
          <cell r="AF244">
            <v>0</v>
          </cell>
          <cell r="AI244" t="str">
            <v>1BBAMX</v>
          </cell>
          <cell r="AJ244" t="str">
            <v>OTHER BLOWERS &amp; FANS</v>
          </cell>
          <cell r="AQ244">
            <v>0</v>
          </cell>
        </row>
        <row r="245">
          <cell r="X245" t="str">
            <v>1BAIN</v>
          </cell>
          <cell r="Y245" t="str">
            <v>NGL-4 PLANT  - PROCUREMENT   FILTERS</v>
          </cell>
          <cell r="Z245" t="str">
            <v>N/A</v>
          </cell>
          <cell r="AA245" t="str">
            <v>N/A</v>
          </cell>
          <cell r="AB245" t="str">
            <v>N/A</v>
          </cell>
          <cell r="AC245" t="str">
            <v>N/A</v>
          </cell>
          <cell r="AD245" t="str">
            <v>N/A</v>
          </cell>
          <cell r="AE245" t="str">
            <v>N/A</v>
          </cell>
          <cell r="AF245" t="str">
            <v>N/A</v>
          </cell>
          <cell r="AI245" t="str">
            <v>1BBAM-</v>
          </cell>
          <cell r="AJ245" t="str">
            <v>SUBTOTAL BLOWERS &amp; FANS</v>
          </cell>
          <cell r="AK245">
            <v>0</v>
          </cell>
          <cell r="AL245">
            <v>0</v>
          </cell>
          <cell r="AM245">
            <v>0</v>
          </cell>
          <cell r="AN245">
            <v>0</v>
          </cell>
          <cell r="AO245">
            <v>0</v>
          </cell>
          <cell r="AP245">
            <v>0</v>
          </cell>
          <cell r="AQ245">
            <v>0</v>
          </cell>
        </row>
        <row r="246">
          <cell r="X246" t="str">
            <v>1BAIO</v>
          </cell>
          <cell r="Y246" t="str">
            <v>NGL-4 PLANT  - PROCUREMENT   FLARES</v>
          </cell>
          <cell r="AF246">
            <v>0</v>
          </cell>
        </row>
        <row r="247">
          <cell r="X247" t="str">
            <v>1BAIP</v>
          </cell>
          <cell r="Y247" t="str">
            <v>NGL-4 PLANT  - PROCUREMENT   SOLIDS HANDLING EQUIPMENT</v>
          </cell>
          <cell r="Z247" t="str">
            <v>N/A</v>
          </cell>
          <cell r="AA247" t="str">
            <v>N/A</v>
          </cell>
          <cell r="AB247" t="str">
            <v>N/A</v>
          </cell>
          <cell r="AC247" t="str">
            <v>N/A</v>
          </cell>
          <cell r="AD247" t="str">
            <v>N/A</v>
          </cell>
          <cell r="AE247" t="str">
            <v>N/A</v>
          </cell>
          <cell r="AF247" t="str">
            <v>N/A</v>
          </cell>
          <cell r="AI247" t="str">
            <v>1BBAOA</v>
          </cell>
          <cell r="AJ247" t="str">
            <v>LP FLARE SYSTEM</v>
          </cell>
          <cell r="AQ247">
            <v>0</v>
          </cell>
        </row>
        <row r="248">
          <cell r="X248" t="str">
            <v>1BAIQ</v>
          </cell>
          <cell r="Y248" t="str">
            <v>NGL-4 PLANT  - PROCUREMENT   PACKAGED EQUIPMENT</v>
          </cell>
          <cell r="AF248">
            <v>0</v>
          </cell>
          <cell r="AI248" t="str">
            <v>1BBAOB</v>
          </cell>
          <cell r="AJ248" t="str">
            <v>HP FLARE SYSTEM</v>
          </cell>
          <cell r="AQ248">
            <v>0</v>
          </cell>
        </row>
        <row r="249">
          <cell r="X249" t="str">
            <v>1BAIT</v>
          </cell>
          <cell r="Y249" t="str">
            <v>NGL-4 PLANT  - PROCUREMENT   BULKS</v>
          </cell>
          <cell r="AF249">
            <v>0</v>
          </cell>
          <cell r="AI249" t="str">
            <v>1BBAOX</v>
          </cell>
          <cell r="AJ249" t="str">
            <v>OTHER FLARES</v>
          </cell>
          <cell r="AQ249">
            <v>0</v>
          </cell>
        </row>
        <row r="250">
          <cell r="X250" t="str">
            <v>1BAIX</v>
          </cell>
          <cell r="Y250" t="str">
            <v>NGL-4 PLANT  - PROCUREMENT   OTHER</v>
          </cell>
          <cell r="AF250">
            <v>0</v>
          </cell>
          <cell r="AI250" t="str">
            <v>1BBAO-</v>
          </cell>
          <cell r="AJ250" t="str">
            <v>SUBTOTAL FLARES</v>
          </cell>
          <cell r="AK250">
            <v>0</v>
          </cell>
          <cell r="AL250">
            <v>0</v>
          </cell>
          <cell r="AM250">
            <v>0</v>
          </cell>
          <cell r="AN250">
            <v>0</v>
          </cell>
          <cell r="AO250">
            <v>0</v>
          </cell>
          <cell r="AP250">
            <v>0</v>
          </cell>
          <cell r="AQ250">
            <v>0</v>
          </cell>
        </row>
        <row r="251">
          <cell r="X251" t="str">
            <v>1BAI-</v>
          </cell>
          <cell r="Y251" t="str">
            <v>SUBTOTAL - NGL-4 PLANT  - PROCUREMENT</v>
          </cell>
          <cell r="Z251">
            <v>0</v>
          </cell>
          <cell r="AA251" t="str">
            <v>N/A</v>
          </cell>
          <cell r="AB251">
            <v>0</v>
          </cell>
          <cell r="AC251">
            <v>0</v>
          </cell>
          <cell r="AD251">
            <v>0</v>
          </cell>
          <cell r="AE251">
            <v>0</v>
          </cell>
          <cell r="AF251">
            <v>0</v>
          </cell>
        </row>
        <row r="252">
          <cell r="AI252" t="str">
            <v>1BBAXA</v>
          </cell>
          <cell r="AJ252" t="str">
            <v>ADIP UNIT</v>
          </cell>
          <cell r="AQ252">
            <v>0</v>
          </cell>
        </row>
        <row r="253">
          <cell r="X253" t="str">
            <v>1BAJA</v>
          </cell>
          <cell r="Y253" t="str">
            <v>NGL-4 PLANT  - INDIRECT ENG'G CONTRACTS</v>
          </cell>
          <cell r="AF253">
            <v>0</v>
          </cell>
          <cell r="AI253" t="str">
            <v>1BBAXB</v>
          </cell>
          <cell r="AJ253" t="str">
            <v>MEROX UNIT</v>
          </cell>
          <cell r="AQ253">
            <v>0</v>
          </cell>
        </row>
        <row r="254">
          <cell r="X254" t="str">
            <v>1BAJB</v>
          </cell>
          <cell r="Y254" t="str">
            <v>NGL-4 PLANT  - INDIRECT ENG'G PROJECT MANAGEMENT</v>
          </cell>
          <cell r="AF254">
            <v>0</v>
          </cell>
          <cell r="AI254" t="str">
            <v>1BBAXC</v>
          </cell>
          <cell r="AJ254" t="str">
            <v>DDESALINATION UNIT</v>
          </cell>
          <cell r="AQ254">
            <v>0</v>
          </cell>
        </row>
        <row r="255">
          <cell r="X255" t="str">
            <v>1BAJC</v>
          </cell>
          <cell r="Y255" t="str">
            <v>NGL-4 PLANT  - INDIRECT ENG'G ENGINEERING/NON-TECH</v>
          </cell>
          <cell r="AF255">
            <v>0</v>
          </cell>
          <cell r="AI255" t="str">
            <v>1BBAXD</v>
          </cell>
          <cell r="AJ255" t="str">
            <v>INSTRUMENT AIR PACKAGE</v>
          </cell>
          <cell r="AQ255">
            <v>0</v>
          </cell>
        </row>
        <row r="256">
          <cell r="X256" t="str">
            <v>1BAJX</v>
          </cell>
          <cell r="Y256" t="str">
            <v>NGL-4 PLANT  - INDIRECT ENG'G OTHER</v>
          </cell>
          <cell r="AF256">
            <v>0</v>
          </cell>
          <cell r="AI256" t="str">
            <v>1BBAXE</v>
          </cell>
          <cell r="AJ256" t="str">
            <v>NITROGEN UNIT</v>
          </cell>
          <cell r="AQ256">
            <v>0</v>
          </cell>
        </row>
        <row r="257">
          <cell r="X257" t="str">
            <v>1BAJ-</v>
          </cell>
          <cell r="Y257" t="str">
            <v>SUBTOTAL - NGL-4 PLANT  - INDIRECT ENGINEERING</v>
          </cell>
          <cell r="Z257">
            <v>0</v>
          </cell>
          <cell r="AA257" t="str">
            <v>N/A</v>
          </cell>
          <cell r="AB257">
            <v>0</v>
          </cell>
          <cell r="AC257">
            <v>0</v>
          </cell>
          <cell r="AD257">
            <v>0</v>
          </cell>
          <cell r="AE257">
            <v>0</v>
          </cell>
          <cell r="AF257">
            <v>0</v>
          </cell>
          <cell r="AI257" t="str">
            <v>1BBAXF</v>
          </cell>
          <cell r="AJ257" t="str">
            <v>HOT OIL UNIT</v>
          </cell>
          <cell r="AQ257">
            <v>0</v>
          </cell>
        </row>
        <row r="258">
          <cell r="AI258" t="str">
            <v>1BBAXG</v>
          </cell>
          <cell r="AJ258" t="str">
            <v>SEA WATER SYSTEM</v>
          </cell>
          <cell r="AQ258">
            <v>0</v>
          </cell>
        </row>
        <row r="259">
          <cell r="AI259" t="str">
            <v>1BBAXH</v>
          </cell>
          <cell r="AJ259" t="str">
            <v>EFFLUENT TREATMENT SYSTEM</v>
          </cell>
          <cell r="AQ259">
            <v>0</v>
          </cell>
        </row>
        <row r="260">
          <cell r="AI260" t="str">
            <v>1BBAXX</v>
          </cell>
          <cell r="AJ260" t="str">
            <v>OTHER PACKAGED EQUIPMENT</v>
          </cell>
          <cell r="AQ260">
            <v>0</v>
          </cell>
        </row>
        <row r="261">
          <cell r="AI261" t="str">
            <v>1BBAX-</v>
          </cell>
          <cell r="AJ261" t="str">
            <v>SUBTOTAL PACKAGED EQUIPMENT</v>
          </cell>
          <cell r="AK261">
            <v>0</v>
          </cell>
          <cell r="AL261">
            <v>0</v>
          </cell>
          <cell r="AM261">
            <v>0</v>
          </cell>
          <cell r="AN261">
            <v>0</v>
          </cell>
          <cell r="AO261">
            <v>0</v>
          </cell>
          <cell r="AP261">
            <v>0</v>
          </cell>
          <cell r="AQ261">
            <v>0</v>
          </cell>
        </row>
        <row r="263">
          <cell r="AI263" t="str">
            <v>1BBAXX</v>
          </cell>
          <cell r="AJ263" t="str">
            <v>OTHER EQUIPMENT</v>
          </cell>
          <cell r="AQ263">
            <v>0</v>
          </cell>
        </row>
        <row r="264">
          <cell r="AI264" t="str">
            <v>1BBAX-</v>
          </cell>
          <cell r="AJ264" t="str">
            <v>SUBTOTAL OTHER EQUIPMENT</v>
          </cell>
          <cell r="AK264">
            <v>0</v>
          </cell>
          <cell r="AL264">
            <v>0</v>
          </cell>
          <cell r="AM264">
            <v>0</v>
          </cell>
          <cell r="AN264">
            <v>0</v>
          </cell>
          <cell r="AO264">
            <v>0</v>
          </cell>
          <cell r="AP264">
            <v>0</v>
          </cell>
          <cell r="AQ264">
            <v>0</v>
          </cell>
        </row>
        <row r="268">
          <cell r="W268" t="str">
            <v>LEVEL 2 NGL-4 PLANT PG.3</v>
          </cell>
          <cell r="X268" t="str">
            <v>WBS CODE</v>
          </cell>
          <cell r="Y268" t="str">
            <v>DESCRIPTION</v>
          </cell>
          <cell r="Z268" t="str">
            <v>QUANTITY</v>
          </cell>
          <cell r="AA268" t="str">
            <v>UNITS</v>
          </cell>
          <cell r="AB268" t="str">
            <v>TOTAL MANHOURS</v>
          </cell>
          <cell r="AC268" t="str">
            <v>TOTAL LABOR COST</v>
          </cell>
          <cell r="AD268" t="str">
            <v>TOTAL MAT'L COST</v>
          </cell>
          <cell r="AE268" t="str">
            <v>TOTAL S/C COST</v>
          </cell>
          <cell r="AF268" t="str">
            <v>TOTAL COST</v>
          </cell>
        </row>
        <row r="270">
          <cell r="X270" t="str">
            <v>1BBAA</v>
          </cell>
          <cell r="Y270" t="str">
            <v>NGL-4 PLANT  - FAB/DELIVERY MAJOR EQUIP PRESSURE VESSELS</v>
          </cell>
          <cell r="Z270">
            <v>0</v>
          </cell>
          <cell r="AA270">
            <v>0</v>
          </cell>
          <cell r="AB270">
            <v>0</v>
          </cell>
          <cell r="AC270">
            <v>0</v>
          </cell>
          <cell r="AD270">
            <v>0</v>
          </cell>
          <cell r="AE270">
            <v>0</v>
          </cell>
          <cell r="AF270">
            <v>0</v>
          </cell>
        </row>
        <row r="271">
          <cell r="X271" t="str">
            <v>1BBAB</v>
          </cell>
          <cell r="Y271" t="str">
            <v>NGL-4 PLANT  - FAB/DELIVERY MAJOR EQUIP COLUMNS</v>
          </cell>
          <cell r="Z271">
            <v>0</v>
          </cell>
          <cell r="AA271">
            <v>0</v>
          </cell>
          <cell r="AB271">
            <v>0</v>
          </cell>
          <cell r="AC271">
            <v>0</v>
          </cell>
          <cell r="AD271">
            <v>0</v>
          </cell>
          <cell r="AE271">
            <v>0</v>
          </cell>
          <cell r="AF271">
            <v>0</v>
          </cell>
        </row>
        <row r="272">
          <cell r="X272" t="str">
            <v>1BBAC</v>
          </cell>
          <cell r="Y272" t="str">
            <v>NGL-4 PLANT  - FAB/DELIVERY MAJOR EQUIP REACTORS</v>
          </cell>
          <cell r="Z272" t="str">
            <v>N/A</v>
          </cell>
          <cell r="AA272" t="str">
            <v>N/A</v>
          </cell>
          <cell r="AB272" t="str">
            <v>N/A</v>
          </cell>
          <cell r="AC272" t="str">
            <v>N/A</v>
          </cell>
          <cell r="AD272" t="str">
            <v>N/A</v>
          </cell>
          <cell r="AE272" t="str">
            <v>N/A</v>
          </cell>
          <cell r="AF272" t="str">
            <v>N/A</v>
          </cell>
        </row>
        <row r="273">
          <cell r="X273" t="str">
            <v>1BBAD</v>
          </cell>
          <cell r="Y273" t="str">
            <v>NGL-4 PLANT  - FAB/DELIVERY MAJOR EQUIP FIELD ERECTED TANKS</v>
          </cell>
          <cell r="Z273" t="str">
            <v>N/A</v>
          </cell>
          <cell r="AA273" t="str">
            <v>N/A</v>
          </cell>
          <cell r="AB273" t="str">
            <v>N/A</v>
          </cell>
          <cell r="AC273" t="str">
            <v>N/A</v>
          </cell>
          <cell r="AD273" t="str">
            <v>N/A</v>
          </cell>
          <cell r="AE273" t="str">
            <v>N/A</v>
          </cell>
          <cell r="AF273" t="str">
            <v>N/A</v>
          </cell>
        </row>
        <row r="274">
          <cell r="X274" t="str">
            <v>1BBAE</v>
          </cell>
          <cell r="Y274" t="str">
            <v>NGL-4 PLANT  - FAB/DELIVERY MAJOR EQUIP PUMPS</v>
          </cell>
          <cell r="Z274">
            <v>0</v>
          </cell>
          <cell r="AA274">
            <v>0</v>
          </cell>
          <cell r="AB274">
            <v>0</v>
          </cell>
          <cell r="AC274">
            <v>0</v>
          </cell>
          <cell r="AD274">
            <v>0</v>
          </cell>
          <cell r="AE274">
            <v>0</v>
          </cell>
          <cell r="AF274">
            <v>0</v>
          </cell>
        </row>
        <row r="275">
          <cell r="X275" t="str">
            <v>1BBAF</v>
          </cell>
          <cell r="Y275" t="str">
            <v>NGL-4 PLANT  - FAB/DELIVERY MAJOR EQUIP HEAT EXCHANGERS S&amp;T</v>
          </cell>
          <cell r="Z275">
            <v>0</v>
          </cell>
          <cell r="AA275">
            <v>0</v>
          </cell>
          <cell r="AB275">
            <v>0</v>
          </cell>
          <cell r="AC275">
            <v>0</v>
          </cell>
          <cell r="AD275">
            <v>0</v>
          </cell>
          <cell r="AE275">
            <v>0</v>
          </cell>
          <cell r="AF275">
            <v>0</v>
          </cell>
        </row>
        <row r="276">
          <cell r="X276" t="str">
            <v>1BBAG</v>
          </cell>
          <cell r="Y276" t="str">
            <v>NGL-4 PLANT  - FAB/DELIVERY MAJOR EQUIP HEAT EXCHANGERS FINNED</v>
          </cell>
          <cell r="Z276">
            <v>0</v>
          </cell>
          <cell r="AA276">
            <v>0</v>
          </cell>
          <cell r="AB276">
            <v>0</v>
          </cell>
          <cell r="AC276">
            <v>0</v>
          </cell>
          <cell r="AD276">
            <v>0</v>
          </cell>
          <cell r="AE276">
            <v>0</v>
          </cell>
          <cell r="AF276">
            <v>0</v>
          </cell>
        </row>
        <row r="277">
          <cell r="X277" t="str">
            <v>1BBAH</v>
          </cell>
          <cell r="Y277" t="str">
            <v>NGL-4 PLANT  - FAB/DELIVERY MAJOR EQUIP EXTRUDERS</v>
          </cell>
          <cell r="Z277" t="str">
            <v>N/A</v>
          </cell>
          <cell r="AA277" t="str">
            <v>N/A</v>
          </cell>
          <cell r="AB277" t="str">
            <v>N/A</v>
          </cell>
          <cell r="AC277" t="str">
            <v>N/A</v>
          </cell>
          <cell r="AD277" t="str">
            <v>N/A</v>
          </cell>
          <cell r="AE277" t="str">
            <v>N/A</v>
          </cell>
          <cell r="AF277" t="str">
            <v>N/A</v>
          </cell>
        </row>
        <row r="278">
          <cell r="X278" t="str">
            <v>1BBAI</v>
          </cell>
          <cell r="Y278" t="str">
            <v>NGL-4 PLANT  - FAB/DELIVERY MAJOR EQUIP COMPRESSORS</v>
          </cell>
          <cell r="Z278">
            <v>0</v>
          </cell>
          <cell r="AA278">
            <v>0</v>
          </cell>
          <cell r="AB278">
            <v>0</v>
          </cell>
          <cell r="AC278">
            <v>0</v>
          </cell>
          <cell r="AD278">
            <v>0</v>
          </cell>
          <cell r="AE278">
            <v>0</v>
          </cell>
          <cell r="AF278">
            <v>0</v>
          </cell>
        </row>
        <row r="279">
          <cell r="X279" t="str">
            <v>1BBAJ</v>
          </cell>
          <cell r="Y279" t="str">
            <v>NGL-4 PLANT  - FAB/DELIVERY MAJOR EQUIP GENERATORS</v>
          </cell>
          <cell r="Z279" t="str">
            <v>N/A</v>
          </cell>
          <cell r="AA279" t="str">
            <v>N/A</v>
          </cell>
          <cell r="AB279" t="str">
            <v>N/A</v>
          </cell>
          <cell r="AC279" t="str">
            <v>N/A</v>
          </cell>
          <cell r="AD279" t="str">
            <v>N/A</v>
          </cell>
          <cell r="AE279" t="str">
            <v>N/A</v>
          </cell>
          <cell r="AF279" t="str">
            <v>N/A</v>
          </cell>
        </row>
        <row r="280">
          <cell r="X280" t="str">
            <v>1BBAJ</v>
          </cell>
          <cell r="Y280" t="str">
            <v>NGL-4 PLANT  - FAB/DELIVERY MAJOR EQUIP MOTORS &amp; DRIVERS</v>
          </cell>
          <cell r="Z280">
            <v>0</v>
          </cell>
          <cell r="AA280">
            <v>0</v>
          </cell>
          <cell r="AB280">
            <v>0</v>
          </cell>
          <cell r="AC280">
            <v>0</v>
          </cell>
          <cell r="AD280">
            <v>0</v>
          </cell>
          <cell r="AE280">
            <v>0</v>
          </cell>
          <cell r="AF280">
            <v>0</v>
          </cell>
        </row>
        <row r="281">
          <cell r="X281" t="str">
            <v>1BBAL</v>
          </cell>
          <cell r="Y281" t="str">
            <v>NGL-4 PLANT  - FAB/DELIVERY MAJOR EQUIP FIRED EQUIPMENT</v>
          </cell>
          <cell r="Z281" t="str">
            <v>N/A</v>
          </cell>
          <cell r="AA281" t="str">
            <v>N/A</v>
          </cell>
          <cell r="AB281" t="str">
            <v>N/A</v>
          </cell>
          <cell r="AC281" t="str">
            <v>N/A</v>
          </cell>
          <cell r="AD281" t="str">
            <v>N/A</v>
          </cell>
          <cell r="AE281" t="str">
            <v>N/A</v>
          </cell>
          <cell r="AF281" t="str">
            <v>N/A</v>
          </cell>
        </row>
        <row r="282">
          <cell r="X282" t="str">
            <v>1BBAM</v>
          </cell>
          <cell r="Y282" t="str">
            <v>NGL-4 PLANT  - FAB/DELIVERY MAJOR EQUIP BLOWERS, FANS</v>
          </cell>
          <cell r="Z282">
            <v>0</v>
          </cell>
          <cell r="AA282">
            <v>0</v>
          </cell>
          <cell r="AB282">
            <v>0</v>
          </cell>
          <cell r="AC282">
            <v>0</v>
          </cell>
          <cell r="AD282">
            <v>0</v>
          </cell>
          <cell r="AE282">
            <v>0</v>
          </cell>
          <cell r="AF282">
            <v>0</v>
          </cell>
        </row>
        <row r="283">
          <cell r="X283" t="str">
            <v>1BBAN</v>
          </cell>
          <cell r="Y283" t="str">
            <v>NGL-4 PLANT  - FAB/DELIVERY MAJOR EQUIP FILTERS</v>
          </cell>
          <cell r="Z283" t="str">
            <v>N/A</v>
          </cell>
          <cell r="AA283" t="str">
            <v>N/A</v>
          </cell>
          <cell r="AB283" t="str">
            <v>N/A</v>
          </cell>
          <cell r="AC283" t="str">
            <v>N/A</v>
          </cell>
          <cell r="AD283" t="str">
            <v>N/A</v>
          </cell>
          <cell r="AE283" t="str">
            <v>N/A</v>
          </cell>
          <cell r="AF283" t="str">
            <v>N/A</v>
          </cell>
        </row>
        <row r="284">
          <cell r="X284" t="str">
            <v>1BBAO</v>
          </cell>
          <cell r="Y284" t="str">
            <v>NGL-4 PLANT  - FAB/DELIVERY MAJOR EQUIP FLARES</v>
          </cell>
          <cell r="Z284">
            <v>0</v>
          </cell>
          <cell r="AA284">
            <v>0</v>
          </cell>
          <cell r="AB284">
            <v>0</v>
          </cell>
          <cell r="AC284">
            <v>0</v>
          </cell>
          <cell r="AD284">
            <v>0</v>
          </cell>
          <cell r="AE284">
            <v>0</v>
          </cell>
          <cell r="AF284">
            <v>0</v>
          </cell>
        </row>
        <row r="285">
          <cell r="X285" t="str">
            <v>1BBAP</v>
          </cell>
          <cell r="Y285" t="str">
            <v>NGL-4 PLANT  - FAB/DELIVERY MAJOR EQUIP SOLIDS HANDLING EQUIPMENT</v>
          </cell>
          <cell r="Z285" t="str">
            <v>N/A</v>
          </cell>
          <cell r="AA285" t="str">
            <v>N/A</v>
          </cell>
          <cell r="AB285" t="str">
            <v>N/A</v>
          </cell>
          <cell r="AC285" t="str">
            <v>N/A</v>
          </cell>
          <cell r="AD285" t="str">
            <v>N/A</v>
          </cell>
          <cell r="AE285" t="str">
            <v>N/A</v>
          </cell>
          <cell r="AF285" t="str">
            <v>N/A</v>
          </cell>
        </row>
        <row r="286">
          <cell r="X286" t="str">
            <v>1BBAQ</v>
          </cell>
          <cell r="Y286" t="str">
            <v>NGL-4 PLANT  - FAB/DELIVERY MAJOR EQUIP PACKAGED EQUIPMENT</v>
          </cell>
          <cell r="Z286">
            <v>0</v>
          </cell>
          <cell r="AA286">
            <v>0</v>
          </cell>
          <cell r="AB286">
            <v>0</v>
          </cell>
          <cell r="AC286">
            <v>0</v>
          </cell>
          <cell r="AD286">
            <v>0</v>
          </cell>
          <cell r="AE286">
            <v>0</v>
          </cell>
          <cell r="AF286">
            <v>0</v>
          </cell>
        </row>
        <row r="287">
          <cell r="X287" t="str">
            <v>1BBAX</v>
          </cell>
          <cell r="Y287" t="str">
            <v>NGL-4 PLANT  - FAB/DELIVERY MAJOR EQUIP OTHER</v>
          </cell>
          <cell r="Z287">
            <v>0</v>
          </cell>
          <cell r="AA287">
            <v>0</v>
          </cell>
          <cell r="AB287">
            <v>0</v>
          </cell>
          <cell r="AC287">
            <v>0</v>
          </cell>
          <cell r="AD287">
            <v>0</v>
          </cell>
          <cell r="AE287">
            <v>0</v>
          </cell>
          <cell r="AF287">
            <v>0</v>
          </cell>
        </row>
        <row r="288">
          <cell r="X288" t="str">
            <v>1BBA-</v>
          </cell>
          <cell r="Y288" t="str">
            <v>SUBTOTAL - NGL-4 PLANT  - FAB/DELIVERY MAJOR EQUIP.</v>
          </cell>
          <cell r="Z288">
            <v>0</v>
          </cell>
          <cell r="AA288" t="str">
            <v>N/A</v>
          </cell>
          <cell r="AB288">
            <v>0</v>
          </cell>
          <cell r="AC288">
            <v>0</v>
          </cell>
          <cell r="AD288">
            <v>0</v>
          </cell>
          <cell r="AE288">
            <v>0</v>
          </cell>
          <cell r="AF288">
            <v>0</v>
          </cell>
        </row>
        <row r="290">
          <cell r="X290" t="str">
            <v>1BBBA</v>
          </cell>
          <cell r="Y290" t="str">
            <v>NGL-4 PLANT  - FAB/DELIVERY BULKS - IMBEDS</v>
          </cell>
          <cell r="AF290">
            <v>0</v>
          </cell>
        </row>
        <row r="291">
          <cell r="X291" t="str">
            <v>1BBBB</v>
          </cell>
          <cell r="Y291" t="str">
            <v>NGL-4 PLANT  - FAB/DELIVERY BULKS - STRUCTURAL</v>
          </cell>
          <cell r="AF291">
            <v>0</v>
          </cell>
        </row>
        <row r="292">
          <cell r="X292" t="str">
            <v>1BBBC</v>
          </cell>
          <cell r="Y292" t="str">
            <v>NGL-4 PLANT  - FAB/DELIVERY BULKS - PIPING</v>
          </cell>
          <cell r="AF292">
            <v>0</v>
          </cell>
        </row>
        <row r="293">
          <cell r="X293" t="str">
            <v>1BBBD</v>
          </cell>
          <cell r="Y293" t="str">
            <v>NGL-4 PLANT  - FAB/DELIVERY BULKS - ELECTRICAL</v>
          </cell>
          <cell r="AF293">
            <v>0</v>
          </cell>
        </row>
        <row r="294">
          <cell r="X294" t="str">
            <v>1BBBE</v>
          </cell>
          <cell r="Y294" t="str">
            <v>NGL-4 PLANT  - FAB/DELIVERY BULKS - INSTRUMENTATION</v>
          </cell>
          <cell r="AF294">
            <v>0</v>
          </cell>
        </row>
        <row r="295">
          <cell r="X295" t="str">
            <v>1BBBF</v>
          </cell>
          <cell r="Y295" t="str">
            <v>NGL-4 PLANT  - FAB/DELIVERY BULKS - PIPELINES</v>
          </cell>
          <cell r="Z295" t="str">
            <v>N/A</v>
          </cell>
          <cell r="AA295" t="str">
            <v>N/A</v>
          </cell>
          <cell r="AB295" t="str">
            <v>N/A</v>
          </cell>
          <cell r="AC295" t="str">
            <v>N/A</v>
          </cell>
          <cell r="AD295" t="str">
            <v>N/A</v>
          </cell>
          <cell r="AE295" t="str">
            <v>N/A</v>
          </cell>
          <cell r="AF295" t="str">
            <v>N/A</v>
          </cell>
        </row>
        <row r="296">
          <cell r="X296" t="str">
            <v>1BBB-</v>
          </cell>
          <cell r="Y296" t="str">
            <v>SUBTOTAL - NGL-4 PLANT  - FAB/DELIVERY BULKS</v>
          </cell>
          <cell r="Z296">
            <v>0</v>
          </cell>
          <cell r="AA296" t="str">
            <v>N/A</v>
          </cell>
          <cell r="AB296">
            <v>0</v>
          </cell>
          <cell r="AC296">
            <v>0</v>
          </cell>
          <cell r="AD296">
            <v>0</v>
          </cell>
          <cell r="AE296">
            <v>0</v>
          </cell>
          <cell r="AF296">
            <v>0</v>
          </cell>
        </row>
        <row r="298">
          <cell r="X298" t="str">
            <v>1BBCA</v>
          </cell>
          <cell r="Y298" t="str">
            <v>NGL-4 PLANT  - FAB/DELIVERY ENG. SPECIALTIES - BUILDINGS</v>
          </cell>
          <cell r="AF298">
            <v>0</v>
          </cell>
        </row>
        <row r="299">
          <cell r="X299" t="str">
            <v>1BBCB</v>
          </cell>
          <cell r="Y299" t="str">
            <v>NGL-4 PLANT  - FAB/DELIVERY ENG. SPECIALTIES - GENERAL</v>
          </cell>
          <cell r="AF299">
            <v>0</v>
          </cell>
        </row>
        <row r="300">
          <cell r="X300" t="str">
            <v>1BBC-</v>
          </cell>
          <cell r="Y300" t="str">
            <v>SUBTOTAL - NGL-4 PLANT  - FAB/DELIVERY ENGINEERING SPECIALTIES</v>
          </cell>
          <cell r="Z300">
            <v>0</v>
          </cell>
          <cell r="AA300" t="str">
            <v>N/A</v>
          </cell>
          <cell r="AB300">
            <v>0</v>
          </cell>
          <cell r="AC300">
            <v>0</v>
          </cell>
          <cell r="AD300">
            <v>0</v>
          </cell>
          <cell r="AE300">
            <v>0</v>
          </cell>
          <cell r="AF300">
            <v>0</v>
          </cell>
        </row>
        <row r="306">
          <cell r="W306" t="str">
            <v>LEVEL 2 NGL-4䀠PLANT PG.4</v>
          </cell>
          <cell r="X306" t="str">
            <v>WBS CODE</v>
          </cell>
          <cell r="Y306" t="str">
            <v>DESCRIPTION</v>
          </cell>
          <cell r="Z306" t="str">
            <v>QUANTITY</v>
          </cell>
          <cell r="AA306" t="str">
            <v>UNITS</v>
          </cell>
          <cell r="AB306" t="str">
            <v>TOTAL MANHOURS</v>
          </cell>
          <cell r="AC306" t="str">
            <v>TOTAL LABOR COST</v>
          </cell>
          <cell r="AD306" t="str">
            <v>TOTAL MAT'L COST</v>
          </cell>
          <cell r="AE306" t="str">
            <v>TOTAL S/C COST</v>
          </cell>
          <cell r="AF306" t="str">
            <v>TOTAL COST</v>
          </cell>
        </row>
        <row r="307">
          <cell r="X307" t="str">
            <v>1BCAA</v>
          </cell>
          <cell r="Y307" t="str">
            <v>NGL-4 PLANT  - CONSTRUCTION, CIVIL - SITE WORK</v>
          </cell>
          <cell r="AF307">
            <v>0</v>
          </cell>
        </row>
        <row r="308">
          <cell r="X308" t="str">
            <v>1BCAB</v>
          </cell>
          <cell r="Y308" t="str">
            <v>NGL-4 PLANT  - CONSTRUCTION, CIVIL - FOUNDATIONS</v>
          </cell>
          <cell r="AF308">
            <v>0</v>
          </cell>
        </row>
        <row r="309">
          <cell r="X309" t="str">
            <v>1BCA</v>
          </cell>
          <cell r="Y309" t="str">
            <v>SUBTOTAL - NGL-4 PLANT  - CONSTRUCTION, CIVIL</v>
          </cell>
          <cell r="Z309">
            <v>0</v>
          </cell>
          <cell r="AA309" t="str">
            <v>N/A</v>
          </cell>
          <cell r="AB309">
            <v>0</v>
          </cell>
          <cell r="AC309">
            <v>0</v>
          </cell>
          <cell r="AD309">
            <v>0</v>
          </cell>
          <cell r="AE309">
            <v>0</v>
          </cell>
          <cell r="AF309">
            <v>0</v>
          </cell>
        </row>
        <row r="311">
          <cell r="X311" t="str">
            <v>1BCBA</v>
          </cell>
          <cell r="Y311" t="str">
            <v>NGL-4 PLANT  - CONSTRUCTION, MAJOR EQUIPMENT - PRESSURE VESSELS</v>
          </cell>
          <cell r="Z311">
            <v>1450.6999999999996</v>
          </cell>
          <cell r="AA311" t="str">
            <v>TON</v>
          </cell>
          <cell r="AB311">
            <v>19500</v>
          </cell>
          <cell r="AC311">
            <v>524600</v>
          </cell>
          <cell r="AF311">
            <v>524600</v>
          </cell>
        </row>
        <row r="312">
          <cell r="X312" t="str">
            <v>1BCBB</v>
          </cell>
          <cell r="Y312" t="str">
            <v>NGL-4 PLANT  - CONSTRUCTION, MAJOR EQUIPMENT - COLUMNS</v>
          </cell>
          <cell r="Z312">
            <v>2106.5</v>
          </cell>
          <cell r="AA312" t="str">
            <v>TON</v>
          </cell>
          <cell r="AB312">
            <v>79070</v>
          </cell>
          <cell r="AC312">
            <v>1636100</v>
          </cell>
          <cell r="AF312">
            <v>1636100</v>
          </cell>
        </row>
        <row r="313">
          <cell r="X313" t="str">
            <v>1BCBC</v>
          </cell>
          <cell r="Y313" t="str">
            <v>NGL-4 PLANT  - CONSTRUCTION, MAJOR EQUIPMENT - REACTORS</v>
          </cell>
          <cell r="Z313" t="str">
            <v>N/A</v>
          </cell>
          <cell r="AA313" t="str">
            <v>N/A</v>
          </cell>
          <cell r="AB313" t="str">
            <v>N/A</v>
          </cell>
          <cell r="AC313" t="str">
            <v>N/A</v>
          </cell>
          <cell r="AD313" t="str">
            <v>N/A</v>
          </cell>
          <cell r="AE313" t="str">
            <v>N/A</v>
          </cell>
          <cell r="AF313" t="str">
            <v>N/A</v>
          </cell>
        </row>
        <row r="314">
          <cell r="X314" t="str">
            <v>1BCBD</v>
          </cell>
          <cell r="Y314" t="str">
            <v>NGL-4 PLANT  - CONSTRUCTION, MAJOR EQUIPMENT - FIELD ERECTED TANKS</v>
          </cell>
          <cell r="Z314" t="str">
            <v>N/A</v>
          </cell>
          <cell r="AA314" t="str">
            <v>N/A</v>
          </cell>
          <cell r="AB314" t="str">
            <v>N/A</v>
          </cell>
          <cell r="AC314" t="str">
            <v>N/A</v>
          </cell>
          <cell r="AD314" t="str">
            <v>N/A</v>
          </cell>
          <cell r="AE314" t="str">
            <v>N/A</v>
          </cell>
          <cell r="AF314" t="str">
            <v>N/A</v>
          </cell>
        </row>
        <row r="315">
          <cell r="X315" t="str">
            <v>1BCBE</v>
          </cell>
          <cell r="Y315" t="str">
            <v>NGL-4 PLANT  - CONSTRUCTION, MAJOR EQUIPMENT - PUMPS</v>
          </cell>
          <cell r="Z315">
            <v>189.20000000000002</v>
          </cell>
          <cell r="AA315" t="str">
            <v>TON</v>
          </cell>
          <cell r="AB315">
            <v>18620</v>
          </cell>
          <cell r="AC315">
            <v>160400</v>
          </cell>
          <cell r="AF315">
            <v>160400</v>
          </cell>
        </row>
        <row r="316">
          <cell r="X316" t="str">
            <v>1BCBF</v>
          </cell>
          <cell r="Y316" t="str">
            <v>NGL-4 PLANT  - CONSTRUCTION, MAJOR EQUIPMENT - HEAT EXCHANGERS S&amp;T</v>
          </cell>
          <cell r="Z316">
            <v>442.2</v>
          </cell>
          <cell r="AA316" t="str">
            <v>TON</v>
          </cell>
          <cell r="AB316">
            <v>7380</v>
          </cell>
          <cell r="AC316">
            <v>154600</v>
          </cell>
          <cell r="AF316">
            <v>154600</v>
          </cell>
        </row>
        <row r="317">
          <cell r="X317" t="str">
            <v>1BCBG</v>
          </cell>
          <cell r="Y317" t="str">
            <v>NGL-4 PLANT  - CONSTRUCTION, MAJOR EQUIPMENT - HEAT EXCHANGERS FINNED</v>
          </cell>
          <cell r="Z317">
            <v>2025.9999999999998</v>
          </cell>
          <cell r="AA317" t="str">
            <v>TON</v>
          </cell>
          <cell r="AB317">
            <v>108130</v>
          </cell>
          <cell r="AC317">
            <v>1238300</v>
          </cell>
          <cell r="AF317">
            <v>1238300</v>
          </cell>
        </row>
        <row r="318">
          <cell r="X318" t="str">
            <v>1BCBH</v>
          </cell>
          <cell r="Y318" t="str">
            <v>NGL-4 PLANT  - CONSTRUCTION, MAJOR EQUIPMENT - EXTRUDERS</v>
          </cell>
          <cell r="Z318" t="str">
            <v>N/A</v>
          </cell>
          <cell r="AA318" t="str">
            <v>N/A</v>
          </cell>
          <cell r="AB318" t="str">
            <v>N/A</v>
          </cell>
          <cell r="AC318" t="str">
            <v>N/A</v>
          </cell>
          <cell r="AD318" t="str">
            <v>N/A</v>
          </cell>
          <cell r="AE318" t="str">
            <v>N/A</v>
          </cell>
          <cell r="AF318" t="str">
            <v>N/A</v>
          </cell>
        </row>
        <row r="319">
          <cell r="X319" t="str">
            <v>1BCBI</v>
          </cell>
          <cell r="Y319" t="str">
            <v>NGL-4 PLANT  - CONSTRUCTION, MAJOR EQUIPMENT - COMPRESSORS</v>
          </cell>
          <cell r="Z319">
            <v>326.2</v>
          </cell>
          <cell r="AA319" t="str">
            <v>TON</v>
          </cell>
          <cell r="AB319">
            <v>18100</v>
          </cell>
          <cell r="AC319">
            <v>217600</v>
          </cell>
          <cell r="AF319">
            <v>217600</v>
          </cell>
        </row>
        <row r="320">
          <cell r="X320" t="str">
            <v>1BCBJ</v>
          </cell>
          <cell r="Y320" t="str">
            <v>NGL-4 PLANT  - CONSTRUCTION, MAJOR EQUIPMENT - GENERATORS</v>
          </cell>
          <cell r="Z320" t="str">
            <v>N/A</v>
          </cell>
          <cell r="AA320" t="str">
            <v>N/A</v>
          </cell>
          <cell r="AB320" t="str">
            <v>N/A</v>
          </cell>
          <cell r="AC320" t="str">
            <v>N/A</v>
          </cell>
          <cell r="AD320" t="str">
            <v>N/A</v>
          </cell>
          <cell r="AE320" t="str">
            <v>N/A</v>
          </cell>
          <cell r="AF320" t="str">
            <v>N/A</v>
          </cell>
        </row>
        <row r="321">
          <cell r="X321" t="str">
            <v>1BCBK</v>
          </cell>
          <cell r="Y321" t="str">
            <v>N䁇L-4 PLANT  - CONSTRUCTION, MAJOR EQUIPMENT - MOTORS &amp; DRIVERS</v>
          </cell>
          <cell r="Z321" t="str">
            <v>N/A</v>
          </cell>
          <cell r="AA321" t="str">
            <v>N/A</v>
          </cell>
          <cell r="AB321" t="str">
            <v>N/A</v>
          </cell>
          <cell r="AC321" t="str">
            <v>N/A</v>
          </cell>
          <cell r="AD321" t="str">
            <v>N/A</v>
          </cell>
          <cell r="AE321" t="str">
            <v>N/A</v>
          </cell>
          <cell r="AF321" t="str">
            <v>N/A</v>
          </cell>
        </row>
        <row r="322">
          <cell r="X322" t="str">
            <v>1BCBL</v>
          </cell>
          <cell r="Y322" t="str">
            <v>NGL-4 PLANT  - CONSTRUCTION, MAJOR EQUIPMENT - FIRED EQUIPMENT</v>
          </cell>
          <cell r="Z322">
            <v>729.6</v>
          </cell>
          <cell r="AA322" t="str">
            <v>TON</v>
          </cell>
          <cell r="AB322">
            <v>51200</v>
          </cell>
          <cell r="AC322">
            <v>445600</v>
          </cell>
          <cell r="AF322">
            <v>445600</v>
          </cell>
        </row>
        <row r="323">
          <cell r="X323" t="str">
            <v>1BCBM</v>
          </cell>
          <cell r="Y323" t="str">
            <v>NGL-4 PLANT  - CONSTRUCTION, MAJOR EQUIPMENT - BLOWERS, FANS</v>
          </cell>
          <cell r="Z323" t="str">
            <v>N/A</v>
          </cell>
          <cell r="AA323" t="str">
            <v>N/A</v>
          </cell>
          <cell r="AB323" t="str">
            <v>N/A</v>
          </cell>
          <cell r="AC323" t="str">
            <v>N/A</v>
          </cell>
          <cell r="AD323" t="str">
            <v>N/A</v>
          </cell>
          <cell r="AE323" t="str">
            <v>N/A</v>
          </cell>
          <cell r="AF323" t="str">
            <v>N/A</v>
          </cell>
        </row>
        <row r="324">
          <cell r="X324" t="str">
            <v>1BCBN</v>
          </cell>
          <cell r="Y324" t="str">
            <v>NGL-4 PLANT  - CONSTRUCTION, MAJOR EQUIPMENT - FILTERS</v>
          </cell>
          <cell r="Z324">
            <v>239.7</v>
          </cell>
          <cell r="AA324" t="str">
            <v>TON</v>
          </cell>
          <cell r="AB324">
            <v>5860</v>
          </cell>
          <cell r="AC324">
            <v>96900</v>
          </cell>
          <cell r="AF324">
            <v>96900</v>
          </cell>
        </row>
        <row r="325">
          <cell r="X325" t="str">
            <v>1BCBO</v>
          </cell>
          <cell r="Y325" t="str">
            <v>NGL-4 PLANT  - CONSTRUCTION, MAJOR EQUIPMENT - FLARES</v>
          </cell>
          <cell r="Z325">
            <v>50</v>
          </cell>
          <cell r="AA325" t="str">
            <v>TON</v>
          </cell>
          <cell r="AB325">
            <v>7920</v>
          </cell>
          <cell r="AC325">
            <v>53000</v>
          </cell>
          <cell r="AF325">
            <v>53000</v>
          </cell>
        </row>
        <row r="326">
          <cell r="X326" t="str">
            <v>1BCBP</v>
          </cell>
          <cell r="Y326" t="str">
            <v>NGL-4 PLANT  - CONSTRUCTION, MAJOR EQUIP - SOLIDS HANDLING EQUIP</v>
          </cell>
          <cell r="Z326" t="str">
            <v>N/A</v>
          </cell>
          <cell r="AA326" t="str">
            <v>N/A</v>
          </cell>
          <cell r="AB326" t="str">
            <v>N/A</v>
          </cell>
          <cell r="AC326" t="str">
            <v>N/A</v>
          </cell>
          <cell r="AD326" t="str">
            <v>N/A</v>
          </cell>
          <cell r="AE326" t="str">
            <v>N/A</v>
          </cell>
          <cell r="AF326" t="str">
            <v>N/A</v>
          </cell>
        </row>
        <row r="327">
          <cell r="X327" t="str">
            <v>1BCBQ</v>
          </cell>
          <cell r="Y327" t="str">
            <v>NGL-4 PLANT  - CONSTRUCTION, MAJOR EQUIP - PACKAGED EQUIPMENT</v>
          </cell>
          <cell r="Z327">
            <v>109.1</v>
          </cell>
          <cell r="AA327" t="str">
            <v>TON</v>
          </cell>
          <cell r="AB327">
            <v>7730</v>
          </cell>
          <cell r="AC327">
            <v>68000</v>
          </cell>
          <cell r="AF327">
            <v>68000</v>
          </cell>
        </row>
        <row r="328">
          <cell r="X328" t="str">
            <v>1BCBX</v>
          </cell>
          <cell r="Y328" t="str">
            <v>NGL-4 PLANT  - CONSTRUCTION, MAJOR EQUIPMENT - OTHERS</v>
          </cell>
          <cell r="Z328">
            <v>222.3</v>
          </cell>
          <cell r="AA328" t="str">
            <v>TON</v>
          </cell>
          <cell r="AB328">
            <v>53480</v>
          </cell>
          <cell r="AC328">
            <v>447300</v>
          </cell>
          <cell r="AF328">
            <v>447300</v>
          </cell>
        </row>
        <row r="329">
          <cell r="X329" t="str">
            <v>1BCB-</v>
          </cell>
          <cell r="Y329" t="str">
            <v>SUBTOTAL - NGL-4 PLANT  - CONSTRUCTION, MAJOR EQUIPMENT</v>
          </cell>
          <cell r="Z329">
            <v>7891.5</v>
          </cell>
          <cell r="AA329" t="str">
            <v>N/A</v>
          </cell>
          <cell r="AB329">
            <v>376990</v>
          </cell>
          <cell r="AC329">
            <v>5042400</v>
          </cell>
          <cell r="AD329">
            <v>0</v>
          </cell>
          <cell r="AE329">
            <v>0</v>
          </cell>
          <cell r="AF329">
            <v>5042400</v>
          </cell>
        </row>
        <row r="331">
          <cell r="X331" t="str">
            <v>1BCCA</v>
          </cell>
          <cell r="Y331" t="str">
            <v>NGL-4 PLANT  - CONSTRUCTION, BULKS - STRUCTURAL</v>
          </cell>
          <cell r="AF331">
            <v>0</v>
          </cell>
        </row>
        <row r="332">
          <cell r="X332" t="str">
            <v>1BCCB</v>
          </cell>
          <cell r="Y332" t="str">
            <v>NGL-4 PLANT  - CONSTRUCTION, BULKS - PIPING</v>
          </cell>
          <cell r="AF332">
            <v>0</v>
          </cell>
        </row>
        <row r="333">
          <cell r="X333" t="str">
            <v>1BCCC</v>
          </cell>
          <cell r="Y333" t="str">
            <v>NGL-4 PLANT  - CONSTRUCTION, BULKS - ELECTRICAL</v>
          </cell>
          <cell r="AF333">
            <v>0</v>
          </cell>
        </row>
        <row r="334">
          <cell r="X334" t="str">
            <v>1BCCD</v>
          </cell>
          <cell r="Y334" t="str">
            <v>NGL-4 PLANT  - CONSTRUCTION, BULKS - INSTRUMENTATION</v>
          </cell>
          <cell r="AF334">
            <v>0</v>
          </cell>
        </row>
        <row r="335">
          <cell r="X335" t="str">
            <v>1BCCE</v>
          </cell>
          <cell r="Y335" t="str">
            <v>NGL-4 PLANT  - CONSTRUCTION, BULKS - PIPELINES</v>
          </cell>
          <cell r="Z335" t="str">
            <v>N/A</v>
          </cell>
          <cell r="AA335" t="str">
            <v>N/A</v>
          </cell>
          <cell r="AB335" t="str">
            <v>N/A</v>
          </cell>
          <cell r="AC335" t="str">
            <v>N/A</v>
          </cell>
          <cell r="AD335" t="str">
            <v>N/A</v>
          </cell>
          <cell r="AE335" t="str">
            <v>N/A</v>
          </cell>
          <cell r="AF335" t="str">
            <v>N/A</v>
          </cell>
        </row>
        <row r="336">
          <cell r="X336" t="str">
            <v>1BCC-</v>
          </cell>
          <cell r="Y336" t="str">
            <v xml:space="preserve">SUBTOTAL - NGL-4 PLANT  - CONSTRUCTION, BULKS </v>
          </cell>
          <cell r="Z336">
            <v>0</v>
          </cell>
          <cell r="AA336" t="str">
            <v>N/A</v>
          </cell>
          <cell r="AB336">
            <v>0</v>
          </cell>
          <cell r="AC336">
            <v>0</v>
          </cell>
          <cell r="AD336">
            <v>0</v>
          </cell>
          <cell r="AE336">
            <v>0</v>
          </cell>
          <cell r="AF336">
            <v>0</v>
          </cell>
        </row>
        <row r="338">
          <cell r="X338" t="str">
            <v>1BCDA</v>
          </cell>
          <cell r="Y338" t="str">
            <v>NGL-4 PLANT  - CONSTRUCTION SPECIALTIES - BUILDINGS</v>
          </cell>
          <cell r="AF338">
            <v>0</v>
          </cell>
        </row>
        <row r="339">
          <cell r="X339" t="str">
            <v>1BCDB</v>
          </cell>
          <cell r="Y339" t="str">
            <v>NGL-4 PLANT  - CONSTRUCTION SPECIALTIES - GENERAL</v>
          </cell>
          <cell r="AF339">
            <v>0</v>
          </cell>
        </row>
        <row r="340">
          <cell r="X340" t="str">
            <v>1BCD-</v>
          </cell>
          <cell r="Y340" t="str">
            <v>SUBTOTAL - NGL-4 PLANT  - CONSTRUCTION SPECIALTIES</v>
          </cell>
          <cell r="Z340">
            <v>0</v>
          </cell>
          <cell r="AA340" t="str">
            <v>N/A</v>
          </cell>
          <cell r="AB340">
            <v>0</v>
          </cell>
          <cell r="AC340">
            <v>0</v>
          </cell>
          <cell r="AD340">
            <v>0</v>
          </cell>
          <cell r="AE340">
            <v>0</v>
          </cell>
          <cell r="AF340">
            <v>0</v>
          </cell>
        </row>
        <row r="344">
          <cell r="W344" t="str">
            <v>LEVEL 2 NGL-4 PLANT PG 5</v>
          </cell>
          <cell r="X344" t="str">
            <v>WBS CODE</v>
          </cell>
          <cell r="Y344" t="str">
            <v>DESCRIPTION</v>
          </cell>
          <cell r="Z344" t="str">
            <v>QUANTITY</v>
          </cell>
          <cell r="AA344" t="str">
            <v>UNITS</v>
          </cell>
          <cell r="AB344" t="str">
            <v>TOTAL MANHOURS</v>
          </cell>
          <cell r="AC344" t="str">
            <v>TOTAL LABOR COST</v>
          </cell>
          <cell r="AD344" t="str">
            <v>TOTAL MAT'L COST</v>
          </cell>
          <cell r="AE344" t="str">
            <v>TOTAL S/C COST</v>
          </cell>
          <cell r="AF344" t="str">
            <v>TOTAL COST</v>
          </cell>
        </row>
        <row r="346">
          <cell r="X346" t="str">
            <v>1BCEA</v>
          </cell>
          <cell r="Y346" t="str">
            <v>NGL-4 PLANT  - CONSTRUCTION, OTHER DIRECT WORK - FIRE PROTECTION</v>
          </cell>
          <cell r="AF346">
            <v>0</v>
          </cell>
        </row>
        <row r="347">
          <cell r="X347" t="str">
            <v>1BCEB</v>
          </cell>
          <cell r="Y347" t="str">
            <v>NGL-4 PLANT  - CONSTRUCTION, OTHER DIRECT WORK - FIREPROOFING</v>
          </cell>
          <cell r="AF347">
            <v>0</v>
          </cell>
        </row>
        <row r="348">
          <cell r="X348" t="str">
            <v>1BCEC</v>
          </cell>
          <cell r="Y348" t="str">
            <v>NGL-4 PLANT  - CONSTRUCTION, OTHER DIRECT WORK - INSULATION</v>
          </cell>
          <cell r="AF348">
            <v>0</v>
          </cell>
        </row>
        <row r="349">
          <cell r="X349" t="str">
            <v>1BCED</v>
          </cell>
          <cell r="Y349" t="str">
            <v>NGL-4 PLANT  - CONSTRUCTION, OTHER DIRECT WORK - PAINTING</v>
          </cell>
          <cell r="AF349">
            <v>0</v>
          </cell>
        </row>
        <row r="350">
          <cell r="X350" t="str">
            <v>1BCEE</v>
          </cell>
          <cell r="Y350" t="str">
            <v>NGL-4 PLANT  - CONSTRUCTION, OTHER DIRECT WORK - SHUTDOWN</v>
          </cell>
          <cell r="AF350">
            <v>0</v>
          </cell>
        </row>
        <row r="351">
          <cell r="X351" t="str">
            <v>1BCEF</v>
          </cell>
          <cell r="Y351" t="str">
            <v>NGL-4 PLANT  - CONSTRUCTION, OTHER DIRECT WORK - PRE-COMMISSIONING</v>
          </cell>
          <cell r="AF351">
            <v>0</v>
          </cell>
        </row>
        <row r="352">
          <cell r="X352" t="str">
            <v>1BCEG</v>
          </cell>
          <cell r="Y352" t="str">
            <v>NGL-4 PLANT  - CONSTRUCTION, OTHER DIRECT WORK - ENVIRONMENTAL</v>
          </cell>
          <cell r="AF352">
            <v>0</v>
          </cell>
        </row>
        <row r="353">
          <cell r="X353" t="str">
            <v>1BCEX</v>
          </cell>
          <cell r="Y353" t="str">
            <v>NGL-4 PLANT  - CONSTRUCTION, OTHER DIRECT WORK - OTHER</v>
          </cell>
          <cell r="AF353">
            <v>0</v>
          </cell>
        </row>
        <row r="354">
          <cell r="X354" t="str">
            <v>1BCE</v>
          </cell>
          <cell r="Y354" t="str">
            <v xml:space="preserve">SUBTOTAL - NGL-4 PLANT  - CONSTRUCTION, OTHER DIRECT WORK - </v>
          </cell>
          <cell r="Z354">
            <v>0</v>
          </cell>
          <cell r="AA354" t="str">
            <v>N/A</v>
          </cell>
          <cell r="AB354">
            <v>0</v>
          </cell>
          <cell r="AC354">
            <v>0</v>
          </cell>
          <cell r="AD354">
            <v>0</v>
          </cell>
          <cell r="AE354">
            <v>0</v>
          </cell>
          <cell r="AF354">
            <v>0</v>
          </cell>
        </row>
        <row r="356">
          <cell r="X356" t="str">
            <v>1BCFA</v>
          </cell>
          <cell r="Y356" t="str">
            <v>NGL-4 PLANT  - CONSTRUCTION INDIRECTS</v>
          </cell>
          <cell r="AF356">
            <v>0</v>
          </cell>
        </row>
        <row r="357">
          <cell r="X357" t="str">
            <v>1BCF</v>
          </cell>
          <cell r="Y357" t="str">
            <v>SUBTOTAL - NGL-4 PLANT  - CONSTRUCTION INDIRECTS</v>
          </cell>
          <cell r="Z357">
            <v>0</v>
          </cell>
          <cell r="AA357" t="str">
            <v>N/A</v>
          </cell>
          <cell r="AB357">
            <v>0</v>
          </cell>
          <cell r="AC357">
            <v>0</v>
          </cell>
          <cell r="AD357">
            <v>0</v>
          </cell>
          <cell r="AE357">
            <v>0</v>
          </cell>
          <cell r="AF357">
            <v>0</v>
          </cell>
        </row>
        <row r="359">
          <cell r="X359" t="str">
            <v>1BDAA</v>
          </cell>
          <cell r="Y359" t="str">
            <v>NGL-4 PLANT  - COMMISSIONING - PROCESS</v>
          </cell>
          <cell r="AF359">
            <v>0</v>
          </cell>
        </row>
        <row r="360">
          <cell r="X360" t="str">
            <v>1BDAB</v>
          </cell>
          <cell r="Y360" t="str">
            <v>NGL-4 PLANT  - COMMISSIONING - UTILITIES</v>
          </cell>
          <cell r="AF360">
            <v>0</v>
          </cell>
        </row>
        <row r="361">
          <cell r="X361" t="str">
            <v>1BD䁁-</v>
          </cell>
          <cell r="Y361" t="str">
            <v>SUBTOTAL - NGL-4 PLANT  - COMMISSIONING</v>
          </cell>
          <cell r="Z361">
            <v>0</v>
          </cell>
          <cell r="AA361" t="str">
            <v>N/A</v>
          </cell>
          <cell r="AB361">
            <v>0</v>
          </cell>
          <cell r="AC361">
            <v>0</v>
          </cell>
          <cell r="AD361">
            <v>0</v>
          </cell>
          <cell r="AE361">
            <v>0</v>
          </cell>
          <cell r="AF361">
            <v>0</v>
          </cell>
        </row>
        <row r="363">
          <cell r="X363" t="str">
            <v>1BDBA</v>
          </cell>
          <cell r="Y363" t="str">
            <v>NGL-4 PLANT  - STARTUP - PROCESS</v>
          </cell>
          <cell r="AF363">
            <v>0</v>
          </cell>
        </row>
        <row r="364">
          <cell r="X364" t="str">
            <v>1BDBB</v>
          </cell>
          <cell r="Y364" t="str">
            <v>NGL-4 PLANT  - STARTUP - UTILITIES</v>
          </cell>
          <cell r="AF364">
            <v>0</v>
          </cell>
        </row>
        <row r="365">
          <cell r="X365" t="str">
            <v>1BDB-</v>
          </cell>
          <cell r="Y365" t="str">
            <v>SUBTOTAL - NGL-4 PLANT  - STARTUP</v>
          </cell>
          <cell r="Z365">
            <v>0</v>
          </cell>
          <cell r="AA365" t="str">
            <v>N/A</v>
          </cell>
          <cell r="AB365">
            <v>0</v>
          </cell>
          <cell r="AC365">
            <v>0</v>
          </cell>
          <cell r="AD365">
            <v>0</v>
          </cell>
          <cell r="AE365">
            <v>0</v>
          </cell>
          <cell r="AF365">
            <v>0</v>
          </cell>
        </row>
        <row r="367">
          <cell r="X367" t="str">
            <v>1BDCA</v>
          </cell>
          <cell r="Y367" t="str">
            <v>NGL-4 PLANT  - TRAINING</v>
          </cell>
          <cell r="AF367">
            <v>0</v>
          </cell>
        </row>
        <row r="368">
          <cell r="X368" t="str">
            <v>1BDC-</v>
          </cell>
          <cell r="Y368" t="str">
            <v>SUBTOTAL - NGL-4 PLANT  - TRAINING</v>
          </cell>
          <cell r="Z368">
            <v>0</v>
          </cell>
          <cell r="AA368" t="str">
            <v>N/A</v>
          </cell>
          <cell r="AB368">
            <v>0</v>
          </cell>
          <cell r="AC368">
            <v>0</v>
          </cell>
          <cell r="AD368">
            <v>0</v>
          </cell>
          <cell r="AE368">
            <v>0</v>
          </cell>
          <cell r="AF368">
            <v>0</v>
          </cell>
        </row>
        <row r="382">
          <cell r="L382" t="str">
            <v>CYCLE &amp; LVL 1    NFGP UPGRADE</v>
          </cell>
          <cell r="M382" t="str">
            <v>WBS CODE</v>
          </cell>
          <cell r="N382" t="str">
            <v>DESCRIPTION</v>
          </cell>
          <cell r="O382" t="str">
            <v>QUANTITY</v>
          </cell>
          <cell r="P382" t="str">
            <v>UNITS</v>
          </cell>
          <cell r="Q382" t="str">
            <v>TOTAL MANHOURS</v>
          </cell>
          <cell r="R382" t="str">
            <v>TOTAL LABOR COST</v>
          </cell>
          <cell r="S382" t="str">
            <v>TOTAL MAT'L COST</v>
          </cell>
          <cell r="T382" t="str">
            <v>TOTAL S/C COST</v>
          </cell>
          <cell r="U382" t="str">
            <v>TOTAL COST</v>
          </cell>
          <cell r="W382" t="str">
            <v>LEVEL 2 NFGP UPGRADE PG.1</v>
          </cell>
          <cell r="X382" t="str">
            <v>WBS CODE</v>
          </cell>
          <cell r="Y382" t="str">
            <v>DESCRIPTION</v>
          </cell>
          <cell r="Z382" t="str">
            <v>QUANTITY</v>
          </cell>
          <cell r="AA382" t="str">
            <v>UNITS</v>
          </cell>
          <cell r="AB382" t="str">
            <v>TOTAL MANHOURS</v>
          </cell>
          <cell r="AC382" t="str">
            <v>TOTAL LABOR COST</v>
          </cell>
          <cell r="AD382" t="str">
            <v>TOTAL MAT'L COST</v>
          </cell>
          <cell r="AE382" t="str">
            <v>TOTAL S/C COST</v>
          </cell>
          <cell r="AF382" t="str">
            <v>TOTAL COST</v>
          </cell>
          <cell r="AH382" t="str">
            <v>LEVEL 3 NFGP UPGRADE PG 1</v>
          </cell>
          <cell r="AI382" t="str">
            <v>WBS CODE</v>
          </cell>
          <cell r="AJ382" t="str">
            <v>DESCRIPTION</v>
          </cell>
          <cell r="AK382" t="str">
            <v>QUANTITY</v>
          </cell>
          <cell r="AL382" t="str">
            <v>UNITS</v>
          </cell>
          <cell r="AM382" t="str">
            <v>TOTAL MANHOURS</v>
          </cell>
          <cell r="AN382" t="str">
            <v>TOTAL LABOR COST</v>
          </cell>
          <cell r="AO382" t="str">
            <v>TOTAL MAT'L COST</v>
          </cell>
          <cell r="AP382" t="str">
            <v>TOTAL S/C COST</v>
          </cell>
          <cell r="AQ382" t="str">
            <v>TOTAL COST</v>
          </cell>
        </row>
        <row r="384">
          <cell r="M384" t="str">
            <v>1CAA-</v>
          </cell>
          <cell r="N384" t="str">
            <v>NFGP UPGRADE  - DIRECT ENGINEERING</v>
          </cell>
          <cell r="Q384">
            <v>2582</v>
          </cell>
          <cell r="R384">
            <v>0</v>
          </cell>
          <cell r="S384">
            <v>0</v>
          </cell>
          <cell r="T384">
            <v>0</v>
          </cell>
          <cell r="U384">
            <v>0</v>
          </cell>
          <cell r="X384" t="str">
            <v>1CAAA</v>
          </cell>
          <cell r="Y384" t="str">
            <v>NFGP UPGRADE  - DIR. ENG.  PROCESS</v>
          </cell>
          <cell r="AF384">
            <v>0</v>
          </cell>
          <cell r="AI384" t="str">
            <v>1CBAAA</v>
          </cell>
          <cell r="AJ384" t="str">
            <v>FEED FLASH DRUM</v>
          </cell>
          <cell r="AQ384">
            <v>0</v>
          </cell>
        </row>
        <row r="385">
          <cell r="M385" t="str">
            <v>1CAH-</v>
          </cell>
          <cell r="N385" t="str">
            <v>NFGP UPGRADE  EQUIPMENT SPECIFICATION</v>
          </cell>
          <cell r="Q385">
            <v>490</v>
          </cell>
          <cell r="R385">
            <v>0</v>
          </cell>
          <cell r="S385">
            <v>0</v>
          </cell>
          <cell r="T385">
            <v>0</v>
          </cell>
          <cell r="U385">
            <v>0</v>
          </cell>
          <cell r="X385" t="str">
            <v>1CAAB</v>
          </cell>
          <cell r="Y385" t="str">
            <v>NFGP UPGRADE  - DIR. ENG.  PERMITS</v>
          </cell>
          <cell r="AF385">
            <v>0</v>
          </cell>
          <cell r="AI385" t="str">
            <v>1CBAAB</v>
          </cell>
          <cell r="AJ385" t="str">
            <v>EXPANDER OUTLET DRUM</v>
          </cell>
          <cell r="AQ385">
            <v>0</v>
          </cell>
        </row>
        <row r="386">
          <cell r="M386" t="str">
            <v>1CAI-</v>
          </cell>
          <cell r="N386" t="str">
            <v>NFGP UPGRADE  - ENGINEERING PROCUREMENT</v>
          </cell>
          <cell r="Q386">
            <v>0</v>
          </cell>
          <cell r="R386">
            <v>0</v>
          </cell>
          <cell r="S386">
            <v>0</v>
          </cell>
          <cell r="T386">
            <v>0</v>
          </cell>
          <cell r="U386">
            <v>0</v>
          </cell>
          <cell r="X386" t="str">
            <v>1CAAC</v>
          </cell>
          <cell r="Y386" t="str">
            <v>NFGP UPGRADE  - DIR. ENG.  CIVIL/STRUCTURAL</v>
          </cell>
          <cell r="AF386">
            <v>0</v>
          </cell>
          <cell r="AI386" t="str">
            <v>1CBAAC</v>
          </cell>
          <cell r="AJ386" t="str">
            <v>NGL-1 BOIL-OFF PROPANE RECEIVER</v>
          </cell>
          <cell r="AQ386">
            <v>0</v>
          </cell>
        </row>
        <row r="387">
          <cell r="M387" t="str">
            <v>1CAJ-</v>
          </cell>
          <cell r="N387" t="str">
            <v>NFGP UPGRADE  - INDIRECT ENGINEERING</v>
          </cell>
          <cell r="Q387">
            <v>0</v>
          </cell>
          <cell r="R387">
            <v>0</v>
          </cell>
          <cell r="S387">
            <v>0</v>
          </cell>
          <cell r="T387">
            <v>0</v>
          </cell>
          <cell r="U387">
            <v>0</v>
          </cell>
          <cell r="X387" t="str">
            <v>1CAAD</v>
          </cell>
          <cell r="Y387" t="str">
            <v>NFGP UPGRADE  - DIR. ENG.  MECHANICAL</v>
          </cell>
          <cell r="Z387">
            <v>20</v>
          </cell>
          <cell r="AA387" t="str">
            <v>EA</v>
          </cell>
          <cell r="AB387">
            <v>2582</v>
          </cell>
          <cell r="AF387">
            <v>0</v>
          </cell>
          <cell r="AI387" t="str">
            <v>1CBAAD</v>
          </cell>
          <cell r="AJ387" t="str">
            <v>NGL-2 PROPANE BOIL-OFF GAS COMPRESSOR SUCTION DRUM</v>
          </cell>
          <cell r="AQ387">
            <v>0</v>
          </cell>
        </row>
        <row r="388">
          <cell r="M388" t="str">
            <v>1CA--</v>
          </cell>
          <cell r="N388" t="str">
            <v>SUBTOTAL NFGP UPGRADE  - ENGINEERING/PROCUREMENT</v>
          </cell>
          <cell r="Q388">
            <v>3072</v>
          </cell>
          <cell r="R388">
            <v>0</v>
          </cell>
          <cell r="S388">
            <v>0</v>
          </cell>
          <cell r="T388">
            <v>0</v>
          </cell>
          <cell r="U388">
            <v>0</v>
          </cell>
          <cell r="X388" t="str">
            <v>1CAAE</v>
          </cell>
          <cell r="Y388" t="str">
            <v>NFGP UPGRADE  - DIR. ENG.  PIPING</v>
          </cell>
          <cell r="AF388">
            <v>0</v>
          </cell>
          <cell r="AI388" t="str">
            <v>1CBAAX</v>
          </cell>
          <cell r="AJ388" t="str">
            <v>OTHER PRESSURE VESSELS</v>
          </cell>
          <cell r="AQ388">
            <v>0</v>
          </cell>
        </row>
        <row r="389">
          <cell r="X389" t="str">
            <v>1CAAF</v>
          </cell>
          <cell r="Y389" t="str">
            <v>NFGP UPGRADE  - DIR. ENG.  ELECTRICAL</v>
          </cell>
          <cell r="AF389">
            <v>0</v>
          </cell>
          <cell r="AI389" t="str">
            <v>1CBAA-</v>
          </cell>
          <cell r="AJ389" t="str">
            <v>SUBTOTAL PRESSURE VESSELS</v>
          </cell>
          <cell r="AK389">
            <v>0</v>
          </cell>
          <cell r="AL389">
            <v>0</v>
          </cell>
          <cell r="AM389">
            <v>0</v>
          </cell>
          <cell r="AN389">
            <v>0</v>
          </cell>
          <cell r="AO389">
            <v>0</v>
          </cell>
          <cell r="AP389">
            <v>0</v>
          </cell>
          <cell r="AQ389">
            <v>0</v>
          </cell>
        </row>
        <row r="390">
          <cell r="M390" t="str">
            <v>1CBA-</v>
          </cell>
          <cell r="N390" t="str">
            <v>NFGP UPGRADE  - FAB/DELIVERY - MAJOR EQUIPMENT</v>
          </cell>
          <cell r="Q390">
            <v>0</v>
          </cell>
          <cell r="R390">
            <v>0</v>
          </cell>
          <cell r="S390">
            <v>0</v>
          </cell>
          <cell r="T390">
            <v>0</v>
          </cell>
          <cell r="U390">
            <v>0</v>
          </cell>
          <cell r="X390" t="str">
            <v>1CAAG</v>
          </cell>
          <cell r="Y390" t="str">
            <v>NFGP UPGRADE  - DIR. ENG.  INSTRUMENTATION</v>
          </cell>
          <cell r="AF390">
            <v>0</v>
          </cell>
        </row>
        <row r="391">
          <cell r="M391" t="str">
            <v>1CBB-</v>
          </cell>
          <cell r="N391" t="str">
            <v>NFGP UPGRADE  - FAB/DELIVERY - BULKS</v>
          </cell>
          <cell r="Q391">
            <v>0</v>
          </cell>
          <cell r="R391">
            <v>0</v>
          </cell>
          <cell r="S391">
            <v>0</v>
          </cell>
          <cell r="T391">
            <v>0</v>
          </cell>
          <cell r="U391">
            <v>0</v>
          </cell>
          <cell r="X391" t="str">
            <v>1CAAH</v>
          </cell>
          <cell r="Y391" t="str">
            <v>NFGP UPGRADE  - DIR. ENG.  ARCHITECTURAL</v>
          </cell>
          <cell r="AF391">
            <v>0</v>
          </cell>
          <cell r="AI391" t="str">
            <v>1CBABA</v>
          </cell>
          <cell r="AJ391" t="str">
            <v>PREFLASH COLUMN</v>
          </cell>
          <cell r="AQ391">
            <v>0</v>
          </cell>
        </row>
        <row r="392">
          <cell r="M392" t="str">
            <v>1CBC-</v>
          </cell>
          <cell r="N392" t="str">
            <v>NFGP UPGRADE  - FAB/DELIVERY - ENGINEERING SPECIALTIES</v>
          </cell>
          <cell r="Q392">
            <v>0</v>
          </cell>
          <cell r="R392">
            <v>0</v>
          </cell>
          <cell r="S392">
            <v>0</v>
          </cell>
          <cell r="T392">
            <v>0</v>
          </cell>
          <cell r="U392">
            <v>0</v>
          </cell>
          <cell r="X392" t="str">
            <v>1CAAI</v>
          </cell>
          <cell r="Y392" t="str">
            <v>NFGP UPGRADE  - DIR. ENG.  PIPELINES</v>
          </cell>
          <cell r="Z392" t="str">
            <v>N/A</v>
          </cell>
          <cell r="AA392" t="str">
            <v>N/A</v>
          </cell>
          <cell r="AB392" t="str">
            <v>N/A</v>
          </cell>
          <cell r="AC392" t="str">
            <v>N/A</v>
          </cell>
          <cell r="AD392" t="str">
            <v>N/A</v>
          </cell>
          <cell r="AE392" t="str">
            <v>N/A</v>
          </cell>
          <cell r="AF392" t="str">
            <v>N/A</v>
          </cell>
          <cell r="AI392" t="str">
            <v>1CBABX</v>
          </cell>
          <cell r="AJ392" t="str">
            <v>OTHER COLUMNS</v>
          </cell>
          <cell r="AQ392">
            <v>0</v>
          </cell>
        </row>
        <row r="393">
          <cell r="M393" t="str">
            <v>1CB--</v>
          </cell>
          <cell r="N393" t="str">
            <v>SUBTOTAL NFGP UPGRADE  - FABRICATION/DELIVERY</v>
          </cell>
          <cell r="Q393">
            <v>0</v>
          </cell>
          <cell r="R393">
            <v>0</v>
          </cell>
          <cell r="S393">
            <v>0</v>
          </cell>
          <cell r="T393">
            <v>0</v>
          </cell>
          <cell r="U393">
            <v>0</v>
          </cell>
          <cell r="X393" t="str">
            <v>1CAA-</v>
          </cell>
          <cell r="Y393" t="str">
            <v>SUBTOTAL - NFGP UPGRADE  - DIRECT ENGINEERING</v>
          </cell>
          <cell r="Z393">
            <v>20</v>
          </cell>
          <cell r="AA393" t="str">
            <v>N/A</v>
          </cell>
          <cell r="AB393">
            <v>2582</v>
          </cell>
          <cell r="AC393">
            <v>0</v>
          </cell>
          <cell r="AD393">
            <v>0</v>
          </cell>
          <cell r="AE393">
            <v>0</v>
          </cell>
          <cell r="AF393">
            <v>0</v>
          </cell>
          <cell r="AI393" t="str">
            <v>1CBAB</v>
          </cell>
          <cell r="AJ393" t="str">
            <v>SUBTOTAL COLUMNS</v>
          </cell>
          <cell r="AK393">
            <v>0</v>
          </cell>
          <cell r="AL393">
            <v>0</v>
          </cell>
          <cell r="AM393">
            <v>0</v>
          </cell>
          <cell r="AN393">
            <v>0</v>
          </cell>
          <cell r="AO393">
            <v>0</v>
          </cell>
          <cell r="AP393">
            <v>0</v>
          </cell>
          <cell r="AQ393">
            <v>0</v>
          </cell>
        </row>
        <row r="395">
          <cell r="M395" t="str">
            <v>1CCA-</v>
          </cell>
          <cell r="N395" t="str">
            <v>NFGP UPGRADE  - CONSTRUCTION - CIVIL</v>
          </cell>
          <cell r="Q395">
            <v>0</v>
          </cell>
          <cell r="R395">
            <v>0</v>
          </cell>
          <cell r="S395">
            <v>0</v>
          </cell>
          <cell r="T395">
            <v>0</v>
          </cell>
          <cell r="U395">
            <v>0</v>
          </cell>
          <cell r="X395" t="str">
            <v>1CAHA</v>
          </cell>
          <cell r="Y395" t="str">
            <v>NFGP UPGRADE  - EQUIP. SPECS - PRESSURE VESSELS</v>
          </cell>
          <cell r="Z395">
            <v>4</v>
          </cell>
          <cell r="AA395" t="str">
            <v>EA</v>
          </cell>
          <cell r="AB395">
            <v>80</v>
          </cell>
          <cell r="AF395">
            <v>0</v>
          </cell>
          <cell r="AI395" t="str">
            <v>1CBAEA</v>
          </cell>
          <cell r="AJ395" t="str">
            <v>PREFLASH COLUMN TRANSFER PUMPS &amp; DRIVERS</v>
          </cell>
          <cell r="AQ395">
            <v>0</v>
          </cell>
        </row>
        <row r="396">
          <cell r="M396" t="str">
            <v>1CCB-</v>
          </cell>
          <cell r="N396" t="str">
            <v>NFGP UPGRADE  - CONSTRUCTION - MAJOR EQUIPMENT</v>
          </cell>
          <cell r="Q396">
            <v>48970</v>
          </cell>
          <cell r="R396">
            <v>859300</v>
          </cell>
          <cell r="S396">
            <v>0</v>
          </cell>
          <cell r="T396">
            <v>0</v>
          </cell>
          <cell r="U396">
            <v>859300</v>
          </cell>
          <cell r="X396" t="str">
            <v>1CAHB</v>
          </cell>
          <cell r="Y396" t="str">
            <v>NFGP UPGRADE  - EQUIP. SPECS - COLUMNS</v>
          </cell>
          <cell r="Z396">
            <v>1</v>
          </cell>
          <cell r="AA396" t="str">
            <v>EA</v>
          </cell>
          <cell r="AB396">
            <v>70</v>
          </cell>
          <cell r="AF396">
            <v>0</v>
          </cell>
          <cell r="AI396" t="str">
            <v>1CBAEB</v>
          </cell>
          <cell r="AJ396" t="str">
            <v>NGL-1 PROPANE  CHILLER PUMPS</v>
          </cell>
          <cell r="AQ396">
            <v>0</v>
          </cell>
        </row>
        <row r="397">
          <cell r="M397" t="str">
            <v>1CCC-</v>
          </cell>
          <cell r="N397" t="str">
            <v>NFGP UPGRADE  - CONSTRUCTION - BULKS</v>
          </cell>
          <cell r="Q397">
            <v>0</v>
          </cell>
          <cell r="R397">
            <v>0</v>
          </cell>
          <cell r="S397">
            <v>0</v>
          </cell>
          <cell r="T397">
            <v>0</v>
          </cell>
          <cell r="U397">
            <v>0</v>
          </cell>
          <cell r="X397" t="str">
            <v>1CAHC</v>
          </cell>
          <cell r="Y397" t="str">
            <v>NFGP UPGRADE  - EQUIP. SPECS - REACTORS</v>
          </cell>
          <cell r="Z397" t="str">
            <v>N/A</v>
          </cell>
          <cell r="AA397" t="str">
            <v>N/A</v>
          </cell>
          <cell r="AB397" t="str">
            <v>N/A</v>
          </cell>
          <cell r="AC397" t="str">
            <v>N/A</v>
          </cell>
          <cell r="AD397" t="str">
            <v>N/A</v>
          </cell>
          <cell r="AE397" t="str">
            <v>N/A</v>
          </cell>
          <cell r="AF397" t="str">
            <v>N/A</v>
          </cell>
          <cell r="AI397" t="str">
            <v>1CBAEC</v>
          </cell>
          <cell r="AJ397" t="str">
            <v>NGL-2 PROPANE  CHILLER PUMPS</v>
          </cell>
          <cell r="AQ397">
            <v>0</v>
          </cell>
        </row>
        <row r="398">
          <cell r="M398" t="str">
            <v>1CCD-</v>
          </cell>
          <cell r="N398" t="str">
            <v>NFGP UPGRADE  - CONSTRUCTION - CONSTRUCTION SPECIALTIES</v>
          </cell>
          <cell r="Q398">
            <v>0</v>
          </cell>
          <cell r="R398">
            <v>0</v>
          </cell>
          <cell r="S398">
            <v>0</v>
          </cell>
          <cell r="T398">
            <v>0</v>
          </cell>
          <cell r="U398">
            <v>0</v>
          </cell>
          <cell r="X398" t="str">
            <v>1CAHD</v>
          </cell>
          <cell r="Y398" t="str">
            <v>NFGP UPGRADE  - EQUIP. SPECS - FIELD ERECTED TANKS</v>
          </cell>
          <cell r="Z398" t="str">
            <v>N/A</v>
          </cell>
          <cell r="AA398" t="str">
            <v>N/A</v>
          </cell>
          <cell r="AB398" t="str">
            <v>N/A</v>
          </cell>
          <cell r="AC398" t="str">
            <v>N/A</v>
          </cell>
          <cell r="AD398" t="str">
            <v>N/A</v>
          </cell>
          <cell r="AE398" t="str">
            <v>N/A</v>
          </cell>
          <cell r="AF398" t="str">
            <v>N/A</v>
          </cell>
          <cell r="AI398" t="str">
            <v>1CBAEX</v>
          </cell>
          <cell r="AJ398" t="str">
            <v>OTHER PUMPS</v>
          </cell>
          <cell r="AQ398">
            <v>0</v>
          </cell>
        </row>
        <row r="399">
          <cell r="M399" t="str">
            <v>1CCE-</v>
          </cell>
          <cell r="N399" t="str">
            <v>NFGP UPGRADE  - CONSTRUCTION - OTHER DIRECT WORK</v>
          </cell>
          <cell r="Q399">
            <v>0</v>
          </cell>
          <cell r="R399">
            <v>0</v>
          </cell>
          <cell r="S399">
            <v>0</v>
          </cell>
          <cell r="T399">
            <v>0</v>
          </cell>
          <cell r="U399">
            <v>0</v>
          </cell>
          <cell r="X399" t="str">
            <v>1CAHE</v>
          </cell>
          <cell r="Y399" t="str">
            <v>NFGP UPGRADE  - EQUIP. SPECS - PUMPS</v>
          </cell>
          <cell r="Z399">
            <v>2</v>
          </cell>
          <cell r="AA399" t="str">
            <v>EA</v>
          </cell>
          <cell r="AB399">
            <v>100</v>
          </cell>
          <cell r="AF399">
            <v>0</v>
          </cell>
          <cell r="AI399" t="str">
            <v>1CBAE-</v>
          </cell>
          <cell r="AJ399" t="str">
            <v>SUBTOTAL PUMPS</v>
          </cell>
          <cell r="AK399">
            <v>0</v>
          </cell>
          <cell r="AL399">
            <v>0</v>
          </cell>
          <cell r="AM399">
            <v>0</v>
          </cell>
          <cell r="AN399">
            <v>0</v>
          </cell>
          <cell r="AO399">
            <v>0</v>
          </cell>
          <cell r="AP399">
            <v>0</v>
          </cell>
          <cell r="AQ399">
            <v>0</v>
          </cell>
        </row>
        <row r="400">
          <cell r="M400" t="str">
            <v>1CCF-</v>
          </cell>
          <cell r="N400" t="str">
            <v>NFGP UPGRADE  - CONSTRUCTION - INDIRECTS</v>
          </cell>
          <cell r="Q400">
            <v>0</v>
          </cell>
          <cell r="R400">
            <v>0</v>
          </cell>
          <cell r="S400">
            <v>0</v>
          </cell>
          <cell r="T400">
            <v>0</v>
          </cell>
          <cell r="U400">
            <v>0</v>
          </cell>
          <cell r="X400" t="str">
            <v>1CAHF</v>
          </cell>
          <cell r="Y400" t="str">
            <v>NFGP UPGRADE  - EQUIP. SPECS - HEAT EXCHANGERS - S &amp; T</v>
          </cell>
          <cell r="Z400">
            <v>9</v>
          </cell>
          <cell r="AA400" t="str">
            <v>EA</v>
          </cell>
          <cell r="AB400">
            <v>90</v>
          </cell>
          <cell r="AF400">
            <v>0</v>
          </cell>
        </row>
        <row r="401">
          <cell r="M401" t="str">
            <v>1CC--</v>
          </cell>
          <cell r="N401" t="str">
            <v>SUBTOTAL NFGP UPGRADE  - CONSTRUCTION</v>
          </cell>
          <cell r="Q401">
            <v>48970</v>
          </cell>
          <cell r="R401">
            <v>859300</v>
          </cell>
          <cell r="S401">
            <v>0</v>
          </cell>
          <cell r="T401">
            <v>0</v>
          </cell>
          <cell r="U401">
            <v>859300</v>
          </cell>
          <cell r="X401" t="str">
            <v>1CAHG</v>
          </cell>
          <cell r="Y401" t="str">
            <v>NFGP UPGRADE  - EQUIP. SPECS - HEAT EXCHANGERS - FINNED</v>
          </cell>
          <cell r="Z401" t="str">
            <v>N/A</v>
          </cell>
          <cell r="AA401" t="str">
            <v>N/A</v>
          </cell>
          <cell r="AB401" t="str">
            <v>N/A</v>
          </cell>
          <cell r="AC401" t="str">
            <v>N/A</v>
          </cell>
          <cell r="AD401" t="str">
            <v>N/A</v>
          </cell>
          <cell r="AE401" t="str">
            <v>N/A</v>
          </cell>
          <cell r="AF401" t="str">
            <v>N/A</v>
          </cell>
          <cell r="AI401" t="str">
            <v>1CBAFA</v>
          </cell>
          <cell r="AJ401" t="str">
            <v>HOT INLET GAS/GAS EXCHANGERS</v>
          </cell>
          <cell r="AQ401">
            <v>0</v>
          </cell>
        </row>
        <row r="402">
          <cell r="X402" t="str">
            <v>1CAHH</v>
          </cell>
          <cell r="Y402" t="str">
            <v>NFGP UPGRADE  - EQUIP. SPECS - EXTRUDERS</v>
          </cell>
          <cell r="Z402" t="str">
            <v>N/A</v>
          </cell>
          <cell r="AA402" t="str">
            <v>N/A</v>
          </cell>
          <cell r="AB402" t="str">
            <v>N/A</v>
          </cell>
          <cell r="AC402" t="str">
            <v>N/A</v>
          </cell>
          <cell r="AD402" t="str">
            <v>N/A</v>
          </cell>
          <cell r="AE402" t="str">
            <v>N/A</v>
          </cell>
          <cell r="AF402" t="str">
            <v>N/A</v>
          </cell>
          <cell r="AI402" t="str">
            <v>1CBAFB</v>
          </cell>
          <cell r="AJ402" t="str">
            <v>COOL INLET GAS/GAS EXCHANGERS</v>
          </cell>
          <cell r="AQ402">
            <v>0</v>
          </cell>
        </row>
        <row r="403">
          <cell r="M403" t="str">
            <v>1CDA-</v>
          </cell>
          <cell r="N403" t="str">
            <v>NFGP UPGRADE  - COMMISSIONING</v>
          </cell>
          <cell r="Q403">
            <v>0</v>
          </cell>
          <cell r="R403">
            <v>0</v>
          </cell>
          <cell r="S403">
            <v>0</v>
          </cell>
          <cell r="T403">
            <v>0</v>
          </cell>
          <cell r="U403">
            <v>0</v>
          </cell>
          <cell r="X403" t="str">
            <v>1CAHI</v>
          </cell>
          <cell r="Y403" t="str">
            <v>NFGP UPGRADE  - EQUIP. SPECS - COMPRESSORS</v>
          </cell>
          <cell r="Z403">
            <v>3</v>
          </cell>
          <cell r="AA403" t="str">
            <v>EA</v>
          </cell>
          <cell r="AB403">
            <v>100</v>
          </cell>
          <cell r="AF403">
            <v>0</v>
          </cell>
          <cell r="AI403" t="str">
            <v>1CBAFC</v>
          </cell>
          <cell r="AJ403" t="str">
            <v>PREFLASH COLUMN REBOILER</v>
          </cell>
          <cell r="AQ403">
            <v>0</v>
          </cell>
        </row>
        <row r="404">
          <cell r="M404" t="str">
            <v>1CDB-</v>
          </cell>
          <cell r="N404" t="str">
            <v>NFGP UPGRADE  -STARTUP</v>
          </cell>
          <cell r="Q404">
            <v>0</v>
          </cell>
          <cell r="R404">
            <v>0</v>
          </cell>
          <cell r="S404">
            <v>0</v>
          </cell>
          <cell r="T404">
            <v>0</v>
          </cell>
          <cell r="U404">
            <v>0</v>
          </cell>
          <cell r="X404" t="str">
            <v>1CAHJ</v>
          </cell>
          <cell r="Y404" t="str">
            <v>NFGP UPGRADE  - EQUIP. SPECS - GENERATORS</v>
          </cell>
          <cell r="Z404" t="str">
            <v>N/A</v>
          </cell>
          <cell r="AA404" t="str">
            <v>N/A</v>
          </cell>
          <cell r="AB404" t="str">
            <v>N/A</v>
          </cell>
          <cell r="AC404" t="str">
            <v>N/A</v>
          </cell>
          <cell r="AD404" t="str">
            <v>N/A</v>
          </cell>
          <cell r="AE404" t="str">
            <v>N/A</v>
          </cell>
          <cell r="AF404" t="str">
            <v>N/A</v>
          </cell>
          <cell r="AI404" t="str">
            <v>1CBAFD</v>
          </cell>
          <cell r="AJ404" t="str">
            <v>PREFLASH COLUMN SIDE REBOILER</v>
          </cell>
          <cell r="AQ404">
            <v>0</v>
          </cell>
        </row>
        <row r="405">
          <cell r="M405" t="str">
            <v>1CDC-</v>
          </cell>
          <cell r="N405" t="str">
            <v>NFGP UPGRADE  -TRAINING</v>
          </cell>
          <cell r="Q405">
            <v>0</v>
          </cell>
          <cell r="R405">
            <v>0</v>
          </cell>
          <cell r="S405">
            <v>0</v>
          </cell>
          <cell r="T405">
            <v>0</v>
          </cell>
          <cell r="U405">
            <v>0</v>
          </cell>
          <cell r="X405" t="str">
            <v>1CAHK</v>
          </cell>
          <cell r="Y405" t="str">
            <v>NFGP UPGRADE  - EQUIP. SPECS - MOTORS &amp; DRIVERS</v>
          </cell>
          <cell r="AF405">
            <v>0</v>
          </cell>
          <cell r="AI405" t="str">
            <v>1CBAFE</v>
          </cell>
          <cell r="AJ405" t="str">
            <v>INLET (PROPANE) GAS CHILLER</v>
          </cell>
          <cell r="AQ405">
            <v>0</v>
          </cell>
        </row>
        <row r="406">
          <cell r="M406" t="str">
            <v>1CD--</v>
          </cell>
          <cell r="N406" t="str">
            <v>SUBTOTAL NFGP UPGRADE  - COMMISSIONING, STARTUP &amp; TRAINING</v>
          </cell>
          <cell r="Q406">
            <v>0</v>
          </cell>
          <cell r="R406">
            <v>0</v>
          </cell>
          <cell r="S406">
            <v>0</v>
          </cell>
          <cell r="T406">
            <v>0</v>
          </cell>
          <cell r="U406">
            <v>0</v>
          </cell>
          <cell r="X406" t="str">
            <v>1CAHL</v>
          </cell>
          <cell r="Y406" t="str">
            <v>NFGP UPGRADE  - EQUIP. SPECS - FIRED EQUIPMENT</v>
          </cell>
          <cell r="Z406" t="str">
            <v>N/A</v>
          </cell>
          <cell r="AA406" t="str">
            <v>N/A</v>
          </cell>
          <cell r="AB406" t="str">
            <v>N/A</v>
          </cell>
          <cell r="AC406" t="str">
            <v>N/A</v>
          </cell>
          <cell r="AD406" t="str">
            <v>N/A</v>
          </cell>
          <cell r="AE406" t="str">
            <v>N/A</v>
          </cell>
          <cell r="AF406" t="str">
            <v>N/A</v>
          </cell>
          <cell r="AI406" t="str">
            <v>1CBAFF</v>
          </cell>
          <cell r="AJ406" t="str">
            <v>NGL-1 PROPANE BOIL-OFF CONDENSER</v>
          </cell>
          <cell r="AQ406">
            <v>0</v>
          </cell>
        </row>
        <row r="407">
          <cell r="X407" t="str">
            <v>1CAHM</v>
          </cell>
          <cell r="Y407" t="str">
            <v>NFGP UPGRADE  - EQUIP. SPECS - BLOWERS, FANS</v>
          </cell>
          <cell r="Z407" t="str">
            <v>N/A</v>
          </cell>
          <cell r="AA407" t="str">
            <v>N/A</v>
          </cell>
          <cell r="AB407" t="str">
            <v>N/A</v>
          </cell>
          <cell r="AC407" t="str">
            <v>N/A</v>
          </cell>
          <cell r="AD407" t="str">
            <v>N/A</v>
          </cell>
          <cell r="AE407" t="str">
            <v>N/A</v>
          </cell>
          <cell r="AF407" t="str">
            <v>N/A</v>
          </cell>
          <cell r="AI407" t="str">
            <v>1CBAFG</v>
          </cell>
          <cell r="AJ407" t="str">
            <v>NGL-2 PROPANE BOIL-OFF CONDENSER</v>
          </cell>
          <cell r="AQ407">
            <v>0</v>
          </cell>
        </row>
        <row r="408">
          <cell r="X408" t="str">
            <v>1CAHN</v>
          </cell>
          <cell r="Y408" t="str">
            <v>NFGP UPGRADE  - EQUIP. SPECS - FILTERS</v>
          </cell>
          <cell r="Z408" t="str">
            <v>N/A</v>
          </cell>
          <cell r="AA408" t="str">
            <v>N/A</v>
          </cell>
          <cell r="AB408" t="str">
            <v>N/A</v>
          </cell>
          <cell r="AC408" t="str">
            <v>N/A</v>
          </cell>
          <cell r="AD408" t="str">
            <v>N/A</v>
          </cell>
          <cell r="AE408" t="str">
            <v>N/A</v>
          </cell>
          <cell r="AF408" t="str">
            <v>N/A</v>
          </cell>
          <cell r="AI408" t="str">
            <v>1CBAFX</v>
          </cell>
          <cell r="AJ408" t="str">
            <v>OTHER HEAT EXCHANGERS - SHELL &amp; TUBE</v>
          </cell>
          <cell r="AQ408">
            <v>0</v>
          </cell>
        </row>
        <row r="409">
          <cell r="X409" t="str">
            <v>1CAHO</v>
          </cell>
          <cell r="Y409" t="str">
            <v>NFGP UPGRADE  - EQUIP. SPECS - FLARES</v>
          </cell>
          <cell r="Z409" t="str">
            <v>N/A</v>
          </cell>
          <cell r="AA409" t="str">
            <v>N/A</v>
          </cell>
          <cell r="AB409" t="str">
            <v>N/A</v>
          </cell>
          <cell r="AC409" t="str">
            <v>N/A</v>
          </cell>
          <cell r="AD409" t="str">
            <v>N/A</v>
          </cell>
          <cell r="AE409" t="str">
            <v>N/A</v>
          </cell>
          <cell r="AF409" t="str">
            <v>N/A</v>
          </cell>
          <cell r="AI409" t="str">
            <v>1CBAF-</v>
          </cell>
          <cell r="AJ409" t="str">
            <v>SUBTOTAL HEAT EXCHANGERS - SHELL &amp; TUBE</v>
          </cell>
          <cell r="AK409">
            <v>0</v>
          </cell>
          <cell r="AL409">
            <v>0</v>
          </cell>
          <cell r="AM409">
            <v>0</v>
          </cell>
          <cell r="AN409">
            <v>0</v>
          </cell>
          <cell r="AO409">
            <v>0</v>
          </cell>
          <cell r="AP409">
            <v>0</v>
          </cell>
          <cell r="AQ409">
            <v>0</v>
          </cell>
        </row>
        <row r="410">
          <cell r="X410" t="str">
            <v>1CAHP</v>
          </cell>
          <cell r="Y410" t="str">
            <v>NFGP UPGRADE  - EQUIP. SPECS - SOLIDS HANDLING EQUIPMENT</v>
          </cell>
          <cell r="Z410" t="str">
            <v>N/A</v>
          </cell>
          <cell r="AA410" t="str">
            <v>N/A</v>
          </cell>
          <cell r="AB410" t="str">
            <v>N/A</v>
          </cell>
          <cell r="AC410" t="str">
            <v>N/A</v>
          </cell>
          <cell r="AD410" t="str">
            <v>N/A</v>
          </cell>
          <cell r="AE410" t="str">
            <v>N/A</v>
          </cell>
          <cell r="AF410" t="str">
            <v>N/A</v>
          </cell>
        </row>
        <row r="411">
          <cell r="X411" t="str">
            <v>1CAHQ</v>
          </cell>
          <cell r="Y411" t="str">
            <v>NFGP UPGRADE  - EQUIP. SPECS - PACKAGED EQUIPMENT</v>
          </cell>
          <cell r="Z411" t="str">
            <v>N/A</v>
          </cell>
          <cell r="AA411" t="str">
            <v>N/A</v>
          </cell>
          <cell r="AB411" t="str">
            <v>N/A</v>
          </cell>
          <cell r="AC411" t="str">
            <v>N/A</v>
          </cell>
          <cell r="AD411" t="str">
            <v>N/A</v>
          </cell>
          <cell r="AE411" t="str">
            <v>N/A</v>
          </cell>
          <cell r="AF411" t="str">
            <v>N/A</v>
          </cell>
          <cell r="AI411" t="str">
            <v>1CBAIA</v>
          </cell>
          <cell r="AJ411" t="str">
            <v>BOOSTER COMPRESSOR W COOLERS &amp; SCRUBB</v>
          </cell>
          <cell r="AQ411">
            <v>0</v>
          </cell>
        </row>
        <row r="412">
          <cell r="X412" t="str">
            <v>1CAHX</v>
          </cell>
          <cell r="Y412" t="str">
            <v>NFGP UPGRADE  - EQUIP. SPECS - OTHERS</v>
          </cell>
          <cell r="Z412">
            <v>1</v>
          </cell>
          <cell r="AA412" t="str">
            <v>EA</v>
          </cell>
          <cell r="AB412">
            <v>50</v>
          </cell>
          <cell r="AF412">
            <v>0</v>
          </cell>
          <cell r="AI412" t="str">
            <v>1CBAIB</v>
          </cell>
          <cell r="AJ412" t="str">
            <v>MODIFICATION OF TURBO EXPANDER, COMPRESSOR AND GAS TURBINE</v>
          </cell>
          <cell r="AQ412">
            <v>0</v>
          </cell>
        </row>
        <row r="413">
          <cell r="X413" t="str">
            <v>1CAH-</v>
          </cell>
          <cell r="Y413" t="str">
            <v xml:space="preserve">SUBTOTAL - NFGP UPGRADE  - EQUIP. SPECS </v>
          </cell>
          <cell r="Z413">
            <v>20</v>
          </cell>
          <cell r="AA413" t="str">
            <v>N/A</v>
          </cell>
          <cell r="AB413">
            <v>490</v>
          </cell>
          <cell r="AC413">
            <v>0</v>
          </cell>
          <cell r="AD413">
            <v>0</v>
          </cell>
          <cell r="AE413">
            <v>0</v>
          </cell>
          <cell r="AF413">
            <v>0</v>
          </cell>
          <cell r="AI413" t="str">
            <v>1CBAIX</v>
          </cell>
          <cell r="AJ413" t="str">
            <v>OTHER  COMPRESSORS</v>
          </cell>
          <cell r="AQ413">
            <v>0</v>
          </cell>
        </row>
        <row r="414">
          <cell r="AI414" t="str">
            <v>1CBAI</v>
          </cell>
          <cell r="AJ414" t="str">
            <v>SUBTOTAL - COMPRESSORS</v>
          </cell>
          <cell r="AK414">
            <v>0</v>
          </cell>
          <cell r="AL414">
            <v>0</v>
          </cell>
          <cell r="AM414">
            <v>0</v>
          </cell>
          <cell r="AN414">
            <v>0</v>
          </cell>
          <cell r="AO414">
            <v>0</v>
          </cell>
          <cell r="AP414">
            <v>0</v>
          </cell>
          <cell r="AQ414">
            <v>0</v>
          </cell>
        </row>
        <row r="420">
          <cell r="W420" t="str">
            <v>LEVEL 2 NFGP UPGRADE PG.2</v>
          </cell>
          <cell r="X420" t="str">
            <v>WBS CODE</v>
          </cell>
          <cell r="Y420" t="str">
            <v>DESCRIPTION</v>
          </cell>
          <cell r="Z420" t="str">
            <v>QUANTITY</v>
          </cell>
          <cell r="AA420" t="str">
            <v>UNITS</v>
          </cell>
          <cell r="AB420" t="str">
            <v>TOTAL MANHOURS</v>
          </cell>
          <cell r="AC420" t="str">
            <v>TOTAL LABOR COST</v>
          </cell>
          <cell r="AD420" t="str">
            <v>TOTAL MAT'L COST</v>
          </cell>
          <cell r="AE420" t="str">
            <v>TOTAL S/C COST</v>
          </cell>
          <cell r="AF420" t="str">
            <v>TOTAL COST</v>
          </cell>
          <cell r="AH420" t="str">
            <v>LEVEL 3 NFGP UPGRADE PG 2</v>
          </cell>
          <cell r="AI420" t="str">
            <v>WBS CODE</v>
          </cell>
          <cell r="AJ420" t="str">
            <v>DESCRIPTION</v>
          </cell>
          <cell r="AK420" t="str">
            <v>QUANTITY</v>
          </cell>
          <cell r="AL420" t="str">
            <v>UNITS</v>
          </cell>
          <cell r="AM420" t="str">
            <v>TOTAL MANHOURS</v>
          </cell>
          <cell r="AN420" t="str">
            <v>TOTAL LABOR COST</v>
          </cell>
          <cell r="AO420" t="str">
            <v>TOTAL MAT'L COST</v>
          </cell>
          <cell r="AP420" t="str">
            <v>TOTAL S/C COST</v>
          </cell>
          <cell r="AQ420" t="str">
            <v>TOTAL COST</v>
          </cell>
        </row>
        <row r="422">
          <cell r="X422" t="str">
            <v>1CAIA</v>
          </cell>
          <cell r="Y422" t="str">
            <v>NFGP UPGRADE  - PROCUREMENT PRESSURE VESSELS</v>
          </cell>
          <cell r="AF422">
            <v>0</v>
          </cell>
          <cell r="AI422" t="str">
            <v>1CBAK?</v>
          </cell>
          <cell r="AJ422" t="str">
            <v>SPECIFY EQUIPMENT</v>
          </cell>
          <cell r="AQ422">
            <v>0</v>
          </cell>
        </row>
        <row r="423">
          <cell r="X423" t="str">
            <v>1CAIB</v>
          </cell>
          <cell r="Y423" t="str">
            <v>NFGP UPGRADE  - PROCUREMENT   COLUMNS</v>
          </cell>
          <cell r="AF423">
            <v>0</v>
          </cell>
          <cell r="AI423" t="str">
            <v>1CBAKX</v>
          </cell>
          <cell r="AJ423" t="str">
            <v>OTHER MOTORS &amp; DRIVERS</v>
          </cell>
          <cell r="AQ423">
            <v>0</v>
          </cell>
        </row>
        <row r="424">
          <cell r="X424" t="str">
            <v>1CAIC</v>
          </cell>
          <cell r="Y424" t="str">
            <v>NFGP UPGRADE  - PROCUREMENT   REACTORS</v>
          </cell>
          <cell r="Z424" t="str">
            <v>N/A</v>
          </cell>
          <cell r="AA424" t="str">
            <v>N/A</v>
          </cell>
          <cell r="AB424" t="str">
            <v>N/A</v>
          </cell>
          <cell r="AC424" t="str">
            <v>N/A</v>
          </cell>
          <cell r="AD424" t="str">
            <v>N/A</v>
          </cell>
          <cell r="AE424" t="str">
            <v>N/A</v>
          </cell>
          <cell r="AF424" t="str">
            <v>N/A</v>
          </cell>
          <cell r="AI424" t="str">
            <v>1CBAK-</v>
          </cell>
          <cell r="AJ424" t="str">
            <v>SUBTOTAL MOTORS &amp; DRIVERS</v>
          </cell>
          <cell r="AK424">
            <v>0</v>
          </cell>
          <cell r="AL424">
            <v>0</v>
          </cell>
          <cell r="AM424">
            <v>0</v>
          </cell>
          <cell r="AN424">
            <v>0</v>
          </cell>
          <cell r="AO424">
            <v>0</v>
          </cell>
          <cell r="AP424">
            <v>0</v>
          </cell>
          <cell r="AQ424">
            <v>0</v>
          </cell>
        </row>
        <row r="425">
          <cell r="X425" t="str">
            <v>1CAID</v>
          </cell>
          <cell r="Y425" t="str">
            <v>NFGP UPGRADE  - PROCUREMENT   FIELD ERECTED TANKS</v>
          </cell>
          <cell r="Z425" t="str">
            <v>N/A</v>
          </cell>
          <cell r="AA425" t="str">
            <v>N/A</v>
          </cell>
          <cell r="AB425" t="str">
            <v>N/A</v>
          </cell>
          <cell r="AC425" t="str">
            <v>N/A</v>
          </cell>
          <cell r="AD425" t="str">
            <v>N/A</v>
          </cell>
          <cell r="AE425" t="str">
            <v>N/A</v>
          </cell>
          <cell r="AF425" t="str">
            <v>N/A</v>
          </cell>
        </row>
        <row r="426">
          <cell r="X426" t="str">
            <v>1CAIE</v>
          </cell>
          <cell r="Y426" t="str">
            <v>NFGP UPGRADE  - PROCUREMENT   PUMPS</v>
          </cell>
          <cell r="AF426">
            <v>0</v>
          </cell>
          <cell r="AI426" t="str">
            <v>1CBAX?</v>
          </cell>
          <cell r="AJ426" t="str">
            <v>SPECIFY EQUIPMENT</v>
          </cell>
          <cell r="AQ426">
            <v>0</v>
          </cell>
        </row>
        <row r="427">
          <cell r="X427" t="str">
            <v>1CAIF</v>
          </cell>
          <cell r="Y427" t="str">
            <v>NFGP UPGRADE  - PROCUREMENT   HEAT EXCHANGERS - S &amp; T</v>
          </cell>
          <cell r="AF427">
            <v>0</v>
          </cell>
          <cell r="AI427" t="str">
            <v>1CBAXX</v>
          </cell>
          <cell r="AJ427" t="str">
            <v>OTHER EQUIPMENT</v>
          </cell>
          <cell r="AQ427">
            <v>0</v>
          </cell>
        </row>
        <row r="428">
          <cell r="X428" t="str">
            <v>1CAIG</v>
          </cell>
          <cell r="Y428" t="str">
            <v>NFGP UPGRADE  - PROCUREMENT   HEAT EXCHANGERS - FINNED</v>
          </cell>
          <cell r="Z428" t="str">
            <v>N/A</v>
          </cell>
          <cell r="AA428" t="str">
            <v>N/A</v>
          </cell>
          <cell r="AB428" t="str">
            <v>N/A</v>
          </cell>
          <cell r="AC428" t="str">
            <v>N/A</v>
          </cell>
          <cell r="AD428" t="str">
            <v>N/A</v>
          </cell>
          <cell r="AE428" t="str">
            <v>N/A</v>
          </cell>
          <cell r="AF428" t="str">
            <v>N/A</v>
          </cell>
          <cell r="AI428" t="str">
            <v>1CBAX-</v>
          </cell>
          <cell r="AJ428" t="str">
            <v>SUBTOTAL OTHER EQUIPMENT</v>
          </cell>
          <cell r="AK428">
            <v>0</v>
          </cell>
          <cell r="AL428">
            <v>0</v>
          </cell>
          <cell r="AM428">
            <v>0</v>
          </cell>
          <cell r="AN428">
            <v>0</v>
          </cell>
          <cell r="AO428">
            <v>0</v>
          </cell>
          <cell r="AP428">
            <v>0</v>
          </cell>
          <cell r="AQ428">
            <v>0</v>
          </cell>
        </row>
        <row r="429">
          <cell r="X429" t="str">
            <v>1CAIH</v>
          </cell>
          <cell r="Y429" t="str">
            <v>NFGP UPGRADE  - PROCUREMENT   EXTRUDERS</v>
          </cell>
          <cell r="Z429" t="str">
            <v>N/A</v>
          </cell>
          <cell r="AA429" t="str">
            <v>N/A</v>
          </cell>
          <cell r="AB429" t="str">
            <v>N/A</v>
          </cell>
          <cell r="AC429" t="str">
            <v>N/A</v>
          </cell>
          <cell r="AD429" t="str">
            <v>N/A</v>
          </cell>
          <cell r="AE429" t="str">
            <v>N/A</v>
          </cell>
          <cell r="AF429" t="str">
            <v>N/A</v>
          </cell>
        </row>
        <row r="430">
          <cell r="X430" t="str">
            <v>1CAII</v>
          </cell>
          <cell r="Y430" t="str">
            <v>NFGP UPGRADE  - PROCUREMENT   COMPRESSORS</v>
          </cell>
          <cell r="AF430">
            <v>0</v>
          </cell>
        </row>
        <row r="431">
          <cell r="X431" t="str">
            <v>1CAIJ</v>
          </cell>
          <cell r="Y431" t="str">
            <v>NFGP UPGRADE  - PROCUREMENT   GENERATORS</v>
          </cell>
          <cell r="Z431" t="str">
            <v>N/A</v>
          </cell>
          <cell r="AA431" t="str">
            <v>N/A</v>
          </cell>
          <cell r="AB431" t="str">
            <v>N/A</v>
          </cell>
          <cell r="AC431" t="str">
            <v>N/A</v>
          </cell>
          <cell r="AD431" t="str">
            <v>N/A</v>
          </cell>
          <cell r="AE431" t="str">
            <v>N/A</v>
          </cell>
          <cell r="AF431" t="str">
            <v>N/A</v>
          </cell>
        </row>
        <row r="432">
          <cell r="X432" t="str">
            <v>1CAIK</v>
          </cell>
          <cell r="Y432" t="str">
            <v>NFGP UPGRADE  - PROCUREMENT   MOTORS &amp; DRIVERS</v>
          </cell>
          <cell r="AF432">
            <v>0</v>
          </cell>
        </row>
        <row r="433">
          <cell r="X433" t="str">
            <v>1CAIL</v>
          </cell>
          <cell r="Y433" t="str">
            <v>NFGP UPGRADE  - PROCUREMENT   FIRED EQUIPMENT</v>
          </cell>
          <cell r="Z433" t="str">
            <v>N/A</v>
          </cell>
          <cell r="AA433" t="str">
            <v>N/A</v>
          </cell>
          <cell r="AB433" t="str">
            <v>N/A</v>
          </cell>
          <cell r="AC433" t="str">
            <v>N/A</v>
          </cell>
          <cell r="AD433" t="str">
            <v>N/A</v>
          </cell>
          <cell r="AE433" t="str">
            <v>N/A</v>
          </cell>
          <cell r="AF433" t="str">
            <v>N/A</v>
          </cell>
        </row>
        <row r="434">
          <cell r="X434" t="str">
            <v>1CAIM</v>
          </cell>
          <cell r="Y434" t="str">
            <v>NFGP UPGRADE  - PROCUREMENT   BLOWERS &amp; FANS</v>
          </cell>
          <cell r="Z434" t="str">
            <v>N/A</v>
          </cell>
          <cell r="AA434" t="str">
            <v>N/A</v>
          </cell>
          <cell r="AB434" t="str">
            <v>N/A</v>
          </cell>
          <cell r="AC434" t="str">
            <v>N/A</v>
          </cell>
          <cell r="AD434" t="str">
            <v>N/A</v>
          </cell>
          <cell r="AE434" t="str">
            <v>N/A</v>
          </cell>
          <cell r="AF434" t="str">
            <v>N/A</v>
          </cell>
        </row>
        <row r="435">
          <cell r="X435" t="str">
            <v>1CAIN</v>
          </cell>
          <cell r="Y435" t="str">
            <v>NFGP UPGRADE  - PROCUREMENT   FILTERS</v>
          </cell>
          <cell r="Z435" t="str">
            <v>N/A</v>
          </cell>
          <cell r="AA435" t="str">
            <v>N/A</v>
          </cell>
          <cell r="AB435" t="str">
            <v>N/A</v>
          </cell>
          <cell r="AC435" t="str">
            <v>N/A</v>
          </cell>
          <cell r="AD435" t="str">
            <v>N/A</v>
          </cell>
          <cell r="AE435" t="str">
            <v>N/A</v>
          </cell>
          <cell r="AF435" t="str">
            <v>N/A</v>
          </cell>
        </row>
        <row r="436">
          <cell r="X436" t="str">
            <v>1CAIO</v>
          </cell>
          <cell r="Y436" t="str">
            <v>NFGP UPGRADE  - PROCUREMENT   FLARES</v>
          </cell>
          <cell r="Z436" t="str">
            <v>N/A</v>
          </cell>
          <cell r="AA436" t="str">
            <v>N/A</v>
          </cell>
          <cell r="AB436" t="str">
            <v>N/A</v>
          </cell>
          <cell r="AC436" t="str">
            <v>N/A</v>
          </cell>
          <cell r="AD436" t="str">
            <v>N/A</v>
          </cell>
          <cell r="AE436" t="str">
            <v>N/A</v>
          </cell>
          <cell r="AF436" t="str">
            <v>N/A</v>
          </cell>
        </row>
        <row r="437">
          <cell r="X437" t="str">
            <v>1CAIP</v>
          </cell>
          <cell r="Y437" t="str">
            <v>NFGP UPGRADE  - PROCUREMENT   SOLIDS HANDLING EQUIPMENT</v>
          </cell>
          <cell r="Z437" t="str">
            <v>N/A</v>
          </cell>
          <cell r="AA437" t="str">
            <v>N/A</v>
          </cell>
          <cell r="AB437" t="str">
            <v>N/A</v>
          </cell>
          <cell r="AC437" t="str">
            <v>N/A</v>
          </cell>
          <cell r="AD437" t="str">
            <v>N/A</v>
          </cell>
          <cell r="AE437" t="str">
            <v>N/A</v>
          </cell>
          <cell r="AF437" t="str">
            <v>N/A</v>
          </cell>
        </row>
        <row r="438">
          <cell r="X438" t="str">
            <v>1CAIQ</v>
          </cell>
          <cell r="Y438" t="str">
            <v>NFGP UPGRADE  - PROCUREMENT   PACKAGED EQUIPMENT</v>
          </cell>
          <cell r="Z438" t="str">
            <v>N/A</v>
          </cell>
          <cell r="AA438" t="str">
            <v>N/A</v>
          </cell>
          <cell r="AB438" t="str">
            <v>N/A</v>
          </cell>
          <cell r="AC438" t="str">
            <v>N/A</v>
          </cell>
          <cell r="AD438" t="str">
            <v>N/A</v>
          </cell>
          <cell r="AE438" t="str">
            <v>N/A</v>
          </cell>
          <cell r="AF438" t="str">
            <v>N/A</v>
          </cell>
        </row>
        <row r="439">
          <cell r="X439" t="str">
            <v>1CAIT</v>
          </cell>
          <cell r="Y439" t="str">
            <v>NFGP UPGRADE  - PROCUREMENT   BULKS</v>
          </cell>
          <cell r="AF439">
            <v>0</v>
          </cell>
        </row>
        <row r="440">
          <cell r="X440" t="str">
            <v>1CAIX</v>
          </cell>
          <cell r="Y440" t="str">
            <v>NFGP UPGRADE  - PROCUREMENT   OTHER</v>
          </cell>
          <cell r="AF440">
            <v>0</v>
          </cell>
        </row>
        <row r="441">
          <cell r="X441" t="str">
            <v>1CAI-</v>
          </cell>
          <cell r="Y441" t="str">
            <v>SUBTOTAL - NFGP UPGRADE  - PROCUREMENT</v>
          </cell>
          <cell r="Z441">
            <v>0</v>
          </cell>
          <cell r="AA441" t="str">
            <v>N/A</v>
          </cell>
          <cell r="AB441">
            <v>0</v>
          </cell>
          <cell r="AC441">
            <v>0</v>
          </cell>
          <cell r="AD441">
            <v>0</v>
          </cell>
          <cell r="AE441">
            <v>0</v>
          </cell>
          <cell r="AF441">
            <v>0</v>
          </cell>
        </row>
        <row r="443">
          <cell r="X443" t="str">
            <v>1CAJA</v>
          </cell>
          <cell r="Y443" t="str">
            <v>NFGP UPGRADE  - INDIRECT ENG'G CONTRACTS</v>
          </cell>
          <cell r="AF443">
            <v>0</v>
          </cell>
        </row>
        <row r="444">
          <cell r="X444" t="str">
            <v>1CAJB</v>
          </cell>
          <cell r="Y444" t="str">
            <v>NFGP UPGRADE  - INDIRECT ENG'G PROJECT MANAGEMENT</v>
          </cell>
          <cell r="AF444">
            <v>0</v>
          </cell>
        </row>
        <row r="445">
          <cell r="X445" t="str">
            <v>1CAJC</v>
          </cell>
          <cell r="Y445" t="str">
            <v>NFGP UPGRADE  - INDIRECT ENG'G ENGINEERING/NON-TECH</v>
          </cell>
          <cell r="AF445">
            <v>0</v>
          </cell>
        </row>
        <row r="446">
          <cell r="X446" t="str">
            <v>1CAJX</v>
          </cell>
          <cell r="Y446" t="str">
            <v>NFGP UPGRADE  - INDIRECT ENG'G OTHER</v>
          </cell>
          <cell r="AF446">
            <v>0</v>
          </cell>
        </row>
        <row r="447">
          <cell r="X447" t="str">
            <v>1CAJ-</v>
          </cell>
          <cell r="Y447" t="str">
            <v>SUBTOTAL - NFGP UPGRADE  - INDIRECT ENGINEERING</v>
          </cell>
          <cell r="Z447">
            <v>0</v>
          </cell>
          <cell r="AA447" t="str">
            <v>N/A</v>
          </cell>
          <cell r="AB447">
            <v>0</v>
          </cell>
          <cell r="AC447">
            <v>0</v>
          </cell>
          <cell r="AD447">
            <v>0</v>
          </cell>
          <cell r="AE447">
            <v>0</v>
          </cell>
          <cell r="AF447">
            <v>0</v>
          </cell>
        </row>
        <row r="458">
          <cell r="W458" t="str">
            <v>LEVEL 2 NFGP UPGRADE PG.3</v>
          </cell>
          <cell r="X458" t="str">
            <v>WBS CODE</v>
          </cell>
          <cell r="Y458" t="str">
            <v>DESCRIPTION</v>
          </cell>
          <cell r="Z458" t="str">
            <v>QUANTITY</v>
          </cell>
          <cell r="AA458" t="str">
            <v>UNITS</v>
          </cell>
          <cell r="AB458" t="str">
            <v>TOTAL MANHOURS</v>
          </cell>
          <cell r="AC458" t="str">
            <v>TOTAL LABOR COST</v>
          </cell>
          <cell r="AD458" t="str">
            <v>TOTAL MAT'L COST</v>
          </cell>
          <cell r="AE458" t="str">
            <v>TOTAL S/C COST</v>
          </cell>
          <cell r="AF458" t="str">
            <v>TOTAL COST</v>
          </cell>
        </row>
        <row r="460">
          <cell r="X460" t="str">
            <v>1CBAA</v>
          </cell>
          <cell r="Y460" t="str">
            <v>NFGP UPGRADE  - FAB/DELIVERY MAJOR EQUIP PRESSURE VESSELS</v>
          </cell>
          <cell r="Z460">
            <v>0</v>
          </cell>
          <cell r="AA460">
            <v>0</v>
          </cell>
          <cell r="AB460">
            <v>0</v>
          </cell>
          <cell r="AC460">
            <v>0</v>
          </cell>
          <cell r="AD460">
            <v>0</v>
          </cell>
          <cell r="AE460">
            <v>0</v>
          </cell>
          <cell r="AF460">
            <v>0</v>
          </cell>
        </row>
        <row r="461">
          <cell r="X461" t="str">
            <v>1CBAB</v>
          </cell>
          <cell r="Y461" t="str">
            <v>NFGP UPGRADE  - FAB/DELIVERY MAJOR EQUIP COLUMNS</v>
          </cell>
          <cell r="Z461">
            <v>0</v>
          </cell>
          <cell r="AA461">
            <v>0</v>
          </cell>
          <cell r="AB461">
            <v>0</v>
          </cell>
          <cell r="AC461">
            <v>0</v>
          </cell>
          <cell r="AD461">
            <v>0</v>
          </cell>
          <cell r="AE461">
            <v>0</v>
          </cell>
          <cell r="AF461">
            <v>0</v>
          </cell>
        </row>
        <row r="462">
          <cell r="X462" t="str">
            <v>1CBAC</v>
          </cell>
          <cell r="Y462" t="str">
            <v>NFGP UPGRADE  - FAB/DELIVERY MAJOR EQUIP REACTORS</v>
          </cell>
          <cell r="Z462" t="str">
            <v>N/A</v>
          </cell>
          <cell r="AA462" t="str">
            <v>N/A</v>
          </cell>
          <cell r="AB462" t="str">
            <v>N/A</v>
          </cell>
          <cell r="AC462" t="str">
            <v>N/A</v>
          </cell>
          <cell r="AD462" t="str">
            <v>N/A</v>
          </cell>
          <cell r="AE462" t="str">
            <v>N/A</v>
          </cell>
          <cell r="AF462" t="str">
            <v>N/A</v>
          </cell>
        </row>
        <row r="463">
          <cell r="X463" t="str">
            <v>1CBAD</v>
          </cell>
          <cell r="Y463" t="str">
            <v>NFGP UPGRADE  - FAB/DELIVERY MAJOR EQUIP FIELD ERECTED TANKS</v>
          </cell>
          <cell r="Z463" t="str">
            <v>N/A</v>
          </cell>
          <cell r="AA463" t="str">
            <v>N/A</v>
          </cell>
          <cell r="AB463" t="str">
            <v>N/A</v>
          </cell>
          <cell r="AC463" t="str">
            <v>N/A</v>
          </cell>
          <cell r="AD463" t="str">
            <v>N/A</v>
          </cell>
          <cell r="AE463" t="str">
            <v>N/A</v>
          </cell>
          <cell r="AF463" t="str">
            <v>N/A</v>
          </cell>
        </row>
        <row r="464">
          <cell r="X464" t="str">
            <v>1CBAE</v>
          </cell>
          <cell r="Y464" t="str">
            <v>NFGP UPGRADE  - FAB/DELIVERY MAJOR EQUIP PUMPS</v>
          </cell>
          <cell r="Z464">
            <v>0</v>
          </cell>
          <cell r="AA464">
            <v>0</v>
          </cell>
          <cell r="AB464">
            <v>0</v>
          </cell>
          <cell r="AC464">
            <v>0</v>
          </cell>
          <cell r="AD464">
            <v>0</v>
          </cell>
          <cell r="AE464">
            <v>0</v>
          </cell>
          <cell r="AF464">
            <v>0</v>
          </cell>
        </row>
        <row r="465">
          <cell r="X465" t="str">
            <v>1CBAF</v>
          </cell>
          <cell r="Y465" t="str">
            <v>NFGP UPGRADE  - FAB/DELIVERY MAJOR EQUIP HEAT EXCHANGERS S&amp;T</v>
          </cell>
          <cell r="Z465">
            <v>0</v>
          </cell>
          <cell r="AA465">
            <v>0</v>
          </cell>
          <cell r="AB465">
            <v>0</v>
          </cell>
          <cell r="AC465">
            <v>0</v>
          </cell>
          <cell r="AD465">
            <v>0</v>
          </cell>
          <cell r="AE465">
            <v>0</v>
          </cell>
          <cell r="AF465">
            <v>0</v>
          </cell>
        </row>
        <row r="466">
          <cell r="X466" t="str">
            <v>1CBAG</v>
          </cell>
          <cell r="Y466" t="str">
            <v>NFGP UPGRADE  - FAB/DELIVERY MAJOR EQUIP HEAT EXCHANGERS FINNED</v>
          </cell>
          <cell r="Z466" t="str">
            <v>N/A</v>
          </cell>
          <cell r="AA466" t="str">
            <v>N/A</v>
          </cell>
          <cell r="AB466" t="str">
            <v>N/A</v>
          </cell>
          <cell r="AC466" t="str">
            <v>N/A</v>
          </cell>
          <cell r="AD466" t="str">
            <v>N/A</v>
          </cell>
          <cell r="AE466" t="str">
            <v>N/A</v>
          </cell>
          <cell r="AF466" t="str">
            <v>N/A</v>
          </cell>
        </row>
        <row r="467">
          <cell r="X467" t="str">
            <v>1CBAH</v>
          </cell>
          <cell r="Y467" t="str">
            <v>NFGP UPGRADE  - FAB/DELIVERY MAJOR EQUIP EXTRUDERS</v>
          </cell>
          <cell r="Z467" t="str">
            <v>N/A</v>
          </cell>
          <cell r="AA467" t="str">
            <v>N/A</v>
          </cell>
          <cell r="AB467" t="str">
            <v>N/A</v>
          </cell>
          <cell r="AC467" t="str">
            <v>N/A</v>
          </cell>
          <cell r="AD467" t="str">
            <v>N/A</v>
          </cell>
          <cell r="AE467" t="str">
            <v>N/A</v>
          </cell>
          <cell r="AF467" t="str">
            <v>N/A</v>
          </cell>
        </row>
        <row r="468">
          <cell r="X468" t="str">
            <v>1CBAI</v>
          </cell>
          <cell r="Y468" t="str">
            <v>NFGP UPGRADE  - FAB/DELIVERY MAJOR EQUIP COMPRESSORS</v>
          </cell>
          <cell r="Z468">
            <v>0</v>
          </cell>
          <cell r="AA468">
            <v>0</v>
          </cell>
          <cell r="AB468">
            <v>0</v>
          </cell>
          <cell r="AC468">
            <v>0</v>
          </cell>
          <cell r="AD468">
            <v>0</v>
          </cell>
          <cell r="AE468">
            <v>0</v>
          </cell>
          <cell r="AF468">
            <v>0</v>
          </cell>
        </row>
        <row r="469">
          <cell r="X469" t="str">
            <v>1CBAJ</v>
          </cell>
          <cell r="Y469" t="str">
            <v>NFGP UPGRADE  - FAB/DELIVERY MAJOR EQUIP GENERATORS</v>
          </cell>
          <cell r="Z469" t="str">
            <v>N/A</v>
          </cell>
          <cell r="AA469" t="str">
            <v>N/A</v>
          </cell>
          <cell r="AB469" t="str">
            <v>N/A</v>
          </cell>
          <cell r="AC469" t="str">
            <v>N/A</v>
          </cell>
          <cell r="AD469" t="str">
            <v>N/A</v>
          </cell>
          <cell r="AE469" t="str">
            <v>N/A</v>
          </cell>
          <cell r="AF469" t="str">
            <v>N/A</v>
          </cell>
        </row>
        <row r="470">
          <cell r="X470" t="str">
            <v>1CBAJ</v>
          </cell>
          <cell r="Y470" t="str">
            <v>NFGP UPGRADE  - FAB/DELIVERY MAJOR EQUIP MOTORS &amp; DRIVERS</v>
          </cell>
          <cell r="Z470">
            <v>0</v>
          </cell>
          <cell r="AA470">
            <v>0</v>
          </cell>
          <cell r="AB470">
            <v>0</v>
          </cell>
          <cell r="AC470">
            <v>0</v>
          </cell>
          <cell r="AD470">
            <v>0</v>
          </cell>
          <cell r="AE470">
            <v>0</v>
          </cell>
          <cell r="AF470">
            <v>0</v>
          </cell>
        </row>
        <row r="471">
          <cell r="X471" t="str">
            <v>1CBAL</v>
          </cell>
          <cell r="Y471" t="str">
            <v>NFGP UPGRADE  - FAB/DELIVERY MAJOR EQUIP FIRED EQUIPMENT</v>
          </cell>
          <cell r="Z471" t="str">
            <v>N/A</v>
          </cell>
          <cell r="AA471" t="str">
            <v>N/A</v>
          </cell>
          <cell r="AB471" t="str">
            <v>N/A</v>
          </cell>
          <cell r="AC471" t="str">
            <v>N/A</v>
          </cell>
          <cell r="AD471" t="str">
            <v>N/A</v>
          </cell>
          <cell r="AE471" t="str">
            <v>N/A</v>
          </cell>
          <cell r="AF471" t="str">
            <v>N/A</v>
          </cell>
        </row>
        <row r="472">
          <cell r="X472" t="str">
            <v>1CBAM</v>
          </cell>
          <cell r="Y472" t="str">
            <v>NFGP UPGRADE  - FAB/DELIVERY MAJOR EQUIP BLOWERS, FANS</v>
          </cell>
          <cell r="Z472" t="str">
            <v>N/A</v>
          </cell>
          <cell r="AA472" t="str">
            <v>N/A</v>
          </cell>
          <cell r="AB472" t="str">
            <v>N/A</v>
          </cell>
          <cell r="AC472" t="str">
            <v>N/A</v>
          </cell>
          <cell r="AD472" t="str">
            <v>N/A</v>
          </cell>
          <cell r="AE472" t="str">
            <v>N/A</v>
          </cell>
          <cell r="AF472" t="str">
            <v>N/A</v>
          </cell>
        </row>
        <row r="473">
          <cell r="X473" t="str">
            <v>1CBAN</v>
          </cell>
          <cell r="Y473" t="str">
            <v>NFGP UPGRADE  - FAB/DELIVERY MAJOR EQUIP FILTERS</v>
          </cell>
          <cell r="Z473" t="str">
            <v>N/A</v>
          </cell>
          <cell r="AA473" t="str">
            <v>N/A</v>
          </cell>
          <cell r="AB473" t="str">
            <v>N/A</v>
          </cell>
          <cell r="AC473" t="str">
            <v>N/A</v>
          </cell>
          <cell r="AD473" t="str">
            <v>N/A</v>
          </cell>
          <cell r="AE473" t="str">
            <v>N/A</v>
          </cell>
          <cell r="AF473" t="str">
            <v>N/A</v>
          </cell>
        </row>
        <row r="474">
          <cell r="X474" t="str">
            <v>1CBAO</v>
          </cell>
          <cell r="Y474" t="str">
            <v>NFGP UPGRADE  - FAB/DELIVERY MAJOR EQUIP FLARES</v>
          </cell>
          <cell r="Z474" t="str">
            <v>N/A</v>
          </cell>
          <cell r="AA474" t="str">
            <v>N/A</v>
          </cell>
          <cell r="AB474" t="str">
            <v>N/A</v>
          </cell>
          <cell r="AC474" t="str">
            <v>N/A</v>
          </cell>
          <cell r="AD474" t="str">
            <v>N/A</v>
          </cell>
          <cell r="AE474" t="str">
            <v>N/A</v>
          </cell>
          <cell r="AF474" t="str">
            <v>N/A</v>
          </cell>
        </row>
        <row r="475">
          <cell r="X475" t="str">
            <v>1CBAP</v>
          </cell>
          <cell r="Y475" t="str">
            <v>NFGP UPGRADE  - FAB/DELIVERY MAJOR EQUIP SOLIDS HANDLING EQUIPMENT</v>
          </cell>
          <cell r="Z475" t="str">
            <v>N/A</v>
          </cell>
          <cell r="AA475" t="str">
            <v>N/A</v>
          </cell>
          <cell r="AB475" t="str">
            <v>N/A</v>
          </cell>
          <cell r="AC475" t="str">
            <v>N/A</v>
          </cell>
          <cell r="AD475" t="str">
            <v>N/A</v>
          </cell>
          <cell r="AE475" t="str">
            <v>N/A</v>
          </cell>
          <cell r="AF475" t="str">
            <v>N/A</v>
          </cell>
        </row>
        <row r="476">
          <cell r="X476" t="str">
            <v>1CBAQ</v>
          </cell>
          <cell r="Y476" t="str">
            <v>NFGP UPGRADE  - FAB/DELIVERY MAJOR EQUIP PACKAGED EQUIPMENT</v>
          </cell>
          <cell r="Z476" t="str">
            <v>N/A</v>
          </cell>
          <cell r="AA476" t="str">
            <v>N/A</v>
          </cell>
          <cell r="AB476" t="str">
            <v>N/A</v>
          </cell>
          <cell r="AC476" t="str">
            <v>N/A</v>
          </cell>
          <cell r="AD476" t="str">
            <v>N/A</v>
          </cell>
          <cell r="AE476" t="str">
            <v>N/A</v>
          </cell>
          <cell r="AF476" t="str">
            <v>N/A</v>
          </cell>
        </row>
        <row r="477">
          <cell r="X477" t="str">
            <v>1CBAX</v>
          </cell>
          <cell r="Y477" t="str">
            <v>NFGP UPGRADE  - FAB/DELIVERY MAJOR EQUIP OTHER</v>
          </cell>
          <cell r="Z477">
            <v>0</v>
          </cell>
          <cell r="AA477">
            <v>0</v>
          </cell>
          <cell r="AB477">
            <v>0</v>
          </cell>
          <cell r="AC477">
            <v>0</v>
          </cell>
          <cell r="AD477">
            <v>0</v>
          </cell>
          <cell r="AE477">
            <v>0</v>
          </cell>
          <cell r="AF477">
            <v>0</v>
          </cell>
        </row>
        <row r="478">
          <cell r="X478" t="str">
            <v>1CBA-</v>
          </cell>
          <cell r="Y478" t="str">
            <v>SUBTOTAL - NFGP UPGRADE  - FAB/DELIVERY MAJOR EQUIP.</v>
          </cell>
          <cell r="Z478">
            <v>0</v>
          </cell>
          <cell r="AA478" t="str">
            <v>N/A</v>
          </cell>
          <cell r="AB478">
            <v>0</v>
          </cell>
          <cell r="AC478">
            <v>0</v>
          </cell>
          <cell r="AD478">
            <v>0</v>
          </cell>
          <cell r="AE478">
            <v>0</v>
          </cell>
          <cell r="AF478">
            <v>0</v>
          </cell>
        </row>
        <row r="480">
          <cell r="X480" t="str">
            <v>1CBBA</v>
          </cell>
          <cell r="Y480" t="str">
            <v>NFGP UPGRADE  - FAB/DELIVERY BULKS - IMBEDS</v>
          </cell>
          <cell r="AF480">
            <v>0</v>
          </cell>
        </row>
        <row r="481">
          <cell r="X481" t="str">
            <v>1CBBB</v>
          </cell>
          <cell r="Y481" t="str">
            <v>NFGP UPGRADE  - FAB/DELIVERY BULKS - STRUCTURAL</v>
          </cell>
          <cell r="AF481">
            <v>0</v>
          </cell>
        </row>
        <row r="482">
          <cell r="X482" t="str">
            <v>1CBBC</v>
          </cell>
          <cell r="Y482" t="str">
            <v>NFGP UPGRADE  - FAB/DELIVERY BULKS - PIPING</v>
          </cell>
          <cell r="AF482">
            <v>0</v>
          </cell>
        </row>
        <row r="483">
          <cell r="X483" t="str">
            <v>1CBBD</v>
          </cell>
          <cell r="Y483" t="str">
            <v>NFGP UPGRADE  - FAB/DELIVERY BULKS - ELECTRICAL</v>
          </cell>
          <cell r="AF483">
            <v>0</v>
          </cell>
        </row>
        <row r="484">
          <cell r="X484" t="str">
            <v>1CBBE</v>
          </cell>
          <cell r="Y484" t="str">
            <v>NFGP UPGRADE  - FAB/DELIVERY BULKS - INSTRUMENTATION</v>
          </cell>
          <cell r="AF484">
            <v>0</v>
          </cell>
        </row>
        <row r="485">
          <cell r="X485" t="str">
            <v>1CBBF</v>
          </cell>
          <cell r="Y485" t="str">
            <v>NFGP UPGRADE  - FAB/DELIVERY BULKS - PIPELINES</v>
          </cell>
          <cell r="Z485" t="str">
            <v>N/A</v>
          </cell>
          <cell r="AA485" t="str">
            <v>N/A</v>
          </cell>
          <cell r="AB485" t="str">
            <v>N/A</v>
          </cell>
          <cell r="AC485" t="str">
            <v>N/A</v>
          </cell>
          <cell r="AD485" t="str">
            <v>N/A</v>
          </cell>
          <cell r="AE485" t="str">
            <v>N/A</v>
          </cell>
          <cell r="AF485" t="str">
            <v>N/A</v>
          </cell>
        </row>
        <row r="486">
          <cell r="X486" t="str">
            <v>1CBB-</v>
          </cell>
          <cell r="Y486" t="str">
            <v>SUBTOTAL - NFGP UPGRADE  - FAB/DELIVERY BULKS</v>
          </cell>
          <cell r="Z486">
            <v>0</v>
          </cell>
          <cell r="AA486" t="str">
            <v>N/A</v>
          </cell>
          <cell r="AB486">
            <v>0</v>
          </cell>
          <cell r="AC486">
            <v>0</v>
          </cell>
          <cell r="AD486">
            <v>0</v>
          </cell>
          <cell r="AE486">
            <v>0</v>
          </cell>
          <cell r="AF486">
            <v>0</v>
          </cell>
        </row>
        <row r="488">
          <cell r="X488" t="str">
            <v>1CBCA</v>
          </cell>
          <cell r="Y488" t="str">
            <v>NFGP UPGRADE  - FAB/DELIVERY ENG. SPECIALTIES - BUILDINGS</v>
          </cell>
          <cell r="AF488">
            <v>0</v>
          </cell>
        </row>
        <row r="489">
          <cell r="X489" t="str">
            <v>1CBCB</v>
          </cell>
          <cell r="Y489" t="str">
            <v>NFGP UPGRADE  - FAB/DELIVERY ENG. SPECIALTIES - GENERAL</v>
          </cell>
          <cell r="AF489">
            <v>0</v>
          </cell>
        </row>
        <row r="490">
          <cell r="X490" t="str">
            <v>1CBC-</v>
          </cell>
          <cell r="Y490" t="str">
            <v>SUBTOTAL - NFGP UPGRADE  - FAB/DELIVERY ENGINEERING SPECIALTIES</v>
          </cell>
          <cell r="Z490">
            <v>0</v>
          </cell>
          <cell r="AA490" t="str">
            <v>N/A</v>
          </cell>
          <cell r="AB490">
            <v>0</v>
          </cell>
          <cell r="AC490">
            <v>0</v>
          </cell>
          <cell r="AD490">
            <v>0</v>
          </cell>
          <cell r="AE490">
            <v>0</v>
          </cell>
          <cell r="AF490">
            <v>0</v>
          </cell>
        </row>
        <row r="496">
          <cell r="W496" t="str">
            <v>LEVEL 2 NFGP UPGRADE PG.4</v>
          </cell>
          <cell r="X496" t="str">
            <v>WBS CODE</v>
          </cell>
          <cell r="Y496" t="str">
            <v>DESCRIPTION</v>
          </cell>
          <cell r="Z496" t="str">
            <v>QUANTITY</v>
          </cell>
          <cell r="AA496" t="str">
            <v>UNITS</v>
          </cell>
          <cell r="AB496" t="str">
            <v>TOTAL MANHOURS</v>
          </cell>
          <cell r="AC496" t="str">
            <v>TOTAL LABOR COST</v>
          </cell>
          <cell r="AD496" t="str">
            <v>TOTAL MAT'L COST</v>
          </cell>
          <cell r="AE496" t="str">
            <v>TOTAL S/C COST</v>
          </cell>
          <cell r="AF496" t="str">
            <v>TOTAL COST</v>
          </cell>
        </row>
        <row r="497">
          <cell r="X497" t="str">
            <v>1CCAA</v>
          </cell>
          <cell r="Y497" t="str">
            <v>NFGP UPGRADE  - CONSTRUCTION, CIVIL - SITE WORK</v>
          </cell>
          <cell r="AF497">
            <v>0</v>
          </cell>
        </row>
        <row r="498">
          <cell r="X498" t="str">
            <v>1CCAB</v>
          </cell>
          <cell r="Y498" t="str">
            <v>NFGP UPGRADE  - CONSTRUCTION, CIVIL - FOUNDATIONS</v>
          </cell>
          <cell r="AF498">
            <v>0</v>
          </cell>
        </row>
        <row r="499">
          <cell r="X499" t="str">
            <v>1CCA</v>
          </cell>
          <cell r="Y499" t="str">
            <v>SUBTOTAL - NFGP UPGRADE  - CONSTRUCTION, CIVIL</v>
          </cell>
          <cell r="Z499">
            <v>0</v>
          </cell>
          <cell r="AA499" t="str">
            <v>N/A</v>
          </cell>
          <cell r="AB499">
            <v>0</v>
          </cell>
          <cell r="AC499">
            <v>0</v>
          </cell>
          <cell r="AD499">
            <v>0</v>
          </cell>
          <cell r="AE499">
            <v>0</v>
          </cell>
          <cell r="AF499">
            <v>0</v>
          </cell>
        </row>
        <row r="501">
          <cell r="X501" t="str">
            <v>1CCBA</v>
          </cell>
          <cell r="Y501" t="str">
            <v>NFGP UPGRADE  - CONSTRUCTION, MAJOR EQUIPMENT - PRESSURE VESSELS</v>
          </cell>
          <cell r="Z501">
            <v>215.3</v>
          </cell>
          <cell r="AA501" t="str">
            <v>TON</v>
          </cell>
          <cell r="AB501">
            <v>3960</v>
          </cell>
          <cell r="AC501">
            <v>103400</v>
          </cell>
          <cell r="AF501">
            <v>103400</v>
          </cell>
        </row>
        <row r="502">
          <cell r="X502" t="str">
            <v>1CCBB</v>
          </cell>
          <cell r="Y502" t="str">
            <v>NFGP UPGRADE  - CONSTRUCTION, MAJOR EQUIPMENT - COLUMNS</v>
          </cell>
          <cell r="Z502">
            <v>181.1</v>
          </cell>
          <cell r="AA502" t="str">
            <v>TON</v>
          </cell>
          <cell r="AB502">
            <v>7370</v>
          </cell>
          <cell r="AC502">
            <v>130300</v>
          </cell>
          <cell r="AF502">
            <v>130300</v>
          </cell>
        </row>
        <row r="503">
          <cell r="X503" t="str">
            <v>1CCBC</v>
          </cell>
          <cell r="Y503" t="str">
            <v>NFGP UPGRADE  - CONSTRUCTION, MAJOR EQUIPMENT - REACTORS</v>
          </cell>
          <cell r="Z503" t="str">
            <v>N/A</v>
          </cell>
          <cell r="AA503" t="str">
            <v>N/A</v>
          </cell>
          <cell r="AB503" t="str">
            <v>N/A</v>
          </cell>
          <cell r="AC503" t="str">
            <v>N/A</v>
          </cell>
          <cell r="AD503" t="str">
            <v>N/A</v>
          </cell>
          <cell r="AE503" t="str">
            <v>N/A</v>
          </cell>
          <cell r="AF503" t="str">
            <v>N/A</v>
          </cell>
        </row>
        <row r="504">
          <cell r="X504" t="str">
            <v>1CCBD</v>
          </cell>
          <cell r="Y504" t="str">
            <v>NFGP UPGRADE  - CONSTRUCTION, MAJOR EQUIPMENT - FIELD ERECTED TANKS</v>
          </cell>
          <cell r="Z504" t="str">
            <v>N/A</v>
          </cell>
          <cell r="AA504" t="str">
            <v>N/A</v>
          </cell>
          <cell r="AB504" t="str">
            <v>N/A</v>
          </cell>
          <cell r="AC504" t="str">
            <v>N/A</v>
          </cell>
          <cell r="AD504" t="str">
            <v>N/A</v>
          </cell>
          <cell r="AE504" t="str">
            <v>N/A</v>
          </cell>
          <cell r="AF504" t="str">
            <v>N/A</v>
          </cell>
        </row>
        <row r="505">
          <cell r="X505" t="str">
            <v>1CCBE</v>
          </cell>
          <cell r="Y505" t="str">
            <v>NFGP UPGRADE  - CONSTRUCTION, MAJOR EQUIPMENT - PUMPS</v>
          </cell>
          <cell r="Z505">
            <v>11.8</v>
          </cell>
          <cell r="AA505" t="str">
            <v>TON</v>
          </cell>
          <cell r="AB505">
            <v>260</v>
          </cell>
          <cell r="AC505">
            <v>10900</v>
          </cell>
          <cell r="AF505">
            <v>10900</v>
          </cell>
        </row>
        <row r="506">
          <cell r="X506" t="str">
            <v>1CCBF</v>
          </cell>
          <cell r="Y506" t="str">
            <v>NFGP UPGRADE  - CONSTRUCTION, MAJOR EQUIPMENT - HEAT EXCHANGERS S&amp;T</v>
          </cell>
          <cell r="Z506">
            <v>712.9</v>
          </cell>
          <cell r="AA506" t="str">
            <v>TON</v>
          </cell>
          <cell r="AB506">
            <v>15880</v>
          </cell>
          <cell r="AC506">
            <v>418300</v>
          </cell>
          <cell r="AF506">
            <v>418300</v>
          </cell>
        </row>
        <row r="507">
          <cell r="X507" t="str">
            <v>1CCBG</v>
          </cell>
          <cell r="Y507" t="str">
            <v>NFGP UPGRADE  - CONSTRUCTION, MAJOR EQUIPMENT - HEAT EXCHANGERS FINNED</v>
          </cell>
          <cell r="Z507" t="str">
            <v>N/A</v>
          </cell>
          <cell r="AA507" t="str">
            <v>N/A</v>
          </cell>
          <cell r="AB507" t="str">
            <v>N/A</v>
          </cell>
          <cell r="AC507" t="str">
            <v>N/A</v>
          </cell>
          <cell r="AD507" t="str">
            <v>N/A</v>
          </cell>
          <cell r="AE507" t="str">
            <v>N/A</v>
          </cell>
          <cell r="AF507" t="str">
            <v>N/A</v>
          </cell>
        </row>
        <row r="508">
          <cell r="X508" t="str">
            <v>1CCBH</v>
          </cell>
          <cell r="Y508" t="str">
            <v>NFGP UPGRADE  - CONSTRUCTION, MAJOR EQUIPMENT - EXTRUDERS</v>
          </cell>
          <cell r="Z508" t="str">
            <v>N/A</v>
          </cell>
          <cell r="AA508" t="str">
            <v>N/A</v>
          </cell>
          <cell r="AB508" t="str">
            <v>N/A</v>
          </cell>
          <cell r="AC508" t="str">
            <v>N/A</v>
          </cell>
          <cell r="AD508" t="str">
            <v>N/A</v>
          </cell>
          <cell r="AE508" t="str">
            <v>N/A</v>
          </cell>
          <cell r="AF508" t="str">
            <v>N/A</v>
          </cell>
        </row>
        <row r="509">
          <cell r="X509" t="str">
            <v>1CCBI</v>
          </cell>
          <cell r="Y509" t="str">
            <v>NFGP UPGRADE  - CONSTRUCTION, MAJOR EQUIPMENT - COMPRESSORS</v>
          </cell>
          <cell r="Z509">
            <v>248.7</v>
          </cell>
          <cell r="AA509" t="str">
            <v>TON</v>
          </cell>
          <cell r="AB509">
            <v>17600</v>
          </cell>
          <cell r="AC509">
            <v>150200</v>
          </cell>
          <cell r="AF509">
            <v>150200</v>
          </cell>
        </row>
        <row r="510">
          <cell r="X510" t="str">
            <v>1CCBJ</v>
          </cell>
          <cell r="Y510" t="str">
            <v>NFGP UPGRADE  - CONSTRUCTION, MAJOR EQUIPMENT - GENERATORS</v>
          </cell>
          <cell r="Z510" t="str">
            <v>N/A</v>
          </cell>
          <cell r="AA510" t="str">
            <v>N/A</v>
          </cell>
          <cell r="AB510" t="str">
            <v>N/A</v>
          </cell>
          <cell r="AC510" t="str">
            <v>N/A</v>
          </cell>
          <cell r="AD510" t="str">
            <v>N/A</v>
          </cell>
          <cell r="AE510" t="str">
            <v>N/A</v>
          </cell>
          <cell r="AF510" t="str">
            <v>N/A</v>
          </cell>
        </row>
        <row r="511">
          <cell r="X511" t="str">
            <v>1CCBK</v>
          </cell>
          <cell r="Y511" t="str">
            <v>NFGP UPGRADE  - CONSTRUCTION, MAJOR EQUIPMENT - MOTORS &amp; DRIVERS</v>
          </cell>
          <cell r="AF511">
            <v>0</v>
          </cell>
        </row>
        <row r="512">
          <cell r="X512" t="str">
            <v>1CCBL</v>
          </cell>
          <cell r="Y512" t="str">
            <v>NFGP UPGRADE  - CONSTRUCTION, MAJOR EQUIPMENT - FIRED EQUIPMENT</v>
          </cell>
          <cell r="Z512" t="str">
            <v>N/A</v>
          </cell>
          <cell r="AA512" t="str">
            <v>N/A</v>
          </cell>
          <cell r="AB512" t="str">
            <v>N/A</v>
          </cell>
          <cell r="AC512" t="str">
            <v>N/A</v>
          </cell>
          <cell r="AD512" t="str">
            <v>N/A</v>
          </cell>
          <cell r="AE512" t="str">
            <v>N/A</v>
          </cell>
          <cell r="AF512" t="str">
            <v>N/A</v>
          </cell>
        </row>
        <row r="513">
          <cell r="X513" t="str">
            <v>1CCBM</v>
          </cell>
          <cell r="Y513" t="str">
            <v>NFGP UPGRADE  - CONSTRUCTION, MAJOR EQUIPMENT - BLOWERS, FANS</v>
          </cell>
          <cell r="Z513" t="str">
            <v>N/A</v>
          </cell>
          <cell r="AA513" t="str">
            <v>N/A</v>
          </cell>
          <cell r="AB513" t="str">
            <v>N/A</v>
          </cell>
          <cell r="AC513" t="str">
            <v>N/A</v>
          </cell>
          <cell r="AD513" t="str">
            <v>N/A</v>
          </cell>
          <cell r="AE513" t="str">
            <v>N/A</v>
          </cell>
          <cell r="AF513" t="str">
            <v>N/A</v>
          </cell>
        </row>
        <row r="514">
          <cell r="X514" t="str">
            <v>1CCBN</v>
          </cell>
          <cell r="Y514" t="str">
            <v>NFGP UPGRADE  - CONSTRUCTION, MAJOR EQUIPMENT - FILTERS</v>
          </cell>
          <cell r="Z514" t="str">
            <v>N/A</v>
          </cell>
          <cell r="AA514" t="str">
            <v>N/A</v>
          </cell>
          <cell r="AB514" t="str">
            <v>N/A</v>
          </cell>
          <cell r="AC514" t="str">
            <v>N/A</v>
          </cell>
          <cell r="AD514" t="str">
            <v>N/A</v>
          </cell>
          <cell r="AE514" t="str">
            <v>N/A</v>
          </cell>
          <cell r="AF514" t="str">
            <v>N/A</v>
          </cell>
        </row>
        <row r="515">
          <cell r="X515" t="str">
            <v>1CCBO</v>
          </cell>
          <cell r="Y515" t="str">
            <v>NFGP UPGRADE  - CONSTRUCTION, MAJOR EQUIPMENT - FLARES</v>
          </cell>
          <cell r="Z515" t="str">
            <v>N/A</v>
          </cell>
          <cell r="AA515" t="str">
            <v>N/A</v>
          </cell>
          <cell r="AB515" t="str">
            <v>N/A</v>
          </cell>
          <cell r="AC515" t="str">
            <v>N/A</v>
          </cell>
          <cell r="AD515" t="str">
            <v>N/A</v>
          </cell>
          <cell r="AE515" t="str">
            <v>N/A</v>
          </cell>
          <cell r="AF515" t="str">
            <v>N/A</v>
          </cell>
        </row>
        <row r="516">
          <cell r="X516" t="str">
            <v>1CCBP</v>
          </cell>
          <cell r="Y516" t="str">
            <v>NFGP UPGRADE  - CONSTRUCTION, MAJOR EQUIPMENT - SOLIDS HANDLING EQUIPMENT</v>
          </cell>
          <cell r="Z516" t="str">
            <v>N/A</v>
          </cell>
          <cell r="AA516" t="str">
            <v>N/A</v>
          </cell>
          <cell r="AB516" t="str">
            <v>N/A</v>
          </cell>
          <cell r="AC516" t="str">
            <v>N/A</v>
          </cell>
          <cell r="AD516" t="str">
            <v>N/A</v>
          </cell>
          <cell r="AE516" t="str">
            <v>N/A</v>
          </cell>
          <cell r="AF516" t="str">
            <v>N/A</v>
          </cell>
        </row>
        <row r="517">
          <cell r="X517" t="str">
            <v>1CCBQ</v>
          </cell>
          <cell r="Y517" t="str">
            <v>NFGP UPGRADE  - CONSTRUCTION, MAJOR EQUIPMENT - PACKAGED EQUIPMENT</v>
          </cell>
          <cell r="Z517" t="str">
            <v>N/A</v>
          </cell>
          <cell r="AA517" t="str">
            <v>N/A</v>
          </cell>
          <cell r="AB517" t="str">
            <v>N/A</v>
          </cell>
          <cell r="AC517" t="str">
            <v>N/A</v>
          </cell>
          <cell r="AD517" t="str">
            <v>N/A</v>
          </cell>
          <cell r="AE517" t="str">
            <v>N/A</v>
          </cell>
          <cell r="AF517" t="str">
            <v>N/A</v>
          </cell>
        </row>
        <row r="518">
          <cell r="X518" t="str">
            <v>1CCBX</v>
          </cell>
          <cell r="Y518" t="str">
            <v>NFGP UPGRADE  - CONSTRUCTION, MAJOR EQUIPMENT - OTHERS</v>
          </cell>
          <cell r="Z518">
            <v>21</v>
          </cell>
          <cell r="AA518" t="str">
            <v>TON</v>
          </cell>
          <cell r="AB518">
            <v>3900</v>
          </cell>
          <cell r="AC518">
            <v>46200</v>
          </cell>
          <cell r="AF518">
            <v>46200</v>
          </cell>
        </row>
        <row r="519">
          <cell r="X519" t="str">
            <v>1CCB-</v>
          </cell>
          <cell r="Y519" t="str">
            <v>SUBTOTAL - NFGP UPGRADE  - CONSTRUCTION, MAJOR EQUIPMENT</v>
          </cell>
          <cell r="Z519">
            <v>1390.8</v>
          </cell>
          <cell r="AA519" t="str">
            <v>N/A</v>
          </cell>
          <cell r="AB519">
            <v>48970</v>
          </cell>
          <cell r="AC519">
            <v>859300</v>
          </cell>
          <cell r="AD519">
            <v>0</v>
          </cell>
          <cell r="AE519">
            <v>0</v>
          </cell>
          <cell r="AF519">
            <v>859300</v>
          </cell>
        </row>
        <row r="521">
          <cell r="X521" t="str">
            <v>1CCCA</v>
          </cell>
          <cell r="Y521" t="str">
            <v>NFGP UPGRADE  - CONSTRUCTION, BULKS - STRUCTURAL</v>
          </cell>
          <cell r="AF521">
            <v>0</v>
          </cell>
        </row>
        <row r="522">
          <cell r="X522" t="str">
            <v>1CCCB</v>
          </cell>
          <cell r="Y522" t="str">
            <v>NFGP UPGRADE  - CONSTRUCTION, BULKS - PIPING</v>
          </cell>
          <cell r="AF522">
            <v>0</v>
          </cell>
        </row>
        <row r="523">
          <cell r="X523" t="str">
            <v>1CCCC</v>
          </cell>
          <cell r="Y523" t="str">
            <v>NFGP UPGRADE  - CONSTRUCTION, BULKS - ELECTRICAL</v>
          </cell>
          <cell r="AF523">
            <v>0</v>
          </cell>
        </row>
        <row r="524">
          <cell r="X524" t="str">
            <v>1CCCD</v>
          </cell>
          <cell r="Y524" t="str">
            <v>NFGP UPGRADE  - CONSTRUCTION, BULKS - INSTRUMENTATION</v>
          </cell>
          <cell r="AF524">
            <v>0</v>
          </cell>
        </row>
        <row r="525">
          <cell r="X525" t="str">
            <v>1CCCE</v>
          </cell>
          <cell r="Y525" t="str">
            <v>NFGP UPGRADE  - CONSTRUCTION, BULKS - PIPELINES</v>
          </cell>
          <cell r="Z525" t="str">
            <v>N/A</v>
          </cell>
          <cell r="AA525" t="str">
            <v>N/A</v>
          </cell>
          <cell r="AB525" t="str">
            <v>N/A</v>
          </cell>
          <cell r="AC525" t="str">
            <v>N/A</v>
          </cell>
          <cell r="AD525" t="str">
            <v>N/A</v>
          </cell>
          <cell r="AE525" t="str">
            <v>N/A</v>
          </cell>
          <cell r="AF525" t="str">
            <v>N/A</v>
          </cell>
        </row>
        <row r="526">
          <cell r="X526" t="str">
            <v>1CCC-</v>
          </cell>
          <cell r="Y526" t="str">
            <v xml:space="preserve">SUBTOTAL - NFGP UPGRADE  - CONSTRUCTION, BULKS </v>
          </cell>
          <cell r="Z526">
            <v>0</v>
          </cell>
          <cell r="AA526" t="str">
            <v>N/A</v>
          </cell>
          <cell r="AB526">
            <v>0</v>
          </cell>
          <cell r="AC526">
            <v>0</v>
          </cell>
          <cell r="AD526">
            <v>0</v>
          </cell>
          <cell r="AE526">
            <v>0</v>
          </cell>
          <cell r="AF526">
            <v>0</v>
          </cell>
        </row>
        <row r="528">
          <cell r="X528" t="str">
            <v>1CCDA</v>
          </cell>
          <cell r="Y528" t="str">
            <v>NFGP UPGRADE  - CONSTRUCTION SPECIALTIES - BUILDINGS</v>
          </cell>
          <cell r="AF528">
            <v>0</v>
          </cell>
        </row>
        <row r="529">
          <cell r="X529" t="str">
            <v>1CCDB</v>
          </cell>
          <cell r="Y529" t="str">
            <v>NFGP UPGRADE  - CONSTRUCTION SPECIALTIES - GENERAL</v>
          </cell>
          <cell r="AF529">
            <v>0</v>
          </cell>
        </row>
        <row r="530">
          <cell r="X530" t="str">
            <v>1CCD-</v>
          </cell>
          <cell r="Y530" t="str">
            <v>SUBTOTAL - NFGP UPGRADE  - CONSTRUCTION SPECIALTIES</v>
          </cell>
          <cell r="Z530">
            <v>0</v>
          </cell>
          <cell r="AA530" t="str">
            <v>N/A</v>
          </cell>
          <cell r="AB530">
            <v>0</v>
          </cell>
          <cell r="AC530">
            <v>0</v>
          </cell>
          <cell r="AD530">
            <v>0</v>
          </cell>
          <cell r="AE530">
            <v>0</v>
          </cell>
          <cell r="AF530">
            <v>0</v>
          </cell>
        </row>
        <row r="534">
          <cell r="W534" t="str">
            <v>LEVEL 2 NFGP UPGRADE PG 5</v>
          </cell>
          <cell r="X534" t="str">
            <v>WBS CODE</v>
          </cell>
          <cell r="Y534" t="str">
            <v>DESCRIPTION</v>
          </cell>
          <cell r="Z534" t="str">
            <v>QUANTITY</v>
          </cell>
          <cell r="AA534" t="str">
            <v>UNITS</v>
          </cell>
          <cell r="AB534" t="str">
            <v>TOTAL MANHOURS</v>
          </cell>
          <cell r="AC534" t="str">
            <v>TOTAL LABOR COST</v>
          </cell>
          <cell r="AD534" t="str">
            <v>TOTAL MAT'L COST</v>
          </cell>
          <cell r="AE534" t="str">
            <v>TOTAL S/C COST</v>
          </cell>
          <cell r="AF534" t="str">
            <v>TOTAL COST</v>
          </cell>
        </row>
        <row r="536">
          <cell r="X536" t="str">
            <v>1CCEA</v>
          </cell>
          <cell r="Y536" t="str">
            <v>NFGP UPGRADE  - CONSTRUCTION, OTHER DIRECT WORK - FIRE PROTECTION</v>
          </cell>
          <cell r="AF536">
            <v>0</v>
          </cell>
        </row>
        <row r="537">
          <cell r="X537" t="str">
            <v>1CCEB</v>
          </cell>
          <cell r="Y537" t="str">
            <v>NFGP UPGRADE  - CONSTRUCTION, OTHER DIRECT WORK - FIREPROOFING</v>
          </cell>
          <cell r="AF537">
            <v>0</v>
          </cell>
        </row>
        <row r="538">
          <cell r="X538" t="str">
            <v>1CCEC</v>
          </cell>
          <cell r="Y538" t="str">
            <v>NFGP UPGRADE  - CONSTRUCTION, OTHER DIRECT WORK - INSULATION</v>
          </cell>
          <cell r="AF538">
            <v>0</v>
          </cell>
        </row>
        <row r="539">
          <cell r="X539" t="str">
            <v>1CCED</v>
          </cell>
          <cell r="Y539" t="str">
            <v>NFGP UPGRADE  - CONSTRUCTION, OTHER DIRECT WORK - PAINTING</v>
          </cell>
          <cell r="AF539">
            <v>0</v>
          </cell>
        </row>
        <row r="540">
          <cell r="X540" t="str">
            <v>1CCEE</v>
          </cell>
          <cell r="Y540" t="str">
            <v>NFGP UPGRADE  - CONSTRUCTION, OTHER DIRECT WORK - SHUTDOWN</v>
          </cell>
          <cell r="AF540">
            <v>0</v>
          </cell>
        </row>
        <row r="541">
          <cell r="X541" t="str">
            <v>1CCEF</v>
          </cell>
          <cell r="Y541" t="str">
            <v>NFGP UPGRADE  - CONSTRUCTION, OTHER DIRECT WORK - PRE-COMMISSIONING</v>
          </cell>
          <cell r="AF541">
            <v>0</v>
          </cell>
        </row>
        <row r="542">
          <cell r="X542" t="str">
            <v>1CCEG</v>
          </cell>
          <cell r="Y542" t="str">
            <v>NFGP UPGRADE  - CONSTRUCTION, OTHER DIRECT WORK - ENVIRONMENTAL</v>
          </cell>
          <cell r="AF542">
            <v>0</v>
          </cell>
        </row>
        <row r="543">
          <cell r="X543" t="str">
            <v>1CCEX</v>
          </cell>
          <cell r="Y543" t="str">
            <v>NFGP UPGRADE  - CONSTRUCTION, OTHER DIRECT WORK - OTHER</v>
          </cell>
          <cell r="AF543">
            <v>0</v>
          </cell>
        </row>
        <row r="544">
          <cell r="X544" t="str">
            <v>1CCE</v>
          </cell>
          <cell r="Y544" t="str">
            <v xml:space="preserve">SUBTOTAL - NFGP UPGRADE  - CONSTRUCTION, OTHER DIRECT WORK - </v>
          </cell>
          <cell r="Z544">
            <v>0</v>
          </cell>
          <cell r="AA544" t="str">
            <v>N/A</v>
          </cell>
          <cell r="AB544">
            <v>0</v>
          </cell>
          <cell r="AC544">
            <v>0</v>
          </cell>
          <cell r="AD544">
            <v>0</v>
          </cell>
          <cell r="AE544">
            <v>0</v>
          </cell>
          <cell r="AF544">
            <v>0</v>
          </cell>
        </row>
        <row r="546">
          <cell r="X546" t="str">
            <v>1CCFA</v>
          </cell>
          <cell r="Y546" t="str">
            <v>NFGP UPGRADE  - CONSTRUCTION INDIRECTS</v>
          </cell>
          <cell r="AF546">
            <v>0</v>
          </cell>
        </row>
        <row r="547">
          <cell r="X547" t="str">
            <v>1CCF</v>
          </cell>
          <cell r="Y547" t="str">
            <v>SUBTOTAL - NFGP UPGRADE  - CONSTRUCTION INDIRECTS</v>
          </cell>
          <cell r="Z547">
            <v>0</v>
          </cell>
          <cell r="AA547" t="str">
            <v>N/A</v>
          </cell>
          <cell r="AB547">
            <v>0</v>
          </cell>
          <cell r="AC547">
            <v>0</v>
          </cell>
          <cell r="AD547">
            <v>0</v>
          </cell>
          <cell r="AE547">
            <v>0</v>
          </cell>
          <cell r="AF547">
            <v>0</v>
          </cell>
        </row>
        <row r="549">
          <cell r="X549" t="str">
            <v>1CDAA</v>
          </cell>
          <cell r="Y549" t="str">
            <v>NFGP UPGRADE  - COMMISSIONING - PROCESS</v>
          </cell>
          <cell r="AF549">
            <v>0</v>
          </cell>
        </row>
        <row r="550">
          <cell r="X550" t="str">
            <v>1CDAB</v>
          </cell>
          <cell r="Y550" t="str">
            <v>NFGP UPGRADE  - COMMISSIONING - UTILITIES</v>
          </cell>
          <cell r="AF550">
            <v>0</v>
          </cell>
        </row>
        <row r="551">
          <cell r="X551" t="str">
            <v>1CDA-</v>
          </cell>
          <cell r="Y551" t="str">
            <v>SUBTOTAL - NFGP UPGRADE  - COMMISSIONING</v>
          </cell>
          <cell r="Z551">
            <v>0</v>
          </cell>
          <cell r="AA551" t="str">
            <v>N/A</v>
          </cell>
          <cell r="AB551">
            <v>0</v>
          </cell>
          <cell r="AC551">
            <v>0</v>
          </cell>
          <cell r="AD551">
            <v>0</v>
          </cell>
          <cell r="AE551">
            <v>0</v>
          </cell>
          <cell r="AF551">
            <v>0</v>
          </cell>
        </row>
        <row r="553">
          <cell r="X553" t="str">
            <v>1CDBA</v>
          </cell>
          <cell r="Y553" t="str">
            <v>NFGP UPGRADE  - STARTUP - PROCESS</v>
          </cell>
          <cell r="AF553">
            <v>0</v>
          </cell>
        </row>
        <row r="554">
          <cell r="X554" t="str">
            <v>1CDBB</v>
          </cell>
          <cell r="Y554" t="str">
            <v>NFGP UPGRADE  - STARTUP - UTILITIES</v>
          </cell>
          <cell r="AF554">
            <v>0</v>
          </cell>
        </row>
        <row r="555">
          <cell r="X555" t="str">
            <v>1CDB-</v>
          </cell>
          <cell r="Y555" t="str">
            <v>SUBTOTAL - NFGP UPGRADE  - STARTUP</v>
          </cell>
          <cell r="Z555">
            <v>0</v>
          </cell>
          <cell r="AA555" t="str">
            <v>N/A</v>
          </cell>
          <cell r="AB555">
            <v>0</v>
          </cell>
          <cell r="AC555">
            <v>0</v>
          </cell>
          <cell r="AD555">
            <v>0</v>
          </cell>
          <cell r="AE555">
            <v>0</v>
          </cell>
          <cell r="AF555">
            <v>0</v>
          </cell>
        </row>
        <row r="557">
          <cell r="X557" t="str">
            <v>1CDCA</v>
          </cell>
          <cell r="Y557" t="str">
            <v>NFGP UPGRADE  - TRAINING</v>
          </cell>
          <cell r="AF557">
            <v>0</v>
          </cell>
        </row>
        <row r="558">
          <cell r="X558" t="str">
            <v>1CDC-</v>
          </cell>
          <cell r="Y558" t="str">
            <v>SUBTOTAL - NFGP UPGRADE  - TRAINING</v>
          </cell>
          <cell r="Z558">
            <v>0</v>
          </cell>
          <cell r="AA558" t="str">
            <v>N/A</v>
          </cell>
          <cell r="AB558">
            <v>0</v>
          </cell>
          <cell r="AC558">
            <v>0</v>
          </cell>
          <cell r="AD558">
            <v>0</v>
          </cell>
          <cell r="AE558">
            <v>0</v>
          </cell>
          <cell r="AF558">
            <v>0</v>
          </cell>
        </row>
        <row r="572">
          <cell r="L572" t="str">
            <v>CYCLE &amp; LVL 1    PIPELINE</v>
          </cell>
          <cell r="M572" t="str">
            <v>WBS CODE</v>
          </cell>
          <cell r="N572" t="str">
            <v>DESCRIPTION</v>
          </cell>
          <cell r="O572" t="str">
            <v>QUANTITY</v>
          </cell>
          <cell r="P572" t="str">
            <v>UNITS</v>
          </cell>
          <cell r="Q572" t="str">
            <v>TOTAL MANHOURS</v>
          </cell>
          <cell r="R572" t="str">
            <v>TOTAL LABOR COST</v>
          </cell>
          <cell r="S572" t="str">
            <v>TOTAL MAT'L COST</v>
          </cell>
          <cell r="T572" t="str">
            <v>TOTAL S/C COST</v>
          </cell>
          <cell r="U572" t="str">
            <v>TOTAL COST</v>
          </cell>
          <cell r="W572" t="str">
            <v>LEVEL 2 PIPELINE PG.1</v>
          </cell>
          <cell r="X572" t="str">
            <v>WBS CODE</v>
          </cell>
          <cell r="Y572" t="str">
            <v>DESCRIPTION</v>
          </cell>
          <cell r="Z572" t="str">
            <v>QUANTITY</v>
          </cell>
          <cell r="AA572" t="str">
            <v>UNITS</v>
          </cell>
          <cell r="AB572" t="str">
            <v>TOTAL MANHOURS</v>
          </cell>
          <cell r="AC572" t="str">
            <v>TOTAL LABOR COST</v>
          </cell>
          <cell r="AD572" t="str">
            <v>TOTAL MAT'L COST</v>
          </cell>
          <cell r="AE572" t="str">
            <v>TOTAL S/C COST</v>
          </cell>
          <cell r="AF572" t="str">
            <v>TOTAL COST</v>
          </cell>
          <cell r="AH572" t="str">
            <v>LEVEL 3 PIPELINE PG 1</v>
          </cell>
          <cell r="AI572" t="str">
            <v>WBS CODE</v>
          </cell>
          <cell r="AJ572" t="str">
            <v>DESCRIPTION</v>
          </cell>
          <cell r="AK572" t="str">
            <v>QUANTITY</v>
          </cell>
          <cell r="AL572" t="str">
            <v>UNITS</v>
          </cell>
          <cell r="AM572" t="str">
            <v>TOTAL MANHOURS</v>
          </cell>
          <cell r="AN572" t="str">
            <v>TOTAL LABOR COST</v>
          </cell>
          <cell r="AO572" t="str">
            <v>TOTAL MAT'L COST</v>
          </cell>
          <cell r="AP572" t="str">
            <v>TOTAL S/C COST</v>
          </cell>
          <cell r="AQ572" t="str">
            <v>TOTAL COST</v>
          </cell>
        </row>
        <row r="574">
          <cell r="M574" t="str">
            <v>1DAA-</v>
          </cell>
          <cell r="N574" t="str">
            <v>PIPELINE - DIRECT ENGINEERING</v>
          </cell>
          <cell r="Q574">
            <v>0</v>
          </cell>
          <cell r="R574">
            <v>0</v>
          </cell>
          <cell r="S574">
            <v>0</v>
          </cell>
          <cell r="T574">
            <v>0</v>
          </cell>
          <cell r="U574">
            <v>0</v>
          </cell>
          <cell r="X574" t="str">
            <v>1DAAA</v>
          </cell>
          <cell r="Y574" t="str">
            <v>PIPELINE - DIR. ENG.  PROCESS</v>
          </cell>
          <cell r="AF574">
            <v>0</v>
          </cell>
          <cell r="AI574" t="str">
            <v>1DAAIA</v>
          </cell>
          <cell r="AJ574" t="str">
            <v>SPECIFY PIPELINE</v>
          </cell>
          <cell r="AQ574">
            <v>0</v>
          </cell>
        </row>
        <row r="575">
          <cell r="M575" t="str">
            <v>1DAH-</v>
          </cell>
          <cell r="N575" t="str">
            <v>PIPELINE EQUIPMENT SPECIFICATION</v>
          </cell>
          <cell r="Q575">
            <v>0</v>
          </cell>
          <cell r="R575">
            <v>0</v>
          </cell>
          <cell r="S575">
            <v>0</v>
          </cell>
          <cell r="T575">
            <v>0</v>
          </cell>
          <cell r="U575">
            <v>0</v>
          </cell>
          <cell r="X575" t="str">
            <v>1DAAB</v>
          </cell>
          <cell r="Y575" t="str">
            <v>PIPELINE - DIR. ENG.  PERMITS</v>
          </cell>
          <cell r="AF575">
            <v>0</v>
          </cell>
          <cell r="AI575" t="str">
            <v>1DAAIX</v>
          </cell>
          <cell r="AJ575" t="str">
            <v>DIRECT ENG. -  OTHER PIPELINES</v>
          </cell>
          <cell r="AQ575">
            <v>0</v>
          </cell>
        </row>
        <row r="576">
          <cell r="M576" t="str">
            <v>1DAI-</v>
          </cell>
          <cell r="N576" t="str">
            <v>PIPELINE - ENGINEERING PROCUREMENT</v>
          </cell>
          <cell r="Q576">
            <v>0</v>
          </cell>
          <cell r="R576">
            <v>0</v>
          </cell>
          <cell r="S576">
            <v>0</v>
          </cell>
          <cell r="T576">
            <v>0</v>
          </cell>
          <cell r="U576">
            <v>0</v>
          </cell>
          <cell r="X576" t="str">
            <v>1DAAC</v>
          </cell>
          <cell r="Y576" t="str">
            <v>PIPELINE - DIR. ENG.  CIVIL/STRUCTURAL</v>
          </cell>
          <cell r="AF576">
            <v>0</v>
          </cell>
          <cell r="AI576" t="str">
            <v>1DAAI-</v>
          </cell>
          <cell r="AJ576" t="str">
            <v>SUBTOTAL - DIRECT ENGINEERING - PIPELINES</v>
          </cell>
          <cell r="AK576">
            <v>0</v>
          </cell>
          <cell r="AL576">
            <v>0</v>
          </cell>
          <cell r="AM576">
            <v>0</v>
          </cell>
          <cell r="AN576">
            <v>0</v>
          </cell>
          <cell r="AO576">
            <v>0</v>
          </cell>
          <cell r="AP576">
            <v>0</v>
          </cell>
          <cell r="AQ576">
            <v>0</v>
          </cell>
        </row>
        <row r="577">
          <cell r="M577" t="str">
            <v>1DAJ-</v>
          </cell>
          <cell r="N577" t="str">
            <v>PIPELINE - INDIRECT ENGINEERING</v>
          </cell>
          <cell r="Q577">
            <v>0</v>
          </cell>
          <cell r="R577">
            <v>0</v>
          </cell>
          <cell r="S577">
            <v>0</v>
          </cell>
          <cell r="T577">
            <v>0</v>
          </cell>
          <cell r="U577">
            <v>0</v>
          </cell>
          <cell r="X577" t="str">
            <v>1DAAD</v>
          </cell>
          <cell r="Y577" t="str">
            <v>PIPELINE - DIR. ENG.  MECHANICAL</v>
          </cell>
          <cell r="AF577">
            <v>0</v>
          </cell>
        </row>
        <row r="578">
          <cell r="M578" t="str">
            <v>1DA--</v>
          </cell>
          <cell r="N578" t="str">
            <v>SUBTOTAL PIPELINE - ENGINEERING/PROCUREMENT</v>
          </cell>
          <cell r="Q578">
            <v>0</v>
          </cell>
          <cell r="R578">
            <v>0</v>
          </cell>
          <cell r="S578">
            <v>0</v>
          </cell>
          <cell r="T578">
            <v>0</v>
          </cell>
          <cell r="U578">
            <v>0</v>
          </cell>
          <cell r="X578" t="str">
            <v>1DAAE</v>
          </cell>
          <cell r="Y578" t="str">
            <v>PIPELINE - DIR. ENG.  PIPING</v>
          </cell>
          <cell r="AF578">
            <v>0</v>
          </cell>
          <cell r="AI578" t="str">
            <v>1DBAXA</v>
          </cell>
          <cell r="AJ578" t="str">
            <v>PIG LAUNCHING AND RECEIVING PACKAGES</v>
          </cell>
          <cell r="AQ578">
            <v>0</v>
          </cell>
        </row>
        <row r="579">
          <cell r="X579" t="str">
            <v>1DAAF</v>
          </cell>
          <cell r="Y579" t="str">
            <v>PIPELINE - DIR. ENG.  ELECTRICAL</v>
          </cell>
          <cell r="AF579">
            <v>0</v>
          </cell>
          <cell r="AI579" t="str">
            <v>1DBAXB</v>
          </cell>
          <cell r="AJ579" t="str">
            <v>LINE BREAK VALVES</v>
          </cell>
          <cell r="AQ579">
            <v>0</v>
          </cell>
        </row>
        <row r="580">
          <cell r="M580" t="str">
            <v>1DBA-</v>
          </cell>
          <cell r="N580" t="str">
            <v>PIPELINE - FAB/DELIVERY - MAJOR EQUIPMENT</v>
          </cell>
          <cell r="Q580">
            <v>0</v>
          </cell>
          <cell r="R580">
            <v>0</v>
          </cell>
          <cell r="S580">
            <v>0</v>
          </cell>
          <cell r="T580">
            <v>0</v>
          </cell>
          <cell r="U580">
            <v>0</v>
          </cell>
          <cell r="X580" t="str">
            <v>1DAAG</v>
          </cell>
          <cell r="Y580" t="str">
            <v>PIPELINE - DIR. ENG.  INSTRUMENTATION</v>
          </cell>
          <cell r="AF580">
            <v>0</v>
          </cell>
          <cell r="AI580" t="str">
            <v>1DBAXC</v>
          </cell>
          <cell r="AJ580" t="str">
            <v>CHEMICAL INJECTION SYSTEM ICL. CHEM TRANSFER PUMP</v>
          </cell>
          <cell r="AQ580">
            <v>0</v>
          </cell>
        </row>
        <row r="581">
          <cell r="M581" t="str">
            <v>1DBB-</v>
          </cell>
          <cell r="N581" t="str">
            <v>PIPELINE - FAB/DELIVERY - BULKS</v>
          </cell>
          <cell r="Q581">
            <v>0</v>
          </cell>
          <cell r="R581">
            <v>0</v>
          </cell>
          <cell r="S581">
            <v>0</v>
          </cell>
          <cell r="T581">
            <v>0</v>
          </cell>
          <cell r="U581">
            <v>0</v>
          </cell>
          <cell r="X581" t="str">
            <v>1DAAH</v>
          </cell>
          <cell r="Y581" t="str">
            <v>PIPELINE - DIR. ENG.  ARCHITECTURAL</v>
          </cell>
          <cell r="AF581">
            <v>0</v>
          </cell>
          <cell r="AI581" t="str">
            <v>1DBAXD</v>
          </cell>
          <cell r="AJ581" t="str">
            <v>CORROSION MONITORING SYSTEM</v>
          </cell>
          <cell r="AQ581">
            <v>0</v>
          </cell>
        </row>
        <row r="582">
          <cell r="M582" t="str">
            <v>1DBC-</v>
          </cell>
          <cell r="N582" t="str">
            <v>PIPELINE - FAB/DELIVERY - ENGINEERING SPECIALTIES</v>
          </cell>
          <cell r="Q582">
            <v>0</v>
          </cell>
          <cell r="R582">
            <v>0</v>
          </cell>
          <cell r="S582">
            <v>0</v>
          </cell>
          <cell r="T582">
            <v>0</v>
          </cell>
          <cell r="U582">
            <v>0</v>
          </cell>
          <cell r="X582" t="str">
            <v>1DAAI</v>
          </cell>
          <cell r="Y582" t="str">
            <v>PIPELINE - DIR. ENG.  PIPELINES</v>
          </cell>
          <cell r="Z582">
            <v>0</v>
          </cell>
          <cell r="AA582">
            <v>0</v>
          </cell>
          <cell r="AB582">
            <v>0</v>
          </cell>
          <cell r="AC582">
            <v>0</v>
          </cell>
          <cell r="AD582">
            <v>0</v>
          </cell>
          <cell r="AE582">
            <v>0</v>
          </cell>
          <cell r="AF582">
            <v>0</v>
          </cell>
          <cell r="AI582" t="str">
            <v>1DBAXE</v>
          </cell>
          <cell r="AJ582" t="str">
            <v>CATHODIC PROTECTION  SYSTEM</v>
          </cell>
          <cell r="AQ582">
            <v>0</v>
          </cell>
        </row>
        <row r="583">
          <cell r="M583" t="str">
            <v>1DB--</v>
          </cell>
          <cell r="N583" t="str">
            <v>SUBTOTAL PIPELINE - FABRICATION/DELIVERY</v>
          </cell>
          <cell r="Q583">
            <v>0</v>
          </cell>
          <cell r="R583">
            <v>0</v>
          </cell>
          <cell r="S583">
            <v>0</v>
          </cell>
          <cell r="T583">
            <v>0</v>
          </cell>
          <cell r="U583">
            <v>0</v>
          </cell>
          <cell r="X583" t="str">
            <v>1DAA-</v>
          </cell>
          <cell r="Y583" t="str">
            <v>SUBTOTAL - PIPELINE - DIRECT ENGINEERING</v>
          </cell>
          <cell r="Z583">
            <v>0</v>
          </cell>
          <cell r="AA583" t="str">
            <v>N/A</v>
          </cell>
          <cell r="AB583">
            <v>0</v>
          </cell>
          <cell r="AC583">
            <v>0</v>
          </cell>
          <cell r="AD583">
            <v>0</v>
          </cell>
          <cell r="AE583">
            <v>0</v>
          </cell>
          <cell r="AF583">
            <v>0</v>
          </cell>
          <cell r="AI583" t="str">
            <v>1DBAXX</v>
          </cell>
          <cell r="AJ583" t="str">
            <v>OTHER EQUIPMENT -  OTHER</v>
          </cell>
          <cell r="AQ583">
            <v>0</v>
          </cell>
        </row>
        <row r="584">
          <cell r="AI584" t="str">
            <v>1DBAX-</v>
          </cell>
          <cell r="AJ584" t="str">
            <v>SUBTOTAL OTHER EQUIPMENT</v>
          </cell>
          <cell r="AK584">
            <v>0</v>
          </cell>
          <cell r="AL584">
            <v>0</v>
          </cell>
          <cell r="AM584">
            <v>0</v>
          </cell>
          <cell r="AN584">
            <v>0</v>
          </cell>
          <cell r="AO584">
            <v>0</v>
          </cell>
          <cell r="AP584">
            <v>0</v>
          </cell>
          <cell r="AQ584">
            <v>0</v>
          </cell>
        </row>
        <row r="585">
          <cell r="M585" t="str">
            <v>1DCA-</v>
          </cell>
          <cell r="N585" t="str">
            <v>PIPELINE - CONSTRUCTION - CIVIL</v>
          </cell>
          <cell r="Q585">
            <v>0</v>
          </cell>
          <cell r="R585">
            <v>0</v>
          </cell>
          <cell r="S585">
            <v>0</v>
          </cell>
          <cell r="T585">
            <v>0</v>
          </cell>
          <cell r="U585">
            <v>0</v>
          </cell>
          <cell r="X585" t="str">
            <v>1DAHA</v>
          </cell>
          <cell r="Y585" t="str">
            <v>PIPELINE - EQUIP. SPECS - PRESSURE VESSELS</v>
          </cell>
          <cell r="Z585" t="str">
            <v>N/A</v>
          </cell>
          <cell r="AA585" t="str">
            <v>N/A</v>
          </cell>
          <cell r="AB585" t="str">
            <v>N/A</v>
          </cell>
          <cell r="AC585" t="str">
            <v>N/A</v>
          </cell>
          <cell r="AD585" t="str">
            <v>N/A</v>
          </cell>
          <cell r="AE585" t="str">
            <v>N/A</v>
          </cell>
          <cell r="AF585" t="str">
            <v>N/A</v>
          </cell>
        </row>
        <row r="586">
          <cell r="M586" t="str">
            <v>1DCB-</v>
          </cell>
          <cell r="N586" t="str">
            <v>PIPELINE - CONSTRUCTION - MAJOR EQUIPMENT</v>
          </cell>
          <cell r="Q586">
            <v>0</v>
          </cell>
          <cell r="R586">
            <v>0</v>
          </cell>
          <cell r="S586">
            <v>0</v>
          </cell>
          <cell r="T586">
            <v>0</v>
          </cell>
          <cell r="U586">
            <v>0</v>
          </cell>
          <cell r="X586" t="str">
            <v>1DAHB</v>
          </cell>
          <cell r="Y586" t="str">
            <v>PIPELINE - EQUIP. SPECS - COLUMNS</v>
          </cell>
          <cell r="Z586" t="str">
            <v>N/A</v>
          </cell>
          <cell r="AA586" t="str">
            <v>N/A</v>
          </cell>
          <cell r="AB586" t="str">
            <v>N/A</v>
          </cell>
          <cell r="AC586" t="str">
            <v>N/A</v>
          </cell>
          <cell r="AD586" t="str">
            <v>N/A</v>
          </cell>
          <cell r="AE586" t="str">
            <v>N/A</v>
          </cell>
          <cell r="AF586" t="str">
            <v>N/A</v>
          </cell>
          <cell r="AI586" t="str">
            <v>1DBBFA</v>
          </cell>
          <cell r="AJ586" t="str">
            <v>FAB/DELIVERY BULKS - PIPELINE - SPECIFY</v>
          </cell>
          <cell r="AQ586">
            <v>0</v>
          </cell>
        </row>
        <row r="587">
          <cell r="M587" t="str">
            <v>1DCC-</v>
          </cell>
          <cell r="N587" t="str">
            <v>PIPELINE - CONSTRUCTION - BULKS</v>
          </cell>
          <cell r="Q587">
            <v>0</v>
          </cell>
          <cell r="R587">
            <v>0</v>
          </cell>
          <cell r="S587">
            <v>0</v>
          </cell>
          <cell r="T587">
            <v>0</v>
          </cell>
          <cell r="U587">
            <v>0</v>
          </cell>
          <cell r="X587" t="str">
            <v>1DAHC</v>
          </cell>
          <cell r="Y587" t="str">
            <v>PIPELINE - EQUIP. SPECS - REACTORS</v>
          </cell>
          <cell r="Z587" t="str">
            <v>N/A</v>
          </cell>
          <cell r="AA587" t="str">
            <v>N/A</v>
          </cell>
          <cell r="AB587" t="str">
            <v>N/A</v>
          </cell>
          <cell r="AC587" t="str">
            <v>N/A</v>
          </cell>
          <cell r="AD587" t="str">
            <v>N/A</v>
          </cell>
          <cell r="AE587" t="str">
            <v>N/A</v>
          </cell>
          <cell r="AF587" t="str">
            <v>N/A</v>
          </cell>
          <cell r="AI587" t="str">
            <v>1DBBFX</v>
          </cell>
          <cell r="AJ587" t="str">
            <v>FAB/DELIVERY BULKS -  OTHER PIPELINES</v>
          </cell>
          <cell r="AQ587">
            <v>0</v>
          </cell>
        </row>
        <row r="588">
          <cell r="M588" t="str">
            <v>1DCD-</v>
          </cell>
          <cell r="N588" t="str">
            <v>PIPELINE - CONSTRUCTION - CONSTRUCTION SPECIALTIES</v>
          </cell>
          <cell r="Q588">
            <v>0</v>
          </cell>
          <cell r="R588">
            <v>0</v>
          </cell>
          <cell r="S588">
            <v>0</v>
          </cell>
          <cell r="T588">
            <v>0</v>
          </cell>
          <cell r="U588">
            <v>0</v>
          </cell>
          <cell r="X588" t="str">
            <v>1DAHD</v>
          </cell>
          <cell r="Y588" t="str">
            <v>PIPELINE - EQUIP. SPECS - FIELD ERECTED TANKS</v>
          </cell>
          <cell r="Z588" t="str">
            <v>N/A</v>
          </cell>
          <cell r="AA588" t="str">
            <v>N/A</v>
          </cell>
          <cell r="AB588" t="str">
            <v>N/A</v>
          </cell>
          <cell r="AC588" t="str">
            <v>N/A</v>
          </cell>
          <cell r="AD588" t="str">
            <v>N/A</v>
          </cell>
          <cell r="AE588" t="str">
            <v>N/A</v>
          </cell>
          <cell r="AF588" t="str">
            <v>N/A</v>
          </cell>
          <cell r="AI588" t="str">
            <v>1DBBF-</v>
          </cell>
          <cell r="AJ588" t="str">
            <v>SUBTOTAL - FAB/DELIVERY BULKS -PIPELINES</v>
          </cell>
          <cell r="AK588">
            <v>0</v>
          </cell>
          <cell r="AL588">
            <v>0</v>
          </cell>
          <cell r="AM588">
            <v>0</v>
          </cell>
          <cell r="AN588">
            <v>0</v>
          </cell>
          <cell r="AO588">
            <v>0</v>
          </cell>
          <cell r="AP588">
            <v>0</v>
          </cell>
          <cell r="AQ588">
            <v>0</v>
          </cell>
        </row>
        <row r="589">
          <cell r="M589" t="str">
            <v>1DCE-</v>
          </cell>
          <cell r="N589" t="str">
            <v>PIPELINE - CONSTRUCTION - OTHER DIRECT WORK</v>
          </cell>
          <cell r="Q589">
            <v>0</v>
          </cell>
          <cell r="R589">
            <v>0</v>
          </cell>
          <cell r="S589">
            <v>0</v>
          </cell>
          <cell r="T589">
            <v>0</v>
          </cell>
          <cell r="U589">
            <v>0</v>
          </cell>
          <cell r="X589" t="str">
            <v>1DAHE</v>
          </cell>
          <cell r="Y589" t="str">
            <v>PIPELINE - EQUIP. SPECS - PUMPS</v>
          </cell>
          <cell r="Z589" t="str">
            <v>N/A</v>
          </cell>
          <cell r="AA589" t="str">
            <v>N/A</v>
          </cell>
          <cell r="AB589" t="str">
            <v>N/A</v>
          </cell>
          <cell r="AC589" t="str">
            <v>N/A</v>
          </cell>
          <cell r="AD589" t="str">
            <v>N/A</v>
          </cell>
          <cell r="AE589" t="str">
            <v>N/A</v>
          </cell>
          <cell r="AF589" t="str">
            <v>N/A</v>
          </cell>
        </row>
        <row r="590">
          <cell r="M590" t="str">
            <v>1DCF-</v>
          </cell>
          <cell r="N590" t="str">
            <v>PIPELINE - CONSTRUCTION - INDIRECTS</v>
          </cell>
          <cell r="Q590">
            <v>0</v>
          </cell>
          <cell r="R590">
            <v>0</v>
          </cell>
          <cell r="S590">
            <v>0</v>
          </cell>
          <cell r="T590">
            <v>0</v>
          </cell>
          <cell r="U590">
            <v>0</v>
          </cell>
          <cell r="X590" t="str">
            <v>1DAHF</v>
          </cell>
          <cell r="Y590" t="str">
            <v>PIPELINE - EQUIP. SPECS - HEAT EXCHANGERS - S &amp; T</v>
          </cell>
          <cell r="Z590" t="str">
            <v>N/A</v>
          </cell>
          <cell r="AA590" t="str">
            <v>N/A</v>
          </cell>
          <cell r="AB590" t="str">
            <v>N/A</v>
          </cell>
          <cell r="AC590" t="str">
            <v>N/A</v>
          </cell>
          <cell r="AD590" t="str">
            <v>N/A</v>
          </cell>
          <cell r="AE590" t="str">
            <v>N/A</v>
          </cell>
          <cell r="AF590" t="str">
            <v>N/A</v>
          </cell>
          <cell r="AI590" t="str">
            <v>1DCAAA</v>
          </cell>
          <cell r="AJ590" t="str">
            <v>CONSTRUCTION, CIVIL - SITE WORK - SITE PREP</v>
          </cell>
          <cell r="AQ590">
            <v>0</v>
          </cell>
        </row>
        <row r="591">
          <cell r="M591" t="str">
            <v>1DC--</v>
          </cell>
          <cell r="N591" t="str">
            <v>SUBTOTAL PIPELINE - CONSTRUCTION</v>
          </cell>
          <cell r="Q591">
            <v>0</v>
          </cell>
          <cell r="R591">
            <v>0</v>
          </cell>
          <cell r="S591">
            <v>0</v>
          </cell>
          <cell r="T591">
            <v>0</v>
          </cell>
          <cell r="U591">
            <v>0</v>
          </cell>
          <cell r="X591" t="str">
            <v>1DAHG</v>
          </cell>
          <cell r="Y591" t="str">
            <v>PIPELINE - EQUIP. SPECS - HEAT EXCHANGERS - FINNED</v>
          </cell>
          <cell r="Z591" t="str">
            <v>N/A</v>
          </cell>
          <cell r="AA591" t="str">
            <v>N/A</v>
          </cell>
          <cell r="AB591" t="str">
            <v>N/A</v>
          </cell>
          <cell r="AC591" t="str">
            <v>N/A</v>
          </cell>
          <cell r="AD591" t="str">
            <v>N/A</v>
          </cell>
          <cell r="AE591" t="str">
            <v>N/A</v>
          </cell>
          <cell r="AF591" t="str">
            <v>N/A</v>
          </cell>
          <cell r="AI591" t="str">
            <v>1DCAAB</v>
          </cell>
          <cell r="AJ591" t="str">
            <v>CONSTRUCTION, CIVIL - SITE WORK - SURVEYS</v>
          </cell>
          <cell r="AQ591">
            <v>0</v>
          </cell>
        </row>
        <row r="592">
          <cell r="X592" t="str">
            <v>1DAHH</v>
          </cell>
          <cell r="Y592" t="str">
            <v>PIPELINE - EQUIP. SPECS - EXTRUDERS</v>
          </cell>
          <cell r="Z592" t="str">
            <v>N/A</v>
          </cell>
          <cell r="AA592" t="str">
            <v>N/A</v>
          </cell>
          <cell r="AB592" t="str">
            <v>N/A</v>
          </cell>
          <cell r="AC592" t="str">
            <v>N/A</v>
          </cell>
          <cell r="AD592" t="str">
            <v>N/A</v>
          </cell>
          <cell r="AE592" t="str">
            <v>N/A</v>
          </cell>
          <cell r="AF592" t="str">
            <v>N/A</v>
          </cell>
          <cell r="AI592" t="str">
            <v>1DCAAC</v>
          </cell>
          <cell r="AJ592" t="str">
            <v>CONSTRUCTION, CIVIL - SITE WORK - ROADS</v>
          </cell>
          <cell r="AQ592">
            <v>0</v>
          </cell>
        </row>
        <row r="593">
          <cell r="M593" t="str">
            <v>1DDA-</v>
          </cell>
          <cell r="N593" t="str">
            <v>PIPELINE - COMMISSIONING</v>
          </cell>
          <cell r="Q593">
            <v>0</v>
          </cell>
          <cell r="R593">
            <v>0</v>
          </cell>
          <cell r="S593">
            <v>0</v>
          </cell>
          <cell r="T593">
            <v>0</v>
          </cell>
          <cell r="U593">
            <v>0</v>
          </cell>
          <cell r="X593" t="str">
            <v>1DAHI</v>
          </cell>
          <cell r="Y593" t="str">
            <v>PIPELINE - EQUIP. SPECS - COMPRESSORS</v>
          </cell>
          <cell r="Z593" t="str">
            <v>N/A</v>
          </cell>
          <cell r="AA593" t="str">
            <v>N/A</v>
          </cell>
          <cell r="AB593" t="str">
            <v>N/A</v>
          </cell>
          <cell r="AC593" t="str">
            <v>N/A</v>
          </cell>
          <cell r="AD593" t="str">
            <v>N/A</v>
          </cell>
          <cell r="AE593" t="str">
            <v>N/A</v>
          </cell>
          <cell r="AF593" t="str">
            <v>N/A</v>
          </cell>
          <cell r="AI593" t="str">
            <v>1DCAAD</v>
          </cell>
          <cell r="AJ593" t="str">
            <v>CONSTRUCTION, CIVIL - SITE WORK - AREA PAVING</v>
          </cell>
          <cell r="AQ593">
            <v>0</v>
          </cell>
        </row>
        <row r="594">
          <cell r="M594" t="str">
            <v>1DDB-</v>
          </cell>
          <cell r="N594" t="str">
            <v>PIPELINE -STARTUP</v>
          </cell>
          <cell r="Q594">
            <v>0</v>
          </cell>
          <cell r="R594">
            <v>0</v>
          </cell>
          <cell r="S594">
            <v>0</v>
          </cell>
          <cell r="T594">
            <v>0</v>
          </cell>
          <cell r="U594">
            <v>0</v>
          </cell>
          <cell r="X594" t="str">
            <v>1DAHJ</v>
          </cell>
          <cell r="Y594" t="str">
            <v>PIPELINE - EQUIP. SPECS - GENERATORS</v>
          </cell>
          <cell r="Z594" t="str">
            <v>N/A</v>
          </cell>
          <cell r="AA594" t="str">
            <v>N/A</v>
          </cell>
          <cell r="AB594" t="str">
            <v>N/A</v>
          </cell>
          <cell r="AC594" t="str">
            <v>N/A</v>
          </cell>
          <cell r="AD594" t="str">
            <v>N/A</v>
          </cell>
          <cell r="AE594" t="str">
            <v>N/A</v>
          </cell>
          <cell r="AF594" t="str">
            <v>N/A</v>
          </cell>
          <cell r="AI594" t="str">
            <v>1DCAAE</v>
          </cell>
          <cell r="AJ594" t="str">
            <v>CONSTRUCTION, CIVIL - SITE WORK - PONDS</v>
          </cell>
          <cell r="AQ594">
            <v>0</v>
          </cell>
        </row>
        <row r="595">
          <cell r="M595" t="str">
            <v>1DDC-</v>
          </cell>
          <cell r="N595" t="str">
            <v>PIPELINE -TRAINING</v>
          </cell>
          <cell r="Q595">
            <v>0</v>
          </cell>
          <cell r="R595">
            <v>0</v>
          </cell>
          <cell r="S595">
            <v>0</v>
          </cell>
          <cell r="T595">
            <v>0</v>
          </cell>
          <cell r="U595">
            <v>0</v>
          </cell>
          <cell r="X595" t="str">
            <v>1DAHK</v>
          </cell>
          <cell r="Y595" t="str">
            <v>PIPELINE - EQUIP. SPECS - MOTORS &amp; DRIVERS</v>
          </cell>
          <cell r="Z595" t="str">
            <v>N/A</v>
          </cell>
          <cell r="AA595" t="str">
            <v>N/A</v>
          </cell>
          <cell r="AB595" t="str">
            <v>N/A</v>
          </cell>
          <cell r="AC595" t="str">
            <v>N/A</v>
          </cell>
          <cell r="AD595" t="str">
            <v>N/A</v>
          </cell>
          <cell r="AE595" t="str">
            <v>N/A</v>
          </cell>
          <cell r="AF595" t="str">
            <v>N/A</v>
          </cell>
          <cell r="AI595" t="str">
            <v>1DCAAF</v>
          </cell>
          <cell r="AJ595" t="str">
            <v>CONSTRUCTION, CIVIL - SITE WORK - FENCE</v>
          </cell>
          <cell r="AQ595">
            <v>0</v>
          </cell>
        </row>
        <row r="596">
          <cell r="M596" t="str">
            <v>1DD--</v>
          </cell>
          <cell r="N596" t="str">
            <v>SUBTOTAL PIPELINE - COMMISSIONING, STARTUP &amp; TRAINING</v>
          </cell>
          <cell r="Q596">
            <v>0</v>
          </cell>
          <cell r="R596">
            <v>0</v>
          </cell>
          <cell r="S596">
            <v>0</v>
          </cell>
          <cell r="T596">
            <v>0</v>
          </cell>
          <cell r="U596">
            <v>0</v>
          </cell>
          <cell r="X596" t="str">
            <v>1DAHL</v>
          </cell>
          <cell r="Y596" t="str">
            <v>PIPELINE - EQUIP. SPECS - FIRED EQUIPMENT</v>
          </cell>
          <cell r="Z596" t="str">
            <v>N/A</v>
          </cell>
          <cell r="AA596" t="str">
            <v>N/A</v>
          </cell>
          <cell r="AB596" t="str">
            <v>N/A</v>
          </cell>
          <cell r="AC596" t="str">
            <v>N/A</v>
          </cell>
          <cell r="AD596" t="str">
            <v>N/A</v>
          </cell>
          <cell r="AE596" t="str">
            <v>N/A</v>
          </cell>
          <cell r="AF596" t="str">
            <v>N/A</v>
          </cell>
          <cell r="AI596" t="str">
            <v>1DCAAG</v>
          </cell>
          <cell r="AJ596" t="str">
            <v>CONSTRUCTION, CIVIL - SITE WORK - GUARDS</v>
          </cell>
          <cell r="AQ596">
            <v>0</v>
          </cell>
        </row>
        <row r="597">
          <cell r="X597" t="str">
            <v>1DAHM</v>
          </cell>
          <cell r="Y597" t="str">
            <v>PIPELINE - EQUIP. SPECS - BLOWERS, FANS</v>
          </cell>
          <cell r="Z597" t="str">
            <v>N/A</v>
          </cell>
          <cell r="AA597" t="str">
            <v>N/A</v>
          </cell>
          <cell r="AB597" t="str">
            <v>N/A</v>
          </cell>
          <cell r="AC597" t="str">
            <v>N/A</v>
          </cell>
          <cell r="AD597" t="str">
            <v>N/A</v>
          </cell>
          <cell r="AE597" t="str">
            <v>N/A</v>
          </cell>
          <cell r="AF597" t="str">
            <v>N/A</v>
          </cell>
          <cell r="AI597" t="str">
            <v>1DCAAH</v>
          </cell>
          <cell r="AJ597" t="str">
            <v>CONSTRUCTION, CIVIL - SITE WORK - LANDSCAPING</v>
          </cell>
          <cell r="AQ597">
            <v>0</v>
          </cell>
        </row>
        <row r="598">
          <cell r="X598" t="str">
            <v>1DAHN</v>
          </cell>
          <cell r="Y598" t="str">
            <v>PIPELINE - EQUIP. SPECS - FILTERS</v>
          </cell>
          <cell r="Z598" t="str">
            <v>N/A</v>
          </cell>
          <cell r="AA598" t="str">
            <v>N/A</v>
          </cell>
          <cell r="AB598" t="str">
            <v>N/A</v>
          </cell>
          <cell r="AC598" t="str">
            <v>N/A</v>
          </cell>
          <cell r="AD598" t="str">
            <v>N/A</v>
          </cell>
          <cell r="AE598" t="str">
            <v>N/A</v>
          </cell>
          <cell r="AF598" t="str">
            <v>N/A</v>
          </cell>
          <cell r="AI598" t="str">
            <v>1DCAAX</v>
          </cell>
          <cell r="AJ598" t="str">
            <v>CONSTRUCTION, CIVIL - SITE WORK - OTHER</v>
          </cell>
          <cell r="AQ598">
            <v>0</v>
          </cell>
        </row>
        <row r="599">
          <cell r="X599" t="str">
            <v>1DAHO</v>
          </cell>
          <cell r="Y599" t="str">
            <v>PIPELINE - EQUIP. SPECS - FLARES</v>
          </cell>
          <cell r="Z599" t="str">
            <v>N/A</v>
          </cell>
          <cell r="AA599" t="str">
            <v>N/A</v>
          </cell>
          <cell r="AB599" t="str">
            <v>N/A</v>
          </cell>
          <cell r="AC599" t="str">
            <v>N/A</v>
          </cell>
          <cell r="AD599" t="str">
            <v>N/A</v>
          </cell>
          <cell r="AE599" t="str">
            <v>N/A</v>
          </cell>
          <cell r="AF599" t="str">
            <v>N/A</v>
          </cell>
          <cell r="AI599" t="str">
            <v>1DCAA-</v>
          </cell>
          <cell r="AJ599" t="str">
            <v>SUBTOTAL - CONSTRUCTION, CIVIL - SITE WORK</v>
          </cell>
          <cell r="AK599">
            <v>0</v>
          </cell>
          <cell r="AL599">
            <v>0</v>
          </cell>
          <cell r="AM599">
            <v>0</v>
          </cell>
          <cell r="AN599">
            <v>0</v>
          </cell>
          <cell r="AO599">
            <v>0</v>
          </cell>
          <cell r="AP599">
            <v>0</v>
          </cell>
          <cell r="AQ599">
            <v>0</v>
          </cell>
        </row>
        <row r="600">
          <cell r="X600" t="str">
            <v>1DAHP</v>
          </cell>
          <cell r="Y600" t="str">
            <v>PIPELINE - EQUIP. SPECS - SOLIDS HANDLING EQUIPMENT</v>
          </cell>
          <cell r="Z600" t="str">
            <v>N/A</v>
          </cell>
          <cell r="AA600" t="str">
            <v>N/A</v>
          </cell>
          <cell r="AB600" t="str">
            <v>N/A</v>
          </cell>
          <cell r="AC600" t="str">
            <v>N/A</v>
          </cell>
          <cell r="AD600" t="str">
            <v>N/A</v>
          </cell>
          <cell r="AE600" t="str">
            <v>N/A</v>
          </cell>
          <cell r="AF600" t="str">
            <v>N/A</v>
          </cell>
        </row>
        <row r="601">
          <cell r="X601" t="str">
            <v>1DAHQ</v>
          </cell>
          <cell r="Y601" t="str">
            <v>PIPELINE - EQUIP. SPECS - PACKAGED EQUIPMENT</v>
          </cell>
          <cell r="Z601" t="str">
            <v>N/A</v>
          </cell>
          <cell r="AA601" t="str">
            <v>N/A</v>
          </cell>
          <cell r="AB601" t="str">
            <v>N/A</v>
          </cell>
          <cell r="AC601" t="str">
            <v>N/A</v>
          </cell>
          <cell r="AD601" t="str">
            <v>N/A</v>
          </cell>
          <cell r="AE601" t="str">
            <v>N/A</v>
          </cell>
          <cell r="AF601" t="str">
            <v>N/A</v>
          </cell>
          <cell r="AI601" t="str">
            <v>1DCCEA</v>
          </cell>
          <cell r="AJ601" t="str">
            <v>CONSTRUCTION BULKS - PIPELINE SPECIFY</v>
          </cell>
          <cell r="AQ601">
            <v>0</v>
          </cell>
        </row>
        <row r="602">
          <cell r="X602" t="str">
            <v>1DAHX</v>
          </cell>
          <cell r="Y602" t="str">
            <v>PIPELINE - EQUIP. SPECS - OTHERS</v>
          </cell>
          <cell r="Z602" t="str">
            <v>N/A</v>
          </cell>
          <cell r="AA602" t="str">
            <v>N/A</v>
          </cell>
          <cell r="AB602" t="str">
            <v>N/A</v>
          </cell>
          <cell r="AC602" t="str">
            <v>N/A</v>
          </cell>
          <cell r="AD602" t="str">
            <v>N/A</v>
          </cell>
          <cell r="AE602" t="str">
            <v>N/A</v>
          </cell>
          <cell r="AF602" t="str">
            <v>N/A</v>
          </cell>
          <cell r="AI602" t="str">
            <v>1DCCEX</v>
          </cell>
          <cell r="AJ602" t="str">
            <v>CONSTRUCTION BULKS -  OTHER PIPELINES</v>
          </cell>
          <cell r="AQ602">
            <v>0</v>
          </cell>
        </row>
        <row r="603">
          <cell r="X603" t="str">
            <v>1DAH-</v>
          </cell>
          <cell r="Y603" t="str">
            <v xml:space="preserve">SUBTOTAL - PIPELINE - EQUIP. SPECS </v>
          </cell>
          <cell r="Z603">
            <v>0</v>
          </cell>
          <cell r="AA603" t="str">
            <v>N/A</v>
          </cell>
          <cell r="AB603">
            <v>0</v>
          </cell>
          <cell r="AC603">
            <v>0</v>
          </cell>
          <cell r="AD603">
            <v>0</v>
          </cell>
          <cell r="AE603">
            <v>0</v>
          </cell>
          <cell r="AF603">
            <v>0</v>
          </cell>
          <cell r="AI603" t="str">
            <v>1DCCE-</v>
          </cell>
          <cell r="AJ603" t="str">
            <v>SUBTOTAL - CONSTRUCTION BULKS -PIPELINES</v>
          </cell>
          <cell r="AK603">
            <v>0</v>
          </cell>
          <cell r="AL603">
            <v>0</v>
          </cell>
          <cell r="AM603">
            <v>0</v>
          </cell>
          <cell r="AN603">
            <v>0</v>
          </cell>
          <cell r="AO603">
            <v>0</v>
          </cell>
          <cell r="AP603">
            <v>0</v>
          </cell>
          <cell r="AQ603">
            <v>0</v>
          </cell>
        </row>
        <row r="610">
          <cell r="W610" t="str">
            <v>LEVEL 2 PIPELINE PG.2</v>
          </cell>
          <cell r="X610" t="str">
            <v>WBS CODE</v>
          </cell>
          <cell r="Y610" t="str">
            <v>DESCRIPTION</v>
          </cell>
          <cell r="Z610" t="str">
            <v>QUANTITY</v>
          </cell>
          <cell r="AA610" t="str">
            <v>UNITS</v>
          </cell>
          <cell r="AB610" t="str">
            <v>TOTAL MANHOURS</v>
          </cell>
          <cell r="AC610" t="str">
            <v>TOTAL LABOR COST</v>
          </cell>
          <cell r="AD610" t="str">
            <v>TOTAL MAT'L COST</v>
          </cell>
          <cell r="AE610" t="str">
            <v>TOTAL S/C COST</v>
          </cell>
          <cell r="AF610" t="str">
            <v>TOTAL COST</v>
          </cell>
        </row>
        <row r="612">
          <cell r="X612" t="str">
            <v>1DAIA</v>
          </cell>
          <cell r="Y612" t="str">
            <v>PIPELINE - PROCUREMENT PRESSURE VESSELS</v>
          </cell>
          <cell r="Z612" t="str">
            <v>N/A</v>
          </cell>
          <cell r="AA612" t="str">
            <v>N/A</v>
          </cell>
          <cell r="AB612" t="str">
            <v>N/A</v>
          </cell>
          <cell r="AC612" t="str">
            <v>N/A</v>
          </cell>
          <cell r="AD612" t="str">
            <v>N/A</v>
          </cell>
          <cell r="AE612" t="str">
            <v>N/A</v>
          </cell>
          <cell r="AF612" t="str">
            <v>N/A</v>
          </cell>
        </row>
        <row r="613">
          <cell r="X613" t="str">
            <v>1DAIB</v>
          </cell>
          <cell r="Y613" t="str">
            <v>PIPELINE - PROCUREMENT   COLUMNS</v>
          </cell>
          <cell r="Z613" t="str">
            <v>N/A</v>
          </cell>
          <cell r="AA613" t="str">
            <v>N/A</v>
          </cell>
          <cell r="AB613" t="str">
            <v>N/A</v>
          </cell>
          <cell r="AC613" t="str">
            <v>N/A</v>
          </cell>
          <cell r="AD613" t="str">
            <v>N/A</v>
          </cell>
          <cell r="AE613" t="str">
            <v>N/A</v>
          </cell>
          <cell r="AF613" t="str">
            <v>N/A</v>
          </cell>
        </row>
        <row r="614">
          <cell r="X614" t="str">
            <v>1DAIC</v>
          </cell>
          <cell r="Y614" t="str">
            <v>PIPELINE - PROCUREMENT   REACTORS</v>
          </cell>
          <cell r="Z614" t="str">
            <v>N/A</v>
          </cell>
          <cell r="AA614" t="str">
            <v>N/A</v>
          </cell>
          <cell r="AB614" t="str">
            <v>N/A</v>
          </cell>
          <cell r="AC614" t="str">
            <v>N/A</v>
          </cell>
          <cell r="AD614" t="str">
            <v>N/A</v>
          </cell>
          <cell r="AE614" t="str">
            <v>N/A</v>
          </cell>
          <cell r="AF614" t="str">
            <v>N/A</v>
          </cell>
        </row>
        <row r="615">
          <cell r="X615" t="str">
            <v>1DAID</v>
          </cell>
          <cell r="Y615" t="str">
            <v>PIPELINE - PROCUREMENT   FIELD ERECTED TANKS</v>
          </cell>
          <cell r="Z615" t="str">
            <v>N/A</v>
          </cell>
          <cell r="AA615" t="str">
            <v>N/A</v>
          </cell>
          <cell r="AB615" t="str">
            <v>N/A</v>
          </cell>
          <cell r="AC615" t="str">
            <v>N/A</v>
          </cell>
          <cell r="AD615" t="str">
            <v>N/A</v>
          </cell>
          <cell r="AE615" t="str">
            <v>N/A</v>
          </cell>
          <cell r="AF615" t="str">
            <v>N/A</v>
          </cell>
        </row>
        <row r="616">
          <cell r="X616" t="str">
            <v>1DAIE</v>
          </cell>
          <cell r="Y616" t="str">
            <v>PIPELINE - PROCUREMENT   PUMPS</v>
          </cell>
          <cell r="Z616" t="str">
            <v>N/A</v>
          </cell>
          <cell r="AA616" t="str">
            <v>N/A</v>
          </cell>
          <cell r="AB616" t="str">
            <v>N/A</v>
          </cell>
          <cell r="AC616" t="str">
            <v>N/A</v>
          </cell>
          <cell r="AD616" t="str">
            <v>N/A</v>
          </cell>
          <cell r="AE616" t="str">
            <v>N/A</v>
          </cell>
          <cell r="AF616" t="str">
            <v>N/A</v>
          </cell>
        </row>
        <row r="617">
          <cell r="X617" t="str">
            <v>1DAIF</v>
          </cell>
          <cell r="Y617" t="str">
            <v>PIPELINE - PROCUREMENT   HEAT EXCHANGERS - S &amp; T</v>
          </cell>
          <cell r="Z617" t="str">
            <v>N/A</v>
          </cell>
          <cell r="AA617" t="str">
            <v>N/A</v>
          </cell>
          <cell r="AB617" t="str">
            <v>N/A</v>
          </cell>
          <cell r="AC617" t="str">
            <v>N/A</v>
          </cell>
          <cell r="AD617" t="str">
            <v>N/A</v>
          </cell>
          <cell r="AE617" t="str">
            <v>N/A</v>
          </cell>
          <cell r="AF617" t="str">
            <v>N/A</v>
          </cell>
        </row>
        <row r="618">
          <cell r="X618" t="str">
            <v>1DAIG</v>
          </cell>
          <cell r="Y618" t="str">
            <v>PIPELINE - PROCUREMENT   HEAT EXCHANGERS - FINNED</v>
          </cell>
          <cell r="Z618" t="str">
            <v>N/A</v>
          </cell>
          <cell r="AA618" t="str">
            <v>N/A</v>
          </cell>
          <cell r="AB618" t="str">
            <v>N/A</v>
          </cell>
          <cell r="AC618" t="str">
            <v>N/A</v>
          </cell>
          <cell r="AD618" t="str">
            <v>N/A</v>
          </cell>
          <cell r="AE618" t="str">
            <v>N/A</v>
          </cell>
          <cell r="AF618" t="str">
            <v>N/A</v>
          </cell>
        </row>
        <row r="619">
          <cell r="X619" t="str">
            <v>1DAIH</v>
          </cell>
          <cell r="Y619" t="str">
            <v>PIPELINE - PROCUREMENT   EXTRUDERS</v>
          </cell>
          <cell r="Z619" t="str">
            <v>N/A</v>
          </cell>
          <cell r="AA619" t="str">
            <v>N/A</v>
          </cell>
          <cell r="AB619" t="str">
            <v>N/A</v>
          </cell>
          <cell r="AC619" t="str">
            <v>N/A</v>
          </cell>
          <cell r="AD619" t="str">
            <v>N/A</v>
          </cell>
          <cell r="AE619" t="str">
            <v>N/A</v>
          </cell>
          <cell r="AF619" t="str">
            <v>N/A</v>
          </cell>
        </row>
        <row r="620">
          <cell r="X620" t="str">
            <v>1DAII</v>
          </cell>
          <cell r="Y620" t="str">
            <v>PIPELINE - PROCUREMENT   COMPRESSORS</v>
          </cell>
          <cell r="Z620" t="str">
            <v>N/A</v>
          </cell>
          <cell r="AA620" t="str">
            <v>N/A</v>
          </cell>
          <cell r="AB620" t="str">
            <v>N/A</v>
          </cell>
          <cell r="AC620" t="str">
            <v>N/A</v>
          </cell>
          <cell r="AD620" t="str">
            <v>N/A</v>
          </cell>
          <cell r="AE620" t="str">
            <v>N/A</v>
          </cell>
          <cell r="AF620" t="str">
            <v>N/A</v>
          </cell>
        </row>
        <row r="621">
          <cell r="X621" t="str">
            <v>1DAIJ</v>
          </cell>
          <cell r="Y621" t="str">
            <v>PIPELINE - PROCUREMENT   GENERATORS</v>
          </cell>
          <cell r="Z621" t="str">
            <v>N/A</v>
          </cell>
          <cell r="AA621" t="str">
            <v>N/A</v>
          </cell>
          <cell r="AB621" t="str">
            <v>N/A</v>
          </cell>
          <cell r="AC621" t="str">
            <v>N/A</v>
          </cell>
          <cell r="AD621" t="str">
            <v>N/A</v>
          </cell>
          <cell r="AE621" t="str">
            <v>N/A</v>
          </cell>
          <cell r="AF621" t="str">
            <v>N/A</v>
          </cell>
        </row>
        <row r="622">
          <cell r="X622" t="str">
            <v>1DAIK</v>
          </cell>
          <cell r="Y622" t="str">
            <v>PIPELINE - PROCUREMENT   MOTORS &amp; DRIVERS</v>
          </cell>
          <cell r="Z622" t="str">
            <v>N/A</v>
          </cell>
          <cell r="AA622" t="str">
            <v>N/A</v>
          </cell>
          <cell r="AB622" t="str">
            <v>N/A</v>
          </cell>
          <cell r="AC622" t="str">
            <v>N/A</v>
          </cell>
          <cell r="AD622" t="str">
            <v>N/A</v>
          </cell>
          <cell r="AE622" t="str">
            <v>N/A</v>
          </cell>
          <cell r="AF622" t="str">
            <v>N/A</v>
          </cell>
        </row>
        <row r="623">
          <cell r="X623" t="str">
            <v>1DAIL</v>
          </cell>
          <cell r="Y623" t="str">
            <v>PIPELINE - PROCUREMENT   FIRED EQUIPMENT</v>
          </cell>
          <cell r="Z623" t="str">
            <v>N/A</v>
          </cell>
          <cell r="AA623" t="str">
            <v>N/A</v>
          </cell>
          <cell r="AB623" t="str">
            <v>N/A</v>
          </cell>
          <cell r="AC623" t="str">
            <v>N/A</v>
          </cell>
          <cell r="AD623" t="str">
            <v>N/A</v>
          </cell>
          <cell r="AE623" t="str">
            <v>N/A</v>
          </cell>
          <cell r="AF623" t="str">
            <v>N/A</v>
          </cell>
        </row>
        <row r="624">
          <cell r="X624" t="str">
            <v>1DAIM</v>
          </cell>
          <cell r="Y624" t="str">
            <v>PIPELINE - PROCUREMENT   BLOWERS &amp; FANS</v>
          </cell>
          <cell r="Z624" t="str">
            <v>N/A</v>
          </cell>
          <cell r="AA624" t="str">
            <v>N/A</v>
          </cell>
          <cell r="AB624" t="str">
            <v>N/A</v>
          </cell>
          <cell r="AC624" t="str">
            <v>N/A</v>
          </cell>
          <cell r="AD624" t="str">
            <v>N/A</v>
          </cell>
          <cell r="AE624" t="str">
            <v>N/A</v>
          </cell>
          <cell r="AF624" t="str">
            <v>N/A</v>
          </cell>
        </row>
        <row r="625">
          <cell r="X625" t="str">
            <v>1DAIN</v>
          </cell>
          <cell r="Y625" t="str">
            <v>PIPELINE - PROCUREMENT   FILTERS</v>
          </cell>
          <cell r="Z625" t="str">
            <v>N/A</v>
          </cell>
          <cell r="AA625" t="str">
            <v>N/A</v>
          </cell>
          <cell r="AB625" t="str">
            <v>N/A</v>
          </cell>
          <cell r="AC625" t="str">
            <v>N/A</v>
          </cell>
          <cell r="AD625" t="str">
            <v>N/A</v>
          </cell>
          <cell r="AE625" t="str">
            <v>N/A</v>
          </cell>
          <cell r="AF625" t="str">
            <v>N/A</v>
          </cell>
        </row>
        <row r="626">
          <cell r="X626" t="str">
            <v>1DAIO</v>
          </cell>
          <cell r="Y626" t="str">
            <v>PIPELINE - PROCUREMENT   FLARES</v>
          </cell>
          <cell r="Z626" t="str">
            <v>N/A</v>
          </cell>
          <cell r="AA626" t="str">
            <v>N/A</v>
          </cell>
          <cell r="AB626" t="str">
            <v>N/A</v>
          </cell>
          <cell r="AC626" t="str">
            <v>N/A</v>
          </cell>
          <cell r="AD626" t="str">
            <v>N/A</v>
          </cell>
          <cell r="AE626" t="str">
            <v>N/A</v>
          </cell>
          <cell r="AF626" t="str">
            <v>N/A</v>
          </cell>
        </row>
        <row r="627">
          <cell r="X627" t="str">
            <v>1DAIP</v>
          </cell>
          <cell r="Y627" t="str">
            <v>PIPELINE - PROCUREMENT   SOLIDS HANDLING EQUIPMENT</v>
          </cell>
          <cell r="Z627" t="str">
            <v>N/A</v>
          </cell>
          <cell r="AA627" t="str">
            <v>N/A</v>
          </cell>
          <cell r="AB627" t="str">
            <v>N/A</v>
          </cell>
          <cell r="AC627" t="str">
            <v>N/A</v>
          </cell>
          <cell r="AD627" t="str">
            <v>N/A</v>
          </cell>
          <cell r="AE627" t="str">
            <v>N/A</v>
          </cell>
          <cell r="AF627" t="str">
            <v>N/A</v>
          </cell>
        </row>
        <row r="628">
          <cell r="X628" t="str">
            <v>1DAIQ</v>
          </cell>
          <cell r="Y628" t="str">
            <v>PIPELINE - PROCUREMENT   PACKAGED EQUIPMENT</v>
          </cell>
          <cell r="Z628" t="str">
            <v>N/A</v>
          </cell>
          <cell r="AA628" t="str">
            <v>N/A</v>
          </cell>
          <cell r="AB628" t="str">
            <v>N/A</v>
          </cell>
          <cell r="AC628" t="str">
            <v>N/A</v>
          </cell>
          <cell r="AD628" t="str">
            <v>N/A</v>
          </cell>
          <cell r="AE628" t="str">
            <v>N/A</v>
          </cell>
          <cell r="AF628" t="str">
            <v>N/A</v>
          </cell>
        </row>
        <row r="629">
          <cell r="X629" t="str">
            <v>1DAIT</v>
          </cell>
          <cell r="Y629" t="str">
            <v>PIPELINE - PROCUREMENT   BULKS</v>
          </cell>
          <cell r="AF629">
            <v>0</v>
          </cell>
        </row>
        <row r="630">
          <cell r="X630" t="str">
            <v>1DAIX</v>
          </cell>
          <cell r="Y630" t="str">
            <v>PIPELINE - PROCUREMENT   OTHER</v>
          </cell>
          <cell r="AF630">
            <v>0</v>
          </cell>
        </row>
        <row r="631">
          <cell r="X631" t="str">
            <v>1DAI-</v>
          </cell>
          <cell r="Y631" t="str">
            <v>SUBTOTAL - PIPELINE - PROCUREMENT</v>
          </cell>
          <cell r="Z631">
            <v>0</v>
          </cell>
          <cell r="AA631" t="str">
            <v>N/A</v>
          </cell>
          <cell r="AB631">
            <v>0</v>
          </cell>
          <cell r="AC631">
            <v>0</v>
          </cell>
          <cell r="AD631">
            <v>0</v>
          </cell>
          <cell r="AE631">
            <v>0</v>
          </cell>
          <cell r="AF631">
            <v>0</v>
          </cell>
        </row>
        <row r="633">
          <cell r="X633" t="str">
            <v>1DAJA</v>
          </cell>
          <cell r="Y633" t="str">
            <v>PIPELINE - INDIRECT ENG'G CONTRACTS</v>
          </cell>
          <cell r="AF633">
            <v>0</v>
          </cell>
        </row>
        <row r="634">
          <cell r="X634" t="str">
            <v>1DAJB</v>
          </cell>
          <cell r="Y634" t="str">
            <v>PIPELINE - INDIRECT ENG'G PROJECT MANAGEMENT</v>
          </cell>
          <cell r="AF634">
            <v>0</v>
          </cell>
        </row>
        <row r="635">
          <cell r="X635" t="str">
            <v>1DAJC</v>
          </cell>
          <cell r="Y635" t="str">
            <v>PIPELINE - INDIRECT ENG'G ENGINEERING/NON-TECH</v>
          </cell>
          <cell r="AF635">
            <v>0</v>
          </cell>
        </row>
        <row r="636">
          <cell r="X636" t="str">
            <v>1DAJX</v>
          </cell>
          <cell r="Y636" t="str">
            <v>PIPELINE - INDIRECT ENG'G OTHER</v>
          </cell>
          <cell r="AF636">
            <v>0</v>
          </cell>
        </row>
        <row r="637">
          <cell r="X637" t="str">
            <v>1DAJ-</v>
          </cell>
          <cell r="Y637" t="str">
            <v>SUBTOTAL - PIPELINE - INDIRECT ENGINEERING</v>
          </cell>
          <cell r="Z637">
            <v>0</v>
          </cell>
          <cell r="AA637" t="str">
            <v>N/A</v>
          </cell>
          <cell r="AB637">
            <v>0</v>
          </cell>
          <cell r="AC637">
            <v>0</v>
          </cell>
          <cell r="AD637">
            <v>0</v>
          </cell>
          <cell r="AE637">
            <v>0</v>
          </cell>
          <cell r="AF637">
            <v>0</v>
          </cell>
        </row>
        <row r="648">
          <cell r="W648" t="str">
            <v>LEVEL 2 PIPELINE PG.3</v>
          </cell>
          <cell r="X648" t="str">
            <v>WBS CODE</v>
          </cell>
          <cell r="Y648" t="str">
            <v>DESCRIPTION</v>
          </cell>
          <cell r="Z648" t="str">
            <v>QUANTITY</v>
          </cell>
          <cell r="AA648" t="str">
            <v>UNITS</v>
          </cell>
          <cell r="AB648" t="str">
            <v>TOTAL MANHOURS</v>
          </cell>
          <cell r="AC648" t="str">
            <v>TOTAL LABOR COST</v>
          </cell>
          <cell r="AD648" t="str">
            <v>TOTAL MAT'L COST</v>
          </cell>
          <cell r="AE648" t="str">
            <v>TOTAL S/C COST</v>
          </cell>
          <cell r="AF648" t="str">
            <v>TOTAL COST</v>
          </cell>
        </row>
        <row r="650">
          <cell r="X650" t="str">
            <v>1DBAA</v>
          </cell>
          <cell r="Y650" t="str">
            <v>PIPELINE - FAB/DELIVERY MAJOR EQUIP PRESSURE VESSELS</v>
          </cell>
          <cell r="Z650" t="str">
            <v>N/A</v>
          </cell>
          <cell r="AA650" t="str">
            <v>N/A</v>
          </cell>
          <cell r="AB650" t="str">
            <v>N/A</v>
          </cell>
          <cell r="AC650" t="str">
            <v>N/A</v>
          </cell>
          <cell r="AD650" t="str">
            <v>N/A</v>
          </cell>
          <cell r="AE650" t="str">
            <v>N/A</v>
          </cell>
          <cell r="AF650" t="str">
            <v>N/A</v>
          </cell>
        </row>
        <row r="651">
          <cell r="X651" t="str">
            <v>1DBAB</v>
          </cell>
          <cell r="Y651" t="str">
            <v>PIPELINE - FAB/DELIVERY MAJOR EQUIP COLUMNS</v>
          </cell>
          <cell r="Z651" t="str">
            <v>N/A</v>
          </cell>
          <cell r="AA651" t="str">
            <v>N/A</v>
          </cell>
          <cell r="AB651" t="str">
            <v>N/A</v>
          </cell>
          <cell r="AC651" t="str">
            <v>N/A</v>
          </cell>
          <cell r="AD651" t="str">
            <v>N/A</v>
          </cell>
          <cell r="AE651" t="str">
            <v>N/A</v>
          </cell>
          <cell r="AF651" t="str">
            <v>N/A</v>
          </cell>
        </row>
        <row r="652">
          <cell r="X652" t="str">
            <v>1DBAC</v>
          </cell>
          <cell r="Y652" t="str">
            <v>PIPELINE - FAB/DELIVERY MAJOR EQUIP REACTORS</v>
          </cell>
          <cell r="Z652" t="str">
            <v>N/A</v>
          </cell>
          <cell r="AA652" t="str">
            <v>N/A</v>
          </cell>
          <cell r="AB652" t="str">
            <v>N/A</v>
          </cell>
          <cell r="AC652" t="str">
            <v>N/A</v>
          </cell>
          <cell r="AD652" t="str">
            <v>N/A</v>
          </cell>
          <cell r="AE652" t="str">
            <v>N/A</v>
          </cell>
          <cell r="AF652" t="str">
            <v>N/A</v>
          </cell>
        </row>
        <row r="653">
          <cell r="X653" t="str">
            <v>1DBAD</v>
          </cell>
          <cell r="Y653" t="str">
            <v>PIPELINE - FAB/DELIVERY MAJOR EQUIP FIELD ERECTED TANKS</v>
          </cell>
          <cell r="Z653" t="str">
            <v>N/A</v>
          </cell>
          <cell r="AA653" t="str">
            <v>N/A</v>
          </cell>
          <cell r="AB653" t="str">
            <v>N/A</v>
          </cell>
          <cell r="AC653" t="str">
            <v>N/A</v>
          </cell>
          <cell r="AD653" t="str">
            <v>N/A</v>
          </cell>
          <cell r="AE653" t="str">
            <v>N/A</v>
          </cell>
          <cell r="AF653" t="str">
            <v>N/A</v>
          </cell>
        </row>
        <row r="654">
          <cell r="X654" t="str">
            <v>1DBAE</v>
          </cell>
          <cell r="Y654" t="str">
            <v>PIPELINE - FAB/DELIVERY MAJOR EQUIP PUMPS</v>
          </cell>
          <cell r="Z654" t="str">
            <v>N/A</v>
          </cell>
          <cell r="AA654" t="str">
            <v>N/A</v>
          </cell>
          <cell r="AB654" t="str">
            <v>N/A</v>
          </cell>
          <cell r="AC654" t="str">
            <v>N/A</v>
          </cell>
          <cell r="AD654" t="str">
            <v>N/A</v>
          </cell>
          <cell r="AE654" t="str">
            <v>N/A</v>
          </cell>
          <cell r="AF654" t="str">
            <v>N/A</v>
          </cell>
        </row>
        <row r="655">
          <cell r="X655" t="str">
            <v>1DBAF</v>
          </cell>
          <cell r="Y655" t="str">
            <v>PIPELINE - FAB/DELIVERY MAJOR EQUIP HEAT EXCHANGERS S&amp;T</v>
          </cell>
          <cell r="Z655" t="str">
            <v>N/A</v>
          </cell>
          <cell r="AA655" t="str">
            <v>N/A</v>
          </cell>
          <cell r="AB655" t="str">
            <v>N/A</v>
          </cell>
          <cell r="AC655" t="str">
            <v>N/A</v>
          </cell>
          <cell r="AD655" t="str">
            <v>N/A</v>
          </cell>
          <cell r="AE655" t="str">
            <v>N/A</v>
          </cell>
          <cell r="AF655" t="str">
            <v>N/A</v>
          </cell>
        </row>
        <row r="656">
          <cell r="X656" t="str">
            <v>1DBAG</v>
          </cell>
          <cell r="Y656" t="str">
            <v>PIPELINE - FAB/DELIVERY MAJOR EQUIP HEAT EXCHANGERS FINNED</v>
          </cell>
          <cell r="Z656" t="str">
            <v>N/A</v>
          </cell>
          <cell r="AA656" t="str">
            <v>N/A</v>
          </cell>
          <cell r="AB656" t="str">
            <v>N/A</v>
          </cell>
          <cell r="AC656" t="str">
            <v>N/A</v>
          </cell>
          <cell r="AD656" t="str">
            <v>N/A</v>
          </cell>
          <cell r="AE656" t="str">
            <v>N/A</v>
          </cell>
          <cell r="AF656" t="str">
            <v>N/A</v>
          </cell>
        </row>
        <row r="657">
          <cell r="X657" t="str">
            <v>1DBAH</v>
          </cell>
          <cell r="Y657" t="str">
            <v>PIPELINE - FAB/DELIVERY MAJOR EQUIP EXTRUDERS</v>
          </cell>
          <cell r="Z657" t="str">
            <v>N/A</v>
          </cell>
          <cell r="AA657" t="str">
            <v>N/A</v>
          </cell>
          <cell r="AB657" t="str">
            <v>N/A</v>
          </cell>
          <cell r="AC657" t="str">
            <v>N/A</v>
          </cell>
          <cell r="AD657" t="str">
            <v>N/A</v>
          </cell>
          <cell r="AE657" t="str">
            <v>N/A</v>
          </cell>
          <cell r="AF657" t="str">
            <v>N/A</v>
          </cell>
        </row>
        <row r="658">
          <cell r="X658" t="str">
            <v>1DBAI</v>
          </cell>
          <cell r="Y658" t="str">
            <v>PIPELINE - FAB/DELIVERY MAJOR EQUIP COMPRESSORS</v>
          </cell>
          <cell r="Z658" t="str">
            <v>N/A</v>
          </cell>
          <cell r="AA658" t="str">
            <v>N/A</v>
          </cell>
          <cell r="AB658" t="str">
            <v>N/A</v>
          </cell>
          <cell r="AC658" t="str">
            <v>N/A</v>
          </cell>
          <cell r="AD658" t="str">
            <v>N/A</v>
          </cell>
          <cell r="AE658" t="str">
            <v>N/A</v>
          </cell>
          <cell r="AF658" t="str">
            <v>N/A</v>
          </cell>
        </row>
        <row r="659">
          <cell r="X659" t="str">
            <v>1DBAJ</v>
          </cell>
          <cell r="Y659" t="str">
            <v>PIPELINE - FAB/DELIVERY MAJOR EQUIP GENERATORS</v>
          </cell>
          <cell r="Z659" t="str">
            <v>N/A</v>
          </cell>
          <cell r="AA659" t="str">
            <v>N/A</v>
          </cell>
          <cell r="AB659" t="str">
            <v>N/A</v>
          </cell>
          <cell r="AC659" t="str">
            <v>N/A</v>
          </cell>
          <cell r="AD659" t="str">
            <v>N/A</v>
          </cell>
          <cell r="AE659" t="str">
            <v>N/A</v>
          </cell>
          <cell r="AF659" t="str">
            <v>N/A</v>
          </cell>
        </row>
        <row r="660">
          <cell r="X660" t="str">
            <v>1DBAJ</v>
          </cell>
          <cell r="Y660" t="str">
            <v>PIPELINE - FAB/DELIVERY MAJOR EQUIP MOTORS &amp; DRIVERS</v>
          </cell>
          <cell r="Z660" t="str">
            <v>N/A</v>
          </cell>
          <cell r="AA660" t="str">
            <v>N/A</v>
          </cell>
          <cell r="AB660" t="str">
            <v>N/A</v>
          </cell>
          <cell r="AC660" t="str">
            <v>N/A</v>
          </cell>
          <cell r="AD660" t="str">
            <v>N/A</v>
          </cell>
          <cell r="AE660" t="str">
            <v>N/A</v>
          </cell>
          <cell r="AF660" t="str">
            <v>N/A</v>
          </cell>
        </row>
        <row r="661">
          <cell r="X661" t="str">
            <v>1DBAL</v>
          </cell>
          <cell r="Y661" t="str">
            <v>PIPELINE - FAB/DELIVERY MAJOR EQUIP FIRED EQUIPMENT</v>
          </cell>
          <cell r="Z661" t="str">
            <v>N/A</v>
          </cell>
          <cell r="AA661" t="str">
            <v>N/A</v>
          </cell>
          <cell r="AB661" t="str">
            <v>N/A</v>
          </cell>
          <cell r="AC661" t="str">
            <v>N/A</v>
          </cell>
          <cell r="AD661" t="str">
            <v>N/A</v>
          </cell>
          <cell r="AE661" t="str">
            <v>N/A</v>
          </cell>
          <cell r="AF661" t="str">
            <v>N/A</v>
          </cell>
        </row>
        <row r="662">
          <cell r="X662" t="str">
            <v>1DBAM</v>
          </cell>
          <cell r="Y662" t="str">
            <v>PIPELINE - FAB/DELIVERY MAJOR EQUIP BLOWERS, FANS</v>
          </cell>
          <cell r="Z662" t="str">
            <v>N/A</v>
          </cell>
          <cell r="AA662" t="str">
            <v>N/A</v>
          </cell>
          <cell r="AB662" t="str">
            <v>N/A</v>
          </cell>
          <cell r="AC662" t="str">
            <v>N/A</v>
          </cell>
          <cell r="AD662" t="str">
            <v>N/A</v>
          </cell>
          <cell r="AE662" t="str">
            <v>N/A</v>
          </cell>
          <cell r="AF662" t="str">
            <v>N/A</v>
          </cell>
        </row>
        <row r="663">
          <cell r="X663" t="str">
            <v>1DBAN</v>
          </cell>
          <cell r="Y663" t="str">
            <v>PIPELINE - FAB/DELIVERY MAJOR EQUIP FILTERS</v>
          </cell>
          <cell r="Z663" t="str">
            <v>N/A</v>
          </cell>
          <cell r="AA663" t="str">
            <v>N/A</v>
          </cell>
          <cell r="AB663" t="str">
            <v>N/A</v>
          </cell>
          <cell r="AC663" t="str">
            <v>N/A</v>
          </cell>
          <cell r="AD663" t="str">
            <v>N/A</v>
          </cell>
          <cell r="AE663" t="str">
            <v>N/A</v>
          </cell>
          <cell r="AF663" t="str">
            <v>N/A</v>
          </cell>
        </row>
        <row r="664">
          <cell r="X664" t="str">
            <v>1DBAO</v>
          </cell>
          <cell r="Y664" t="str">
            <v>PIPELINE - FAB/DELIVERY MAJOR EQUIP FLARES</v>
          </cell>
          <cell r="Z664" t="str">
            <v>N/A</v>
          </cell>
          <cell r="AA664" t="str">
            <v>N/A</v>
          </cell>
          <cell r="AB664" t="str">
            <v>N/A</v>
          </cell>
          <cell r="AC664" t="str">
            <v>N/A</v>
          </cell>
          <cell r="AD664" t="str">
            <v>N/A</v>
          </cell>
          <cell r="AE664" t="str">
            <v>N/A</v>
          </cell>
          <cell r="AF664" t="str">
            <v>N/A</v>
          </cell>
        </row>
        <row r="665">
          <cell r="X665" t="str">
            <v>1DBAP</v>
          </cell>
          <cell r="Y665" t="str">
            <v>PIPELINE - FAB/DELIVERY MAJOR EQUIP SOLIDS HANDLING EQUIPMENT</v>
          </cell>
          <cell r="Z665" t="str">
            <v>N/A</v>
          </cell>
          <cell r="AA665" t="str">
            <v>N/A</v>
          </cell>
          <cell r="AB665" t="str">
            <v>N/A</v>
          </cell>
          <cell r="AC665" t="str">
            <v>N/A</v>
          </cell>
          <cell r="AD665" t="str">
            <v>N/A</v>
          </cell>
          <cell r="AE665" t="str">
            <v>N/A</v>
          </cell>
          <cell r="AF665" t="str">
            <v>N/A</v>
          </cell>
        </row>
        <row r="666">
          <cell r="X666" t="str">
            <v>1DBAQ</v>
          </cell>
          <cell r="Y666" t="str">
            <v>PIPELINE - FAB/DELIVERY MAJOR EQUIP PACKAGED EQUIPMENT</v>
          </cell>
          <cell r="Z666" t="str">
            <v>N/A</v>
          </cell>
          <cell r="AA666" t="str">
            <v>N/A</v>
          </cell>
          <cell r="AB666" t="str">
            <v>N/A</v>
          </cell>
          <cell r="AC666" t="str">
            <v>N/A</v>
          </cell>
          <cell r="AD666" t="str">
            <v>N/A</v>
          </cell>
          <cell r="AE666" t="str">
            <v>N/A</v>
          </cell>
          <cell r="AF666" t="str">
            <v>N/A</v>
          </cell>
        </row>
        <row r="667">
          <cell r="X667" t="str">
            <v>1DBAX</v>
          </cell>
          <cell r="Y667" t="str">
            <v>PIPELINE - FAB/DELIVERY MAJOR EQUIP OTHER</v>
          </cell>
          <cell r="Z667">
            <v>0</v>
          </cell>
          <cell r="AA667">
            <v>0</v>
          </cell>
          <cell r="AB667">
            <v>0</v>
          </cell>
          <cell r="AC667">
            <v>0</v>
          </cell>
          <cell r="AD667">
            <v>0</v>
          </cell>
          <cell r="AE667">
            <v>0</v>
          </cell>
          <cell r="AF667">
            <v>0</v>
          </cell>
        </row>
        <row r="668">
          <cell r="X668" t="str">
            <v>1DBA-</v>
          </cell>
          <cell r="Y668" t="str">
            <v>SUBTOTAL - PIPELINE - FAB/DELIVERY MAJOR EQUIP.</v>
          </cell>
          <cell r="Z668">
            <v>0</v>
          </cell>
          <cell r="AA668" t="str">
            <v>N/A</v>
          </cell>
          <cell r="AB668">
            <v>0</v>
          </cell>
          <cell r="AC668">
            <v>0</v>
          </cell>
          <cell r="AD668">
            <v>0</v>
          </cell>
          <cell r="AE668">
            <v>0</v>
          </cell>
          <cell r="AF668">
            <v>0</v>
          </cell>
        </row>
        <row r="670">
          <cell r="X670" t="str">
            <v>1DBBA</v>
          </cell>
          <cell r="Y670" t="str">
            <v>PIPELINE - FAB/DELIVERY BULKS - IMBEDS</v>
          </cell>
          <cell r="AF670">
            <v>0</v>
          </cell>
        </row>
        <row r="671">
          <cell r="X671" t="str">
            <v>1DBBB</v>
          </cell>
          <cell r="Y671" t="str">
            <v>PIPELINE - FAB/DELIVERY BULKS - STRUCTURAL</v>
          </cell>
          <cell r="AF671">
            <v>0</v>
          </cell>
        </row>
        <row r="672">
          <cell r="X672" t="str">
            <v>1DBBC</v>
          </cell>
          <cell r="Y672" t="str">
            <v>PIPELINE - FAB/DELIVERY BULKS - PIPING</v>
          </cell>
          <cell r="AF672">
            <v>0</v>
          </cell>
        </row>
        <row r="673">
          <cell r="X673" t="str">
            <v>1DBBD</v>
          </cell>
          <cell r="Y673" t="str">
            <v>PIPELINE - FAB/DELIVERY BULKS - ELECTRICAL</v>
          </cell>
          <cell r="AF673">
            <v>0</v>
          </cell>
        </row>
        <row r="674">
          <cell r="X674" t="str">
            <v>1DBBE</v>
          </cell>
          <cell r="Y674" t="str">
            <v>PIPELINE - FAB/DELIVERY BULKS - INSTRUMENTATION</v>
          </cell>
          <cell r="AF674">
            <v>0</v>
          </cell>
        </row>
        <row r="675">
          <cell r="X675" t="str">
            <v>1DBBF</v>
          </cell>
          <cell r="Y675" t="str">
            <v>PIPELINE - FAB/DELIVERY BULKS - PIPELINES</v>
          </cell>
          <cell r="Z675">
            <v>0</v>
          </cell>
          <cell r="AA675">
            <v>0</v>
          </cell>
          <cell r="AB675">
            <v>0</v>
          </cell>
          <cell r="AC675">
            <v>0</v>
          </cell>
          <cell r="AD675">
            <v>0</v>
          </cell>
          <cell r="AE675">
            <v>0</v>
          </cell>
          <cell r="AF675">
            <v>0</v>
          </cell>
        </row>
        <row r="676">
          <cell r="X676" t="str">
            <v>1DBB-</v>
          </cell>
          <cell r="Y676" t="str">
            <v>SUBTOTAL - PIPELINE - FAB/DELIVERY BULKS</v>
          </cell>
          <cell r="Z676">
            <v>0</v>
          </cell>
          <cell r="AA676" t="str">
            <v>N/A</v>
          </cell>
          <cell r="AB676">
            <v>0</v>
          </cell>
          <cell r="AC676">
            <v>0</v>
          </cell>
          <cell r="AD676">
            <v>0</v>
          </cell>
          <cell r="AE676">
            <v>0</v>
          </cell>
          <cell r="AF676">
            <v>0</v>
          </cell>
        </row>
        <row r="678">
          <cell r="X678" t="str">
            <v>1DBCA</v>
          </cell>
          <cell r="Y678" t="str">
            <v>PIPELINE - FAB/DELIVERY ENG. SPECIALTIES - BUILDINGS</v>
          </cell>
          <cell r="Z678" t="str">
            <v>N/A</v>
          </cell>
          <cell r="AA678" t="str">
            <v>N/A</v>
          </cell>
          <cell r="AB678" t="str">
            <v>N/A</v>
          </cell>
          <cell r="AC678" t="str">
            <v>N/A</v>
          </cell>
          <cell r="AD678" t="str">
            <v>N/A</v>
          </cell>
          <cell r="AE678" t="str">
            <v>N/A</v>
          </cell>
          <cell r="AF678" t="str">
            <v>N/A</v>
          </cell>
        </row>
        <row r="679">
          <cell r="X679" t="str">
            <v>1DBCB</v>
          </cell>
          <cell r="Y679" t="str">
            <v>PIPELINE - FAB/DELIVERY ENG. SPECIALTIES - GENERAL</v>
          </cell>
          <cell r="Z679" t="str">
            <v>N/A</v>
          </cell>
          <cell r="AA679" t="str">
            <v>N/A</v>
          </cell>
          <cell r="AB679" t="str">
            <v>N/A</v>
          </cell>
          <cell r="AC679" t="str">
            <v>N/A</v>
          </cell>
          <cell r="AD679" t="str">
            <v>N/A</v>
          </cell>
          <cell r="AE679" t="str">
            <v>N/A</v>
          </cell>
          <cell r="AF679" t="str">
            <v>N/A</v>
          </cell>
        </row>
        <row r="680">
          <cell r="X680" t="str">
            <v>1DBC-</v>
          </cell>
          <cell r="Y680" t="str">
            <v>SUBTOTAL - PIPELINE - FAB/DELIVERY ENGINEERING SPECIALTIES</v>
          </cell>
          <cell r="Z680">
            <v>0</v>
          </cell>
          <cell r="AA680" t="str">
            <v>N/A</v>
          </cell>
          <cell r="AB680">
            <v>0</v>
          </cell>
          <cell r="AC680">
            <v>0</v>
          </cell>
          <cell r="AD680">
            <v>0</v>
          </cell>
          <cell r="AE680">
            <v>0</v>
          </cell>
          <cell r="AF680">
            <v>0</v>
          </cell>
        </row>
        <row r="686">
          <cell r="W686" t="str">
            <v>LEVEL 2 PIPELINE PG.4</v>
          </cell>
          <cell r="X686" t="str">
            <v>WBS CODE</v>
          </cell>
          <cell r="Y686" t="str">
            <v>DESCRIPTION</v>
          </cell>
          <cell r="Z686" t="str">
            <v>QUANTITY</v>
          </cell>
          <cell r="AA686" t="str">
            <v>UNITS</v>
          </cell>
          <cell r="AB686" t="str">
            <v>TOTAL MANHOURS</v>
          </cell>
          <cell r="AC686" t="str">
            <v>TOTAL LABOR COST</v>
          </cell>
          <cell r="AD686" t="str">
            <v>TOTAL MAT'L COST</v>
          </cell>
          <cell r="AE686" t="str">
            <v>TOTAL S/C COST</v>
          </cell>
          <cell r="AF686" t="str">
            <v>TOTAL COST</v>
          </cell>
        </row>
        <row r="687">
          <cell r="X687" t="str">
            <v>1DCAA</v>
          </cell>
          <cell r="Y687" t="str">
            <v>PIPELINE - CONSTRUCTION, CIVIL - SITE WORK</v>
          </cell>
          <cell r="Z687">
            <v>0</v>
          </cell>
          <cell r="AA687">
            <v>0</v>
          </cell>
          <cell r="AB687">
            <v>0</v>
          </cell>
          <cell r="AC687">
            <v>0</v>
          </cell>
          <cell r="AD687">
            <v>0</v>
          </cell>
          <cell r="AE687">
            <v>0</v>
          </cell>
          <cell r="AF687">
            <v>0</v>
          </cell>
        </row>
        <row r="688">
          <cell r="X688" t="str">
            <v>1DCAB</v>
          </cell>
          <cell r="Y688" t="str">
            <v>PIPELINE - CONSTRUCTION, CIVIL - FOUNDATIONS</v>
          </cell>
          <cell r="AF688">
            <v>0</v>
          </cell>
        </row>
        <row r="689">
          <cell r="X689" t="str">
            <v>1DCA</v>
          </cell>
          <cell r="Y689" t="str">
            <v>SUBTOTAL - PIPELINE - CONSTRUCTION, CIVIL</v>
          </cell>
          <cell r="Z689">
            <v>0</v>
          </cell>
          <cell r="AA689" t="str">
            <v>N/A</v>
          </cell>
          <cell r="AB689">
            <v>0</v>
          </cell>
          <cell r="AC689">
            <v>0</v>
          </cell>
          <cell r="AD689">
            <v>0</v>
          </cell>
          <cell r="AE689">
            <v>0</v>
          </cell>
          <cell r="AF689">
            <v>0</v>
          </cell>
        </row>
        <row r="691">
          <cell r="X691" t="str">
            <v>1DCBA</v>
          </cell>
          <cell r="Y691" t="str">
            <v>PIPELINE - CONSTRUCTION, MAJOR EQUIPMENT - PRESSURE VESSELS</v>
          </cell>
          <cell r="Z691" t="str">
            <v>N/A</v>
          </cell>
          <cell r="AA691" t="str">
            <v>N/A</v>
          </cell>
          <cell r="AB691" t="str">
            <v>N/A</v>
          </cell>
          <cell r="AC691" t="str">
            <v>N/A</v>
          </cell>
          <cell r="AD691" t="str">
            <v>N/A</v>
          </cell>
          <cell r="AE691" t="str">
            <v>N/A</v>
          </cell>
          <cell r="AF691" t="str">
            <v>N/A</v>
          </cell>
        </row>
        <row r="692">
          <cell r="X692" t="str">
            <v>1DCBB</v>
          </cell>
          <cell r="Y692" t="str">
            <v>PIPELINE - CONSTRUCTION, MAJOR EQUIPMENT - COLUMNS</v>
          </cell>
          <cell r="Z692" t="str">
            <v>N/A</v>
          </cell>
          <cell r="AA692" t="str">
            <v>N/A</v>
          </cell>
          <cell r="AB692" t="str">
            <v>N/A</v>
          </cell>
          <cell r="AC692" t="str">
            <v>N/A</v>
          </cell>
          <cell r="AD692" t="str">
            <v>N/A</v>
          </cell>
          <cell r="AE692" t="str">
            <v>N/A</v>
          </cell>
          <cell r="AF692" t="str">
            <v>N/A</v>
          </cell>
        </row>
        <row r="693">
          <cell r="X693" t="str">
            <v>1DCBC</v>
          </cell>
          <cell r="Y693" t="str">
            <v>PIPELINE - CONSTRUCTION, MAJOR EQUIPMENT - REACTORS</v>
          </cell>
          <cell r="Z693" t="str">
            <v>N/A</v>
          </cell>
          <cell r="AA693" t="str">
            <v>N/A</v>
          </cell>
          <cell r="AB693" t="str">
            <v>N/A</v>
          </cell>
          <cell r="AC693" t="str">
            <v>N/A</v>
          </cell>
          <cell r="AD693" t="str">
            <v>N/A</v>
          </cell>
          <cell r="AE693" t="str">
            <v>N/A</v>
          </cell>
          <cell r="AF693" t="str">
            <v>N/A</v>
          </cell>
        </row>
        <row r="694">
          <cell r="X694" t="str">
            <v>1DCBD</v>
          </cell>
          <cell r="Y694" t="str">
            <v>PIPELINE - CONSTRUCTION, MAJOR EQUIPMENT - FIELD ERECTED TANKS</v>
          </cell>
          <cell r="Z694" t="str">
            <v>N/A</v>
          </cell>
          <cell r="AA694" t="str">
            <v>N/A</v>
          </cell>
          <cell r="AB694" t="str">
            <v>N/A</v>
          </cell>
          <cell r="AC694" t="str">
            <v>N/A</v>
          </cell>
          <cell r="AD694" t="str">
            <v>N/A</v>
          </cell>
          <cell r="AE694" t="str">
            <v>N/A</v>
          </cell>
          <cell r="AF694" t="str">
            <v>N/A</v>
          </cell>
        </row>
        <row r="695">
          <cell r="X695" t="str">
            <v>1DCBE</v>
          </cell>
          <cell r="Y695" t="str">
            <v>PIPELINE - CONSTRUCTION, MAJOR EQUIPMENT - PUMPS</v>
          </cell>
          <cell r="Z695" t="str">
            <v>N/A</v>
          </cell>
          <cell r="AA695" t="str">
            <v>N/A</v>
          </cell>
          <cell r="AB695" t="str">
            <v>N/A</v>
          </cell>
          <cell r="AC695" t="str">
            <v>N/A</v>
          </cell>
          <cell r="AD695" t="str">
            <v>N/A</v>
          </cell>
          <cell r="AE695" t="str">
            <v>N/A</v>
          </cell>
          <cell r="AF695" t="str">
            <v>N/A</v>
          </cell>
        </row>
        <row r="696">
          <cell r="X696" t="str">
            <v>1DCBF</v>
          </cell>
          <cell r="Y696" t="str">
            <v>PIPELINE - CONSTRUCTION, MAJOR EQUIPMENT - HEAT EXCHANGERS S&amp;T</v>
          </cell>
          <cell r="Z696" t="str">
            <v>N/A</v>
          </cell>
          <cell r="AA696" t="str">
            <v>N/A</v>
          </cell>
          <cell r="AB696" t="str">
            <v>N/A</v>
          </cell>
          <cell r="AC696" t="str">
            <v>N/A</v>
          </cell>
          <cell r="AD696" t="str">
            <v>N/A</v>
          </cell>
          <cell r="AE696" t="str">
            <v>N/A</v>
          </cell>
          <cell r="AF696" t="str">
            <v>N/A</v>
          </cell>
        </row>
        <row r="697">
          <cell r="X697" t="str">
            <v>1DCBG</v>
          </cell>
          <cell r="Y697" t="str">
            <v>PIPELINE - CONSTRUCTION, MAJOR EQUIPMENT - HEAT EXCHANGERS FINNED</v>
          </cell>
          <cell r="Z697" t="str">
            <v>N/A</v>
          </cell>
          <cell r="AA697" t="str">
            <v>N/A</v>
          </cell>
          <cell r="AB697" t="str">
            <v>N/A</v>
          </cell>
          <cell r="AC697" t="str">
            <v>N/A</v>
          </cell>
          <cell r="AD697" t="str">
            <v>N/A</v>
          </cell>
          <cell r="AE697" t="str">
            <v>N/A</v>
          </cell>
          <cell r="AF697" t="str">
            <v>N/A</v>
          </cell>
        </row>
        <row r="698">
          <cell r="X698" t="str">
            <v>1DCBH</v>
          </cell>
          <cell r="Y698" t="str">
            <v>PIPELINE - CONSTRUCTION, MAJOR EQUIPMENT - EXTRUDERS</v>
          </cell>
          <cell r="Z698" t="str">
            <v>N/A</v>
          </cell>
          <cell r="AA698" t="str">
            <v>N/A</v>
          </cell>
          <cell r="AB698" t="str">
            <v>N/A</v>
          </cell>
          <cell r="AC698" t="str">
            <v>N/A</v>
          </cell>
          <cell r="AD698" t="str">
            <v>N/A</v>
          </cell>
          <cell r="AE698" t="str">
            <v>N/A</v>
          </cell>
          <cell r="AF698" t="str">
            <v>N/A</v>
          </cell>
        </row>
        <row r="699">
          <cell r="X699" t="str">
            <v>1DCBI</v>
          </cell>
          <cell r="Y699" t="str">
            <v>PIPELINE - CONSTRUCTION, MAJOR EQUIPMENT - COMPRESSORS</v>
          </cell>
          <cell r="Z699" t="str">
            <v>N/A</v>
          </cell>
          <cell r="AA699" t="str">
            <v>N/A</v>
          </cell>
          <cell r="AB699" t="str">
            <v>N/A</v>
          </cell>
          <cell r="AC699" t="str">
            <v>N/A</v>
          </cell>
          <cell r="AD699" t="str">
            <v>N/A</v>
          </cell>
          <cell r="AE699" t="str">
            <v>N/A</v>
          </cell>
          <cell r="AF699" t="str">
            <v>N/A</v>
          </cell>
        </row>
        <row r="700">
          <cell r="X700" t="str">
            <v>1DCBJ</v>
          </cell>
          <cell r="Y700" t="str">
            <v>PIPELINE - CONSTRUCTION, MAJOR EQUIPMENT - GENERATORS</v>
          </cell>
          <cell r="Z700" t="str">
            <v>N/A</v>
          </cell>
          <cell r="AA700" t="str">
            <v>N/A</v>
          </cell>
          <cell r="AB700" t="str">
            <v>N/A</v>
          </cell>
          <cell r="AC700" t="str">
            <v>N/A</v>
          </cell>
          <cell r="AD700" t="str">
            <v>N/A</v>
          </cell>
          <cell r="AE700" t="str">
            <v>N/A</v>
          </cell>
          <cell r="AF700" t="str">
            <v>N/A</v>
          </cell>
        </row>
        <row r="701">
          <cell r="X701" t="str">
            <v>1DCBK</v>
          </cell>
          <cell r="Y701" t="str">
            <v>PIPELINE - CONSTRUCTION, MAJOR EQUIPMENT - MOTORS &amp; DRIVERS</v>
          </cell>
          <cell r="Z701" t="str">
            <v>N/A</v>
          </cell>
          <cell r="AA701" t="str">
            <v>N/A</v>
          </cell>
          <cell r="AB701" t="str">
            <v>N/A</v>
          </cell>
          <cell r="AC701" t="str">
            <v>N/A</v>
          </cell>
          <cell r="AD701" t="str">
            <v>N/A</v>
          </cell>
          <cell r="AE701" t="str">
            <v>N/A</v>
          </cell>
          <cell r="AF701" t="str">
            <v>N/A</v>
          </cell>
        </row>
        <row r="702">
          <cell r="X702" t="str">
            <v>1DCBL</v>
          </cell>
          <cell r="Y702" t="str">
            <v>PIPELINE - CONSTRUCTION, MAJOR EQUIPMENT - FIRED EQUIPMENT</v>
          </cell>
          <cell r="Z702" t="str">
            <v>N/A</v>
          </cell>
          <cell r="AA702" t="str">
            <v>N/A</v>
          </cell>
          <cell r="AB702" t="str">
            <v>N/A</v>
          </cell>
          <cell r="AC702" t="str">
            <v>N/A</v>
          </cell>
          <cell r="AD702" t="str">
            <v>N/A</v>
          </cell>
          <cell r="AE702" t="str">
            <v>N/A</v>
          </cell>
          <cell r="AF702" t="str">
            <v>N/A</v>
          </cell>
        </row>
        <row r="703">
          <cell r="X703" t="str">
            <v>1DCBM</v>
          </cell>
          <cell r="Y703" t="str">
            <v>PIPELINE - CONSTRUCTION, MAJOR EQUIPMENT - BLOWERS, FANS</v>
          </cell>
          <cell r="Z703" t="str">
            <v>N/A</v>
          </cell>
          <cell r="AA703" t="str">
            <v>N/A</v>
          </cell>
          <cell r="AB703" t="str">
            <v>N/A</v>
          </cell>
          <cell r="AC703" t="str">
            <v>N/A</v>
          </cell>
          <cell r="AD703" t="str">
            <v>N/A</v>
          </cell>
          <cell r="AE703" t="str">
            <v>N/A</v>
          </cell>
          <cell r="AF703" t="str">
            <v>N/A</v>
          </cell>
        </row>
        <row r="704">
          <cell r="X704" t="str">
            <v>1DCBN</v>
          </cell>
          <cell r="Y704" t="str">
            <v>PIPELINE - CONSTRUCTION, MAJOR EQUIPMENT - FILTERS</v>
          </cell>
          <cell r="Z704" t="str">
            <v>N/A</v>
          </cell>
          <cell r="AA704" t="str">
            <v>N/A</v>
          </cell>
          <cell r="AB704" t="str">
            <v>N/A</v>
          </cell>
          <cell r="AC704" t="str">
            <v>N/A</v>
          </cell>
          <cell r="AD704" t="str">
            <v>N/A</v>
          </cell>
          <cell r="AE704" t="str">
            <v>N/A</v>
          </cell>
          <cell r="AF704" t="str">
            <v>N/A</v>
          </cell>
        </row>
        <row r="705">
          <cell r="X705" t="str">
            <v>1DCBO</v>
          </cell>
          <cell r="Y705" t="str">
            <v>PIPELINE - CONSTRUCTION, MAJOR EQUIPMENT - FLARES</v>
          </cell>
          <cell r="Z705" t="str">
            <v>N/A</v>
          </cell>
          <cell r="AA705" t="str">
            <v>N/A</v>
          </cell>
          <cell r="AB705" t="str">
            <v>N/A</v>
          </cell>
          <cell r="AC705" t="str">
            <v>N/A</v>
          </cell>
          <cell r="AD705" t="str">
            <v>N/A</v>
          </cell>
          <cell r="AE705" t="str">
            <v>N/A</v>
          </cell>
          <cell r="AF705" t="str">
            <v>N/A</v>
          </cell>
        </row>
        <row r="706">
          <cell r="X706" t="str">
            <v>1DCBP</v>
          </cell>
          <cell r="Y706" t="str">
            <v>PIPELINE - CONSTRUCTION, MAJOR EQUIPMENT - SOLIDS HANDLING EQUIPMENT</v>
          </cell>
          <cell r="Z706" t="str">
            <v>N/A</v>
          </cell>
          <cell r="AA706" t="str">
            <v>N/A</v>
          </cell>
          <cell r="AB706" t="str">
            <v>N/A</v>
          </cell>
          <cell r="AC706" t="str">
            <v>N/A</v>
          </cell>
          <cell r="AD706" t="str">
            <v>N/A</v>
          </cell>
          <cell r="AE706" t="str">
            <v>N/A</v>
          </cell>
          <cell r="AF706" t="str">
            <v>N/A</v>
          </cell>
        </row>
        <row r="707">
          <cell r="X707" t="str">
            <v>1DCBQ</v>
          </cell>
          <cell r="Y707" t="str">
            <v>PIPELINE - CONSTRUCTION, MAJOR EQUIPMENT - PACKAGED EQUIPMENT</v>
          </cell>
          <cell r="Z707" t="str">
            <v>N/A</v>
          </cell>
          <cell r="AA707" t="str">
            <v>N/A</v>
          </cell>
          <cell r="AB707" t="str">
            <v>N/A</v>
          </cell>
          <cell r="AC707" t="str">
            <v>N/A</v>
          </cell>
          <cell r="AD707" t="str">
            <v>N/A</v>
          </cell>
          <cell r="AE707" t="str">
            <v>N/A</v>
          </cell>
          <cell r="AF707" t="str">
            <v>N/A</v>
          </cell>
        </row>
        <row r="708">
          <cell r="X708" t="str">
            <v>1DCBX</v>
          </cell>
          <cell r="Y708" t="str">
            <v>PIPELINE - CONSTRUCTION, MAJOR EQUIPMENT - OTHERS</v>
          </cell>
          <cell r="Z708" t="str">
            <v>N/A</v>
          </cell>
          <cell r="AA708" t="str">
            <v>N/A</v>
          </cell>
          <cell r="AB708" t="str">
            <v>N/A</v>
          </cell>
          <cell r="AC708" t="str">
            <v>N/A</v>
          </cell>
          <cell r="AD708" t="str">
            <v>N/A</v>
          </cell>
          <cell r="AE708" t="str">
            <v>N/A</v>
          </cell>
          <cell r="AF708" t="str">
            <v>N/A</v>
          </cell>
        </row>
        <row r="709">
          <cell r="X709" t="str">
            <v>1DCB-</v>
          </cell>
          <cell r="Y709" t="str">
            <v>SUBTOTAL - PIPELINE - CONSTRUCTION, MAJOR EQUIPMENT</v>
          </cell>
          <cell r="Z709">
            <v>0</v>
          </cell>
          <cell r="AA709" t="str">
            <v>N/A</v>
          </cell>
          <cell r="AB709">
            <v>0</v>
          </cell>
          <cell r="AC709">
            <v>0</v>
          </cell>
          <cell r="AD709">
            <v>0</v>
          </cell>
          <cell r="AE709">
            <v>0</v>
          </cell>
          <cell r="AF709">
            <v>0</v>
          </cell>
        </row>
        <row r="711">
          <cell r="X711" t="str">
            <v>1DCCA</v>
          </cell>
          <cell r="Y711" t="str">
            <v>PIPELINE - CONSTRUCTION, BULKS - STRUCTURAL</v>
          </cell>
          <cell r="AF711">
            <v>0</v>
          </cell>
        </row>
        <row r="712">
          <cell r="X712" t="str">
            <v>1DCCB</v>
          </cell>
          <cell r="Y712" t="str">
            <v>PIPELINE - CONSTRUCTION, BULKS - PIPING</v>
          </cell>
          <cell r="AF712">
            <v>0</v>
          </cell>
        </row>
        <row r="713">
          <cell r="X713" t="str">
            <v>1DCCC</v>
          </cell>
          <cell r="Y713" t="str">
            <v>PIPELINE - CONSTRUCTION, BULKS - ELECTRICAL</v>
          </cell>
          <cell r="AF713">
            <v>0</v>
          </cell>
        </row>
        <row r="714">
          <cell r="X714" t="str">
            <v>1DCCD</v>
          </cell>
          <cell r="Y714" t="str">
            <v>PIPELINE - CONSTRUCTION, BULKS - INSTRUMENTATION</v>
          </cell>
          <cell r="AF714">
            <v>0</v>
          </cell>
        </row>
        <row r="715">
          <cell r="X715" t="str">
            <v>1DCCE</v>
          </cell>
          <cell r="Y715" t="str">
            <v>PIPELINE - CONSTRUCTION, BULKS - PIPELINES</v>
          </cell>
          <cell r="Z715">
            <v>0</v>
          </cell>
          <cell r="AA715">
            <v>0</v>
          </cell>
          <cell r="AB715">
            <v>0</v>
          </cell>
          <cell r="AC715">
            <v>0</v>
          </cell>
          <cell r="AD715">
            <v>0</v>
          </cell>
          <cell r="AE715">
            <v>0</v>
          </cell>
          <cell r="AF715">
            <v>0</v>
          </cell>
        </row>
        <row r="716">
          <cell r="X716" t="str">
            <v>1DCC-</v>
          </cell>
          <cell r="Y716" t="str">
            <v xml:space="preserve">SUBTOTAL - PIPELINE - CONSTRUCTION, BULKS </v>
          </cell>
          <cell r="Z716">
            <v>0</v>
          </cell>
          <cell r="AA716" t="str">
            <v>N/A</v>
          </cell>
          <cell r="AB716">
            <v>0</v>
          </cell>
          <cell r="AC716">
            <v>0</v>
          </cell>
          <cell r="AD716">
            <v>0</v>
          </cell>
          <cell r="AE716">
            <v>0</v>
          </cell>
          <cell r="AF716">
            <v>0</v>
          </cell>
        </row>
        <row r="718">
          <cell r="X718" t="str">
            <v>1DCDA</v>
          </cell>
          <cell r="Y718" t="str">
            <v>PIPELINE - CONSTRUCTION SPECIALTIES - BUILDINGS</v>
          </cell>
          <cell r="Z718" t="str">
            <v>N/A</v>
          </cell>
          <cell r="AA718" t="str">
            <v>N/A</v>
          </cell>
          <cell r="AB718" t="str">
            <v>N/A</v>
          </cell>
          <cell r="AC718" t="str">
            <v>N/A</v>
          </cell>
          <cell r="AD718" t="str">
            <v>N/A</v>
          </cell>
          <cell r="AE718" t="str">
            <v>N/A</v>
          </cell>
          <cell r="AF718" t="str">
            <v>N/A</v>
          </cell>
        </row>
        <row r="719">
          <cell r="X719" t="str">
            <v>1DCDB</v>
          </cell>
          <cell r="Y719" t="str">
            <v>PIPELINE - CONSTRUCTION SPECIALTIES - GENERAL</v>
          </cell>
          <cell r="AF719">
            <v>0</v>
          </cell>
        </row>
        <row r="720">
          <cell r="X720" t="str">
            <v>1DCD-</v>
          </cell>
          <cell r="Y720" t="str">
            <v>SUBTOTAL - PIPELINE - CONSTRUCTION SPECIALTIES</v>
          </cell>
          <cell r="Z720">
            <v>0</v>
          </cell>
          <cell r="AA720" t="str">
            <v>N/A</v>
          </cell>
          <cell r="AB720">
            <v>0</v>
          </cell>
          <cell r="AC720">
            <v>0</v>
          </cell>
          <cell r="AD720">
            <v>0</v>
          </cell>
          <cell r="AE720">
            <v>0</v>
          </cell>
          <cell r="AF720">
            <v>0</v>
          </cell>
        </row>
        <row r="724">
          <cell r="W724" t="str">
            <v>LEVEL 2 PIPELINE PG 5</v>
          </cell>
          <cell r="X724" t="str">
            <v>WBS CODE</v>
          </cell>
          <cell r="Y724" t="str">
            <v>DESCRIPTION</v>
          </cell>
          <cell r="Z724" t="str">
            <v>QUANTITY</v>
          </cell>
          <cell r="AA724" t="str">
            <v>UNITS</v>
          </cell>
          <cell r="AB724" t="str">
            <v>TOTAL MANHOURS</v>
          </cell>
          <cell r="AC724" t="str">
            <v>TOTAL LABOR COST</v>
          </cell>
          <cell r="AD724" t="str">
            <v>TOTAL MAT'L COST</v>
          </cell>
          <cell r="AE724" t="str">
            <v>TOTAL S/C COST</v>
          </cell>
          <cell r="AF724" t="str">
            <v>TOTAL COST</v>
          </cell>
        </row>
        <row r="726">
          <cell r="X726" t="str">
            <v>1DCEA</v>
          </cell>
          <cell r="Y726" t="str">
            <v>PIPELINE - CONSTRUCTION, OTHER DIRECT WORK - FIRE PROTECTION</v>
          </cell>
          <cell r="AF726">
            <v>0</v>
          </cell>
        </row>
        <row r="727">
          <cell r="X727" t="str">
            <v>1DCEB</v>
          </cell>
          <cell r="Y727" t="str">
            <v>PIPELINE - CONSTRUCTION, OTHER DIRECT WORK - FIREPROOFING</v>
          </cell>
          <cell r="AF727">
            <v>0</v>
          </cell>
        </row>
        <row r="728">
          <cell r="X728" t="str">
            <v>1DCEC</v>
          </cell>
          <cell r="Y728" t="str">
            <v>PIPELINE - CONSTRUCTION, OTHER DIRECT WORK - INSULATION</v>
          </cell>
          <cell r="AF728">
            <v>0</v>
          </cell>
        </row>
        <row r="729">
          <cell r="X729" t="str">
            <v>1DCED</v>
          </cell>
          <cell r="Y729" t="str">
            <v>PIPELINE - CONSTRUCTION, OTHER DIRECT WORK - PAINTING</v>
          </cell>
          <cell r="AF729">
            <v>0</v>
          </cell>
        </row>
        <row r="730">
          <cell r="X730" t="str">
            <v>1DCEE</v>
          </cell>
          <cell r="Y730" t="str">
            <v>PIPELINE - CONSTRUCTION, OTHER DIRECT WORK - SHUTDOWN</v>
          </cell>
          <cell r="AF730">
            <v>0</v>
          </cell>
        </row>
        <row r="731">
          <cell r="X731" t="str">
            <v>1DCEF</v>
          </cell>
          <cell r="Y731" t="str">
            <v>PIPELINE - CONSTRUCTION, OTHER DIRECT WORK - PRE-COMMISSIONING</v>
          </cell>
          <cell r="AF731">
            <v>0</v>
          </cell>
        </row>
        <row r="732">
          <cell r="X732" t="str">
            <v>1DCEG</v>
          </cell>
          <cell r="Y732" t="str">
            <v>PIPELINE - CONSTRUCTION, OTHER DIRECT WORK - ENVIRONMENTAL</v>
          </cell>
          <cell r="AF732">
            <v>0</v>
          </cell>
        </row>
        <row r="733">
          <cell r="X733" t="str">
            <v>1DCEX</v>
          </cell>
          <cell r="Y733" t="str">
            <v>PIPELINE - CONSTRUCTION, OTHER DIRECT WORK - OTHER</v>
          </cell>
          <cell r="AF733">
            <v>0</v>
          </cell>
        </row>
        <row r="734">
          <cell r="X734" t="str">
            <v>1DCE</v>
          </cell>
          <cell r="Y734" t="str">
            <v xml:space="preserve">SUBTOTAL - PIPELINE - CONSTRUCTION, OTHER DIRECT WORK - </v>
          </cell>
          <cell r="Z734">
            <v>0</v>
          </cell>
          <cell r="AA734" t="str">
            <v>N/A</v>
          </cell>
          <cell r="AB734">
            <v>0</v>
          </cell>
          <cell r="AC734">
            <v>0</v>
          </cell>
          <cell r="AD734">
            <v>0</v>
          </cell>
          <cell r="AE734">
            <v>0</v>
          </cell>
          <cell r="AF734">
            <v>0</v>
          </cell>
        </row>
        <row r="736">
          <cell r="X736" t="str">
            <v>1DCFA</v>
          </cell>
          <cell r="Y736" t="str">
            <v>PIPELINE - CONSTRUCTION INDIRECTS</v>
          </cell>
          <cell r="AF736">
            <v>0</v>
          </cell>
        </row>
        <row r="737">
          <cell r="X737" t="str">
            <v>1DCF</v>
          </cell>
          <cell r="Y737" t="str">
            <v>SUBTOTAL - PIPELINE - CONSTRUCTION INDIRECTS</v>
          </cell>
          <cell r="Z737">
            <v>0</v>
          </cell>
          <cell r="AA737" t="str">
            <v>N/A</v>
          </cell>
          <cell r="AB737">
            <v>0</v>
          </cell>
          <cell r="AC737">
            <v>0</v>
          </cell>
          <cell r="AD737">
            <v>0</v>
          </cell>
          <cell r="AE737">
            <v>0</v>
          </cell>
          <cell r="AF737">
            <v>0</v>
          </cell>
        </row>
        <row r="739">
          <cell r="X739" t="str">
            <v>1DDAA</v>
          </cell>
          <cell r="Y739" t="str">
            <v>PIPELINE - COMMISSIONING - PROCESS</v>
          </cell>
          <cell r="AF739">
            <v>0</v>
          </cell>
        </row>
        <row r="740">
          <cell r="X740" t="str">
            <v>1DDAB</v>
          </cell>
          <cell r="Y740" t="str">
            <v>PIPELINE - COMMISSIONING - UTILITIES</v>
          </cell>
          <cell r="AF740">
            <v>0</v>
          </cell>
        </row>
        <row r="741">
          <cell r="X741" t="str">
            <v>1DDA-</v>
          </cell>
          <cell r="Y741" t="str">
            <v>SUBTOTAL - PIPELINE - COMMISSIONING</v>
          </cell>
          <cell r="Z741">
            <v>0</v>
          </cell>
          <cell r="AA741" t="str">
            <v>N/A</v>
          </cell>
          <cell r="AB741">
            <v>0</v>
          </cell>
          <cell r="AC741">
            <v>0</v>
          </cell>
          <cell r="AD741">
            <v>0</v>
          </cell>
          <cell r="AE741">
            <v>0</v>
          </cell>
          <cell r="AF741">
            <v>0</v>
          </cell>
        </row>
        <row r="743">
          <cell r="X743" t="str">
            <v>1DDBA</v>
          </cell>
          <cell r="Y743" t="str">
            <v>PIPELINE - STARTUP - PROCESS</v>
          </cell>
          <cell r="AF743">
            <v>0</v>
          </cell>
        </row>
        <row r="744">
          <cell r="X744" t="str">
            <v>1DDBB</v>
          </cell>
          <cell r="Y744" t="str">
            <v>PIPELINE - STARTUP - UTILITIES</v>
          </cell>
          <cell r="AF744">
            <v>0</v>
          </cell>
        </row>
        <row r="745">
          <cell r="X745" t="str">
            <v>1DDB-</v>
          </cell>
          <cell r="Y745" t="str">
            <v>SUBTOTAL - PIPELINE - STARTUP</v>
          </cell>
          <cell r="Z745">
            <v>0</v>
          </cell>
          <cell r="AA745" t="str">
            <v>N/A</v>
          </cell>
          <cell r="AB745">
            <v>0</v>
          </cell>
          <cell r="AC745">
            <v>0</v>
          </cell>
          <cell r="AD745">
            <v>0</v>
          </cell>
          <cell r="AE745">
            <v>0</v>
          </cell>
          <cell r="AF745">
            <v>0</v>
          </cell>
        </row>
        <row r="747">
          <cell r="X747" t="str">
            <v>1DDCA</v>
          </cell>
          <cell r="Y747" t="str">
            <v>PIPELINE - TRAINING</v>
          </cell>
          <cell r="AF747">
            <v>0</v>
          </cell>
        </row>
        <row r="748">
          <cell r="X748" t="str">
            <v>1DDC-</v>
          </cell>
          <cell r="Y748" t="str">
            <v>SUBTOTAL - PIPELINE - TRAINING</v>
          </cell>
          <cell r="Z748">
            <v>0</v>
          </cell>
          <cell r="AA748" t="str">
            <v>N/A</v>
          </cell>
          <cell r="AB748">
            <v>0</v>
          </cell>
          <cell r="AC748">
            <v>0</v>
          </cell>
          <cell r="AD748">
            <v>0</v>
          </cell>
          <cell r="AE748">
            <v>0</v>
          </cell>
          <cell r="AF748">
            <v>0</v>
          </cell>
        </row>
        <row r="762">
          <cell r="L762" t="str">
            <v>CYCLE &amp; LVL 1    TANK</v>
          </cell>
          <cell r="M762" t="str">
            <v>WBS CODE</v>
          </cell>
          <cell r="N762" t="str">
            <v>DESCRIPTION</v>
          </cell>
          <cell r="O762" t="str">
            <v>QUANTITY</v>
          </cell>
          <cell r="P762" t="str">
            <v>UNITS</v>
          </cell>
          <cell r="Q762" t="str">
            <v>TOTAL MANHOURS</v>
          </cell>
          <cell r="R762" t="str">
            <v>TOTAL LABOR COST</v>
          </cell>
          <cell r="S762" t="str">
            <v>TOTAL MAT'L COST</v>
          </cell>
          <cell r="T762" t="str">
            <v>TOTAL S/C COST</v>
          </cell>
          <cell r="U762" t="str">
            <v>TOTAL COST</v>
          </cell>
          <cell r="W762" t="str">
            <v>LEVEL 2 TANK PG.1</v>
          </cell>
          <cell r="X762" t="str">
            <v>WBS CODE</v>
          </cell>
          <cell r="Y762" t="str">
            <v>DESCRIPTION</v>
          </cell>
          <cell r="Z762" t="str">
            <v>QUANTITY</v>
          </cell>
          <cell r="AA762" t="str">
            <v>UNITS</v>
          </cell>
          <cell r="AB762" t="str">
            <v>TOTAL MANHOURS</v>
          </cell>
          <cell r="AC762" t="str">
            <v>TOTAL LABOR COST</v>
          </cell>
          <cell r="AD762" t="str">
            <v>TOTAL MAT'L COST</v>
          </cell>
          <cell r="AE762" t="str">
            <v>TOTAL S/C COST</v>
          </cell>
          <cell r="AF762" t="str">
            <v>TOTAL COST</v>
          </cell>
          <cell r="AH762" t="str">
            <v>LEVEL 3 TANK PG 1</v>
          </cell>
          <cell r="AI762" t="str">
            <v>WBS CODE</v>
          </cell>
          <cell r="AJ762" t="str">
            <v>DESCRIPTION</v>
          </cell>
          <cell r="AK762" t="str">
            <v>QUANTITY</v>
          </cell>
          <cell r="AL762" t="str">
            <v>UNITS</v>
          </cell>
          <cell r="AM762" t="str">
            <v>TOTAL MANHOURS</v>
          </cell>
          <cell r="AN762" t="str">
            <v>TOTAL LABOR COST</v>
          </cell>
          <cell r="AO762" t="str">
            <v>TOTAL MAT'L COST</v>
          </cell>
          <cell r="AP762" t="str">
            <v>TOTAL S/C COST</v>
          </cell>
          <cell r="AQ762" t="str">
            <v>TOTAL COST</v>
          </cell>
        </row>
        <row r="764">
          <cell r="M764" t="str">
            <v>1EAA-</v>
          </cell>
          <cell r="N764" t="str">
            <v>TANK - DIRECT ENGINEERING</v>
          </cell>
          <cell r="Q764">
            <v>0</v>
          </cell>
          <cell r="R764">
            <v>0</v>
          </cell>
          <cell r="S764">
            <v>0</v>
          </cell>
          <cell r="T764">
            <v>0</v>
          </cell>
          <cell r="U764">
            <v>0</v>
          </cell>
          <cell r="X764" t="str">
            <v>1EAAA</v>
          </cell>
          <cell r="Y764" t="str">
            <v>TANK - DIR. ENG.  PROCESS</v>
          </cell>
          <cell r="AF764">
            <v>0</v>
          </cell>
          <cell r="AI764" t="str">
            <v>1ECBIA</v>
          </cell>
          <cell r="AJ764" t="str">
            <v>BOIL OFF GAS COMPRESSOR</v>
          </cell>
          <cell r="AQ764">
            <v>0</v>
          </cell>
        </row>
        <row r="765">
          <cell r="M765" t="str">
            <v>1EAH-</v>
          </cell>
          <cell r="N765" t="str">
            <v>TANK EQUIPMENT SPECIFICATION</v>
          </cell>
          <cell r="Q765">
            <v>0</v>
          </cell>
          <cell r="R765">
            <v>0</v>
          </cell>
          <cell r="S765">
            <v>0</v>
          </cell>
          <cell r="T765">
            <v>0</v>
          </cell>
          <cell r="U765">
            <v>0</v>
          </cell>
          <cell r="X765" t="str">
            <v>1EAAB</v>
          </cell>
          <cell r="Y765" t="str">
            <v>TANK - DIR. ENG.  PERMITS</v>
          </cell>
          <cell r="AF765">
            <v>0</v>
          </cell>
          <cell r="AI765" t="str">
            <v>1ECBIX</v>
          </cell>
          <cell r="AJ765" t="str">
            <v>OTHER COMPRESSORS</v>
          </cell>
          <cell r="AQ765">
            <v>0</v>
          </cell>
        </row>
        <row r="766">
          <cell r="M766" t="str">
            <v>1EAI-</v>
          </cell>
          <cell r="N766" t="str">
            <v>TANK - ENGINEERING PROCUREMENT</v>
          </cell>
          <cell r="Q766">
            <v>0</v>
          </cell>
          <cell r="R766">
            <v>0</v>
          </cell>
          <cell r="S766">
            <v>0</v>
          </cell>
          <cell r="T766">
            <v>0</v>
          </cell>
          <cell r="U766">
            <v>0</v>
          </cell>
          <cell r="X766" t="str">
            <v>1EAAC</v>
          </cell>
          <cell r="Y766" t="str">
            <v>TANK - DIR. ENG.  CIVIL/STRUCTURAL</v>
          </cell>
          <cell r="AF766">
            <v>0</v>
          </cell>
          <cell r="AI766" t="str">
            <v>1ECBI-</v>
          </cell>
          <cell r="AJ766" t="str">
            <v>TANK - CONSTRUCTION, MAJOR EQUIPMENT - COMPRESSORS</v>
          </cell>
          <cell r="AK766">
            <v>0</v>
          </cell>
          <cell r="AL766">
            <v>0</v>
          </cell>
          <cell r="AM766">
            <v>0</v>
          </cell>
          <cell r="AN766">
            <v>0</v>
          </cell>
          <cell r="AO766">
            <v>0</v>
          </cell>
          <cell r="AP766">
            <v>0</v>
          </cell>
          <cell r="AQ766">
            <v>0</v>
          </cell>
        </row>
        <row r="767">
          <cell r="M767" t="str">
            <v>1EAJ-</v>
          </cell>
          <cell r="N767" t="str">
            <v>TANK - INDIRECT ENGINEERING</v>
          </cell>
          <cell r="Q767">
            <v>0</v>
          </cell>
          <cell r="R767">
            <v>0</v>
          </cell>
          <cell r="S767">
            <v>0</v>
          </cell>
          <cell r="T767">
            <v>0</v>
          </cell>
          <cell r="U767">
            <v>0</v>
          </cell>
          <cell r="X767" t="str">
            <v>1EAAD</v>
          </cell>
          <cell r="Y767" t="str">
            <v>TANK - DIR. ENG.  MECHANICAL</v>
          </cell>
          <cell r="AF767">
            <v>0</v>
          </cell>
        </row>
        <row r="768">
          <cell r="M768" t="str">
            <v>1EA--</v>
          </cell>
          <cell r="N768" t="str">
            <v>SUBTOTAL TANK - ENGINEERING/PROCUREMENT</v>
          </cell>
          <cell r="Q768">
            <v>0</v>
          </cell>
          <cell r="R768">
            <v>0</v>
          </cell>
          <cell r="S768">
            <v>0</v>
          </cell>
          <cell r="T768">
            <v>0</v>
          </cell>
          <cell r="U768">
            <v>0</v>
          </cell>
          <cell r="X768" t="str">
            <v>1EAAE</v>
          </cell>
          <cell r="Y768" t="str">
            <v>TANK - DIR. ENG.  PIPING</v>
          </cell>
          <cell r="AF768">
            <v>0</v>
          </cell>
          <cell r="AI768" t="str">
            <v>1ECBXA</v>
          </cell>
          <cell r="AJ768" t="str">
            <v>PROPANE STORAGE TANK</v>
          </cell>
          <cell r="AQ768">
            <v>0</v>
          </cell>
        </row>
        <row r="769">
          <cell r="X769" t="str">
            <v>1EAAF</v>
          </cell>
          <cell r="Y769" t="str">
            <v>TANK - DIR. ENG.  ELECTRICAL</v>
          </cell>
          <cell r="AF769">
            <v>0</v>
          </cell>
          <cell r="AI769" t="str">
            <v>1ECBXB</v>
          </cell>
          <cell r="AJ769" t="str">
            <v>TANK BOTTOM HEATING AND ACCESSORIES</v>
          </cell>
          <cell r="AQ769">
            <v>0</v>
          </cell>
        </row>
        <row r="770">
          <cell r="M770" t="str">
            <v>1EBA-</v>
          </cell>
          <cell r="N770" t="str">
            <v>TANK - FAB/DELIVERY - MAJOR EQUIPMENT</v>
          </cell>
          <cell r="Q770">
            <v>0</v>
          </cell>
          <cell r="R770">
            <v>0</v>
          </cell>
          <cell r="S770">
            <v>0</v>
          </cell>
          <cell r="T770">
            <v>0</v>
          </cell>
          <cell r="U770">
            <v>0</v>
          </cell>
          <cell r="X770" t="str">
            <v>1EAAG</v>
          </cell>
          <cell r="Y770" t="str">
            <v>TANK - DIR. ENG.  INSTRUMENTATION</v>
          </cell>
          <cell r="AF770">
            <v>0</v>
          </cell>
          <cell r="AI770" t="str">
            <v>1ECBXC</v>
          </cell>
          <cell r="AJ770" t="str">
            <v>PUMPS</v>
          </cell>
          <cell r="AQ770">
            <v>0</v>
          </cell>
        </row>
        <row r="771">
          <cell r="M771" t="str">
            <v>1EBB-</v>
          </cell>
          <cell r="N771" t="str">
            <v>TANK - FAB/DELIVERY - BULKS</v>
          </cell>
          <cell r="Q771">
            <v>0</v>
          </cell>
          <cell r="R771">
            <v>0</v>
          </cell>
          <cell r="S771">
            <v>0</v>
          </cell>
          <cell r="T771">
            <v>0</v>
          </cell>
          <cell r="U771">
            <v>0</v>
          </cell>
          <cell r="X771" t="str">
            <v>1EAAH</v>
          </cell>
          <cell r="Y771" t="str">
            <v>TANK - DIR. ENG.  ARCHITECTURAL</v>
          </cell>
          <cell r="AF771">
            <v>0</v>
          </cell>
          <cell r="AI771" t="str">
            <v>1ECBXD</v>
          </cell>
          <cell r="AJ771" t="str">
            <v>EXCHANGERS</v>
          </cell>
          <cell r="AQ771">
            <v>0</v>
          </cell>
        </row>
        <row r="772">
          <cell r="M772" t="str">
            <v>1EBC-</v>
          </cell>
          <cell r="N772" t="str">
            <v>TANK - FAB/DELIVERY - ENGINEERING SPECIALTIES</v>
          </cell>
          <cell r="Q772">
            <v>0</v>
          </cell>
          <cell r="R772">
            <v>0</v>
          </cell>
          <cell r="S772">
            <v>0</v>
          </cell>
          <cell r="T772">
            <v>0</v>
          </cell>
          <cell r="U772">
            <v>0</v>
          </cell>
          <cell r="X772" t="str">
            <v>1EAAI</v>
          </cell>
          <cell r="Y772" t="str">
            <v>TANK - DIR. ENG.  PIPELINES</v>
          </cell>
          <cell r="Z772" t="str">
            <v>N/A</v>
          </cell>
          <cell r="AA772" t="str">
            <v>N/A</v>
          </cell>
          <cell r="AB772" t="str">
            <v>N/A</v>
          </cell>
          <cell r="AC772" t="str">
            <v>N/A</v>
          </cell>
          <cell r="AD772" t="str">
            <v>N/A</v>
          </cell>
          <cell r="AE772" t="str">
            <v>N/A</v>
          </cell>
          <cell r="AF772" t="str">
            <v>N/A</v>
          </cell>
          <cell r="AI772" t="str">
            <v>1ECBXE</v>
          </cell>
          <cell r="AJ772" t="str">
            <v>FIRE FIGHTING SYSTEM</v>
          </cell>
          <cell r="AQ772">
            <v>0</v>
          </cell>
        </row>
        <row r="773">
          <cell r="M773" t="str">
            <v>1EB--</v>
          </cell>
          <cell r="N773" t="str">
            <v>SUBTOTAL TANK - FABRICATION/DELIVERY</v>
          </cell>
          <cell r="Q773">
            <v>0</v>
          </cell>
          <cell r="R773">
            <v>0</v>
          </cell>
          <cell r="S773">
            <v>0</v>
          </cell>
          <cell r="T773">
            <v>0</v>
          </cell>
          <cell r="U773">
            <v>0</v>
          </cell>
          <cell r="X773" t="str">
            <v>1EAA-</v>
          </cell>
          <cell r="Y773" t="str">
            <v>SUBTOTAL - TANK - DIRECT ENGINEERING</v>
          </cell>
          <cell r="Z773">
            <v>0</v>
          </cell>
          <cell r="AA773" t="str">
            <v>N/A</v>
          </cell>
          <cell r="AB773">
            <v>0</v>
          </cell>
          <cell r="AC773">
            <v>0</v>
          </cell>
          <cell r="AD773">
            <v>0</v>
          </cell>
          <cell r="AE773">
            <v>0</v>
          </cell>
          <cell r="AF773">
            <v>0</v>
          </cell>
          <cell r="AI773" t="str">
            <v>1ECBXX</v>
          </cell>
          <cell r="AJ773" t="str">
            <v>OTHER</v>
          </cell>
          <cell r="AQ773">
            <v>0</v>
          </cell>
        </row>
        <row r="774">
          <cell r="AI774" t="str">
            <v>1ECBX-</v>
          </cell>
          <cell r="AJ774" t="str">
            <v>TANK - CONSTRUCTION, MAJOR EQUIPMENT - OTHER</v>
          </cell>
          <cell r="AK774">
            <v>0</v>
          </cell>
          <cell r="AL774">
            <v>0</v>
          </cell>
          <cell r="AM774">
            <v>0</v>
          </cell>
          <cell r="AN774">
            <v>0</v>
          </cell>
          <cell r="AO774">
            <v>0</v>
          </cell>
          <cell r="AP774">
            <v>0</v>
          </cell>
          <cell r="AQ774">
            <v>0</v>
          </cell>
        </row>
        <row r="775">
          <cell r="M775" t="str">
            <v>1ECA-</v>
          </cell>
          <cell r="N775" t="str">
            <v>TANK - CONSTRUCTION - CIVIL</v>
          </cell>
          <cell r="Q775">
            <v>0</v>
          </cell>
          <cell r="R775">
            <v>0</v>
          </cell>
          <cell r="S775">
            <v>0</v>
          </cell>
          <cell r="T775">
            <v>0</v>
          </cell>
          <cell r="U775">
            <v>0</v>
          </cell>
          <cell r="X775" t="str">
            <v>1EAHA</v>
          </cell>
          <cell r="Y775" t="str">
            <v>TANK - EQUIP. SPECS - PRESSURE VESSELS</v>
          </cell>
          <cell r="Z775" t="str">
            <v>N/A</v>
          </cell>
          <cell r="AA775" t="str">
            <v>N/A</v>
          </cell>
          <cell r="AB775" t="str">
            <v>N/A</v>
          </cell>
          <cell r="AC775" t="str">
            <v>N/A</v>
          </cell>
          <cell r="AD775" t="str">
            <v>N/A</v>
          </cell>
          <cell r="AE775" t="str">
            <v>N/A</v>
          </cell>
          <cell r="AF775" t="str">
            <v>N/A</v>
          </cell>
        </row>
        <row r="776">
          <cell r="M776" t="str">
            <v>1ECB-</v>
          </cell>
          <cell r="N776" t="str">
            <v>TANK - CONSTRUCTION - MAJOR EQUIPMENT</v>
          </cell>
          <cell r="Q776">
            <v>0</v>
          </cell>
          <cell r="R776">
            <v>0</v>
          </cell>
          <cell r="S776">
            <v>0</v>
          </cell>
          <cell r="T776">
            <v>0</v>
          </cell>
          <cell r="U776">
            <v>0</v>
          </cell>
          <cell r="X776" t="str">
            <v>1EAHB</v>
          </cell>
          <cell r="Y776" t="str">
            <v>TANK - EQUIP. SPECS - COLUMNS</v>
          </cell>
          <cell r="Z776" t="str">
            <v>N/A</v>
          </cell>
          <cell r="AA776" t="str">
            <v>N/A</v>
          </cell>
          <cell r="AB776" t="str">
            <v>N/A</v>
          </cell>
          <cell r="AC776" t="str">
            <v>N/A</v>
          </cell>
          <cell r="AD776" t="str">
            <v>N/A</v>
          </cell>
          <cell r="AE776" t="str">
            <v>N/A</v>
          </cell>
          <cell r="AF776" t="str">
            <v>N/A</v>
          </cell>
        </row>
        <row r="777">
          <cell r="M777" t="str">
            <v>1ECC-</v>
          </cell>
          <cell r="N777" t="str">
            <v>TANK - CONSTRUCTION - BULKS</v>
          </cell>
          <cell r="Q777">
            <v>0</v>
          </cell>
          <cell r="R777">
            <v>0</v>
          </cell>
          <cell r="S777">
            <v>0</v>
          </cell>
          <cell r="T777">
            <v>0</v>
          </cell>
          <cell r="U777">
            <v>0</v>
          </cell>
          <cell r="X777" t="str">
            <v>1EAHC</v>
          </cell>
          <cell r="Y777" t="str">
            <v>TANK - EQUIP. SPECS - REACTORS</v>
          </cell>
          <cell r="Z777" t="str">
            <v>N/A</v>
          </cell>
          <cell r="AA777" t="str">
            <v>N/A</v>
          </cell>
          <cell r="AB777" t="str">
            <v>N/A</v>
          </cell>
          <cell r="AC777" t="str">
            <v>N/A</v>
          </cell>
          <cell r="AD777" t="str">
            <v>N/A</v>
          </cell>
          <cell r="AE777" t="str">
            <v>N/A</v>
          </cell>
          <cell r="AF777" t="str">
            <v>N/A</v>
          </cell>
        </row>
        <row r="778">
          <cell r="M778" t="str">
            <v>1ECD-</v>
          </cell>
          <cell r="N778" t="str">
            <v>TANK - CONSTRUCTION - CONSTRUCTION SPECIALTIES</v>
          </cell>
          <cell r="Q778">
            <v>0</v>
          </cell>
          <cell r="R778">
            <v>0</v>
          </cell>
          <cell r="S778">
            <v>0</v>
          </cell>
          <cell r="T778">
            <v>0</v>
          </cell>
          <cell r="U778">
            <v>0</v>
          </cell>
          <cell r="X778" t="str">
            <v>1EAHD</v>
          </cell>
          <cell r="Y778" t="str">
            <v>TANK - EQUIP. SPECS - FIELD ERECTED TANKS</v>
          </cell>
          <cell r="Z778" t="str">
            <v>N/A</v>
          </cell>
          <cell r="AA778" t="str">
            <v>N/A</v>
          </cell>
          <cell r="AB778" t="str">
            <v>N/A</v>
          </cell>
          <cell r="AC778" t="str">
            <v>N/A</v>
          </cell>
          <cell r="AD778" t="str">
            <v>N/A</v>
          </cell>
          <cell r="AE778" t="str">
            <v>N/A</v>
          </cell>
          <cell r="AF778" t="str">
            <v>N/A</v>
          </cell>
        </row>
        <row r="779">
          <cell r="M779" t="str">
            <v>1ECE-</v>
          </cell>
          <cell r="N779" t="str">
            <v>TANK - CONSTRUCTION - OTHER DIRECT WORK</v>
          </cell>
          <cell r="Q779">
            <v>0</v>
          </cell>
          <cell r="R779">
            <v>0</v>
          </cell>
          <cell r="S779">
            <v>0</v>
          </cell>
          <cell r="T779">
            <v>0</v>
          </cell>
          <cell r="U779">
            <v>0</v>
          </cell>
          <cell r="X779" t="str">
            <v>1EAHE</v>
          </cell>
          <cell r="Y779" t="str">
            <v>TANK - EQUIP. SPECS - PUMPS</v>
          </cell>
          <cell r="AF779">
            <v>0</v>
          </cell>
        </row>
        <row r="780">
          <cell r="M780" t="str">
            <v>1ECF-</v>
          </cell>
          <cell r="N780" t="str">
            <v>TANK - CONSTRUCTION - INDIRECTS</v>
          </cell>
          <cell r="Q780">
            <v>0</v>
          </cell>
          <cell r="R780">
            <v>0</v>
          </cell>
          <cell r="S780">
            <v>0</v>
          </cell>
          <cell r="T780">
            <v>0</v>
          </cell>
          <cell r="U780">
            <v>0</v>
          </cell>
          <cell r="X780" t="str">
            <v>1EAHF</v>
          </cell>
          <cell r="Y780" t="str">
            <v>TANK - EQUIP. SPECS - HEAT EXCHANGERS - S &amp; T</v>
          </cell>
          <cell r="Z780" t="str">
            <v>N/A</v>
          </cell>
          <cell r="AA780" t="str">
            <v>N/A</v>
          </cell>
          <cell r="AB780" t="str">
            <v>N/A</v>
          </cell>
          <cell r="AC780" t="str">
            <v>N/A</v>
          </cell>
          <cell r="AD780" t="str">
            <v>N/A</v>
          </cell>
          <cell r="AE780" t="str">
            <v>N/A</v>
          </cell>
          <cell r="AF780" t="str">
            <v>N/A</v>
          </cell>
        </row>
        <row r="781">
          <cell r="M781" t="str">
            <v>1EC--</v>
          </cell>
          <cell r="N781" t="str">
            <v>SUBTOTAL TANK - CONSTRUCTION</v>
          </cell>
          <cell r="Q781">
            <v>0</v>
          </cell>
          <cell r="R781">
            <v>0</v>
          </cell>
          <cell r="S781">
            <v>0</v>
          </cell>
          <cell r="T781">
            <v>0</v>
          </cell>
          <cell r="U781">
            <v>0</v>
          </cell>
          <cell r="X781" t="str">
            <v>1EAHG</v>
          </cell>
          <cell r="Y781" t="str">
            <v>TANK - EQUIP. SPECS - HEAT EXCHANGERS - FINNED</v>
          </cell>
          <cell r="Z781" t="str">
            <v>N/A</v>
          </cell>
          <cell r="AA781" t="str">
            <v>N/A</v>
          </cell>
          <cell r="AB781" t="str">
            <v>N/A</v>
          </cell>
          <cell r="AC781" t="str">
            <v>N/A</v>
          </cell>
          <cell r="AD781" t="str">
            <v>N/A</v>
          </cell>
          <cell r="AE781" t="str">
            <v>N/A</v>
          </cell>
          <cell r="AF781" t="str">
            <v>N/A</v>
          </cell>
        </row>
        <row r="782">
          <cell r="X782" t="str">
            <v>1EAHH</v>
          </cell>
          <cell r="Y782" t="str">
            <v>TANK - EQUIP. SPECS - EXTRUDERS</v>
          </cell>
          <cell r="Z782" t="str">
            <v>N/A</v>
          </cell>
          <cell r="AA782" t="str">
            <v>N/A</v>
          </cell>
          <cell r="AB782" t="str">
            <v>N/A</v>
          </cell>
          <cell r="AC782" t="str">
            <v>N/A</v>
          </cell>
          <cell r="AD782" t="str">
            <v>N/A</v>
          </cell>
          <cell r="AE782" t="str">
            <v>N/A</v>
          </cell>
          <cell r="AF782" t="str">
            <v>N/A</v>
          </cell>
        </row>
        <row r="783">
          <cell r="M783" t="str">
            <v>1EDA-</v>
          </cell>
          <cell r="N783" t="str">
            <v>TANK - COMMISSIONING</v>
          </cell>
          <cell r="Q783">
            <v>0</v>
          </cell>
          <cell r="R783">
            <v>0</v>
          </cell>
          <cell r="S783">
            <v>0</v>
          </cell>
          <cell r="T783">
            <v>0</v>
          </cell>
          <cell r="U783">
            <v>0</v>
          </cell>
          <cell r="X783" t="str">
            <v>1EAHI</v>
          </cell>
          <cell r="Y783" t="str">
            <v>TANK - EQUIP. SPECS - COMPRESSORS</v>
          </cell>
          <cell r="AF783">
            <v>0</v>
          </cell>
        </row>
        <row r="784">
          <cell r="M784" t="str">
            <v>1EDB-</v>
          </cell>
          <cell r="N784" t="str">
            <v>TANK -STARTUP</v>
          </cell>
          <cell r="Q784">
            <v>0</v>
          </cell>
          <cell r="R784">
            <v>0</v>
          </cell>
          <cell r="S784">
            <v>0</v>
          </cell>
          <cell r="T784">
            <v>0</v>
          </cell>
          <cell r="U784">
            <v>0</v>
          </cell>
          <cell r="X784" t="str">
            <v>1EAHJ</v>
          </cell>
          <cell r="Y784" t="str">
            <v>TANK - EQUIP. SPECS - GENERATORS</v>
          </cell>
          <cell r="Z784" t="str">
            <v>N/A</v>
          </cell>
          <cell r="AA784" t="str">
            <v>N/A</v>
          </cell>
          <cell r="AB784" t="str">
            <v>N/A</v>
          </cell>
          <cell r="AC784" t="str">
            <v>N/A</v>
          </cell>
          <cell r="AD784" t="str">
            <v>N/A</v>
          </cell>
          <cell r="AE784" t="str">
            <v>N/A</v>
          </cell>
          <cell r="AF784" t="str">
            <v>N/A</v>
          </cell>
        </row>
        <row r="785">
          <cell r="M785" t="str">
            <v>1EDC-</v>
          </cell>
          <cell r="N785" t="str">
            <v>TANK -TRAINING</v>
          </cell>
          <cell r="Q785">
            <v>0</v>
          </cell>
          <cell r="R785">
            <v>0</v>
          </cell>
          <cell r="S785">
            <v>0</v>
          </cell>
          <cell r="T785">
            <v>0</v>
          </cell>
          <cell r="U785">
            <v>0</v>
          </cell>
          <cell r="X785" t="str">
            <v>1EAHK</v>
          </cell>
          <cell r="Y785" t="str">
            <v>TANK - EQUIP. SPECS - MOTORS &amp; DRIVERS</v>
          </cell>
          <cell r="Z785" t="str">
            <v>N/A</v>
          </cell>
          <cell r="AA785" t="str">
            <v>N/A</v>
          </cell>
          <cell r="AB785" t="str">
            <v>N/A</v>
          </cell>
          <cell r="AC785" t="str">
            <v>N/A</v>
          </cell>
          <cell r="AD785" t="str">
            <v>N/A</v>
          </cell>
          <cell r="AE785" t="str">
            <v>N/A</v>
          </cell>
          <cell r="AF785" t="str">
            <v>N/A</v>
          </cell>
        </row>
        <row r="786">
          <cell r="M786" t="str">
            <v>1ED--</v>
          </cell>
          <cell r="N786" t="str">
            <v>SUBTOTAL TANK - COMMISSIONING, STARTUP &amp; TRAINING</v>
          </cell>
          <cell r="Q786">
            <v>0</v>
          </cell>
          <cell r="R786">
            <v>0</v>
          </cell>
          <cell r="S786">
            <v>0</v>
          </cell>
          <cell r="T786">
            <v>0</v>
          </cell>
          <cell r="U786">
            <v>0</v>
          </cell>
          <cell r="X786" t="str">
            <v>1EAHL</v>
          </cell>
          <cell r="Y786" t="str">
            <v>TANK - EQUIP. SPECS - FIRED EQUIPMENT</v>
          </cell>
          <cell r="Z786" t="str">
            <v>N/A</v>
          </cell>
          <cell r="AA786" t="str">
            <v>N/A</v>
          </cell>
          <cell r="AB786" t="str">
            <v>N/A</v>
          </cell>
          <cell r="AC786" t="str">
            <v>N/A</v>
          </cell>
          <cell r="AD786" t="str">
            <v>N/A</v>
          </cell>
          <cell r="AE786" t="str">
            <v>N/A</v>
          </cell>
          <cell r="AF786" t="str">
            <v>N/A</v>
          </cell>
        </row>
        <row r="787">
          <cell r="X787" t="str">
            <v>1EAHM</v>
          </cell>
          <cell r="Y787" t="str">
            <v>TANK - EQUIP. SPECS - BLOWERS, FANS</v>
          </cell>
          <cell r="Z787" t="str">
            <v>N/A</v>
          </cell>
          <cell r="AA787" t="str">
            <v>N/A</v>
          </cell>
          <cell r="AB787" t="str">
            <v>N/A</v>
          </cell>
          <cell r="AC787" t="str">
            <v>N/A</v>
          </cell>
          <cell r="AD787" t="str">
            <v>N/A</v>
          </cell>
          <cell r="AE787" t="str">
            <v>N/A</v>
          </cell>
          <cell r="AF787" t="str">
            <v>N/A</v>
          </cell>
        </row>
        <row r="788">
          <cell r="X788" t="str">
            <v>1EAHN</v>
          </cell>
          <cell r="Y788" t="str">
            <v>TANK - EQUIP. SPECS - FILTERS</v>
          </cell>
          <cell r="Z788" t="str">
            <v>N/A</v>
          </cell>
          <cell r="AA788" t="str">
            <v>N/A</v>
          </cell>
          <cell r="AB788" t="str">
            <v>N/A</v>
          </cell>
          <cell r="AC788" t="str">
            <v>N/A</v>
          </cell>
          <cell r="AD788" t="str">
            <v>N/A</v>
          </cell>
          <cell r="AE788" t="str">
            <v>N/A</v>
          </cell>
          <cell r="AF788" t="str">
            <v>N/A</v>
          </cell>
        </row>
        <row r="789">
          <cell r="X789" t="str">
            <v>1EAHO</v>
          </cell>
          <cell r="Y789" t="str">
            <v>TANK - EQUIP. SPECS - FLARES</v>
          </cell>
          <cell r="Z789" t="str">
            <v>N/A</v>
          </cell>
          <cell r="AA789" t="str">
            <v>N/A</v>
          </cell>
          <cell r="AB789" t="str">
            <v>N/A</v>
          </cell>
          <cell r="AC789" t="str">
            <v>N/A</v>
          </cell>
          <cell r="AD789" t="str">
            <v>N/A</v>
          </cell>
          <cell r="AE789" t="str">
            <v>N/A</v>
          </cell>
          <cell r="AF789" t="str">
            <v>N/A</v>
          </cell>
        </row>
        <row r="790">
          <cell r="X790" t="str">
            <v>1EAHP</v>
          </cell>
          <cell r="Y790" t="str">
            <v>TANK - EQUIP. SPECS - SOLIDS HANDLING EQUIPMENT</v>
          </cell>
          <cell r="Z790" t="str">
            <v>N/A</v>
          </cell>
          <cell r="AA790" t="str">
            <v>N/A</v>
          </cell>
          <cell r="AB790" t="str">
            <v>N/A</v>
          </cell>
          <cell r="AC790" t="str">
            <v>N/A</v>
          </cell>
          <cell r="AD790" t="str">
            <v>N/A</v>
          </cell>
          <cell r="AE790" t="str">
            <v>N/A</v>
          </cell>
          <cell r="AF790" t="str">
            <v>N/A</v>
          </cell>
        </row>
        <row r="791">
          <cell r="X791" t="str">
            <v>1EAHQ</v>
          </cell>
          <cell r="Y791" t="str">
            <v>TANK - EQUIP. SPECS - PACKAGED EQUIPMENT</v>
          </cell>
          <cell r="Z791" t="str">
            <v>N/A</v>
          </cell>
          <cell r="AA791" t="str">
            <v>N/A</v>
          </cell>
          <cell r="AB791" t="str">
            <v>N/A</v>
          </cell>
          <cell r="AC791" t="str">
            <v>N/A</v>
          </cell>
          <cell r="AD791" t="str">
            <v>N/A</v>
          </cell>
          <cell r="AE791" t="str">
            <v>N/A</v>
          </cell>
          <cell r="AF791" t="str">
            <v>N/A</v>
          </cell>
        </row>
        <row r="792">
          <cell r="X792" t="str">
            <v>1EAHX</v>
          </cell>
          <cell r="Y792" t="str">
            <v>TANK - EQUIP. SPECS - OTHERS</v>
          </cell>
          <cell r="AF792">
            <v>0</v>
          </cell>
        </row>
        <row r="793">
          <cell r="X793" t="str">
            <v>1EAH-</v>
          </cell>
          <cell r="Y793" t="str">
            <v xml:space="preserve">SUBTOTAL - TANK - EQUIP. SPECS </v>
          </cell>
          <cell r="Z793">
            <v>0</v>
          </cell>
          <cell r="AA793" t="str">
            <v>N/A</v>
          </cell>
          <cell r="AB793">
            <v>0</v>
          </cell>
          <cell r="AC793">
            <v>0</v>
          </cell>
          <cell r="AD793">
            <v>0</v>
          </cell>
          <cell r="AE793">
            <v>0</v>
          </cell>
          <cell r="AF793">
            <v>0</v>
          </cell>
        </row>
        <row r="800">
          <cell r="W800" t="str">
            <v>LEVEL 2 TANK PG.2</v>
          </cell>
          <cell r="X800" t="str">
            <v>WBS CODE</v>
          </cell>
          <cell r="Y800" t="str">
            <v>DESCRIPTION</v>
          </cell>
          <cell r="Z800" t="str">
            <v>QUANTITY</v>
          </cell>
          <cell r="AA800" t="str">
            <v>UNITS</v>
          </cell>
          <cell r="AB800" t="str">
            <v>TOTAL MANHOURS</v>
          </cell>
          <cell r="AC800" t="str">
            <v>TOTAL LABOR COST</v>
          </cell>
          <cell r="AD800" t="str">
            <v>TOTAL MAT'L COST</v>
          </cell>
          <cell r="AE800" t="str">
            <v>TOTAL S/C COST</v>
          </cell>
          <cell r="AF800" t="str">
            <v>TOTAL COST</v>
          </cell>
        </row>
        <row r="802">
          <cell r="X802" t="str">
            <v>1EAIA</v>
          </cell>
          <cell r="Y802" t="str">
            <v>TANK - PROCUREMENT PRESSURE VESSELS</v>
          </cell>
          <cell r="Z802" t="str">
            <v>N/A</v>
          </cell>
          <cell r="AA802" t="str">
            <v>N/A</v>
          </cell>
          <cell r="AB802" t="str">
            <v>N/A</v>
          </cell>
          <cell r="AC802" t="str">
            <v>N/A</v>
          </cell>
          <cell r="AD802" t="str">
            <v>N/A</v>
          </cell>
          <cell r="AE802" t="str">
            <v>N/A</v>
          </cell>
          <cell r="AF802" t="str">
            <v>N/A</v>
          </cell>
        </row>
        <row r="803">
          <cell r="X803" t="str">
            <v>1EAIB</v>
          </cell>
          <cell r="Y803" t="str">
            <v>TANK - PROCUREMENT   COLUMNS</v>
          </cell>
          <cell r="Z803" t="str">
            <v>N/A</v>
          </cell>
          <cell r="AA803" t="str">
            <v>N/A</v>
          </cell>
          <cell r="AB803" t="str">
            <v>N/A</v>
          </cell>
          <cell r="AC803" t="str">
            <v>N/A</v>
          </cell>
          <cell r="AD803" t="str">
            <v>N/A</v>
          </cell>
          <cell r="AE803" t="str">
            <v>N/A</v>
          </cell>
          <cell r="AF803" t="str">
            <v>N/A</v>
          </cell>
        </row>
        <row r="804">
          <cell r="X804" t="str">
            <v>1EAIC</v>
          </cell>
          <cell r="Y804" t="str">
            <v>TANK - PROCUREMENT   REACTORS</v>
          </cell>
          <cell r="Z804" t="str">
            <v>N/A</v>
          </cell>
          <cell r="AA804" t="str">
            <v>N/A</v>
          </cell>
          <cell r="AB804" t="str">
            <v>N/A</v>
          </cell>
          <cell r="AC804" t="str">
            <v>N/A</v>
          </cell>
          <cell r="AD804" t="str">
            <v>N/A</v>
          </cell>
          <cell r="AE804" t="str">
            <v>N/A</v>
          </cell>
          <cell r="AF804" t="str">
            <v>N/A</v>
          </cell>
        </row>
        <row r="805">
          <cell r="X805" t="str">
            <v>1EAID</v>
          </cell>
          <cell r="Y805" t="str">
            <v>TANK - PROCUREMENT   FIELD ERECTED TANKS</v>
          </cell>
          <cell r="Z805" t="str">
            <v>N/A</v>
          </cell>
          <cell r="AA805" t="str">
            <v>N/A</v>
          </cell>
          <cell r="AB805" t="str">
            <v>N/A</v>
          </cell>
          <cell r="AC805" t="str">
            <v>N/A</v>
          </cell>
          <cell r="AD805" t="str">
            <v>N/A</v>
          </cell>
          <cell r="AE805" t="str">
            <v>N/A</v>
          </cell>
          <cell r="AF805" t="str">
            <v>N/A</v>
          </cell>
        </row>
        <row r="806">
          <cell r="X806" t="str">
            <v>1EAIE</v>
          </cell>
          <cell r="Y806" t="str">
            <v>TANK - PROCUREMENT   PUMPS</v>
          </cell>
          <cell r="AF806">
            <v>0</v>
          </cell>
        </row>
        <row r="807">
          <cell r="X807" t="str">
            <v>1EAIF</v>
          </cell>
          <cell r="Y807" t="str">
            <v>TANK - PROCUREMENT   HEAT EXCHANGERS - S &amp; T</v>
          </cell>
          <cell r="Z807" t="str">
            <v>N/A</v>
          </cell>
          <cell r="AA807" t="str">
            <v>N/A</v>
          </cell>
          <cell r="AB807" t="str">
            <v>N/A</v>
          </cell>
          <cell r="AC807" t="str">
            <v>N/A</v>
          </cell>
          <cell r="AD807" t="str">
            <v>N/A</v>
          </cell>
          <cell r="AE807" t="str">
            <v>N/A</v>
          </cell>
          <cell r="AF807" t="str">
            <v>N/A</v>
          </cell>
        </row>
        <row r="808">
          <cell r="X808" t="str">
            <v>1EAIG</v>
          </cell>
          <cell r="Y808" t="str">
            <v>TANK - PROCUREMENT   HEAT EXCHANGERS - FINNED</v>
          </cell>
          <cell r="Z808" t="str">
            <v>N/A</v>
          </cell>
          <cell r="AA808" t="str">
            <v>N/A</v>
          </cell>
          <cell r="AB808" t="str">
            <v>N/A</v>
          </cell>
          <cell r="AC808" t="str">
            <v>N/A</v>
          </cell>
          <cell r="AD808" t="str">
            <v>N/A</v>
          </cell>
          <cell r="AE808" t="str">
            <v>N/A</v>
          </cell>
          <cell r="AF808" t="str">
            <v>N/A</v>
          </cell>
        </row>
        <row r="809">
          <cell r="X809" t="str">
            <v>1EAIH</v>
          </cell>
          <cell r="Y809" t="str">
            <v>TANK - PROCUREMENT   EXTRUDERS</v>
          </cell>
          <cell r="Z809" t="str">
            <v>N/A</v>
          </cell>
          <cell r="AA809" t="str">
            <v>N/A</v>
          </cell>
          <cell r="AB809" t="str">
            <v>N/A</v>
          </cell>
          <cell r="AC809" t="str">
            <v>N/A</v>
          </cell>
          <cell r="AD809" t="str">
            <v>N/A</v>
          </cell>
          <cell r="AE809" t="str">
            <v>N/A</v>
          </cell>
          <cell r="AF809" t="str">
            <v>N/A</v>
          </cell>
        </row>
        <row r="810">
          <cell r="X810" t="str">
            <v>1EAII</v>
          </cell>
          <cell r="Y810" t="str">
            <v>TANK - PROCUREMENT   COMPRESSORS</v>
          </cell>
          <cell r="AF810">
            <v>0</v>
          </cell>
        </row>
        <row r="811">
          <cell r="X811" t="str">
            <v>1EAIJ</v>
          </cell>
          <cell r="Y811" t="str">
            <v>TANK - PROCUREMENT   GENERATORS</v>
          </cell>
          <cell r="Z811" t="str">
            <v>N/A</v>
          </cell>
          <cell r="AA811" t="str">
            <v>N/A</v>
          </cell>
          <cell r="AB811" t="str">
            <v>N/A</v>
          </cell>
          <cell r="AC811" t="str">
            <v>N/A</v>
          </cell>
          <cell r="AD811" t="str">
            <v>N/A</v>
          </cell>
          <cell r="AE811" t="str">
            <v>N/A</v>
          </cell>
          <cell r="AF811" t="str">
            <v>N/A</v>
          </cell>
        </row>
        <row r="812">
          <cell r="X812" t="str">
            <v>1EAIK</v>
          </cell>
          <cell r="Y812" t="str">
            <v>TANK - PROCUREMENT   MOTORS &amp; DRIVERS</v>
          </cell>
          <cell r="Z812" t="str">
            <v>N/A</v>
          </cell>
          <cell r="AA812" t="str">
            <v>N/A</v>
          </cell>
          <cell r="AB812" t="str">
            <v>N/A</v>
          </cell>
          <cell r="AC812" t="str">
            <v>N/A</v>
          </cell>
          <cell r="AD812" t="str">
            <v>N/A</v>
          </cell>
          <cell r="AE812" t="str">
            <v>N/A</v>
          </cell>
          <cell r="AF812" t="str">
            <v>N/A</v>
          </cell>
        </row>
        <row r="813">
          <cell r="X813" t="str">
            <v>1EAIL</v>
          </cell>
          <cell r="Y813" t="str">
            <v>TANK - PROCUREMENT   FIRED EQUIPMENT</v>
          </cell>
          <cell r="Z813" t="str">
            <v>N/A</v>
          </cell>
          <cell r="AA813" t="str">
            <v>N/A</v>
          </cell>
          <cell r="AB813" t="str">
            <v>N/A</v>
          </cell>
          <cell r="AC813" t="str">
            <v>N/A</v>
          </cell>
          <cell r="AD813" t="str">
            <v>N/A</v>
          </cell>
          <cell r="AE813" t="str">
            <v>N/A</v>
          </cell>
          <cell r="AF813" t="str">
            <v>N/A</v>
          </cell>
        </row>
        <row r="814">
          <cell r="X814" t="str">
            <v>1EAIM</v>
          </cell>
          <cell r="Y814" t="str">
            <v>TANK - PROCUREMENT   BLOWERS &amp; FANS</v>
          </cell>
          <cell r="Z814" t="str">
            <v>N/A</v>
          </cell>
          <cell r="AA814" t="str">
            <v>N/A</v>
          </cell>
          <cell r="AB814" t="str">
            <v>N/A</v>
          </cell>
          <cell r="AC814" t="str">
            <v>N/A</v>
          </cell>
          <cell r="AD814" t="str">
            <v>N/A</v>
          </cell>
          <cell r="AE814" t="str">
            <v>N/A</v>
          </cell>
          <cell r="AF814" t="str">
            <v>N/A</v>
          </cell>
        </row>
        <row r="815">
          <cell r="X815" t="str">
            <v>1EAIN</v>
          </cell>
          <cell r="Y815" t="str">
            <v>TANK - PROCUREMENT   FILTERS</v>
          </cell>
          <cell r="Z815" t="str">
            <v>N/A</v>
          </cell>
          <cell r="AA815" t="str">
            <v>N/A</v>
          </cell>
          <cell r="AB815" t="str">
            <v>N/A</v>
          </cell>
          <cell r="AC815" t="str">
            <v>N/A</v>
          </cell>
          <cell r="AD815" t="str">
            <v>N/A</v>
          </cell>
          <cell r="AE815" t="str">
            <v>N/A</v>
          </cell>
          <cell r="AF815" t="str">
            <v>N/A</v>
          </cell>
        </row>
        <row r="816">
          <cell r="X816" t="str">
            <v>1EAIO</v>
          </cell>
          <cell r="Y816" t="str">
            <v>TANK - PROCUREMENT   FLARES</v>
          </cell>
          <cell r="Z816" t="str">
            <v>N/A</v>
          </cell>
          <cell r="AA816" t="str">
            <v>N/A</v>
          </cell>
          <cell r="AB816" t="str">
            <v>N/A</v>
          </cell>
          <cell r="AC816" t="str">
            <v>N/A</v>
          </cell>
          <cell r="AD816" t="str">
            <v>N/A</v>
          </cell>
          <cell r="AE816" t="str">
            <v>N/A</v>
          </cell>
          <cell r="AF816" t="str">
            <v>N/A</v>
          </cell>
        </row>
        <row r="817">
          <cell r="X817" t="str">
            <v>1EAIP</v>
          </cell>
          <cell r="Y817" t="str">
            <v>TANK - PROCUREMENT   SOLIDS HANDLING EQUIPMENT</v>
          </cell>
          <cell r="Z817" t="str">
            <v>N/A</v>
          </cell>
          <cell r="AA817" t="str">
            <v>N/A</v>
          </cell>
          <cell r="AB817" t="str">
            <v>N/A</v>
          </cell>
          <cell r="AC817" t="str">
            <v>N/A</v>
          </cell>
          <cell r="AD817" t="str">
            <v>N/A</v>
          </cell>
          <cell r="AE817" t="str">
            <v>N/A</v>
          </cell>
          <cell r="AF817" t="str">
            <v>N/A</v>
          </cell>
        </row>
        <row r="818">
          <cell r="X818" t="str">
            <v>1EAIQ</v>
          </cell>
          <cell r="Y818" t="str">
            <v>TANK - PROCUREMENT   PACKAGED EQUIPMENT</v>
          </cell>
          <cell r="Z818" t="str">
            <v>N/A</v>
          </cell>
          <cell r="AA818" t="str">
            <v>N/A</v>
          </cell>
          <cell r="AB818" t="str">
            <v>N/A</v>
          </cell>
          <cell r="AC818" t="str">
            <v>N/A</v>
          </cell>
          <cell r="AD818" t="str">
            <v>N/A</v>
          </cell>
          <cell r="AE818" t="str">
            <v>N/A</v>
          </cell>
          <cell r="AF818" t="str">
            <v>N/A</v>
          </cell>
        </row>
        <row r="819">
          <cell r="X819" t="str">
            <v>1EAIT</v>
          </cell>
          <cell r="Y819" t="str">
            <v>TANK - PROCUREMENT   BULKS</v>
          </cell>
          <cell r="AF819">
            <v>0</v>
          </cell>
        </row>
        <row r="820">
          <cell r="X820" t="str">
            <v>1EAIX</v>
          </cell>
          <cell r="Y820" t="str">
            <v>TANK - PROCUREMENT   OTHER</v>
          </cell>
          <cell r="AF820">
            <v>0</v>
          </cell>
        </row>
        <row r="821">
          <cell r="X821" t="str">
            <v>1EAI-</v>
          </cell>
          <cell r="Y821" t="str">
            <v>SUBTOTAL - TANK - PROCUREMENT</v>
          </cell>
          <cell r="Z821">
            <v>0</v>
          </cell>
          <cell r="AA821" t="str">
            <v>N/A</v>
          </cell>
          <cell r="AB821">
            <v>0</v>
          </cell>
          <cell r="AC821">
            <v>0</v>
          </cell>
          <cell r="AD821">
            <v>0</v>
          </cell>
          <cell r="AE821">
            <v>0</v>
          </cell>
          <cell r="AF821">
            <v>0</v>
          </cell>
        </row>
        <row r="823">
          <cell r="X823" t="str">
            <v>1EAJA</v>
          </cell>
          <cell r="Y823" t="str">
            <v>TANK - INDIRECT ENG'G CONTRACTS</v>
          </cell>
          <cell r="AF823">
            <v>0</v>
          </cell>
        </row>
        <row r="824">
          <cell r="X824" t="str">
            <v>1EAJB</v>
          </cell>
          <cell r="Y824" t="str">
            <v>TANK - INDIRECT ENG'G PROJECT MANAGEMENT</v>
          </cell>
          <cell r="AF824">
            <v>0</v>
          </cell>
        </row>
        <row r="825">
          <cell r="X825" t="str">
            <v>1EAJC</v>
          </cell>
          <cell r="Y825" t="str">
            <v>TANK - INDIRECT ENG'G ENGINEERING/NON-TECH</v>
          </cell>
          <cell r="AF825">
            <v>0</v>
          </cell>
        </row>
        <row r="826">
          <cell r="X826" t="str">
            <v>1EAJX</v>
          </cell>
          <cell r="Y826" t="str">
            <v>TANK - INDIRECT ENG'G OTHER</v>
          </cell>
          <cell r="AF826">
            <v>0</v>
          </cell>
        </row>
        <row r="827">
          <cell r="X827" t="str">
            <v>1EAJ-</v>
          </cell>
          <cell r="Y827" t="str">
            <v>SUBTOTAL - TANK - INDIRECT ENGINEERING</v>
          </cell>
          <cell r="Z827">
            <v>0</v>
          </cell>
          <cell r="AA827" t="str">
            <v>N/A</v>
          </cell>
          <cell r="AB827">
            <v>0</v>
          </cell>
          <cell r="AC827">
            <v>0</v>
          </cell>
          <cell r="AD827">
            <v>0</v>
          </cell>
          <cell r="AE827">
            <v>0</v>
          </cell>
          <cell r="AF827">
            <v>0</v>
          </cell>
        </row>
        <row r="838">
          <cell r="W838" t="str">
            <v>LEVEL 2 TANK PG.3</v>
          </cell>
          <cell r="X838" t="str">
            <v>WBS CODE</v>
          </cell>
          <cell r="Y838" t="str">
            <v>DESCRIPTION</v>
          </cell>
          <cell r="Z838" t="str">
            <v>QUANTITY</v>
          </cell>
          <cell r="AA838" t="str">
            <v>UNITS</v>
          </cell>
          <cell r="AB838" t="str">
            <v>TOTAL MANHOURS</v>
          </cell>
          <cell r="AC838" t="str">
            <v>TOTAL LABOR COST</v>
          </cell>
          <cell r="AD838" t="str">
            <v>TOTAL MAT'L COST</v>
          </cell>
          <cell r="AE838" t="str">
            <v>TOTAL S/C COST</v>
          </cell>
          <cell r="AF838" t="str">
            <v>TOTAL COST</v>
          </cell>
        </row>
        <row r="840">
          <cell r="X840" t="str">
            <v>1EBAA</v>
          </cell>
          <cell r="Y840" t="str">
            <v>TANK - FAB/DELIVERY MAJOR EQUIP PRESSURE VESSELS</v>
          </cell>
          <cell r="Z840" t="str">
            <v>N/A</v>
          </cell>
          <cell r="AA840" t="str">
            <v>N/A</v>
          </cell>
          <cell r="AB840" t="str">
            <v>N/A</v>
          </cell>
          <cell r="AC840" t="str">
            <v>N/A</v>
          </cell>
          <cell r="AD840" t="str">
            <v>N/A</v>
          </cell>
          <cell r="AE840" t="str">
            <v>N/A</v>
          </cell>
          <cell r="AF840" t="str">
            <v>N/A</v>
          </cell>
        </row>
        <row r="841">
          <cell r="X841" t="str">
            <v>1EBAB</v>
          </cell>
          <cell r="Y841" t="str">
            <v>TANK - FAB/DELIVERY MAJOR EQUIP COLUMNS</v>
          </cell>
          <cell r="Z841" t="str">
            <v>N/A</v>
          </cell>
          <cell r="AA841" t="str">
            <v>N/A</v>
          </cell>
          <cell r="AB841" t="str">
            <v>N/A</v>
          </cell>
          <cell r="AC841" t="str">
            <v>N/A</v>
          </cell>
          <cell r="AD841" t="str">
            <v>N/A</v>
          </cell>
          <cell r="AE841" t="str">
            <v>N/A</v>
          </cell>
          <cell r="AF841" t="str">
            <v>N/A</v>
          </cell>
        </row>
        <row r="842">
          <cell r="X842" t="str">
            <v>1EBAC</v>
          </cell>
          <cell r="Y842" t="str">
            <v>TANK - FAB/DELIVERY MAJOR EQUIP REACTORS</v>
          </cell>
          <cell r="Z842" t="str">
            <v>N/A</v>
          </cell>
          <cell r="AA842" t="str">
            <v>N/A</v>
          </cell>
          <cell r="AB842" t="str">
            <v>N/A</v>
          </cell>
          <cell r="AC842" t="str">
            <v>N/A</v>
          </cell>
          <cell r="AD842" t="str">
            <v>N/A</v>
          </cell>
          <cell r="AE842" t="str">
            <v>N/A</v>
          </cell>
          <cell r="AF842" t="str">
            <v>N/A</v>
          </cell>
        </row>
        <row r="843">
          <cell r="X843" t="str">
            <v>1EBAD</v>
          </cell>
          <cell r="Y843" t="str">
            <v>TANK - FAB/DELIVERY MAJOR EQUIP FIELD ERECTED TANKS</v>
          </cell>
          <cell r="Z843" t="str">
            <v>N/A</v>
          </cell>
          <cell r="AA843" t="str">
            <v>N/A</v>
          </cell>
          <cell r="AB843" t="str">
            <v>N/A</v>
          </cell>
          <cell r="AC843" t="str">
            <v>N/A</v>
          </cell>
          <cell r="AD843" t="str">
            <v>N/A</v>
          </cell>
          <cell r="AE843" t="str">
            <v>N/A</v>
          </cell>
          <cell r="AF843" t="str">
            <v>N/A</v>
          </cell>
        </row>
        <row r="844">
          <cell r="X844" t="str">
            <v>1EBAE</v>
          </cell>
          <cell r="Y844" t="str">
            <v>TANK - FAB/DELIVERY MAJOR EQUIP PUMPS</v>
          </cell>
          <cell r="Z844" t="str">
            <v>N/A</v>
          </cell>
          <cell r="AA844" t="str">
            <v>N/A</v>
          </cell>
          <cell r="AB844" t="str">
            <v>N/A</v>
          </cell>
          <cell r="AC844" t="str">
            <v>N/A</v>
          </cell>
          <cell r="AD844" t="str">
            <v>N/A</v>
          </cell>
          <cell r="AE844" t="str">
            <v>N/A</v>
          </cell>
          <cell r="AF844" t="str">
            <v>N/A</v>
          </cell>
        </row>
        <row r="845">
          <cell r="X845" t="str">
            <v>1EBAF</v>
          </cell>
          <cell r="Y845" t="str">
            <v>TANK - FAB/DELIVERY MAJOR EQUIP HEAT EXCHANGERS S&amp;T</v>
          </cell>
          <cell r="Z845" t="str">
            <v>N/A</v>
          </cell>
          <cell r="AA845" t="str">
            <v>N/A</v>
          </cell>
          <cell r="AB845" t="str">
            <v>N/A</v>
          </cell>
          <cell r="AC845" t="str">
            <v>N/A</v>
          </cell>
          <cell r="AD845" t="str">
            <v>N/A</v>
          </cell>
          <cell r="AE845" t="str">
            <v>N/A</v>
          </cell>
          <cell r="AF845" t="str">
            <v>N/A</v>
          </cell>
        </row>
        <row r="846">
          <cell r="X846" t="str">
            <v>1EBAG</v>
          </cell>
          <cell r="Y846" t="str">
            <v>TANK - FAB/DELIVERY MAJOR EQUIP HEAT EXCHANGERS FINNED</v>
          </cell>
          <cell r="Z846" t="str">
            <v>N/A</v>
          </cell>
          <cell r="AA846" t="str">
            <v>N/A</v>
          </cell>
          <cell r="AB846" t="str">
            <v>N/A</v>
          </cell>
          <cell r="AC846" t="str">
            <v>N/A</v>
          </cell>
          <cell r="AD846" t="str">
            <v>N/A</v>
          </cell>
          <cell r="AE846" t="str">
            <v>N/A</v>
          </cell>
          <cell r="AF846" t="str">
            <v>N/A</v>
          </cell>
        </row>
        <row r="847">
          <cell r="X847" t="str">
            <v>1EBAH</v>
          </cell>
          <cell r="Y847" t="str">
            <v>TANK - FAB/DELIVERY MAJOR EQUIP EXTRUDERS</v>
          </cell>
          <cell r="Z847" t="str">
            <v>N/A</v>
          </cell>
          <cell r="AA847" t="str">
            <v>N/A</v>
          </cell>
          <cell r="AB847" t="str">
            <v>N/A</v>
          </cell>
          <cell r="AC847" t="str">
            <v>N/A</v>
          </cell>
          <cell r="AD847" t="str">
            <v>N/A</v>
          </cell>
          <cell r="AE847" t="str">
            <v>N/A</v>
          </cell>
          <cell r="AF847" t="str">
            <v>N/A</v>
          </cell>
        </row>
        <row r="848">
          <cell r="X848" t="str">
            <v>1EBAI</v>
          </cell>
          <cell r="Y848" t="str">
            <v>TANK - FAB/DELIVERY MAJOR EQUIP COMPRESSORS</v>
          </cell>
          <cell r="Z848" t="str">
            <v>N/A</v>
          </cell>
          <cell r="AA848" t="str">
            <v>N/A</v>
          </cell>
          <cell r="AB848" t="str">
            <v>N/A</v>
          </cell>
          <cell r="AC848" t="str">
            <v>N/A</v>
          </cell>
          <cell r="AD848" t="str">
            <v>N/A</v>
          </cell>
          <cell r="AE848" t="str">
            <v>N/A</v>
          </cell>
          <cell r="AF848" t="str">
            <v>N/A</v>
          </cell>
        </row>
        <row r="849">
          <cell r="X849" t="str">
            <v>1EBAJ</v>
          </cell>
          <cell r="Y849" t="str">
            <v>TANK - FAB/DELIVERY MAJOR EQUIP GENERATORS</v>
          </cell>
          <cell r="Z849" t="str">
            <v>N/A</v>
          </cell>
          <cell r="AA849" t="str">
            <v>N/A</v>
          </cell>
          <cell r="AB849" t="str">
            <v>N/A</v>
          </cell>
          <cell r="AC849" t="str">
            <v>N/A</v>
          </cell>
          <cell r="AD849" t="str">
            <v>N/A</v>
          </cell>
          <cell r="AE849" t="str">
            <v>N/A</v>
          </cell>
          <cell r="AF849" t="str">
            <v>N/A</v>
          </cell>
        </row>
        <row r="850">
          <cell r="X850" t="str">
            <v>1EBAJ</v>
          </cell>
          <cell r="Y850" t="str">
            <v>TANK - FAB/DELIVERY MAJOR EQUIP MOTORS &amp; DRIVERS</v>
          </cell>
          <cell r="Z850" t="str">
            <v>N/A</v>
          </cell>
          <cell r="AA850" t="str">
            <v>N/A</v>
          </cell>
          <cell r="AB850" t="str">
            <v>N/A</v>
          </cell>
          <cell r="AC850" t="str">
            <v>N/A</v>
          </cell>
          <cell r="AD850" t="str">
            <v>N/A</v>
          </cell>
          <cell r="AE850" t="str">
            <v>N/A</v>
          </cell>
          <cell r="AF850" t="str">
            <v>N/A</v>
          </cell>
        </row>
        <row r="851">
          <cell r="X851" t="str">
            <v>1EBAL</v>
          </cell>
          <cell r="Y851" t="str">
            <v>TANK - FAB/DELIVERY MAJOR EQUIP FIRED EQUIPMENT</v>
          </cell>
          <cell r="Z851" t="str">
            <v>N/A</v>
          </cell>
          <cell r="AA851" t="str">
            <v>N/A</v>
          </cell>
          <cell r="AB851" t="str">
            <v>N/A</v>
          </cell>
          <cell r="AC851" t="str">
            <v>N/A</v>
          </cell>
          <cell r="AD851" t="str">
            <v>N/A</v>
          </cell>
          <cell r="AE851" t="str">
            <v>N/A</v>
          </cell>
          <cell r="AF851" t="str">
            <v>N/A</v>
          </cell>
        </row>
        <row r="852">
          <cell r="X852" t="str">
            <v>1EBAM</v>
          </cell>
          <cell r="Y852" t="str">
            <v>TANK - FAB/DELIVERY MAJOR EQUIP BLOWERS, FANS</v>
          </cell>
          <cell r="Z852" t="str">
            <v>N/A</v>
          </cell>
          <cell r="AA852" t="str">
            <v>N/A</v>
          </cell>
          <cell r="AB852" t="str">
            <v>N/A</v>
          </cell>
          <cell r="AC852" t="str">
            <v>N/A</v>
          </cell>
          <cell r="AD852" t="str">
            <v>N/A</v>
          </cell>
          <cell r="AE852" t="str">
            <v>N/A</v>
          </cell>
          <cell r="AF852" t="str">
            <v>N/A</v>
          </cell>
        </row>
        <row r="853">
          <cell r="X853" t="str">
            <v>1EBAN</v>
          </cell>
          <cell r="Y853" t="str">
            <v>TANK - FAB/DELIVERY MAJOR EQUIP FILTERS</v>
          </cell>
          <cell r="Z853" t="str">
            <v>N/A</v>
          </cell>
          <cell r="AA853" t="str">
            <v>N/A</v>
          </cell>
          <cell r="AB853" t="str">
            <v>N/A</v>
          </cell>
          <cell r="AC853" t="str">
            <v>N/A</v>
          </cell>
          <cell r="AD853" t="str">
            <v>N/A</v>
          </cell>
          <cell r="AE853" t="str">
            <v>N/A</v>
          </cell>
          <cell r="AF853" t="str">
            <v>N/A</v>
          </cell>
        </row>
        <row r="854">
          <cell r="X854" t="str">
            <v>1EBAO</v>
          </cell>
          <cell r="Y854" t="str">
            <v>TANK - FAB/DELIVERY MAJOR EQUIP FLARES</v>
          </cell>
          <cell r="Z854" t="str">
            <v>N/A</v>
          </cell>
          <cell r="AA854" t="str">
            <v>N/A</v>
          </cell>
          <cell r="AB854" t="str">
            <v>N/A</v>
          </cell>
          <cell r="AC854" t="str">
            <v>N/A</v>
          </cell>
          <cell r="AD854" t="str">
            <v>N/A</v>
          </cell>
          <cell r="AE854" t="str">
            <v>N/A</v>
          </cell>
          <cell r="AF854" t="str">
            <v>N/A</v>
          </cell>
        </row>
        <row r="855">
          <cell r="X855" t="str">
            <v>1EBAP</v>
          </cell>
          <cell r="Y855" t="str">
            <v>TANK - FAB/DELIVERY MAJOR EQUIP SOLIDS HANDLING EQUIPMENT</v>
          </cell>
          <cell r="Z855" t="str">
            <v>N/A</v>
          </cell>
          <cell r="AA855" t="str">
            <v>N/A</v>
          </cell>
          <cell r="AB855" t="str">
            <v>N/A</v>
          </cell>
          <cell r="AC855" t="str">
            <v>N/A</v>
          </cell>
          <cell r="AD855" t="str">
            <v>N/A</v>
          </cell>
          <cell r="AE855" t="str">
            <v>N/A</v>
          </cell>
          <cell r="AF855" t="str">
            <v>N/A</v>
          </cell>
        </row>
        <row r="856">
          <cell r="X856" t="str">
            <v>1EBAQ</v>
          </cell>
          <cell r="Y856" t="str">
            <v>TANK - FAB/DELIVERY MAJOR EQUIP PACKAGED EQUIPMENT</v>
          </cell>
          <cell r="Z856" t="str">
            <v>N/A</v>
          </cell>
          <cell r="AA856" t="str">
            <v>N/A</v>
          </cell>
          <cell r="AB856" t="str">
            <v>N/A</v>
          </cell>
          <cell r="AC856" t="str">
            <v>N/A</v>
          </cell>
          <cell r="AD856" t="str">
            <v>N/A</v>
          </cell>
          <cell r="AE856" t="str">
            <v>N/A</v>
          </cell>
          <cell r="AF856" t="str">
            <v>N/A</v>
          </cell>
        </row>
        <row r="857">
          <cell r="X857" t="str">
            <v>1EBAX</v>
          </cell>
          <cell r="Y857" t="str">
            <v>TANK - FAB/DELIVERY MAJOR EQUIP OTHER</v>
          </cell>
          <cell r="Z857" t="str">
            <v>N/A</v>
          </cell>
          <cell r="AA857" t="str">
            <v>N/A</v>
          </cell>
          <cell r="AB857" t="str">
            <v>N/A</v>
          </cell>
          <cell r="AC857" t="str">
            <v>N/A</v>
          </cell>
          <cell r="AD857" t="str">
            <v>N/A</v>
          </cell>
          <cell r="AE857" t="str">
            <v>N/A</v>
          </cell>
          <cell r="AF857" t="str">
            <v>N/A</v>
          </cell>
        </row>
        <row r="858">
          <cell r="X858" t="str">
            <v>1EBA-</v>
          </cell>
          <cell r="Y858" t="str">
            <v>SUBTOTAL - TANK - FAB/DELIVERY MAJOR EQUIP.</v>
          </cell>
          <cell r="Z858">
            <v>0</v>
          </cell>
          <cell r="AA858" t="str">
            <v>N/A</v>
          </cell>
          <cell r="AB858">
            <v>0</v>
          </cell>
          <cell r="AC858">
            <v>0</v>
          </cell>
          <cell r="AD858">
            <v>0</v>
          </cell>
          <cell r="AE858">
            <v>0</v>
          </cell>
          <cell r="AF858">
            <v>0</v>
          </cell>
        </row>
        <row r="860">
          <cell r="X860" t="str">
            <v>1EBBA</v>
          </cell>
          <cell r="Y860" t="str">
            <v>TANK - FAB/DELIVERY BULKS - IMBEDS</v>
          </cell>
          <cell r="AF860">
            <v>0</v>
          </cell>
        </row>
        <row r="861">
          <cell r="X861" t="str">
            <v>1EBBB</v>
          </cell>
          <cell r="Y861" t="str">
            <v>TANK - FAB/DELIVERY BULKS - STRUCTURAL</v>
          </cell>
          <cell r="AF861">
            <v>0</v>
          </cell>
        </row>
        <row r="862">
          <cell r="X862" t="str">
            <v>1EBBC</v>
          </cell>
          <cell r="Y862" t="str">
            <v>TANK - FAB/DELIVERY BULKS - PIPING</v>
          </cell>
          <cell r="AF862">
            <v>0</v>
          </cell>
        </row>
        <row r="863">
          <cell r="X863" t="str">
            <v>1EBBD</v>
          </cell>
          <cell r="Y863" t="str">
            <v>TANK - FAB/DELIVERY BULKS - ELECTRICAL</v>
          </cell>
          <cell r="AF863">
            <v>0</v>
          </cell>
        </row>
        <row r="864">
          <cell r="X864" t="str">
            <v>1EBBE</v>
          </cell>
          <cell r="Y864" t="str">
            <v>TANK - FAB/DELIVERY BULKS - INSTRUMENTATION</v>
          </cell>
          <cell r="AF864">
            <v>0</v>
          </cell>
        </row>
        <row r="865">
          <cell r="X865" t="str">
            <v>1EBBF</v>
          </cell>
          <cell r="Y865" t="str">
            <v>TANK - FAB/DELIVERY BULKS - PIPELINES</v>
          </cell>
          <cell r="Z865" t="str">
            <v>N/A</v>
          </cell>
          <cell r="AA865" t="str">
            <v>N/A</v>
          </cell>
          <cell r="AB865" t="str">
            <v>N/A</v>
          </cell>
          <cell r="AC865" t="str">
            <v>N/A</v>
          </cell>
          <cell r="AD865" t="str">
            <v>N/A</v>
          </cell>
          <cell r="AE865" t="str">
            <v>N/A</v>
          </cell>
          <cell r="AF865" t="str">
            <v>N/A</v>
          </cell>
        </row>
        <row r="866">
          <cell r="X866" t="str">
            <v>1EBB-</v>
          </cell>
          <cell r="Y866" t="str">
            <v>SUBTOTAL - TANK - FAB/DELIVERY BULKS</v>
          </cell>
          <cell r="Z866">
            <v>0</v>
          </cell>
          <cell r="AA866" t="str">
            <v>N/A</v>
          </cell>
          <cell r="AB866">
            <v>0</v>
          </cell>
          <cell r="AC866">
            <v>0</v>
          </cell>
          <cell r="AD866">
            <v>0</v>
          </cell>
          <cell r="AE866">
            <v>0</v>
          </cell>
          <cell r="AF866">
            <v>0</v>
          </cell>
        </row>
        <row r="868">
          <cell r="X868" t="str">
            <v>1EBCA</v>
          </cell>
          <cell r="Y868" t="str">
            <v>TANK - FAB/DELIVERY ENG. SPECIALTIES - BUILDINGS</v>
          </cell>
          <cell r="AF868">
            <v>0</v>
          </cell>
        </row>
        <row r="869">
          <cell r="X869" t="str">
            <v>1EBCB</v>
          </cell>
          <cell r="Y869" t="str">
            <v>TANK - FAB/DELIVERY ENG. SPECIALTIES - GENERAL</v>
          </cell>
          <cell r="AF869">
            <v>0</v>
          </cell>
        </row>
        <row r="870">
          <cell r="X870" t="str">
            <v>1EBC-</v>
          </cell>
          <cell r="Y870" t="str">
            <v>SUBTOTAL - TANK - FAB/DELIVERY ENGINEERING SPECIALTIES</v>
          </cell>
          <cell r="Z870">
            <v>0</v>
          </cell>
          <cell r="AA870" t="str">
            <v>N/A</v>
          </cell>
          <cell r="AB870">
            <v>0</v>
          </cell>
          <cell r="AC870">
            <v>0</v>
          </cell>
          <cell r="AD870">
            <v>0</v>
          </cell>
          <cell r="AE870">
            <v>0</v>
          </cell>
          <cell r="AF870">
            <v>0</v>
          </cell>
        </row>
        <row r="876">
          <cell r="W876" t="str">
            <v>LEVEL 2 TANK PG.4</v>
          </cell>
          <cell r="X876" t="str">
            <v>WBS CODE</v>
          </cell>
          <cell r="Y876" t="str">
            <v>DESCRIPTION</v>
          </cell>
          <cell r="Z876" t="str">
            <v>QUANTITY</v>
          </cell>
          <cell r="AA876" t="str">
            <v>UNITS</v>
          </cell>
          <cell r="AB876" t="str">
            <v>TOTAL MANHOURS</v>
          </cell>
          <cell r="AC876" t="str">
            <v>TOTAL LABOR COST</v>
          </cell>
          <cell r="AD876" t="str">
            <v>TOTAL MAT'L COST</v>
          </cell>
          <cell r="AE876" t="str">
            <v>TOTAL S/C COST</v>
          </cell>
          <cell r="AF876" t="str">
            <v>TOTAL COST</v>
          </cell>
        </row>
        <row r="877">
          <cell r="X877" t="str">
            <v>1ECAA</v>
          </cell>
          <cell r="Y877" t="str">
            <v>TANK - CONSTRUCTION, CIVIL - SITE WORK</v>
          </cell>
          <cell r="AF877">
            <v>0</v>
          </cell>
        </row>
        <row r="878">
          <cell r="X878" t="str">
            <v>1ECAB</v>
          </cell>
          <cell r="Y878" t="str">
            <v>TANK - CONSTRUCTION, CIVIL - FOUNDATIONS</v>
          </cell>
          <cell r="AF878">
            <v>0</v>
          </cell>
        </row>
        <row r="879">
          <cell r="X879" t="str">
            <v>1ECA</v>
          </cell>
          <cell r="Y879" t="str">
            <v>SUBTOTAL - TANK - CONSTRUCTION, CIVIL</v>
          </cell>
          <cell r="Z879">
            <v>0</v>
          </cell>
          <cell r="AA879" t="str">
            <v>N/A</v>
          </cell>
          <cell r="AB879">
            <v>0</v>
          </cell>
          <cell r="AC879">
            <v>0</v>
          </cell>
          <cell r="AD879">
            <v>0</v>
          </cell>
          <cell r="AE879">
            <v>0</v>
          </cell>
          <cell r="AF879">
            <v>0</v>
          </cell>
        </row>
        <row r="881">
          <cell r="X881" t="str">
            <v>1ECBA</v>
          </cell>
          <cell r="Y881" t="str">
            <v>TANK - CONSTRUCTION, MAJOR EQUIPMENT - PRESSURE VESSELS</v>
          </cell>
          <cell r="Z881" t="str">
            <v>N/A</v>
          </cell>
          <cell r="AA881" t="str">
            <v>N/A</v>
          </cell>
          <cell r="AB881" t="str">
            <v>N/A</v>
          </cell>
          <cell r="AC881" t="str">
            <v>N/A</v>
          </cell>
          <cell r="AD881" t="str">
            <v>N/A</v>
          </cell>
          <cell r="AE881" t="str">
            <v>N/A</v>
          </cell>
          <cell r="AF881" t="str">
            <v>N/A</v>
          </cell>
        </row>
        <row r="882">
          <cell r="X882" t="str">
            <v>1ECBB</v>
          </cell>
          <cell r="Y882" t="str">
            <v>TANK - CONSTRUCTION, MAJOR EQUIPMENT - COLUMNS</v>
          </cell>
          <cell r="Z882" t="str">
            <v>N/A</v>
          </cell>
          <cell r="AA882" t="str">
            <v>N/A</v>
          </cell>
          <cell r="AB882" t="str">
            <v>N/A</v>
          </cell>
          <cell r="AC882" t="str">
            <v>N/A</v>
          </cell>
          <cell r="AD882" t="str">
            <v>N/A</v>
          </cell>
          <cell r="AE882" t="str">
            <v>N/A</v>
          </cell>
          <cell r="AF882" t="str">
            <v>N/A</v>
          </cell>
        </row>
        <row r="883">
          <cell r="X883" t="str">
            <v>1ECBC</v>
          </cell>
          <cell r="Y883" t="str">
            <v>TANK - CONSTRUCTION, MAJOR EQUIPMENT - REACTORS</v>
          </cell>
          <cell r="Z883" t="str">
            <v>N/A</v>
          </cell>
          <cell r="AA883" t="str">
            <v>N/A</v>
          </cell>
          <cell r="AB883" t="str">
            <v>N/A</v>
          </cell>
          <cell r="AC883" t="str">
            <v>N/A</v>
          </cell>
          <cell r="AD883" t="str">
            <v>N/A</v>
          </cell>
          <cell r="AE883" t="str">
            <v>N/A</v>
          </cell>
          <cell r="AF883" t="str">
            <v>N/A</v>
          </cell>
        </row>
        <row r="884">
          <cell r="X884" t="str">
            <v>1ECBD</v>
          </cell>
          <cell r="Y884" t="str">
            <v>TANK - CONSTRUCTION, MAJOR EQUIPMENT - FIELD ERECTED TANKS</v>
          </cell>
          <cell r="Z884" t="str">
            <v>N/A</v>
          </cell>
          <cell r="AA884" t="str">
            <v>N/A</v>
          </cell>
          <cell r="AB884" t="str">
            <v>N/A</v>
          </cell>
          <cell r="AC884" t="str">
            <v>N/A</v>
          </cell>
          <cell r="AD884" t="str">
            <v>N/A</v>
          </cell>
          <cell r="AE884" t="str">
            <v>N/A</v>
          </cell>
          <cell r="AF884" t="str">
            <v>N/A</v>
          </cell>
        </row>
        <row r="885">
          <cell r="X885" t="str">
            <v>1ECBE</v>
          </cell>
          <cell r="Y885" t="str">
            <v>TANK - CONSTRUCTION, MAJOR EQUIPMENT - PUMPS</v>
          </cell>
          <cell r="AF885">
            <v>0</v>
          </cell>
        </row>
        <row r="886">
          <cell r="X886" t="str">
            <v>1ECBF</v>
          </cell>
          <cell r="Y886" t="str">
            <v>TANK - CONSTRUCTION, MAJOR EQUIPMENT - HEAT EXCHANGERS S&amp;T</v>
          </cell>
          <cell r="Z886" t="str">
            <v>N/A</v>
          </cell>
          <cell r="AA886" t="str">
            <v>N/A</v>
          </cell>
          <cell r="AB886" t="str">
            <v>N/A</v>
          </cell>
          <cell r="AC886" t="str">
            <v>N/A</v>
          </cell>
          <cell r="AD886" t="str">
            <v>N/A</v>
          </cell>
          <cell r="AE886" t="str">
            <v>N/A</v>
          </cell>
          <cell r="AF886" t="str">
            <v>N/A</v>
          </cell>
        </row>
        <row r="887">
          <cell r="X887" t="str">
            <v>1ECBG</v>
          </cell>
          <cell r="Y887" t="str">
            <v>TANK - CONSTRUCTION, MAJOR EQUIPMENT - HEAT EXCHANGERS FINNED</v>
          </cell>
          <cell r="Z887" t="str">
            <v>N/A</v>
          </cell>
          <cell r="AA887" t="str">
            <v>N/A</v>
          </cell>
          <cell r="AB887" t="str">
            <v>N/A</v>
          </cell>
          <cell r="AC887" t="str">
            <v>N/A</v>
          </cell>
          <cell r="AD887" t="str">
            <v>N/A</v>
          </cell>
          <cell r="AE887" t="str">
            <v>N/A</v>
          </cell>
          <cell r="AF887" t="str">
            <v>N/A</v>
          </cell>
        </row>
        <row r="888">
          <cell r="X888" t="str">
            <v>1ECBH</v>
          </cell>
          <cell r="Y888" t="str">
            <v>TANK - CONSTRUCTION, MAJOR EQUIPMENT - EXTRUDERS</v>
          </cell>
          <cell r="Z888" t="str">
            <v>N/A</v>
          </cell>
          <cell r="AA888" t="str">
            <v>N/A</v>
          </cell>
          <cell r="AB888" t="str">
            <v>N/A</v>
          </cell>
          <cell r="AC888" t="str">
            <v>N/A</v>
          </cell>
          <cell r="AD888" t="str">
            <v>N/A</v>
          </cell>
          <cell r="AE888" t="str">
            <v>N/A</v>
          </cell>
          <cell r="AF888" t="str">
            <v>N/A</v>
          </cell>
        </row>
        <row r="889">
          <cell r="X889" t="str">
            <v>1ECBI</v>
          </cell>
          <cell r="Y889" t="str">
            <v>TANK - CONSTRUCTION, MAJOR EQUIPMENT - COMPRESSORS</v>
          </cell>
          <cell r="Z889">
            <v>0</v>
          </cell>
          <cell r="AA889">
            <v>0</v>
          </cell>
          <cell r="AB889">
            <v>0</v>
          </cell>
          <cell r="AC889">
            <v>0</v>
          </cell>
          <cell r="AD889">
            <v>0</v>
          </cell>
          <cell r="AE889">
            <v>0</v>
          </cell>
          <cell r="AF889">
            <v>0</v>
          </cell>
        </row>
        <row r="890">
          <cell r="X890" t="str">
            <v>1ECBJ</v>
          </cell>
          <cell r="Y890" t="str">
            <v>TANK - CONSTRUCTION, MAJOR EQUIPMENT - GENERATORS</v>
          </cell>
          <cell r="Z890" t="str">
            <v>N/A</v>
          </cell>
          <cell r="AA890" t="str">
            <v>N/A</v>
          </cell>
          <cell r="AB890" t="str">
            <v>N/A</v>
          </cell>
          <cell r="AC890" t="str">
            <v>N/A</v>
          </cell>
          <cell r="AD890" t="str">
            <v>N/A</v>
          </cell>
          <cell r="AE890" t="str">
            <v>N/A</v>
          </cell>
          <cell r="AF890" t="str">
            <v>N/A</v>
          </cell>
        </row>
        <row r="891">
          <cell r="X891" t="str">
            <v>1ECBK</v>
          </cell>
          <cell r="Y891" t="str">
            <v>TANK - CONSTRUCTION, MAJOR EQUIPMENT - MOTORS &amp; DRIVERS</v>
          </cell>
          <cell r="Z891" t="str">
            <v>N/A</v>
          </cell>
          <cell r="AA891" t="str">
            <v>N/A</v>
          </cell>
          <cell r="AB891" t="str">
            <v>N/A</v>
          </cell>
          <cell r="AC891" t="str">
            <v>N/A</v>
          </cell>
          <cell r="AD891" t="str">
            <v>N/A</v>
          </cell>
          <cell r="AE891" t="str">
            <v>N/A</v>
          </cell>
          <cell r="AF891" t="str">
            <v>N/A</v>
          </cell>
        </row>
        <row r="892">
          <cell r="X892" t="str">
            <v>1ECBL</v>
          </cell>
          <cell r="Y892" t="str">
            <v>TANK - CONSTRUCTION, MAJOR EQUIPMENT - FIRED EQUIPMENT</v>
          </cell>
          <cell r="Z892" t="str">
            <v>N/A</v>
          </cell>
          <cell r="AA892" t="str">
            <v>N/A</v>
          </cell>
          <cell r="AB892" t="str">
            <v>N/A</v>
          </cell>
          <cell r="AC892" t="str">
            <v>N/A</v>
          </cell>
          <cell r="AD892" t="str">
            <v>N/A</v>
          </cell>
          <cell r="AE892" t="str">
            <v>N/A</v>
          </cell>
          <cell r="AF892" t="str">
            <v>N/A</v>
          </cell>
        </row>
        <row r="893">
          <cell r="X893" t="str">
            <v>1ECBM</v>
          </cell>
          <cell r="Y893" t="str">
            <v>TANK - CONSTRUCTION, MAJOR EQUIPMENT - BLOWERS, FANS</v>
          </cell>
          <cell r="Z893" t="str">
            <v>N/A</v>
          </cell>
          <cell r="AA893" t="str">
            <v>N/A</v>
          </cell>
          <cell r="AB893" t="str">
            <v>N/A</v>
          </cell>
          <cell r="AC893" t="str">
            <v>N/A</v>
          </cell>
          <cell r="AD893" t="str">
            <v>N/A</v>
          </cell>
          <cell r="AE893" t="str">
            <v>N/A</v>
          </cell>
          <cell r="AF893" t="str">
            <v>N/A</v>
          </cell>
        </row>
        <row r="894">
          <cell r="X894" t="str">
            <v>1ECBN</v>
          </cell>
          <cell r="Y894" t="str">
            <v>TANK - CONSTRUCTION, MAJOR EQUIPMENT - FILTERS</v>
          </cell>
          <cell r="Z894" t="str">
            <v>N/A</v>
          </cell>
          <cell r="AA894" t="str">
            <v>N/A</v>
          </cell>
          <cell r="AB894" t="str">
            <v>N/A</v>
          </cell>
          <cell r="AC894" t="str">
            <v>N/A</v>
          </cell>
          <cell r="AD894" t="str">
            <v>N/A</v>
          </cell>
          <cell r="AE894" t="str">
            <v>N/A</v>
          </cell>
          <cell r="AF894" t="str">
            <v>N/A</v>
          </cell>
        </row>
        <row r="895">
          <cell r="X895" t="str">
            <v>1ECBO</v>
          </cell>
          <cell r="Y895" t="str">
            <v>TANK - CONSTRUCTION, MAJOR EQUIPMENT - FLARES</v>
          </cell>
          <cell r="Z895" t="str">
            <v>N/A</v>
          </cell>
          <cell r="AA895" t="str">
            <v>N/A</v>
          </cell>
          <cell r="AB895" t="str">
            <v>N/A</v>
          </cell>
          <cell r="AC895" t="str">
            <v>N/A</v>
          </cell>
          <cell r="AD895" t="str">
            <v>N/A</v>
          </cell>
          <cell r="AE895" t="str">
            <v>N/A</v>
          </cell>
          <cell r="AF895" t="str">
            <v>N/A</v>
          </cell>
        </row>
        <row r="896">
          <cell r="X896" t="str">
            <v>1ECBP</v>
          </cell>
          <cell r="Y896" t="str">
            <v>TANK - CONSTRUCTION, MAJOR EQUIPMENT - SOLIDS HANDLING EQUIPMENT</v>
          </cell>
          <cell r="Z896" t="str">
            <v>N/A</v>
          </cell>
          <cell r="AA896" t="str">
            <v>N/A</v>
          </cell>
          <cell r="AB896" t="str">
            <v>N/A</v>
          </cell>
          <cell r="AC896" t="str">
            <v>N/A</v>
          </cell>
          <cell r="AD896" t="str">
            <v>N/A</v>
          </cell>
          <cell r="AE896" t="str">
            <v>N/A</v>
          </cell>
          <cell r="AF896" t="str">
            <v>N/A</v>
          </cell>
        </row>
        <row r="897">
          <cell r="X897" t="str">
            <v>1ECBQ</v>
          </cell>
          <cell r="Y897" t="str">
            <v>TANK - CONSTRUCTION, MAJOR EQUIPMENT - PACKAGED EQUIPMENT</v>
          </cell>
          <cell r="Z897" t="str">
            <v>N/A</v>
          </cell>
          <cell r="AA897" t="str">
            <v>N/A</v>
          </cell>
          <cell r="AB897" t="str">
            <v>N/A</v>
          </cell>
          <cell r="AC897" t="str">
            <v>N/A</v>
          </cell>
          <cell r="AD897" t="str">
            <v>N/A</v>
          </cell>
          <cell r="AE897" t="str">
            <v>N/A</v>
          </cell>
          <cell r="AF897" t="str">
            <v>N/A</v>
          </cell>
        </row>
        <row r="898">
          <cell r="X898" t="str">
            <v>1ECBX</v>
          </cell>
          <cell r="Y898" t="str">
            <v>TANK - CONSTRUCTION, MAJOR EQUIPMENT - OTHERS</v>
          </cell>
          <cell r="Z898">
            <v>0</v>
          </cell>
          <cell r="AA898">
            <v>0</v>
          </cell>
          <cell r="AB898">
            <v>0</v>
          </cell>
          <cell r="AC898">
            <v>0</v>
          </cell>
          <cell r="AD898">
            <v>0</v>
          </cell>
          <cell r="AE898">
            <v>0</v>
          </cell>
          <cell r="AF898">
            <v>0</v>
          </cell>
        </row>
        <row r="899">
          <cell r="X899" t="str">
            <v>1ECB-</v>
          </cell>
          <cell r="Y899" t="str">
            <v>SUBTOTAL - TANK - CONSTRUCTION, MAJOR EQUIPMENT</v>
          </cell>
          <cell r="Z899">
            <v>0</v>
          </cell>
          <cell r="AA899" t="str">
            <v>N/A</v>
          </cell>
          <cell r="AB899">
            <v>0</v>
          </cell>
          <cell r="AC899">
            <v>0</v>
          </cell>
          <cell r="AD899">
            <v>0</v>
          </cell>
          <cell r="AE899">
            <v>0</v>
          </cell>
          <cell r="AF899">
            <v>0</v>
          </cell>
        </row>
        <row r="901">
          <cell r="X901" t="str">
            <v>1ECCA</v>
          </cell>
          <cell r="Y901" t="str">
            <v>TANK - CONSTRUCTION, BULKS - STRUCTURAL</v>
          </cell>
          <cell r="AF901">
            <v>0</v>
          </cell>
        </row>
        <row r="902">
          <cell r="X902" t="str">
            <v>1ECCB</v>
          </cell>
          <cell r="Y902" t="str">
            <v>TANK - CONSTRUCTION, BULKS - PIPING</v>
          </cell>
          <cell r="AF902">
            <v>0</v>
          </cell>
        </row>
        <row r="903">
          <cell r="X903" t="str">
            <v>1ECCC</v>
          </cell>
          <cell r="Y903" t="str">
            <v>TANK - CONSTRUCTION, BULKS - ELECTRICAL</v>
          </cell>
          <cell r="AF903">
            <v>0</v>
          </cell>
        </row>
        <row r="904">
          <cell r="X904" t="str">
            <v>1ECCD</v>
          </cell>
          <cell r="Y904" t="str">
            <v>TANK - CONSTRUCTION, BULKS - INSTRUMENTATION</v>
          </cell>
          <cell r="AF904">
            <v>0</v>
          </cell>
        </row>
        <row r="905">
          <cell r="X905" t="str">
            <v>1ECCE</v>
          </cell>
          <cell r="Y905" t="str">
            <v>TANK - CONSTRUCTION, BULKS - PIPELINES</v>
          </cell>
          <cell r="Z905" t="str">
            <v>N/A</v>
          </cell>
          <cell r="AA905" t="str">
            <v>N/A</v>
          </cell>
          <cell r="AB905" t="str">
            <v>N/A</v>
          </cell>
          <cell r="AC905" t="str">
            <v>N/A</v>
          </cell>
          <cell r="AD905" t="str">
            <v>N/A</v>
          </cell>
          <cell r="AE905" t="str">
            <v>N/A</v>
          </cell>
          <cell r="AF905" t="str">
            <v>N/A</v>
          </cell>
        </row>
        <row r="906">
          <cell r="X906" t="str">
            <v>1ECC-</v>
          </cell>
          <cell r="Y906" t="str">
            <v xml:space="preserve">SUBTOTAL - TANK - CONSTRUCTION, BULKS </v>
          </cell>
          <cell r="Z906">
            <v>0</v>
          </cell>
          <cell r="AA906" t="str">
            <v>N/A</v>
          </cell>
          <cell r="AB906">
            <v>0</v>
          </cell>
          <cell r="AC906">
            <v>0</v>
          </cell>
          <cell r="AD906">
            <v>0</v>
          </cell>
          <cell r="AE906">
            <v>0</v>
          </cell>
          <cell r="AF906">
            <v>0</v>
          </cell>
        </row>
        <row r="908">
          <cell r="X908" t="str">
            <v>1ECDA</v>
          </cell>
          <cell r="Y908" t="str">
            <v>TANK - CONSTRUCTION SPECIALTIES - BUILDINGS</v>
          </cell>
          <cell r="AF908">
            <v>0</v>
          </cell>
        </row>
        <row r="909">
          <cell r="X909" t="str">
            <v>1ECDB</v>
          </cell>
          <cell r="Y909" t="str">
            <v>TANK - CONSTRUCTION SPECIALTIES - GENERAL</v>
          </cell>
          <cell r="AF909">
            <v>0</v>
          </cell>
        </row>
        <row r="910">
          <cell r="X910" t="str">
            <v>1ECD-</v>
          </cell>
          <cell r="Y910" t="str">
            <v>SUBTOTAL - TANK - CONSTRUCTION SPECIALTIES</v>
          </cell>
          <cell r="Z910">
            <v>0</v>
          </cell>
          <cell r="AA910" t="str">
            <v>N/A</v>
          </cell>
          <cell r="AB910">
            <v>0</v>
          </cell>
          <cell r="AC910">
            <v>0</v>
          </cell>
          <cell r="AD910">
            <v>0</v>
          </cell>
          <cell r="AE910">
            <v>0</v>
          </cell>
          <cell r="AF910">
            <v>0</v>
          </cell>
        </row>
        <row r="914">
          <cell r="W914" t="str">
            <v>LEVEL 2 TANK PG 5</v>
          </cell>
          <cell r="X914" t="str">
            <v>WBS CODE</v>
          </cell>
          <cell r="Y914" t="str">
            <v>DESCRIPTION</v>
          </cell>
          <cell r="Z914" t="str">
            <v>QUANTITY</v>
          </cell>
          <cell r="AA914" t="str">
            <v>UNITS</v>
          </cell>
          <cell r="AB914" t="str">
            <v>TOTAL MANHOURS</v>
          </cell>
          <cell r="AC914" t="str">
            <v>TOTAL LABOR COST</v>
          </cell>
          <cell r="AD914" t="str">
            <v>TOTAL MAT'L COST</v>
          </cell>
          <cell r="AE914" t="str">
            <v>TOTAL S/C COST</v>
          </cell>
          <cell r="AF914" t="str">
            <v>TOTAL COST</v>
          </cell>
        </row>
        <row r="916">
          <cell r="X916" t="str">
            <v>1ECEA</v>
          </cell>
          <cell r="Y916" t="str">
            <v>TANK - CONSTRUCTION, OTHER DIRECT WORK - FIRE PROTECTION</v>
          </cell>
          <cell r="AF916">
            <v>0</v>
          </cell>
        </row>
        <row r="917">
          <cell r="X917" t="str">
            <v>1ECEB</v>
          </cell>
          <cell r="Y917" t="str">
            <v>TANK - CONSTRUCTION, OTHER DIRECT WORK - FIREPROOFING</v>
          </cell>
          <cell r="AF917">
            <v>0</v>
          </cell>
        </row>
        <row r="918">
          <cell r="X918" t="str">
            <v>1ECEC</v>
          </cell>
          <cell r="Y918" t="str">
            <v>TANK - CONSTRUCTION, OTHER DIRECT WORK - INSULATION</v>
          </cell>
          <cell r="AF918">
            <v>0</v>
          </cell>
        </row>
        <row r="919">
          <cell r="X919" t="str">
            <v>1ECED</v>
          </cell>
          <cell r="Y919" t="str">
            <v>TANK - CONSTRUCTION, OTHER DIRECT WORK - PAINTING</v>
          </cell>
          <cell r="AF919">
            <v>0</v>
          </cell>
        </row>
        <row r="920">
          <cell r="X920" t="str">
            <v>1ECEE</v>
          </cell>
          <cell r="Y920" t="str">
            <v>TANK - CONSTRUCTION, OTHER DIRECT WORK - SHUTDOWN</v>
          </cell>
          <cell r="AF920">
            <v>0</v>
          </cell>
        </row>
        <row r="921">
          <cell r="X921" t="str">
            <v>1ECEF</v>
          </cell>
          <cell r="Y921" t="str">
            <v>TANK - CONSTRUCTION, OTHER DIRECT WORK - PRE-COMMISSIONING</v>
          </cell>
          <cell r="AF921">
            <v>0</v>
          </cell>
        </row>
        <row r="922">
          <cell r="X922" t="str">
            <v>1ECEG</v>
          </cell>
          <cell r="Y922" t="str">
            <v>TANK - CONSTRUCTION, OTHER DIRECT WORK - ENVIRONMENTAL</v>
          </cell>
          <cell r="AF922">
            <v>0</v>
          </cell>
        </row>
        <row r="923">
          <cell r="X923" t="str">
            <v>1ECEX</v>
          </cell>
          <cell r="Y923" t="str">
            <v>TANK - CONSTRUCTION, OTHER DIRECT WORK - OTHER</v>
          </cell>
          <cell r="AF923">
            <v>0</v>
          </cell>
        </row>
        <row r="924">
          <cell r="X924" t="str">
            <v>1ECE</v>
          </cell>
          <cell r="Y924" t="str">
            <v xml:space="preserve">SUBTOTAL - TANK - CONSTRUCTION, OTHER DIRECT WORK - </v>
          </cell>
          <cell r="Z924">
            <v>0</v>
          </cell>
          <cell r="AA924" t="str">
            <v>N/A</v>
          </cell>
          <cell r="AB924">
            <v>0</v>
          </cell>
          <cell r="AC924">
            <v>0</v>
          </cell>
          <cell r="AD924">
            <v>0</v>
          </cell>
          <cell r="AE924">
            <v>0</v>
          </cell>
          <cell r="AF924">
            <v>0</v>
          </cell>
        </row>
        <row r="926">
          <cell r="X926" t="str">
            <v>1ECFA</v>
          </cell>
          <cell r="Y926" t="str">
            <v>TANK - CONSTRUCTION INDIRECTS</v>
          </cell>
          <cell r="AF926">
            <v>0</v>
          </cell>
        </row>
        <row r="927">
          <cell r="X927" t="str">
            <v>1ECF</v>
          </cell>
          <cell r="Y927" t="str">
            <v>SUBTOTAL - TANK - CONSTRUCTION INDIRECTS</v>
          </cell>
          <cell r="Z927">
            <v>0</v>
          </cell>
          <cell r="AA927" t="str">
            <v>N/A</v>
          </cell>
          <cell r="AB927">
            <v>0</v>
          </cell>
          <cell r="AC927">
            <v>0</v>
          </cell>
          <cell r="AD927">
            <v>0</v>
          </cell>
          <cell r="AE927">
            <v>0</v>
          </cell>
          <cell r="AF927">
            <v>0</v>
          </cell>
        </row>
        <row r="929">
          <cell r="X929" t="str">
            <v>1EDAA</v>
          </cell>
          <cell r="Y929" t="str">
            <v>TANK - COMMISSIONING - PROCESS</v>
          </cell>
          <cell r="AF929">
            <v>0</v>
          </cell>
        </row>
        <row r="930">
          <cell r="X930" t="str">
            <v>1EDAB</v>
          </cell>
          <cell r="Y930" t="str">
            <v>TANK - COMMISSIONING - UTILITIES</v>
          </cell>
          <cell r="AF930">
            <v>0</v>
          </cell>
        </row>
        <row r="931">
          <cell r="X931" t="str">
            <v>1EDA-</v>
          </cell>
          <cell r="Y931" t="str">
            <v>SUBTOTAL - TANK - COMMISSIONING</v>
          </cell>
          <cell r="Z931">
            <v>0</v>
          </cell>
          <cell r="AA931" t="str">
            <v>N/A</v>
          </cell>
          <cell r="AB931">
            <v>0</v>
          </cell>
          <cell r="AC931">
            <v>0</v>
          </cell>
          <cell r="AD931">
            <v>0</v>
          </cell>
          <cell r="AE931">
            <v>0</v>
          </cell>
          <cell r="AF931">
            <v>0</v>
          </cell>
        </row>
        <row r="933">
          <cell r="X933" t="str">
            <v>1EDBA</v>
          </cell>
          <cell r="Y933" t="str">
            <v>TANK - STARTUP - PROCESS</v>
          </cell>
          <cell r="AF933">
            <v>0</v>
          </cell>
        </row>
        <row r="934">
          <cell r="X934" t="str">
            <v>1EDBB</v>
          </cell>
          <cell r="Y934" t="str">
            <v>TANK - STARTUP - UTILITIES</v>
          </cell>
          <cell r="AF934">
            <v>0</v>
          </cell>
        </row>
        <row r="935">
          <cell r="X935" t="str">
            <v>1EDB-</v>
          </cell>
          <cell r="Y935" t="str">
            <v>SUBTOTAL - TANK - STARTUP</v>
          </cell>
          <cell r="Z935">
            <v>0</v>
          </cell>
          <cell r="AA935" t="str">
            <v>N/A</v>
          </cell>
          <cell r="AB935">
            <v>0</v>
          </cell>
          <cell r="AC935">
            <v>0</v>
          </cell>
          <cell r="AD935">
            <v>0</v>
          </cell>
          <cell r="AE935">
            <v>0</v>
          </cell>
          <cell r="AF935">
            <v>0</v>
          </cell>
        </row>
        <row r="937">
          <cell r="X937" t="str">
            <v>1EDCA</v>
          </cell>
          <cell r="Y937" t="str">
            <v>TANK - TRAINING</v>
          </cell>
          <cell r="AF937">
            <v>0</v>
          </cell>
        </row>
        <row r="938">
          <cell r="X938" t="str">
            <v>1EDC-</v>
          </cell>
          <cell r="Y938" t="str">
            <v>SUBTOTAL - TANK - TRAINING</v>
          </cell>
          <cell r="Z938">
            <v>0</v>
          </cell>
          <cell r="AA938" t="str">
            <v>N/A</v>
          </cell>
          <cell r="AB938">
            <v>0</v>
          </cell>
          <cell r="AC938">
            <v>0</v>
          </cell>
          <cell r="AD938">
            <v>0</v>
          </cell>
          <cell r="AE938">
            <v>0</v>
          </cell>
          <cell r="AF938">
            <v>0</v>
          </cell>
        </row>
      </sheetData>
      <sheetData sheetId="2" refreshError="1"/>
      <sheetData sheetId="3" refreshError="1"/>
      <sheetData sheetId="4" refreshError="1"/>
      <sheetData sheetId="5" refreshError="1"/>
      <sheetData sheetId="6" refreshError="1"/>
      <sheetData sheetId="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PLAN"/>
      <sheetName val="제1안"/>
      <sheetName val="제2안"/>
      <sheetName val="토공"/>
      <sheetName val="금액대비"/>
      <sheetName val="토공가실행"/>
      <sheetName val="BSD (2)"/>
      <sheetName val="Summary Sheets"/>
      <sheetName val="건축-물가변동"/>
      <sheetName val="기계설비-물가변동"/>
      <sheetName val="시중노임단가"/>
      <sheetName val="설계내역서"/>
      <sheetName val="간선계산"/>
      <sheetName val="guard(mac)"/>
      <sheetName val="중량산출"/>
      <sheetName val="계산근거"/>
      <sheetName val="교통대책내역"/>
      <sheetName val="BSD _2_"/>
      <sheetName val="정부노임단가"/>
      <sheetName val="기계내역"/>
      <sheetName val="I一般比"/>
      <sheetName val="N賃率-職"/>
      <sheetName val="전차선로 물량표"/>
      <sheetName val="건축내역"/>
      <sheetName val="작성기준"/>
      <sheetName val="EQUIP-H"/>
      <sheetName val="CDDBP"/>
      <sheetName val="15100"/>
      <sheetName val="갑지(추정)"/>
      <sheetName val="산출내역서"/>
      <sheetName val="교각1"/>
      <sheetName val="사통"/>
      <sheetName val="제수"/>
      <sheetName val="공기"/>
      <sheetName val="수주실적0709"/>
      <sheetName val="AILC004"/>
      <sheetName val="Sheet6"/>
      <sheetName val="2000년1차"/>
      <sheetName val="5.정산서"/>
      <sheetName val="EQUIP_H"/>
      <sheetName val="전체도급"/>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견적조건"/>
      <sheetName val="갑지(추정)"/>
      <sheetName val="SUMDO"/>
      <sheetName val="ENDDO"/>
      <sheetName val="PLDB"/>
      <sheetName val="AAA"/>
      <sheetName val="M-HOUR"/>
      <sheetName val="공기"/>
      <sheetName val="Sheet5"/>
      <sheetName val="부하계산서"/>
      <sheetName val="부하(성남)"/>
      <sheetName val="BSD (2)"/>
      <sheetName val="아파트 "/>
      <sheetName val="일위대가"/>
      <sheetName val="SUM-PLT"/>
      <sheetName val="내역서"/>
      <sheetName val="대비"/>
      <sheetName val="집계표"/>
      <sheetName val="금액내역서"/>
      <sheetName val="F4-F7"/>
      <sheetName val="노임단가"/>
      <sheetName val="자재단가"/>
      <sheetName val="정부노임단가"/>
      <sheetName val="토목품셈"/>
      <sheetName val="Sheet1"/>
      <sheetName val="#REF"/>
      <sheetName val="설계조건"/>
      <sheetName val="뚝토공"/>
      <sheetName val="일위대가목차"/>
      <sheetName val="공사비예산서(토목분)"/>
      <sheetName val="갑지"/>
      <sheetName val="인건비"/>
      <sheetName val="토목-물가"/>
      <sheetName val="조명시설"/>
      <sheetName val="소요자재"/>
      <sheetName val="노무산출서"/>
      <sheetName val="guard(mac)"/>
      <sheetName val="VXXXXXXX"/>
      <sheetName val="tggwan(mac)"/>
      <sheetName val="Sheet1 (2)"/>
      <sheetName val="토목주소"/>
      <sheetName val="프랜트면허"/>
      <sheetName val="집 계 표"/>
      <sheetName val="설계내역서"/>
      <sheetName val="직원인원"/>
      <sheetName val="Sheet17"/>
      <sheetName val="Sheet3"/>
      <sheetName val="인사자료총집계"/>
      <sheetName val="교각계산"/>
      <sheetName val="시공계획"/>
      <sheetName val="ABUT수량-A1"/>
      <sheetName val="우각부보강"/>
      <sheetName val="주형"/>
      <sheetName val="가설건물"/>
      <sheetName val="단면가정"/>
      <sheetName val="데이타"/>
      <sheetName val="부대내역"/>
      <sheetName val="ITEM"/>
      <sheetName val="DATA"/>
      <sheetName val="터널조도"/>
      <sheetName val="식재인부"/>
      <sheetName val="제잡비집계"/>
      <sheetName val="1,2공구원가계산서"/>
      <sheetName val="2공구산출내역"/>
      <sheetName val="1공구산출내역서"/>
      <sheetName val="조명율표"/>
      <sheetName val="경비대가표"/>
      <sheetName val="경비단가"/>
      <sheetName val="경비산출"/>
      <sheetName val="허용전류-IEC"/>
      <sheetName val="허용전류-IEC DATA"/>
      <sheetName val="??(??)"/>
      <sheetName val="찍기"/>
      <sheetName val="영동(D)"/>
      <sheetName val="품셈기준"/>
      <sheetName val="노임이"/>
      <sheetName val="구조물공1"/>
      <sheetName val="배수및구조물공1"/>
      <sheetName val="계약"/>
      <sheetName val="재료비"/>
      <sheetName val="할증 "/>
      <sheetName val="Sheet4"/>
      <sheetName val="교각1"/>
      <sheetName val="견적대비"/>
      <sheetName val="물가대비표"/>
      <sheetName val="일위목록"/>
      <sheetName val="요율"/>
      <sheetName val="중기일위대가"/>
      <sheetName val="ENE-CAL 1"/>
      <sheetName val="갑지1"/>
      <sheetName val="공사내역"/>
      <sheetName val="단면 (2)"/>
      <sheetName val="°©Áö(ÃßÁ¤)"/>
      <sheetName val="전기"/>
      <sheetName val="EQUIP LIST"/>
      <sheetName val="BID"/>
      <sheetName val="사용성검토"/>
      <sheetName val="조도계산서 (도서)"/>
      <sheetName val="연돌일위집계"/>
      <sheetName val="내역"/>
      <sheetName val="항목지정"/>
      <sheetName val="설계개요"/>
      <sheetName val="출입자명단"/>
      <sheetName val="S1"/>
      <sheetName val="자동-입고"/>
      <sheetName val="단가비교표"/>
      <sheetName val="Y-WORK"/>
      <sheetName val="산출"/>
      <sheetName val="TOTAL"/>
      <sheetName val="단가조사"/>
      <sheetName val="일위대가(계측기설치)"/>
      <sheetName val="중동공구"/>
      <sheetName val="COVER-P"/>
      <sheetName val="단위중기"/>
      <sheetName val="실행내역"/>
      <sheetName val="9GNG운반"/>
      <sheetName val="실험동"/>
      <sheetName val="연구동"/>
      <sheetName val="업무동"/>
      <sheetName val="간접경상비"/>
      <sheetName val="산거각호표"/>
      <sheetName val="수량명세서"/>
      <sheetName val="data2"/>
      <sheetName val="CONCRETE"/>
      <sheetName val="1,2,3,4,5단위수량"/>
      <sheetName val="Sheet2"/>
      <sheetName val="기성내역"/>
      <sheetName val="배수문"/>
      <sheetName val="내역표지"/>
      <sheetName val="ASALTOTA"/>
      <sheetName val="동력부하계산"/>
      <sheetName val="기초단면설계"/>
      <sheetName val="FUEL FILLER"/>
      <sheetName val="건물현황"/>
      <sheetName val="단중표"/>
      <sheetName val="가격조사서"/>
      <sheetName val="SRC-B3U2"/>
      <sheetName val="표지(해동)"/>
      <sheetName val="집계표(해동)"/>
      <sheetName val="갑지(해동)"/>
      <sheetName val="내역서(해동)"/>
      <sheetName val="전계가"/>
      <sheetName val="실행"/>
      <sheetName val="PROCURE"/>
      <sheetName val="주관사업"/>
      <sheetName val="000000"/>
      <sheetName val="데리네이타현황"/>
      <sheetName val="산출근거"/>
      <sheetName val="양식3"/>
      <sheetName val="2공구수량"/>
      <sheetName val="봉양~조차장간고하개명(신설)"/>
      <sheetName val="4.단락전류"/>
      <sheetName val="IW-LIST"/>
      <sheetName val="일위대가-1"/>
      <sheetName val="영업2"/>
      <sheetName val="영업3"/>
      <sheetName val="부속동"/>
      <sheetName val="배명(단가)"/>
      <sheetName val="Detail"/>
      <sheetName val="현장지지물물량"/>
      <sheetName val="투자비"/>
      <sheetName val="조성원가DATA"/>
      <sheetName val="사업비"/>
      <sheetName val="포설list원본"/>
      <sheetName val="H-PILE 박기"/>
      <sheetName val="단면치수"/>
      <sheetName val="건축_물가변동"/>
      <sheetName val="건축-물가변동"/>
      <sheetName val="내화구조체FTA"/>
      <sheetName val="잡비"/>
      <sheetName val="산근"/>
      <sheetName val="PILOT품"/>
      <sheetName val="M96현황-동아"/>
      <sheetName val="허용전류_IEC"/>
      <sheetName val="허용전류_IEC DATA"/>
      <sheetName val="수전기기DATA"/>
      <sheetName val="2.2 띠장의 설계"/>
      <sheetName val="U_TYPE_1_"/>
      <sheetName val="공통부대비"/>
      <sheetName val="JOKUN"/>
      <sheetName val="U-TYPE(1)"/>
      <sheetName val="성곽내역서"/>
      <sheetName val="bldg list"/>
      <sheetName val="대비표"/>
      <sheetName val="기계경비일람"/>
      <sheetName val="BOX(1.5X1.5)"/>
      <sheetName val="7.1유효폭"/>
      <sheetName val="구성비"/>
      <sheetName val="CABLE"/>
      <sheetName val="전화및랜"/>
      <sheetName val="CCTV"/>
      <sheetName val="TV"/>
      <sheetName val="방송"/>
      <sheetName val="복합"/>
      <sheetName val="역무"/>
      <sheetName val="열무"/>
      <sheetName val="음성"/>
      <sheetName val="전화및랜(집계)"/>
      <sheetName val="안내"/>
      <sheetName val="날개벽수량표"/>
      <sheetName val="손익"/>
      <sheetName val="주요설비계산"/>
      <sheetName val="기성금내역서"/>
      <sheetName val="실행예산서"/>
      <sheetName val="토공"/>
      <sheetName val="대로근거"/>
      <sheetName val="중로근거"/>
      <sheetName val="단가조사서"/>
      <sheetName val="노무비(DB)-출력xxxx"/>
      <sheetName val="일위집계"/>
      <sheetName val="외자배분"/>
      <sheetName val="외자내역"/>
      <sheetName val="주식"/>
      <sheetName val="프린트(을지)"/>
      <sheetName val="노무비"/>
      <sheetName val="S12"/>
      <sheetName val="음료실행"/>
      <sheetName val="CAPVC"/>
      <sheetName val="냉천부속동"/>
      <sheetName val="추가예산"/>
      <sheetName val="예가표"/>
      <sheetName val="밸브설치"/>
      <sheetName val="수지계산"/>
      <sheetName val="예산작성기준(전기)"/>
      <sheetName val="TYPE-A"/>
      <sheetName val="공종"/>
      <sheetName val="sort"/>
      <sheetName val="FORM-0"/>
      <sheetName val="EQUIP-H"/>
      <sheetName val="IDONG"/>
      <sheetName val="송전기본"/>
      <sheetName val="VL"/>
      <sheetName val="TN"/>
      <sheetName val="ND"/>
      <sheetName val="기둥(원형)"/>
      <sheetName val="자재단가(관로공사)"/>
      <sheetName val="수량집계표(관로공사)"/>
      <sheetName val="수량산출서(관로공사)"/>
      <sheetName val="일위단가부표총괄표(관로공사)"/>
      <sheetName val="일위대가표(관로공사)"/>
      <sheetName val="산출근거_전선관부속품비"/>
      <sheetName val="산출근거_잡자재비"/>
      <sheetName val=".xls"/>
      <sheetName val="118.세금과공과"/>
      <sheetName val="108.수선비"/>
      <sheetName val="단"/>
      <sheetName val="Man Hole-2"/>
      <sheetName val="단가산출"/>
      <sheetName val="HX"/>
      <sheetName val="결과조달"/>
      <sheetName val="조건표"/>
      <sheetName val="01"/>
      <sheetName val="SG"/>
      <sheetName val="양수장(기계)"/>
      <sheetName val="조내역"/>
      <sheetName val="총괄표"/>
      <sheetName val="D111"/>
      <sheetName val="설치공사"/>
      <sheetName val="wind-s"/>
      <sheetName val="수량 및 수질"/>
      <sheetName val="용량계산(2006)"/>
      <sheetName val="PI"/>
      <sheetName val="현황분석"/>
      <sheetName val="방송(체육관)"/>
      <sheetName val="INPUT"/>
      <sheetName val="내역서(기성청구)"/>
      <sheetName val="허용지지력"/>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인원배정"/>
      <sheetName val="인원산출"/>
      <sheetName val="노무비"/>
      <sheetName val="운영"/>
      <sheetName val="장비"/>
      <sheetName val="견적"/>
      <sheetName val="견적서"/>
      <sheetName val="견적내역"/>
      <sheetName val="산출기준"/>
      <sheetName val="인건"/>
      <sheetName val="근무"/>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인원배정"/>
      <sheetName val="인원산출"/>
      <sheetName val="노무비"/>
      <sheetName val="운영"/>
      <sheetName val="장비"/>
      <sheetName val="근무"/>
      <sheetName val="견적"/>
      <sheetName val="견적서"/>
      <sheetName val="견적내역"/>
      <sheetName val="산출기준"/>
      <sheetName val="인건"/>
      <sheetName val="소모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출내역"/>
      <sheetName val="원가계산"/>
      <sheetName val="원가근거"/>
      <sheetName val="직 영 비"/>
      <sheetName val="총괄내역"/>
      <sheetName val="세부내역"/>
      <sheetName val="일위집계"/>
      <sheetName val="일위대가"/>
      <sheetName val="단가조사"/>
      <sheetName val="노임단가"/>
      <sheetName val="노임"/>
      <sheetName val="단가산출"/>
      <sheetName val="전기일위목록"/>
      <sheetName val="소비자가"/>
      <sheetName val="원가계산서 "/>
      <sheetName val="금액총괄표"/>
      <sheetName val="시운전비"/>
      <sheetName val="예비품, 유지관리공구류"/>
      <sheetName val="단가조사-예비품"/>
      <sheetName val="기계내역서"/>
      <sheetName val="일위대가집계표"/>
      <sheetName val="노무비단가표"/>
      <sheetName val="단가조사-잡철"/>
      <sheetName val="단가조사-배관"/>
      <sheetName val="기자재설치비 산출서"/>
      <sheetName val="견적(제작)"/>
      <sheetName val="일반기기설치장비중량"/>
      <sheetName val="배관물량집계표"/>
      <sheetName val="배관물량산출"/>
      <sheetName val="배관지지대물량집계"/>
      <sheetName val="배관지지대"/>
      <sheetName val="단가조사-일위"/>
      <sheetName val="소각설비 기기리스트"/>
      <sheetName val="표  지"/>
      <sheetName val="배관지지대집계표"/>
      <sheetName val="덕트지지대 "/>
      <sheetName val="D-작업대 "/>
      <sheetName val="배관SUPPORT"/>
      <sheetName val="단가일람"/>
      <sheetName val="단위량당중기"/>
      <sheetName val="물가대비표"/>
      <sheetName val="터널조도"/>
      <sheetName val="Y-WORK"/>
      <sheetName val="총괄집계표"/>
      <sheetName val="DATA"/>
      <sheetName val="Macro1"/>
      <sheetName val="증감대비"/>
      <sheetName val="설계명세"/>
      <sheetName val="토목"/>
      <sheetName val="설계서을"/>
      <sheetName val="밀양내역"/>
      <sheetName val="소포내역 (2)"/>
      <sheetName val="단가비교표"/>
      <sheetName val="48단가"/>
      <sheetName val="내역"/>
      <sheetName val="Mc1"/>
      <sheetName val="공통단가"/>
      <sheetName val="운반비"/>
      <sheetName val="Sheet5"/>
      <sheetName val="요율"/>
      <sheetName val="준검 내역서"/>
      <sheetName val="관급자재"/>
      <sheetName val="단가 및 재료비"/>
      <sheetName val="중기사용료산출근거"/>
      <sheetName val="WORK"/>
      <sheetName val="단 box"/>
      <sheetName val="내역서"/>
      <sheetName val="gyun"/>
      <sheetName val="노무비"/>
      <sheetName val="재료비"/>
      <sheetName val="단가"/>
      <sheetName val="일위목록"/>
      <sheetName val="단가대비"/>
      <sheetName val="산수배수"/>
      <sheetName val="수량집계"/>
      <sheetName val="조경일람"/>
      <sheetName val="9509"/>
      <sheetName val="건축내역"/>
      <sheetName val="#REF"/>
      <sheetName val="손익분석"/>
      <sheetName val="단가대비표"/>
      <sheetName val="49단가"/>
      <sheetName val="Macro(차단기)"/>
      <sheetName val="일위_파일"/>
      <sheetName val="수목표준대가"/>
      <sheetName val="개소별수량산출"/>
      <sheetName val="수량산출"/>
      <sheetName val="2F 회의실견적(5_14 일대)"/>
      <sheetName val="일위대가표"/>
      <sheetName val="설비"/>
      <sheetName val="토량1-1"/>
      <sheetName val="냉천부속동"/>
      <sheetName val="기자재비"/>
      <sheetName val="EQ-R1"/>
      <sheetName val="조건표"/>
      <sheetName val="물가단가"/>
      <sheetName val="기계경비"/>
      <sheetName val="5.단가대비표"/>
      <sheetName val="노무비 "/>
      <sheetName val="단위량당중기사용료"/>
      <sheetName val="대로근거"/>
      <sheetName val="중로근거"/>
      <sheetName val="철거산출근거"/>
      <sheetName val="데이타"/>
      <sheetName val="식재가격"/>
      <sheetName val="식재총괄"/>
      <sheetName val="b_balju_cho"/>
      <sheetName val="401"/>
      <sheetName val="투찰"/>
      <sheetName val="기타 정보통신공사"/>
      <sheetName val="설직재-1"/>
      <sheetName val="단가산출2"/>
      <sheetName val="단가산출1"/>
      <sheetName val="급탕순환펌프"/>
      <sheetName val="9811"/>
      <sheetName val="첨부1"/>
      <sheetName val="신공항A-9(원가수정)"/>
      <sheetName val="단  가  대  비  표"/>
      <sheetName val="일  위  대  가  목  록"/>
      <sheetName val="조명율표"/>
      <sheetName val="공종구간"/>
      <sheetName val="단가산출서"/>
      <sheetName val="일 위 대 가 표"/>
      <sheetName val="수량산출서 (2)"/>
      <sheetName val="예산명세서"/>
      <sheetName val="설계명세서"/>
      <sheetName val="자료입력"/>
      <sheetName val="토사(PE)"/>
      <sheetName val="토공수량산출"/>
      <sheetName val="토적계산서"/>
      <sheetName val="DATE"/>
      <sheetName val="변압기 및 발전기 용량"/>
      <sheetName val="단가 "/>
      <sheetName val="일위총괄표"/>
      <sheetName val="단가조사서"/>
      <sheetName val="이토변실(A3-LINE)"/>
      <sheetName val="단"/>
      <sheetName val="부하계산서"/>
      <sheetName val="설계예산2"/>
      <sheetName val="기계경비(시간당)"/>
      <sheetName val="램머"/>
      <sheetName val="부대내역"/>
      <sheetName val="6차2회변경내역서"/>
      <sheetName val="Sheet1 (2)"/>
      <sheetName val="굴화내역"/>
      <sheetName val="Sheet1"/>
      <sheetName val="MOTOR"/>
      <sheetName val="수목데이타 "/>
      <sheetName val="우각부보강"/>
      <sheetName val="Noname 1"/>
      <sheetName val="CON'C"/>
      <sheetName val="내역표지"/>
      <sheetName val="일용노무비지급명세서(7)"/>
      <sheetName val="96노임기준"/>
      <sheetName val="실행내역"/>
      <sheetName val="입상내역"/>
      <sheetName val="Sheet2"/>
      <sheetName val="BQ(실행)"/>
      <sheetName val="연습"/>
      <sheetName val="06 일위대가목록"/>
      <sheetName val="일위대가목록"/>
      <sheetName val="조명시설"/>
      <sheetName val="조도계산서 (도서)"/>
      <sheetName val="1단계총괄내역서"/>
      <sheetName val="일위집계(기존)"/>
      <sheetName val="출력X"/>
      <sheetName val="단가순번"/>
      <sheetName val="쌍송교"/>
      <sheetName val="연결임시"/>
      <sheetName val="가시설(TYPE-A)"/>
      <sheetName val="1-1평균터파기고(1)"/>
      <sheetName val="단가(전기)"/>
      <sheetName val="법면"/>
      <sheetName val="부대공"/>
      <sheetName val="구조물공"/>
      <sheetName val="중기일위대가"/>
      <sheetName val="포장공"/>
      <sheetName val="토공"/>
      <sheetName val="배수공1"/>
      <sheetName val="BID"/>
      <sheetName val="총괄내역단가"/>
      <sheetName val="정산노무"/>
      <sheetName val="정산재료"/>
      <sheetName val="실행철강하도"/>
      <sheetName val="6공구(당초)"/>
      <sheetName val="견적"/>
      <sheetName val="비탈면보호공수량산출"/>
      <sheetName val="주요자재집계표"/>
      <sheetName val="입찰"/>
      <sheetName val="현경"/>
      <sheetName val="Cost bd-&quot;A&quot;"/>
      <sheetName val="열린교실"/>
      <sheetName val="2000년1차"/>
      <sheetName val="제직재"/>
      <sheetName val="메인"/>
      <sheetName val="자재단가표"/>
      <sheetName val="기단"/>
      <sheetName val="하부철근수량"/>
      <sheetName val="단가산출_목록"/>
      <sheetName val="설정"/>
      <sheetName val="단가산출-기,교"/>
      <sheetName val="일위목록-기"/>
      <sheetName val="코드표"/>
      <sheetName val="________________JOB_DOWN______2"/>
      <sheetName val="________________JOB_DOWN______3"/>
      <sheetName val="기별명세"/>
      <sheetName val="1.취수장"/>
      <sheetName val="남대문빌딩"/>
      <sheetName val="종배수관면벽신"/>
      <sheetName val="적용단위길이"/>
      <sheetName val="기초단가"/>
      <sheetName val="견"/>
      <sheetName val="인건비"/>
      <sheetName val="관급"/>
      <sheetName val="자재단가"/>
      <sheetName val="내역서2안"/>
      <sheetName val="토공1"/>
      <sheetName val="토공2"/>
      <sheetName val="구조물토공1"/>
      <sheetName val="토공3"/>
      <sheetName val="입력"/>
      <sheetName val="집계표"/>
      <sheetName val="ENE-CAL 1"/>
      <sheetName val="실행대비"/>
      <sheetName val="JUCKEYK"/>
      <sheetName val="물가"/>
      <sheetName val="2.냉난방설비공사"/>
      <sheetName val="지급자재"/>
      <sheetName val="DATA 입력란"/>
      <sheetName val="일위대가(건축)"/>
      <sheetName val="수목단가"/>
      <sheetName val="시설수량표"/>
      <sheetName val="식재수량표"/>
      <sheetName val="설 계"/>
      <sheetName val="2000,9월 일위"/>
      <sheetName val="공정코드"/>
      <sheetName val="2000양배"/>
      <sheetName val="JA8-4"/>
      <sheetName val="2.3 교각강성"/>
      <sheetName val="설계방향"/>
      <sheetName val="2.지진하중계산"/>
      <sheetName val="공조기"/>
      <sheetName val="공조기휀"/>
      <sheetName val="AHU집계"/>
      <sheetName val="213"/>
      <sheetName val="평가데이터"/>
      <sheetName val="총괄내역서"/>
      <sheetName val="기계경비일람"/>
      <sheetName val="001"/>
      <sheetName val="견적기준"/>
      <sheetName val="정부노임단가"/>
      <sheetName val="factor"/>
      <sheetName val="ITEM"/>
      <sheetName val="6월실적"/>
      <sheetName val="piping"/>
      <sheetName val="LOPCALC"/>
      <sheetName val="지주토목내역서"/>
      <sheetName val=" 내역"/>
      <sheetName val="XL4Poppy"/>
      <sheetName val="소총괄표1"/>
      <sheetName val="건축"/>
      <sheetName val="노임단가표 "/>
      <sheetName val="을"/>
      <sheetName val="교대시점"/>
      <sheetName val="대비"/>
      <sheetName val="단가산출서 (2)"/>
      <sheetName val="7단가"/>
      <sheetName val="ⴭⴭⴭⴭⴭ"/>
      <sheetName val="물가시세표"/>
      <sheetName val="공감,관리요율산출"/>
      <sheetName val="횡배수관"/>
      <sheetName val="자동차폐수처리장"/>
      <sheetName val="직_영_비"/>
      <sheetName val="준검_내역서"/>
      <sheetName val="원가계산서_"/>
      <sheetName val="예비품,_유지관리공구류"/>
      <sheetName val="덕트지지대_"/>
      <sheetName val="D-작업대_"/>
      <sheetName val="기자재설치비_산출서"/>
      <sheetName val="소각설비_기기리스트"/>
      <sheetName val="표__지"/>
      <sheetName val="내역(전)"/>
      <sheetName val="단위수량"/>
      <sheetName val="G.R300경비"/>
      <sheetName val="변경내역서"/>
      <sheetName val="공종별산출내역서"/>
      <sheetName val="가로등내역서"/>
      <sheetName val="남양주부대"/>
      <sheetName val="전산망"/>
      <sheetName val="돈암사업"/>
      <sheetName val="표준차도부연장집계-ASP"/>
      <sheetName val="보도포장연장조서-표준차도부"/>
      <sheetName val="표준차도부연장조서-ASP"/>
      <sheetName val="원가계산서"/>
      <sheetName val="예가표"/>
      <sheetName val="맨홀조서"/>
      <sheetName val="단가조정"/>
      <sheetName val="copy"/>
      <sheetName val="BDATA"/>
      <sheetName val="36단가"/>
      <sheetName val="적상기초자료"/>
      <sheetName val="고창터널(고창방향)"/>
      <sheetName val="기기리스트"/>
      <sheetName val="유효폭의 계산"/>
      <sheetName val="기본단가"/>
      <sheetName val="원가집계"/>
      <sheetName val="노단"/>
      <sheetName val="일반공사"/>
      <sheetName val="도로토적"/>
      <sheetName val="FOOTING단면력"/>
      <sheetName val="설계조건"/>
      <sheetName val="건축공사"/>
      <sheetName val="단위내역목록"/>
      <sheetName val="구간공종"/>
      <sheetName val="내역-진입도로"/>
      <sheetName val="__MAIN"/>
      <sheetName val="COST"/>
      <sheetName val="공사원가계산서"/>
      <sheetName val="단가대비표 (3)"/>
      <sheetName val="설계내역서"/>
      <sheetName val="자  재"/>
      <sheetName val="건축외주"/>
      <sheetName val="실행예산서"/>
      <sheetName val="골조공사"/>
      <sheetName val="H=2.0m"/>
      <sheetName val="측구터파기공수량집계"/>
      <sheetName val="배수공 시멘트 및 골재량 산출"/>
      <sheetName val="구조물터파기수량집계"/>
      <sheetName val="별표 "/>
      <sheetName val="소방사항"/>
      <sheetName val="기초및기단"/>
      <sheetName val="목공사(1)"/>
      <sheetName val="단청(1)제외"/>
      <sheetName val="미장및수장"/>
      <sheetName val="주변정비"/>
      <sheetName val="지붕공사"/>
      <sheetName val="창호(2)"/>
      <sheetName val="창호(1)"/>
      <sheetName val="폐기물수량"/>
      <sheetName val="노무단가"/>
      <sheetName val="2. 공원조도"/>
      <sheetName val="기초일위"/>
      <sheetName val="시설일위"/>
      <sheetName val="조명일위"/>
      <sheetName val="108.수선비"/>
      <sheetName val="10월"/>
      <sheetName val="장할생활 (2)"/>
      <sheetName val="24.보증금(전신전화가입권)"/>
      <sheetName val="7월급여"/>
      <sheetName val="25.보증금(임차보증금외)"/>
      <sheetName val="변수값"/>
      <sheetName val="중기상차"/>
      <sheetName val="AS복구"/>
      <sheetName val="중기터파기"/>
      <sheetName val="A(1)"/>
      <sheetName val="관급_File"/>
      <sheetName val="SUD"/>
      <sheetName val="정의"/>
      <sheetName val="산근"/>
      <sheetName val="전기"/>
      <sheetName val="토목주소"/>
      <sheetName val="설비내역서"/>
      <sheetName val="건축내역서"/>
      <sheetName val="전기내역서"/>
      <sheetName val="옹벽"/>
      <sheetName val="일위대가 집계표"/>
      <sheetName val="자압1"/>
      <sheetName val="제출내역 (2)"/>
      <sheetName val="웅진교-S2"/>
      <sheetName val="관리,공감"/>
      <sheetName val="설계서표지"/>
      <sheetName val="인공산출"/>
      <sheetName val="수량산출근거"/>
      <sheetName val="장비산출"/>
      <sheetName val="장비가격"/>
      <sheetName val="산근1호-가로등설치비"/>
      <sheetName val="기초물량산출(거푸집용)"/>
      <sheetName val="동중량산출"/>
      <sheetName val="내역서 (토목)"/>
      <sheetName val="일위대가_목록"/>
      <sheetName val="일위대가(토목)"/>
      <sheetName val="시설부담금"/>
      <sheetName val="일위대가표H1200미만"/>
      <sheetName val="기초물량산출(중공기초)"/>
      <sheetName val="기초깨기"/>
      <sheetName val="가로등제어반 설치공사(수량)"/>
      <sheetName val="일위"/>
      <sheetName val="산출목록표"/>
      <sheetName val="노임9월"/>
      <sheetName val="직노"/>
      <sheetName val="wall"/>
      <sheetName val="99총공사내역서"/>
      <sheetName val="노임 (신규)"/>
      <sheetName val="시중노임(공사)"/>
      <sheetName val="집수정(600-700)"/>
      <sheetName val="예정공정표"/>
      <sheetName val="표지1"/>
      <sheetName val="변경갑지"/>
      <sheetName val="증감(을지)"/>
      <sheetName val="증감(갑지)"/>
      <sheetName val="표지"/>
      <sheetName val="무산소조"/>
      <sheetName val="★도급내역(2공구)"/>
      <sheetName val="노임단"/>
      <sheetName val="배수공"/>
      <sheetName val="운반공"/>
      <sheetName val="자재단"/>
      <sheetName val="장비단"/>
      <sheetName val="2000전체분"/>
      <sheetName val="3연box"/>
    </sheetNames>
    <definedNames>
      <definedName name="CG"/>
      <definedName name="rkstjs"/>
      <definedName name="TLFTN"/>
      <definedName name="경유가격"/>
      <definedName name="등용구분"/>
      <definedName name="등주높이"/>
      <definedName name="매크로1"/>
      <definedName name="사용램프"/>
      <definedName name="저압케이블공"/>
      <definedName name="조도계산표지"/>
      <definedName name="조도등주종류"/>
      <definedName name="조도케이블길이"/>
      <definedName name="조수"/>
      <definedName name="중기기사"/>
      <definedName name="참조"/>
      <definedName name="취소"/>
      <definedName name="크레인가격"/>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refreshError="1"/>
      <sheetData sheetId="31"/>
      <sheetData sheetId="32"/>
      <sheetData sheetId="33"/>
      <sheetData sheetId="34" refreshError="1"/>
      <sheetData sheetId="35" refreshError="1"/>
      <sheetData sheetId="36" refreshError="1"/>
      <sheetData sheetId="37" refreshError="1"/>
      <sheetData sheetId="38"/>
      <sheetData sheetId="39"/>
      <sheetData sheetId="40" refreshError="1"/>
      <sheetData sheetId="41" refreshError="1"/>
      <sheetData sheetId="42" refreshError="1"/>
      <sheetData sheetId="43" refreshError="1"/>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sheetData sheetId="375"/>
      <sheetData sheetId="376"/>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표지(표지따로)"/>
      <sheetName val="목차"/>
      <sheetName val="간지"/>
      <sheetName val="설계설명서"/>
      <sheetName val="예정"/>
      <sheetName val="산출"/>
      <sheetName val="원가"/>
      <sheetName val="총괄"/>
      <sheetName val="세부"/>
      <sheetName val="일집"/>
      <sheetName val="일위"/>
      <sheetName val="단가"/>
      <sheetName val="기자재집계"/>
      <sheetName val="배관집계"/>
      <sheetName val="배관배선산출내역"/>
      <sheetName val="노임단가"/>
      <sheetName val="Imp-Data"/>
      <sheetName val="EQUIP-H"/>
      <sheetName val="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10"/>
      <sheetName val="C-11"/>
      <sheetName val="C-12"/>
      <sheetName val="C-13"/>
      <sheetName val="C-14"/>
      <sheetName val="C-15"/>
      <sheetName val="C-16"/>
      <sheetName val="C-17"/>
      <sheetName val="C-18"/>
      <sheetName val="C-19"/>
      <sheetName val="C-20"/>
      <sheetName val="C-30"/>
      <sheetName val="C-40"/>
      <sheetName val="C-50"/>
      <sheetName val="C-60"/>
      <sheetName val="C-70~90"/>
      <sheetName val="COA-11"/>
      <sheetName val="COA-12"/>
      <sheetName val="COA-13"/>
      <sheetName val="COA-14"/>
      <sheetName val="COA-16"/>
      <sheetName val="COA-17"/>
      <sheetName val="COA-18"/>
      <sheetName val="COA-19"/>
      <sheetName val="COA -20's "/>
      <sheetName val="COA -30's  "/>
      <sheetName val="COA -40's"/>
      <sheetName val="COA-50"/>
      <sheetName val="Small Tools"/>
      <sheetName val="Consummables"/>
      <sheetName val="COA-60"/>
      <sheetName val="COA 70~90"/>
      <sheetName val="Template"/>
      <sheetName val="guard(ma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서"/>
      <sheetName val="원가 분리"/>
      <sheetName val="재료비"/>
      <sheetName val="소요"/>
      <sheetName val="나.PCM"/>
      <sheetName val="부산4"/>
      <sheetName val="현대산출"/>
      <sheetName val="Sheet1"/>
      <sheetName val="Macro(차단기)"/>
      <sheetName val="COPING"/>
      <sheetName val="부하계산서"/>
      <sheetName val="산출기준(파견전산실)"/>
      <sheetName val="소상 &quot;1&quot;"/>
      <sheetName val="DATE"/>
      <sheetName val="실행철강하도"/>
      <sheetName val="Y-WOR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_5"/>
      <sheetName val="input"/>
      <sheetName val="제품"/>
    </sheetNames>
    <sheetDataSet>
      <sheetData sheetId="0"/>
      <sheetData sheetId="1" refreshError="1"/>
      <sheetData sheetId="2"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MT물량"/>
      <sheetName val="E01-02(EV-1-LBS)"/>
      <sheetName val="부산4"/>
      <sheetName val="#REF"/>
      <sheetName val="일위대가"/>
      <sheetName val="내역"/>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요율"/>
      <sheetName val="노임단가"/>
      <sheetName val="단가산출"/>
      <sheetName val="전기대가"/>
      <sheetName val="전기일위목록"/>
      <sheetName val="산출(전기)"/>
      <sheetName val="전기내역서"/>
      <sheetName val="전기내역서집계"/>
      <sheetName val="전기원가계산서"/>
      <sheetName val="제목"/>
      <sheetName val="대가"/>
      <sheetName val="일위목록"/>
      <sheetName val="산출(소방)"/>
      <sheetName val="내역서"/>
      <sheetName val="내역서집계"/>
      <sheetName val="소방원가계산서"/>
      <sheetName val="제목 "/>
      <sheetName val="화재수신반회로"/>
      <sheetName val="평당공사비"/>
      <sheetName val="제조단가산출"/>
      <sheetName val="배전반일위대가"/>
      <sheetName val="소방대가"/>
      <sheetName val="소방일위목록 "/>
      <sheetName val="소방내역서"/>
      <sheetName val="소방내역서집계"/>
      <sheetName val="소방원가"/>
      <sheetName val="통신대가"/>
      <sheetName val="통신일위목록"/>
      <sheetName val="산출 (통신)"/>
      <sheetName val="통신내역서 "/>
      <sheetName val="통신내역서집계"/>
      <sheetName val="통신원가"/>
      <sheetName val="전기원가"/>
      <sheetName val="총갑지"/>
      <sheetName val="XXXXXX"/>
      <sheetName val="제목 (2)"/>
      <sheetName val="선로정수계산"/>
    </sheetNames>
    <sheetDataSet>
      <sheetData sheetId="0" refreshError="1">
        <row r="1">
          <cell r="A1" t="str">
            <v>공  종</v>
          </cell>
        </row>
        <row r="2">
          <cell r="A2" t="str">
            <v>내선전공</v>
          </cell>
        </row>
        <row r="4">
          <cell r="C4" t="str">
            <v>통신케이블전공</v>
          </cell>
          <cell r="E4" t="str">
            <v>중기계조립공</v>
          </cell>
        </row>
        <row r="5">
          <cell r="C5" t="str">
            <v>공  종</v>
          </cell>
          <cell r="E5" t="str">
            <v>공  종</v>
          </cell>
        </row>
        <row r="6">
          <cell r="C6" t="str">
            <v>통신외선공</v>
          </cell>
          <cell r="E6" t="str">
            <v>부품조립공</v>
          </cell>
        </row>
        <row r="7">
          <cell r="C7" t="str">
            <v>공  종</v>
          </cell>
          <cell r="E7" t="str">
            <v>공  종</v>
          </cell>
        </row>
        <row r="8">
          <cell r="C8" t="str">
            <v>S/W시험기사</v>
          </cell>
          <cell r="E8" t="str">
            <v>보통인부p</v>
          </cell>
        </row>
        <row r="9">
          <cell r="C9" t="str">
            <v>공  종</v>
          </cell>
          <cell r="E9" t="str">
            <v>공  종</v>
          </cell>
        </row>
        <row r="10">
          <cell r="C10" t="str">
            <v>통신설비공</v>
          </cell>
          <cell r="E10" t="str">
            <v>배선공</v>
          </cell>
        </row>
        <row r="11">
          <cell r="C11" t="str">
            <v>공  종</v>
          </cell>
          <cell r="E11" t="str">
            <v>공  종</v>
          </cell>
        </row>
        <row r="12">
          <cell r="C12" t="str">
            <v>무선안테나공</v>
          </cell>
          <cell r="E12" t="str">
            <v>배관공</v>
          </cell>
        </row>
        <row r="13">
          <cell r="C13" t="str">
            <v>공  종</v>
          </cell>
          <cell r="E13" t="str">
            <v>공  종</v>
          </cell>
        </row>
        <row r="14">
          <cell r="C14" t="str">
            <v>통신산업기사</v>
          </cell>
          <cell r="E14" t="str">
            <v>미장공</v>
          </cell>
        </row>
        <row r="15">
          <cell r="C15" t="str">
            <v>공  종</v>
          </cell>
        </row>
        <row r="16">
          <cell r="C16" t="str">
            <v>비계공</v>
          </cell>
        </row>
        <row r="17">
          <cell r="C17" t="str">
            <v>공  종</v>
          </cell>
        </row>
        <row r="18">
          <cell r="C18" t="str">
            <v>HW시험기사</v>
          </cell>
        </row>
        <row r="19">
          <cell r="B19" t="str">
            <v>적용요율</v>
          </cell>
        </row>
        <row r="20">
          <cell r="B20">
            <v>0.2</v>
          </cell>
        </row>
        <row r="21">
          <cell r="B21">
            <v>0.02</v>
          </cell>
        </row>
        <row r="22">
          <cell r="B22">
            <v>0.03</v>
          </cell>
        </row>
        <row r="23">
          <cell r="B23">
            <v>0.05</v>
          </cell>
        </row>
      </sheetData>
      <sheetData sheetId="1"/>
      <sheetData sheetId="2" refreshError="1">
        <row r="4">
          <cell r="B4">
            <v>1</v>
          </cell>
          <cell r="C4" t="str">
            <v>강제전선관</v>
          </cell>
          <cell r="D4" t="str">
            <v xml:space="preserve">ST 16C </v>
          </cell>
          <cell r="E4" t="str">
            <v>M</v>
          </cell>
          <cell r="F4">
            <v>883</v>
          </cell>
          <cell r="G4">
            <v>1340</v>
          </cell>
          <cell r="H4">
            <v>968</v>
          </cell>
          <cell r="I4">
            <v>1582</v>
          </cell>
          <cell r="O4">
            <v>1340</v>
          </cell>
          <cell r="P4" t="str">
            <v>내선전공</v>
          </cell>
          <cell r="Q4">
            <v>0.08</v>
          </cell>
          <cell r="R4">
            <v>6.8000000000000005E-2</v>
          </cell>
          <cell r="U4">
            <v>0</v>
          </cell>
          <cell r="V4">
            <v>0.85</v>
          </cell>
          <cell r="W4" t="str">
            <v>전7-1</v>
          </cell>
          <cell r="X4">
            <v>0.1</v>
          </cell>
          <cell r="Y4" t="str">
            <v>통신내선공</v>
          </cell>
          <cell r="Z4">
            <v>0.08</v>
          </cell>
          <cell r="AA4">
            <v>6.8000000000000005E-2</v>
          </cell>
          <cell r="AD4">
            <v>0</v>
          </cell>
          <cell r="AE4">
            <v>0.85</v>
          </cell>
          <cell r="AF4" t="str">
            <v>통3-3-1</v>
          </cell>
          <cell r="AG4">
            <v>0.1</v>
          </cell>
        </row>
        <row r="5">
          <cell r="B5">
            <v>2</v>
          </cell>
          <cell r="C5" t="str">
            <v>강제전선관</v>
          </cell>
          <cell r="D5" t="str">
            <v>ST 22C</v>
          </cell>
          <cell r="E5" t="str">
            <v>M</v>
          </cell>
          <cell r="F5">
            <v>883</v>
          </cell>
          <cell r="G5">
            <v>1740</v>
          </cell>
          <cell r="H5">
            <v>968</v>
          </cell>
          <cell r="I5">
            <v>2014</v>
          </cell>
          <cell r="O5">
            <v>1740</v>
          </cell>
          <cell r="P5" t="str">
            <v>내선전공</v>
          </cell>
          <cell r="Q5">
            <v>0.11</v>
          </cell>
          <cell r="R5">
            <v>9.2999999999999999E-2</v>
          </cell>
          <cell r="U5">
            <v>0</v>
          </cell>
          <cell r="V5">
            <v>0.85</v>
          </cell>
          <cell r="W5" t="str">
            <v>전7-1</v>
          </cell>
          <cell r="X5">
            <v>0.1</v>
          </cell>
          <cell r="Y5" t="str">
            <v>통신내선공</v>
          </cell>
          <cell r="Z5">
            <v>0.11</v>
          </cell>
          <cell r="AA5">
            <v>9.2999999999999999E-2</v>
          </cell>
          <cell r="AD5">
            <v>0</v>
          </cell>
          <cell r="AE5">
            <v>0.85</v>
          </cell>
          <cell r="AF5" t="str">
            <v>통3-3-1</v>
          </cell>
          <cell r="AG5">
            <v>0.1</v>
          </cell>
        </row>
        <row r="6">
          <cell r="B6">
            <v>3</v>
          </cell>
          <cell r="C6" t="str">
            <v>강제전선관</v>
          </cell>
          <cell r="D6" t="str">
            <v xml:space="preserve">ST 28C </v>
          </cell>
          <cell r="E6" t="str">
            <v>M</v>
          </cell>
          <cell r="F6">
            <v>883</v>
          </cell>
          <cell r="G6">
            <v>2170</v>
          </cell>
          <cell r="H6">
            <v>968</v>
          </cell>
          <cell r="I6">
            <v>2621</v>
          </cell>
          <cell r="O6">
            <v>2170</v>
          </cell>
          <cell r="P6" t="str">
            <v>내선전공</v>
          </cell>
          <cell r="Q6">
            <v>0.14000000000000001</v>
          </cell>
          <cell r="R6">
            <v>0.11899999999999999</v>
          </cell>
          <cell r="U6">
            <v>0</v>
          </cell>
          <cell r="V6">
            <v>0.85</v>
          </cell>
          <cell r="W6" t="str">
            <v>전7-1</v>
          </cell>
          <cell r="X6">
            <v>0.1</v>
          </cell>
          <cell r="Y6" t="str">
            <v>통신내선공</v>
          </cell>
          <cell r="Z6">
            <v>0.14000000000000001</v>
          </cell>
          <cell r="AA6">
            <v>0.11899999999999999</v>
          </cell>
          <cell r="AD6">
            <v>0</v>
          </cell>
          <cell r="AE6">
            <v>0.85</v>
          </cell>
          <cell r="AF6" t="str">
            <v>통3-3-1</v>
          </cell>
          <cell r="AG6">
            <v>0.1</v>
          </cell>
        </row>
        <row r="7">
          <cell r="B7">
            <v>4</v>
          </cell>
          <cell r="C7" t="str">
            <v>강제전선관</v>
          </cell>
          <cell r="D7" t="str">
            <v xml:space="preserve">ST 36C </v>
          </cell>
          <cell r="E7" t="str">
            <v>M</v>
          </cell>
          <cell r="F7">
            <v>883</v>
          </cell>
          <cell r="G7">
            <v>2780</v>
          </cell>
          <cell r="H7">
            <v>968</v>
          </cell>
          <cell r="I7">
            <v>3201</v>
          </cell>
          <cell r="K7">
            <v>2418</v>
          </cell>
          <cell r="O7">
            <v>2780</v>
          </cell>
          <cell r="P7" t="str">
            <v>내선전공</v>
          </cell>
          <cell r="Q7">
            <v>0.2</v>
          </cell>
          <cell r="R7">
            <v>0.17</v>
          </cell>
          <cell r="U7">
            <v>0</v>
          </cell>
          <cell r="V7">
            <v>0.85</v>
          </cell>
          <cell r="W7" t="str">
            <v>전7-1</v>
          </cell>
          <cell r="X7">
            <v>0.1</v>
          </cell>
          <cell r="Y7" t="str">
            <v>통신내선공</v>
          </cell>
          <cell r="Z7">
            <v>0.2</v>
          </cell>
          <cell r="AA7">
            <v>0.17</v>
          </cell>
          <cell r="AD7">
            <v>0</v>
          </cell>
          <cell r="AE7">
            <v>0.85</v>
          </cell>
          <cell r="AF7" t="str">
            <v>통3-3-1</v>
          </cell>
          <cell r="AG7">
            <v>0.1</v>
          </cell>
        </row>
        <row r="8">
          <cell r="B8">
            <v>5</v>
          </cell>
          <cell r="C8" t="str">
            <v>강제전선관</v>
          </cell>
          <cell r="D8" t="str">
            <v xml:space="preserve">ST 42C </v>
          </cell>
          <cell r="E8" t="str">
            <v>M</v>
          </cell>
          <cell r="F8">
            <v>883</v>
          </cell>
          <cell r="G8">
            <v>3190</v>
          </cell>
          <cell r="H8">
            <v>968</v>
          </cell>
          <cell r="I8">
            <v>3725</v>
          </cell>
          <cell r="O8">
            <v>3190</v>
          </cell>
          <cell r="P8" t="str">
            <v>내선전공</v>
          </cell>
          <cell r="Q8">
            <v>0.25</v>
          </cell>
          <cell r="R8">
            <v>0.21199999999999999</v>
          </cell>
          <cell r="U8">
            <v>0</v>
          </cell>
          <cell r="V8">
            <v>0.85</v>
          </cell>
          <cell r="W8" t="str">
            <v>전7-1</v>
          </cell>
          <cell r="X8">
            <v>0.1</v>
          </cell>
          <cell r="Y8" t="str">
            <v>통신내선공</v>
          </cell>
          <cell r="Z8">
            <v>0.25</v>
          </cell>
          <cell r="AA8">
            <v>0.21199999999999999</v>
          </cell>
          <cell r="AD8">
            <v>0</v>
          </cell>
          <cell r="AE8">
            <v>0.85</v>
          </cell>
          <cell r="AF8" t="str">
            <v>통3-3-1</v>
          </cell>
          <cell r="AG8">
            <v>0.1</v>
          </cell>
        </row>
        <row r="9">
          <cell r="B9">
            <v>6</v>
          </cell>
          <cell r="C9" t="str">
            <v>강제전선관</v>
          </cell>
          <cell r="D9" t="str">
            <v xml:space="preserve">ST 54C </v>
          </cell>
          <cell r="E9" t="str">
            <v>M</v>
          </cell>
          <cell r="F9">
            <v>883</v>
          </cell>
          <cell r="G9">
            <v>4490</v>
          </cell>
          <cell r="H9">
            <v>968</v>
          </cell>
          <cell r="I9">
            <v>5188</v>
          </cell>
          <cell r="O9">
            <v>4490</v>
          </cell>
          <cell r="P9" t="str">
            <v>내선전공</v>
          </cell>
          <cell r="Q9">
            <v>0.34</v>
          </cell>
          <cell r="R9">
            <v>0.28899999999999998</v>
          </cell>
          <cell r="U9">
            <v>0</v>
          </cell>
          <cell r="V9">
            <v>0.85</v>
          </cell>
          <cell r="W9" t="str">
            <v>전7-1</v>
          </cell>
          <cell r="X9">
            <v>0.1</v>
          </cell>
          <cell r="Y9" t="str">
            <v>통신내선공</v>
          </cell>
          <cell r="Z9">
            <v>0.34</v>
          </cell>
          <cell r="AA9">
            <v>0.28899999999999998</v>
          </cell>
          <cell r="AD9">
            <v>0</v>
          </cell>
          <cell r="AE9">
            <v>0.85</v>
          </cell>
          <cell r="AF9" t="str">
            <v>통3-3-1</v>
          </cell>
          <cell r="AG9">
            <v>0.1</v>
          </cell>
        </row>
        <row r="10">
          <cell r="B10">
            <v>7</v>
          </cell>
          <cell r="C10" t="str">
            <v>강제전선관</v>
          </cell>
          <cell r="D10" t="str">
            <v xml:space="preserve">ST 70C </v>
          </cell>
          <cell r="E10" t="str">
            <v>M</v>
          </cell>
          <cell r="F10">
            <v>883</v>
          </cell>
          <cell r="G10">
            <v>5720</v>
          </cell>
          <cell r="H10">
            <v>968</v>
          </cell>
          <cell r="I10">
            <v>6581</v>
          </cell>
          <cell r="O10">
            <v>5720</v>
          </cell>
          <cell r="P10" t="str">
            <v>내선전공</v>
          </cell>
          <cell r="Q10">
            <v>0.44</v>
          </cell>
          <cell r="R10">
            <v>0.374</v>
          </cell>
          <cell r="U10">
            <v>0</v>
          </cell>
          <cell r="V10">
            <v>0.85</v>
          </cell>
          <cell r="W10" t="str">
            <v>전7-1</v>
          </cell>
          <cell r="X10">
            <v>0.1</v>
          </cell>
          <cell r="Y10" t="str">
            <v>통신내선공</v>
          </cell>
          <cell r="Z10">
            <v>0.44</v>
          </cell>
          <cell r="AA10">
            <v>0.374</v>
          </cell>
          <cell r="AD10">
            <v>0</v>
          </cell>
          <cell r="AE10">
            <v>0.85</v>
          </cell>
          <cell r="AF10" t="str">
            <v>통3-3-1</v>
          </cell>
          <cell r="AG10">
            <v>0.1</v>
          </cell>
        </row>
        <row r="11">
          <cell r="B11">
            <v>8</v>
          </cell>
          <cell r="C11" t="str">
            <v>강제전선관</v>
          </cell>
          <cell r="D11" t="str">
            <v xml:space="preserve">ST 82C </v>
          </cell>
          <cell r="E11" t="str">
            <v>M</v>
          </cell>
          <cell r="F11">
            <v>883</v>
          </cell>
          <cell r="G11">
            <v>6410</v>
          </cell>
          <cell r="H11">
            <v>968</v>
          </cell>
          <cell r="I11">
            <v>7396</v>
          </cell>
          <cell r="O11">
            <v>6410</v>
          </cell>
          <cell r="P11" t="str">
            <v>내선전공</v>
          </cell>
          <cell r="Q11">
            <v>0.54</v>
          </cell>
          <cell r="R11">
            <v>0.45900000000000002</v>
          </cell>
          <cell r="U11">
            <v>0</v>
          </cell>
          <cell r="V11">
            <v>0.85</v>
          </cell>
          <cell r="W11" t="str">
            <v>전7-1</v>
          </cell>
          <cell r="X11">
            <v>0.1</v>
          </cell>
          <cell r="Y11" t="str">
            <v>통신내선공</v>
          </cell>
          <cell r="Z11">
            <v>0.54</v>
          </cell>
          <cell r="AA11">
            <v>0.45900000000000002</v>
          </cell>
          <cell r="AD11">
            <v>0</v>
          </cell>
          <cell r="AE11">
            <v>0.85</v>
          </cell>
          <cell r="AF11" t="str">
            <v>통3-3-1</v>
          </cell>
          <cell r="AG11">
            <v>0.1</v>
          </cell>
        </row>
        <row r="12">
          <cell r="B12">
            <v>9</v>
          </cell>
          <cell r="C12" t="str">
            <v>강제전선관</v>
          </cell>
          <cell r="D12" t="str">
            <v xml:space="preserve">ST 104C </v>
          </cell>
          <cell r="E12" t="str">
            <v>M</v>
          </cell>
          <cell r="F12">
            <v>883</v>
          </cell>
          <cell r="G12">
            <v>10340</v>
          </cell>
          <cell r="H12">
            <v>968</v>
          </cell>
          <cell r="I12">
            <v>11767</v>
          </cell>
          <cell r="O12">
            <v>10340</v>
          </cell>
          <cell r="P12" t="str">
            <v>내선전공</v>
          </cell>
          <cell r="Q12">
            <v>0.71</v>
          </cell>
          <cell r="R12">
            <v>0.60299999999999998</v>
          </cell>
          <cell r="U12">
            <v>0</v>
          </cell>
          <cell r="V12">
            <v>0.85</v>
          </cell>
          <cell r="W12" t="str">
            <v>전7-1</v>
          </cell>
          <cell r="X12">
            <v>0.1</v>
          </cell>
          <cell r="Y12" t="str">
            <v>통신내선공</v>
          </cell>
          <cell r="Z12">
            <v>0.71</v>
          </cell>
          <cell r="AA12">
            <v>0.60299999999999998</v>
          </cell>
          <cell r="AD12">
            <v>0</v>
          </cell>
          <cell r="AE12">
            <v>0.85</v>
          </cell>
          <cell r="AF12" t="str">
            <v>통3-3-1</v>
          </cell>
          <cell r="AG12">
            <v>0.1</v>
          </cell>
        </row>
        <row r="13">
          <cell r="B13">
            <v>11</v>
          </cell>
          <cell r="C13" t="str">
            <v>경질비닐전선관</v>
          </cell>
          <cell r="D13" t="str">
            <v>HI 16C</v>
          </cell>
          <cell r="E13" t="str">
            <v>M</v>
          </cell>
          <cell r="F13">
            <v>889</v>
          </cell>
          <cell r="G13">
            <v>300</v>
          </cell>
          <cell r="H13">
            <v>964</v>
          </cell>
          <cell r="I13">
            <v>281</v>
          </cell>
          <cell r="K13">
            <v>237</v>
          </cell>
          <cell r="O13">
            <v>281</v>
          </cell>
          <cell r="P13" t="str">
            <v>내선전공</v>
          </cell>
          <cell r="Q13">
            <v>0.05</v>
          </cell>
          <cell r="R13">
            <v>4.2000000000000003E-2</v>
          </cell>
          <cell r="U13">
            <v>0</v>
          </cell>
          <cell r="V13">
            <v>0.85</v>
          </cell>
          <cell r="W13" t="str">
            <v>전7-1</v>
          </cell>
          <cell r="X13">
            <v>0.1</v>
          </cell>
          <cell r="Y13" t="str">
            <v>통신내선공</v>
          </cell>
          <cell r="Z13">
            <v>0.05</v>
          </cell>
          <cell r="AA13">
            <v>4.2000000000000003E-2</v>
          </cell>
          <cell r="AD13">
            <v>0</v>
          </cell>
          <cell r="AE13">
            <v>0.85</v>
          </cell>
          <cell r="AF13" t="str">
            <v>통3-3-1</v>
          </cell>
          <cell r="AG13">
            <v>0.1</v>
          </cell>
        </row>
        <row r="14">
          <cell r="B14">
            <v>12</v>
          </cell>
          <cell r="C14" t="str">
            <v>경질비닐전선관</v>
          </cell>
          <cell r="D14" t="str">
            <v>HI 22C</v>
          </cell>
          <cell r="E14" t="str">
            <v>M</v>
          </cell>
          <cell r="F14">
            <v>889</v>
          </cell>
          <cell r="G14">
            <v>350</v>
          </cell>
          <cell r="H14">
            <v>964</v>
          </cell>
          <cell r="I14">
            <v>335</v>
          </cell>
          <cell r="K14">
            <v>281</v>
          </cell>
          <cell r="O14">
            <v>335</v>
          </cell>
          <cell r="P14" t="str">
            <v>내선전공</v>
          </cell>
          <cell r="Q14">
            <v>0.06</v>
          </cell>
          <cell r="R14">
            <v>5.0999999999999997E-2</v>
          </cell>
          <cell r="U14">
            <v>0</v>
          </cell>
          <cell r="V14">
            <v>0.85</v>
          </cell>
          <cell r="W14" t="str">
            <v>전7-1</v>
          </cell>
          <cell r="X14">
            <v>0.1</v>
          </cell>
          <cell r="Y14" t="str">
            <v>통신내선공</v>
          </cell>
          <cell r="Z14">
            <v>0.06</v>
          </cell>
          <cell r="AA14">
            <v>5.0999999999999997E-2</v>
          </cell>
          <cell r="AD14">
            <v>0</v>
          </cell>
          <cell r="AE14">
            <v>0.85</v>
          </cell>
          <cell r="AF14" t="str">
            <v>통3-3-1</v>
          </cell>
          <cell r="AG14">
            <v>0.1</v>
          </cell>
        </row>
        <row r="15">
          <cell r="B15">
            <v>13</v>
          </cell>
          <cell r="C15" t="str">
            <v>경질비닐전선관</v>
          </cell>
          <cell r="D15" t="str">
            <v>HI 28C</v>
          </cell>
          <cell r="E15" t="str">
            <v>M</v>
          </cell>
          <cell r="F15">
            <v>889</v>
          </cell>
          <cell r="G15">
            <v>675</v>
          </cell>
          <cell r="H15">
            <v>964</v>
          </cell>
          <cell r="I15">
            <v>650</v>
          </cell>
          <cell r="K15">
            <v>281</v>
          </cell>
          <cell r="O15">
            <v>650</v>
          </cell>
          <cell r="P15" t="str">
            <v>내선전공</v>
          </cell>
          <cell r="Q15">
            <v>0.08</v>
          </cell>
          <cell r="R15">
            <v>6.8000000000000005E-2</v>
          </cell>
          <cell r="U15">
            <v>0</v>
          </cell>
          <cell r="V15">
            <v>0.85</v>
          </cell>
          <cell r="W15" t="str">
            <v>전7-1</v>
          </cell>
          <cell r="X15">
            <v>0.1</v>
          </cell>
          <cell r="Y15" t="str">
            <v>통신내선공</v>
          </cell>
          <cell r="Z15">
            <v>0.08</v>
          </cell>
          <cell r="AA15">
            <v>6.8000000000000005E-2</v>
          </cell>
          <cell r="AD15">
            <v>0</v>
          </cell>
          <cell r="AE15">
            <v>0.85</v>
          </cell>
          <cell r="AF15" t="str">
            <v>통3-3-1</v>
          </cell>
          <cell r="AG15">
            <v>0.1</v>
          </cell>
        </row>
        <row r="16">
          <cell r="B16">
            <v>14</v>
          </cell>
          <cell r="C16" t="str">
            <v>경질비닐전선관</v>
          </cell>
          <cell r="D16" t="str">
            <v>HI 36C</v>
          </cell>
          <cell r="E16" t="str">
            <v>M</v>
          </cell>
          <cell r="F16">
            <v>889</v>
          </cell>
          <cell r="G16">
            <v>975</v>
          </cell>
          <cell r="H16">
            <v>964</v>
          </cell>
          <cell r="I16">
            <v>941</v>
          </cell>
          <cell r="K16">
            <v>545</v>
          </cell>
          <cell r="O16">
            <v>941</v>
          </cell>
          <cell r="P16" t="str">
            <v>내선전공</v>
          </cell>
          <cell r="Q16">
            <v>0.1</v>
          </cell>
          <cell r="R16">
            <v>8.5000000000000006E-2</v>
          </cell>
          <cell r="U16">
            <v>0</v>
          </cell>
          <cell r="V16">
            <v>0.85</v>
          </cell>
          <cell r="W16" t="str">
            <v>전7-1</v>
          </cell>
          <cell r="X16">
            <v>0.1</v>
          </cell>
          <cell r="Y16" t="str">
            <v>통신내선공</v>
          </cell>
          <cell r="Z16">
            <v>0.1</v>
          </cell>
          <cell r="AA16">
            <v>8.5000000000000006E-2</v>
          </cell>
          <cell r="AD16">
            <v>0</v>
          </cell>
          <cell r="AE16">
            <v>0.85</v>
          </cell>
          <cell r="AF16" t="str">
            <v>통3-3-1</v>
          </cell>
          <cell r="AG16">
            <v>0.1</v>
          </cell>
        </row>
        <row r="17">
          <cell r="B17">
            <v>15</v>
          </cell>
          <cell r="C17" t="str">
            <v>경질비닐전선관</v>
          </cell>
          <cell r="D17" t="str">
            <v xml:space="preserve">HI 42C </v>
          </cell>
          <cell r="E17" t="str">
            <v>M</v>
          </cell>
          <cell r="F17">
            <v>889</v>
          </cell>
          <cell r="G17">
            <v>1275</v>
          </cell>
          <cell r="H17">
            <v>964</v>
          </cell>
          <cell r="I17">
            <v>1232</v>
          </cell>
          <cell r="K17">
            <v>545</v>
          </cell>
          <cell r="O17">
            <v>1232</v>
          </cell>
          <cell r="P17" t="str">
            <v>내선전공</v>
          </cell>
          <cell r="Q17">
            <v>0.13</v>
          </cell>
          <cell r="R17">
            <v>0.11</v>
          </cell>
          <cell r="U17">
            <v>0</v>
          </cell>
          <cell r="V17">
            <v>0.85</v>
          </cell>
          <cell r="W17" t="str">
            <v>전7-1</v>
          </cell>
          <cell r="X17">
            <v>0.1</v>
          </cell>
          <cell r="Y17" t="str">
            <v>통신내선공</v>
          </cell>
          <cell r="Z17">
            <v>0.13</v>
          </cell>
          <cell r="AA17">
            <v>0.11</v>
          </cell>
          <cell r="AD17">
            <v>0</v>
          </cell>
          <cell r="AE17">
            <v>0.85</v>
          </cell>
          <cell r="AF17" t="str">
            <v>통3-3-1</v>
          </cell>
          <cell r="AG17">
            <v>0.1</v>
          </cell>
        </row>
        <row r="18">
          <cell r="B18">
            <v>16</v>
          </cell>
          <cell r="C18" t="str">
            <v>경질비닐전선관</v>
          </cell>
          <cell r="D18" t="str">
            <v xml:space="preserve">HI 54C </v>
          </cell>
          <cell r="E18" t="str">
            <v>M</v>
          </cell>
          <cell r="F18">
            <v>889</v>
          </cell>
          <cell r="G18">
            <v>1800</v>
          </cell>
          <cell r="H18">
            <v>964</v>
          </cell>
          <cell r="I18">
            <v>1747</v>
          </cell>
          <cell r="K18">
            <v>850</v>
          </cell>
          <cell r="O18">
            <v>1747</v>
          </cell>
          <cell r="P18" t="str">
            <v>내선전공</v>
          </cell>
          <cell r="Q18">
            <v>0.19</v>
          </cell>
          <cell r="R18">
            <v>0.161</v>
          </cell>
          <cell r="U18">
            <v>0</v>
          </cell>
          <cell r="V18">
            <v>0.85</v>
          </cell>
          <cell r="W18" t="str">
            <v>전7-1</v>
          </cell>
          <cell r="X18">
            <v>0.1</v>
          </cell>
          <cell r="Y18" t="str">
            <v>통신내선공</v>
          </cell>
          <cell r="Z18">
            <v>0.19</v>
          </cell>
          <cell r="AA18">
            <v>0.161</v>
          </cell>
          <cell r="AD18">
            <v>0</v>
          </cell>
          <cell r="AE18">
            <v>0.85</v>
          </cell>
          <cell r="AF18" t="str">
            <v>통3-3-1</v>
          </cell>
          <cell r="AG18">
            <v>0.1</v>
          </cell>
        </row>
        <row r="19">
          <cell r="B19">
            <v>17</v>
          </cell>
          <cell r="C19" t="str">
            <v>경질비닐전선관</v>
          </cell>
          <cell r="D19" t="str">
            <v xml:space="preserve">HI 70C </v>
          </cell>
          <cell r="E19" t="str">
            <v>M</v>
          </cell>
          <cell r="F19">
            <v>889</v>
          </cell>
          <cell r="G19">
            <v>2325</v>
          </cell>
          <cell r="H19">
            <v>964</v>
          </cell>
          <cell r="I19">
            <v>2250</v>
          </cell>
          <cell r="K19">
            <v>850</v>
          </cell>
          <cell r="O19">
            <v>2250</v>
          </cell>
          <cell r="P19" t="str">
            <v>내선전공</v>
          </cell>
          <cell r="Q19">
            <v>0.28000000000000003</v>
          </cell>
          <cell r="R19">
            <v>0.23799999999999999</v>
          </cell>
          <cell r="U19">
            <v>0</v>
          </cell>
          <cell r="V19">
            <v>0.85</v>
          </cell>
          <cell r="W19" t="str">
            <v>전7-1</v>
          </cell>
          <cell r="X19">
            <v>0.1</v>
          </cell>
          <cell r="Y19" t="str">
            <v>통신내선공</v>
          </cell>
          <cell r="Z19">
            <v>0.28000000000000003</v>
          </cell>
          <cell r="AA19">
            <v>0.23799999999999999</v>
          </cell>
          <cell r="AD19">
            <v>0</v>
          </cell>
          <cell r="AE19">
            <v>0.85</v>
          </cell>
          <cell r="AF19" t="str">
            <v>통3-3-1</v>
          </cell>
          <cell r="AG19">
            <v>0.1</v>
          </cell>
        </row>
        <row r="20">
          <cell r="B20">
            <v>18</v>
          </cell>
          <cell r="C20" t="str">
            <v>경질비닐전선관</v>
          </cell>
          <cell r="D20" t="str">
            <v xml:space="preserve">HI 82C </v>
          </cell>
          <cell r="E20" t="str">
            <v>M</v>
          </cell>
          <cell r="F20">
            <v>889</v>
          </cell>
          <cell r="G20">
            <v>3500</v>
          </cell>
          <cell r="H20">
            <v>964</v>
          </cell>
          <cell r="I20">
            <v>3429</v>
          </cell>
          <cell r="O20">
            <v>3429</v>
          </cell>
          <cell r="P20" t="str">
            <v>내선전공</v>
          </cell>
          <cell r="Q20">
            <v>0.37</v>
          </cell>
          <cell r="R20">
            <v>0.314</v>
          </cell>
          <cell r="U20">
            <v>0</v>
          </cell>
          <cell r="V20">
            <v>0.85</v>
          </cell>
          <cell r="W20" t="str">
            <v>전7-1</v>
          </cell>
          <cell r="X20">
            <v>0.1</v>
          </cell>
          <cell r="Y20" t="str">
            <v>통신내선공</v>
          </cell>
          <cell r="Z20">
            <v>0.37</v>
          </cell>
          <cell r="AA20">
            <v>0.314</v>
          </cell>
          <cell r="AD20">
            <v>0</v>
          </cell>
          <cell r="AE20">
            <v>0.85</v>
          </cell>
          <cell r="AF20" t="str">
            <v>통3-3-1</v>
          </cell>
          <cell r="AG20">
            <v>0.1</v>
          </cell>
        </row>
        <row r="21">
          <cell r="B21">
            <v>19</v>
          </cell>
          <cell r="C21" t="str">
            <v>경질비닐전선관</v>
          </cell>
          <cell r="D21" t="str">
            <v xml:space="preserve">HI 104C </v>
          </cell>
          <cell r="E21" t="str">
            <v>M</v>
          </cell>
          <cell r="F21">
            <v>889</v>
          </cell>
          <cell r="G21">
            <v>4250</v>
          </cell>
          <cell r="H21">
            <v>964</v>
          </cell>
          <cell r="I21">
            <v>4886</v>
          </cell>
          <cell r="O21">
            <v>4250</v>
          </cell>
          <cell r="P21" t="str">
            <v>내선전공</v>
          </cell>
          <cell r="Q21">
            <v>0.46</v>
          </cell>
          <cell r="R21">
            <v>0.39100000000000001</v>
          </cell>
          <cell r="U21">
            <v>0</v>
          </cell>
          <cell r="V21">
            <v>0.85</v>
          </cell>
          <cell r="W21" t="str">
            <v>전7-1</v>
          </cell>
          <cell r="X21">
            <v>0.1</v>
          </cell>
          <cell r="Y21" t="str">
            <v>통신내선공</v>
          </cell>
          <cell r="Z21">
            <v>0.46</v>
          </cell>
          <cell r="AA21">
            <v>0.39100000000000001</v>
          </cell>
          <cell r="AD21">
            <v>0</v>
          </cell>
          <cell r="AE21">
            <v>0.85</v>
          </cell>
          <cell r="AF21" t="str">
            <v>통3-3-1</v>
          </cell>
          <cell r="AG21">
            <v>0.1</v>
          </cell>
        </row>
        <row r="22">
          <cell r="B22">
            <v>21</v>
          </cell>
          <cell r="C22" t="str">
            <v>1종 금속제 가요전선관</v>
          </cell>
          <cell r="D22" t="str">
            <v>고장력 16C 비방수</v>
          </cell>
          <cell r="E22" t="str">
            <v>M</v>
          </cell>
          <cell r="F22">
            <v>884</v>
          </cell>
          <cell r="G22">
            <v>480</v>
          </cell>
          <cell r="H22">
            <v>966</v>
          </cell>
          <cell r="I22">
            <v>480</v>
          </cell>
          <cell r="O22">
            <v>480</v>
          </cell>
          <cell r="P22" t="str">
            <v>내선전공</v>
          </cell>
          <cell r="Q22">
            <v>3.9E-2</v>
          </cell>
          <cell r="R22">
            <v>3.3000000000000002E-2</v>
          </cell>
          <cell r="U22">
            <v>0</v>
          </cell>
          <cell r="V22">
            <v>0.85</v>
          </cell>
          <cell r="W22" t="str">
            <v>전7-1</v>
          </cell>
          <cell r="X22">
            <v>0.1</v>
          </cell>
          <cell r="Y22" t="str">
            <v>통신내선공</v>
          </cell>
          <cell r="Z22">
            <v>3.9E-2</v>
          </cell>
          <cell r="AA22">
            <v>3.3000000000000002E-2</v>
          </cell>
          <cell r="AD22">
            <v>0</v>
          </cell>
          <cell r="AE22">
            <v>0.85</v>
          </cell>
          <cell r="AF22" t="str">
            <v>통3-3-1</v>
          </cell>
          <cell r="AG22">
            <v>0.1</v>
          </cell>
        </row>
        <row r="23">
          <cell r="B23">
            <v>22</v>
          </cell>
          <cell r="C23" t="str">
            <v>1종 금속제 가요전선관</v>
          </cell>
          <cell r="D23" t="str">
            <v>고장력 22C 비방수</v>
          </cell>
          <cell r="E23" t="str">
            <v>M</v>
          </cell>
          <cell r="F23">
            <v>884</v>
          </cell>
          <cell r="G23">
            <v>730</v>
          </cell>
          <cell r="H23">
            <v>966</v>
          </cell>
          <cell r="I23">
            <v>730</v>
          </cell>
          <cell r="O23">
            <v>730</v>
          </cell>
          <cell r="P23" t="str">
            <v>내선전공</v>
          </cell>
          <cell r="Q23">
            <v>4.9000000000000002E-2</v>
          </cell>
          <cell r="R23">
            <v>4.1000000000000002E-2</v>
          </cell>
          <cell r="U23">
            <v>0</v>
          </cell>
          <cell r="V23">
            <v>0.85</v>
          </cell>
          <cell r="W23" t="str">
            <v>전7-1</v>
          </cell>
          <cell r="X23">
            <v>0.1</v>
          </cell>
          <cell r="Y23" t="str">
            <v>통신내선공</v>
          </cell>
          <cell r="Z23">
            <v>4.9000000000000002E-2</v>
          </cell>
          <cell r="AA23">
            <v>4.1000000000000002E-2</v>
          </cell>
          <cell r="AD23">
            <v>0</v>
          </cell>
          <cell r="AE23">
            <v>0.85</v>
          </cell>
          <cell r="AF23" t="str">
            <v>통3-3-1</v>
          </cell>
          <cell r="AG23">
            <v>0.1</v>
          </cell>
        </row>
        <row r="24">
          <cell r="B24">
            <v>23</v>
          </cell>
          <cell r="C24" t="str">
            <v>1종 금속제 가요전선관</v>
          </cell>
          <cell r="D24" t="str">
            <v>고장력 28C 비방수</v>
          </cell>
          <cell r="E24" t="str">
            <v>M</v>
          </cell>
          <cell r="F24">
            <v>884</v>
          </cell>
          <cell r="G24">
            <v>1340</v>
          </cell>
          <cell r="H24">
            <v>966</v>
          </cell>
          <cell r="I24">
            <v>1340</v>
          </cell>
          <cell r="O24">
            <v>1340</v>
          </cell>
          <cell r="P24" t="str">
            <v>내선전공</v>
          </cell>
          <cell r="Q24">
            <v>6.3E-2</v>
          </cell>
          <cell r="R24">
            <v>5.2999999999999999E-2</v>
          </cell>
          <cell r="U24">
            <v>0</v>
          </cell>
          <cell r="V24">
            <v>0.85</v>
          </cell>
          <cell r="W24" t="str">
            <v>전7-1</v>
          </cell>
          <cell r="X24">
            <v>0.1</v>
          </cell>
          <cell r="Y24" t="str">
            <v>통신내선공</v>
          </cell>
          <cell r="Z24">
            <v>6.3E-2</v>
          </cell>
          <cell r="AA24">
            <v>5.2999999999999999E-2</v>
          </cell>
          <cell r="AD24">
            <v>0</v>
          </cell>
          <cell r="AE24">
            <v>0.85</v>
          </cell>
          <cell r="AF24" t="str">
            <v>통3-3-1</v>
          </cell>
          <cell r="AG24">
            <v>0.1</v>
          </cell>
        </row>
        <row r="25">
          <cell r="B25">
            <v>24</v>
          </cell>
          <cell r="C25" t="str">
            <v>1종 금속제 가요전선관</v>
          </cell>
          <cell r="D25" t="str">
            <v>고장력 36C 비방수</v>
          </cell>
          <cell r="E25" t="str">
            <v>M</v>
          </cell>
          <cell r="F25">
            <v>884</v>
          </cell>
          <cell r="G25">
            <v>1750</v>
          </cell>
          <cell r="H25">
            <v>966</v>
          </cell>
          <cell r="I25">
            <v>1750</v>
          </cell>
          <cell r="K25">
            <v>240</v>
          </cell>
          <cell r="O25">
            <v>1750</v>
          </cell>
          <cell r="P25" t="str">
            <v>내선전공</v>
          </cell>
          <cell r="Q25">
            <v>7.6999999999999999E-2</v>
          </cell>
          <cell r="R25">
            <v>6.5000000000000002E-2</v>
          </cell>
          <cell r="U25">
            <v>0</v>
          </cell>
          <cell r="V25">
            <v>0.85</v>
          </cell>
          <cell r="W25" t="str">
            <v>전7-1</v>
          </cell>
          <cell r="X25">
            <v>0.1</v>
          </cell>
          <cell r="Y25" t="str">
            <v>통신내선공</v>
          </cell>
          <cell r="Z25">
            <v>7.6999999999999999E-2</v>
          </cell>
          <cell r="AA25">
            <v>6.5000000000000002E-2</v>
          </cell>
          <cell r="AD25">
            <v>0</v>
          </cell>
          <cell r="AE25">
            <v>0.85</v>
          </cell>
          <cell r="AF25" t="str">
            <v>통3-3-1</v>
          </cell>
          <cell r="AG25">
            <v>0.1</v>
          </cell>
        </row>
        <row r="26">
          <cell r="B26">
            <v>25</v>
          </cell>
          <cell r="C26" t="str">
            <v>1종 금속제 가요전선관</v>
          </cell>
          <cell r="D26" t="str">
            <v>고장력 42C 비방수</v>
          </cell>
          <cell r="E26" t="str">
            <v>M</v>
          </cell>
          <cell r="F26">
            <v>884</v>
          </cell>
          <cell r="G26">
            <v>2250</v>
          </cell>
          <cell r="H26">
            <v>966</v>
          </cell>
          <cell r="I26">
            <v>2250</v>
          </cell>
          <cell r="O26">
            <v>2250</v>
          </cell>
          <cell r="P26" t="str">
            <v>내선전공</v>
          </cell>
          <cell r="Q26">
            <v>9.0999999999999998E-2</v>
          </cell>
          <cell r="R26">
            <v>7.6999999999999999E-2</v>
          </cell>
          <cell r="U26">
            <v>0</v>
          </cell>
          <cell r="V26">
            <v>0.85</v>
          </cell>
          <cell r="W26" t="str">
            <v>전7-1</v>
          </cell>
          <cell r="X26">
            <v>0.1</v>
          </cell>
          <cell r="Y26" t="str">
            <v>통신내선공</v>
          </cell>
          <cell r="Z26">
            <v>9.0999999999999998E-2</v>
          </cell>
          <cell r="AA26">
            <v>7.6999999999999999E-2</v>
          </cell>
          <cell r="AD26">
            <v>0</v>
          </cell>
          <cell r="AE26">
            <v>0.85</v>
          </cell>
          <cell r="AF26" t="str">
            <v>통3-3-1</v>
          </cell>
          <cell r="AG26">
            <v>0.1</v>
          </cell>
        </row>
        <row r="27">
          <cell r="B27">
            <v>26</v>
          </cell>
          <cell r="C27" t="str">
            <v>1종 금속제 가요전선관</v>
          </cell>
          <cell r="D27" t="str">
            <v>고장력 54C 비방수</v>
          </cell>
          <cell r="E27" t="str">
            <v>M</v>
          </cell>
          <cell r="F27">
            <v>884</v>
          </cell>
          <cell r="G27">
            <v>3130</v>
          </cell>
          <cell r="H27">
            <v>966</v>
          </cell>
          <cell r="I27">
            <v>3130</v>
          </cell>
          <cell r="O27">
            <v>3130</v>
          </cell>
          <cell r="P27" t="str">
            <v>내선전공</v>
          </cell>
          <cell r="Q27">
            <v>0.13</v>
          </cell>
          <cell r="R27">
            <v>0.11</v>
          </cell>
          <cell r="U27">
            <v>0</v>
          </cell>
          <cell r="V27">
            <v>0.85</v>
          </cell>
          <cell r="W27" t="str">
            <v>전7-1</v>
          </cell>
          <cell r="X27">
            <v>0.1</v>
          </cell>
          <cell r="Y27" t="str">
            <v>통신내선공</v>
          </cell>
          <cell r="Z27">
            <v>0.13</v>
          </cell>
          <cell r="AA27">
            <v>0.11</v>
          </cell>
          <cell r="AD27">
            <v>0</v>
          </cell>
          <cell r="AE27">
            <v>0.85</v>
          </cell>
          <cell r="AF27" t="str">
            <v>통3-3-1</v>
          </cell>
          <cell r="AG27">
            <v>0.1</v>
          </cell>
        </row>
        <row r="28">
          <cell r="B28">
            <v>27</v>
          </cell>
          <cell r="C28" t="str">
            <v>1종 금속제 가요전선관</v>
          </cell>
          <cell r="D28" t="str">
            <v>고장력 70C 비방수</v>
          </cell>
          <cell r="E28" t="str">
            <v>M</v>
          </cell>
          <cell r="F28">
            <v>884</v>
          </cell>
          <cell r="G28">
            <v>4750</v>
          </cell>
          <cell r="H28">
            <v>966</v>
          </cell>
          <cell r="I28">
            <v>4750</v>
          </cell>
          <cell r="O28">
            <v>4750</v>
          </cell>
          <cell r="P28" t="str">
            <v>내선전공</v>
          </cell>
          <cell r="Q28">
            <v>0.15</v>
          </cell>
          <cell r="R28">
            <v>0.127</v>
          </cell>
          <cell r="U28">
            <v>0</v>
          </cell>
          <cell r="V28">
            <v>0.85</v>
          </cell>
          <cell r="W28" t="str">
            <v>전7-1</v>
          </cell>
          <cell r="X28">
            <v>0.1</v>
          </cell>
          <cell r="Y28" t="str">
            <v>통신내선공</v>
          </cell>
          <cell r="Z28">
            <v>0.15</v>
          </cell>
          <cell r="AA28">
            <v>0.127</v>
          </cell>
          <cell r="AD28">
            <v>0</v>
          </cell>
          <cell r="AE28">
            <v>0.85</v>
          </cell>
          <cell r="AF28" t="str">
            <v>통3-3-1</v>
          </cell>
          <cell r="AG28">
            <v>0.1</v>
          </cell>
        </row>
        <row r="29">
          <cell r="B29">
            <v>28</v>
          </cell>
          <cell r="C29" t="str">
            <v>1종 금속제 가요전선관</v>
          </cell>
          <cell r="D29" t="str">
            <v>고장력 82C 비방수</v>
          </cell>
          <cell r="E29" t="str">
            <v>M</v>
          </cell>
          <cell r="F29">
            <v>884</v>
          </cell>
          <cell r="G29">
            <v>9380</v>
          </cell>
          <cell r="H29">
            <v>966</v>
          </cell>
          <cell r="I29">
            <v>9380</v>
          </cell>
          <cell r="O29">
            <v>9380</v>
          </cell>
          <cell r="P29" t="str">
            <v>내선전공</v>
          </cell>
          <cell r="Q29">
            <v>0.15</v>
          </cell>
          <cell r="R29">
            <v>0.127</v>
          </cell>
          <cell r="U29">
            <v>0</v>
          </cell>
          <cell r="V29">
            <v>0.85</v>
          </cell>
          <cell r="W29" t="str">
            <v>전7-1</v>
          </cell>
          <cell r="X29">
            <v>0.1</v>
          </cell>
          <cell r="Y29" t="str">
            <v>통신내선공</v>
          </cell>
          <cell r="Z29">
            <v>0.15</v>
          </cell>
          <cell r="AA29">
            <v>0.127</v>
          </cell>
          <cell r="AD29">
            <v>0</v>
          </cell>
          <cell r="AE29">
            <v>0.85</v>
          </cell>
          <cell r="AF29" t="str">
            <v>통3-3-1</v>
          </cell>
          <cell r="AG29">
            <v>0.1</v>
          </cell>
        </row>
        <row r="30">
          <cell r="B30">
            <v>29</v>
          </cell>
          <cell r="C30" t="str">
            <v>1종 금속제 가요전선관</v>
          </cell>
          <cell r="D30" t="str">
            <v>고장력 104C 비방수</v>
          </cell>
          <cell r="E30" t="str">
            <v>M</v>
          </cell>
          <cell r="F30">
            <v>884</v>
          </cell>
          <cell r="G30">
            <v>11250</v>
          </cell>
          <cell r="H30">
            <v>966</v>
          </cell>
          <cell r="I30">
            <v>11250</v>
          </cell>
          <cell r="O30">
            <v>11250</v>
          </cell>
          <cell r="P30" t="str">
            <v>내선전공</v>
          </cell>
          <cell r="Q30">
            <v>0.15</v>
          </cell>
          <cell r="R30">
            <v>0.127</v>
          </cell>
          <cell r="U30">
            <v>0</v>
          </cell>
          <cell r="V30">
            <v>0.85</v>
          </cell>
          <cell r="W30" t="str">
            <v>전7-1</v>
          </cell>
          <cell r="X30">
            <v>0.1</v>
          </cell>
          <cell r="Y30" t="str">
            <v>통신내선공</v>
          </cell>
          <cell r="Z30">
            <v>0.15</v>
          </cell>
          <cell r="AA30">
            <v>0.127</v>
          </cell>
          <cell r="AD30">
            <v>0</v>
          </cell>
          <cell r="AE30">
            <v>0.85</v>
          </cell>
          <cell r="AF30" t="str">
            <v>통3-3-1</v>
          </cell>
          <cell r="AG30">
            <v>0.1</v>
          </cell>
        </row>
        <row r="31">
          <cell r="B31">
            <v>31</v>
          </cell>
          <cell r="C31" t="str">
            <v>1종 금속제 가요전선관</v>
          </cell>
          <cell r="D31" t="str">
            <v>고장력 16C 방수</v>
          </cell>
          <cell r="E31" t="str">
            <v>M</v>
          </cell>
          <cell r="F31">
            <v>884</v>
          </cell>
          <cell r="G31">
            <v>1050</v>
          </cell>
          <cell r="H31">
            <v>966</v>
          </cell>
          <cell r="I31">
            <v>1050</v>
          </cell>
          <cell r="O31">
            <v>1050</v>
          </cell>
          <cell r="P31" t="str">
            <v>내선전공</v>
          </cell>
          <cell r="Q31">
            <v>3.9E-2</v>
          </cell>
          <cell r="R31">
            <v>3.3000000000000002E-2</v>
          </cell>
          <cell r="U31">
            <v>0</v>
          </cell>
          <cell r="V31">
            <v>0.85</v>
          </cell>
          <cell r="W31" t="str">
            <v>전7-1</v>
          </cell>
          <cell r="X31">
            <v>0.1</v>
          </cell>
          <cell r="Y31" t="str">
            <v>통신내선공</v>
          </cell>
          <cell r="Z31">
            <v>3.9E-2</v>
          </cell>
          <cell r="AA31">
            <v>3.3000000000000002E-2</v>
          </cell>
          <cell r="AD31">
            <v>0</v>
          </cell>
          <cell r="AE31">
            <v>0.85</v>
          </cell>
          <cell r="AF31" t="str">
            <v>통3-3-1</v>
          </cell>
          <cell r="AG31">
            <v>0.1</v>
          </cell>
        </row>
        <row r="32">
          <cell r="B32">
            <v>32</v>
          </cell>
          <cell r="C32" t="str">
            <v>1종 금속제 가요전선관</v>
          </cell>
          <cell r="D32" t="str">
            <v>고장력 22C 방수</v>
          </cell>
          <cell r="E32" t="str">
            <v>M</v>
          </cell>
          <cell r="F32">
            <v>884</v>
          </cell>
          <cell r="G32">
            <v>1480</v>
          </cell>
          <cell r="H32">
            <v>966</v>
          </cell>
          <cell r="I32">
            <v>1480</v>
          </cell>
          <cell r="O32">
            <v>1480</v>
          </cell>
          <cell r="P32" t="str">
            <v>내선전공</v>
          </cell>
          <cell r="Q32">
            <v>4.9000000000000002E-2</v>
          </cell>
          <cell r="R32">
            <v>4.1000000000000002E-2</v>
          </cell>
          <cell r="U32">
            <v>0</v>
          </cell>
          <cell r="V32">
            <v>0.85</v>
          </cell>
          <cell r="W32" t="str">
            <v>전7-1</v>
          </cell>
          <cell r="X32">
            <v>0.1</v>
          </cell>
          <cell r="Y32" t="str">
            <v>통신내선공</v>
          </cell>
          <cell r="Z32">
            <v>4.9000000000000002E-2</v>
          </cell>
          <cell r="AA32">
            <v>4.1000000000000002E-2</v>
          </cell>
          <cell r="AD32">
            <v>0</v>
          </cell>
          <cell r="AE32">
            <v>0.85</v>
          </cell>
          <cell r="AF32" t="str">
            <v>통3-3-1</v>
          </cell>
          <cell r="AG32">
            <v>0.1</v>
          </cell>
        </row>
        <row r="33">
          <cell r="B33">
            <v>33</v>
          </cell>
          <cell r="C33" t="str">
            <v>1종 금속제 가요전선관</v>
          </cell>
          <cell r="D33" t="str">
            <v>고장력 28C 방수</v>
          </cell>
          <cell r="E33" t="str">
            <v>M</v>
          </cell>
          <cell r="F33">
            <v>884</v>
          </cell>
          <cell r="G33">
            <v>2100</v>
          </cell>
          <cell r="H33">
            <v>966</v>
          </cell>
          <cell r="I33">
            <v>2100</v>
          </cell>
          <cell r="O33">
            <v>2100</v>
          </cell>
          <cell r="P33" t="str">
            <v>내선전공</v>
          </cell>
          <cell r="Q33">
            <v>6.3E-2</v>
          </cell>
          <cell r="R33">
            <v>5.2999999999999999E-2</v>
          </cell>
          <cell r="U33">
            <v>0</v>
          </cell>
          <cell r="V33">
            <v>0.85</v>
          </cell>
          <cell r="W33" t="str">
            <v>전7-1</v>
          </cell>
          <cell r="X33">
            <v>0.1</v>
          </cell>
          <cell r="Y33" t="str">
            <v>통신내선공</v>
          </cell>
          <cell r="Z33">
            <v>6.3E-2</v>
          </cell>
          <cell r="AA33">
            <v>5.2999999999999999E-2</v>
          </cell>
          <cell r="AD33">
            <v>0</v>
          </cell>
          <cell r="AE33">
            <v>0.85</v>
          </cell>
          <cell r="AF33" t="str">
            <v>통3-3-1</v>
          </cell>
          <cell r="AG33">
            <v>0.1</v>
          </cell>
        </row>
        <row r="34">
          <cell r="B34">
            <v>34</v>
          </cell>
          <cell r="C34" t="str">
            <v>1종 금속제 가요전선관</v>
          </cell>
          <cell r="D34" t="str">
            <v>고장력 36C 방수</v>
          </cell>
          <cell r="E34" t="str">
            <v>M</v>
          </cell>
          <cell r="F34">
            <v>884</v>
          </cell>
          <cell r="G34">
            <v>2980</v>
          </cell>
          <cell r="H34">
            <v>966</v>
          </cell>
          <cell r="I34">
            <v>2980</v>
          </cell>
          <cell r="O34">
            <v>2980</v>
          </cell>
          <cell r="P34" t="str">
            <v>내선전공</v>
          </cell>
          <cell r="Q34">
            <v>7.6999999999999999E-2</v>
          </cell>
          <cell r="R34">
            <v>6.5000000000000002E-2</v>
          </cell>
          <cell r="U34">
            <v>0</v>
          </cell>
          <cell r="V34">
            <v>0.85</v>
          </cell>
          <cell r="W34" t="str">
            <v>전7-1</v>
          </cell>
          <cell r="X34">
            <v>0.1</v>
          </cell>
          <cell r="Y34" t="str">
            <v>통신내선공</v>
          </cell>
          <cell r="Z34">
            <v>7.6999999999999999E-2</v>
          </cell>
          <cell r="AA34">
            <v>6.5000000000000002E-2</v>
          </cell>
          <cell r="AD34">
            <v>0</v>
          </cell>
          <cell r="AE34">
            <v>0.85</v>
          </cell>
          <cell r="AF34" t="str">
            <v>통3-3-1</v>
          </cell>
          <cell r="AG34">
            <v>0.1</v>
          </cell>
        </row>
        <row r="35">
          <cell r="B35">
            <v>35</v>
          </cell>
          <cell r="C35" t="str">
            <v>1종 금속제 가요전선관</v>
          </cell>
          <cell r="D35" t="str">
            <v>고장력 42C 방수</v>
          </cell>
          <cell r="E35" t="str">
            <v>M</v>
          </cell>
          <cell r="F35">
            <v>884</v>
          </cell>
          <cell r="G35">
            <v>3760</v>
          </cell>
          <cell r="H35">
            <v>966</v>
          </cell>
          <cell r="I35">
            <v>3760</v>
          </cell>
          <cell r="O35">
            <v>3760</v>
          </cell>
          <cell r="P35" t="str">
            <v>내선전공</v>
          </cell>
          <cell r="Q35">
            <v>9.0999999999999998E-2</v>
          </cell>
          <cell r="R35">
            <v>7.6999999999999999E-2</v>
          </cell>
          <cell r="U35">
            <v>0</v>
          </cell>
          <cell r="V35">
            <v>0.85</v>
          </cell>
          <cell r="W35" t="str">
            <v>전7-1</v>
          </cell>
          <cell r="X35">
            <v>0.1</v>
          </cell>
          <cell r="Y35" t="str">
            <v>통신내선공</v>
          </cell>
          <cell r="Z35">
            <v>9.0999999999999998E-2</v>
          </cell>
          <cell r="AA35">
            <v>7.6999999999999999E-2</v>
          </cell>
          <cell r="AD35">
            <v>0</v>
          </cell>
          <cell r="AE35">
            <v>0.85</v>
          </cell>
          <cell r="AF35" t="str">
            <v>통3-3-1</v>
          </cell>
          <cell r="AG35">
            <v>0.1</v>
          </cell>
        </row>
        <row r="36">
          <cell r="B36">
            <v>36</v>
          </cell>
          <cell r="C36" t="str">
            <v>1종 금속제 가요전선관</v>
          </cell>
          <cell r="D36" t="str">
            <v>고장력 54C 방수</v>
          </cell>
          <cell r="E36" t="str">
            <v>M</v>
          </cell>
          <cell r="F36">
            <v>884</v>
          </cell>
          <cell r="G36">
            <v>5070</v>
          </cell>
          <cell r="H36">
            <v>966</v>
          </cell>
          <cell r="I36">
            <v>5070</v>
          </cell>
          <cell r="O36">
            <v>5070</v>
          </cell>
          <cell r="P36" t="str">
            <v>내선전공</v>
          </cell>
          <cell r="Q36">
            <v>0.13</v>
          </cell>
          <cell r="R36">
            <v>0.11</v>
          </cell>
          <cell r="U36">
            <v>0</v>
          </cell>
          <cell r="V36">
            <v>0.85</v>
          </cell>
          <cell r="W36" t="str">
            <v>전7-1</v>
          </cell>
          <cell r="X36">
            <v>0.1</v>
          </cell>
          <cell r="Y36" t="str">
            <v>통신내선공</v>
          </cell>
          <cell r="Z36">
            <v>0.13</v>
          </cell>
          <cell r="AA36">
            <v>0.11</v>
          </cell>
          <cell r="AD36">
            <v>0</v>
          </cell>
          <cell r="AE36">
            <v>0.85</v>
          </cell>
          <cell r="AF36" t="str">
            <v>통3-3-1</v>
          </cell>
          <cell r="AG36">
            <v>0.1</v>
          </cell>
        </row>
        <row r="37">
          <cell r="B37">
            <v>37</v>
          </cell>
          <cell r="C37" t="str">
            <v>1종 금속제 가요전선관</v>
          </cell>
          <cell r="D37" t="str">
            <v>고장력 70C 방수</v>
          </cell>
          <cell r="E37" t="str">
            <v>M</v>
          </cell>
          <cell r="F37">
            <v>884</v>
          </cell>
          <cell r="G37">
            <v>9490</v>
          </cell>
          <cell r="H37">
            <v>966</v>
          </cell>
          <cell r="I37">
            <v>9490</v>
          </cell>
          <cell r="O37">
            <v>9490</v>
          </cell>
          <cell r="P37" t="str">
            <v>내선전공</v>
          </cell>
          <cell r="Q37">
            <v>0.15</v>
          </cell>
          <cell r="R37">
            <v>0.127</v>
          </cell>
          <cell r="U37">
            <v>0</v>
          </cell>
          <cell r="V37">
            <v>0.85</v>
          </cell>
          <cell r="W37" t="str">
            <v>전7-1</v>
          </cell>
          <cell r="X37">
            <v>0.1</v>
          </cell>
          <cell r="Y37" t="str">
            <v>통신내선공</v>
          </cell>
          <cell r="Z37">
            <v>0.15</v>
          </cell>
          <cell r="AA37">
            <v>0.127</v>
          </cell>
          <cell r="AD37">
            <v>0</v>
          </cell>
          <cell r="AE37">
            <v>0.85</v>
          </cell>
          <cell r="AF37" t="str">
            <v>통3-3-1</v>
          </cell>
          <cell r="AG37">
            <v>0.1</v>
          </cell>
        </row>
        <row r="38">
          <cell r="B38">
            <v>38</v>
          </cell>
          <cell r="C38" t="str">
            <v>1종 금속제 가요전선관</v>
          </cell>
          <cell r="D38" t="str">
            <v>고장력 82C 방수</v>
          </cell>
          <cell r="E38" t="str">
            <v>M</v>
          </cell>
          <cell r="F38">
            <v>884</v>
          </cell>
          <cell r="G38">
            <v>13580</v>
          </cell>
          <cell r="H38">
            <v>966</v>
          </cell>
          <cell r="I38">
            <v>13580</v>
          </cell>
          <cell r="O38">
            <v>13580</v>
          </cell>
          <cell r="P38" t="str">
            <v>내선전공</v>
          </cell>
          <cell r="Q38">
            <v>0.15</v>
          </cell>
          <cell r="R38">
            <v>0.127</v>
          </cell>
          <cell r="U38">
            <v>0</v>
          </cell>
          <cell r="V38">
            <v>0.85</v>
          </cell>
          <cell r="W38" t="str">
            <v>전7-1</v>
          </cell>
          <cell r="X38">
            <v>0.1</v>
          </cell>
          <cell r="Y38" t="str">
            <v>통신내선공</v>
          </cell>
          <cell r="Z38">
            <v>0.15</v>
          </cell>
          <cell r="AA38">
            <v>0.127</v>
          </cell>
          <cell r="AD38">
            <v>0</v>
          </cell>
          <cell r="AE38">
            <v>0.85</v>
          </cell>
          <cell r="AF38" t="str">
            <v>통3-3-1</v>
          </cell>
          <cell r="AG38">
            <v>0.1</v>
          </cell>
        </row>
        <row r="39">
          <cell r="B39">
            <v>39</v>
          </cell>
          <cell r="C39" t="str">
            <v>1종 금속제 가요전선관</v>
          </cell>
          <cell r="D39" t="str">
            <v>고장력 104C 방수</v>
          </cell>
          <cell r="E39" t="str">
            <v>M</v>
          </cell>
          <cell r="F39">
            <v>884</v>
          </cell>
          <cell r="G39">
            <v>18480</v>
          </cell>
          <cell r="H39">
            <v>966</v>
          </cell>
          <cell r="I39">
            <v>18480</v>
          </cell>
          <cell r="O39">
            <v>18480</v>
          </cell>
          <cell r="P39" t="str">
            <v>내선전공</v>
          </cell>
          <cell r="Q39">
            <v>0.15</v>
          </cell>
          <cell r="R39">
            <v>0.127</v>
          </cell>
          <cell r="U39">
            <v>0</v>
          </cell>
          <cell r="V39">
            <v>0.85</v>
          </cell>
          <cell r="W39" t="str">
            <v>전7-1</v>
          </cell>
          <cell r="X39">
            <v>0.1</v>
          </cell>
          <cell r="Y39" t="str">
            <v>통신내선공</v>
          </cell>
          <cell r="Z39">
            <v>0.15</v>
          </cell>
          <cell r="AA39">
            <v>0.127</v>
          </cell>
          <cell r="AD39">
            <v>0</v>
          </cell>
          <cell r="AE39">
            <v>0.85</v>
          </cell>
          <cell r="AF39" t="str">
            <v>통3-3-1</v>
          </cell>
          <cell r="AG39">
            <v>0.1</v>
          </cell>
        </row>
        <row r="40">
          <cell r="B40">
            <v>41</v>
          </cell>
          <cell r="C40" t="str">
            <v>1종 금속제 가요전선관</v>
          </cell>
          <cell r="D40" t="str">
            <v>16C 비방수</v>
          </cell>
          <cell r="E40" t="str">
            <v>M</v>
          </cell>
          <cell r="F40">
            <v>884</v>
          </cell>
          <cell r="G40">
            <v>380</v>
          </cell>
          <cell r="H40">
            <v>967</v>
          </cell>
          <cell r="I40">
            <v>9490</v>
          </cell>
          <cell r="O40">
            <v>380</v>
          </cell>
          <cell r="P40" t="str">
            <v>내선전공</v>
          </cell>
          <cell r="Q40">
            <v>3.5000000000000003E-2</v>
          </cell>
          <cell r="R40">
            <v>2.9000000000000001E-2</v>
          </cell>
          <cell r="U40">
            <v>0</v>
          </cell>
          <cell r="V40">
            <v>0.85</v>
          </cell>
          <cell r="W40" t="str">
            <v>전7-1</v>
          </cell>
          <cell r="X40">
            <v>0.1</v>
          </cell>
          <cell r="Y40" t="str">
            <v>통신내선공</v>
          </cell>
          <cell r="Z40">
            <v>3.5000000000000003E-2</v>
          </cell>
          <cell r="AA40">
            <v>2.9000000000000001E-2</v>
          </cell>
          <cell r="AD40">
            <v>0</v>
          </cell>
          <cell r="AE40">
            <v>0.85</v>
          </cell>
          <cell r="AF40" t="str">
            <v>통3-3-1</v>
          </cell>
          <cell r="AG40">
            <v>0.1</v>
          </cell>
        </row>
        <row r="41">
          <cell r="B41">
            <v>42</v>
          </cell>
          <cell r="C41" t="str">
            <v>1종 금속제 가요전선관</v>
          </cell>
          <cell r="D41" t="str">
            <v>22C 비방수</v>
          </cell>
          <cell r="E41" t="str">
            <v>M</v>
          </cell>
          <cell r="F41">
            <v>884</v>
          </cell>
          <cell r="G41">
            <v>530</v>
          </cell>
          <cell r="H41">
            <v>967</v>
          </cell>
          <cell r="I41">
            <v>13580</v>
          </cell>
          <cell r="O41">
            <v>530</v>
          </cell>
          <cell r="P41" t="str">
            <v>내선전공</v>
          </cell>
          <cell r="Q41">
            <v>4.3999999999999997E-2</v>
          </cell>
          <cell r="R41">
            <v>3.6999999999999998E-2</v>
          </cell>
          <cell r="U41">
            <v>0</v>
          </cell>
          <cell r="V41">
            <v>0.85</v>
          </cell>
          <cell r="W41" t="str">
            <v>전7-1</v>
          </cell>
          <cell r="X41">
            <v>0.1</v>
          </cell>
          <cell r="Y41" t="str">
            <v>통신내선공</v>
          </cell>
          <cell r="Z41">
            <v>4.3999999999999997E-2</v>
          </cell>
          <cell r="AA41">
            <v>3.6999999999999998E-2</v>
          </cell>
          <cell r="AD41">
            <v>0</v>
          </cell>
          <cell r="AE41">
            <v>0.85</v>
          </cell>
          <cell r="AF41" t="str">
            <v>통3-3-1</v>
          </cell>
          <cell r="AG41">
            <v>0.1</v>
          </cell>
        </row>
        <row r="42">
          <cell r="B42">
            <v>43</v>
          </cell>
          <cell r="C42" t="str">
            <v>1종 금속제 가요전선관</v>
          </cell>
          <cell r="D42" t="str">
            <v>28C 비방수</v>
          </cell>
          <cell r="E42" t="str">
            <v>M</v>
          </cell>
          <cell r="F42">
            <v>884</v>
          </cell>
          <cell r="G42">
            <v>1140</v>
          </cell>
          <cell r="H42">
            <v>967</v>
          </cell>
          <cell r="I42">
            <v>18480</v>
          </cell>
          <cell r="O42">
            <v>1140</v>
          </cell>
          <cell r="P42" t="str">
            <v>내선전공</v>
          </cell>
          <cell r="Q42">
            <v>5.6000000000000001E-2</v>
          </cell>
          <cell r="R42">
            <v>4.7E-2</v>
          </cell>
          <cell r="U42">
            <v>0</v>
          </cell>
          <cell r="V42">
            <v>0.85</v>
          </cell>
          <cell r="W42" t="str">
            <v>전7-1</v>
          </cell>
          <cell r="X42">
            <v>0.1</v>
          </cell>
          <cell r="Y42" t="str">
            <v>통신내선공</v>
          </cell>
          <cell r="Z42">
            <v>5.6000000000000001E-2</v>
          </cell>
          <cell r="AA42">
            <v>4.7E-2</v>
          </cell>
          <cell r="AD42">
            <v>0</v>
          </cell>
          <cell r="AE42">
            <v>0.85</v>
          </cell>
          <cell r="AF42" t="str">
            <v>통3-3-1</v>
          </cell>
          <cell r="AG42">
            <v>0.1</v>
          </cell>
        </row>
        <row r="43">
          <cell r="B43">
            <v>44</v>
          </cell>
          <cell r="C43" t="str">
            <v>1종 금속제 가요전선관</v>
          </cell>
          <cell r="D43" t="str">
            <v>36C 비방수</v>
          </cell>
          <cell r="E43" t="str">
            <v>M</v>
          </cell>
          <cell r="F43">
            <v>884</v>
          </cell>
          <cell r="G43">
            <v>1380</v>
          </cell>
          <cell r="O43">
            <v>1380</v>
          </cell>
          <cell r="P43" t="str">
            <v>내선전공</v>
          </cell>
          <cell r="Q43">
            <v>6.9000000000000006E-2</v>
          </cell>
          <cell r="R43">
            <v>5.8000000000000003E-2</v>
          </cell>
          <cell r="U43">
            <v>0</v>
          </cell>
          <cell r="V43">
            <v>0.85</v>
          </cell>
          <cell r="W43" t="str">
            <v>전7-1</v>
          </cell>
          <cell r="X43">
            <v>0.1</v>
          </cell>
          <cell r="Y43" t="str">
            <v>통신내선공</v>
          </cell>
          <cell r="Z43">
            <v>6.9000000000000006E-2</v>
          </cell>
          <cell r="AA43">
            <v>5.8000000000000003E-2</v>
          </cell>
          <cell r="AD43">
            <v>0</v>
          </cell>
          <cell r="AE43">
            <v>0.85</v>
          </cell>
          <cell r="AF43" t="str">
            <v>통3-3-1</v>
          </cell>
          <cell r="AG43">
            <v>0.1</v>
          </cell>
        </row>
        <row r="44">
          <cell r="B44">
            <v>45</v>
          </cell>
          <cell r="C44" t="str">
            <v>1종 금속제 가요전선관</v>
          </cell>
          <cell r="D44" t="str">
            <v>42C 비방수</v>
          </cell>
          <cell r="E44" t="str">
            <v>M</v>
          </cell>
          <cell r="F44">
            <v>884</v>
          </cell>
          <cell r="G44">
            <v>1530</v>
          </cell>
          <cell r="O44">
            <v>1530</v>
          </cell>
          <cell r="P44" t="str">
            <v>내선전공</v>
          </cell>
          <cell r="Q44">
            <v>8.1000000000000003E-2</v>
          </cell>
          <cell r="R44">
            <v>6.8000000000000005E-2</v>
          </cell>
          <cell r="U44">
            <v>0</v>
          </cell>
          <cell r="V44">
            <v>0.85</v>
          </cell>
          <cell r="W44" t="str">
            <v>전7-1</v>
          </cell>
          <cell r="X44">
            <v>0.1</v>
          </cell>
          <cell r="Y44" t="str">
            <v>통신내선공</v>
          </cell>
          <cell r="Z44">
            <v>8.1000000000000003E-2</v>
          </cell>
          <cell r="AA44">
            <v>6.8000000000000005E-2</v>
          </cell>
          <cell r="AD44">
            <v>0</v>
          </cell>
          <cell r="AE44">
            <v>0.85</v>
          </cell>
          <cell r="AF44" t="str">
            <v>통3-3-1</v>
          </cell>
          <cell r="AG44">
            <v>0.1</v>
          </cell>
        </row>
        <row r="45">
          <cell r="B45">
            <v>46</v>
          </cell>
          <cell r="C45" t="str">
            <v>1종 금속제 가요전선관</v>
          </cell>
          <cell r="D45" t="str">
            <v>54C 비방수</v>
          </cell>
          <cell r="E45" t="str">
            <v>M</v>
          </cell>
          <cell r="F45">
            <v>884</v>
          </cell>
          <cell r="G45">
            <v>1960</v>
          </cell>
          <cell r="O45">
            <v>1960</v>
          </cell>
          <cell r="P45" t="str">
            <v>내선전공</v>
          </cell>
          <cell r="Q45">
            <v>0.11700000000000001</v>
          </cell>
          <cell r="R45">
            <v>9.9000000000000005E-2</v>
          </cell>
          <cell r="U45">
            <v>0</v>
          </cell>
          <cell r="V45">
            <v>0.85</v>
          </cell>
          <cell r="W45" t="str">
            <v>전7-1</v>
          </cell>
          <cell r="X45">
            <v>0.1</v>
          </cell>
          <cell r="Y45" t="str">
            <v>통신내선공</v>
          </cell>
          <cell r="Z45">
            <v>0.11700000000000001</v>
          </cell>
          <cell r="AA45">
            <v>9.9000000000000005E-2</v>
          </cell>
          <cell r="AD45">
            <v>0</v>
          </cell>
          <cell r="AE45">
            <v>0.85</v>
          </cell>
          <cell r="AF45" t="str">
            <v>통3-3-1</v>
          </cell>
          <cell r="AG45">
            <v>0.1</v>
          </cell>
        </row>
        <row r="46">
          <cell r="B46">
            <v>47</v>
          </cell>
          <cell r="C46" t="str">
            <v>1종 금속제 가요전선관</v>
          </cell>
          <cell r="D46" t="str">
            <v>70C 비방수</v>
          </cell>
          <cell r="E46" t="str">
            <v>M</v>
          </cell>
          <cell r="F46">
            <v>884</v>
          </cell>
          <cell r="G46">
            <v>4530</v>
          </cell>
          <cell r="O46">
            <v>4530</v>
          </cell>
          <cell r="P46" t="str">
            <v>내선전공</v>
          </cell>
          <cell r="Q46">
            <v>0.13500000000000001</v>
          </cell>
          <cell r="R46">
            <v>0.114</v>
          </cell>
          <cell r="U46">
            <v>0</v>
          </cell>
          <cell r="V46">
            <v>0.85</v>
          </cell>
          <cell r="W46" t="str">
            <v>전7-1</v>
          </cell>
          <cell r="X46">
            <v>0.1</v>
          </cell>
          <cell r="Y46" t="str">
            <v>통신내선공</v>
          </cell>
          <cell r="Z46">
            <v>0.13500000000000001</v>
          </cell>
          <cell r="AA46">
            <v>0.114</v>
          </cell>
          <cell r="AD46">
            <v>0</v>
          </cell>
          <cell r="AE46">
            <v>0.85</v>
          </cell>
          <cell r="AF46" t="str">
            <v>통3-3-1</v>
          </cell>
          <cell r="AG46">
            <v>0.1</v>
          </cell>
        </row>
        <row r="47">
          <cell r="B47">
            <v>48</v>
          </cell>
          <cell r="C47" t="str">
            <v>1종 금속제 가요전선관</v>
          </cell>
          <cell r="D47" t="str">
            <v>82C 비방수</v>
          </cell>
          <cell r="E47" t="str">
            <v>M</v>
          </cell>
          <cell r="F47">
            <v>884</v>
          </cell>
          <cell r="G47">
            <v>5280</v>
          </cell>
          <cell r="O47">
            <v>5280</v>
          </cell>
          <cell r="P47" t="str">
            <v>내선전공</v>
          </cell>
          <cell r="Q47">
            <v>0.16600000000000001</v>
          </cell>
          <cell r="R47">
            <v>0.14099999999999999</v>
          </cell>
          <cell r="U47">
            <v>0</v>
          </cell>
          <cell r="V47">
            <v>0.85</v>
          </cell>
          <cell r="W47" t="str">
            <v>전7-1</v>
          </cell>
          <cell r="X47">
            <v>0.1</v>
          </cell>
          <cell r="Y47" t="str">
            <v>통신내선공</v>
          </cell>
          <cell r="Z47">
            <v>0.16600000000000001</v>
          </cell>
          <cell r="AA47">
            <v>0.14099999999999999</v>
          </cell>
          <cell r="AD47">
            <v>0</v>
          </cell>
          <cell r="AE47">
            <v>0.85</v>
          </cell>
          <cell r="AF47" t="str">
            <v>통3-3-1</v>
          </cell>
          <cell r="AG47">
            <v>0.1</v>
          </cell>
        </row>
        <row r="48">
          <cell r="B48">
            <v>49</v>
          </cell>
          <cell r="C48" t="str">
            <v>1종 금속제 가요전선관</v>
          </cell>
          <cell r="D48" t="str">
            <v>104C 비방수</v>
          </cell>
          <cell r="E48" t="str">
            <v>M</v>
          </cell>
          <cell r="F48">
            <v>884</v>
          </cell>
          <cell r="G48">
            <v>7000</v>
          </cell>
          <cell r="O48">
            <v>7000</v>
          </cell>
          <cell r="P48" t="str">
            <v>내선전공</v>
          </cell>
          <cell r="Q48">
            <v>0.185</v>
          </cell>
          <cell r="R48">
            <v>0.157</v>
          </cell>
          <cell r="U48">
            <v>0</v>
          </cell>
          <cell r="V48">
            <v>0.85</v>
          </cell>
          <cell r="W48" t="str">
            <v>전7-1</v>
          </cell>
          <cell r="X48">
            <v>0.1</v>
          </cell>
          <cell r="Y48" t="str">
            <v>통신내선공</v>
          </cell>
          <cell r="Z48">
            <v>0.185</v>
          </cell>
          <cell r="AA48">
            <v>0.157</v>
          </cell>
          <cell r="AD48">
            <v>0</v>
          </cell>
          <cell r="AE48">
            <v>0.85</v>
          </cell>
          <cell r="AF48" t="str">
            <v>통3-3-1</v>
          </cell>
          <cell r="AG48">
            <v>0.1</v>
          </cell>
        </row>
        <row r="49">
          <cell r="B49">
            <v>51</v>
          </cell>
          <cell r="C49" t="str">
            <v>1종 금속제 가요전선관</v>
          </cell>
          <cell r="D49" t="str">
            <v>16C 방수</v>
          </cell>
          <cell r="E49" t="str">
            <v>M</v>
          </cell>
          <cell r="F49">
            <v>884</v>
          </cell>
          <cell r="G49">
            <v>740</v>
          </cell>
          <cell r="H49">
            <v>966</v>
          </cell>
          <cell r="I49">
            <v>740</v>
          </cell>
          <cell r="O49">
            <v>740</v>
          </cell>
          <cell r="P49" t="str">
            <v>내선전공</v>
          </cell>
          <cell r="Q49">
            <v>3.5000000000000003E-2</v>
          </cell>
          <cell r="R49">
            <v>2.9000000000000001E-2</v>
          </cell>
          <cell r="U49">
            <v>0</v>
          </cell>
          <cell r="V49">
            <v>0.85</v>
          </cell>
          <cell r="W49" t="str">
            <v>전7-1</v>
          </cell>
          <cell r="X49">
            <v>0.1</v>
          </cell>
          <cell r="Y49" t="str">
            <v>통신내선공</v>
          </cell>
          <cell r="Z49">
            <v>3.5000000000000003E-2</v>
          </cell>
          <cell r="AA49">
            <v>2.9000000000000001E-2</v>
          </cell>
          <cell r="AD49">
            <v>0</v>
          </cell>
          <cell r="AE49">
            <v>0.85</v>
          </cell>
          <cell r="AF49" t="str">
            <v>통3-3-1</v>
          </cell>
          <cell r="AG49">
            <v>0.1</v>
          </cell>
        </row>
        <row r="50">
          <cell r="B50">
            <v>52</v>
          </cell>
          <cell r="C50" t="str">
            <v>1종 금속제 가요전선관</v>
          </cell>
          <cell r="D50" t="str">
            <v>22C 방수</v>
          </cell>
          <cell r="E50" t="str">
            <v>M</v>
          </cell>
          <cell r="F50">
            <v>884</v>
          </cell>
          <cell r="G50">
            <v>940</v>
          </cell>
          <cell r="H50">
            <v>966</v>
          </cell>
          <cell r="I50">
            <v>940</v>
          </cell>
          <cell r="O50">
            <v>940</v>
          </cell>
          <cell r="P50" t="str">
            <v>내선전공</v>
          </cell>
          <cell r="Q50">
            <v>4.3999999999999997E-2</v>
          </cell>
          <cell r="R50">
            <v>3.6999999999999998E-2</v>
          </cell>
          <cell r="U50">
            <v>0</v>
          </cell>
          <cell r="V50">
            <v>0.85</v>
          </cell>
          <cell r="W50" t="str">
            <v>전7-1</v>
          </cell>
          <cell r="X50">
            <v>0.1</v>
          </cell>
          <cell r="Y50" t="str">
            <v>통신내선공</v>
          </cell>
          <cell r="Z50">
            <v>4.3999999999999997E-2</v>
          </cell>
          <cell r="AA50">
            <v>3.6999999999999998E-2</v>
          </cell>
          <cell r="AD50">
            <v>0</v>
          </cell>
          <cell r="AE50">
            <v>0.85</v>
          </cell>
          <cell r="AF50" t="str">
            <v>통3-3-1</v>
          </cell>
          <cell r="AG50">
            <v>0.1</v>
          </cell>
        </row>
        <row r="51">
          <cell r="B51">
            <v>53</v>
          </cell>
          <cell r="C51" t="str">
            <v>1종 금속제 가요전선관</v>
          </cell>
          <cell r="D51" t="str">
            <v>28C 방수</v>
          </cell>
          <cell r="E51" t="str">
            <v>M</v>
          </cell>
          <cell r="F51">
            <v>884</v>
          </cell>
          <cell r="G51">
            <v>1470</v>
          </cell>
          <cell r="H51">
            <v>966</v>
          </cell>
          <cell r="I51">
            <v>1470</v>
          </cell>
          <cell r="O51">
            <v>1470</v>
          </cell>
          <cell r="P51" t="str">
            <v>내선전공</v>
          </cell>
          <cell r="Q51">
            <v>5.6000000000000001E-2</v>
          </cell>
          <cell r="R51">
            <v>4.7E-2</v>
          </cell>
          <cell r="U51">
            <v>0</v>
          </cell>
          <cell r="V51">
            <v>0.85</v>
          </cell>
          <cell r="W51" t="str">
            <v>전7-1</v>
          </cell>
          <cell r="X51">
            <v>0.1</v>
          </cell>
          <cell r="Y51" t="str">
            <v>통신내선공</v>
          </cell>
          <cell r="Z51">
            <v>5.6000000000000001E-2</v>
          </cell>
          <cell r="AA51">
            <v>4.7E-2</v>
          </cell>
          <cell r="AD51">
            <v>0</v>
          </cell>
          <cell r="AE51">
            <v>0.85</v>
          </cell>
          <cell r="AF51" t="str">
            <v>통3-3-1</v>
          </cell>
          <cell r="AG51">
            <v>0.1</v>
          </cell>
        </row>
        <row r="52">
          <cell r="B52">
            <v>54</v>
          </cell>
          <cell r="C52" t="str">
            <v>1종 금속제 가요전선관</v>
          </cell>
          <cell r="D52" t="str">
            <v>36C 방수</v>
          </cell>
          <cell r="E52" t="str">
            <v>M</v>
          </cell>
          <cell r="F52">
            <v>884</v>
          </cell>
          <cell r="G52">
            <v>1770</v>
          </cell>
          <cell r="H52">
            <v>966</v>
          </cell>
          <cell r="I52">
            <v>1770</v>
          </cell>
          <cell r="O52">
            <v>1770</v>
          </cell>
          <cell r="P52" t="str">
            <v>내선전공</v>
          </cell>
          <cell r="Q52">
            <v>6.9000000000000006E-2</v>
          </cell>
          <cell r="R52">
            <v>5.8000000000000003E-2</v>
          </cell>
          <cell r="U52">
            <v>0</v>
          </cell>
          <cell r="V52">
            <v>0.85</v>
          </cell>
          <cell r="W52" t="str">
            <v>전7-1</v>
          </cell>
          <cell r="X52">
            <v>0.1</v>
          </cell>
          <cell r="Y52" t="str">
            <v>통신내선공</v>
          </cell>
          <cell r="Z52">
            <v>6.9000000000000006E-2</v>
          </cell>
          <cell r="AA52">
            <v>5.8000000000000003E-2</v>
          </cell>
          <cell r="AD52">
            <v>0</v>
          </cell>
          <cell r="AE52">
            <v>0.85</v>
          </cell>
          <cell r="AF52" t="str">
            <v>통3-3-1</v>
          </cell>
          <cell r="AG52">
            <v>0.1</v>
          </cell>
        </row>
        <row r="53">
          <cell r="B53">
            <v>55</v>
          </cell>
          <cell r="C53" t="str">
            <v>1종 금속제 가요전선관</v>
          </cell>
          <cell r="D53" t="str">
            <v>42C 방수</v>
          </cell>
          <cell r="E53" t="str">
            <v>M</v>
          </cell>
          <cell r="F53">
            <v>884</v>
          </cell>
          <cell r="G53">
            <v>2080</v>
          </cell>
          <cell r="H53">
            <v>966</v>
          </cell>
          <cell r="I53">
            <v>2080</v>
          </cell>
          <cell r="O53">
            <v>2080</v>
          </cell>
          <cell r="P53" t="str">
            <v>내선전공</v>
          </cell>
          <cell r="Q53">
            <v>8.1000000000000003E-2</v>
          </cell>
          <cell r="R53">
            <v>6.8000000000000005E-2</v>
          </cell>
          <cell r="U53">
            <v>0</v>
          </cell>
          <cell r="V53">
            <v>0.85</v>
          </cell>
          <cell r="W53" t="str">
            <v>전7-1</v>
          </cell>
          <cell r="X53">
            <v>0.1</v>
          </cell>
          <cell r="Y53" t="str">
            <v>통신내선공</v>
          </cell>
          <cell r="Z53">
            <v>8.1000000000000003E-2</v>
          </cell>
          <cell r="AA53">
            <v>6.8000000000000005E-2</v>
          </cell>
          <cell r="AD53">
            <v>0</v>
          </cell>
          <cell r="AE53">
            <v>0.85</v>
          </cell>
          <cell r="AF53" t="str">
            <v>통3-3-1</v>
          </cell>
          <cell r="AG53">
            <v>0.1</v>
          </cell>
        </row>
        <row r="54">
          <cell r="B54">
            <v>56</v>
          </cell>
          <cell r="C54" t="str">
            <v>1종 금속제 가요전선관</v>
          </cell>
          <cell r="D54" t="str">
            <v>54C 방수</v>
          </cell>
          <cell r="E54" t="str">
            <v>M</v>
          </cell>
          <cell r="F54">
            <v>884</v>
          </cell>
          <cell r="G54">
            <v>2730</v>
          </cell>
          <cell r="H54">
            <v>966</v>
          </cell>
          <cell r="I54">
            <v>2730</v>
          </cell>
          <cell r="O54">
            <v>2730</v>
          </cell>
          <cell r="P54" t="str">
            <v>내선전공</v>
          </cell>
          <cell r="Q54">
            <v>0.11700000000000001</v>
          </cell>
          <cell r="R54">
            <v>9.9000000000000005E-2</v>
          </cell>
          <cell r="U54">
            <v>0</v>
          </cell>
          <cell r="V54">
            <v>0.85</v>
          </cell>
          <cell r="W54" t="str">
            <v>전7-1</v>
          </cell>
          <cell r="X54">
            <v>0.1</v>
          </cell>
          <cell r="Y54" t="str">
            <v>통신내선공</v>
          </cell>
          <cell r="Z54">
            <v>0.11700000000000001</v>
          </cell>
          <cell r="AA54">
            <v>9.9000000000000005E-2</v>
          </cell>
          <cell r="AD54">
            <v>0</v>
          </cell>
          <cell r="AE54">
            <v>0.85</v>
          </cell>
          <cell r="AF54" t="str">
            <v>통3-3-1</v>
          </cell>
          <cell r="AG54">
            <v>0.1</v>
          </cell>
        </row>
        <row r="55">
          <cell r="B55">
            <v>57</v>
          </cell>
          <cell r="C55" t="str">
            <v>1종 금속제 가요전선관</v>
          </cell>
          <cell r="D55" t="str">
            <v>70C 방수</v>
          </cell>
          <cell r="E55" t="str">
            <v>M</v>
          </cell>
          <cell r="F55">
            <v>884</v>
          </cell>
          <cell r="G55">
            <v>7200</v>
          </cell>
          <cell r="H55">
            <v>966</v>
          </cell>
          <cell r="I55">
            <v>7200</v>
          </cell>
          <cell r="O55">
            <v>7200</v>
          </cell>
          <cell r="P55" t="str">
            <v>내선전공</v>
          </cell>
          <cell r="Q55">
            <v>0.13500000000000001</v>
          </cell>
          <cell r="R55">
            <v>0.114</v>
          </cell>
          <cell r="U55">
            <v>0</v>
          </cell>
          <cell r="V55">
            <v>0.85</v>
          </cell>
          <cell r="W55" t="str">
            <v>전7-1</v>
          </cell>
          <cell r="X55">
            <v>0.1</v>
          </cell>
          <cell r="Y55" t="str">
            <v>통신내선공</v>
          </cell>
          <cell r="Z55">
            <v>0.13500000000000001</v>
          </cell>
          <cell r="AA55">
            <v>0.114</v>
          </cell>
          <cell r="AD55">
            <v>0</v>
          </cell>
          <cell r="AE55">
            <v>0.85</v>
          </cell>
          <cell r="AF55" t="str">
            <v>통3-3-1</v>
          </cell>
          <cell r="AG55">
            <v>0.1</v>
          </cell>
        </row>
        <row r="56">
          <cell r="B56">
            <v>58</v>
          </cell>
          <cell r="C56" t="str">
            <v>1종 금속제 가요전선관</v>
          </cell>
          <cell r="D56" t="str">
            <v>82C 방수</v>
          </cell>
          <cell r="E56" t="str">
            <v>M</v>
          </cell>
          <cell r="F56">
            <v>884</v>
          </cell>
          <cell r="G56">
            <v>9000</v>
          </cell>
          <cell r="H56">
            <v>966</v>
          </cell>
          <cell r="I56">
            <v>9000</v>
          </cell>
          <cell r="O56">
            <v>9000</v>
          </cell>
          <cell r="P56" t="str">
            <v>내선전공</v>
          </cell>
          <cell r="Q56">
            <v>0.16600000000000001</v>
          </cell>
          <cell r="R56">
            <v>0.14099999999999999</v>
          </cell>
          <cell r="U56">
            <v>0</v>
          </cell>
          <cell r="V56">
            <v>0.85</v>
          </cell>
          <cell r="W56" t="str">
            <v>전7-1</v>
          </cell>
          <cell r="X56">
            <v>0.1</v>
          </cell>
          <cell r="Y56" t="str">
            <v>통신내선공</v>
          </cell>
          <cell r="Z56">
            <v>0.16600000000000001</v>
          </cell>
          <cell r="AA56">
            <v>0.14099999999999999</v>
          </cell>
          <cell r="AD56">
            <v>0</v>
          </cell>
          <cell r="AE56">
            <v>0.85</v>
          </cell>
          <cell r="AF56" t="str">
            <v>통3-3-1</v>
          </cell>
          <cell r="AG56">
            <v>0.1</v>
          </cell>
        </row>
        <row r="57">
          <cell r="B57">
            <v>59</v>
          </cell>
          <cell r="C57" t="str">
            <v>1종 금속제 가요전선관</v>
          </cell>
          <cell r="D57" t="str">
            <v>104C 방수</v>
          </cell>
          <cell r="E57" t="str">
            <v>M</v>
          </cell>
          <cell r="F57">
            <v>884</v>
          </cell>
          <cell r="G57">
            <v>13000</v>
          </cell>
          <cell r="H57">
            <v>966</v>
          </cell>
          <cell r="I57">
            <v>13000</v>
          </cell>
          <cell r="O57">
            <v>13000</v>
          </cell>
          <cell r="P57" t="str">
            <v>내선전공</v>
          </cell>
          <cell r="Q57">
            <v>0.185</v>
          </cell>
          <cell r="R57">
            <v>0.157</v>
          </cell>
          <cell r="U57">
            <v>0</v>
          </cell>
          <cell r="V57">
            <v>0.85</v>
          </cell>
          <cell r="W57" t="str">
            <v>전7-1</v>
          </cell>
          <cell r="X57">
            <v>0.1</v>
          </cell>
          <cell r="Y57" t="str">
            <v>통신내선공</v>
          </cell>
          <cell r="Z57">
            <v>0.185</v>
          </cell>
          <cell r="AA57">
            <v>0.157</v>
          </cell>
          <cell r="AD57">
            <v>0</v>
          </cell>
          <cell r="AE57">
            <v>0.85</v>
          </cell>
          <cell r="AF57" t="str">
            <v>통3-3-1</v>
          </cell>
          <cell r="AG57">
            <v>0.1</v>
          </cell>
        </row>
        <row r="58">
          <cell r="B58">
            <v>61</v>
          </cell>
          <cell r="C58" t="str">
            <v>파상형 경질 PE 전선관</v>
          </cell>
          <cell r="D58" t="str">
            <v>30Φ</v>
          </cell>
          <cell r="E58" t="str">
            <v>M</v>
          </cell>
          <cell r="F58">
            <v>888</v>
          </cell>
          <cell r="G58">
            <v>330</v>
          </cell>
          <cell r="H58">
            <v>963</v>
          </cell>
          <cell r="I58">
            <v>374</v>
          </cell>
          <cell r="O58">
            <v>330</v>
          </cell>
          <cell r="P58" t="str">
            <v>배전전공</v>
          </cell>
          <cell r="Q58">
            <v>1.2E-2</v>
          </cell>
          <cell r="R58">
            <v>0.01</v>
          </cell>
          <cell r="S58" t="str">
            <v>보통인부</v>
          </cell>
          <cell r="T58">
            <v>2.9000000000000001E-2</v>
          </cell>
          <cell r="U58">
            <v>2.4E-2</v>
          </cell>
          <cell r="V58">
            <v>0.85</v>
          </cell>
          <cell r="W58" t="str">
            <v>전7-1</v>
          </cell>
          <cell r="X58">
            <v>0.1</v>
          </cell>
          <cell r="Y58" t="str">
            <v>통신내선공</v>
          </cell>
          <cell r="Z58">
            <v>5.6000000000000001E-2</v>
          </cell>
          <cell r="AA58">
            <v>4.7E-2</v>
          </cell>
          <cell r="AD58">
            <v>0</v>
          </cell>
          <cell r="AE58">
            <v>0.85</v>
          </cell>
          <cell r="AF58" t="str">
            <v>통3-3-1</v>
          </cell>
          <cell r="AG58">
            <v>0.1</v>
          </cell>
        </row>
        <row r="59">
          <cell r="B59">
            <v>62</v>
          </cell>
          <cell r="C59" t="str">
            <v>파상형 경질 PE 전선관</v>
          </cell>
          <cell r="D59" t="str">
            <v>40Φ</v>
          </cell>
          <cell r="E59" t="str">
            <v>M</v>
          </cell>
          <cell r="F59">
            <v>888</v>
          </cell>
          <cell r="G59">
            <v>510</v>
          </cell>
          <cell r="H59">
            <v>963</v>
          </cell>
          <cell r="I59">
            <v>561</v>
          </cell>
          <cell r="O59">
            <v>510</v>
          </cell>
          <cell r="P59" t="str">
            <v>배전전공</v>
          </cell>
          <cell r="Q59">
            <v>1.2E-2</v>
          </cell>
          <cell r="R59">
            <v>0.01</v>
          </cell>
          <cell r="S59" t="str">
            <v>보통인부</v>
          </cell>
          <cell r="T59">
            <v>2.9000000000000001E-2</v>
          </cell>
          <cell r="U59">
            <v>2.4E-2</v>
          </cell>
          <cell r="V59">
            <v>0.85</v>
          </cell>
          <cell r="W59" t="str">
            <v>전7-1</v>
          </cell>
          <cell r="X59">
            <v>0.1</v>
          </cell>
          <cell r="Y59" t="str">
            <v>통신내선공</v>
          </cell>
          <cell r="Z59">
            <v>7.2800000000000004E-2</v>
          </cell>
          <cell r="AA59">
            <v>6.0999999999999999E-2</v>
          </cell>
          <cell r="AD59">
            <v>0</v>
          </cell>
          <cell r="AE59">
            <v>0.85</v>
          </cell>
          <cell r="AF59" t="str">
            <v>통3-3-1</v>
          </cell>
          <cell r="AG59">
            <v>0.1</v>
          </cell>
        </row>
        <row r="60">
          <cell r="B60">
            <v>63</v>
          </cell>
          <cell r="C60" t="str">
            <v>파상형 경질 PE 전선관</v>
          </cell>
          <cell r="D60" t="str">
            <v>50Φ</v>
          </cell>
          <cell r="E60" t="str">
            <v>M</v>
          </cell>
          <cell r="F60">
            <v>888</v>
          </cell>
          <cell r="G60">
            <v>620</v>
          </cell>
          <cell r="H60">
            <v>963</v>
          </cell>
          <cell r="I60">
            <v>704</v>
          </cell>
          <cell r="O60">
            <v>620</v>
          </cell>
          <cell r="P60" t="str">
            <v>배전전공</v>
          </cell>
          <cell r="Q60">
            <v>1.2E-2</v>
          </cell>
          <cell r="R60">
            <v>0.01</v>
          </cell>
          <cell r="S60" t="str">
            <v>보통인부</v>
          </cell>
          <cell r="T60">
            <v>2.9000000000000001E-2</v>
          </cell>
          <cell r="U60">
            <v>2.4E-2</v>
          </cell>
          <cell r="V60">
            <v>0.85</v>
          </cell>
          <cell r="W60" t="str">
            <v>전7-1</v>
          </cell>
          <cell r="X60">
            <v>0.1</v>
          </cell>
          <cell r="Y60" t="str">
            <v>통신내선공</v>
          </cell>
          <cell r="Z60">
            <v>0.10639999999999999</v>
          </cell>
          <cell r="AA60">
            <v>0.09</v>
          </cell>
          <cell r="AD60">
            <v>0</v>
          </cell>
          <cell r="AE60">
            <v>0.85</v>
          </cell>
          <cell r="AF60" t="str">
            <v>통3-3-1</v>
          </cell>
          <cell r="AG60">
            <v>0.1</v>
          </cell>
        </row>
        <row r="61">
          <cell r="B61">
            <v>64</v>
          </cell>
          <cell r="C61" t="str">
            <v>파상형 경질 PE 전선관</v>
          </cell>
          <cell r="D61" t="str">
            <v>65Φ</v>
          </cell>
          <cell r="E61" t="str">
            <v>M</v>
          </cell>
          <cell r="F61">
            <v>888</v>
          </cell>
          <cell r="G61">
            <v>850</v>
          </cell>
          <cell r="H61">
            <v>963</v>
          </cell>
          <cell r="I61">
            <v>935</v>
          </cell>
          <cell r="O61">
            <v>850</v>
          </cell>
          <cell r="P61" t="str">
            <v>배전전공</v>
          </cell>
          <cell r="Q61">
            <v>1.4999999999999999E-2</v>
          </cell>
          <cell r="R61">
            <v>1.2E-2</v>
          </cell>
          <cell r="S61" t="str">
            <v>보통인부</v>
          </cell>
          <cell r="T61">
            <v>3.5000000000000003E-2</v>
          </cell>
          <cell r="U61">
            <v>2.9000000000000001E-2</v>
          </cell>
          <cell r="V61">
            <v>0.85</v>
          </cell>
          <cell r="W61" t="str">
            <v>전7-1</v>
          </cell>
          <cell r="X61">
            <v>0.1</v>
          </cell>
          <cell r="Y61" t="str">
            <v>통신내선공</v>
          </cell>
          <cell r="Z61">
            <v>0.15679999999999999</v>
          </cell>
          <cell r="AA61">
            <v>0.13300000000000001</v>
          </cell>
          <cell r="AD61">
            <v>0</v>
          </cell>
          <cell r="AE61">
            <v>0.85</v>
          </cell>
          <cell r="AF61" t="str">
            <v>통3-3-1</v>
          </cell>
          <cell r="AG61">
            <v>0.1</v>
          </cell>
        </row>
        <row r="62">
          <cell r="B62">
            <v>65</v>
          </cell>
          <cell r="C62" t="str">
            <v>파상형 경질 PE 전선관</v>
          </cell>
          <cell r="D62" t="str">
            <v>80Φ</v>
          </cell>
          <cell r="E62" t="str">
            <v>M</v>
          </cell>
          <cell r="F62">
            <v>888</v>
          </cell>
          <cell r="G62">
            <v>1190</v>
          </cell>
          <cell r="H62">
            <v>963</v>
          </cell>
          <cell r="I62">
            <v>1309</v>
          </cell>
          <cell r="K62">
            <v>392</v>
          </cell>
          <cell r="O62">
            <v>1190</v>
          </cell>
          <cell r="P62" t="str">
            <v>배전전공</v>
          </cell>
          <cell r="Q62">
            <v>1.4999999999999999E-2</v>
          </cell>
          <cell r="R62">
            <v>1.2E-2</v>
          </cell>
          <cell r="S62" t="str">
            <v>보통인부</v>
          </cell>
          <cell r="T62">
            <v>3.5000000000000003E-2</v>
          </cell>
          <cell r="U62">
            <v>2.9000000000000001E-2</v>
          </cell>
          <cell r="V62">
            <v>0.85</v>
          </cell>
          <cell r="W62" t="str">
            <v>전7-1</v>
          </cell>
          <cell r="X62">
            <v>0.1</v>
          </cell>
          <cell r="Y62" t="str">
            <v>통신내선공</v>
          </cell>
          <cell r="Z62">
            <v>0.2072</v>
          </cell>
          <cell r="AA62">
            <v>0.17599999999999999</v>
          </cell>
          <cell r="AD62">
            <v>0</v>
          </cell>
          <cell r="AE62">
            <v>0.85</v>
          </cell>
          <cell r="AF62" t="str">
            <v>통3-3-1</v>
          </cell>
          <cell r="AG62">
            <v>0.1</v>
          </cell>
        </row>
        <row r="63">
          <cell r="B63">
            <v>66</v>
          </cell>
          <cell r="C63" t="str">
            <v>파상형 경질 PE 전선관</v>
          </cell>
          <cell r="D63" t="str">
            <v>100Φ</v>
          </cell>
          <cell r="E63" t="str">
            <v>M</v>
          </cell>
          <cell r="F63">
            <v>888</v>
          </cell>
          <cell r="G63">
            <v>1790</v>
          </cell>
          <cell r="H63">
            <v>963</v>
          </cell>
          <cell r="I63">
            <v>1969</v>
          </cell>
          <cell r="O63">
            <v>1790</v>
          </cell>
          <cell r="P63" t="str">
            <v>배전전공</v>
          </cell>
          <cell r="Q63">
            <v>1.7999999999999999E-2</v>
          </cell>
          <cell r="R63">
            <v>1.4999999999999999E-2</v>
          </cell>
          <cell r="S63" t="str">
            <v>보통인부</v>
          </cell>
          <cell r="T63">
            <v>5.7000000000000002E-2</v>
          </cell>
          <cell r="U63">
            <v>4.8000000000000001E-2</v>
          </cell>
          <cell r="V63">
            <v>0.85</v>
          </cell>
          <cell r="W63" t="str">
            <v>전7-1</v>
          </cell>
          <cell r="X63">
            <v>0.1</v>
          </cell>
          <cell r="Y63" t="str">
            <v>통신내선공</v>
          </cell>
          <cell r="Z63">
            <v>0.46</v>
          </cell>
          <cell r="AA63">
            <v>0.39100000000000001</v>
          </cell>
          <cell r="AD63">
            <v>0</v>
          </cell>
          <cell r="AE63">
            <v>0.85</v>
          </cell>
          <cell r="AF63" t="str">
            <v>통3-3-1</v>
          </cell>
          <cell r="AG63">
            <v>0.1</v>
          </cell>
        </row>
        <row r="64">
          <cell r="B64">
            <v>67</v>
          </cell>
          <cell r="C64" t="str">
            <v>파상형 경질 PE 전선관</v>
          </cell>
          <cell r="D64" t="str">
            <v>125Φ</v>
          </cell>
          <cell r="E64" t="str">
            <v>M</v>
          </cell>
          <cell r="F64">
            <v>888</v>
          </cell>
          <cell r="G64">
            <v>2550</v>
          </cell>
          <cell r="H64">
            <v>963</v>
          </cell>
          <cell r="I64">
            <v>2805</v>
          </cell>
          <cell r="O64">
            <v>2550</v>
          </cell>
          <cell r="P64" t="str">
            <v>배전전공</v>
          </cell>
          <cell r="Q64">
            <v>2.5000000000000001E-2</v>
          </cell>
          <cell r="R64">
            <v>2.1000000000000001E-2</v>
          </cell>
          <cell r="S64" t="str">
            <v>보통인부</v>
          </cell>
          <cell r="T64">
            <v>7.6999999999999999E-2</v>
          </cell>
          <cell r="U64">
            <v>6.5000000000000002E-2</v>
          </cell>
          <cell r="V64">
            <v>0.85</v>
          </cell>
          <cell r="W64" t="str">
            <v>전7-1</v>
          </cell>
          <cell r="X64">
            <v>0.1</v>
          </cell>
          <cell r="Y64" t="str">
            <v>통신내선공</v>
          </cell>
          <cell r="Z64">
            <v>0.51</v>
          </cell>
          <cell r="AA64">
            <v>0.433</v>
          </cell>
          <cell r="AD64">
            <v>0</v>
          </cell>
          <cell r="AE64">
            <v>0.85</v>
          </cell>
          <cell r="AF64" t="str">
            <v>통3-3-1</v>
          </cell>
          <cell r="AG64">
            <v>0.1</v>
          </cell>
        </row>
        <row r="65">
          <cell r="B65">
            <v>68</v>
          </cell>
          <cell r="C65" t="str">
            <v>파상형 경질 PE 전선관</v>
          </cell>
          <cell r="D65" t="str">
            <v>150Φ</v>
          </cell>
          <cell r="E65" t="str">
            <v>M</v>
          </cell>
          <cell r="F65">
            <v>888</v>
          </cell>
          <cell r="G65">
            <v>3570</v>
          </cell>
          <cell r="H65">
            <v>963</v>
          </cell>
          <cell r="I65">
            <v>3927</v>
          </cell>
          <cell r="O65">
            <v>3570</v>
          </cell>
          <cell r="P65" t="str">
            <v>배전전공</v>
          </cell>
          <cell r="Q65">
            <v>0.03</v>
          </cell>
          <cell r="R65">
            <v>2.5000000000000001E-2</v>
          </cell>
          <cell r="S65" t="str">
            <v>보통인부</v>
          </cell>
          <cell r="T65">
            <v>9.7000000000000003E-2</v>
          </cell>
          <cell r="U65">
            <v>8.2000000000000003E-2</v>
          </cell>
          <cell r="V65">
            <v>0.85</v>
          </cell>
          <cell r="W65" t="str">
            <v>전7-1</v>
          </cell>
          <cell r="X65">
            <v>0.1</v>
          </cell>
          <cell r="Y65" t="str">
            <v>통신내선공</v>
          </cell>
          <cell r="Z65">
            <v>0.51</v>
          </cell>
          <cell r="AA65">
            <v>0.433</v>
          </cell>
          <cell r="AD65">
            <v>0</v>
          </cell>
          <cell r="AE65">
            <v>0.85</v>
          </cell>
          <cell r="AF65" t="str">
            <v>통3-3-1</v>
          </cell>
          <cell r="AG65">
            <v>0.1</v>
          </cell>
        </row>
        <row r="66">
          <cell r="B66">
            <v>69</v>
          </cell>
          <cell r="C66" t="str">
            <v>파상형 경질 PE 전선관</v>
          </cell>
          <cell r="D66" t="str">
            <v>175Φ</v>
          </cell>
          <cell r="E66" t="str">
            <v>M</v>
          </cell>
          <cell r="F66">
            <v>888</v>
          </cell>
          <cell r="G66">
            <v>5100</v>
          </cell>
          <cell r="H66">
            <v>963</v>
          </cell>
          <cell r="I66">
            <v>5610</v>
          </cell>
          <cell r="O66">
            <v>5100</v>
          </cell>
          <cell r="P66" t="str">
            <v>배전전공</v>
          </cell>
          <cell r="Q66">
            <v>3.5999999999999997E-2</v>
          </cell>
          <cell r="R66">
            <v>0.03</v>
          </cell>
          <cell r="S66" t="str">
            <v>보통인부</v>
          </cell>
          <cell r="T66">
            <v>0.11700000000000001</v>
          </cell>
          <cell r="U66">
            <v>9.9000000000000005E-2</v>
          </cell>
          <cell r="V66">
            <v>0.85</v>
          </cell>
          <cell r="W66" t="str">
            <v>전7-1</v>
          </cell>
          <cell r="X66">
            <v>0.1</v>
          </cell>
          <cell r="Y66" t="str">
            <v>통신내선공</v>
          </cell>
          <cell r="Z66">
            <v>0.51</v>
          </cell>
          <cell r="AA66">
            <v>0.433</v>
          </cell>
          <cell r="AD66">
            <v>0</v>
          </cell>
          <cell r="AE66">
            <v>0.85</v>
          </cell>
          <cell r="AF66" t="str">
            <v>통3-3-1</v>
          </cell>
          <cell r="AG66">
            <v>0.1</v>
          </cell>
        </row>
        <row r="67">
          <cell r="B67">
            <v>70</v>
          </cell>
          <cell r="C67" t="str">
            <v>파상형 경질 PE 전선관</v>
          </cell>
          <cell r="D67" t="str">
            <v>200Φ</v>
          </cell>
          <cell r="E67" t="str">
            <v>M</v>
          </cell>
          <cell r="F67">
            <v>888</v>
          </cell>
          <cell r="G67">
            <v>6370</v>
          </cell>
          <cell r="H67">
            <v>963</v>
          </cell>
          <cell r="I67">
            <v>7007</v>
          </cell>
          <cell r="O67">
            <v>6370</v>
          </cell>
          <cell r="P67" t="str">
            <v>배전전공</v>
          </cell>
          <cell r="Q67">
            <v>4.1000000000000002E-2</v>
          </cell>
          <cell r="R67">
            <v>3.4000000000000002E-2</v>
          </cell>
          <cell r="S67" t="str">
            <v>보통인부</v>
          </cell>
          <cell r="T67">
            <v>0.129</v>
          </cell>
          <cell r="U67">
            <v>0.109</v>
          </cell>
          <cell r="V67">
            <v>0.85</v>
          </cell>
          <cell r="W67" t="str">
            <v>전7-1</v>
          </cell>
          <cell r="X67">
            <v>0.1</v>
          </cell>
          <cell r="Y67" t="str">
            <v>통신내선공</v>
          </cell>
          <cell r="Z67">
            <v>0.51</v>
          </cell>
          <cell r="AA67">
            <v>0.433</v>
          </cell>
          <cell r="AD67">
            <v>0</v>
          </cell>
          <cell r="AE67">
            <v>0.85</v>
          </cell>
          <cell r="AF67" t="str">
            <v>통3-3-1</v>
          </cell>
          <cell r="AG67">
            <v>0.1</v>
          </cell>
        </row>
        <row r="68">
          <cell r="B68">
            <v>71</v>
          </cell>
          <cell r="C68" t="str">
            <v>합성수지제가요전선관</v>
          </cell>
          <cell r="D68" t="str">
            <v>하이렉스CD 16C</v>
          </cell>
          <cell r="E68" t="str">
            <v>M</v>
          </cell>
          <cell r="F68">
            <v>888</v>
          </cell>
          <cell r="G68">
            <v>120</v>
          </cell>
          <cell r="H68">
            <v>964</v>
          </cell>
          <cell r="I68">
            <v>154</v>
          </cell>
          <cell r="O68">
            <v>120</v>
          </cell>
          <cell r="P68" t="str">
            <v>내선전공</v>
          </cell>
          <cell r="Q68">
            <v>0.04</v>
          </cell>
          <cell r="R68">
            <v>3.4000000000000002E-2</v>
          </cell>
          <cell r="U68">
            <v>0</v>
          </cell>
          <cell r="V68">
            <v>0.85</v>
          </cell>
          <cell r="W68" t="str">
            <v>전7-1</v>
          </cell>
          <cell r="X68">
            <v>0.1</v>
          </cell>
          <cell r="Y68" t="str">
            <v>통신내선공</v>
          </cell>
          <cell r="Z68">
            <v>0.04</v>
          </cell>
          <cell r="AA68">
            <v>3.4000000000000002E-2</v>
          </cell>
          <cell r="AD68">
            <v>0</v>
          </cell>
          <cell r="AE68">
            <v>0.85</v>
          </cell>
          <cell r="AF68" t="str">
            <v>통3-3-1</v>
          </cell>
          <cell r="AG68">
            <v>0.1</v>
          </cell>
        </row>
        <row r="69">
          <cell r="B69">
            <v>72</v>
          </cell>
          <cell r="C69" t="str">
            <v>합성수지제가요전선관</v>
          </cell>
          <cell r="D69" t="str">
            <v>하이렉스CD 22C</v>
          </cell>
          <cell r="E69" t="str">
            <v>M</v>
          </cell>
          <cell r="F69">
            <v>888</v>
          </cell>
          <cell r="G69">
            <v>160</v>
          </cell>
          <cell r="H69">
            <v>964</v>
          </cell>
          <cell r="I69">
            <v>198</v>
          </cell>
          <cell r="O69">
            <v>160</v>
          </cell>
          <cell r="P69" t="str">
            <v>내선전공</v>
          </cell>
          <cell r="Q69">
            <v>4.8000000000000001E-2</v>
          </cell>
          <cell r="R69">
            <v>0.04</v>
          </cell>
          <cell r="U69">
            <v>0</v>
          </cell>
          <cell r="V69">
            <v>0.85</v>
          </cell>
          <cell r="W69" t="str">
            <v>전7-1</v>
          </cell>
          <cell r="X69">
            <v>0.1</v>
          </cell>
          <cell r="Y69" t="str">
            <v>통신내선공</v>
          </cell>
          <cell r="Z69">
            <v>4.8000000000000001E-2</v>
          </cell>
          <cell r="AA69">
            <v>0.04</v>
          </cell>
          <cell r="AD69">
            <v>0</v>
          </cell>
          <cell r="AE69">
            <v>0.85</v>
          </cell>
          <cell r="AF69" t="str">
            <v>통3-3-1</v>
          </cell>
          <cell r="AG69">
            <v>0.1</v>
          </cell>
        </row>
        <row r="70">
          <cell r="B70">
            <v>73</v>
          </cell>
          <cell r="C70" t="str">
            <v>합성수지제가요전선관</v>
          </cell>
          <cell r="D70" t="str">
            <v>하이렉스CD 28C</v>
          </cell>
          <cell r="E70" t="str">
            <v>M</v>
          </cell>
          <cell r="F70">
            <v>888</v>
          </cell>
          <cell r="G70">
            <v>220</v>
          </cell>
          <cell r="H70">
            <v>964</v>
          </cell>
          <cell r="I70">
            <v>264</v>
          </cell>
          <cell r="O70">
            <v>220</v>
          </cell>
          <cell r="P70" t="str">
            <v>내선전공</v>
          </cell>
          <cell r="Q70">
            <v>6.4000000000000001E-2</v>
          </cell>
          <cell r="R70">
            <v>5.3999999999999999E-2</v>
          </cell>
          <cell r="U70">
            <v>0</v>
          </cell>
          <cell r="V70">
            <v>0.85</v>
          </cell>
          <cell r="W70" t="str">
            <v>전7-1</v>
          </cell>
          <cell r="X70">
            <v>0.1</v>
          </cell>
          <cell r="Y70" t="str">
            <v>통신내선공</v>
          </cell>
          <cell r="Z70">
            <v>6.4000000000000001E-2</v>
          </cell>
          <cell r="AA70">
            <v>5.3999999999999999E-2</v>
          </cell>
          <cell r="AD70">
            <v>0</v>
          </cell>
          <cell r="AE70">
            <v>0.85</v>
          </cell>
          <cell r="AF70" t="str">
            <v>통3-3-1</v>
          </cell>
          <cell r="AG70">
            <v>0.1</v>
          </cell>
        </row>
        <row r="71">
          <cell r="B71">
            <v>71</v>
          </cell>
          <cell r="C71" t="str">
            <v>1.전선관</v>
          </cell>
          <cell r="D71" t="str">
            <v>하이렉스CD 16C</v>
          </cell>
          <cell r="E71" t="str">
            <v>M</v>
          </cell>
          <cell r="F71">
            <v>888</v>
          </cell>
          <cell r="G71">
            <v>120</v>
          </cell>
          <cell r="H71">
            <v>964</v>
          </cell>
          <cell r="I71">
            <v>154</v>
          </cell>
          <cell r="O71">
            <v>0</v>
          </cell>
          <cell r="P71" t="str">
            <v>내선전공</v>
          </cell>
          <cell r="Q71">
            <v>0.04</v>
          </cell>
          <cell r="R71">
            <v>0</v>
          </cell>
          <cell r="U71">
            <v>0</v>
          </cell>
          <cell r="V71">
            <v>1</v>
          </cell>
          <cell r="W71" t="str">
            <v>전7-1</v>
          </cell>
          <cell r="X71">
            <v>0.1</v>
          </cell>
          <cell r="Y71" t="str">
            <v>통신내선공</v>
          </cell>
          <cell r="Z71">
            <v>0.04</v>
          </cell>
          <cell r="AA71">
            <v>0</v>
          </cell>
          <cell r="AD71">
            <v>0</v>
          </cell>
          <cell r="AE71">
            <v>1</v>
          </cell>
          <cell r="AF71" t="str">
            <v>통3-3-1</v>
          </cell>
          <cell r="AG71">
            <v>0</v>
          </cell>
        </row>
        <row r="72">
          <cell r="B72">
            <v>111</v>
          </cell>
          <cell r="C72" t="str">
            <v>600V 비닐 절연 전선</v>
          </cell>
          <cell r="D72" t="str">
            <v>HIV 1.2mm</v>
          </cell>
          <cell r="E72" t="str">
            <v>M</v>
          </cell>
          <cell r="F72">
            <v>858</v>
          </cell>
          <cell r="G72">
            <v>71</v>
          </cell>
          <cell r="H72">
            <v>937</v>
          </cell>
          <cell r="I72">
            <v>73</v>
          </cell>
          <cell r="O72">
            <v>71</v>
          </cell>
          <cell r="P72" t="str">
            <v>내선전공</v>
          </cell>
          <cell r="Q72">
            <v>0.01</v>
          </cell>
          <cell r="R72">
            <v>8.0000000000000002E-3</v>
          </cell>
          <cell r="U72">
            <v>0</v>
          </cell>
          <cell r="V72">
            <v>0.85</v>
          </cell>
          <cell r="W72" t="str">
            <v>전7-8</v>
          </cell>
          <cell r="X72">
            <v>0.1</v>
          </cell>
          <cell r="Y72" t="str">
            <v>통신내선공</v>
          </cell>
          <cell r="Z72">
            <v>0.01</v>
          </cell>
          <cell r="AA72">
            <v>8.0000000000000002E-3</v>
          </cell>
          <cell r="AD72">
            <v>0</v>
          </cell>
          <cell r="AE72">
            <v>0.85</v>
          </cell>
          <cell r="AF72" t="str">
            <v>전7-8</v>
          </cell>
          <cell r="AG72">
            <v>0.1</v>
          </cell>
        </row>
        <row r="73">
          <cell r="B73">
            <v>112</v>
          </cell>
          <cell r="C73" t="str">
            <v>600V 비닐 절연 전선</v>
          </cell>
          <cell r="D73" t="str">
            <v>HIV 1.6mm</v>
          </cell>
          <cell r="E73" t="str">
            <v>M</v>
          </cell>
          <cell r="F73">
            <v>858</v>
          </cell>
          <cell r="G73">
            <v>110</v>
          </cell>
          <cell r="H73">
            <v>937</v>
          </cell>
          <cell r="I73">
            <v>109</v>
          </cell>
          <cell r="O73">
            <v>109</v>
          </cell>
          <cell r="P73" t="str">
            <v>내선전공</v>
          </cell>
          <cell r="Q73">
            <v>0.01</v>
          </cell>
          <cell r="R73">
            <v>8.0000000000000002E-3</v>
          </cell>
          <cell r="U73">
            <v>0</v>
          </cell>
          <cell r="V73">
            <v>0.85</v>
          </cell>
          <cell r="W73" t="str">
            <v>전7-8</v>
          </cell>
          <cell r="X73">
            <v>0.1</v>
          </cell>
          <cell r="Y73" t="str">
            <v>통신내선공</v>
          </cell>
          <cell r="Z73">
            <v>0.01</v>
          </cell>
          <cell r="AA73">
            <v>8.0000000000000002E-3</v>
          </cell>
          <cell r="AD73">
            <v>0</v>
          </cell>
          <cell r="AE73">
            <v>0.85</v>
          </cell>
          <cell r="AF73" t="str">
            <v>전7-8</v>
          </cell>
          <cell r="AG73">
            <v>0.1</v>
          </cell>
        </row>
        <row r="74">
          <cell r="B74">
            <v>113</v>
          </cell>
          <cell r="C74" t="str">
            <v>600V 비닐 절연 전선</v>
          </cell>
          <cell r="D74" t="str">
            <v>HIV 2.0mm</v>
          </cell>
          <cell r="E74" t="str">
            <v>M</v>
          </cell>
          <cell r="F74">
            <v>858</v>
          </cell>
          <cell r="G74">
            <v>163</v>
          </cell>
          <cell r="H74">
            <v>937</v>
          </cell>
          <cell r="I74">
            <v>158</v>
          </cell>
          <cell r="O74">
            <v>158</v>
          </cell>
          <cell r="P74" t="str">
            <v>내선전공</v>
          </cell>
          <cell r="Q74">
            <v>0.01</v>
          </cell>
          <cell r="R74">
            <v>8.0000000000000002E-3</v>
          </cell>
          <cell r="U74">
            <v>0</v>
          </cell>
          <cell r="V74">
            <v>0.85</v>
          </cell>
          <cell r="W74" t="str">
            <v>전7-8</v>
          </cell>
          <cell r="X74">
            <v>0.1</v>
          </cell>
          <cell r="Y74" t="str">
            <v>통신내선공</v>
          </cell>
          <cell r="Z74">
            <v>0.01</v>
          </cell>
          <cell r="AA74">
            <v>8.0000000000000002E-3</v>
          </cell>
          <cell r="AD74">
            <v>0</v>
          </cell>
          <cell r="AE74">
            <v>0.85</v>
          </cell>
          <cell r="AF74" t="str">
            <v>전7-8</v>
          </cell>
          <cell r="AG74">
            <v>0.1</v>
          </cell>
        </row>
        <row r="75">
          <cell r="B75">
            <v>113.5</v>
          </cell>
          <cell r="C75" t="str">
            <v>600V 비닐 절연 전선</v>
          </cell>
          <cell r="D75" t="str">
            <v>HIV 3.5㎟</v>
          </cell>
          <cell r="E75" t="str">
            <v>M</v>
          </cell>
          <cell r="F75">
            <v>858</v>
          </cell>
          <cell r="G75">
            <v>205</v>
          </cell>
          <cell r="H75">
            <v>937</v>
          </cell>
          <cell r="I75">
            <v>204</v>
          </cell>
          <cell r="O75">
            <v>204</v>
          </cell>
          <cell r="P75" t="str">
            <v>내선전공</v>
          </cell>
          <cell r="Q75">
            <v>0.01</v>
          </cell>
          <cell r="R75">
            <v>8.0000000000000002E-3</v>
          </cell>
          <cell r="U75">
            <v>0</v>
          </cell>
          <cell r="V75">
            <v>0.85</v>
          </cell>
          <cell r="W75" t="str">
            <v>전7-8</v>
          </cell>
          <cell r="X75">
            <v>0.1</v>
          </cell>
          <cell r="Y75" t="str">
            <v>통신내선공</v>
          </cell>
          <cell r="Z75">
            <v>0.01</v>
          </cell>
          <cell r="AA75">
            <v>8.0000000000000002E-3</v>
          </cell>
          <cell r="AD75">
            <v>0</v>
          </cell>
          <cell r="AE75">
            <v>0.85</v>
          </cell>
          <cell r="AF75" t="str">
            <v>전7-8</v>
          </cell>
          <cell r="AG75">
            <v>0.1</v>
          </cell>
        </row>
        <row r="76">
          <cell r="B76">
            <v>114</v>
          </cell>
          <cell r="C76" t="str">
            <v>600V 비닐 절연 전선</v>
          </cell>
          <cell r="D76" t="str">
            <v>HIV 5.5㎟</v>
          </cell>
          <cell r="E76" t="str">
            <v>M</v>
          </cell>
          <cell r="F76">
            <v>858</v>
          </cell>
          <cell r="G76">
            <v>306</v>
          </cell>
          <cell r="H76">
            <v>937</v>
          </cell>
          <cell r="I76">
            <v>304</v>
          </cell>
          <cell r="O76">
            <v>304</v>
          </cell>
          <cell r="P76" t="str">
            <v>내선전공</v>
          </cell>
          <cell r="Q76">
            <v>0.01</v>
          </cell>
          <cell r="R76">
            <v>8.0000000000000002E-3</v>
          </cell>
          <cell r="U76">
            <v>0</v>
          </cell>
          <cell r="V76">
            <v>0.85</v>
          </cell>
          <cell r="W76" t="str">
            <v>전7-8</v>
          </cell>
          <cell r="X76">
            <v>0.1</v>
          </cell>
          <cell r="Y76" t="str">
            <v>통신내선공</v>
          </cell>
          <cell r="Z76">
            <v>0.01</v>
          </cell>
          <cell r="AA76">
            <v>8.0000000000000002E-3</v>
          </cell>
          <cell r="AD76">
            <v>0</v>
          </cell>
          <cell r="AE76">
            <v>0.85</v>
          </cell>
          <cell r="AF76" t="str">
            <v>전7-8</v>
          </cell>
          <cell r="AG76">
            <v>0.1</v>
          </cell>
        </row>
        <row r="77">
          <cell r="B77">
            <v>115</v>
          </cell>
          <cell r="C77" t="str">
            <v>600V 비닐 절연 전선</v>
          </cell>
          <cell r="D77" t="str">
            <v>HIV 8㎟</v>
          </cell>
          <cell r="E77" t="str">
            <v>M</v>
          </cell>
          <cell r="F77">
            <v>858</v>
          </cell>
          <cell r="G77">
            <v>451</v>
          </cell>
          <cell r="H77">
            <v>937</v>
          </cell>
          <cell r="I77">
            <v>443</v>
          </cell>
          <cell r="O77">
            <v>443</v>
          </cell>
          <cell r="P77" t="str">
            <v>내선전공</v>
          </cell>
          <cell r="Q77">
            <v>0.02</v>
          </cell>
          <cell r="R77">
            <v>1.7000000000000001E-2</v>
          </cell>
          <cell r="U77">
            <v>0</v>
          </cell>
          <cell r="V77">
            <v>0.85</v>
          </cell>
          <cell r="W77" t="str">
            <v>전7-8</v>
          </cell>
          <cell r="X77">
            <v>0.1</v>
          </cell>
          <cell r="Y77" t="str">
            <v>통신내선공</v>
          </cell>
          <cell r="Z77">
            <v>0.02</v>
          </cell>
          <cell r="AA77">
            <v>1.7000000000000001E-2</v>
          </cell>
          <cell r="AD77">
            <v>0</v>
          </cell>
          <cell r="AE77">
            <v>0.85</v>
          </cell>
          <cell r="AF77" t="str">
            <v>전7-8</v>
          </cell>
          <cell r="AG77">
            <v>0.1</v>
          </cell>
        </row>
        <row r="78">
          <cell r="B78">
            <v>116</v>
          </cell>
          <cell r="C78" t="str">
            <v>600V 비닐 절연 전선</v>
          </cell>
          <cell r="D78" t="str">
            <v>HIV 14㎟</v>
          </cell>
          <cell r="E78" t="str">
            <v>M</v>
          </cell>
          <cell r="F78">
            <v>858</v>
          </cell>
          <cell r="G78">
            <v>788</v>
          </cell>
          <cell r="H78">
            <v>937</v>
          </cell>
          <cell r="I78">
            <v>780</v>
          </cell>
          <cell r="O78">
            <v>780</v>
          </cell>
          <cell r="P78" t="str">
            <v>내선전공</v>
          </cell>
          <cell r="Q78">
            <v>0.02</v>
          </cell>
          <cell r="R78">
            <v>1.7000000000000001E-2</v>
          </cell>
          <cell r="U78">
            <v>0</v>
          </cell>
          <cell r="V78">
            <v>0.85</v>
          </cell>
          <cell r="W78" t="str">
            <v>전7-8</v>
          </cell>
          <cell r="X78">
            <v>0.1</v>
          </cell>
          <cell r="Y78" t="str">
            <v>통신내선공</v>
          </cell>
          <cell r="Z78">
            <v>0.02</v>
          </cell>
          <cell r="AA78">
            <v>1.7000000000000001E-2</v>
          </cell>
          <cell r="AD78">
            <v>0</v>
          </cell>
          <cell r="AE78">
            <v>0.85</v>
          </cell>
          <cell r="AF78" t="str">
            <v>전7-8</v>
          </cell>
          <cell r="AG78">
            <v>0.1</v>
          </cell>
        </row>
        <row r="79">
          <cell r="B79">
            <v>117</v>
          </cell>
          <cell r="C79" t="str">
            <v>600V 비닐 절연 전선</v>
          </cell>
          <cell r="D79" t="str">
            <v>HIV 22㎟</v>
          </cell>
          <cell r="E79" t="str">
            <v>M</v>
          </cell>
          <cell r="F79">
            <v>858</v>
          </cell>
          <cell r="G79">
            <v>1210</v>
          </cell>
          <cell r="H79">
            <v>937</v>
          </cell>
          <cell r="I79">
            <v>1151</v>
          </cell>
          <cell r="K79">
            <v>103</v>
          </cell>
          <cell r="O79">
            <v>1151</v>
          </cell>
          <cell r="P79" t="str">
            <v>내선전공</v>
          </cell>
          <cell r="Q79">
            <v>3.1E-2</v>
          </cell>
          <cell r="R79">
            <v>2.5999999999999999E-2</v>
          </cell>
          <cell r="U79">
            <v>0</v>
          </cell>
          <cell r="V79">
            <v>0.85</v>
          </cell>
          <cell r="W79" t="str">
            <v>전7-8</v>
          </cell>
          <cell r="X79">
            <v>0.1</v>
          </cell>
          <cell r="Y79" t="str">
            <v>통신내선공</v>
          </cell>
          <cell r="Z79">
            <v>3.1E-2</v>
          </cell>
          <cell r="AA79">
            <v>2.5999999999999999E-2</v>
          </cell>
          <cell r="AD79">
            <v>0</v>
          </cell>
          <cell r="AE79">
            <v>0.85</v>
          </cell>
          <cell r="AF79" t="str">
            <v>전7-8</v>
          </cell>
          <cell r="AG79">
            <v>0.1</v>
          </cell>
        </row>
        <row r="80">
          <cell r="B80">
            <v>118</v>
          </cell>
          <cell r="C80" t="str">
            <v>600V 비닐 절연 전선</v>
          </cell>
          <cell r="D80" t="str">
            <v>HIV 38㎟</v>
          </cell>
          <cell r="E80" t="str">
            <v>M</v>
          </cell>
          <cell r="F80">
            <v>858</v>
          </cell>
          <cell r="G80">
            <v>1885</v>
          </cell>
          <cell r="H80">
            <v>937</v>
          </cell>
          <cell r="I80">
            <v>1804</v>
          </cell>
          <cell r="K80">
            <v>167</v>
          </cell>
          <cell r="O80">
            <v>1804</v>
          </cell>
          <cell r="P80" t="str">
            <v>내선전공</v>
          </cell>
          <cell r="Q80">
            <v>3.1E-2</v>
          </cell>
          <cell r="R80">
            <v>2.5999999999999999E-2</v>
          </cell>
          <cell r="U80">
            <v>0</v>
          </cell>
          <cell r="V80">
            <v>0.85</v>
          </cell>
          <cell r="W80" t="str">
            <v>전7-8</v>
          </cell>
          <cell r="X80">
            <v>0.1</v>
          </cell>
          <cell r="Y80" t="str">
            <v>통신내선공</v>
          </cell>
          <cell r="Z80">
            <v>3.1E-2</v>
          </cell>
          <cell r="AA80">
            <v>2.5999999999999999E-2</v>
          </cell>
          <cell r="AD80">
            <v>0</v>
          </cell>
          <cell r="AE80">
            <v>0.85</v>
          </cell>
          <cell r="AF80" t="str">
            <v>전7-8</v>
          </cell>
          <cell r="AG80">
            <v>0.1</v>
          </cell>
        </row>
        <row r="81">
          <cell r="B81">
            <v>119</v>
          </cell>
          <cell r="C81" t="str">
            <v>600V 비닐 절연 전선</v>
          </cell>
          <cell r="D81" t="str">
            <v>HIV 60㎟</v>
          </cell>
          <cell r="E81" t="str">
            <v>M</v>
          </cell>
          <cell r="F81">
            <v>858</v>
          </cell>
          <cell r="G81">
            <v>2971</v>
          </cell>
          <cell r="H81">
            <v>937</v>
          </cell>
          <cell r="I81">
            <v>2871</v>
          </cell>
          <cell r="O81">
            <v>2871</v>
          </cell>
          <cell r="P81" t="str">
            <v>내선전공</v>
          </cell>
          <cell r="Q81">
            <v>5.1999999999999998E-2</v>
          </cell>
          <cell r="R81">
            <v>4.3999999999999997E-2</v>
          </cell>
          <cell r="U81">
            <v>0</v>
          </cell>
          <cell r="V81">
            <v>0.85</v>
          </cell>
          <cell r="W81" t="str">
            <v>전7-8</v>
          </cell>
          <cell r="X81">
            <v>0.1</v>
          </cell>
          <cell r="Y81" t="str">
            <v>통신내선공</v>
          </cell>
          <cell r="Z81">
            <v>5.1999999999999998E-2</v>
          </cell>
          <cell r="AA81">
            <v>4.3999999999999997E-2</v>
          </cell>
          <cell r="AD81">
            <v>0</v>
          </cell>
          <cell r="AE81">
            <v>0.85</v>
          </cell>
          <cell r="AF81" t="str">
            <v>전7-8</v>
          </cell>
          <cell r="AG81">
            <v>0.1</v>
          </cell>
        </row>
        <row r="82">
          <cell r="B82">
            <v>120</v>
          </cell>
          <cell r="C82" t="str">
            <v>600V 비닐 절연 전선</v>
          </cell>
          <cell r="D82" t="str">
            <v>HIV 100㎟</v>
          </cell>
          <cell r="E82" t="str">
            <v>M</v>
          </cell>
          <cell r="F82">
            <v>858</v>
          </cell>
          <cell r="G82">
            <v>4784</v>
          </cell>
          <cell r="H82">
            <v>937</v>
          </cell>
          <cell r="I82">
            <v>4561</v>
          </cell>
          <cell r="O82">
            <v>4561</v>
          </cell>
          <cell r="P82" t="str">
            <v>내선전공</v>
          </cell>
          <cell r="Q82">
            <v>6.4000000000000001E-2</v>
          </cell>
          <cell r="R82">
            <v>5.3999999999999999E-2</v>
          </cell>
          <cell r="U82">
            <v>0</v>
          </cell>
          <cell r="V82">
            <v>0.85</v>
          </cell>
          <cell r="W82" t="str">
            <v>전7-8</v>
          </cell>
          <cell r="X82">
            <v>0.1</v>
          </cell>
          <cell r="Y82" t="str">
            <v>통신내선공</v>
          </cell>
          <cell r="Z82">
            <v>6.4000000000000001E-2</v>
          </cell>
          <cell r="AA82">
            <v>5.3999999999999999E-2</v>
          </cell>
          <cell r="AD82">
            <v>0</v>
          </cell>
          <cell r="AE82">
            <v>0.85</v>
          </cell>
          <cell r="AF82" t="str">
            <v>전7-8</v>
          </cell>
          <cell r="AG82">
            <v>0.1</v>
          </cell>
        </row>
        <row r="83">
          <cell r="B83">
            <v>121</v>
          </cell>
          <cell r="C83" t="str">
            <v>접지용 전선</v>
          </cell>
          <cell r="D83" t="str">
            <v>F-GV 2.0㎟</v>
          </cell>
          <cell r="E83" t="str">
            <v>M</v>
          </cell>
          <cell r="F83">
            <v>858</v>
          </cell>
          <cell r="G83">
            <v>232</v>
          </cell>
          <cell r="H83">
            <v>938</v>
          </cell>
          <cell r="I83">
            <v>215</v>
          </cell>
          <cell r="O83">
            <v>215</v>
          </cell>
          <cell r="P83" t="str">
            <v>내선전공</v>
          </cell>
          <cell r="Q83">
            <v>0.01</v>
          </cell>
          <cell r="R83">
            <v>8.0000000000000002E-3</v>
          </cell>
          <cell r="U83">
            <v>0</v>
          </cell>
          <cell r="V83">
            <v>0.85</v>
          </cell>
          <cell r="W83" t="str">
            <v>전3-72</v>
          </cell>
          <cell r="X83">
            <v>0.1</v>
          </cell>
          <cell r="Y83" t="str">
            <v>통신내선공</v>
          </cell>
          <cell r="Z83">
            <v>0.01</v>
          </cell>
          <cell r="AA83">
            <v>8.0000000000000002E-3</v>
          </cell>
          <cell r="AD83">
            <v>0</v>
          </cell>
          <cell r="AE83">
            <v>0.85</v>
          </cell>
          <cell r="AF83" t="str">
            <v>통3-4-2</v>
          </cell>
          <cell r="AG83">
            <v>0.1</v>
          </cell>
        </row>
        <row r="84">
          <cell r="B84">
            <v>121.5</v>
          </cell>
          <cell r="C84" t="str">
            <v>접지용 전선</v>
          </cell>
          <cell r="D84" t="str">
            <v>F-GV 3.5㎟</v>
          </cell>
          <cell r="E84" t="str">
            <v>M</v>
          </cell>
          <cell r="F84">
            <v>858</v>
          </cell>
          <cell r="G84">
            <v>316</v>
          </cell>
          <cell r="H84">
            <v>938</v>
          </cell>
          <cell r="I84">
            <v>303</v>
          </cell>
          <cell r="O84">
            <v>303</v>
          </cell>
          <cell r="P84" t="str">
            <v>내선전공</v>
          </cell>
          <cell r="Q84">
            <v>0.01</v>
          </cell>
          <cell r="R84">
            <v>8.0000000000000002E-3</v>
          </cell>
          <cell r="U84">
            <v>0</v>
          </cell>
          <cell r="V84">
            <v>0.85</v>
          </cell>
          <cell r="W84" t="str">
            <v>전3-72</v>
          </cell>
          <cell r="X84">
            <v>0.1</v>
          </cell>
          <cell r="Y84" t="str">
            <v>통신내선공</v>
          </cell>
          <cell r="Z84">
            <v>0.01</v>
          </cell>
          <cell r="AA84">
            <v>8.0000000000000002E-3</v>
          </cell>
          <cell r="AD84">
            <v>0</v>
          </cell>
          <cell r="AE84">
            <v>0.85</v>
          </cell>
          <cell r="AF84" t="str">
            <v>통3-4-2</v>
          </cell>
          <cell r="AG84">
            <v>0.1</v>
          </cell>
        </row>
        <row r="85">
          <cell r="B85">
            <v>122</v>
          </cell>
          <cell r="C85" t="str">
            <v>접지용 전선</v>
          </cell>
          <cell r="D85" t="str">
            <v>F-GV 5.5㎟</v>
          </cell>
          <cell r="E85" t="str">
            <v>M</v>
          </cell>
          <cell r="F85">
            <v>858</v>
          </cell>
          <cell r="G85">
            <v>437</v>
          </cell>
          <cell r="H85">
            <v>938</v>
          </cell>
          <cell r="I85">
            <v>485</v>
          </cell>
          <cell r="O85">
            <v>437</v>
          </cell>
          <cell r="P85" t="str">
            <v>내선전공</v>
          </cell>
          <cell r="Q85">
            <v>0.01</v>
          </cell>
          <cell r="R85">
            <v>8.0000000000000002E-3</v>
          </cell>
          <cell r="U85">
            <v>0</v>
          </cell>
          <cell r="V85">
            <v>0.85</v>
          </cell>
          <cell r="W85" t="str">
            <v>전3-72</v>
          </cell>
          <cell r="X85">
            <v>0.1</v>
          </cell>
          <cell r="Y85" t="str">
            <v>통신내선공</v>
          </cell>
          <cell r="Z85">
            <v>0.01</v>
          </cell>
          <cell r="AA85">
            <v>8.0000000000000002E-3</v>
          </cell>
          <cell r="AD85">
            <v>0</v>
          </cell>
          <cell r="AE85">
            <v>0.85</v>
          </cell>
          <cell r="AF85" t="str">
            <v>통3-4-2</v>
          </cell>
          <cell r="AG85">
            <v>0.1</v>
          </cell>
        </row>
        <row r="86">
          <cell r="B86">
            <v>123</v>
          </cell>
          <cell r="C86" t="str">
            <v>접지용 전선</v>
          </cell>
          <cell r="D86" t="str">
            <v>F-GV 8㎟</v>
          </cell>
          <cell r="E86" t="str">
            <v>M</v>
          </cell>
          <cell r="F86">
            <v>858</v>
          </cell>
          <cell r="G86">
            <v>576</v>
          </cell>
          <cell r="H86">
            <v>938</v>
          </cell>
          <cell r="I86">
            <v>635</v>
          </cell>
          <cell r="O86">
            <v>576</v>
          </cell>
          <cell r="P86" t="str">
            <v>내선전공</v>
          </cell>
          <cell r="Q86">
            <v>0.01</v>
          </cell>
          <cell r="R86">
            <v>8.0000000000000002E-3</v>
          </cell>
          <cell r="U86">
            <v>0</v>
          </cell>
          <cell r="V86">
            <v>0.85</v>
          </cell>
          <cell r="W86" t="str">
            <v>전3-72</v>
          </cell>
          <cell r="X86">
            <v>0.1</v>
          </cell>
          <cell r="Y86" t="str">
            <v>통신내선공</v>
          </cell>
          <cell r="Z86">
            <v>0.01</v>
          </cell>
          <cell r="AA86">
            <v>8.0000000000000002E-3</v>
          </cell>
          <cell r="AD86">
            <v>0</v>
          </cell>
          <cell r="AE86">
            <v>0.85</v>
          </cell>
          <cell r="AF86" t="str">
            <v>통3-4-2</v>
          </cell>
          <cell r="AG86">
            <v>0.1</v>
          </cell>
        </row>
        <row r="87">
          <cell r="B87">
            <v>124</v>
          </cell>
          <cell r="C87" t="str">
            <v>접지용 전선</v>
          </cell>
          <cell r="D87" t="str">
            <v>F-GV 14㎟</v>
          </cell>
          <cell r="E87" t="str">
            <v>M</v>
          </cell>
          <cell r="F87">
            <v>858</v>
          </cell>
          <cell r="G87">
            <v>811</v>
          </cell>
          <cell r="H87">
            <v>938</v>
          </cell>
          <cell r="I87">
            <v>966</v>
          </cell>
          <cell r="O87">
            <v>811</v>
          </cell>
          <cell r="P87" t="str">
            <v>내선전공</v>
          </cell>
          <cell r="Q87">
            <v>0.01</v>
          </cell>
          <cell r="R87">
            <v>8.0000000000000002E-3</v>
          </cell>
          <cell r="U87">
            <v>0</v>
          </cell>
          <cell r="V87">
            <v>0.85</v>
          </cell>
          <cell r="W87" t="str">
            <v>전3-72</v>
          </cell>
          <cell r="X87">
            <v>0.1</v>
          </cell>
          <cell r="Y87" t="str">
            <v>통신내선공</v>
          </cell>
          <cell r="Z87">
            <v>0.01</v>
          </cell>
          <cell r="AA87">
            <v>8.0000000000000002E-3</v>
          </cell>
          <cell r="AD87">
            <v>0</v>
          </cell>
          <cell r="AE87">
            <v>0.85</v>
          </cell>
          <cell r="AF87" t="str">
            <v>통3-4-2</v>
          </cell>
          <cell r="AG87">
            <v>0.1</v>
          </cell>
        </row>
        <row r="88">
          <cell r="B88">
            <v>125</v>
          </cell>
          <cell r="C88" t="str">
            <v>접지용 전선</v>
          </cell>
          <cell r="D88" t="str">
            <v>F-GV 22㎟</v>
          </cell>
          <cell r="E88" t="str">
            <v>M</v>
          </cell>
          <cell r="F88">
            <v>858</v>
          </cell>
          <cell r="G88">
            <v>1189</v>
          </cell>
          <cell r="H88">
            <v>938</v>
          </cell>
          <cell r="I88">
            <v>1375</v>
          </cell>
          <cell r="O88">
            <v>1189</v>
          </cell>
          <cell r="P88" t="str">
            <v>내선전공</v>
          </cell>
          <cell r="Q88">
            <v>1.2E-2</v>
          </cell>
          <cell r="R88">
            <v>0.01</v>
          </cell>
          <cell r="U88">
            <v>0</v>
          </cell>
          <cell r="V88">
            <v>0.85</v>
          </cell>
          <cell r="W88" t="str">
            <v>전3-72</v>
          </cell>
          <cell r="X88">
            <v>0.1</v>
          </cell>
          <cell r="Y88" t="str">
            <v>통신내선공</v>
          </cell>
          <cell r="Z88">
            <v>1.2E-2</v>
          </cell>
          <cell r="AA88">
            <v>0.01</v>
          </cell>
          <cell r="AD88">
            <v>0</v>
          </cell>
          <cell r="AE88">
            <v>0.85</v>
          </cell>
          <cell r="AF88" t="str">
            <v>통3-4-2</v>
          </cell>
          <cell r="AG88">
            <v>0.1</v>
          </cell>
        </row>
        <row r="89">
          <cell r="B89">
            <v>126</v>
          </cell>
          <cell r="C89" t="str">
            <v>접지용 전선</v>
          </cell>
          <cell r="D89" t="str">
            <v>F-GV 38㎟</v>
          </cell>
          <cell r="E89" t="str">
            <v>M</v>
          </cell>
          <cell r="F89">
            <v>858</v>
          </cell>
          <cell r="G89">
            <v>1889</v>
          </cell>
          <cell r="H89">
            <v>938</v>
          </cell>
          <cell r="I89">
            <v>2118</v>
          </cell>
          <cell r="O89">
            <v>1889</v>
          </cell>
          <cell r="P89" t="str">
            <v>내선전공</v>
          </cell>
          <cell r="Q89">
            <v>1.2E-2</v>
          </cell>
          <cell r="R89">
            <v>0.01</v>
          </cell>
          <cell r="U89">
            <v>0</v>
          </cell>
          <cell r="V89">
            <v>0.85</v>
          </cell>
          <cell r="W89" t="str">
            <v>전3-72</v>
          </cell>
          <cell r="X89">
            <v>0.1</v>
          </cell>
          <cell r="Y89" t="str">
            <v>통신내선공</v>
          </cell>
          <cell r="Z89">
            <v>1.2E-2</v>
          </cell>
          <cell r="AA89">
            <v>0.01</v>
          </cell>
          <cell r="AD89">
            <v>0</v>
          </cell>
          <cell r="AE89">
            <v>0.85</v>
          </cell>
          <cell r="AF89" t="str">
            <v>통3-4-2</v>
          </cell>
          <cell r="AG89">
            <v>0.1</v>
          </cell>
        </row>
        <row r="90">
          <cell r="B90">
            <v>127</v>
          </cell>
          <cell r="C90" t="str">
            <v>접지용 전선</v>
          </cell>
          <cell r="D90" t="str">
            <v>F-GV 60㎟</v>
          </cell>
          <cell r="E90" t="str">
            <v>M</v>
          </cell>
          <cell r="F90">
            <v>858</v>
          </cell>
          <cell r="G90">
            <v>2973</v>
          </cell>
          <cell r="H90">
            <v>938</v>
          </cell>
          <cell r="I90">
            <v>3287</v>
          </cell>
          <cell r="O90">
            <v>2973</v>
          </cell>
          <cell r="P90" t="str">
            <v>내선전공</v>
          </cell>
          <cell r="Q90">
            <v>1.4999999999999999E-2</v>
          </cell>
          <cell r="R90">
            <v>1.2E-2</v>
          </cell>
          <cell r="U90">
            <v>0</v>
          </cell>
          <cell r="V90">
            <v>0.85</v>
          </cell>
          <cell r="W90" t="str">
            <v>전3-72</v>
          </cell>
          <cell r="X90">
            <v>0.1</v>
          </cell>
          <cell r="Y90" t="str">
            <v>통신내선공</v>
          </cell>
          <cell r="Z90">
            <v>1.4999999999999999E-2</v>
          </cell>
          <cell r="AA90">
            <v>1.2E-2</v>
          </cell>
          <cell r="AD90">
            <v>0</v>
          </cell>
          <cell r="AE90">
            <v>0.85</v>
          </cell>
          <cell r="AF90" t="str">
            <v>통3-4-2</v>
          </cell>
          <cell r="AG90">
            <v>0.1</v>
          </cell>
        </row>
        <row r="91">
          <cell r="B91">
            <v>128</v>
          </cell>
          <cell r="C91" t="str">
            <v>접지용 전선</v>
          </cell>
          <cell r="D91" t="str">
            <v>F-GV 100㎟</v>
          </cell>
          <cell r="E91" t="str">
            <v>M</v>
          </cell>
          <cell r="F91">
            <v>858</v>
          </cell>
          <cell r="G91">
            <v>4670</v>
          </cell>
          <cell r="H91">
            <v>938</v>
          </cell>
          <cell r="I91">
            <v>5228</v>
          </cell>
          <cell r="O91">
            <v>4670</v>
          </cell>
          <cell r="P91" t="str">
            <v>내선전공</v>
          </cell>
          <cell r="Q91">
            <v>0.02</v>
          </cell>
          <cell r="R91">
            <v>1.7000000000000001E-2</v>
          </cell>
          <cell r="U91">
            <v>0</v>
          </cell>
          <cell r="V91">
            <v>0.85</v>
          </cell>
          <cell r="W91" t="str">
            <v>전3-72</v>
          </cell>
          <cell r="X91">
            <v>0.1</v>
          </cell>
          <cell r="Y91" t="str">
            <v>통신내선공</v>
          </cell>
          <cell r="Z91">
            <v>0.02</v>
          </cell>
          <cell r="AA91">
            <v>1.7000000000000001E-2</v>
          </cell>
          <cell r="AD91">
            <v>0</v>
          </cell>
          <cell r="AE91">
            <v>0.85</v>
          </cell>
          <cell r="AF91" t="str">
            <v>통3-4-2</v>
          </cell>
          <cell r="AG91">
            <v>0.1</v>
          </cell>
        </row>
        <row r="92">
          <cell r="B92">
            <v>129</v>
          </cell>
          <cell r="C92" t="str">
            <v>접지용 전선</v>
          </cell>
          <cell r="D92" t="str">
            <v>F-GV 150㎟</v>
          </cell>
          <cell r="E92" t="str">
            <v>M</v>
          </cell>
          <cell r="F92">
            <v>858</v>
          </cell>
          <cell r="G92">
            <v>6983</v>
          </cell>
          <cell r="H92">
            <v>938</v>
          </cell>
          <cell r="I92">
            <v>7829</v>
          </cell>
          <cell r="O92">
            <v>6983</v>
          </cell>
          <cell r="P92" t="str">
            <v>내선전공</v>
          </cell>
          <cell r="Q92">
            <v>0.02</v>
          </cell>
          <cell r="R92">
            <v>1.7000000000000001E-2</v>
          </cell>
          <cell r="U92">
            <v>0</v>
          </cell>
          <cell r="V92">
            <v>0.85</v>
          </cell>
          <cell r="W92" t="str">
            <v>전3-72</v>
          </cell>
          <cell r="X92">
            <v>0.1</v>
          </cell>
          <cell r="Y92" t="str">
            <v>통신내선공</v>
          </cell>
          <cell r="Z92">
            <v>0.02</v>
          </cell>
          <cell r="AA92">
            <v>1.7000000000000001E-2</v>
          </cell>
          <cell r="AD92">
            <v>0</v>
          </cell>
          <cell r="AE92">
            <v>0.85</v>
          </cell>
          <cell r="AF92" t="str">
            <v>통3-4-2</v>
          </cell>
          <cell r="AG92">
            <v>0.1</v>
          </cell>
        </row>
        <row r="93">
          <cell r="B93">
            <v>130</v>
          </cell>
          <cell r="C93" t="str">
            <v>접지용 전선</v>
          </cell>
          <cell r="D93" t="str">
            <v>F-GV 200㎟</v>
          </cell>
          <cell r="E93" t="str">
            <v>M</v>
          </cell>
          <cell r="F93">
            <v>858</v>
          </cell>
          <cell r="G93">
            <v>9265</v>
          </cell>
          <cell r="H93">
            <v>938</v>
          </cell>
          <cell r="I93">
            <v>9917</v>
          </cell>
          <cell r="O93">
            <v>9265</v>
          </cell>
          <cell r="P93" t="str">
            <v>내선전공</v>
          </cell>
          <cell r="Q93">
            <v>2.5000000000000001E-2</v>
          </cell>
          <cell r="R93">
            <v>2.1000000000000001E-2</v>
          </cell>
          <cell r="U93">
            <v>0</v>
          </cell>
          <cell r="V93">
            <v>0.85</v>
          </cell>
          <cell r="W93" t="str">
            <v>전3-72</v>
          </cell>
          <cell r="X93">
            <v>0.1</v>
          </cell>
          <cell r="Y93" t="str">
            <v>통신내선공</v>
          </cell>
          <cell r="Z93">
            <v>2.5000000000000001E-2</v>
          </cell>
          <cell r="AA93">
            <v>2.1000000000000001E-2</v>
          </cell>
          <cell r="AD93">
            <v>0</v>
          </cell>
          <cell r="AE93">
            <v>0.85</v>
          </cell>
          <cell r="AF93" t="str">
            <v>통3-4-2</v>
          </cell>
          <cell r="AG93">
            <v>0.1</v>
          </cell>
        </row>
        <row r="94">
          <cell r="B94">
            <v>131</v>
          </cell>
          <cell r="C94" t="str">
            <v>접지용 전선</v>
          </cell>
          <cell r="D94" t="str">
            <v>F-GV 250㎟</v>
          </cell>
          <cell r="E94" t="str">
            <v>M</v>
          </cell>
          <cell r="F94">
            <v>858</v>
          </cell>
          <cell r="G94">
            <v>11641</v>
          </cell>
          <cell r="H94">
            <v>938</v>
          </cell>
          <cell r="I94">
            <v>13246</v>
          </cell>
          <cell r="O94">
            <v>11641</v>
          </cell>
          <cell r="P94" t="str">
            <v>내선전공</v>
          </cell>
          <cell r="Q94">
            <v>2.5000000000000001E-2</v>
          </cell>
          <cell r="R94">
            <v>2.1000000000000001E-2</v>
          </cell>
          <cell r="U94">
            <v>0</v>
          </cell>
          <cell r="V94">
            <v>0.85</v>
          </cell>
          <cell r="W94" t="str">
            <v>전3-72</v>
          </cell>
          <cell r="X94">
            <v>0.1</v>
          </cell>
          <cell r="Y94" t="str">
            <v>통신내선공</v>
          </cell>
          <cell r="Z94">
            <v>2.5000000000000001E-2</v>
          </cell>
          <cell r="AA94">
            <v>2.1000000000000001E-2</v>
          </cell>
          <cell r="AD94">
            <v>0</v>
          </cell>
          <cell r="AE94">
            <v>0.85</v>
          </cell>
          <cell r="AF94" t="str">
            <v>통3-4-2</v>
          </cell>
          <cell r="AG94">
            <v>0.1</v>
          </cell>
        </row>
        <row r="95">
          <cell r="B95">
            <v>132</v>
          </cell>
          <cell r="C95" t="str">
            <v>접지용 전선</v>
          </cell>
          <cell r="D95" t="str">
            <v>F-GV 325㎟</v>
          </cell>
          <cell r="E95" t="str">
            <v>M</v>
          </cell>
          <cell r="F95">
            <v>858</v>
          </cell>
          <cell r="G95">
            <v>14738</v>
          </cell>
          <cell r="H95">
            <v>938</v>
          </cell>
          <cell r="I95">
            <v>17089</v>
          </cell>
          <cell r="O95">
            <v>14738</v>
          </cell>
          <cell r="P95" t="str">
            <v>내선전공</v>
          </cell>
          <cell r="Q95">
            <v>2.5000000000000001E-2</v>
          </cell>
          <cell r="R95">
            <v>2.1000000000000001E-2</v>
          </cell>
          <cell r="U95">
            <v>0</v>
          </cell>
          <cell r="V95">
            <v>0.85</v>
          </cell>
          <cell r="W95" t="str">
            <v>전3-72</v>
          </cell>
          <cell r="X95">
            <v>0.1</v>
          </cell>
          <cell r="Y95" t="str">
            <v>통신내선공</v>
          </cell>
          <cell r="Z95">
            <v>2.5000000000000001E-2</v>
          </cell>
          <cell r="AA95">
            <v>2.1000000000000001E-2</v>
          </cell>
          <cell r="AD95">
            <v>0</v>
          </cell>
          <cell r="AE95">
            <v>0.85</v>
          </cell>
          <cell r="AF95" t="str">
            <v>통3-4-2</v>
          </cell>
          <cell r="AG95">
            <v>0.1</v>
          </cell>
        </row>
        <row r="96">
          <cell r="B96">
            <v>141</v>
          </cell>
          <cell r="C96" t="str">
            <v>연동연선</v>
          </cell>
          <cell r="D96" t="str">
            <v>AS 5.5㎟</v>
          </cell>
          <cell r="E96" t="str">
            <v>M</v>
          </cell>
          <cell r="F96">
            <v>870</v>
          </cell>
          <cell r="G96">
            <v>220</v>
          </cell>
          <cell r="H96">
            <v>951</v>
          </cell>
          <cell r="I96">
            <v>326</v>
          </cell>
          <cell r="O96">
            <v>220</v>
          </cell>
          <cell r="P96" t="str">
            <v>내선전공</v>
          </cell>
          <cell r="Q96">
            <v>0.01</v>
          </cell>
          <cell r="R96">
            <v>8.0000000000000002E-3</v>
          </cell>
          <cell r="U96">
            <v>0</v>
          </cell>
          <cell r="V96">
            <v>0.85</v>
          </cell>
          <cell r="W96" t="str">
            <v>전3-72</v>
          </cell>
          <cell r="X96">
            <v>0.1</v>
          </cell>
          <cell r="Y96" t="str">
            <v>통신내선공</v>
          </cell>
          <cell r="Z96">
            <v>0.01</v>
          </cell>
          <cell r="AA96">
            <v>8.0000000000000002E-3</v>
          </cell>
          <cell r="AD96">
            <v>0</v>
          </cell>
          <cell r="AE96">
            <v>0.85</v>
          </cell>
          <cell r="AF96" t="str">
            <v>통3-4-2</v>
          </cell>
          <cell r="AG96">
            <v>0.1</v>
          </cell>
        </row>
        <row r="97">
          <cell r="B97">
            <v>142</v>
          </cell>
          <cell r="C97" t="str">
            <v>연동연선</v>
          </cell>
          <cell r="D97" t="str">
            <v>AS 8㎟</v>
          </cell>
          <cell r="E97" t="str">
            <v>M</v>
          </cell>
          <cell r="F97">
            <v>870</v>
          </cell>
          <cell r="G97">
            <v>319</v>
          </cell>
          <cell r="H97">
            <v>951</v>
          </cell>
          <cell r="I97">
            <v>469</v>
          </cell>
          <cell r="O97">
            <v>319</v>
          </cell>
          <cell r="P97" t="str">
            <v>내선전공</v>
          </cell>
          <cell r="Q97">
            <v>0.01</v>
          </cell>
          <cell r="R97">
            <v>8.0000000000000002E-3</v>
          </cell>
          <cell r="U97">
            <v>0</v>
          </cell>
          <cell r="V97">
            <v>0.85</v>
          </cell>
          <cell r="W97" t="str">
            <v>전3-72</v>
          </cell>
          <cell r="X97">
            <v>0.1</v>
          </cell>
          <cell r="Y97" t="str">
            <v>통신내선공</v>
          </cell>
          <cell r="Z97">
            <v>0.01</v>
          </cell>
          <cell r="AA97">
            <v>8.0000000000000002E-3</v>
          </cell>
          <cell r="AD97">
            <v>0</v>
          </cell>
          <cell r="AE97">
            <v>0.85</v>
          </cell>
          <cell r="AF97" t="str">
            <v>통3-4-2</v>
          </cell>
          <cell r="AG97">
            <v>0.1</v>
          </cell>
        </row>
        <row r="98">
          <cell r="B98">
            <v>143</v>
          </cell>
          <cell r="C98" t="str">
            <v>연동연선</v>
          </cell>
          <cell r="D98" t="str">
            <v>AS 14㎟</v>
          </cell>
          <cell r="E98" t="str">
            <v>M</v>
          </cell>
          <cell r="F98">
            <v>870</v>
          </cell>
          <cell r="G98">
            <v>656</v>
          </cell>
          <cell r="H98">
            <v>951</v>
          </cell>
          <cell r="I98">
            <v>816</v>
          </cell>
          <cell r="O98">
            <v>656</v>
          </cell>
          <cell r="P98" t="str">
            <v>내선전공</v>
          </cell>
          <cell r="Q98">
            <v>0.01</v>
          </cell>
          <cell r="R98">
            <v>8.0000000000000002E-3</v>
          </cell>
          <cell r="U98">
            <v>0</v>
          </cell>
          <cell r="V98">
            <v>0.85</v>
          </cell>
          <cell r="W98" t="str">
            <v>전3-72</v>
          </cell>
          <cell r="X98">
            <v>0.1</v>
          </cell>
          <cell r="Y98" t="str">
            <v>통신내선공</v>
          </cell>
          <cell r="Z98">
            <v>0.01</v>
          </cell>
          <cell r="AA98">
            <v>8.0000000000000002E-3</v>
          </cell>
          <cell r="AD98">
            <v>0</v>
          </cell>
          <cell r="AE98">
            <v>0.85</v>
          </cell>
          <cell r="AF98" t="str">
            <v>통3-4-2</v>
          </cell>
          <cell r="AG98">
            <v>0.1</v>
          </cell>
        </row>
        <row r="99">
          <cell r="B99">
            <v>144</v>
          </cell>
          <cell r="C99" t="str">
            <v>연동연선</v>
          </cell>
          <cell r="D99" t="str">
            <v>AS 22㎟</v>
          </cell>
          <cell r="E99" t="str">
            <v>M</v>
          </cell>
          <cell r="F99">
            <v>870</v>
          </cell>
          <cell r="G99">
            <v>999</v>
          </cell>
          <cell r="H99">
            <v>951</v>
          </cell>
          <cell r="I99">
            <v>1255</v>
          </cell>
          <cell r="O99">
            <v>999</v>
          </cell>
          <cell r="P99" t="str">
            <v>내선전공</v>
          </cell>
          <cell r="Q99">
            <v>1.2E-2</v>
          </cell>
          <cell r="R99">
            <v>0.01</v>
          </cell>
          <cell r="U99">
            <v>0</v>
          </cell>
          <cell r="V99">
            <v>0.85</v>
          </cell>
          <cell r="W99" t="str">
            <v>전3-72</v>
          </cell>
          <cell r="X99">
            <v>0.1</v>
          </cell>
          <cell r="Y99" t="str">
            <v>통신내선공</v>
          </cell>
          <cell r="Z99">
            <v>1.2E-2</v>
          </cell>
          <cell r="AA99">
            <v>0.01</v>
          </cell>
          <cell r="AD99">
            <v>0</v>
          </cell>
          <cell r="AE99">
            <v>0.85</v>
          </cell>
          <cell r="AF99" t="str">
            <v>통3-4-2</v>
          </cell>
          <cell r="AG99">
            <v>0.1</v>
          </cell>
        </row>
        <row r="100">
          <cell r="B100">
            <v>145</v>
          </cell>
          <cell r="C100" t="str">
            <v>연동연선</v>
          </cell>
          <cell r="D100" t="str">
            <v>AS 38㎟</v>
          </cell>
          <cell r="E100" t="str">
            <v>M</v>
          </cell>
          <cell r="F100">
            <v>870</v>
          </cell>
          <cell r="G100">
            <v>1583</v>
          </cell>
          <cell r="H100">
            <v>951</v>
          </cell>
          <cell r="I100">
            <v>2121</v>
          </cell>
          <cell r="O100">
            <v>1583</v>
          </cell>
          <cell r="P100" t="str">
            <v>내선전공</v>
          </cell>
          <cell r="Q100">
            <v>1.2E-2</v>
          </cell>
          <cell r="R100">
            <v>0.01</v>
          </cell>
          <cell r="U100">
            <v>0</v>
          </cell>
          <cell r="V100">
            <v>0.85</v>
          </cell>
          <cell r="W100" t="str">
            <v>전3-72</v>
          </cell>
          <cell r="X100">
            <v>0.1</v>
          </cell>
          <cell r="Y100" t="str">
            <v>통신내선공</v>
          </cell>
          <cell r="Z100">
            <v>1.2E-2</v>
          </cell>
          <cell r="AA100">
            <v>0.01</v>
          </cell>
          <cell r="AD100">
            <v>0</v>
          </cell>
          <cell r="AE100">
            <v>0.85</v>
          </cell>
          <cell r="AF100" t="str">
            <v>통3-4-2</v>
          </cell>
          <cell r="AG100">
            <v>0.1</v>
          </cell>
        </row>
        <row r="101">
          <cell r="B101">
            <v>146</v>
          </cell>
          <cell r="C101" t="str">
            <v>연동연선</v>
          </cell>
          <cell r="D101" t="str">
            <v>AS 60㎟</v>
          </cell>
          <cell r="E101" t="str">
            <v>M</v>
          </cell>
          <cell r="F101">
            <v>870</v>
          </cell>
          <cell r="G101">
            <v>2529</v>
          </cell>
          <cell r="H101">
            <v>951</v>
          </cell>
          <cell r="I101">
            <v>3370</v>
          </cell>
          <cell r="O101">
            <v>2529</v>
          </cell>
          <cell r="P101" t="str">
            <v>내선전공</v>
          </cell>
          <cell r="Q101">
            <v>1.4999999999999999E-2</v>
          </cell>
          <cell r="R101">
            <v>1.2E-2</v>
          </cell>
          <cell r="U101">
            <v>0</v>
          </cell>
          <cell r="V101">
            <v>0.85</v>
          </cell>
          <cell r="W101" t="str">
            <v>전3-72</v>
          </cell>
          <cell r="X101">
            <v>0.1</v>
          </cell>
          <cell r="Y101" t="str">
            <v>통신내선공</v>
          </cell>
          <cell r="Z101">
            <v>1.4999999999999999E-2</v>
          </cell>
          <cell r="AA101">
            <v>1.2E-2</v>
          </cell>
          <cell r="AD101">
            <v>0</v>
          </cell>
          <cell r="AE101">
            <v>0.85</v>
          </cell>
          <cell r="AF101" t="str">
            <v>통3-4-2</v>
          </cell>
          <cell r="AG101">
            <v>0.1</v>
          </cell>
        </row>
        <row r="102">
          <cell r="B102">
            <v>147</v>
          </cell>
          <cell r="C102" t="str">
            <v>연동연선</v>
          </cell>
          <cell r="D102" t="str">
            <v>AS 100㎟</v>
          </cell>
          <cell r="E102" t="str">
            <v>M</v>
          </cell>
          <cell r="F102">
            <v>870</v>
          </cell>
          <cell r="G102">
            <v>4596</v>
          </cell>
          <cell r="H102">
            <v>951</v>
          </cell>
          <cell r="I102">
            <v>5360</v>
          </cell>
          <cell r="O102">
            <v>4596</v>
          </cell>
          <cell r="P102" t="str">
            <v>내선전공</v>
          </cell>
          <cell r="Q102">
            <v>0.02</v>
          </cell>
          <cell r="R102">
            <v>1.7000000000000001E-2</v>
          </cell>
          <cell r="U102">
            <v>0</v>
          </cell>
          <cell r="V102">
            <v>0.85</v>
          </cell>
          <cell r="W102" t="str">
            <v>전3-72</v>
          </cell>
          <cell r="X102">
            <v>0.1</v>
          </cell>
          <cell r="Y102" t="str">
            <v>통신내선공</v>
          </cell>
          <cell r="Z102">
            <v>0.02</v>
          </cell>
          <cell r="AA102">
            <v>1.7000000000000001E-2</v>
          </cell>
          <cell r="AD102">
            <v>0</v>
          </cell>
          <cell r="AE102">
            <v>0.85</v>
          </cell>
          <cell r="AF102" t="str">
            <v>통3-4-2</v>
          </cell>
          <cell r="AG102">
            <v>0.1</v>
          </cell>
        </row>
        <row r="103">
          <cell r="B103">
            <v>151</v>
          </cell>
          <cell r="C103" t="str">
            <v>600V CV 케이블</v>
          </cell>
          <cell r="D103" t="str">
            <v>CV 5.5㎟/1C</v>
          </cell>
          <cell r="E103" t="str">
            <v>M</v>
          </cell>
          <cell r="F103">
            <v>861</v>
          </cell>
          <cell r="G103">
            <v>420</v>
          </cell>
          <cell r="H103">
            <v>949</v>
          </cell>
          <cell r="I103">
            <v>437</v>
          </cell>
          <cell r="O103">
            <v>420</v>
          </cell>
          <cell r="P103" t="str">
            <v>저압케이블전공</v>
          </cell>
          <cell r="Q103">
            <v>1.2999999999999999E-2</v>
          </cell>
          <cell r="R103">
            <v>1.0999999999999999E-2</v>
          </cell>
          <cell r="U103">
            <v>0</v>
          </cell>
          <cell r="V103">
            <v>0.85</v>
          </cell>
          <cell r="W103" t="str">
            <v>전7-9</v>
          </cell>
          <cell r="X103">
            <v>0.05</v>
          </cell>
          <cell r="Y103" t="str">
            <v>통신케이블전공</v>
          </cell>
          <cell r="Z103">
            <v>1.2999999999999999E-2</v>
          </cell>
          <cell r="AA103">
            <v>1.0999999999999999E-2</v>
          </cell>
          <cell r="AD103">
            <v>0</v>
          </cell>
          <cell r="AE103">
            <v>0.85</v>
          </cell>
          <cell r="AF103" t="str">
            <v>통6-18</v>
          </cell>
          <cell r="AG103">
            <v>0.05</v>
          </cell>
        </row>
        <row r="104">
          <cell r="B104">
            <v>152</v>
          </cell>
          <cell r="C104" t="str">
            <v>600V CV 케이블</v>
          </cell>
          <cell r="D104" t="str">
            <v>CV 8㎟/1C</v>
          </cell>
          <cell r="E104" t="str">
            <v>M</v>
          </cell>
          <cell r="F104">
            <v>861</v>
          </cell>
          <cell r="G104">
            <v>555</v>
          </cell>
          <cell r="H104">
            <v>949</v>
          </cell>
          <cell r="I104">
            <v>578</v>
          </cell>
          <cell r="O104">
            <v>555</v>
          </cell>
          <cell r="P104" t="str">
            <v>저압케이블전공</v>
          </cell>
          <cell r="Q104">
            <v>1.4E-2</v>
          </cell>
          <cell r="R104">
            <v>1.0999999999999999E-2</v>
          </cell>
          <cell r="U104">
            <v>0</v>
          </cell>
          <cell r="V104">
            <v>0.85</v>
          </cell>
          <cell r="W104" t="str">
            <v>전7-9</v>
          </cell>
          <cell r="X104">
            <v>0.05</v>
          </cell>
          <cell r="Y104" t="str">
            <v>통신케이블전공</v>
          </cell>
          <cell r="Z104">
            <v>1.4E-2</v>
          </cell>
          <cell r="AA104">
            <v>1.0999999999999999E-2</v>
          </cell>
          <cell r="AD104">
            <v>0</v>
          </cell>
          <cell r="AE104">
            <v>0.85</v>
          </cell>
          <cell r="AF104" t="str">
            <v>통6-18</v>
          </cell>
          <cell r="AG104">
            <v>0.05</v>
          </cell>
        </row>
        <row r="105">
          <cell r="B105">
            <v>153</v>
          </cell>
          <cell r="C105" t="str">
            <v>600V CV 케이블</v>
          </cell>
          <cell r="D105" t="str">
            <v>CV 14㎟/1C</v>
          </cell>
          <cell r="E105" t="str">
            <v>M</v>
          </cell>
          <cell r="F105">
            <v>861</v>
          </cell>
          <cell r="G105">
            <v>858</v>
          </cell>
          <cell r="H105">
            <v>949</v>
          </cell>
          <cell r="I105">
            <v>889</v>
          </cell>
          <cell r="O105">
            <v>858</v>
          </cell>
          <cell r="P105" t="str">
            <v>저압케이블전공</v>
          </cell>
          <cell r="Q105">
            <v>0.02</v>
          </cell>
          <cell r="R105">
            <v>1.7000000000000001E-2</v>
          </cell>
          <cell r="U105">
            <v>0</v>
          </cell>
          <cell r="V105">
            <v>0.85</v>
          </cell>
          <cell r="W105" t="str">
            <v>전7-9</v>
          </cell>
          <cell r="X105">
            <v>0.05</v>
          </cell>
          <cell r="Y105" t="str">
            <v>통신케이블전공</v>
          </cell>
          <cell r="Z105">
            <v>0.02</v>
          </cell>
          <cell r="AA105">
            <v>1.7000000000000001E-2</v>
          </cell>
          <cell r="AD105">
            <v>0</v>
          </cell>
          <cell r="AE105">
            <v>0.85</v>
          </cell>
          <cell r="AF105" t="str">
            <v>통6-18</v>
          </cell>
          <cell r="AG105">
            <v>0.05</v>
          </cell>
        </row>
        <row r="106">
          <cell r="B106">
            <v>154</v>
          </cell>
          <cell r="C106" t="str">
            <v>600V CV 케이블</v>
          </cell>
          <cell r="D106" t="str">
            <v>CV 22㎟/1C</v>
          </cell>
          <cell r="E106" t="str">
            <v>M</v>
          </cell>
          <cell r="F106">
            <v>861</v>
          </cell>
          <cell r="G106">
            <v>1258</v>
          </cell>
          <cell r="H106">
            <v>949</v>
          </cell>
          <cell r="I106">
            <v>1284</v>
          </cell>
          <cell r="O106">
            <v>1258</v>
          </cell>
          <cell r="P106" t="str">
            <v>저압케이블전공</v>
          </cell>
          <cell r="Q106">
            <v>2.5999999999999999E-2</v>
          </cell>
          <cell r="R106">
            <v>2.1999999999999999E-2</v>
          </cell>
          <cell r="U106">
            <v>0</v>
          </cell>
          <cell r="V106">
            <v>0.85</v>
          </cell>
          <cell r="W106" t="str">
            <v>전7-9</v>
          </cell>
          <cell r="X106">
            <v>0.05</v>
          </cell>
          <cell r="Y106" t="str">
            <v>통신케이블전공</v>
          </cell>
          <cell r="Z106">
            <v>2.5999999999999999E-2</v>
          </cell>
          <cell r="AA106">
            <v>2.1999999999999999E-2</v>
          </cell>
          <cell r="AD106">
            <v>0</v>
          </cell>
          <cell r="AE106">
            <v>0.85</v>
          </cell>
          <cell r="AF106" t="str">
            <v>통6-18</v>
          </cell>
          <cell r="AG106">
            <v>0.05</v>
          </cell>
        </row>
        <row r="107">
          <cell r="B107">
            <v>155</v>
          </cell>
          <cell r="C107" t="str">
            <v>600V CV 케이블</v>
          </cell>
          <cell r="D107" t="str">
            <v>CV 38㎟/1C</v>
          </cell>
          <cell r="E107" t="str">
            <v>M</v>
          </cell>
          <cell r="F107">
            <v>861</v>
          </cell>
          <cell r="G107">
            <v>2000</v>
          </cell>
          <cell r="H107">
            <v>949</v>
          </cell>
          <cell r="I107">
            <v>2009</v>
          </cell>
          <cell r="O107">
            <v>2000</v>
          </cell>
          <cell r="P107" t="str">
            <v>저압케이블전공</v>
          </cell>
          <cell r="Q107">
            <v>3.5999999999999997E-2</v>
          </cell>
          <cell r="R107">
            <v>0.03</v>
          </cell>
          <cell r="U107">
            <v>0</v>
          </cell>
          <cell r="V107">
            <v>0.85</v>
          </cell>
          <cell r="W107" t="str">
            <v>전7-9</v>
          </cell>
          <cell r="X107">
            <v>0.05</v>
          </cell>
          <cell r="Y107" t="str">
            <v>통신케이블전공</v>
          </cell>
          <cell r="Z107">
            <v>3.5999999999999997E-2</v>
          </cell>
          <cell r="AA107">
            <v>0.03</v>
          </cell>
          <cell r="AD107">
            <v>0</v>
          </cell>
          <cell r="AE107">
            <v>0.85</v>
          </cell>
          <cell r="AF107" t="str">
            <v>통6-18</v>
          </cell>
          <cell r="AG107">
            <v>0.05</v>
          </cell>
        </row>
        <row r="108">
          <cell r="B108">
            <v>156</v>
          </cell>
          <cell r="C108" t="str">
            <v>600V CV 케이블</v>
          </cell>
          <cell r="D108" t="str">
            <v>CV 60㎟/1C</v>
          </cell>
          <cell r="E108" t="str">
            <v>M</v>
          </cell>
          <cell r="F108">
            <v>861</v>
          </cell>
          <cell r="G108">
            <v>3146</v>
          </cell>
          <cell r="H108">
            <v>949</v>
          </cell>
          <cell r="I108">
            <v>3146</v>
          </cell>
          <cell r="O108">
            <v>3146</v>
          </cell>
          <cell r="P108" t="str">
            <v>저압케이블전공</v>
          </cell>
          <cell r="Q108">
            <v>4.9000000000000002E-2</v>
          </cell>
          <cell r="R108">
            <v>4.1000000000000002E-2</v>
          </cell>
          <cell r="U108">
            <v>0</v>
          </cell>
          <cell r="V108">
            <v>0.85</v>
          </cell>
          <cell r="W108" t="str">
            <v>전7-9</v>
          </cell>
          <cell r="X108">
            <v>0.05</v>
          </cell>
          <cell r="Y108" t="str">
            <v>통신케이블전공</v>
          </cell>
          <cell r="Z108">
            <v>4.9000000000000002E-2</v>
          </cell>
          <cell r="AA108">
            <v>4.1000000000000002E-2</v>
          </cell>
          <cell r="AD108">
            <v>0</v>
          </cell>
          <cell r="AE108">
            <v>0.85</v>
          </cell>
          <cell r="AF108" t="str">
            <v>통6-18</v>
          </cell>
          <cell r="AG108">
            <v>0.05</v>
          </cell>
        </row>
        <row r="109">
          <cell r="B109">
            <v>157</v>
          </cell>
          <cell r="C109" t="str">
            <v>600V CV 케이블</v>
          </cell>
          <cell r="D109" t="str">
            <v>CV 100㎟/1C</v>
          </cell>
          <cell r="E109" t="str">
            <v>M</v>
          </cell>
          <cell r="F109">
            <v>861</v>
          </cell>
          <cell r="G109">
            <v>5081</v>
          </cell>
          <cell r="H109">
            <v>949</v>
          </cell>
          <cell r="I109">
            <v>5091</v>
          </cell>
          <cell r="O109">
            <v>5081</v>
          </cell>
          <cell r="P109" t="str">
            <v>저압케이블전공</v>
          </cell>
          <cell r="Q109">
            <v>7.0999999999999994E-2</v>
          </cell>
          <cell r="R109">
            <v>0.06</v>
          </cell>
          <cell r="U109">
            <v>0</v>
          </cell>
          <cell r="V109">
            <v>0.85</v>
          </cell>
          <cell r="W109" t="str">
            <v>전7-9</v>
          </cell>
          <cell r="X109">
            <v>0.05</v>
          </cell>
          <cell r="Y109" t="str">
            <v>통신케이블전공</v>
          </cell>
          <cell r="Z109">
            <v>7.0999999999999994E-2</v>
          </cell>
          <cell r="AA109">
            <v>0.06</v>
          </cell>
          <cell r="AD109">
            <v>0</v>
          </cell>
          <cell r="AE109">
            <v>0.85</v>
          </cell>
          <cell r="AF109" t="str">
            <v>통6-18</v>
          </cell>
          <cell r="AG109">
            <v>0.05</v>
          </cell>
        </row>
        <row r="110">
          <cell r="B110">
            <v>158</v>
          </cell>
          <cell r="C110" t="str">
            <v>600V CV 케이블</v>
          </cell>
          <cell r="D110" t="str">
            <v>CV 150㎟/1C</v>
          </cell>
          <cell r="E110" t="str">
            <v>M</v>
          </cell>
          <cell r="F110">
            <v>861</v>
          </cell>
          <cell r="G110">
            <v>7595</v>
          </cell>
          <cell r="H110">
            <v>949</v>
          </cell>
          <cell r="I110">
            <v>7512</v>
          </cell>
          <cell r="O110">
            <v>7512</v>
          </cell>
          <cell r="P110" t="str">
            <v>저압케이블전공</v>
          </cell>
          <cell r="Q110">
            <v>9.7000000000000003E-2</v>
          </cell>
          <cell r="R110">
            <v>8.2000000000000003E-2</v>
          </cell>
          <cell r="U110">
            <v>0</v>
          </cell>
          <cell r="V110">
            <v>0.85</v>
          </cell>
          <cell r="W110" t="str">
            <v>전7-9</v>
          </cell>
          <cell r="X110">
            <v>0.05</v>
          </cell>
          <cell r="Y110" t="str">
            <v>통신케이블전공</v>
          </cell>
          <cell r="Z110">
            <v>9.7000000000000003E-2</v>
          </cell>
          <cell r="AA110">
            <v>8.2000000000000003E-2</v>
          </cell>
          <cell r="AD110">
            <v>0</v>
          </cell>
          <cell r="AE110">
            <v>0.85</v>
          </cell>
          <cell r="AF110" t="str">
            <v>통6-18</v>
          </cell>
          <cell r="AG110">
            <v>0.05</v>
          </cell>
        </row>
        <row r="111">
          <cell r="B111">
            <v>159</v>
          </cell>
          <cell r="C111" t="str">
            <v>600V CV 케이블</v>
          </cell>
          <cell r="D111" t="str">
            <v>CV 200㎟/1C</v>
          </cell>
          <cell r="E111" t="str">
            <v>M</v>
          </cell>
          <cell r="F111">
            <v>861</v>
          </cell>
          <cell r="G111">
            <v>10076</v>
          </cell>
          <cell r="H111">
            <v>949</v>
          </cell>
          <cell r="I111">
            <v>10619</v>
          </cell>
          <cell r="O111">
            <v>10076</v>
          </cell>
          <cell r="P111" t="str">
            <v>저압케이블전공</v>
          </cell>
          <cell r="Q111">
            <v>0.11700000000000001</v>
          </cell>
          <cell r="R111">
            <v>9.9000000000000005E-2</v>
          </cell>
          <cell r="U111">
            <v>0</v>
          </cell>
          <cell r="V111">
            <v>0.85</v>
          </cell>
          <cell r="W111" t="str">
            <v>전7-9</v>
          </cell>
          <cell r="X111">
            <v>0.05</v>
          </cell>
          <cell r="Y111" t="str">
            <v>통신케이블전공</v>
          </cell>
          <cell r="Z111">
            <v>0.11700000000000001</v>
          </cell>
          <cell r="AA111">
            <v>9.9000000000000005E-2</v>
          </cell>
          <cell r="AD111">
            <v>0</v>
          </cell>
          <cell r="AE111">
            <v>0.85</v>
          </cell>
          <cell r="AF111" t="str">
            <v>통6-18</v>
          </cell>
          <cell r="AG111">
            <v>0.05</v>
          </cell>
        </row>
        <row r="112">
          <cell r="B112">
            <v>160</v>
          </cell>
          <cell r="C112" t="str">
            <v>600V CV 케이블</v>
          </cell>
          <cell r="D112" t="str">
            <v>CV 250㎟/1C</v>
          </cell>
          <cell r="E112" t="str">
            <v>M</v>
          </cell>
          <cell r="F112">
            <v>861</v>
          </cell>
          <cell r="G112">
            <v>12662</v>
          </cell>
          <cell r="H112">
            <v>949</v>
          </cell>
          <cell r="I112">
            <v>12929</v>
          </cell>
          <cell r="O112">
            <v>12662</v>
          </cell>
          <cell r="P112" t="str">
            <v>저압케이블전공</v>
          </cell>
          <cell r="Q112">
            <v>0.14199999999999999</v>
          </cell>
          <cell r="R112">
            <v>0.12</v>
          </cell>
          <cell r="U112">
            <v>0</v>
          </cell>
          <cell r="V112">
            <v>0.85</v>
          </cell>
          <cell r="W112" t="str">
            <v>전7-9</v>
          </cell>
          <cell r="X112">
            <v>0.05</v>
          </cell>
          <cell r="Y112" t="str">
            <v>통신케이블전공</v>
          </cell>
          <cell r="Z112">
            <v>0.14199999999999999</v>
          </cell>
          <cell r="AA112">
            <v>0.12</v>
          </cell>
          <cell r="AD112">
            <v>0</v>
          </cell>
          <cell r="AE112">
            <v>0.85</v>
          </cell>
          <cell r="AF112" t="str">
            <v>통6-18</v>
          </cell>
          <cell r="AG112">
            <v>0.05</v>
          </cell>
        </row>
        <row r="113">
          <cell r="B113">
            <v>170</v>
          </cell>
          <cell r="C113" t="str">
            <v>600V CV 케이블</v>
          </cell>
          <cell r="D113" t="str">
            <v>CV 2㎟/2C</v>
          </cell>
          <cell r="E113" t="str">
            <v>M</v>
          </cell>
          <cell r="F113">
            <v>861</v>
          </cell>
          <cell r="G113">
            <v>521</v>
          </cell>
          <cell r="H113">
            <v>949</v>
          </cell>
          <cell r="I113">
            <v>542</v>
          </cell>
          <cell r="O113">
            <v>521</v>
          </cell>
          <cell r="P113" t="str">
            <v>저압케이블전공</v>
          </cell>
          <cell r="Q113">
            <v>1.4E-2</v>
          </cell>
          <cell r="R113">
            <v>1.0999999999999999E-2</v>
          </cell>
          <cell r="U113">
            <v>0</v>
          </cell>
          <cell r="V113">
            <v>0.85</v>
          </cell>
          <cell r="W113" t="str">
            <v>전7-9</v>
          </cell>
          <cell r="X113">
            <v>0.05</v>
          </cell>
          <cell r="Y113" t="str">
            <v>통신케이블전공</v>
          </cell>
          <cell r="Z113">
            <v>1.4E-2</v>
          </cell>
          <cell r="AA113">
            <v>1.0999999999999999E-2</v>
          </cell>
          <cell r="AD113">
            <v>0</v>
          </cell>
          <cell r="AE113">
            <v>0.85</v>
          </cell>
          <cell r="AF113" t="str">
            <v>통6-18</v>
          </cell>
          <cell r="AG113">
            <v>0.05</v>
          </cell>
        </row>
        <row r="114">
          <cell r="B114">
            <v>171</v>
          </cell>
          <cell r="C114" t="str">
            <v>600V CV 케이블</v>
          </cell>
          <cell r="D114" t="str">
            <v>CV 3.5㎟/2C</v>
          </cell>
          <cell r="E114" t="str">
            <v>M</v>
          </cell>
          <cell r="F114">
            <v>861</v>
          </cell>
          <cell r="G114">
            <v>698</v>
          </cell>
          <cell r="H114">
            <v>949</v>
          </cell>
          <cell r="I114">
            <v>728</v>
          </cell>
          <cell r="O114">
            <v>698</v>
          </cell>
          <cell r="P114" t="str">
            <v>저압케이블전공</v>
          </cell>
          <cell r="Q114">
            <v>1.6E-2</v>
          </cell>
          <cell r="R114">
            <v>1.2999999999999999E-2</v>
          </cell>
          <cell r="U114">
            <v>0</v>
          </cell>
          <cell r="V114">
            <v>0.85</v>
          </cell>
          <cell r="W114" t="str">
            <v>전7-9</v>
          </cell>
          <cell r="X114">
            <v>0.05</v>
          </cell>
          <cell r="Y114" t="str">
            <v>통신케이블전공</v>
          </cell>
          <cell r="Z114">
            <v>1.6E-2</v>
          </cell>
          <cell r="AA114">
            <v>1.2999999999999999E-2</v>
          </cell>
          <cell r="AD114">
            <v>0</v>
          </cell>
          <cell r="AE114">
            <v>0.85</v>
          </cell>
          <cell r="AF114" t="str">
            <v>통6-18</v>
          </cell>
          <cell r="AG114">
            <v>0.05</v>
          </cell>
        </row>
        <row r="115">
          <cell r="B115">
            <v>172</v>
          </cell>
          <cell r="C115" t="str">
            <v>600V CV 케이블</v>
          </cell>
          <cell r="D115" t="str">
            <v>CV 5.5㎟/2C</v>
          </cell>
          <cell r="E115" t="str">
            <v>M</v>
          </cell>
          <cell r="F115">
            <v>861</v>
          </cell>
          <cell r="G115">
            <v>958</v>
          </cell>
          <cell r="H115">
            <v>949</v>
          </cell>
          <cell r="I115">
            <v>999</v>
          </cell>
          <cell r="O115">
            <v>958</v>
          </cell>
          <cell r="P115" t="str">
            <v>저압케이블전공</v>
          </cell>
          <cell r="Q115">
            <v>1.7999999999999999E-2</v>
          </cell>
          <cell r="R115">
            <v>1.4999999999999999E-2</v>
          </cell>
          <cell r="U115">
            <v>0</v>
          </cell>
          <cell r="V115">
            <v>0.85</v>
          </cell>
          <cell r="W115" t="str">
            <v>전7-9</v>
          </cell>
          <cell r="X115">
            <v>0.05</v>
          </cell>
          <cell r="Y115" t="str">
            <v>통신케이블전공</v>
          </cell>
          <cell r="Z115">
            <v>1.7999999999999999E-2</v>
          </cell>
          <cell r="AA115">
            <v>1.4999999999999999E-2</v>
          </cell>
          <cell r="AD115">
            <v>0</v>
          </cell>
          <cell r="AE115">
            <v>0.85</v>
          </cell>
          <cell r="AF115" t="str">
            <v>통6-18</v>
          </cell>
          <cell r="AG115">
            <v>0.05</v>
          </cell>
        </row>
        <row r="116">
          <cell r="B116">
            <v>173</v>
          </cell>
          <cell r="C116" t="str">
            <v>600V CV 케이블</v>
          </cell>
          <cell r="D116" t="str">
            <v>CV 8㎟/2C</v>
          </cell>
          <cell r="E116" t="str">
            <v>M</v>
          </cell>
          <cell r="F116">
            <v>861</v>
          </cell>
          <cell r="G116">
            <v>1280</v>
          </cell>
          <cell r="H116">
            <v>949</v>
          </cell>
          <cell r="I116">
            <v>1333</v>
          </cell>
          <cell r="O116">
            <v>1280</v>
          </cell>
          <cell r="P116" t="str">
            <v>저압케이블전공</v>
          </cell>
          <cell r="Q116">
            <v>0.02</v>
          </cell>
          <cell r="R116">
            <v>1.7000000000000001E-2</v>
          </cell>
          <cell r="U116">
            <v>0</v>
          </cell>
          <cell r="V116">
            <v>0.85</v>
          </cell>
          <cell r="W116" t="str">
            <v>전7-9</v>
          </cell>
          <cell r="X116">
            <v>0.05</v>
          </cell>
          <cell r="Y116" t="str">
            <v>통신케이블전공</v>
          </cell>
          <cell r="Z116">
            <v>0.02</v>
          </cell>
          <cell r="AA116">
            <v>1.7000000000000001E-2</v>
          </cell>
          <cell r="AD116">
            <v>0</v>
          </cell>
          <cell r="AE116">
            <v>0.85</v>
          </cell>
          <cell r="AF116" t="str">
            <v>통6-18</v>
          </cell>
          <cell r="AG116">
            <v>0.05</v>
          </cell>
        </row>
        <row r="117">
          <cell r="B117">
            <v>17733</v>
          </cell>
          <cell r="C117" t="str">
            <v>600V CV 케이블</v>
          </cell>
          <cell r="D117" t="str">
            <v>CV 14㎟/2C</v>
          </cell>
          <cell r="E117" t="str">
            <v>M</v>
          </cell>
          <cell r="F117">
            <v>861</v>
          </cell>
          <cell r="G117">
            <v>1873</v>
          </cell>
          <cell r="H117">
            <v>949</v>
          </cell>
          <cell r="I117">
            <v>1974</v>
          </cell>
          <cell r="O117">
            <v>1873</v>
          </cell>
          <cell r="P117" t="str">
            <v>저압케이블전공</v>
          </cell>
          <cell r="Q117">
            <v>2.8000000000000001E-2</v>
          </cell>
          <cell r="R117">
            <v>2.3E-2</v>
          </cell>
          <cell r="U117">
            <v>0</v>
          </cell>
          <cell r="V117">
            <v>0.85</v>
          </cell>
          <cell r="W117" t="str">
            <v>전7-9</v>
          </cell>
          <cell r="X117">
            <v>0.05</v>
          </cell>
          <cell r="Y117" t="str">
            <v>통신케이블전공</v>
          </cell>
          <cell r="Z117">
            <v>2.8000000000000001E-2</v>
          </cell>
          <cell r="AA117">
            <v>2.3E-2</v>
          </cell>
          <cell r="AD117">
            <v>0</v>
          </cell>
          <cell r="AE117">
            <v>0.85</v>
          </cell>
          <cell r="AF117" t="str">
            <v>통6-18</v>
          </cell>
          <cell r="AG117">
            <v>0.05</v>
          </cell>
        </row>
        <row r="118">
          <cell r="B118">
            <v>174</v>
          </cell>
          <cell r="C118" t="str">
            <v>600V CV 케이블</v>
          </cell>
          <cell r="D118" t="str">
            <v>CV 22㎟/2C</v>
          </cell>
          <cell r="E118" t="str">
            <v>M</v>
          </cell>
          <cell r="F118">
            <v>861</v>
          </cell>
          <cell r="G118">
            <v>2701</v>
          </cell>
          <cell r="H118">
            <v>949</v>
          </cell>
          <cell r="I118">
            <v>2811</v>
          </cell>
          <cell r="O118">
            <v>2701</v>
          </cell>
          <cell r="P118" t="str">
            <v>저압케이블전공</v>
          </cell>
          <cell r="Q118">
            <v>3.6400000000000002E-2</v>
          </cell>
          <cell r="R118">
            <v>0.03</v>
          </cell>
          <cell r="U118">
            <v>0</v>
          </cell>
          <cell r="V118">
            <v>0.85</v>
          </cell>
          <cell r="W118" t="str">
            <v>전7-9</v>
          </cell>
          <cell r="X118">
            <v>0.05</v>
          </cell>
          <cell r="Y118" t="str">
            <v>통신케이블전공</v>
          </cell>
          <cell r="Z118">
            <v>3.6400000000000002E-2</v>
          </cell>
          <cell r="AA118">
            <v>0.03</v>
          </cell>
          <cell r="AD118">
            <v>0</v>
          </cell>
          <cell r="AE118">
            <v>0.85</v>
          </cell>
          <cell r="AF118" t="str">
            <v>통6-18</v>
          </cell>
          <cell r="AG118">
            <v>0.05</v>
          </cell>
        </row>
        <row r="119">
          <cell r="B119">
            <v>181</v>
          </cell>
          <cell r="C119" t="str">
            <v>600V CV 케이블</v>
          </cell>
          <cell r="D119" t="str">
            <v>CV 3.5㎟/3C</v>
          </cell>
          <cell r="E119" t="str">
            <v>M</v>
          </cell>
          <cell r="F119">
            <v>861</v>
          </cell>
          <cell r="G119">
            <v>929</v>
          </cell>
          <cell r="H119">
            <v>949</v>
          </cell>
          <cell r="I119">
            <v>967</v>
          </cell>
          <cell r="O119">
            <v>929</v>
          </cell>
          <cell r="P119" t="str">
            <v>저압케이블전공</v>
          </cell>
          <cell r="Q119">
            <v>2.1999999999999999E-2</v>
          </cell>
          <cell r="R119">
            <v>1.7999999999999999E-2</v>
          </cell>
          <cell r="U119">
            <v>0</v>
          </cell>
          <cell r="V119">
            <v>0.85</v>
          </cell>
          <cell r="W119" t="str">
            <v>전7-9</v>
          </cell>
          <cell r="X119">
            <v>0.05</v>
          </cell>
          <cell r="Y119" t="str">
            <v>통신케이블전공</v>
          </cell>
          <cell r="Z119">
            <v>2.1999999999999999E-2</v>
          </cell>
          <cell r="AA119">
            <v>1.7999999999999999E-2</v>
          </cell>
          <cell r="AD119">
            <v>0</v>
          </cell>
          <cell r="AE119">
            <v>0.85</v>
          </cell>
          <cell r="AF119" t="str">
            <v>통6-18</v>
          </cell>
          <cell r="AG119">
            <v>0.05</v>
          </cell>
        </row>
        <row r="120">
          <cell r="B120">
            <v>182</v>
          </cell>
          <cell r="C120" t="str">
            <v>600V CV 케이블</v>
          </cell>
          <cell r="D120" t="str">
            <v>CV 5.5㎟/3C</v>
          </cell>
          <cell r="E120" t="str">
            <v>M</v>
          </cell>
          <cell r="F120">
            <v>861</v>
          </cell>
          <cell r="G120">
            <v>1280</v>
          </cell>
          <cell r="H120">
            <v>949</v>
          </cell>
          <cell r="I120">
            <v>1333</v>
          </cell>
          <cell r="O120">
            <v>1280</v>
          </cell>
          <cell r="P120" t="str">
            <v>저압케이블전공</v>
          </cell>
          <cell r="Q120">
            <v>2.5999999999999999E-2</v>
          </cell>
          <cell r="R120">
            <v>2.1999999999999999E-2</v>
          </cell>
          <cell r="U120">
            <v>0</v>
          </cell>
          <cell r="V120">
            <v>0.85</v>
          </cell>
          <cell r="W120" t="str">
            <v>전7-9</v>
          </cell>
          <cell r="X120">
            <v>0.05</v>
          </cell>
          <cell r="Y120" t="str">
            <v>통신케이블전공</v>
          </cell>
          <cell r="Z120">
            <v>2.5999999999999999E-2</v>
          </cell>
          <cell r="AA120">
            <v>2.1999999999999999E-2</v>
          </cell>
          <cell r="AD120">
            <v>0</v>
          </cell>
          <cell r="AE120">
            <v>0.85</v>
          </cell>
          <cell r="AF120" t="str">
            <v>통6-18</v>
          </cell>
          <cell r="AG120">
            <v>0.05</v>
          </cell>
        </row>
        <row r="121">
          <cell r="B121">
            <v>183</v>
          </cell>
          <cell r="C121" t="str">
            <v>600V CV 케이블</v>
          </cell>
          <cell r="D121" t="str">
            <v>CV 8㎟/3C</v>
          </cell>
          <cell r="E121" t="str">
            <v>M</v>
          </cell>
          <cell r="F121">
            <v>861</v>
          </cell>
          <cell r="G121">
            <v>1666</v>
          </cell>
          <cell r="H121">
            <v>949</v>
          </cell>
          <cell r="I121">
            <v>1735</v>
          </cell>
          <cell r="O121">
            <v>1666</v>
          </cell>
          <cell r="P121" t="str">
            <v>저압케이블전공</v>
          </cell>
          <cell r="Q121">
            <v>2.9000000000000001E-2</v>
          </cell>
          <cell r="R121">
            <v>2.4E-2</v>
          </cell>
          <cell r="U121">
            <v>0</v>
          </cell>
          <cell r="V121">
            <v>0.85</v>
          </cell>
          <cell r="W121" t="str">
            <v>전7-9</v>
          </cell>
          <cell r="X121">
            <v>0.05</v>
          </cell>
          <cell r="Y121" t="str">
            <v>통신케이블전공</v>
          </cell>
          <cell r="Z121">
            <v>2.9000000000000001E-2</v>
          </cell>
          <cell r="AA121">
            <v>2.4E-2</v>
          </cell>
          <cell r="AD121">
            <v>0</v>
          </cell>
          <cell r="AE121">
            <v>0.85</v>
          </cell>
          <cell r="AF121" t="str">
            <v>통6-18</v>
          </cell>
          <cell r="AG121">
            <v>0.05</v>
          </cell>
        </row>
        <row r="122">
          <cell r="B122">
            <v>184</v>
          </cell>
          <cell r="C122" t="str">
            <v>600V CV 케이블</v>
          </cell>
          <cell r="D122" t="str">
            <v>CV 14㎟/3C</v>
          </cell>
          <cell r="E122" t="str">
            <v>M</v>
          </cell>
          <cell r="F122">
            <v>861</v>
          </cell>
          <cell r="G122">
            <v>2611</v>
          </cell>
          <cell r="H122">
            <v>949</v>
          </cell>
          <cell r="I122">
            <v>2697</v>
          </cell>
          <cell r="O122">
            <v>2611</v>
          </cell>
          <cell r="P122" t="str">
            <v>저압케이블전공</v>
          </cell>
          <cell r="Q122">
            <v>0.04</v>
          </cell>
          <cell r="R122">
            <v>3.4000000000000002E-2</v>
          </cell>
          <cell r="U122">
            <v>0</v>
          </cell>
          <cell r="V122">
            <v>0.85</v>
          </cell>
          <cell r="W122" t="str">
            <v>전7-9</v>
          </cell>
          <cell r="X122">
            <v>0.05</v>
          </cell>
          <cell r="Y122" t="str">
            <v>통신케이블전공</v>
          </cell>
          <cell r="Z122">
            <v>0.04</v>
          </cell>
          <cell r="AA122">
            <v>3.4000000000000002E-2</v>
          </cell>
          <cell r="AD122">
            <v>0</v>
          </cell>
          <cell r="AE122">
            <v>0.85</v>
          </cell>
          <cell r="AF122" t="str">
            <v>통6-18</v>
          </cell>
          <cell r="AG122">
            <v>0.05</v>
          </cell>
        </row>
        <row r="123">
          <cell r="B123">
            <v>185</v>
          </cell>
          <cell r="C123" t="str">
            <v>600V CV 케이블</v>
          </cell>
          <cell r="D123" t="str">
            <v>CV 22㎟/3C</v>
          </cell>
          <cell r="E123" t="str">
            <v>M</v>
          </cell>
          <cell r="F123">
            <v>861</v>
          </cell>
          <cell r="G123">
            <v>3800</v>
          </cell>
          <cell r="H123">
            <v>949</v>
          </cell>
          <cell r="I123">
            <v>3884</v>
          </cell>
          <cell r="O123">
            <v>3800</v>
          </cell>
          <cell r="P123" t="str">
            <v>저압케이블전공</v>
          </cell>
          <cell r="Q123">
            <v>5.1999999999999998E-2</v>
          </cell>
          <cell r="R123">
            <v>4.3999999999999997E-2</v>
          </cell>
          <cell r="U123">
            <v>0</v>
          </cell>
          <cell r="V123">
            <v>0.85</v>
          </cell>
          <cell r="W123" t="str">
            <v>전7-9</v>
          </cell>
          <cell r="X123">
            <v>0.05</v>
          </cell>
          <cell r="Y123" t="str">
            <v>통신케이블전공</v>
          </cell>
          <cell r="Z123">
            <v>5.1999999999999998E-2</v>
          </cell>
          <cell r="AA123">
            <v>4.3999999999999997E-2</v>
          </cell>
          <cell r="AD123">
            <v>0</v>
          </cell>
          <cell r="AE123">
            <v>0.85</v>
          </cell>
          <cell r="AF123" t="str">
            <v>통6-18</v>
          </cell>
          <cell r="AG123">
            <v>0.05</v>
          </cell>
        </row>
        <row r="124">
          <cell r="B124">
            <v>186</v>
          </cell>
          <cell r="C124" t="str">
            <v>600V CV 케이블</v>
          </cell>
          <cell r="D124" t="str">
            <v>CV 38㎟/3C</v>
          </cell>
          <cell r="E124" t="str">
            <v>M</v>
          </cell>
          <cell r="F124">
            <v>861</v>
          </cell>
          <cell r="G124">
            <v>6236</v>
          </cell>
          <cell r="H124">
            <v>949</v>
          </cell>
          <cell r="I124">
            <v>6243</v>
          </cell>
          <cell r="O124">
            <v>6236</v>
          </cell>
          <cell r="P124" t="str">
            <v>저압케이블전공</v>
          </cell>
          <cell r="Q124">
            <v>7.1999999999999995E-2</v>
          </cell>
          <cell r="R124">
            <v>6.0999999999999999E-2</v>
          </cell>
          <cell r="U124">
            <v>0</v>
          </cell>
          <cell r="V124">
            <v>0.85</v>
          </cell>
          <cell r="W124" t="str">
            <v>전7-9</v>
          </cell>
          <cell r="X124">
            <v>0.05</v>
          </cell>
          <cell r="Y124" t="str">
            <v>통신케이블전공</v>
          </cell>
          <cell r="Z124">
            <v>7.1999999999999995E-2</v>
          </cell>
          <cell r="AA124">
            <v>6.0999999999999999E-2</v>
          </cell>
          <cell r="AD124">
            <v>0</v>
          </cell>
          <cell r="AE124">
            <v>0.85</v>
          </cell>
          <cell r="AF124" t="str">
            <v>통6-18</v>
          </cell>
          <cell r="AG124">
            <v>0.05</v>
          </cell>
        </row>
        <row r="125">
          <cell r="B125">
            <v>187</v>
          </cell>
          <cell r="C125" t="str">
            <v>600V CV 케이블</v>
          </cell>
          <cell r="D125" t="str">
            <v>CV 60㎟/3C</v>
          </cell>
          <cell r="E125" t="str">
            <v>M</v>
          </cell>
          <cell r="F125">
            <v>861</v>
          </cell>
          <cell r="G125">
            <v>10004</v>
          </cell>
          <cell r="H125">
            <v>949</v>
          </cell>
          <cell r="I125">
            <v>9889</v>
          </cell>
          <cell r="O125">
            <v>9889</v>
          </cell>
          <cell r="P125" t="str">
            <v>저압케이블전공</v>
          </cell>
          <cell r="Q125">
            <v>9.8000000000000004E-2</v>
          </cell>
          <cell r="R125">
            <v>8.3000000000000004E-2</v>
          </cell>
          <cell r="U125">
            <v>0</v>
          </cell>
          <cell r="V125">
            <v>0.85</v>
          </cell>
          <cell r="W125" t="str">
            <v>전7-9</v>
          </cell>
          <cell r="X125">
            <v>0.05</v>
          </cell>
          <cell r="Y125" t="str">
            <v>통신케이블전공</v>
          </cell>
          <cell r="Z125">
            <v>9.8000000000000004E-2</v>
          </cell>
          <cell r="AA125">
            <v>8.3000000000000004E-2</v>
          </cell>
          <cell r="AD125">
            <v>0</v>
          </cell>
          <cell r="AE125">
            <v>0.85</v>
          </cell>
          <cell r="AF125" t="str">
            <v>통6-18</v>
          </cell>
          <cell r="AG125">
            <v>0.05</v>
          </cell>
        </row>
        <row r="126">
          <cell r="B126">
            <v>191</v>
          </cell>
          <cell r="C126" t="str">
            <v>600V CV 케이블</v>
          </cell>
          <cell r="D126" t="str">
            <v>CV 5.5㎟/4C</v>
          </cell>
          <cell r="E126" t="str">
            <v>M</v>
          </cell>
          <cell r="F126">
            <v>861</v>
          </cell>
          <cell r="G126">
            <v>1599</v>
          </cell>
          <cell r="H126">
            <v>949</v>
          </cell>
          <cell r="I126">
            <v>1666</v>
          </cell>
          <cell r="O126">
            <v>1599</v>
          </cell>
          <cell r="P126" t="str">
            <v>저압케이블전공</v>
          </cell>
          <cell r="Q126">
            <v>3.4000000000000002E-2</v>
          </cell>
          <cell r="R126">
            <v>2.8000000000000001E-2</v>
          </cell>
          <cell r="U126">
            <v>0</v>
          </cell>
          <cell r="V126">
            <v>0.85</v>
          </cell>
          <cell r="W126" t="str">
            <v>전7-9</v>
          </cell>
          <cell r="X126">
            <v>0.05</v>
          </cell>
          <cell r="Y126" t="str">
            <v>통신케이블전공</v>
          </cell>
          <cell r="Z126">
            <v>3.4000000000000002E-2</v>
          </cell>
          <cell r="AA126">
            <v>2.8000000000000001E-2</v>
          </cell>
          <cell r="AD126">
            <v>0</v>
          </cell>
          <cell r="AE126">
            <v>0.85</v>
          </cell>
          <cell r="AF126" t="str">
            <v>통6-18</v>
          </cell>
          <cell r="AG126">
            <v>0.05</v>
          </cell>
        </row>
        <row r="127">
          <cell r="B127">
            <v>192</v>
          </cell>
          <cell r="C127" t="str">
            <v>600V CV 케이블</v>
          </cell>
          <cell r="D127" t="str">
            <v>CV 8㎟/4C</v>
          </cell>
          <cell r="E127" t="str">
            <v>M</v>
          </cell>
          <cell r="F127">
            <v>861</v>
          </cell>
          <cell r="G127">
            <v>2113</v>
          </cell>
          <cell r="H127">
            <v>949</v>
          </cell>
          <cell r="I127">
            <v>2198</v>
          </cell>
          <cell r="O127">
            <v>2113</v>
          </cell>
          <cell r="P127" t="str">
            <v>저압케이블전공</v>
          </cell>
          <cell r="Q127">
            <v>3.9E-2</v>
          </cell>
          <cell r="R127">
            <v>3.3000000000000002E-2</v>
          </cell>
          <cell r="U127">
            <v>0</v>
          </cell>
          <cell r="V127">
            <v>0.85</v>
          </cell>
          <cell r="W127" t="str">
            <v>전7-9</v>
          </cell>
          <cell r="X127">
            <v>0.05</v>
          </cell>
          <cell r="Y127" t="str">
            <v>통신케이블전공</v>
          </cell>
          <cell r="Z127">
            <v>3.9E-2</v>
          </cell>
          <cell r="AA127">
            <v>3.3000000000000002E-2</v>
          </cell>
          <cell r="AD127">
            <v>0</v>
          </cell>
          <cell r="AE127">
            <v>0.85</v>
          </cell>
          <cell r="AF127" t="str">
            <v>통6-18</v>
          </cell>
          <cell r="AG127">
            <v>0.05</v>
          </cell>
        </row>
        <row r="128">
          <cell r="B128">
            <v>193</v>
          </cell>
          <cell r="C128" t="str">
            <v>600V CV 케이블</v>
          </cell>
          <cell r="D128" t="str">
            <v>CV 14㎟/4C</v>
          </cell>
          <cell r="E128" t="str">
            <v>M</v>
          </cell>
          <cell r="F128">
            <v>861</v>
          </cell>
          <cell r="G128">
            <v>3414</v>
          </cell>
          <cell r="H128">
            <v>949</v>
          </cell>
          <cell r="I128">
            <v>3429</v>
          </cell>
          <cell r="O128">
            <v>3414</v>
          </cell>
          <cell r="P128" t="str">
            <v>저압케이블전공</v>
          </cell>
          <cell r="Q128">
            <v>5.1999999999999998E-2</v>
          </cell>
          <cell r="R128">
            <v>4.3999999999999997E-2</v>
          </cell>
          <cell r="U128">
            <v>0</v>
          </cell>
          <cell r="V128">
            <v>0.85</v>
          </cell>
          <cell r="W128" t="str">
            <v>전7-9</v>
          </cell>
          <cell r="X128">
            <v>0.05</v>
          </cell>
          <cell r="Y128" t="str">
            <v>통신케이블전공</v>
          </cell>
          <cell r="Z128">
            <v>5.1999999999999998E-2</v>
          </cell>
          <cell r="AA128">
            <v>4.3999999999999997E-2</v>
          </cell>
          <cell r="AD128">
            <v>0</v>
          </cell>
          <cell r="AE128">
            <v>0.85</v>
          </cell>
          <cell r="AF128" t="str">
            <v>통6-18</v>
          </cell>
          <cell r="AG128">
            <v>0.05</v>
          </cell>
        </row>
        <row r="129">
          <cell r="B129">
            <v>194</v>
          </cell>
          <cell r="C129" t="str">
            <v>600V CV 케이블</v>
          </cell>
          <cell r="D129" t="str">
            <v>CV 22㎟/4C</v>
          </cell>
          <cell r="E129" t="str">
            <v>M</v>
          </cell>
          <cell r="F129">
            <v>861</v>
          </cell>
          <cell r="G129">
            <v>5024</v>
          </cell>
          <cell r="H129">
            <v>949</v>
          </cell>
          <cell r="I129">
            <v>5110</v>
          </cell>
          <cell r="O129">
            <v>5024</v>
          </cell>
          <cell r="P129" t="str">
            <v>저압케이블전공</v>
          </cell>
          <cell r="Q129">
            <v>6.7599999999999993E-2</v>
          </cell>
          <cell r="R129">
            <v>5.7000000000000002E-2</v>
          </cell>
          <cell r="U129">
            <v>0</v>
          </cell>
          <cell r="V129">
            <v>0.85</v>
          </cell>
          <cell r="W129" t="str">
            <v>전7-9</v>
          </cell>
          <cell r="X129">
            <v>0.05</v>
          </cell>
          <cell r="Y129" t="str">
            <v>통신케이블전공</v>
          </cell>
          <cell r="Z129">
            <v>6.7599999999999993E-2</v>
          </cell>
          <cell r="AA129">
            <v>5.7000000000000002E-2</v>
          </cell>
          <cell r="AD129">
            <v>0</v>
          </cell>
          <cell r="AE129">
            <v>0.85</v>
          </cell>
          <cell r="AF129" t="str">
            <v>통6-18</v>
          </cell>
          <cell r="AG129">
            <v>0.05</v>
          </cell>
        </row>
        <row r="130">
          <cell r="B130">
            <v>195</v>
          </cell>
          <cell r="C130" t="str">
            <v>600V CV 케이블</v>
          </cell>
          <cell r="D130" t="str">
            <v>CV 38㎟/4C</v>
          </cell>
          <cell r="E130" t="str">
            <v>M</v>
          </cell>
          <cell r="F130">
            <v>861</v>
          </cell>
          <cell r="G130">
            <v>8136</v>
          </cell>
          <cell r="H130">
            <v>949</v>
          </cell>
          <cell r="I130">
            <v>8139</v>
          </cell>
          <cell r="O130">
            <v>8136</v>
          </cell>
          <cell r="P130" t="str">
            <v>저압케이블전공</v>
          </cell>
          <cell r="Q130">
            <v>9.3600000000000003E-2</v>
          </cell>
          <cell r="R130">
            <v>7.9000000000000001E-2</v>
          </cell>
          <cell r="U130">
            <v>0</v>
          </cell>
          <cell r="V130">
            <v>0.85</v>
          </cell>
          <cell r="W130" t="str">
            <v>전7-9</v>
          </cell>
          <cell r="X130">
            <v>0.05</v>
          </cell>
          <cell r="Y130" t="str">
            <v>통신케이블전공</v>
          </cell>
          <cell r="Z130">
            <v>9.3600000000000003E-2</v>
          </cell>
          <cell r="AA130">
            <v>7.9000000000000001E-2</v>
          </cell>
          <cell r="AD130">
            <v>0</v>
          </cell>
          <cell r="AE130">
            <v>0.85</v>
          </cell>
          <cell r="AF130" t="str">
            <v>통6-18</v>
          </cell>
          <cell r="AG130">
            <v>0.05</v>
          </cell>
        </row>
        <row r="131">
          <cell r="B131">
            <v>196</v>
          </cell>
          <cell r="C131" t="str">
            <v>600V CV 케이블</v>
          </cell>
          <cell r="D131" t="str">
            <v>CV 60㎟/4C</v>
          </cell>
          <cell r="E131" t="str">
            <v>M</v>
          </cell>
          <cell r="F131">
            <v>861</v>
          </cell>
          <cell r="G131">
            <v>13077</v>
          </cell>
          <cell r="H131">
            <v>949</v>
          </cell>
          <cell r="I131">
            <v>12873</v>
          </cell>
          <cell r="O131">
            <v>12873</v>
          </cell>
          <cell r="P131" t="str">
            <v>저압케이블전공</v>
          </cell>
          <cell r="Q131">
            <v>0.12740000000000001</v>
          </cell>
          <cell r="R131">
            <v>0.108</v>
          </cell>
          <cell r="U131">
            <v>0</v>
          </cell>
          <cell r="V131">
            <v>0.85</v>
          </cell>
          <cell r="W131" t="str">
            <v>전7-9</v>
          </cell>
          <cell r="X131">
            <v>0.05</v>
          </cell>
          <cell r="Y131" t="str">
            <v>통신케이블전공</v>
          </cell>
          <cell r="Z131">
            <v>0.12740000000000001</v>
          </cell>
          <cell r="AA131">
            <v>0.108</v>
          </cell>
          <cell r="AD131">
            <v>0</v>
          </cell>
          <cell r="AE131">
            <v>0.85</v>
          </cell>
          <cell r="AF131" t="str">
            <v>통6-18</v>
          </cell>
          <cell r="AG131">
            <v>0.05</v>
          </cell>
        </row>
        <row r="132">
          <cell r="B132">
            <v>197</v>
          </cell>
          <cell r="C132" t="str">
            <v>600V CV 케이블(옥외)</v>
          </cell>
          <cell r="D132" t="str">
            <v>CV 5.5㎟/2C</v>
          </cell>
          <cell r="E132" t="str">
            <v>M</v>
          </cell>
          <cell r="F132">
            <v>861</v>
          </cell>
          <cell r="G132">
            <v>958</v>
          </cell>
          <cell r="H132">
            <v>949</v>
          </cell>
          <cell r="I132">
            <v>999</v>
          </cell>
          <cell r="O132">
            <v>958</v>
          </cell>
          <cell r="P132" t="str">
            <v>저압케이블전공</v>
          </cell>
          <cell r="Q132">
            <v>1.7999999999999999E-2</v>
          </cell>
          <cell r="R132">
            <v>1.4999999999999999E-2</v>
          </cell>
          <cell r="U132">
            <v>0</v>
          </cell>
          <cell r="V132">
            <v>0.85</v>
          </cell>
          <cell r="W132" t="str">
            <v>전7-9</v>
          </cell>
          <cell r="X132">
            <v>0.03</v>
          </cell>
          <cell r="Y132" t="str">
            <v>통신케이블전공</v>
          </cell>
          <cell r="Z132">
            <v>3.4000000000000002E-2</v>
          </cell>
          <cell r="AA132">
            <v>0</v>
          </cell>
          <cell r="AD132">
            <v>0</v>
          </cell>
          <cell r="AE132">
            <v>0.85</v>
          </cell>
          <cell r="AF132" t="str">
            <v>통6-18</v>
          </cell>
          <cell r="AG132">
            <v>0.03</v>
          </cell>
        </row>
        <row r="133">
          <cell r="B133">
            <v>198</v>
          </cell>
          <cell r="C133" t="str">
            <v>600V CV 케이블(옥외)</v>
          </cell>
          <cell r="D133" t="str">
            <v>CV 8㎟/2C</v>
          </cell>
          <cell r="E133" t="str">
            <v>M</v>
          </cell>
          <cell r="F133">
            <v>861</v>
          </cell>
          <cell r="G133">
            <v>1280</v>
          </cell>
          <cell r="H133">
            <v>949</v>
          </cell>
          <cell r="I133">
            <v>1333</v>
          </cell>
          <cell r="O133">
            <v>1280</v>
          </cell>
          <cell r="P133" t="str">
            <v>저압케이블전공</v>
          </cell>
          <cell r="Q133">
            <v>0.02</v>
          </cell>
          <cell r="R133">
            <v>1.7000000000000001E-2</v>
          </cell>
          <cell r="U133">
            <v>0</v>
          </cell>
          <cell r="V133">
            <v>0.85</v>
          </cell>
          <cell r="W133" t="str">
            <v>전7-9</v>
          </cell>
          <cell r="X133">
            <v>0.03</v>
          </cell>
          <cell r="Y133" t="str">
            <v>통신케이블전공</v>
          </cell>
          <cell r="Z133">
            <v>3.9E-2</v>
          </cell>
          <cell r="AA133">
            <v>0</v>
          </cell>
          <cell r="AD133">
            <v>0</v>
          </cell>
          <cell r="AE133">
            <v>0.85</v>
          </cell>
          <cell r="AF133" t="str">
            <v>통6-18</v>
          </cell>
          <cell r="AG133">
            <v>0.03</v>
          </cell>
        </row>
        <row r="134">
          <cell r="B134">
            <v>247</v>
          </cell>
          <cell r="C134" t="str">
            <v>6600V CV 케이블</v>
          </cell>
          <cell r="D134" t="str">
            <v>CV 38㎟/3C</v>
          </cell>
          <cell r="E134" t="str">
            <v>M</v>
          </cell>
          <cell r="F134">
            <v>862</v>
          </cell>
          <cell r="G134">
            <v>6236</v>
          </cell>
          <cell r="H134">
            <v>949</v>
          </cell>
          <cell r="I134">
            <v>6243</v>
          </cell>
          <cell r="O134">
            <v>6236</v>
          </cell>
          <cell r="P134" t="str">
            <v>고압케이블전공</v>
          </cell>
          <cell r="Q134">
            <v>0.79200000000000004</v>
          </cell>
          <cell r="R134">
            <v>0.67300000000000004</v>
          </cell>
          <cell r="U134">
            <v>0</v>
          </cell>
          <cell r="V134">
            <v>0.85</v>
          </cell>
          <cell r="W134" t="str">
            <v>전7-9</v>
          </cell>
          <cell r="X134">
            <v>0.05</v>
          </cell>
          <cell r="Y134" t="str">
            <v>통신케이블전공</v>
          </cell>
          <cell r="Z134">
            <v>0.79200000000000004</v>
          </cell>
          <cell r="AA134">
            <v>0.67300000000000004</v>
          </cell>
          <cell r="AD134">
            <v>0</v>
          </cell>
          <cell r="AE134">
            <v>0.85</v>
          </cell>
          <cell r="AF134" t="str">
            <v>통6-18</v>
          </cell>
          <cell r="AG134">
            <v>0.05</v>
          </cell>
        </row>
        <row r="135">
          <cell r="B135">
            <v>201</v>
          </cell>
          <cell r="C135" t="str">
            <v>600V 난연케이블</v>
          </cell>
          <cell r="D135" t="str">
            <v>F-CV 5.5㎟/1C</v>
          </cell>
          <cell r="E135" t="str">
            <v>M</v>
          </cell>
          <cell r="F135">
            <v>861</v>
          </cell>
          <cell r="G135">
            <v>527</v>
          </cell>
          <cell r="H135">
            <v>949</v>
          </cell>
          <cell r="I135">
            <v>533</v>
          </cell>
          <cell r="O135">
            <v>527</v>
          </cell>
          <cell r="P135" t="str">
            <v>저압케이블전공</v>
          </cell>
          <cell r="Q135">
            <v>1.2999999999999999E-2</v>
          </cell>
          <cell r="R135">
            <v>1.0999999999999999E-2</v>
          </cell>
          <cell r="U135">
            <v>0</v>
          </cell>
          <cell r="V135">
            <v>0.85</v>
          </cell>
          <cell r="W135" t="str">
            <v>전7-9</v>
          </cell>
          <cell r="X135">
            <v>0.05</v>
          </cell>
          <cell r="Y135" t="str">
            <v>통신케이블전공</v>
          </cell>
          <cell r="Z135">
            <v>1.2999999999999999E-2</v>
          </cell>
          <cell r="AA135">
            <v>1.0999999999999999E-2</v>
          </cell>
          <cell r="AD135">
            <v>0</v>
          </cell>
          <cell r="AE135">
            <v>0.85</v>
          </cell>
          <cell r="AF135" t="str">
            <v>통6-18</v>
          </cell>
          <cell r="AG135">
            <v>0.05</v>
          </cell>
        </row>
        <row r="136">
          <cell r="B136">
            <v>202</v>
          </cell>
          <cell r="C136" t="str">
            <v>600V 난연케이블</v>
          </cell>
          <cell r="D136" t="str">
            <v>F-CV 8㎟/1C</v>
          </cell>
          <cell r="E136" t="str">
            <v>M</v>
          </cell>
          <cell r="F136">
            <v>861</v>
          </cell>
          <cell r="G136">
            <v>697</v>
          </cell>
          <cell r="H136">
            <v>949</v>
          </cell>
          <cell r="I136">
            <v>692</v>
          </cell>
          <cell r="O136">
            <v>692</v>
          </cell>
          <cell r="P136" t="str">
            <v>저압케이블전공</v>
          </cell>
          <cell r="Q136">
            <v>1.4E-2</v>
          </cell>
          <cell r="R136">
            <v>1.0999999999999999E-2</v>
          </cell>
          <cell r="U136">
            <v>0</v>
          </cell>
          <cell r="V136">
            <v>0.85</v>
          </cell>
          <cell r="W136" t="str">
            <v>전7-9</v>
          </cell>
          <cell r="X136">
            <v>0.05</v>
          </cell>
          <cell r="Y136" t="str">
            <v>통신케이블전공</v>
          </cell>
          <cell r="Z136">
            <v>1.4E-2</v>
          </cell>
          <cell r="AA136">
            <v>1.0999999999999999E-2</v>
          </cell>
          <cell r="AD136">
            <v>0</v>
          </cell>
          <cell r="AE136">
            <v>0.85</v>
          </cell>
          <cell r="AF136" t="str">
            <v>통6-18</v>
          </cell>
          <cell r="AG136">
            <v>0.05</v>
          </cell>
        </row>
        <row r="137">
          <cell r="B137">
            <v>203</v>
          </cell>
          <cell r="C137" t="str">
            <v>600V 난연케이블</v>
          </cell>
          <cell r="D137" t="str">
            <v>F-CV 14㎟/1C</v>
          </cell>
          <cell r="E137" t="str">
            <v>M</v>
          </cell>
          <cell r="F137">
            <v>861</v>
          </cell>
          <cell r="G137">
            <v>983</v>
          </cell>
          <cell r="H137">
            <v>949</v>
          </cell>
          <cell r="I137">
            <v>1049</v>
          </cell>
          <cell r="O137">
            <v>983</v>
          </cell>
          <cell r="P137" t="str">
            <v>저압케이블전공</v>
          </cell>
          <cell r="Q137">
            <v>0.02</v>
          </cell>
          <cell r="R137">
            <v>1.7000000000000001E-2</v>
          </cell>
          <cell r="U137">
            <v>0</v>
          </cell>
          <cell r="V137">
            <v>0.85</v>
          </cell>
          <cell r="W137" t="str">
            <v>전7-9</v>
          </cell>
          <cell r="X137">
            <v>0.05</v>
          </cell>
          <cell r="Y137" t="str">
            <v>통신케이블전공</v>
          </cell>
          <cell r="Z137">
            <v>0.02</v>
          </cell>
          <cell r="AA137">
            <v>1.7000000000000001E-2</v>
          </cell>
          <cell r="AD137">
            <v>0</v>
          </cell>
          <cell r="AE137">
            <v>0.85</v>
          </cell>
          <cell r="AF137" t="str">
            <v>통6-18</v>
          </cell>
          <cell r="AG137">
            <v>0.05</v>
          </cell>
        </row>
        <row r="138">
          <cell r="B138">
            <v>204</v>
          </cell>
          <cell r="C138" t="str">
            <v>600V 난연케이블</v>
          </cell>
          <cell r="D138" t="str">
            <v>F-CV 22㎟/1C</v>
          </cell>
          <cell r="E138" t="str">
            <v>M</v>
          </cell>
          <cell r="F138">
            <v>861</v>
          </cell>
          <cell r="G138">
            <v>1437</v>
          </cell>
          <cell r="H138">
            <v>949</v>
          </cell>
          <cell r="I138">
            <v>1506</v>
          </cell>
          <cell r="O138">
            <v>1437</v>
          </cell>
          <cell r="P138" t="str">
            <v>저압케이블전공</v>
          </cell>
          <cell r="Q138">
            <v>2.5999999999999999E-2</v>
          </cell>
          <cell r="R138">
            <v>2.1999999999999999E-2</v>
          </cell>
          <cell r="U138">
            <v>0</v>
          </cell>
          <cell r="V138">
            <v>0.85</v>
          </cell>
          <cell r="W138" t="str">
            <v>전7-9</v>
          </cell>
          <cell r="X138">
            <v>0.05</v>
          </cell>
          <cell r="Y138" t="str">
            <v>통신케이블전공</v>
          </cell>
          <cell r="Z138">
            <v>2.5999999999999999E-2</v>
          </cell>
          <cell r="AA138">
            <v>2.1999999999999999E-2</v>
          </cell>
          <cell r="AD138">
            <v>0</v>
          </cell>
          <cell r="AE138">
            <v>0.85</v>
          </cell>
          <cell r="AF138" t="str">
            <v>통6-18</v>
          </cell>
          <cell r="AG138">
            <v>0.05</v>
          </cell>
        </row>
        <row r="139">
          <cell r="B139">
            <v>205</v>
          </cell>
          <cell r="C139" t="str">
            <v>600V 난연케이블</v>
          </cell>
          <cell r="D139" t="str">
            <v>F-CV 38㎟/1C</v>
          </cell>
          <cell r="E139" t="str">
            <v>M</v>
          </cell>
          <cell r="F139">
            <v>861</v>
          </cell>
          <cell r="G139">
            <v>2285</v>
          </cell>
          <cell r="H139">
            <v>949</v>
          </cell>
          <cell r="I139">
            <v>2327</v>
          </cell>
          <cell r="O139">
            <v>2285</v>
          </cell>
          <cell r="P139" t="str">
            <v>저압케이블전공</v>
          </cell>
          <cell r="Q139">
            <v>3.5999999999999997E-2</v>
          </cell>
          <cell r="R139">
            <v>0.03</v>
          </cell>
          <cell r="U139">
            <v>0</v>
          </cell>
          <cell r="V139">
            <v>0.85</v>
          </cell>
          <cell r="W139" t="str">
            <v>전7-9</v>
          </cell>
          <cell r="X139">
            <v>0.05</v>
          </cell>
          <cell r="Y139" t="str">
            <v>통신케이블전공</v>
          </cell>
          <cell r="Z139">
            <v>3.5999999999999997E-2</v>
          </cell>
          <cell r="AA139">
            <v>0.03</v>
          </cell>
          <cell r="AD139">
            <v>0</v>
          </cell>
          <cell r="AE139">
            <v>0.85</v>
          </cell>
          <cell r="AF139" t="str">
            <v>통6-18</v>
          </cell>
          <cell r="AG139">
            <v>0.05</v>
          </cell>
        </row>
        <row r="140">
          <cell r="B140">
            <v>206</v>
          </cell>
          <cell r="C140" t="str">
            <v>600V 난연케이블</v>
          </cell>
          <cell r="D140" t="str">
            <v>F-CV 60㎟/1C</v>
          </cell>
          <cell r="E140" t="str">
            <v>M</v>
          </cell>
          <cell r="F140">
            <v>861</v>
          </cell>
          <cell r="G140">
            <v>3597</v>
          </cell>
          <cell r="H140">
            <v>949</v>
          </cell>
          <cell r="I140">
            <v>3621</v>
          </cell>
          <cell r="O140">
            <v>3597</v>
          </cell>
          <cell r="P140" t="str">
            <v>저압케이블전공</v>
          </cell>
          <cell r="Q140">
            <v>4.9000000000000002E-2</v>
          </cell>
          <cell r="R140">
            <v>4.1000000000000002E-2</v>
          </cell>
          <cell r="U140">
            <v>0</v>
          </cell>
          <cell r="V140">
            <v>0.85</v>
          </cell>
          <cell r="W140" t="str">
            <v>전7-9</v>
          </cell>
          <cell r="X140">
            <v>0.05</v>
          </cell>
          <cell r="Y140" t="str">
            <v>통신케이블전공</v>
          </cell>
          <cell r="Z140">
            <v>4.9000000000000002E-2</v>
          </cell>
          <cell r="AA140">
            <v>4.1000000000000002E-2</v>
          </cell>
          <cell r="AD140">
            <v>0</v>
          </cell>
          <cell r="AE140">
            <v>0.85</v>
          </cell>
          <cell r="AF140" t="str">
            <v>통6-18</v>
          </cell>
          <cell r="AG140">
            <v>0.05</v>
          </cell>
        </row>
        <row r="141">
          <cell r="B141">
            <v>207</v>
          </cell>
          <cell r="C141" t="str">
            <v>600V 난연케이블</v>
          </cell>
          <cell r="D141" t="str">
            <v>F-CV 100㎟/1C</v>
          </cell>
          <cell r="E141" t="str">
            <v>M</v>
          </cell>
          <cell r="F141">
            <v>861</v>
          </cell>
          <cell r="G141">
            <v>5653</v>
          </cell>
          <cell r="H141">
            <v>949</v>
          </cell>
          <cell r="I141">
            <v>5784</v>
          </cell>
          <cell r="O141">
            <v>5653</v>
          </cell>
          <cell r="P141" t="str">
            <v>저압케이블전공</v>
          </cell>
          <cell r="Q141">
            <v>7.0999999999999994E-2</v>
          </cell>
          <cell r="R141">
            <v>0.06</v>
          </cell>
          <cell r="U141">
            <v>0</v>
          </cell>
          <cell r="V141">
            <v>0.85</v>
          </cell>
          <cell r="W141" t="str">
            <v>전7-9</v>
          </cell>
          <cell r="X141">
            <v>0.05</v>
          </cell>
          <cell r="Y141" t="str">
            <v>통신케이블전공</v>
          </cell>
          <cell r="Z141">
            <v>7.0999999999999994E-2</v>
          </cell>
          <cell r="AA141">
            <v>0.06</v>
          </cell>
          <cell r="AD141">
            <v>0</v>
          </cell>
          <cell r="AE141">
            <v>0.85</v>
          </cell>
          <cell r="AF141" t="str">
            <v>통6-18</v>
          </cell>
          <cell r="AG141">
            <v>0.05</v>
          </cell>
        </row>
        <row r="142">
          <cell r="B142">
            <v>208</v>
          </cell>
          <cell r="C142" t="str">
            <v>600V 난연케이블</v>
          </cell>
          <cell r="D142" t="str">
            <v>F-CV 150㎟/1C</v>
          </cell>
          <cell r="E142" t="str">
            <v>M</v>
          </cell>
          <cell r="F142">
            <v>861</v>
          </cell>
          <cell r="G142">
            <v>8451</v>
          </cell>
          <cell r="H142">
            <v>949</v>
          </cell>
          <cell r="I142">
            <v>8515</v>
          </cell>
          <cell r="O142">
            <v>8451</v>
          </cell>
          <cell r="P142" t="str">
            <v>저압케이블전공</v>
          </cell>
          <cell r="Q142">
            <v>9.7000000000000003E-2</v>
          </cell>
          <cell r="R142">
            <v>8.2000000000000003E-2</v>
          </cell>
          <cell r="U142">
            <v>0</v>
          </cell>
          <cell r="V142">
            <v>0.85</v>
          </cell>
          <cell r="W142" t="str">
            <v>전7-9</v>
          </cell>
          <cell r="X142">
            <v>0.05</v>
          </cell>
          <cell r="Y142" t="str">
            <v>통신케이블전공</v>
          </cell>
          <cell r="Z142">
            <v>9.7000000000000003E-2</v>
          </cell>
          <cell r="AA142">
            <v>8.2000000000000003E-2</v>
          </cell>
          <cell r="AD142">
            <v>0</v>
          </cell>
          <cell r="AE142">
            <v>0.85</v>
          </cell>
          <cell r="AF142" t="str">
            <v>통6-18</v>
          </cell>
          <cell r="AG142">
            <v>0.05</v>
          </cell>
        </row>
        <row r="143">
          <cell r="B143">
            <v>209</v>
          </cell>
          <cell r="C143" t="str">
            <v>600V 난연케이블</v>
          </cell>
          <cell r="D143" t="str">
            <v>F-CV 200㎟/1C</v>
          </cell>
          <cell r="E143" t="str">
            <v>M</v>
          </cell>
          <cell r="F143">
            <v>861</v>
          </cell>
          <cell r="G143">
            <v>11213</v>
          </cell>
          <cell r="H143">
            <v>949</v>
          </cell>
          <cell r="I143">
            <v>11705</v>
          </cell>
          <cell r="O143">
            <v>11213</v>
          </cell>
          <cell r="P143" t="str">
            <v>저압케이블전공</v>
          </cell>
          <cell r="Q143">
            <v>0.11700000000000001</v>
          </cell>
          <cell r="R143">
            <v>9.9000000000000005E-2</v>
          </cell>
          <cell r="U143">
            <v>0</v>
          </cell>
          <cell r="V143">
            <v>0.85</v>
          </cell>
          <cell r="W143" t="str">
            <v>전7-9</v>
          </cell>
          <cell r="X143">
            <v>0.05</v>
          </cell>
          <cell r="Y143" t="str">
            <v>통신케이블전공</v>
          </cell>
          <cell r="Z143">
            <v>0.11700000000000001</v>
          </cell>
          <cell r="AA143">
            <v>9.9000000000000005E-2</v>
          </cell>
          <cell r="AD143">
            <v>0</v>
          </cell>
          <cell r="AE143">
            <v>0.85</v>
          </cell>
          <cell r="AF143" t="str">
            <v>통6-18</v>
          </cell>
          <cell r="AG143">
            <v>0.05</v>
          </cell>
        </row>
        <row r="144">
          <cell r="B144">
            <v>210</v>
          </cell>
          <cell r="C144" t="str">
            <v>600V 난연케이블</v>
          </cell>
          <cell r="D144" t="str">
            <v>F-CV 250㎟/1C</v>
          </cell>
          <cell r="E144" t="str">
            <v>M</v>
          </cell>
          <cell r="F144">
            <v>861</v>
          </cell>
          <cell r="G144">
            <v>14087</v>
          </cell>
          <cell r="H144">
            <v>949</v>
          </cell>
          <cell r="I144">
            <v>14255</v>
          </cell>
          <cell r="O144">
            <v>14087</v>
          </cell>
          <cell r="P144" t="str">
            <v>저압케이블전공</v>
          </cell>
          <cell r="Q144">
            <v>0.14199999999999999</v>
          </cell>
          <cell r="R144">
            <v>0.12</v>
          </cell>
          <cell r="U144">
            <v>0</v>
          </cell>
          <cell r="V144">
            <v>0.85</v>
          </cell>
          <cell r="W144" t="str">
            <v>전7-9</v>
          </cell>
          <cell r="X144">
            <v>0.05</v>
          </cell>
          <cell r="Y144" t="str">
            <v>통신케이블전공</v>
          </cell>
          <cell r="Z144">
            <v>0.14199999999999999</v>
          </cell>
          <cell r="AA144">
            <v>0.12</v>
          </cell>
          <cell r="AD144">
            <v>0</v>
          </cell>
          <cell r="AE144">
            <v>0.85</v>
          </cell>
          <cell r="AF144" t="str">
            <v>통6-18</v>
          </cell>
          <cell r="AG144">
            <v>0.05</v>
          </cell>
        </row>
        <row r="145">
          <cell r="B145">
            <v>220</v>
          </cell>
          <cell r="C145" t="str">
            <v>600V 난연케이블</v>
          </cell>
          <cell r="D145" t="str">
            <v>F-CV 2㎟/2C</v>
          </cell>
          <cell r="E145" t="str">
            <v>M</v>
          </cell>
          <cell r="F145">
            <v>861</v>
          </cell>
          <cell r="G145">
            <v>653</v>
          </cell>
          <cell r="H145">
            <v>949</v>
          </cell>
          <cell r="I145">
            <v>696</v>
          </cell>
          <cell r="O145">
            <v>653</v>
          </cell>
          <cell r="P145" t="str">
            <v>저압케이블전공</v>
          </cell>
          <cell r="Q145">
            <v>1.4E-2</v>
          </cell>
          <cell r="R145">
            <v>1.0999999999999999E-2</v>
          </cell>
          <cell r="U145">
            <v>0</v>
          </cell>
          <cell r="V145">
            <v>0.85</v>
          </cell>
          <cell r="W145" t="str">
            <v>전7-9</v>
          </cell>
          <cell r="X145">
            <v>0.05</v>
          </cell>
          <cell r="Y145" t="str">
            <v>통신케이블전공</v>
          </cell>
          <cell r="Z145">
            <v>1.4E-2</v>
          </cell>
          <cell r="AA145">
            <v>1.0999999999999999E-2</v>
          </cell>
          <cell r="AD145">
            <v>0</v>
          </cell>
          <cell r="AE145">
            <v>0.85</v>
          </cell>
          <cell r="AF145" t="str">
            <v>통6-18</v>
          </cell>
          <cell r="AG145">
            <v>0.05</v>
          </cell>
        </row>
        <row r="146">
          <cell r="B146">
            <v>221</v>
          </cell>
          <cell r="C146" t="str">
            <v>600V 난연케이블</v>
          </cell>
          <cell r="D146" t="str">
            <v>F-CV 3.5㎟/2C</v>
          </cell>
          <cell r="E146" t="str">
            <v>M</v>
          </cell>
          <cell r="F146">
            <v>861</v>
          </cell>
          <cell r="G146">
            <v>876</v>
          </cell>
          <cell r="H146">
            <v>949</v>
          </cell>
          <cell r="I146">
            <v>907</v>
          </cell>
          <cell r="O146">
            <v>876</v>
          </cell>
          <cell r="P146" t="str">
            <v>저압케이블전공</v>
          </cell>
          <cell r="Q146">
            <v>1.6E-2</v>
          </cell>
          <cell r="R146">
            <v>1.2999999999999999E-2</v>
          </cell>
          <cell r="U146">
            <v>0</v>
          </cell>
          <cell r="V146">
            <v>0.85</v>
          </cell>
          <cell r="W146" t="str">
            <v>전7-9</v>
          </cell>
          <cell r="X146">
            <v>0.05</v>
          </cell>
          <cell r="Y146" t="str">
            <v>통신케이블전공</v>
          </cell>
          <cell r="Z146">
            <v>1.6E-2</v>
          </cell>
          <cell r="AA146">
            <v>1.2999999999999999E-2</v>
          </cell>
          <cell r="AD146">
            <v>0</v>
          </cell>
          <cell r="AE146">
            <v>0.85</v>
          </cell>
          <cell r="AF146" t="str">
            <v>통6-18</v>
          </cell>
          <cell r="AG146">
            <v>0.05</v>
          </cell>
        </row>
        <row r="147">
          <cell r="B147">
            <v>222</v>
          </cell>
          <cell r="C147" t="str">
            <v>600V 난연케이블</v>
          </cell>
          <cell r="D147" t="str">
            <v>F-CV 5.5㎟/2C</v>
          </cell>
          <cell r="E147" t="str">
            <v>M</v>
          </cell>
          <cell r="F147">
            <v>861</v>
          </cell>
          <cell r="G147">
            <v>1204</v>
          </cell>
          <cell r="H147">
            <v>949</v>
          </cell>
          <cell r="I147">
            <v>1217</v>
          </cell>
          <cell r="O147">
            <v>1204</v>
          </cell>
          <cell r="P147" t="str">
            <v>저압케이블전공</v>
          </cell>
          <cell r="Q147">
            <v>1.7999999999999999E-2</v>
          </cell>
          <cell r="R147">
            <v>1.4999999999999999E-2</v>
          </cell>
          <cell r="U147">
            <v>0</v>
          </cell>
          <cell r="V147">
            <v>0.85</v>
          </cell>
          <cell r="W147" t="str">
            <v>전7-9</v>
          </cell>
          <cell r="X147">
            <v>0.05</v>
          </cell>
          <cell r="Y147" t="str">
            <v>통신케이블전공</v>
          </cell>
          <cell r="Z147">
            <v>1.7999999999999999E-2</v>
          </cell>
          <cell r="AA147">
            <v>1.4999999999999999E-2</v>
          </cell>
          <cell r="AD147">
            <v>0</v>
          </cell>
          <cell r="AE147">
            <v>0.85</v>
          </cell>
          <cell r="AF147" t="str">
            <v>통6-18</v>
          </cell>
          <cell r="AG147">
            <v>0.05</v>
          </cell>
        </row>
        <row r="148">
          <cell r="B148">
            <v>223</v>
          </cell>
          <cell r="C148" t="str">
            <v>600V 난연케이블</v>
          </cell>
          <cell r="D148" t="str">
            <v>F-CV 8㎟/2C</v>
          </cell>
          <cell r="E148" t="str">
            <v>M</v>
          </cell>
          <cell r="F148">
            <v>861</v>
          </cell>
          <cell r="G148">
            <v>1608</v>
          </cell>
          <cell r="H148">
            <v>949</v>
          </cell>
          <cell r="I148">
            <v>1594</v>
          </cell>
          <cell r="O148">
            <v>1594</v>
          </cell>
          <cell r="P148" t="str">
            <v>저압케이블전공</v>
          </cell>
          <cell r="Q148">
            <v>0.02</v>
          </cell>
          <cell r="R148">
            <v>1.7000000000000001E-2</v>
          </cell>
          <cell r="U148">
            <v>0</v>
          </cell>
          <cell r="V148">
            <v>0.85</v>
          </cell>
          <cell r="W148" t="str">
            <v>전7-9</v>
          </cell>
          <cell r="X148">
            <v>0.05</v>
          </cell>
          <cell r="Y148" t="str">
            <v>통신케이블전공</v>
          </cell>
          <cell r="Z148">
            <v>0.02</v>
          </cell>
          <cell r="AA148">
            <v>1.7000000000000001E-2</v>
          </cell>
          <cell r="AD148">
            <v>0</v>
          </cell>
          <cell r="AE148">
            <v>0.85</v>
          </cell>
          <cell r="AF148" t="str">
            <v>통6-18</v>
          </cell>
          <cell r="AG148">
            <v>0.05</v>
          </cell>
        </row>
        <row r="149">
          <cell r="B149">
            <v>224</v>
          </cell>
          <cell r="C149" t="str">
            <v>600V 난연케이블</v>
          </cell>
          <cell r="D149" t="str">
            <v>F-CV 14㎟/2C</v>
          </cell>
          <cell r="E149" t="str">
            <v>M</v>
          </cell>
          <cell r="F149">
            <v>861</v>
          </cell>
          <cell r="G149">
            <v>2141</v>
          </cell>
          <cell r="H149">
            <v>949</v>
          </cell>
          <cell r="I149">
            <v>2332</v>
          </cell>
          <cell r="O149">
            <v>2141</v>
          </cell>
          <cell r="P149" t="str">
            <v>저압케이블전공</v>
          </cell>
          <cell r="Q149">
            <v>2.8000000000000001E-2</v>
          </cell>
          <cell r="R149">
            <v>2.3E-2</v>
          </cell>
          <cell r="U149">
            <v>0</v>
          </cell>
          <cell r="V149">
            <v>0.85</v>
          </cell>
          <cell r="W149" t="str">
            <v>전7-9</v>
          </cell>
          <cell r="X149">
            <v>0.05</v>
          </cell>
          <cell r="Y149" t="str">
            <v>통신케이블전공</v>
          </cell>
          <cell r="Z149">
            <v>2.8000000000000001E-2</v>
          </cell>
          <cell r="AA149">
            <v>2.3E-2</v>
          </cell>
          <cell r="AD149">
            <v>0</v>
          </cell>
          <cell r="AE149">
            <v>0.85</v>
          </cell>
          <cell r="AF149" t="str">
            <v>통6-18</v>
          </cell>
          <cell r="AG149">
            <v>0.05</v>
          </cell>
        </row>
        <row r="150">
          <cell r="B150">
            <v>2241</v>
          </cell>
          <cell r="C150" t="str">
            <v>600V 난연케이블</v>
          </cell>
          <cell r="D150" t="str">
            <v>F-CV 22㎟/2C</v>
          </cell>
          <cell r="E150" t="str">
            <v>M</v>
          </cell>
          <cell r="F150">
            <v>861</v>
          </cell>
          <cell r="G150">
            <v>3088</v>
          </cell>
          <cell r="H150">
            <v>949</v>
          </cell>
          <cell r="I150">
            <v>3296</v>
          </cell>
          <cell r="O150">
            <v>3088</v>
          </cell>
          <cell r="P150" t="str">
            <v>저압케이블전공</v>
          </cell>
          <cell r="Q150">
            <v>3.6400000000000002E-2</v>
          </cell>
          <cell r="R150">
            <v>0.03</v>
          </cell>
          <cell r="U150">
            <v>0</v>
          </cell>
          <cell r="V150">
            <v>0.85</v>
          </cell>
          <cell r="W150" t="str">
            <v>전7-9</v>
          </cell>
          <cell r="X150">
            <v>0.05</v>
          </cell>
          <cell r="Y150" t="str">
            <v>통신케이블전공</v>
          </cell>
          <cell r="Z150">
            <v>3.6400000000000002E-2</v>
          </cell>
          <cell r="AA150">
            <v>0.03</v>
          </cell>
          <cell r="AD150">
            <v>0</v>
          </cell>
          <cell r="AE150">
            <v>0.85</v>
          </cell>
          <cell r="AF150" t="str">
            <v>통6-18</v>
          </cell>
          <cell r="AG150">
            <v>0.05</v>
          </cell>
        </row>
        <row r="151">
          <cell r="B151">
            <v>230</v>
          </cell>
          <cell r="C151" t="str">
            <v>600V 난연케이블</v>
          </cell>
          <cell r="D151" t="str">
            <v>F-CV 2.0㎟/3C</v>
          </cell>
          <cell r="E151" t="str">
            <v>M</v>
          </cell>
          <cell r="F151">
            <v>861</v>
          </cell>
          <cell r="G151">
            <v>811</v>
          </cell>
          <cell r="H151">
            <v>949</v>
          </cell>
          <cell r="I151">
            <v>864</v>
          </cell>
          <cell r="O151">
            <v>811</v>
          </cell>
          <cell r="P151" t="str">
            <v>저압케이블전공</v>
          </cell>
          <cell r="Q151">
            <v>1.9E-2</v>
          </cell>
          <cell r="R151">
            <v>1.6E-2</v>
          </cell>
          <cell r="U151">
            <v>0</v>
          </cell>
          <cell r="V151">
            <v>0.85</v>
          </cell>
          <cell r="W151" t="str">
            <v>전7-9</v>
          </cell>
          <cell r="X151">
            <v>0.05</v>
          </cell>
          <cell r="Y151" t="str">
            <v>통신케이블전공</v>
          </cell>
          <cell r="Z151">
            <v>1.9E-2</v>
          </cell>
          <cell r="AA151">
            <v>1.6E-2</v>
          </cell>
          <cell r="AD151">
            <v>0</v>
          </cell>
          <cell r="AE151">
            <v>0.85</v>
          </cell>
          <cell r="AF151" t="str">
            <v>통6-18</v>
          </cell>
          <cell r="AG151">
            <v>0.05</v>
          </cell>
        </row>
        <row r="152">
          <cell r="B152">
            <v>231</v>
          </cell>
          <cell r="C152" t="str">
            <v>600V 난연케이블</v>
          </cell>
          <cell r="D152" t="str">
            <v>F-CV 3.5㎟/3C</v>
          </cell>
          <cell r="E152" t="str">
            <v>M</v>
          </cell>
          <cell r="F152">
            <v>861</v>
          </cell>
          <cell r="G152">
            <v>1165</v>
          </cell>
          <cell r="H152">
            <v>949</v>
          </cell>
          <cell r="I152">
            <v>1205</v>
          </cell>
          <cell r="O152">
            <v>1165</v>
          </cell>
          <cell r="P152" t="str">
            <v>저압케이블전공</v>
          </cell>
          <cell r="Q152">
            <v>2.1999999999999999E-2</v>
          </cell>
          <cell r="R152">
            <v>1.7999999999999999E-2</v>
          </cell>
          <cell r="U152">
            <v>0</v>
          </cell>
          <cell r="V152">
            <v>0.85</v>
          </cell>
          <cell r="W152" t="str">
            <v>전7-9</v>
          </cell>
          <cell r="X152">
            <v>0.05</v>
          </cell>
          <cell r="Y152" t="str">
            <v>통신케이블전공</v>
          </cell>
          <cell r="Z152">
            <v>2.1999999999999999E-2</v>
          </cell>
          <cell r="AA152">
            <v>1.7999999999999999E-2</v>
          </cell>
          <cell r="AD152">
            <v>0</v>
          </cell>
          <cell r="AE152">
            <v>0.85</v>
          </cell>
          <cell r="AF152" t="str">
            <v>통6-18</v>
          </cell>
          <cell r="AG152">
            <v>0.05</v>
          </cell>
        </row>
        <row r="153">
          <cell r="B153">
            <v>232</v>
          </cell>
          <cell r="C153" t="str">
            <v>600V 난연케이블</v>
          </cell>
          <cell r="D153" t="str">
            <v>F-CV 5.5㎟/3C</v>
          </cell>
          <cell r="E153" t="str">
            <v>M</v>
          </cell>
          <cell r="F153">
            <v>861</v>
          </cell>
          <cell r="G153">
            <v>1608</v>
          </cell>
          <cell r="H153">
            <v>949</v>
          </cell>
          <cell r="I153">
            <v>1625</v>
          </cell>
          <cell r="O153">
            <v>1608</v>
          </cell>
          <cell r="P153" t="str">
            <v>저압케이블전공</v>
          </cell>
          <cell r="Q153">
            <v>2.5999999999999999E-2</v>
          </cell>
          <cell r="R153">
            <v>2.1999999999999999E-2</v>
          </cell>
          <cell r="U153">
            <v>0</v>
          </cell>
          <cell r="V153">
            <v>0.85</v>
          </cell>
          <cell r="W153" t="str">
            <v>전7-9</v>
          </cell>
          <cell r="X153">
            <v>0.05</v>
          </cell>
          <cell r="Y153" t="str">
            <v>통신케이블전공</v>
          </cell>
          <cell r="Z153">
            <v>2.5999999999999999E-2</v>
          </cell>
          <cell r="AA153">
            <v>2.1999999999999999E-2</v>
          </cell>
          <cell r="AD153">
            <v>0</v>
          </cell>
          <cell r="AE153">
            <v>0.85</v>
          </cell>
          <cell r="AF153" t="str">
            <v>통6-18</v>
          </cell>
          <cell r="AG153">
            <v>0.05</v>
          </cell>
        </row>
        <row r="154">
          <cell r="B154">
            <v>233</v>
          </cell>
          <cell r="C154" t="str">
            <v>600V 난연케이블</v>
          </cell>
          <cell r="D154" t="str">
            <v>F-CV 8㎟/3C</v>
          </cell>
          <cell r="E154" t="str">
            <v>M</v>
          </cell>
          <cell r="F154">
            <v>861</v>
          </cell>
          <cell r="G154">
            <v>2091</v>
          </cell>
          <cell r="H154">
            <v>949</v>
          </cell>
          <cell r="I154">
            <v>2076</v>
          </cell>
          <cell r="O154">
            <v>2076</v>
          </cell>
          <cell r="P154" t="str">
            <v>저압케이블전공</v>
          </cell>
          <cell r="Q154">
            <v>2.9000000000000001E-2</v>
          </cell>
          <cell r="R154">
            <v>2.4E-2</v>
          </cell>
          <cell r="U154">
            <v>0</v>
          </cell>
          <cell r="V154">
            <v>0.85</v>
          </cell>
          <cell r="W154" t="str">
            <v>전7-9</v>
          </cell>
          <cell r="X154">
            <v>0.05</v>
          </cell>
          <cell r="Y154" t="str">
            <v>통신케이블전공</v>
          </cell>
          <cell r="Z154">
            <v>2.9000000000000001E-2</v>
          </cell>
          <cell r="AA154">
            <v>2.4E-2</v>
          </cell>
          <cell r="AD154">
            <v>0</v>
          </cell>
          <cell r="AE154">
            <v>0.85</v>
          </cell>
          <cell r="AF154" t="str">
            <v>통6-18</v>
          </cell>
          <cell r="AG154">
            <v>0.05</v>
          </cell>
        </row>
        <row r="155">
          <cell r="B155">
            <v>234</v>
          </cell>
          <cell r="C155" t="str">
            <v>600V 난연케이블</v>
          </cell>
          <cell r="D155" t="str">
            <v>F-CV 14㎟/3C</v>
          </cell>
          <cell r="E155" t="str">
            <v>M</v>
          </cell>
          <cell r="F155">
            <v>861</v>
          </cell>
          <cell r="G155">
            <v>2985</v>
          </cell>
          <cell r="H155">
            <v>949</v>
          </cell>
          <cell r="I155">
            <v>3187</v>
          </cell>
          <cell r="O155">
            <v>2985</v>
          </cell>
          <cell r="P155" t="str">
            <v>저압케이블전공</v>
          </cell>
          <cell r="Q155">
            <v>0.04</v>
          </cell>
          <cell r="R155">
            <v>3.4000000000000002E-2</v>
          </cell>
          <cell r="U155">
            <v>0</v>
          </cell>
          <cell r="V155">
            <v>0.85</v>
          </cell>
          <cell r="W155" t="str">
            <v>전7-9</v>
          </cell>
          <cell r="X155">
            <v>0.05</v>
          </cell>
          <cell r="Y155" t="str">
            <v>통신케이블전공</v>
          </cell>
          <cell r="Z155">
            <v>0.04</v>
          </cell>
          <cell r="AA155">
            <v>3.4000000000000002E-2</v>
          </cell>
          <cell r="AD155">
            <v>0</v>
          </cell>
          <cell r="AE155">
            <v>0.85</v>
          </cell>
          <cell r="AF155" t="str">
            <v>통6-18</v>
          </cell>
          <cell r="AG155">
            <v>0.05</v>
          </cell>
        </row>
        <row r="156">
          <cell r="B156">
            <v>235</v>
          </cell>
          <cell r="C156" t="str">
            <v>600V 난연케이블</v>
          </cell>
          <cell r="D156" t="str">
            <v>F-CV 22㎟/3C</v>
          </cell>
          <cell r="E156" t="str">
            <v>M</v>
          </cell>
          <cell r="F156">
            <v>861</v>
          </cell>
          <cell r="G156">
            <v>4345</v>
          </cell>
          <cell r="H156">
            <v>949</v>
          </cell>
          <cell r="I156">
            <v>4553</v>
          </cell>
          <cell r="O156">
            <v>4345</v>
          </cell>
          <cell r="P156" t="str">
            <v>저압케이블전공</v>
          </cell>
          <cell r="Q156">
            <v>5.1999999999999998E-2</v>
          </cell>
          <cell r="R156">
            <v>4.3999999999999997E-2</v>
          </cell>
          <cell r="U156">
            <v>0</v>
          </cell>
          <cell r="V156">
            <v>0.85</v>
          </cell>
          <cell r="W156" t="str">
            <v>전7-9</v>
          </cell>
          <cell r="X156">
            <v>0.05</v>
          </cell>
          <cell r="Y156" t="str">
            <v>통신케이블전공</v>
          </cell>
          <cell r="Z156">
            <v>5.1999999999999998E-2</v>
          </cell>
          <cell r="AA156">
            <v>4.3999999999999997E-2</v>
          </cell>
          <cell r="AD156">
            <v>0</v>
          </cell>
          <cell r="AE156">
            <v>0.85</v>
          </cell>
          <cell r="AF156" t="str">
            <v>통6-18</v>
          </cell>
          <cell r="AG156">
            <v>0.05</v>
          </cell>
        </row>
        <row r="157">
          <cell r="B157">
            <v>236</v>
          </cell>
          <cell r="C157" t="str">
            <v>600V 난연케이블</v>
          </cell>
          <cell r="D157" t="str">
            <v>F-CV 38㎟/3C</v>
          </cell>
          <cell r="E157" t="str">
            <v>M</v>
          </cell>
          <cell r="F157">
            <v>861</v>
          </cell>
          <cell r="G157">
            <v>7129</v>
          </cell>
          <cell r="H157">
            <v>949</v>
          </cell>
          <cell r="I157">
            <v>7239</v>
          </cell>
          <cell r="O157">
            <v>7129</v>
          </cell>
          <cell r="P157" t="str">
            <v>저압케이블전공</v>
          </cell>
          <cell r="Q157">
            <v>7.1999999999999995E-2</v>
          </cell>
          <cell r="R157">
            <v>6.0999999999999999E-2</v>
          </cell>
          <cell r="U157">
            <v>0</v>
          </cell>
          <cell r="V157">
            <v>0.85</v>
          </cell>
          <cell r="W157" t="str">
            <v>전7-9</v>
          </cell>
          <cell r="X157">
            <v>0.05</v>
          </cell>
          <cell r="Y157" t="str">
            <v>통신케이블전공</v>
          </cell>
          <cell r="Z157">
            <v>7.1999999999999995E-2</v>
          </cell>
          <cell r="AA157">
            <v>6.0999999999999999E-2</v>
          </cell>
          <cell r="AD157">
            <v>0</v>
          </cell>
          <cell r="AE157">
            <v>0.85</v>
          </cell>
          <cell r="AF157" t="str">
            <v>통6-18</v>
          </cell>
          <cell r="AG157">
            <v>0.05</v>
          </cell>
        </row>
        <row r="158">
          <cell r="B158">
            <v>2361</v>
          </cell>
          <cell r="C158" t="str">
            <v>600V 난연케이블</v>
          </cell>
          <cell r="D158" t="str">
            <v>F-CV 60㎟/3C</v>
          </cell>
          <cell r="E158" t="str">
            <v>M</v>
          </cell>
          <cell r="F158">
            <v>861</v>
          </cell>
          <cell r="G158">
            <v>11438</v>
          </cell>
          <cell r="H158">
            <v>949</v>
          </cell>
          <cell r="I158">
            <v>11382</v>
          </cell>
          <cell r="O158">
            <v>11382</v>
          </cell>
          <cell r="P158" t="str">
            <v>저압케이블전공</v>
          </cell>
          <cell r="Q158">
            <v>9.8000000000000004E-2</v>
          </cell>
          <cell r="R158">
            <v>8.3000000000000004E-2</v>
          </cell>
          <cell r="U158">
            <v>0</v>
          </cell>
          <cell r="V158">
            <v>0.85</v>
          </cell>
          <cell r="W158" t="str">
            <v>전7-9</v>
          </cell>
          <cell r="X158">
            <v>0.05</v>
          </cell>
          <cell r="Y158" t="str">
            <v>통신케이블전공</v>
          </cell>
          <cell r="Z158">
            <v>9.8000000000000004E-2</v>
          </cell>
          <cell r="AA158">
            <v>8.3000000000000004E-2</v>
          </cell>
          <cell r="AD158">
            <v>0</v>
          </cell>
          <cell r="AE158">
            <v>0.85</v>
          </cell>
          <cell r="AF158" t="str">
            <v>통6-18</v>
          </cell>
          <cell r="AG158">
            <v>0.05</v>
          </cell>
        </row>
        <row r="159">
          <cell r="B159">
            <v>241</v>
          </cell>
          <cell r="C159" t="str">
            <v>600V 난연케이블</v>
          </cell>
          <cell r="D159" t="str">
            <v>F-CV 5.5㎟/4C</v>
          </cell>
          <cell r="E159" t="str">
            <v>M</v>
          </cell>
          <cell r="F159">
            <v>861</v>
          </cell>
          <cell r="G159">
            <v>2006</v>
          </cell>
          <cell r="H159">
            <v>949</v>
          </cell>
          <cell r="I159">
            <v>2031</v>
          </cell>
          <cell r="O159">
            <v>2006</v>
          </cell>
          <cell r="P159" t="str">
            <v>저압케이블전공</v>
          </cell>
          <cell r="Q159">
            <v>3.4000000000000002E-2</v>
          </cell>
          <cell r="R159">
            <v>2.8000000000000001E-2</v>
          </cell>
          <cell r="U159">
            <v>0</v>
          </cell>
          <cell r="V159">
            <v>0.85</v>
          </cell>
          <cell r="W159" t="str">
            <v>전7-9</v>
          </cell>
          <cell r="X159">
            <v>0.05</v>
          </cell>
          <cell r="Y159" t="str">
            <v>통신케이블전공</v>
          </cell>
          <cell r="Z159">
            <v>3.4000000000000002E-2</v>
          </cell>
          <cell r="AA159">
            <v>2.8000000000000001E-2</v>
          </cell>
          <cell r="AD159">
            <v>0</v>
          </cell>
          <cell r="AE159">
            <v>0.85</v>
          </cell>
          <cell r="AF159" t="str">
            <v>통6-18</v>
          </cell>
          <cell r="AG159">
            <v>0.05</v>
          </cell>
        </row>
        <row r="160">
          <cell r="B160">
            <v>242</v>
          </cell>
          <cell r="C160" t="str">
            <v>600V 난연케이블</v>
          </cell>
          <cell r="D160" t="str">
            <v>F-CV 8㎟/4C</v>
          </cell>
          <cell r="E160" t="str">
            <v>M</v>
          </cell>
          <cell r="F160">
            <v>861</v>
          </cell>
          <cell r="G160">
            <v>2653</v>
          </cell>
          <cell r="H160">
            <v>949</v>
          </cell>
          <cell r="I160">
            <v>2632</v>
          </cell>
          <cell r="O160">
            <v>2632</v>
          </cell>
          <cell r="P160" t="str">
            <v>저압케이블전공</v>
          </cell>
          <cell r="Q160">
            <v>3.9E-2</v>
          </cell>
          <cell r="R160">
            <v>3.3000000000000002E-2</v>
          </cell>
          <cell r="U160">
            <v>0</v>
          </cell>
          <cell r="V160">
            <v>0.85</v>
          </cell>
          <cell r="W160" t="str">
            <v>전7-9</v>
          </cell>
          <cell r="X160">
            <v>0.05</v>
          </cell>
          <cell r="Y160" t="str">
            <v>통신케이블전공</v>
          </cell>
          <cell r="Z160">
            <v>3.9E-2</v>
          </cell>
          <cell r="AA160">
            <v>3.3000000000000002E-2</v>
          </cell>
          <cell r="AD160">
            <v>0</v>
          </cell>
          <cell r="AE160">
            <v>0.85</v>
          </cell>
          <cell r="AF160" t="str">
            <v>통6-18</v>
          </cell>
          <cell r="AG160">
            <v>0.05</v>
          </cell>
        </row>
        <row r="161">
          <cell r="B161">
            <v>243</v>
          </cell>
          <cell r="C161" t="str">
            <v>600V 난연케이블</v>
          </cell>
          <cell r="D161" t="str">
            <v>F-CV 14㎟/4C</v>
          </cell>
          <cell r="E161" t="str">
            <v>M</v>
          </cell>
          <cell r="F161">
            <v>861</v>
          </cell>
          <cell r="G161">
            <v>3905</v>
          </cell>
          <cell r="H161">
            <v>949</v>
          </cell>
          <cell r="I161">
            <v>4055</v>
          </cell>
          <cell r="O161">
            <v>3905</v>
          </cell>
          <cell r="P161" t="str">
            <v>저압케이블전공</v>
          </cell>
          <cell r="Q161">
            <v>5.1999999999999998E-2</v>
          </cell>
          <cell r="R161">
            <v>4.3999999999999997E-2</v>
          </cell>
          <cell r="U161">
            <v>0</v>
          </cell>
          <cell r="V161">
            <v>0.85</v>
          </cell>
          <cell r="W161" t="str">
            <v>전7-9</v>
          </cell>
          <cell r="X161">
            <v>0.05</v>
          </cell>
          <cell r="Y161" t="str">
            <v>통신케이블전공</v>
          </cell>
          <cell r="Z161">
            <v>5.1999999999999998E-2</v>
          </cell>
          <cell r="AA161">
            <v>4.3999999999999997E-2</v>
          </cell>
          <cell r="AD161">
            <v>0</v>
          </cell>
          <cell r="AE161">
            <v>0.85</v>
          </cell>
          <cell r="AF161" t="str">
            <v>통6-18</v>
          </cell>
          <cell r="AG161">
            <v>0.05</v>
          </cell>
        </row>
        <row r="162">
          <cell r="B162">
            <v>244</v>
          </cell>
          <cell r="C162" t="str">
            <v>600V 난연케이블</v>
          </cell>
          <cell r="D162" t="str">
            <v>F-CV 22㎟/4C</v>
          </cell>
          <cell r="E162" t="str">
            <v>M</v>
          </cell>
          <cell r="F162">
            <v>861</v>
          </cell>
          <cell r="G162">
            <v>5744</v>
          </cell>
          <cell r="H162">
            <v>949</v>
          </cell>
          <cell r="I162">
            <v>5991</v>
          </cell>
          <cell r="O162">
            <v>5744</v>
          </cell>
          <cell r="P162" t="str">
            <v>저압케이블전공</v>
          </cell>
          <cell r="Q162">
            <v>6.7599999999999993E-2</v>
          </cell>
          <cell r="R162">
            <v>5.7000000000000002E-2</v>
          </cell>
          <cell r="U162">
            <v>0</v>
          </cell>
          <cell r="V162">
            <v>0.85</v>
          </cell>
          <cell r="W162" t="str">
            <v>전7-9</v>
          </cell>
          <cell r="X162">
            <v>0.05</v>
          </cell>
          <cell r="Y162" t="str">
            <v>통신케이블전공</v>
          </cell>
          <cell r="Z162">
            <v>6.7599999999999993E-2</v>
          </cell>
          <cell r="AA162">
            <v>5.7000000000000002E-2</v>
          </cell>
          <cell r="AD162">
            <v>0</v>
          </cell>
          <cell r="AE162">
            <v>0.85</v>
          </cell>
          <cell r="AF162" t="str">
            <v>통6-18</v>
          </cell>
          <cell r="AG162">
            <v>0.05</v>
          </cell>
        </row>
        <row r="163">
          <cell r="B163">
            <v>245</v>
          </cell>
          <cell r="C163" t="str">
            <v>600V 난연케이블</v>
          </cell>
          <cell r="D163" t="str">
            <v>F-CV 38㎟/4C</v>
          </cell>
          <cell r="E163" t="str">
            <v>M</v>
          </cell>
          <cell r="F163">
            <v>861</v>
          </cell>
          <cell r="G163">
            <v>9301</v>
          </cell>
          <cell r="H163">
            <v>949</v>
          </cell>
          <cell r="I163">
            <v>9435</v>
          </cell>
          <cell r="O163">
            <v>9301</v>
          </cell>
          <cell r="P163" t="str">
            <v>저압케이블전공</v>
          </cell>
          <cell r="Q163">
            <v>9.3600000000000003E-2</v>
          </cell>
          <cell r="R163">
            <v>7.9000000000000001E-2</v>
          </cell>
          <cell r="U163">
            <v>0</v>
          </cell>
          <cell r="V163">
            <v>0.85</v>
          </cell>
          <cell r="W163" t="str">
            <v>전7-9</v>
          </cell>
          <cell r="X163">
            <v>0.05</v>
          </cell>
          <cell r="Y163" t="str">
            <v>통신케이블전공</v>
          </cell>
          <cell r="Z163">
            <v>9.3600000000000003E-2</v>
          </cell>
          <cell r="AA163">
            <v>7.9000000000000001E-2</v>
          </cell>
          <cell r="AD163">
            <v>0</v>
          </cell>
          <cell r="AE163">
            <v>0.85</v>
          </cell>
          <cell r="AF163" t="str">
            <v>통6-18</v>
          </cell>
          <cell r="AG163">
            <v>0.05</v>
          </cell>
        </row>
        <row r="164">
          <cell r="B164">
            <v>246</v>
          </cell>
          <cell r="C164" t="str">
            <v>600V 난연케이블</v>
          </cell>
          <cell r="D164" t="str">
            <v>F-CV 60㎟/4C</v>
          </cell>
          <cell r="E164" t="str">
            <v>M</v>
          </cell>
          <cell r="F164">
            <v>861</v>
          </cell>
          <cell r="G164">
            <v>14949</v>
          </cell>
          <cell r="H164">
            <v>949</v>
          </cell>
          <cell r="I164">
            <v>14815</v>
          </cell>
          <cell r="O164">
            <v>14815</v>
          </cell>
          <cell r="P164" t="str">
            <v>저압케이블전공</v>
          </cell>
          <cell r="Q164">
            <v>0.12740000000000001</v>
          </cell>
          <cell r="R164">
            <v>0.108</v>
          </cell>
          <cell r="U164">
            <v>0</v>
          </cell>
          <cell r="V164">
            <v>0.85</v>
          </cell>
          <cell r="W164" t="str">
            <v>전7-9</v>
          </cell>
          <cell r="X164">
            <v>0.05</v>
          </cell>
          <cell r="Y164" t="str">
            <v>통신케이블전공</v>
          </cell>
          <cell r="Z164">
            <v>0.12740000000000001</v>
          </cell>
          <cell r="AA164">
            <v>0.108</v>
          </cell>
          <cell r="AD164">
            <v>0</v>
          </cell>
          <cell r="AE164">
            <v>0.85</v>
          </cell>
          <cell r="AF164" t="str">
            <v>통6-18</v>
          </cell>
          <cell r="AG164">
            <v>0.05</v>
          </cell>
        </row>
        <row r="165">
          <cell r="B165">
            <v>251</v>
          </cell>
          <cell r="C165" t="str">
            <v>난연성내화케이블</v>
          </cell>
          <cell r="D165" t="str">
            <v>F-FR-8 5.5㎟/1C</v>
          </cell>
          <cell r="E165" t="str">
            <v>M</v>
          </cell>
          <cell r="F165">
            <v>862</v>
          </cell>
          <cell r="G165">
            <v>984</v>
          </cell>
          <cell r="H165">
            <v>943</v>
          </cell>
          <cell r="I165">
            <v>1053</v>
          </cell>
          <cell r="O165">
            <v>984</v>
          </cell>
          <cell r="P165" t="str">
            <v>저압케이블전공</v>
          </cell>
          <cell r="Q165">
            <v>1.2999999999999999E-2</v>
          </cell>
          <cell r="R165">
            <v>1.0999999999999999E-2</v>
          </cell>
          <cell r="U165">
            <v>0</v>
          </cell>
          <cell r="V165">
            <v>0.85</v>
          </cell>
          <cell r="W165" t="str">
            <v>전7-9</v>
          </cell>
          <cell r="X165">
            <v>0.05</v>
          </cell>
          <cell r="Y165" t="str">
            <v>통신케이블전공</v>
          </cell>
          <cell r="Z165">
            <v>1.2999999999999999E-2</v>
          </cell>
          <cell r="AA165">
            <v>1.0999999999999999E-2</v>
          </cell>
          <cell r="AD165">
            <v>0</v>
          </cell>
          <cell r="AE165">
            <v>0.85</v>
          </cell>
          <cell r="AF165" t="str">
            <v>통6-18</v>
          </cell>
          <cell r="AG165">
            <v>0.05</v>
          </cell>
        </row>
        <row r="166">
          <cell r="B166">
            <v>252</v>
          </cell>
          <cell r="C166" t="str">
            <v>난연성내화케이블</v>
          </cell>
          <cell r="D166" t="str">
            <v>F-FR-8 8㎟/1C</v>
          </cell>
          <cell r="E166" t="str">
            <v>M</v>
          </cell>
          <cell r="F166">
            <v>862</v>
          </cell>
          <cell r="G166">
            <v>1266</v>
          </cell>
          <cell r="H166">
            <v>943</v>
          </cell>
          <cell r="I166">
            <v>1352</v>
          </cell>
          <cell r="O166">
            <v>1266</v>
          </cell>
          <cell r="P166" t="str">
            <v>저압케이블전공</v>
          </cell>
          <cell r="Q166">
            <v>1.4E-2</v>
          </cell>
          <cell r="R166">
            <v>1.0999999999999999E-2</v>
          </cell>
          <cell r="U166">
            <v>0</v>
          </cell>
          <cell r="V166">
            <v>0.85</v>
          </cell>
          <cell r="W166" t="str">
            <v>전7-9</v>
          </cell>
          <cell r="X166">
            <v>0.05</v>
          </cell>
          <cell r="Y166" t="str">
            <v>통신케이블전공</v>
          </cell>
          <cell r="Z166">
            <v>1.4E-2</v>
          </cell>
          <cell r="AA166">
            <v>1.0999999999999999E-2</v>
          </cell>
          <cell r="AD166">
            <v>0</v>
          </cell>
          <cell r="AE166">
            <v>0.85</v>
          </cell>
          <cell r="AF166" t="str">
            <v>통6-18</v>
          </cell>
          <cell r="AG166">
            <v>0.05</v>
          </cell>
        </row>
        <row r="167">
          <cell r="B167">
            <v>253</v>
          </cell>
          <cell r="C167" t="str">
            <v>난연성내화케이블</v>
          </cell>
          <cell r="D167" t="str">
            <v>F-FR-8 14㎟/1C</v>
          </cell>
          <cell r="E167" t="str">
            <v>M</v>
          </cell>
          <cell r="F167">
            <v>862</v>
          </cell>
          <cell r="G167">
            <v>1403</v>
          </cell>
          <cell r="H167">
            <v>943</v>
          </cell>
          <cell r="I167">
            <v>1499</v>
          </cell>
          <cell r="O167">
            <v>1403</v>
          </cell>
          <cell r="P167" t="str">
            <v>저압케이블전공</v>
          </cell>
          <cell r="Q167">
            <v>0.02</v>
          </cell>
          <cell r="R167">
            <v>1.7000000000000001E-2</v>
          </cell>
          <cell r="U167">
            <v>0</v>
          </cell>
          <cell r="V167">
            <v>0.85</v>
          </cell>
          <cell r="W167" t="str">
            <v>전7-9</v>
          </cell>
          <cell r="X167">
            <v>0.05</v>
          </cell>
          <cell r="Y167" t="str">
            <v>통신케이블전공</v>
          </cell>
          <cell r="Z167">
            <v>0.02</v>
          </cell>
          <cell r="AA167">
            <v>1.7000000000000001E-2</v>
          </cell>
          <cell r="AD167">
            <v>0</v>
          </cell>
          <cell r="AE167">
            <v>0.85</v>
          </cell>
          <cell r="AF167" t="str">
            <v>통6-18</v>
          </cell>
          <cell r="AG167">
            <v>0.05</v>
          </cell>
        </row>
        <row r="168">
          <cell r="B168">
            <v>254</v>
          </cell>
          <cell r="C168" t="str">
            <v>난연성내화케이블</v>
          </cell>
          <cell r="D168" t="str">
            <v>F-FR-8 22㎟/1C</v>
          </cell>
          <cell r="E168" t="str">
            <v>M</v>
          </cell>
          <cell r="F168">
            <v>862</v>
          </cell>
          <cell r="G168">
            <v>1886</v>
          </cell>
          <cell r="H168">
            <v>943</v>
          </cell>
          <cell r="I168">
            <v>2017</v>
          </cell>
          <cell r="O168">
            <v>1886</v>
          </cell>
          <cell r="P168" t="str">
            <v>저압케이블전공</v>
          </cell>
          <cell r="Q168">
            <v>2.5999999999999999E-2</v>
          </cell>
          <cell r="R168">
            <v>2.1999999999999999E-2</v>
          </cell>
          <cell r="U168">
            <v>0</v>
          </cell>
          <cell r="V168">
            <v>0.85</v>
          </cell>
          <cell r="W168" t="str">
            <v>전7-9</v>
          </cell>
          <cell r="X168">
            <v>0.05</v>
          </cell>
          <cell r="Y168" t="str">
            <v>통신케이블전공</v>
          </cell>
          <cell r="Z168">
            <v>2.5999999999999999E-2</v>
          </cell>
          <cell r="AA168">
            <v>2.1999999999999999E-2</v>
          </cell>
          <cell r="AD168">
            <v>0</v>
          </cell>
          <cell r="AE168">
            <v>0.85</v>
          </cell>
          <cell r="AF168" t="str">
            <v>통6-18</v>
          </cell>
          <cell r="AG168">
            <v>0.05</v>
          </cell>
        </row>
        <row r="169">
          <cell r="B169">
            <v>255</v>
          </cell>
          <cell r="C169" t="str">
            <v>난연성내화케이블</v>
          </cell>
          <cell r="D169" t="str">
            <v>F-FR-8 38㎟/1C</v>
          </cell>
          <cell r="E169" t="str">
            <v>M</v>
          </cell>
          <cell r="F169">
            <v>862</v>
          </cell>
          <cell r="G169">
            <v>2822</v>
          </cell>
          <cell r="H169">
            <v>943</v>
          </cell>
          <cell r="I169">
            <v>3016</v>
          </cell>
          <cell r="O169">
            <v>2822</v>
          </cell>
          <cell r="P169" t="str">
            <v>저압케이블전공</v>
          </cell>
          <cell r="Q169">
            <v>3.5999999999999997E-2</v>
          </cell>
          <cell r="R169">
            <v>0.03</v>
          </cell>
          <cell r="U169">
            <v>0</v>
          </cell>
          <cell r="V169">
            <v>0.85</v>
          </cell>
          <cell r="W169" t="str">
            <v>전7-9</v>
          </cell>
          <cell r="X169">
            <v>0.05</v>
          </cell>
          <cell r="Y169" t="str">
            <v>통신케이블전공</v>
          </cell>
          <cell r="Z169">
            <v>3.5999999999999997E-2</v>
          </cell>
          <cell r="AA169">
            <v>0.03</v>
          </cell>
          <cell r="AD169">
            <v>0</v>
          </cell>
          <cell r="AE169">
            <v>0.85</v>
          </cell>
          <cell r="AF169" t="str">
            <v>통6-18</v>
          </cell>
          <cell r="AG169">
            <v>0.05</v>
          </cell>
        </row>
        <row r="170">
          <cell r="B170">
            <v>256</v>
          </cell>
          <cell r="C170" t="str">
            <v>난연성내화케이블</v>
          </cell>
          <cell r="D170" t="str">
            <v>F-FR-8 60㎟/1C</v>
          </cell>
          <cell r="E170" t="str">
            <v>M</v>
          </cell>
          <cell r="F170">
            <v>862</v>
          </cell>
          <cell r="G170">
            <v>4224</v>
          </cell>
          <cell r="H170">
            <v>943</v>
          </cell>
          <cell r="I170">
            <v>4516</v>
          </cell>
          <cell r="O170">
            <v>4224</v>
          </cell>
          <cell r="P170" t="str">
            <v>저압케이블전공</v>
          </cell>
          <cell r="Q170">
            <v>4.9000000000000002E-2</v>
          </cell>
          <cell r="R170">
            <v>4.1000000000000002E-2</v>
          </cell>
          <cell r="U170">
            <v>0</v>
          </cell>
          <cell r="V170">
            <v>0.85</v>
          </cell>
          <cell r="W170" t="str">
            <v>전7-9</v>
          </cell>
          <cell r="X170">
            <v>0.05</v>
          </cell>
          <cell r="Y170" t="str">
            <v>통신케이블전공</v>
          </cell>
          <cell r="Z170">
            <v>4.9000000000000002E-2</v>
          </cell>
          <cell r="AA170">
            <v>4.1000000000000002E-2</v>
          </cell>
          <cell r="AD170">
            <v>0</v>
          </cell>
          <cell r="AE170">
            <v>0.85</v>
          </cell>
          <cell r="AF170" t="str">
            <v>통6-18</v>
          </cell>
          <cell r="AG170">
            <v>0.05</v>
          </cell>
        </row>
        <row r="171">
          <cell r="B171">
            <v>257</v>
          </cell>
          <cell r="C171" t="str">
            <v>난연성내화케이블</v>
          </cell>
          <cell r="D171" t="str">
            <v>F-FR-8 100㎟/1C</v>
          </cell>
          <cell r="E171" t="str">
            <v>M</v>
          </cell>
          <cell r="F171">
            <v>862</v>
          </cell>
          <cell r="G171">
            <v>6411</v>
          </cell>
          <cell r="H171">
            <v>943</v>
          </cell>
          <cell r="I171">
            <v>6854</v>
          </cell>
          <cell r="O171">
            <v>6411</v>
          </cell>
          <cell r="P171" t="str">
            <v>저압케이블전공</v>
          </cell>
          <cell r="Q171">
            <v>7.0999999999999994E-2</v>
          </cell>
          <cell r="R171">
            <v>0.06</v>
          </cell>
          <cell r="U171">
            <v>0</v>
          </cell>
          <cell r="V171">
            <v>0.85</v>
          </cell>
          <cell r="W171" t="str">
            <v>전7-9</v>
          </cell>
          <cell r="X171">
            <v>0.05</v>
          </cell>
          <cell r="Y171" t="str">
            <v>통신케이블전공</v>
          </cell>
          <cell r="Z171">
            <v>7.0999999999999994E-2</v>
          </cell>
          <cell r="AA171">
            <v>0.06</v>
          </cell>
          <cell r="AD171">
            <v>0</v>
          </cell>
          <cell r="AE171">
            <v>0.85</v>
          </cell>
          <cell r="AF171" t="str">
            <v>통6-18</v>
          </cell>
          <cell r="AG171">
            <v>0.05</v>
          </cell>
        </row>
        <row r="172">
          <cell r="B172">
            <v>258</v>
          </cell>
          <cell r="C172" t="str">
            <v>난연성내화케이블</v>
          </cell>
          <cell r="D172" t="str">
            <v>F-FR-8 150㎟/1C</v>
          </cell>
          <cell r="E172" t="str">
            <v>M</v>
          </cell>
          <cell r="F172">
            <v>862</v>
          </cell>
          <cell r="G172">
            <v>9646</v>
          </cell>
          <cell r="H172">
            <v>943</v>
          </cell>
          <cell r="I172">
            <v>9819</v>
          </cell>
          <cell r="O172">
            <v>9646</v>
          </cell>
          <cell r="P172" t="str">
            <v>저압케이블전공</v>
          </cell>
          <cell r="Q172">
            <v>9.7000000000000003E-2</v>
          </cell>
          <cell r="R172">
            <v>8.2000000000000003E-2</v>
          </cell>
          <cell r="U172">
            <v>0</v>
          </cell>
          <cell r="V172">
            <v>0.85</v>
          </cell>
          <cell r="W172" t="str">
            <v>전7-9</v>
          </cell>
          <cell r="X172">
            <v>0.05</v>
          </cell>
          <cell r="Y172" t="str">
            <v>통신케이블전공</v>
          </cell>
          <cell r="Z172">
            <v>9.7000000000000003E-2</v>
          </cell>
          <cell r="AA172">
            <v>8.2000000000000003E-2</v>
          </cell>
          <cell r="AD172">
            <v>0</v>
          </cell>
          <cell r="AE172">
            <v>0.85</v>
          </cell>
          <cell r="AF172" t="str">
            <v>통6-18</v>
          </cell>
          <cell r="AG172">
            <v>0.05</v>
          </cell>
        </row>
        <row r="173">
          <cell r="B173">
            <v>259</v>
          </cell>
          <cell r="C173" t="str">
            <v>난연성내화케이블</v>
          </cell>
          <cell r="D173" t="str">
            <v>F-FR-8 200㎟/1C</v>
          </cell>
          <cell r="E173" t="str">
            <v>M</v>
          </cell>
          <cell r="F173">
            <v>862</v>
          </cell>
          <cell r="G173">
            <v>12498</v>
          </cell>
          <cell r="H173">
            <v>943</v>
          </cell>
          <cell r="I173">
            <v>12726</v>
          </cell>
          <cell r="O173">
            <v>12498</v>
          </cell>
          <cell r="P173" t="str">
            <v>저압케이블전공</v>
          </cell>
          <cell r="Q173">
            <v>0.11700000000000001</v>
          </cell>
          <cell r="R173">
            <v>9.9000000000000005E-2</v>
          </cell>
          <cell r="U173">
            <v>0</v>
          </cell>
          <cell r="V173">
            <v>0.85</v>
          </cell>
          <cell r="W173" t="str">
            <v>전7-9</v>
          </cell>
          <cell r="X173">
            <v>0.05</v>
          </cell>
          <cell r="Y173" t="str">
            <v>통신케이블전공</v>
          </cell>
          <cell r="Z173">
            <v>0.11700000000000001</v>
          </cell>
          <cell r="AA173">
            <v>9.9000000000000005E-2</v>
          </cell>
          <cell r="AD173">
            <v>0</v>
          </cell>
          <cell r="AE173">
            <v>0.85</v>
          </cell>
          <cell r="AF173" t="str">
            <v>통6-18</v>
          </cell>
          <cell r="AG173">
            <v>0.05</v>
          </cell>
        </row>
        <row r="174">
          <cell r="B174">
            <v>260</v>
          </cell>
          <cell r="C174" t="str">
            <v>난연성내화케이블</v>
          </cell>
          <cell r="D174" t="str">
            <v>F-FR-8 250㎟/1C</v>
          </cell>
          <cell r="E174" t="str">
            <v>M</v>
          </cell>
          <cell r="F174">
            <v>862</v>
          </cell>
          <cell r="G174">
            <v>15221</v>
          </cell>
          <cell r="H174">
            <v>943</v>
          </cell>
          <cell r="I174">
            <v>15498</v>
          </cell>
          <cell r="O174">
            <v>15221</v>
          </cell>
          <cell r="P174" t="str">
            <v>저압케이블전공</v>
          </cell>
          <cell r="Q174">
            <v>0.14199999999999999</v>
          </cell>
          <cell r="R174">
            <v>0.12</v>
          </cell>
          <cell r="U174">
            <v>0</v>
          </cell>
          <cell r="V174">
            <v>0.85</v>
          </cell>
          <cell r="W174" t="str">
            <v>전7-9</v>
          </cell>
          <cell r="X174">
            <v>0.05</v>
          </cell>
          <cell r="Y174" t="str">
            <v>통신케이블전공</v>
          </cell>
          <cell r="Z174">
            <v>0.14199999999999999</v>
          </cell>
          <cell r="AA174">
            <v>0.12</v>
          </cell>
          <cell r="AD174">
            <v>0</v>
          </cell>
          <cell r="AE174">
            <v>0.85</v>
          </cell>
          <cell r="AF174" t="str">
            <v>통6-18</v>
          </cell>
          <cell r="AG174">
            <v>0.05</v>
          </cell>
        </row>
        <row r="175">
          <cell r="B175">
            <v>2711</v>
          </cell>
          <cell r="C175" t="str">
            <v>난연성내화케이블</v>
          </cell>
          <cell r="D175" t="str">
            <v>F-FR-8 2㎟/2C</v>
          </cell>
          <cell r="E175" t="str">
            <v>M</v>
          </cell>
          <cell r="F175">
            <v>862</v>
          </cell>
          <cell r="G175">
            <v>1344</v>
          </cell>
          <cell r="H175">
            <v>943</v>
          </cell>
          <cell r="I175">
            <v>1437</v>
          </cell>
          <cell r="O175">
            <v>1344</v>
          </cell>
          <cell r="P175" t="str">
            <v>저압케이블전공</v>
          </cell>
          <cell r="Q175">
            <v>1.4E-2</v>
          </cell>
          <cell r="R175">
            <v>1.0999999999999999E-2</v>
          </cell>
          <cell r="U175">
            <v>0</v>
          </cell>
          <cell r="V175">
            <v>0.85</v>
          </cell>
          <cell r="W175" t="str">
            <v>전7-9</v>
          </cell>
          <cell r="X175">
            <v>0.05</v>
          </cell>
          <cell r="Y175" t="str">
            <v>통신케이블전공</v>
          </cell>
          <cell r="Z175">
            <v>1.4E-2</v>
          </cell>
          <cell r="AA175">
            <v>1.0999999999999999E-2</v>
          </cell>
          <cell r="AD175">
            <v>0</v>
          </cell>
          <cell r="AE175">
            <v>0.85</v>
          </cell>
          <cell r="AF175" t="str">
            <v>통6-18</v>
          </cell>
          <cell r="AG175">
            <v>0.05</v>
          </cell>
        </row>
        <row r="176">
          <cell r="B176">
            <v>2712</v>
          </cell>
          <cell r="C176" t="str">
            <v>난연성내화케이블</v>
          </cell>
          <cell r="D176" t="str">
            <v>F-FR-8 3.5㎟/2C</v>
          </cell>
          <cell r="E176" t="str">
            <v>M</v>
          </cell>
          <cell r="F176">
            <v>862</v>
          </cell>
          <cell r="G176">
            <v>1878</v>
          </cell>
          <cell r="H176">
            <v>943</v>
          </cell>
          <cell r="I176">
            <v>2007</v>
          </cell>
          <cell r="O176">
            <v>1878</v>
          </cell>
          <cell r="P176" t="str">
            <v>저압케이블전공</v>
          </cell>
          <cell r="Q176">
            <v>1.6E-2</v>
          </cell>
          <cell r="R176">
            <v>1.2999999999999999E-2</v>
          </cell>
          <cell r="U176">
            <v>0</v>
          </cell>
          <cell r="V176">
            <v>0.85</v>
          </cell>
          <cell r="W176" t="str">
            <v>전7-9</v>
          </cell>
          <cell r="X176">
            <v>0.05</v>
          </cell>
          <cell r="Y176" t="str">
            <v>통신케이블전공</v>
          </cell>
          <cell r="Z176">
            <v>1.6E-2</v>
          </cell>
          <cell r="AA176">
            <v>1.2999999999999999E-2</v>
          </cell>
          <cell r="AD176">
            <v>0</v>
          </cell>
          <cell r="AE176">
            <v>0.85</v>
          </cell>
          <cell r="AF176" t="str">
            <v>통6-18</v>
          </cell>
          <cell r="AG176">
            <v>0.05</v>
          </cell>
        </row>
        <row r="177">
          <cell r="B177">
            <v>271</v>
          </cell>
          <cell r="C177" t="str">
            <v>난연성내화케이블</v>
          </cell>
          <cell r="D177" t="str">
            <v>F-FR-8 5.5㎟/2C</v>
          </cell>
          <cell r="E177" t="str">
            <v>M</v>
          </cell>
          <cell r="F177">
            <v>862</v>
          </cell>
          <cell r="G177">
            <v>2387</v>
          </cell>
          <cell r="H177">
            <v>943</v>
          </cell>
          <cell r="I177">
            <v>2553</v>
          </cell>
          <cell r="O177">
            <v>2387</v>
          </cell>
          <cell r="P177" t="str">
            <v>저압케이블전공</v>
          </cell>
          <cell r="Q177">
            <v>1.7999999999999999E-2</v>
          </cell>
          <cell r="R177">
            <v>1.4999999999999999E-2</v>
          </cell>
          <cell r="U177">
            <v>0</v>
          </cell>
          <cell r="V177">
            <v>0.85</v>
          </cell>
          <cell r="W177" t="str">
            <v>전7-9</v>
          </cell>
          <cell r="X177">
            <v>0.05</v>
          </cell>
          <cell r="Y177" t="str">
            <v>통신케이블전공</v>
          </cell>
          <cell r="Z177">
            <v>1.7999999999999999E-2</v>
          </cell>
          <cell r="AA177">
            <v>1.4999999999999999E-2</v>
          </cell>
          <cell r="AD177">
            <v>0</v>
          </cell>
          <cell r="AE177">
            <v>0.85</v>
          </cell>
          <cell r="AF177" t="str">
            <v>통6-18</v>
          </cell>
          <cell r="AG177">
            <v>0.05</v>
          </cell>
        </row>
        <row r="178">
          <cell r="B178">
            <v>272</v>
          </cell>
          <cell r="C178" t="str">
            <v>난연성내화케이블</v>
          </cell>
          <cell r="D178" t="str">
            <v>F-FR-8 8㎟/2C</v>
          </cell>
          <cell r="E178" t="str">
            <v>M</v>
          </cell>
          <cell r="F178">
            <v>862</v>
          </cell>
          <cell r="G178">
            <v>2761</v>
          </cell>
          <cell r="H178">
            <v>943</v>
          </cell>
          <cell r="I178">
            <v>2951</v>
          </cell>
          <cell r="O178">
            <v>2761</v>
          </cell>
          <cell r="P178" t="str">
            <v>저압케이블전공</v>
          </cell>
          <cell r="Q178">
            <v>0.02</v>
          </cell>
          <cell r="R178">
            <v>1.7000000000000001E-2</v>
          </cell>
          <cell r="U178">
            <v>0</v>
          </cell>
          <cell r="V178">
            <v>0.85</v>
          </cell>
          <cell r="W178" t="str">
            <v>전7-9</v>
          </cell>
          <cell r="X178">
            <v>0.05</v>
          </cell>
          <cell r="Y178" t="str">
            <v>통신케이블전공</v>
          </cell>
          <cell r="Z178">
            <v>0.02</v>
          </cell>
          <cell r="AA178">
            <v>1.7000000000000001E-2</v>
          </cell>
          <cell r="AD178">
            <v>0</v>
          </cell>
          <cell r="AE178">
            <v>0.85</v>
          </cell>
          <cell r="AF178" t="str">
            <v>통6-18</v>
          </cell>
          <cell r="AG178">
            <v>0.05</v>
          </cell>
        </row>
        <row r="179">
          <cell r="B179">
            <v>259</v>
          </cell>
          <cell r="C179" t="str">
            <v>난연성내화케이블</v>
          </cell>
          <cell r="D179" t="str">
            <v>F-FR-8 14㎟/2C</v>
          </cell>
          <cell r="E179" t="str">
            <v>M</v>
          </cell>
          <cell r="F179">
            <v>862</v>
          </cell>
          <cell r="G179">
            <v>3082</v>
          </cell>
          <cell r="H179">
            <v>943</v>
          </cell>
          <cell r="I179">
            <v>3295</v>
          </cell>
          <cell r="O179">
            <v>3082</v>
          </cell>
          <cell r="P179" t="str">
            <v>저압케이블전공</v>
          </cell>
          <cell r="Q179">
            <v>2.8000000000000001E-2</v>
          </cell>
          <cell r="R179">
            <v>2.3E-2</v>
          </cell>
          <cell r="U179">
            <v>0</v>
          </cell>
          <cell r="V179">
            <v>0.85</v>
          </cell>
          <cell r="W179" t="str">
            <v>전7-9</v>
          </cell>
          <cell r="X179">
            <v>0.05</v>
          </cell>
          <cell r="Y179" t="str">
            <v>통신케이블전공</v>
          </cell>
          <cell r="Z179">
            <v>2.8000000000000001E-2</v>
          </cell>
          <cell r="AA179">
            <v>2.3E-2</v>
          </cell>
          <cell r="AD179">
            <v>0</v>
          </cell>
          <cell r="AE179">
            <v>0.85</v>
          </cell>
          <cell r="AF179" t="str">
            <v>통6-18</v>
          </cell>
          <cell r="AG179">
            <v>0.05</v>
          </cell>
        </row>
        <row r="180">
          <cell r="B180">
            <v>260</v>
          </cell>
          <cell r="C180" t="str">
            <v>난연성내화케이블</v>
          </cell>
          <cell r="D180" t="str">
            <v>F-FR-8 22㎟/2C</v>
          </cell>
          <cell r="E180" t="str">
            <v>M</v>
          </cell>
          <cell r="F180">
            <v>862</v>
          </cell>
          <cell r="G180">
            <v>4179</v>
          </cell>
          <cell r="H180">
            <v>943</v>
          </cell>
          <cell r="I180">
            <v>4469</v>
          </cell>
          <cell r="O180">
            <v>4179</v>
          </cell>
          <cell r="P180" t="str">
            <v>저압케이블전공</v>
          </cell>
          <cell r="Q180">
            <v>3.6400000000000002E-2</v>
          </cell>
          <cell r="R180">
            <v>0.03</v>
          </cell>
          <cell r="U180">
            <v>0</v>
          </cell>
          <cell r="V180">
            <v>0.85</v>
          </cell>
          <cell r="W180" t="str">
            <v>전7-9</v>
          </cell>
          <cell r="X180">
            <v>0.05</v>
          </cell>
          <cell r="Y180" t="str">
            <v>통신케이블전공</v>
          </cell>
          <cell r="Z180">
            <v>3.6400000000000002E-2</v>
          </cell>
          <cell r="AA180">
            <v>0.03</v>
          </cell>
          <cell r="AD180">
            <v>0</v>
          </cell>
          <cell r="AE180">
            <v>0.85</v>
          </cell>
          <cell r="AF180" t="str">
            <v>통6-18</v>
          </cell>
          <cell r="AG180">
            <v>0.05</v>
          </cell>
        </row>
        <row r="181">
          <cell r="B181">
            <v>281</v>
          </cell>
          <cell r="C181" t="str">
            <v>난연성내화케이블</v>
          </cell>
          <cell r="D181" t="str">
            <v>F-FR-8 3.5㎟/3C</v>
          </cell>
          <cell r="E181" t="str">
            <v>M</v>
          </cell>
          <cell r="F181">
            <v>862</v>
          </cell>
          <cell r="G181">
            <v>2525</v>
          </cell>
          <cell r="H181">
            <v>943</v>
          </cell>
          <cell r="I181">
            <v>2700</v>
          </cell>
          <cell r="O181">
            <v>2525</v>
          </cell>
          <cell r="P181" t="str">
            <v>저압케이블전공</v>
          </cell>
          <cell r="Q181">
            <v>2.1999999999999999E-2</v>
          </cell>
          <cell r="R181">
            <v>1.7999999999999999E-2</v>
          </cell>
          <cell r="U181">
            <v>0</v>
          </cell>
          <cell r="V181">
            <v>0.85</v>
          </cell>
          <cell r="W181" t="str">
            <v>전7-9</v>
          </cell>
          <cell r="X181">
            <v>0.05</v>
          </cell>
          <cell r="Y181" t="str">
            <v>통신케이블전공</v>
          </cell>
          <cell r="Z181">
            <v>2.1999999999999999E-2</v>
          </cell>
          <cell r="AA181">
            <v>1.7999999999999999E-2</v>
          </cell>
          <cell r="AD181">
            <v>0</v>
          </cell>
          <cell r="AE181">
            <v>0.85</v>
          </cell>
          <cell r="AF181" t="str">
            <v>통6-18</v>
          </cell>
          <cell r="AG181">
            <v>0.05</v>
          </cell>
        </row>
        <row r="182">
          <cell r="B182">
            <v>282</v>
          </cell>
          <cell r="C182" t="str">
            <v>난연성내화케이블</v>
          </cell>
          <cell r="D182" t="str">
            <v>F-FR-8 5.5㎟/3C</v>
          </cell>
          <cell r="E182" t="str">
            <v>M</v>
          </cell>
          <cell r="F182">
            <v>862</v>
          </cell>
          <cell r="G182">
            <v>3163</v>
          </cell>
          <cell r="H182">
            <v>943</v>
          </cell>
          <cell r="I182">
            <v>3382</v>
          </cell>
          <cell r="O182">
            <v>3163</v>
          </cell>
          <cell r="P182" t="str">
            <v>저압케이블전공</v>
          </cell>
          <cell r="Q182">
            <v>2.5999999999999999E-2</v>
          </cell>
          <cell r="R182">
            <v>2.1999999999999999E-2</v>
          </cell>
          <cell r="U182">
            <v>0</v>
          </cell>
          <cell r="V182">
            <v>0.85</v>
          </cell>
          <cell r="W182" t="str">
            <v>전7-9</v>
          </cell>
          <cell r="X182">
            <v>0.05</v>
          </cell>
          <cell r="Y182" t="str">
            <v>통신케이블전공</v>
          </cell>
          <cell r="Z182">
            <v>2.5999999999999999E-2</v>
          </cell>
          <cell r="AA182">
            <v>2.1999999999999999E-2</v>
          </cell>
          <cell r="AD182">
            <v>0</v>
          </cell>
          <cell r="AE182">
            <v>0.85</v>
          </cell>
          <cell r="AF182" t="str">
            <v>통6-18</v>
          </cell>
          <cell r="AG182">
            <v>0.05</v>
          </cell>
        </row>
        <row r="183">
          <cell r="B183">
            <v>283</v>
          </cell>
          <cell r="C183" t="str">
            <v>난연성내화케이블</v>
          </cell>
          <cell r="D183" t="str">
            <v>F-FR-8 8㎟/3C</v>
          </cell>
          <cell r="E183" t="str">
            <v>M</v>
          </cell>
          <cell r="F183">
            <v>862</v>
          </cell>
          <cell r="G183">
            <v>3721</v>
          </cell>
          <cell r="H183">
            <v>943</v>
          </cell>
          <cell r="I183">
            <v>3979</v>
          </cell>
          <cell r="O183">
            <v>3721</v>
          </cell>
          <cell r="P183" t="str">
            <v>저압케이블전공</v>
          </cell>
          <cell r="Q183">
            <v>2.9000000000000001E-2</v>
          </cell>
          <cell r="R183">
            <v>2.4E-2</v>
          </cell>
          <cell r="U183">
            <v>0</v>
          </cell>
          <cell r="V183">
            <v>0.85</v>
          </cell>
          <cell r="W183" t="str">
            <v>전7-9</v>
          </cell>
          <cell r="X183">
            <v>0.05</v>
          </cell>
          <cell r="Y183" t="str">
            <v>통신케이블전공</v>
          </cell>
          <cell r="Z183">
            <v>2.9000000000000001E-2</v>
          </cell>
          <cell r="AA183">
            <v>2.4E-2</v>
          </cell>
          <cell r="AD183">
            <v>0</v>
          </cell>
          <cell r="AE183">
            <v>0.85</v>
          </cell>
          <cell r="AF183" t="str">
            <v>통6-18</v>
          </cell>
          <cell r="AG183">
            <v>0.05</v>
          </cell>
        </row>
        <row r="184">
          <cell r="B184">
            <v>284</v>
          </cell>
          <cell r="C184" t="str">
            <v>난연성내화케이블</v>
          </cell>
          <cell r="D184" t="str">
            <v>F-FR-8 14㎟/3C</v>
          </cell>
          <cell r="E184" t="str">
            <v>M</v>
          </cell>
          <cell r="F184">
            <v>862</v>
          </cell>
          <cell r="G184">
            <v>4186</v>
          </cell>
          <cell r="H184">
            <v>943</v>
          </cell>
          <cell r="I184">
            <v>4255</v>
          </cell>
          <cell r="O184">
            <v>4186</v>
          </cell>
          <cell r="P184" t="str">
            <v>저압케이블전공</v>
          </cell>
          <cell r="Q184">
            <v>0.04</v>
          </cell>
          <cell r="R184">
            <v>3.4000000000000002E-2</v>
          </cell>
          <cell r="U184">
            <v>0</v>
          </cell>
          <cell r="V184">
            <v>0.85</v>
          </cell>
          <cell r="W184" t="str">
            <v>전7-9</v>
          </cell>
          <cell r="X184">
            <v>0.05</v>
          </cell>
          <cell r="Y184" t="str">
            <v>통신케이블전공</v>
          </cell>
          <cell r="Z184">
            <v>0.04</v>
          </cell>
          <cell r="AA184">
            <v>3.4000000000000002E-2</v>
          </cell>
          <cell r="AD184">
            <v>0</v>
          </cell>
          <cell r="AE184">
            <v>0.85</v>
          </cell>
          <cell r="AF184" t="str">
            <v>통6-18</v>
          </cell>
          <cell r="AG184">
            <v>0.05</v>
          </cell>
        </row>
        <row r="185">
          <cell r="B185">
            <v>285</v>
          </cell>
          <cell r="C185" t="str">
            <v>난연성내화케이블</v>
          </cell>
          <cell r="D185" t="str">
            <v>F-FR-8 22㎟/3C</v>
          </cell>
          <cell r="E185" t="str">
            <v>M</v>
          </cell>
          <cell r="F185">
            <v>862</v>
          </cell>
          <cell r="G185">
            <v>5382</v>
          </cell>
          <cell r="H185">
            <v>943</v>
          </cell>
          <cell r="I185">
            <v>5754</v>
          </cell>
          <cell r="O185">
            <v>5382</v>
          </cell>
          <cell r="P185" t="str">
            <v>저압케이블전공</v>
          </cell>
          <cell r="Q185">
            <v>5.1999999999999998E-2</v>
          </cell>
          <cell r="R185">
            <v>4.3999999999999997E-2</v>
          </cell>
          <cell r="U185">
            <v>0</v>
          </cell>
          <cell r="V185">
            <v>0.85</v>
          </cell>
          <cell r="W185" t="str">
            <v>전7-9</v>
          </cell>
          <cell r="X185">
            <v>0.05</v>
          </cell>
          <cell r="Y185" t="str">
            <v>통신케이블전공</v>
          </cell>
          <cell r="Z185">
            <v>5.1999999999999998E-2</v>
          </cell>
          <cell r="AA185">
            <v>4.3999999999999997E-2</v>
          </cell>
          <cell r="AD185">
            <v>0</v>
          </cell>
          <cell r="AE185">
            <v>0.85</v>
          </cell>
          <cell r="AF185" t="str">
            <v>통6-18</v>
          </cell>
          <cell r="AG185">
            <v>0.05</v>
          </cell>
        </row>
        <row r="186">
          <cell r="C186" t="str">
            <v>난연성내화케이블</v>
          </cell>
          <cell r="D186" t="str">
            <v>F-FR-8 38㎟/3C</v>
          </cell>
          <cell r="E186" t="str">
            <v>M</v>
          </cell>
          <cell r="F186">
            <v>862</v>
          </cell>
          <cell r="G186">
            <v>8388</v>
          </cell>
          <cell r="H186">
            <v>943</v>
          </cell>
          <cell r="I186">
            <v>8969</v>
          </cell>
          <cell r="O186">
            <v>8388</v>
          </cell>
          <cell r="P186" t="str">
            <v>저압케이블전공</v>
          </cell>
          <cell r="Q186">
            <v>7.1999999999999995E-2</v>
          </cell>
          <cell r="R186">
            <v>6.0999999999999999E-2</v>
          </cell>
          <cell r="U186">
            <v>0</v>
          </cell>
          <cell r="V186">
            <v>0.85</v>
          </cell>
          <cell r="W186" t="str">
            <v>전7-9</v>
          </cell>
          <cell r="X186">
            <v>0.05</v>
          </cell>
          <cell r="Y186" t="str">
            <v>통신케이블전공</v>
          </cell>
          <cell r="Z186">
            <v>7.1999999999999995E-2</v>
          </cell>
          <cell r="AA186">
            <v>6.0999999999999999E-2</v>
          </cell>
          <cell r="AD186">
            <v>0</v>
          </cell>
          <cell r="AE186">
            <v>0.85</v>
          </cell>
          <cell r="AF186" t="str">
            <v>통6-18</v>
          </cell>
          <cell r="AG186">
            <v>0.05</v>
          </cell>
        </row>
        <row r="187">
          <cell r="B187">
            <v>281</v>
          </cell>
          <cell r="C187" t="str">
            <v>난연성내화케이블</v>
          </cell>
          <cell r="D187" t="str">
            <v>F-FR-8 60㎟/3C</v>
          </cell>
          <cell r="E187" t="str">
            <v>M</v>
          </cell>
          <cell r="F187">
            <v>862</v>
          </cell>
          <cell r="G187">
            <v>12858</v>
          </cell>
          <cell r="H187">
            <v>943</v>
          </cell>
          <cell r="I187">
            <v>13747</v>
          </cell>
          <cell r="O187">
            <v>12858</v>
          </cell>
          <cell r="P187" t="str">
            <v>저압케이블전공</v>
          </cell>
          <cell r="Q187">
            <v>9.8000000000000004E-2</v>
          </cell>
          <cell r="R187">
            <v>8.3000000000000004E-2</v>
          </cell>
          <cell r="U187">
            <v>0</v>
          </cell>
          <cell r="V187">
            <v>0.85</v>
          </cell>
          <cell r="W187" t="str">
            <v>전7-9</v>
          </cell>
          <cell r="X187">
            <v>0.05</v>
          </cell>
          <cell r="Y187" t="str">
            <v>통신케이블전공</v>
          </cell>
          <cell r="Z187">
            <v>9.8000000000000004E-2</v>
          </cell>
          <cell r="AA187">
            <v>8.3000000000000004E-2</v>
          </cell>
          <cell r="AD187">
            <v>0</v>
          </cell>
          <cell r="AE187">
            <v>0.85</v>
          </cell>
          <cell r="AF187" t="str">
            <v>통6-18</v>
          </cell>
          <cell r="AG187">
            <v>0.05</v>
          </cell>
        </row>
        <row r="188">
          <cell r="B188">
            <v>290</v>
          </cell>
          <cell r="C188" t="str">
            <v>난연성내화케이블</v>
          </cell>
          <cell r="D188" t="str">
            <v>F-FR-8 2㎟/4C</v>
          </cell>
          <cell r="E188" t="str">
            <v>M</v>
          </cell>
          <cell r="F188">
            <v>862</v>
          </cell>
          <cell r="G188">
            <v>2584</v>
          </cell>
          <cell r="H188">
            <v>943</v>
          </cell>
          <cell r="I188">
            <v>2762</v>
          </cell>
          <cell r="O188">
            <v>2584</v>
          </cell>
          <cell r="P188" t="str">
            <v>저압케이블전공</v>
          </cell>
          <cell r="Q188">
            <v>2.5999999999999999E-2</v>
          </cell>
          <cell r="R188">
            <v>2.1999999999999999E-2</v>
          </cell>
          <cell r="U188">
            <v>0</v>
          </cell>
          <cell r="V188">
            <v>0.85</v>
          </cell>
          <cell r="W188" t="str">
            <v>전7-9</v>
          </cell>
          <cell r="X188">
            <v>0.05</v>
          </cell>
          <cell r="Y188" t="str">
            <v>통신케이블전공</v>
          </cell>
          <cell r="Z188">
            <v>3.4000000000000002E-2</v>
          </cell>
          <cell r="AA188">
            <v>2.8000000000000001E-2</v>
          </cell>
          <cell r="AD188">
            <v>0</v>
          </cell>
          <cell r="AE188">
            <v>0.85</v>
          </cell>
          <cell r="AF188" t="str">
            <v>통6-18</v>
          </cell>
          <cell r="AG188">
            <v>0.05</v>
          </cell>
        </row>
        <row r="189">
          <cell r="B189">
            <v>291</v>
          </cell>
          <cell r="C189" t="str">
            <v>난연성내화케이블</v>
          </cell>
          <cell r="D189" t="str">
            <v>F-FR-8 5.5㎟/4C</v>
          </cell>
          <cell r="E189" t="str">
            <v>M</v>
          </cell>
          <cell r="F189">
            <v>862</v>
          </cell>
          <cell r="G189">
            <v>3143</v>
          </cell>
          <cell r="H189">
            <v>943</v>
          </cell>
          <cell r="I189">
            <v>4314</v>
          </cell>
          <cell r="O189">
            <v>3143</v>
          </cell>
          <cell r="P189" t="str">
            <v>저압케이블전공</v>
          </cell>
          <cell r="Q189">
            <v>3.4000000000000002E-2</v>
          </cell>
          <cell r="R189">
            <v>2.8000000000000001E-2</v>
          </cell>
          <cell r="U189">
            <v>0</v>
          </cell>
          <cell r="V189">
            <v>0.85</v>
          </cell>
          <cell r="W189" t="str">
            <v>전7-9</v>
          </cell>
          <cell r="X189">
            <v>0.05</v>
          </cell>
          <cell r="Y189" t="str">
            <v>통신케이블전공</v>
          </cell>
          <cell r="Z189">
            <v>3.4000000000000002E-2</v>
          </cell>
          <cell r="AA189">
            <v>2.8000000000000001E-2</v>
          </cell>
          <cell r="AD189">
            <v>0</v>
          </cell>
          <cell r="AE189">
            <v>0.85</v>
          </cell>
          <cell r="AF189" t="str">
            <v>통6-18</v>
          </cell>
          <cell r="AG189">
            <v>0.05</v>
          </cell>
        </row>
        <row r="190">
          <cell r="B190">
            <v>292</v>
          </cell>
          <cell r="C190" t="str">
            <v>난연성내화케이블</v>
          </cell>
          <cell r="D190" t="str">
            <v>F-FR-8 8㎟/4C</v>
          </cell>
          <cell r="E190" t="str">
            <v>M</v>
          </cell>
          <cell r="F190">
            <v>862</v>
          </cell>
          <cell r="G190">
            <v>4034</v>
          </cell>
          <cell r="H190">
            <v>943</v>
          </cell>
          <cell r="I190">
            <v>5017</v>
          </cell>
          <cell r="O190">
            <v>4034</v>
          </cell>
          <cell r="P190" t="str">
            <v>저압케이블전공</v>
          </cell>
          <cell r="Q190">
            <v>3.9E-2</v>
          </cell>
          <cell r="R190">
            <v>3.3000000000000002E-2</v>
          </cell>
          <cell r="U190">
            <v>0</v>
          </cell>
          <cell r="V190">
            <v>0.85</v>
          </cell>
          <cell r="W190" t="str">
            <v>전7-9</v>
          </cell>
          <cell r="X190">
            <v>0.05</v>
          </cell>
          <cell r="Y190" t="str">
            <v>통신케이블전공</v>
          </cell>
          <cell r="Z190">
            <v>3.9E-2</v>
          </cell>
          <cell r="AA190">
            <v>3.3000000000000002E-2</v>
          </cell>
          <cell r="AD190">
            <v>0</v>
          </cell>
          <cell r="AE190">
            <v>0.85</v>
          </cell>
          <cell r="AF190" t="str">
            <v>통6-18</v>
          </cell>
          <cell r="AG190">
            <v>0.05</v>
          </cell>
        </row>
        <row r="191">
          <cell r="B191">
            <v>293</v>
          </cell>
          <cell r="C191" t="str">
            <v>난연성내화케이블</v>
          </cell>
          <cell r="D191" t="str">
            <v>F-FR-8 14㎟/4C</v>
          </cell>
          <cell r="E191" t="str">
            <v>M</v>
          </cell>
          <cell r="F191">
            <v>862</v>
          </cell>
          <cell r="G191">
            <v>5003</v>
          </cell>
          <cell r="H191">
            <v>943</v>
          </cell>
          <cell r="I191">
            <v>5349</v>
          </cell>
          <cell r="O191">
            <v>5003</v>
          </cell>
          <cell r="P191" t="str">
            <v>저압케이블전공</v>
          </cell>
          <cell r="Q191">
            <v>5.1999999999999998E-2</v>
          </cell>
          <cell r="R191">
            <v>4.3999999999999997E-2</v>
          </cell>
          <cell r="U191">
            <v>0</v>
          </cell>
          <cell r="V191">
            <v>0.85</v>
          </cell>
          <cell r="W191" t="str">
            <v>전7-9</v>
          </cell>
          <cell r="X191">
            <v>0.05</v>
          </cell>
          <cell r="Y191" t="str">
            <v>통신케이블전공</v>
          </cell>
          <cell r="Z191">
            <v>5.1999999999999998E-2</v>
          </cell>
          <cell r="AA191">
            <v>4.3999999999999997E-2</v>
          </cell>
          <cell r="AD191">
            <v>0</v>
          </cell>
          <cell r="AE191">
            <v>0.85</v>
          </cell>
          <cell r="AF191" t="str">
            <v>통6-18</v>
          </cell>
          <cell r="AG191">
            <v>0.05</v>
          </cell>
        </row>
        <row r="192">
          <cell r="B192">
            <v>294</v>
          </cell>
          <cell r="C192" t="str">
            <v>난연성내화케이블</v>
          </cell>
          <cell r="D192" t="str">
            <v>F-FR-8 22㎟/4C</v>
          </cell>
          <cell r="E192" t="str">
            <v>M</v>
          </cell>
          <cell r="F192">
            <v>862</v>
          </cell>
          <cell r="G192">
            <v>7144</v>
          </cell>
          <cell r="H192">
            <v>943</v>
          </cell>
          <cell r="I192">
            <v>7637</v>
          </cell>
          <cell r="O192">
            <v>7144</v>
          </cell>
          <cell r="P192" t="str">
            <v>저압케이블전공</v>
          </cell>
          <cell r="Q192">
            <v>6.7599999999999993E-2</v>
          </cell>
          <cell r="R192">
            <v>5.7000000000000002E-2</v>
          </cell>
          <cell r="U192">
            <v>0</v>
          </cell>
          <cell r="V192">
            <v>0.85</v>
          </cell>
          <cell r="W192" t="str">
            <v>전7-9</v>
          </cell>
          <cell r="X192">
            <v>0.05</v>
          </cell>
          <cell r="Y192" t="str">
            <v>통신케이블전공</v>
          </cell>
          <cell r="Z192">
            <v>6.7599999999999993E-2</v>
          </cell>
          <cell r="AA192">
            <v>5.7000000000000002E-2</v>
          </cell>
          <cell r="AD192">
            <v>0</v>
          </cell>
          <cell r="AE192">
            <v>0.85</v>
          </cell>
          <cell r="AF192" t="str">
            <v>통6-18</v>
          </cell>
          <cell r="AG192">
            <v>0.05</v>
          </cell>
        </row>
        <row r="193">
          <cell r="B193">
            <v>295</v>
          </cell>
          <cell r="C193" t="str">
            <v>난연성내화케이블</v>
          </cell>
          <cell r="D193" t="str">
            <v>F-FR-8 38㎟/4C</v>
          </cell>
          <cell r="E193" t="str">
            <v>M</v>
          </cell>
          <cell r="F193">
            <v>862</v>
          </cell>
          <cell r="G193">
            <v>11294</v>
          </cell>
          <cell r="H193">
            <v>943</v>
          </cell>
          <cell r="I193">
            <v>12075</v>
          </cell>
          <cell r="O193">
            <v>11294</v>
          </cell>
          <cell r="P193" t="str">
            <v>저압케이블전공</v>
          </cell>
          <cell r="Q193">
            <v>9.3600000000000003E-2</v>
          </cell>
          <cell r="R193">
            <v>7.9000000000000001E-2</v>
          </cell>
          <cell r="U193">
            <v>0</v>
          </cell>
          <cell r="V193">
            <v>0.85</v>
          </cell>
          <cell r="W193" t="str">
            <v>전7-9</v>
          </cell>
          <cell r="X193">
            <v>0.05</v>
          </cell>
          <cell r="Y193" t="str">
            <v>통신케이블전공</v>
          </cell>
          <cell r="Z193">
            <v>9.3600000000000003E-2</v>
          </cell>
          <cell r="AA193">
            <v>7.9000000000000001E-2</v>
          </cell>
          <cell r="AD193">
            <v>0</v>
          </cell>
          <cell r="AE193">
            <v>0.85</v>
          </cell>
          <cell r="AF193" t="str">
            <v>통6-18</v>
          </cell>
          <cell r="AG193">
            <v>0.05</v>
          </cell>
        </row>
        <row r="194">
          <cell r="B194">
            <v>296</v>
          </cell>
          <cell r="C194" t="str">
            <v>난연성내화케이블</v>
          </cell>
          <cell r="D194" t="str">
            <v>F-FR-8 60㎟/4C</v>
          </cell>
          <cell r="E194" t="str">
            <v>M</v>
          </cell>
          <cell r="F194">
            <v>862</v>
          </cell>
          <cell r="G194">
            <v>16720</v>
          </cell>
          <cell r="H194">
            <v>943</v>
          </cell>
          <cell r="I194">
            <v>17874</v>
          </cell>
          <cell r="O194">
            <v>16720</v>
          </cell>
          <cell r="P194" t="str">
            <v>저압케이블전공</v>
          </cell>
          <cell r="Q194">
            <v>0.12740000000000001</v>
          </cell>
          <cell r="R194">
            <v>0.108</v>
          </cell>
          <cell r="U194">
            <v>0</v>
          </cell>
          <cell r="V194">
            <v>0.85</v>
          </cell>
          <cell r="W194" t="str">
            <v>전7-9</v>
          </cell>
          <cell r="X194">
            <v>0.05</v>
          </cell>
          <cell r="Y194" t="str">
            <v>통신케이블전공</v>
          </cell>
          <cell r="Z194">
            <v>0.12740000000000001</v>
          </cell>
          <cell r="AA194">
            <v>0.108</v>
          </cell>
          <cell r="AD194">
            <v>0</v>
          </cell>
          <cell r="AE194">
            <v>0.85</v>
          </cell>
          <cell r="AF194" t="str">
            <v>통6-18</v>
          </cell>
          <cell r="AG194">
            <v>0.05</v>
          </cell>
        </row>
        <row r="195">
          <cell r="B195">
            <v>301</v>
          </cell>
          <cell r="C195" t="str">
            <v>특고케이블</v>
          </cell>
          <cell r="D195" t="str">
            <v>CNCV-W 23KV 60㎟</v>
          </cell>
          <cell r="E195" t="str">
            <v>m</v>
          </cell>
          <cell r="F195">
            <v>860</v>
          </cell>
          <cell r="G195">
            <v>9002</v>
          </cell>
          <cell r="H195">
            <v>949</v>
          </cell>
          <cell r="I195">
            <v>10085</v>
          </cell>
          <cell r="O195">
            <v>9002</v>
          </cell>
          <cell r="P195" t="str">
            <v>특고압케이블전공</v>
          </cell>
          <cell r="Q195">
            <v>1.7000000000000001E-2</v>
          </cell>
          <cell r="R195">
            <v>1.4E-2</v>
          </cell>
          <cell r="S195" t="str">
            <v>보통인부</v>
          </cell>
          <cell r="T195">
            <v>1.7000000000000001E-2</v>
          </cell>
          <cell r="U195">
            <v>1.4E-2</v>
          </cell>
          <cell r="V195">
            <v>0.85</v>
          </cell>
          <cell r="W195" t="str">
            <v>전5-38</v>
          </cell>
          <cell r="X195">
            <v>0.03</v>
          </cell>
          <cell r="Y195" t="str">
            <v>통신케이블전공</v>
          </cell>
          <cell r="Z195">
            <v>3.4000000000000002E-2</v>
          </cell>
          <cell r="AA195">
            <v>0</v>
          </cell>
          <cell r="AD195">
            <v>0</v>
          </cell>
          <cell r="AE195">
            <v>0.85</v>
          </cell>
          <cell r="AF195" t="str">
            <v>통6-18</v>
          </cell>
          <cell r="AG195">
            <v>0.03</v>
          </cell>
        </row>
        <row r="196">
          <cell r="B196">
            <v>302</v>
          </cell>
          <cell r="C196" t="str">
            <v>자기수축단말처리재</v>
          </cell>
          <cell r="D196" t="str">
            <v>25KV 60㎟/1C (옥내형)</v>
          </cell>
          <cell r="E196" t="str">
            <v>조</v>
          </cell>
          <cell r="F196">
            <v>880</v>
          </cell>
          <cell r="G196">
            <v>228900</v>
          </cell>
          <cell r="H196">
            <v>959</v>
          </cell>
          <cell r="I196">
            <v>228900</v>
          </cell>
          <cell r="O196">
            <v>228900</v>
          </cell>
          <cell r="P196" t="str">
            <v>특고압케이블전공</v>
          </cell>
          <cell r="Q196">
            <v>1.89</v>
          </cell>
          <cell r="R196">
            <v>1.89</v>
          </cell>
          <cell r="U196">
            <v>0</v>
          </cell>
          <cell r="V196">
            <v>1</v>
          </cell>
          <cell r="W196" t="str">
            <v>전5-40</v>
          </cell>
          <cell r="X196">
            <v>0.05</v>
          </cell>
          <cell r="Y196" t="str">
            <v>통신케이블전공</v>
          </cell>
          <cell r="Z196">
            <v>3.9E-2</v>
          </cell>
          <cell r="AA196">
            <v>0</v>
          </cell>
          <cell r="AD196">
            <v>0</v>
          </cell>
          <cell r="AE196">
            <v>1</v>
          </cell>
          <cell r="AF196" t="str">
            <v>통6-18</v>
          </cell>
          <cell r="AG196">
            <v>0</v>
          </cell>
        </row>
        <row r="197">
          <cell r="B197">
            <v>30222</v>
          </cell>
          <cell r="C197" t="str">
            <v>자기수축단말처리재</v>
          </cell>
          <cell r="D197" t="str">
            <v>25KV 60㎟/1C (옥외형)</v>
          </cell>
          <cell r="E197" t="str">
            <v>조</v>
          </cell>
          <cell r="F197">
            <v>880</v>
          </cell>
          <cell r="G197">
            <v>260200</v>
          </cell>
          <cell r="H197">
            <v>959</v>
          </cell>
          <cell r="I197">
            <v>260200</v>
          </cell>
          <cell r="O197">
            <v>260200</v>
          </cell>
          <cell r="P197" t="str">
            <v>특고압케이블전공</v>
          </cell>
          <cell r="Q197">
            <v>1.05</v>
          </cell>
          <cell r="R197">
            <v>1.05</v>
          </cell>
          <cell r="U197">
            <v>0</v>
          </cell>
          <cell r="V197">
            <v>1</v>
          </cell>
          <cell r="W197" t="str">
            <v>전5-40</v>
          </cell>
          <cell r="X197">
            <v>0.05</v>
          </cell>
          <cell r="Y197" t="str">
            <v>통신케이블전공</v>
          </cell>
          <cell r="Z197">
            <v>5.1999999999999998E-2</v>
          </cell>
          <cell r="AA197">
            <v>0</v>
          </cell>
          <cell r="AD197">
            <v>0</v>
          </cell>
          <cell r="AE197">
            <v>1</v>
          </cell>
          <cell r="AF197" t="str">
            <v>통6-18</v>
          </cell>
          <cell r="AG197">
            <v>0</v>
          </cell>
        </row>
        <row r="198">
          <cell r="B198">
            <v>30211</v>
          </cell>
          <cell r="C198" t="str">
            <v>자기수축단말처리재</v>
          </cell>
          <cell r="D198" t="str">
            <v>6.9KV 38㎟/1C (옥외형)</v>
          </cell>
          <cell r="E198" t="str">
            <v>조</v>
          </cell>
          <cell r="F198">
            <v>880</v>
          </cell>
          <cell r="G198">
            <v>146900</v>
          </cell>
          <cell r="H198">
            <v>959</v>
          </cell>
          <cell r="I198">
            <v>146900</v>
          </cell>
          <cell r="O198">
            <v>146900</v>
          </cell>
          <cell r="P198" t="str">
            <v>고압케이블전공</v>
          </cell>
          <cell r="Q198">
            <v>0.66</v>
          </cell>
          <cell r="R198">
            <v>0.66</v>
          </cell>
          <cell r="U198">
            <v>0</v>
          </cell>
          <cell r="V198">
            <v>1</v>
          </cell>
          <cell r="W198" t="str">
            <v>전5-40</v>
          </cell>
          <cell r="X198">
            <v>0.05</v>
          </cell>
          <cell r="Y198" t="str">
            <v>통신케이블전공</v>
          </cell>
          <cell r="Z198">
            <v>6.7599999999999993E-2</v>
          </cell>
          <cell r="AA198">
            <v>0</v>
          </cell>
          <cell r="AD198">
            <v>0</v>
          </cell>
          <cell r="AE198">
            <v>1</v>
          </cell>
          <cell r="AF198" t="str">
            <v>통6-18</v>
          </cell>
          <cell r="AG198">
            <v>0</v>
          </cell>
        </row>
        <row r="199">
          <cell r="B199">
            <v>303</v>
          </cell>
          <cell r="C199" t="str">
            <v>강심알루미늄 절연전선</v>
          </cell>
          <cell r="D199" t="str">
            <v>ACSR-OC 58㎟</v>
          </cell>
          <cell r="E199" t="str">
            <v>M</v>
          </cell>
          <cell r="F199">
            <v>871</v>
          </cell>
          <cell r="G199">
            <v>1359</v>
          </cell>
          <cell r="H199">
            <v>950</v>
          </cell>
          <cell r="I199">
            <v>1365</v>
          </cell>
          <cell r="O199">
            <v>1359</v>
          </cell>
          <cell r="P199" t="str">
            <v>배전전공</v>
          </cell>
          <cell r="Q199">
            <v>8.8000000000000005E-3</v>
          </cell>
          <cell r="R199">
            <v>7.0000000000000001E-3</v>
          </cell>
          <cell r="S199" t="str">
            <v>보통인부</v>
          </cell>
          <cell r="T199">
            <v>4.4000000000000003E-3</v>
          </cell>
          <cell r="U199">
            <v>3.0000000000000001E-3</v>
          </cell>
          <cell r="V199">
            <v>0.85</v>
          </cell>
          <cell r="W199" t="str">
            <v>전5-19</v>
          </cell>
          <cell r="X199">
            <v>0.03</v>
          </cell>
          <cell r="Y199" t="str">
            <v>통신케이블전공</v>
          </cell>
          <cell r="Z199">
            <v>9.3600000000000003E-2</v>
          </cell>
          <cell r="AA199">
            <v>0</v>
          </cell>
          <cell r="AD199">
            <v>0</v>
          </cell>
          <cell r="AE199">
            <v>0.85</v>
          </cell>
          <cell r="AF199" t="str">
            <v>통6-18</v>
          </cell>
          <cell r="AG199">
            <v>0.03</v>
          </cell>
        </row>
        <row r="200">
          <cell r="B200">
            <v>304</v>
          </cell>
          <cell r="C200" t="str">
            <v>강심알루미늄 연선</v>
          </cell>
          <cell r="D200" t="str">
            <v>ACSR  58㎟</v>
          </cell>
          <cell r="E200" t="str">
            <v>M</v>
          </cell>
          <cell r="F200">
            <v>871</v>
          </cell>
          <cell r="G200">
            <v>728</v>
          </cell>
          <cell r="H200">
            <v>950</v>
          </cell>
          <cell r="I200">
            <v>853</v>
          </cell>
          <cell r="O200">
            <v>728</v>
          </cell>
          <cell r="P200" t="str">
            <v>배전전공</v>
          </cell>
          <cell r="Q200">
            <v>8.8000000000000005E-3</v>
          </cell>
          <cell r="R200">
            <v>7.0000000000000001E-3</v>
          </cell>
          <cell r="S200" t="str">
            <v>보통인부</v>
          </cell>
          <cell r="T200">
            <v>4.4000000000000003E-3</v>
          </cell>
          <cell r="U200">
            <v>3.0000000000000001E-3</v>
          </cell>
          <cell r="V200">
            <v>0.85</v>
          </cell>
          <cell r="W200" t="str">
            <v>전5-19</v>
          </cell>
          <cell r="X200">
            <v>0.03</v>
          </cell>
          <cell r="Y200" t="str">
            <v>통신케이블전공</v>
          </cell>
          <cell r="Z200">
            <v>0.12740000000000001</v>
          </cell>
          <cell r="AA200">
            <v>0</v>
          </cell>
          <cell r="AD200">
            <v>0</v>
          </cell>
          <cell r="AE200">
            <v>0.85</v>
          </cell>
          <cell r="AF200" t="str">
            <v>통6-18</v>
          </cell>
          <cell r="AG200">
            <v>0.03</v>
          </cell>
        </row>
        <row r="201">
          <cell r="B201">
            <v>305</v>
          </cell>
          <cell r="C201" t="str">
            <v>OC</v>
          </cell>
          <cell r="D201" t="str">
            <v>5.0MM</v>
          </cell>
          <cell r="E201" t="str">
            <v>M</v>
          </cell>
          <cell r="F201">
            <v>860</v>
          </cell>
          <cell r="G201">
            <v>8751</v>
          </cell>
          <cell r="H201">
            <v>949</v>
          </cell>
          <cell r="I201">
            <v>10489</v>
          </cell>
          <cell r="L201">
            <v>1047</v>
          </cell>
          <cell r="O201">
            <v>1047</v>
          </cell>
          <cell r="P201" t="str">
            <v>배전전공</v>
          </cell>
          <cell r="Q201">
            <v>2E-3</v>
          </cell>
          <cell r="R201">
            <v>2E-3</v>
          </cell>
          <cell r="S201" t="str">
            <v>보통인부</v>
          </cell>
          <cell r="T201">
            <v>1E-3</v>
          </cell>
          <cell r="U201">
            <v>1E-3</v>
          </cell>
          <cell r="V201">
            <v>1</v>
          </cell>
          <cell r="W201" t="str">
            <v>전5-19</v>
          </cell>
          <cell r="X201">
            <v>0.03</v>
          </cell>
          <cell r="AA201">
            <v>0</v>
          </cell>
          <cell r="AD201">
            <v>0</v>
          </cell>
          <cell r="AE201">
            <v>1</v>
          </cell>
          <cell r="AG201">
            <v>0.03</v>
          </cell>
        </row>
        <row r="202">
          <cell r="B202">
            <v>300</v>
          </cell>
          <cell r="C202" t="str">
            <v>제어용 전선</v>
          </cell>
          <cell r="D202" t="str">
            <v>RS 485</v>
          </cell>
          <cell r="E202" t="str">
            <v>M</v>
          </cell>
          <cell r="F202">
            <v>880</v>
          </cell>
          <cell r="G202">
            <v>228900</v>
          </cell>
          <cell r="H202">
            <v>959</v>
          </cell>
          <cell r="I202">
            <v>222000</v>
          </cell>
          <cell r="L202">
            <v>660</v>
          </cell>
          <cell r="O202">
            <v>660</v>
          </cell>
          <cell r="P202" t="str">
            <v>통신케이블전공</v>
          </cell>
          <cell r="Q202">
            <v>2.3400000000000001E-2</v>
          </cell>
          <cell r="R202">
            <v>1.9E-2</v>
          </cell>
          <cell r="U202">
            <v>0</v>
          </cell>
          <cell r="V202">
            <v>0.85</v>
          </cell>
          <cell r="W202" t="str">
            <v>통8-1-1</v>
          </cell>
          <cell r="X202">
            <v>0.1</v>
          </cell>
          <cell r="AA202">
            <v>0</v>
          </cell>
          <cell r="AD202">
            <v>0</v>
          </cell>
          <cell r="AE202">
            <v>0.85</v>
          </cell>
          <cell r="AG202">
            <v>0.1</v>
          </cell>
        </row>
        <row r="203">
          <cell r="B203">
            <v>313</v>
          </cell>
          <cell r="C203" t="str">
            <v>제어용 차폐 케이블</v>
          </cell>
          <cell r="D203" t="str">
            <v>CVV-SB 1.25㎟/2C</v>
          </cell>
          <cell r="E203" t="str">
            <v>M</v>
          </cell>
          <cell r="F203">
            <v>859</v>
          </cell>
          <cell r="G203">
            <v>715</v>
          </cell>
          <cell r="H203">
            <v>940</v>
          </cell>
          <cell r="I203">
            <v>895</v>
          </cell>
          <cell r="O203">
            <v>715</v>
          </cell>
          <cell r="P203" t="str">
            <v>저압케이블전공</v>
          </cell>
          <cell r="Q203">
            <v>1.6799999999999999E-2</v>
          </cell>
          <cell r="R203">
            <v>1.4E-2</v>
          </cell>
          <cell r="U203">
            <v>0</v>
          </cell>
          <cell r="V203">
            <v>0.85</v>
          </cell>
          <cell r="W203" t="str">
            <v>전7-10</v>
          </cell>
          <cell r="X203">
            <v>0.05</v>
          </cell>
          <cell r="Y203" t="str">
            <v>통신케이블전공</v>
          </cell>
          <cell r="Z203">
            <v>1.6799999999999999E-2</v>
          </cell>
          <cell r="AA203">
            <v>1.4E-2</v>
          </cell>
          <cell r="AD203">
            <v>0</v>
          </cell>
          <cell r="AE203">
            <v>0.85</v>
          </cell>
          <cell r="AF203" t="str">
            <v>통3-1-35</v>
          </cell>
          <cell r="AG203">
            <v>0.05</v>
          </cell>
        </row>
        <row r="204">
          <cell r="B204">
            <v>3313</v>
          </cell>
          <cell r="C204" t="str">
            <v>제어용 차폐 케이블</v>
          </cell>
          <cell r="D204" t="str">
            <v>CVV-SB 1.25㎟/4C</v>
          </cell>
          <cell r="E204" t="str">
            <v>M</v>
          </cell>
          <cell r="F204">
            <v>859</v>
          </cell>
          <cell r="G204">
            <v>963</v>
          </cell>
          <cell r="H204">
            <v>940</v>
          </cell>
          <cell r="I204">
            <v>1205</v>
          </cell>
          <cell r="O204">
            <v>963</v>
          </cell>
          <cell r="P204" t="str">
            <v>저압케이블전공</v>
          </cell>
          <cell r="Q204">
            <v>3.1199999999999999E-2</v>
          </cell>
          <cell r="R204">
            <v>2.5999999999999999E-2</v>
          </cell>
          <cell r="U204">
            <v>0</v>
          </cell>
          <cell r="V204">
            <v>0.85</v>
          </cell>
          <cell r="W204" t="str">
            <v>전7-10</v>
          </cell>
          <cell r="X204">
            <v>0.05</v>
          </cell>
          <cell r="Y204" t="str">
            <v>통신케이블전공</v>
          </cell>
          <cell r="Z204">
            <v>3.1199999999999999E-2</v>
          </cell>
          <cell r="AA204">
            <v>2.5999999999999999E-2</v>
          </cell>
          <cell r="AD204">
            <v>0</v>
          </cell>
          <cell r="AE204">
            <v>0.85</v>
          </cell>
          <cell r="AF204" t="str">
            <v>통3-1-35</v>
          </cell>
          <cell r="AG204">
            <v>0.05</v>
          </cell>
        </row>
        <row r="205">
          <cell r="B205">
            <v>33313</v>
          </cell>
          <cell r="C205" t="str">
            <v>제어용 차폐 케이블</v>
          </cell>
          <cell r="D205" t="str">
            <v>CVV-SB 2㎟/4C</v>
          </cell>
          <cell r="E205" t="str">
            <v>M</v>
          </cell>
          <cell r="F205">
            <v>859</v>
          </cell>
          <cell r="G205">
            <v>1275</v>
          </cell>
          <cell r="H205">
            <v>940</v>
          </cell>
          <cell r="I205">
            <v>1564</v>
          </cell>
          <cell r="O205">
            <v>1275</v>
          </cell>
          <cell r="P205" t="str">
            <v>저압케이블전공</v>
          </cell>
          <cell r="Q205">
            <v>3.1199999999999999E-2</v>
          </cell>
          <cell r="R205">
            <v>2.5999999999999999E-2</v>
          </cell>
          <cell r="S205" t="str">
            <v>보통인부</v>
          </cell>
          <cell r="T205">
            <v>4.4000000000000003E-3</v>
          </cell>
          <cell r="U205">
            <v>0</v>
          </cell>
          <cell r="V205">
            <v>0.85</v>
          </cell>
          <cell r="W205" t="str">
            <v>전7-10</v>
          </cell>
          <cell r="X205">
            <v>0.05</v>
          </cell>
          <cell r="Y205" t="str">
            <v>통신케이블전공</v>
          </cell>
          <cell r="Z205">
            <v>3.1199999999999999E-2</v>
          </cell>
          <cell r="AA205">
            <v>2.5999999999999999E-2</v>
          </cell>
          <cell r="AD205">
            <v>0</v>
          </cell>
          <cell r="AE205">
            <v>0.85</v>
          </cell>
          <cell r="AF205" t="str">
            <v>통3-1-35</v>
          </cell>
          <cell r="AG205">
            <v>0.05</v>
          </cell>
        </row>
        <row r="206">
          <cell r="B206">
            <v>3314</v>
          </cell>
          <cell r="C206" t="str">
            <v>제어용 차폐 케이블</v>
          </cell>
          <cell r="D206" t="str">
            <v>F-CVV-S 1.25㎟/4C</v>
          </cell>
          <cell r="E206" t="str">
            <v>M</v>
          </cell>
          <cell r="F206">
            <v>860</v>
          </cell>
          <cell r="G206">
            <v>972</v>
          </cell>
          <cell r="H206">
            <v>950</v>
          </cell>
          <cell r="I206">
            <v>861</v>
          </cell>
          <cell r="O206">
            <v>972</v>
          </cell>
          <cell r="P206" t="str">
            <v>저압케이블전공</v>
          </cell>
          <cell r="Q206">
            <v>3.1199999999999999E-2</v>
          </cell>
          <cell r="R206">
            <v>2.5999999999999999E-2</v>
          </cell>
          <cell r="S206" t="str">
            <v>보통인부</v>
          </cell>
          <cell r="T206">
            <v>4.4000000000000003E-3</v>
          </cell>
          <cell r="U206">
            <v>0</v>
          </cell>
          <cell r="V206">
            <v>0.85</v>
          </cell>
          <cell r="W206" t="str">
            <v>전7-10</v>
          </cell>
          <cell r="X206">
            <v>0.05</v>
          </cell>
          <cell r="Y206" t="str">
            <v>통신케이블전공</v>
          </cell>
          <cell r="Z206">
            <v>3.1199999999999999E-2</v>
          </cell>
          <cell r="AA206">
            <v>2.5999999999999999E-2</v>
          </cell>
          <cell r="AD206">
            <v>0</v>
          </cell>
          <cell r="AE206">
            <v>0.85</v>
          </cell>
          <cell r="AF206" t="str">
            <v>통3-1-35</v>
          </cell>
          <cell r="AG206">
            <v>0.05</v>
          </cell>
        </row>
        <row r="207">
          <cell r="B207">
            <v>314</v>
          </cell>
          <cell r="C207" t="str">
            <v>제어용 차폐 케이블</v>
          </cell>
          <cell r="D207" t="str">
            <v>F-CVV-S 1.25㎟/6C</v>
          </cell>
          <cell r="E207" t="str">
            <v>M</v>
          </cell>
          <cell r="F207">
            <v>860</v>
          </cell>
          <cell r="G207">
            <v>1256</v>
          </cell>
          <cell r="L207">
            <v>1047</v>
          </cell>
          <cell r="O207">
            <v>1256</v>
          </cell>
          <cell r="P207" t="str">
            <v>저압케이블전공</v>
          </cell>
          <cell r="Q207">
            <v>4.2000000000000003E-2</v>
          </cell>
          <cell r="R207">
            <v>3.5000000000000003E-2</v>
          </cell>
          <cell r="S207" t="str">
            <v>보통인부</v>
          </cell>
          <cell r="T207">
            <v>1E-3</v>
          </cell>
          <cell r="U207">
            <v>0</v>
          </cell>
          <cell r="V207">
            <v>0.85</v>
          </cell>
          <cell r="W207" t="str">
            <v>전7-10</v>
          </cell>
          <cell r="X207">
            <v>0.05</v>
          </cell>
          <cell r="Y207" t="str">
            <v>통신케이블전공</v>
          </cell>
          <cell r="Z207">
            <v>4.2000000000000003E-2</v>
          </cell>
          <cell r="AA207">
            <v>3.5000000000000003E-2</v>
          </cell>
          <cell r="AD207">
            <v>0</v>
          </cell>
          <cell r="AE207">
            <v>0.85</v>
          </cell>
          <cell r="AF207" t="str">
            <v>통3-1-35</v>
          </cell>
          <cell r="AG207">
            <v>0.05</v>
          </cell>
        </row>
        <row r="208">
          <cell r="B208">
            <v>311</v>
          </cell>
          <cell r="C208" t="str">
            <v>제어용 차폐 케이블</v>
          </cell>
          <cell r="D208" t="str">
            <v>CVV-S 2㎟/2C</v>
          </cell>
          <cell r="E208" t="str">
            <v>M</v>
          </cell>
          <cell r="F208">
            <v>859</v>
          </cell>
          <cell r="G208">
            <v>728</v>
          </cell>
          <cell r="H208">
            <v>940</v>
          </cell>
          <cell r="I208">
            <v>841</v>
          </cell>
          <cell r="L208">
            <v>660</v>
          </cell>
          <cell r="O208">
            <v>728</v>
          </cell>
          <cell r="P208" t="str">
            <v>저압케이블전공</v>
          </cell>
          <cell r="Q208">
            <v>1.6799999999999999E-2</v>
          </cell>
          <cell r="R208">
            <v>1.4E-2</v>
          </cell>
          <cell r="U208">
            <v>0</v>
          </cell>
          <cell r="V208">
            <v>0.85</v>
          </cell>
          <cell r="W208" t="str">
            <v>전7-10</v>
          </cell>
          <cell r="X208">
            <v>0.05</v>
          </cell>
          <cell r="Y208" t="str">
            <v>통신케이블전공</v>
          </cell>
          <cell r="Z208">
            <v>1.6799999999999999E-2</v>
          </cell>
          <cell r="AA208">
            <v>1.4E-2</v>
          </cell>
          <cell r="AD208">
            <v>0</v>
          </cell>
          <cell r="AE208">
            <v>0.85</v>
          </cell>
          <cell r="AF208" t="str">
            <v>통3-1-35</v>
          </cell>
          <cell r="AG208">
            <v>0.05</v>
          </cell>
        </row>
        <row r="209">
          <cell r="B209">
            <v>312</v>
          </cell>
          <cell r="C209" t="str">
            <v>제어용 차폐 케이블</v>
          </cell>
          <cell r="D209" t="str">
            <v>CVV-S 2㎟/3C</v>
          </cell>
          <cell r="E209" t="str">
            <v>M</v>
          </cell>
          <cell r="F209">
            <v>859</v>
          </cell>
          <cell r="G209">
            <v>853</v>
          </cell>
          <cell r="H209">
            <v>940</v>
          </cell>
          <cell r="I209">
            <v>975</v>
          </cell>
          <cell r="O209">
            <v>853</v>
          </cell>
          <cell r="P209" t="str">
            <v>저압케이블전공</v>
          </cell>
          <cell r="Q209">
            <v>2.2799999999999997E-2</v>
          </cell>
          <cell r="R209">
            <v>1.9E-2</v>
          </cell>
          <cell r="U209">
            <v>0</v>
          </cell>
          <cell r="V209">
            <v>0.85</v>
          </cell>
          <cell r="W209" t="str">
            <v>전7-10</v>
          </cell>
          <cell r="X209">
            <v>0.05</v>
          </cell>
          <cell r="Y209" t="str">
            <v>통신케이블전공</v>
          </cell>
          <cell r="Z209">
            <v>2.2799999999999997E-2</v>
          </cell>
          <cell r="AA209">
            <v>1.9E-2</v>
          </cell>
          <cell r="AD209">
            <v>0</v>
          </cell>
          <cell r="AE209">
            <v>0.85</v>
          </cell>
          <cell r="AF209" t="str">
            <v>통3-1-35</v>
          </cell>
          <cell r="AG209">
            <v>0.05</v>
          </cell>
        </row>
        <row r="210">
          <cell r="B210">
            <v>313</v>
          </cell>
          <cell r="C210" t="str">
            <v>제어용 차폐 케이블</v>
          </cell>
          <cell r="D210" t="str">
            <v>CVV-S 2㎟/4C</v>
          </cell>
          <cell r="E210" t="str">
            <v>M</v>
          </cell>
          <cell r="F210">
            <v>859</v>
          </cell>
          <cell r="G210">
            <v>1080</v>
          </cell>
          <cell r="H210">
            <v>940</v>
          </cell>
          <cell r="I210">
            <v>1246</v>
          </cell>
          <cell r="O210">
            <v>1080</v>
          </cell>
          <cell r="P210" t="str">
            <v>저압케이블전공</v>
          </cell>
          <cell r="Q210">
            <v>3.1199999999999999E-2</v>
          </cell>
          <cell r="R210">
            <v>2.5999999999999999E-2</v>
          </cell>
          <cell r="U210">
            <v>0</v>
          </cell>
          <cell r="V210">
            <v>0.85</v>
          </cell>
          <cell r="W210" t="str">
            <v>전7-10</v>
          </cell>
          <cell r="X210">
            <v>0.05</v>
          </cell>
          <cell r="Y210" t="str">
            <v>통신케이블전공</v>
          </cell>
          <cell r="Z210">
            <v>3.1199999999999999E-2</v>
          </cell>
          <cell r="AA210">
            <v>2.5999999999999999E-2</v>
          </cell>
          <cell r="AD210">
            <v>0</v>
          </cell>
          <cell r="AE210">
            <v>0.85</v>
          </cell>
          <cell r="AF210" t="str">
            <v>통3-1-35</v>
          </cell>
          <cell r="AG210">
            <v>0.05</v>
          </cell>
        </row>
        <row r="211">
          <cell r="B211">
            <v>314</v>
          </cell>
          <cell r="C211" t="str">
            <v>제어용 차폐 케이블</v>
          </cell>
          <cell r="D211" t="str">
            <v>CVV-S 2㎟/5C</v>
          </cell>
          <cell r="E211" t="str">
            <v>M</v>
          </cell>
          <cell r="F211">
            <v>859</v>
          </cell>
          <cell r="G211">
            <v>1248</v>
          </cell>
          <cell r="H211">
            <v>940</v>
          </cell>
          <cell r="I211">
            <v>1442</v>
          </cell>
          <cell r="O211">
            <v>1248</v>
          </cell>
          <cell r="P211" t="str">
            <v>저압케이블전공</v>
          </cell>
          <cell r="Q211">
            <v>3.8399999999999997E-2</v>
          </cell>
          <cell r="R211">
            <v>3.2000000000000001E-2</v>
          </cell>
          <cell r="U211">
            <v>0</v>
          </cell>
          <cell r="V211">
            <v>0.85</v>
          </cell>
          <cell r="W211" t="str">
            <v>전7-10</v>
          </cell>
          <cell r="X211">
            <v>0.05</v>
          </cell>
          <cell r="Y211" t="str">
            <v>통신케이블전공</v>
          </cell>
          <cell r="Z211">
            <v>3.8399999999999997E-2</v>
          </cell>
          <cell r="AA211">
            <v>3.2000000000000001E-2</v>
          </cell>
          <cell r="AD211">
            <v>0</v>
          </cell>
          <cell r="AE211">
            <v>0.85</v>
          </cell>
          <cell r="AF211" t="str">
            <v>통3-1-35</v>
          </cell>
          <cell r="AG211">
            <v>0.05</v>
          </cell>
        </row>
        <row r="212">
          <cell r="B212">
            <v>315</v>
          </cell>
          <cell r="C212" t="str">
            <v>제어용 차폐 케이블</v>
          </cell>
          <cell r="D212" t="str">
            <v>CVV-S 2㎟/6C</v>
          </cell>
          <cell r="E212" t="str">
            <v>M</v>
          </cell>
          <cell r="F212">
            <v>859</v>
          </cell>
          <cell r="G212">
            <v>1408</v>
          </cell>
          <cell r="H212">
            <v>940</v>
          </cell>
          <cell r="I212">
            <v>1622</v>
          </cell>
          <cell r="O212">
            <v>1408</v>
          </cell>
          <cell r="P212" t="str">
            <v>저압케이블전공</v>
          </cell>
          <cell r="Q212">
            <v>4.2000000000000003E-2</v>
          </cell>
          <cell r="R212">
            <v>3.5000000000000003E-2</v>
          </cell>
          <cell r="U212">
            <v>0</v>
          </cell>
          <cell r="V212">
            <v>0.85</v>
          </cell>
          <cell r="W212" t="str">
            <v>전7-10</v>
          </cell>
          <cell r="X212">
            <v>0.05</v>
          </cell>
          <cell r="Y212" t="str">
            <v>통신케이블전공</v>
          </cell>
          <cell r="Z212">
            <v>4.2000000000000003E-2</v>
          </cell>
          <cell r="AA212">
            <v>3.5000000000000003E-2</v>
          </cell>
          <cell r="AD212">
            <v>0</v>
          </cell>
          <cell r="AE212">
            <v>0.85</v>
          </cell>
          <cell r="AF212" t="str">
            <v>통3-1-35</v>
          </cell>
          <cell r="AG212">
            <v>0.05</v>
          </cell>
        </row>
        <row r="213">
          <cell r="B213">
            <v>316</v>
          </cell>
          <cell r="C213" t="str">
            <v>제어용 차폐 케이블</v>
          </cell>
          <cell r="D213" t="str">
            <v>CVV-S 2㎟/7C</v>
          </cell>
          <cell r="E213" t="str">
            <v>M</v>
          </cell>
          <cell r="F213">
            <v>859</v>
          </cell>
          <cell r="G213">
            <v>1461</v>
          </cell>
          <cell r="H213">
            <v>940</v>
          </cell>
          <cell r="I213">
            <v>1686</v>
          </cell>
          <cell r="O213">
            <v>1461</v>
          </cell>
          <cell r="P213" t="str">
            <v>저압케이블전공</v>
          </cell>
          <cell r="Q213">
            <v>4.6800000000000001E-2</v>
          </cell>
          <cell r="R213">
            <v>3.9E-2</v>
          </cell>
          <cell r="U213">
            <v>0</v>
          </cell>
          <cell r="V213">
            <v>0.85</v>
          </cell>
          <cell r="W213" t="str">
            <v>전7-10</v>
          </cell>
          <cell r="X213">
            <v>0.05</v>
          </cell>
          <cell r="Y213" t="str">
            <v>통신케이블전공</v>
          </cell>
          <cell r="Z213">
            <v>4.6800000000000001E-2</v>
          </cell>
          <cell r="AA213">
            <v>3.9E-2</v>
          </cell>
          <cell r="AD213">
            <v>0</v>
          </cell>
          <cell r="AE213">
            <v>0.85</v>
          </cell>
          <cell r="AF213" t="str">
            <v>통3-1-35</v>
          </cell>
          <cell r="AG213">
            <v>0.05</v>
          </cell>
        </row>
        <row r="214">
          <cell r="B214">
            <v>317</v>
          </cell>
          <cell r="C214" t="str">
            <v>제어용 차폐 케이블</v>
          </cell>
          <cell r="D214" t="str">
            <v>CVV-S 2㎟/8C</v>
          </cell>
          <cell r="E214" t="str">
            <v>M</v>
          </cell>
          <cell r="F214">
            <v>859</v>
          </cell>
          <cell r="G214">
            <v>1676</v>
          </cell>
          <cell r="H214">
            <v>940</v>
          </cell>
          <cell r="I214">
            <v>1937</v>
          </cell>
          <cell r="O214">
            <v>1676</v>
          </cell>
          <cell r="P214" t="str">
            <v>저압케이블전공</v>
          </cell>
          <cell r="Q214">
            <v>5.04E-2</v>
          </cell>
          <cell r="R214">
            <v>4.2000000000000003E-2</v>
          </cell>
          <cell r="U214">
            <v>0</v>
          </cell>
          <cell r="V214">
            <v>0.85</v>
          </cell>
          <cell r="W214" t="str">
            <v>전7-10</v>
          </cell>
          <cell r="X214">
            <v>0.05</v>
          </cell>
          <cell r="Y214" t="str">
            <v>통신케이블전공</v>
          </cell>
          <cell r="Z214">
            <v>5.04E-2</v>
          </cell>
          <cell r="AA214">
            <v>4.2000000000000003E-2</v>
          </cell>
          <cell r="AD214">
            <v>0</v>
          </cell>
          <cell r="AE214">
            <v>0.85</v>
          </cell>
          <cell r="AF214" t="str">
            <v>통3-1-35</v>
          </cell>
          <cell r="AG214">
            <v>0.05</v>
          </cell>
        </row>
        <row r="215">
          <cell r="B215">
            <v>318</v>
          </cell>
          <cell r="C215" t="str">
            <v>제어용 차폐 케이블</v>
          </cell>
          <cell r="D215" t="str">
            <v>CVV-S 2㎟/10C</v>
          </cell>
          <cell r="E215" t="str">
            <v>M</v>
          </cell>
          <cell r="F215">
            <v>859</v>
          </cell>
          <cell r="G215">
            <v>2064</v>
          </cell>
          <cell r="H215">
            <v>940</v>
          </cell>
          <cell r="I215">
            <v>2383</v>
          </cell>
          <cell r="O215">
            <v>2064</v>
          </cell>
          <cell r="P215" t="str">
            <v>저압케이블전공</v>
          </cell>
          <cell r="Q215">
            <v>5.7599999999999998E-2</v>
          </cell>
          <cell r="R215">
            <v>4.8000000000000001E-2</v>
          </cell>
          <cell r="U215">
            <v>0</v>
          </cell>
          <cell r="V215">
            <v>0.85</v>
          </cell>
          <cell r="W215" t="str">
            <v>전7-10</v>
          </cell>
          <cell r="X215">
            <v>0.05</v>
          </cell>
          <cell r="Y215" t="str">
            <v>통신케이블전공</v>
          </cell>
          <cell r="Z215">
            <v>5.7599999999999998E-2</v>
          </cell>
          <cell r="AA215">
            <v>4.8000000000000001E-2</v>
          </cell>
          <cell r="AD215">
            <v>0</v>
          </cell>
          <cell r="AE215">
            <v>0.85</v>
          </cell>
          <cell r="AF215" t="str">
            <v>통3-1-35</v>
          </cell>
          <cell r="AG215">
            <v>0.05</v>
          </cell>
        </row>
        <row r="216">
          <cell r="B216">
            <v>319</v>
          </cell>
          <cell r="C216" t="str">
            <v>제어용 차폐 케이블</v>
          </cell>
          <cell r="D216" t="str">
            <v>CVV-S 2㎟/12C</v>
          </cell>
          <cell r="E216" t="str">
            <v>M</v>
          </cell>
          <cell r="F216">
            <v>859</v>
          </cell>
          <cell r="G216">
            <v>2226</v>
          </cell>
          <cell r="H216">
            <v>940</v>
          </cell>
          <cell r="I216">
            <v>2548</v>
          </cell>
          <cell r="O216">
            <v>2226</v>
          </cell>
          <cell r="P216" t="str">
            <v>저압케이블전공</v>
          </cell>
          <cell r="Q216">
            <v>6.4799999999999996E-2</v>
          </cell>
          <cell r="R216">
            <v>5.5E-2</v>
          </cell>
          <cell r="U216">
            <v>0</v>
          </cell>
          <cell r="V216">
            <v>0.85</v>
          </cell>
          <cell r="W216" t="str">
            <v>전7-10</v>
          </cell>
          <cell r="X216">
            <v>0.05</v>
          </cell>
          <cell r="Y216" t="str">
            <v>통신케이블전공</v>
          </cell>
          <cell r="Z216">
            <v>6.4799999999999996E-2</v>
          </cell>
          <cell r="AA216">
            <v>5.5E-2</v>
          </cell>
          <cell r="AD216">
            <v>0</v>
          </cell>
          <cell r="AE216">
            <v>0.85</v>
          </cell>
          <cell r="AF216" t="str">
            <v>통3-1-35</v>
          </cell>
          <cell r="AG216">
            <v>0.05</v>
          </cell>
        </row>
        <row r="217">
          <cell r="B217">
            <v>320</v>
          </cell>
          <cell r="C217" t="str">
            <v>제어용 차폐 케이블</v>
          </cell>
          <cell r="D217" t="str">
            <v>CVV-S 2㎟/15C</v>
          </cell>
          <cell r="E217" t="str">
            <v>M</v>
          </cell>
          <cell r="F217">
            <v>859</v>
          </cell>
          <cell r="G217">
            <v>2663</v>
          </cell>
          <cell r="H217">
            <v>940</v>
          </cell>
          <cell r="I217">
            <v>3074</v>
          </cell>
          <cell r="O217">
            <v>2663</v>
          </cell>
          <cell r="P217" t="str">
            <v>저압케이블전공</v>
          </cell>
          <cell r="Q217">
            <v>7.0799999999999988E-2</v>
          </cell>
          <cell r="R217">
            <v>0.06</v>
          </cell>
          <cell r="U217">
            <v>0</v>
          </cell>
          <cell r="V217">
            <v>0.85</v>
          </cell>
          <cell r="W217" t="str">
            <v>전7-10</v>
          </cell>
          <cell r="X217">
            <v>0.05</v>
          </cell>
          <cell r="Y217" t="str">
            <v>통신케이블전공</v>
          </cell>
          <cell r="Z217">
            <v>7.0799999999999988E-2</v>
          </cell>
          <cell r="AA217">
            <v>0.06</v>
          </cell>
          <cell r="AD217">
            <v>0</v>
          </cell>
          <cell r="AE217">
            <v>0.85</v>
          </cell>
          <cell r="AF217" t="str">
            <v>통3-1-35</v>
          </cell>
          <cell r="AG217">
            <v>0.05</v>
          </cell>
        </row>
        <row r="218">
          <cell r="B218">
            <v>321</v>
          </cell>
          <cell r="C218" t="str">
            <v>제어용 차폐 케이블</v>
          </cell>
          <cell r="D218" t="str">
            <v>CVV-S 2㎟/20C</v>
          </cell>
          <cell r="E218" t="str">
            <v>M</v>
          </cell>
          <cell r="F218">
            <v>859</v>
          </cell>
          <cell r="G218">
            <v>3512</v>
          </cell>
          <cell r="H218">
            <v>940</v>
          </cell>
          <cell r="I218">
            <v>4015</v>
          </cell>
          <cell r="O218">
            <v>3512</v>
          </cell>
          <cell r="P218" t="str">
            <v>저압케이블전공</v>
          </cell>
          <cell r="Q218">
            <v>8.6399999999999991E-2</v>
          </cell>
          <cell r="R218">
            <v>7.2999999999999995E-2</v>
          </cell>
          <cell r="U218">
            <v>0</v>
          </cell>
          <cell r="V218">
            <v>0.85</v>
          </cell>
          <cell r="W218" t="str">
            <v>전7-10</v>
          </cell>
          <cell r="X218">
            <v>0.05</v>
          </cell>
          <cell r="Y218" t="str">
            <v>통신케이블전공</v>
          </cell>
          <cell r="Z218">
            <v>8.6399999999999991E-2</v>
          </cell>
          <cell r="AA218">
            <v>7.2999999999999995E-2</v>
          </cell>
          <cell r="AD218">
            <v>0</v>
          </cell>
          <cell r="AE218">
            <v>0.85</v>
          </cell>
          <cell r="AF218" t="str">
            <v>통3-1-35</v>
          </cell>
          <cell r="AG218">
            <v>0.05</v>
          </cell>
        </row>
        <row r="219">
          <cell r="B219">
            <v>322</v>
          </cell>
          <cell r="C219" t="str">
            <v>제어용 차폐 케이블</v>
          </cell>
          <cell r="D219" t="str">
            <v>CVV-S 2㎟/25C</v>
          </cell>
          <cell r="E219" t="str">
            <v>M</v>
          </cell>
          <cell r="F219">
            <v>859</v>
          </cell>
          <cell r="G219">
            <v>4532</v>
          </cell>
          <cell r="H219">
            <v>940</v>
          </cell>
          <cell r="I219">
            <v>5004</v>
          </cell>
          <cell r="O219">
            <v>4532</v>
          </cell>
          <cell r="P219" t="str">
            <v>저압케이블전공</v>
          </cell>
          <cell r="Q219">
            <v>0.1008</v>
          </cell>
          <cell r="R219">
            <v>8.5000000000000006E-2</v>
          </cell>
          <cell r="U219">
            <v>0</v>
          </cell>
          <cell r="V219">
            <v>0.85</v>
          </cell>
          <cell r="W219" t="str">
            <v>전7-10</v>
          </cell>
          <cell r="X219">
            <v>0.05</v>
          </cell>
          <cell r="Y219" t="str">
            <v>통신케이블전공</v>
          </cell>
          <cell r="Z219">
            <v>0.1008</v>
          </cell>
          <cell r="AA219">
            <v>8.5000000000000006E-2</v>
          </cell>
          <cell r="AD219">
            <v>0</v>
          </cell>
          <cell r="AE219">
            <v>0.85</v>
          </cell>
          <cell r="AF219" t="str">
            <v>통3-1-35</v>
          </cell>
          <cell r="AG219">
            <v>0.05</v>
          </cell>
        </row>
        <row r="220">
          <cell r="B220">
            <v>323</v>
          </cell>
          <cell r="C220" t="str">
            <v>제어용 차폐 케이블</v>
          </cell>
          <cell r="D220" t="str">
            <v>CVV-S 2㎟/30C</v>
          </cell>
          <cell r="E220" t="str">
            <v>M</v>
          </cell>
          <cell r="F220">
            <v>859</v>
          </cell>
          <cell r="G220">
            <v>5001</v>
          </cell>
          <cell r="H220">
            <v>940</v>
          </cell>
          <cell r="I220">
            <v>5724</v>
          </cell>
          <cell r="O220">
            <v>5001</v>
          </cell>
          <cell r="P220" t="str">
            <v>저압케이블전공</v>
          </cell>
          <cell r="Q220">
            <v>0.1176</v>
          </cell>
          <cell r="R220">
            <v>9.9000000000000005E-2</v>
          </cell>
          <cell r="U220">
            <v>0</v>
          </cell>
          <cell r="V220">
            <v>0.85</v>
          </cell>
          <cell r="W220" t="str">
            <v>전7-10</v>
          </cell>
          <cell r="X220">
            <v>0.05</v>
          </cell>
          <cell r="Y220" t="str">
            <v>통신케이블전공</v>
          </cell>
          <cell r="Z220">
            <v>0.1176</v>
          </cell>
          <cell r="AA220">
            <v>9.9000000000000005E-2</v>
          </cell>
          <cell r="AD220">
            <v>0</v>
          </cell>
          <cell r="AE220">
            <v>0.85</v>
          </cell>
          <cell r="AF220" t="str">
            <v>통3-1-35</v>
          </cell>
          <cell r="AG220">
            <v>0.05</v>
          </cell>
        </row>
        <row r="221">
          <cell r="B221">
            <v>324</v>
          </cell>
          <cell r="C221" t="str">
            <v>제어용 차폐 케이블</v>
          </cell>
          <cell r="D221" t="str">
            <v>CVV-S 2㎟/40C</v>
          </cell>
          <cell r="E221" t="str">
            <v>M</v>
          </cell>
          <cell r="F221">
            <v>859</v>
          </cell>
          <cell r="G221">
            <v>6499</v>
          </cell>
          <cell r="H221">
            <v>940</v>
          </cell>
          <cell r="I221">
            <v>7439</v>
          </cell>
          <cell r="O221">
            <v>6499</v>
          </cell>
          <cell r="P221" t="str">
            <v>저압케이블전공</v>
          </cell>
          <cell r="Q221">
            <v>0.13439999999999999</v>
          </cell>
          <cell r="R221">
            <v>0.114</v>
          </cell>
          <cell r="U221">
            <v>0</v>
          </cell>
          <cell r="V221">
            <v>0.85</v>
          </cell>
          <cell r="W221" t="str">
            <v>전7-10</v>
          </cell>
          <cell r="X221">
            <v>0.05</v>
          </cell>
          <cell r="Y221" t="str">
            <v>통신케이블전공</v>
          </cell>
          <cell r="Z221">
            <v>0.13439999999999999</v>
          </cell>
          <cell r="AA221">
            <v>0.114</v>
          </cell>
          <cell r="AD221">
            <v>0</v>
          </cell>
          <cell r="AE221">
            <v>0.85</v>
          </cell>
          <cell r="AF221" t="str">
            <v>통3-1-35</v>
          </cell>
          <cell r="AG221">
            <v>0.05</v>
          </cell>
        </row>
        <row r="222">
          <cell r="B222">
            <v>325</v>
          </cell>
          <cell r="C222" t="str">
            <v>제어용 차폐 케이블</v>
          </cell>
          <cell r="D222" t="str">
            <v>CVV-S 2㎟/50C</v>
          </cell>
          <cell r="E222" t="str">
            <v>M</v>
          </cell>
          <cell r="F222">
            <v>859</v>
          </cell>
          <cell r="G222">
            <v>8632</v>
          </cell>
          <cell r="H222">
            <v>940</v>
          </cell>
          <cell r="I222">
            <v>9012</v>
          </cell>
          <cell r="O222">
            <v>8632</v>
          </cell>
          <cell r="P222" t="str">
            <v>저압케이블전공</v>
          </cell>
          <cell r="Q222">
            <v>0.13439999999999999</v>
          </cell>
          <cell r="R222">
            <v>0.114</v>
          </cell>
          <cell r="U222">
            <v>0</v>
          </cell>
          <cell r="V222">
            <v>0.85</v>
          </cell>
          <cell r="W222" t="str">
            <v>전7-10</v>
          </cell>
          <cell r="X222">
            <v>0.05</v>
          </cell>
          <cell r="Y222" t="str">
            <v>통신케이블전공</v>
          </cell>
          <cell r="Z222">
            <v>0.13439999999999999</v>
          </cell>
          <cell r="AA222">
            <v>0.114</v>
          </cell>
          <cell r="AD222">
            <v>0</v>
          </cell>
          <cell r="AE222">
            <v>0.85</v>
          </cell>
          <cell r="AF222" t="str">
            <v>통3-1-35</v>
          </cell>
          <cell r="AG222">
            <v>0.05</v>
          </cell>
        </row>
        <row r="223">
          <cell r="B223">
            <v>331</v>
          </cell>
          <cell r="C223" t="str">
            <v>제어용 케이블</v>
          </cell>
          <cell r="D223" t="str">
            <v>CVV 2㎟/2C</v>
          </cell>
          <cell r="E223" t="str">
            <v>M</v>
          </cell>
          <cell r="F223">
            <v>859</v>
          </cell>
          <cell r="G223">
            <v>522</v>
          </cell>
          <cell r="H223">
            <v>939</v>
          </cell>
          <cell r="I223">
            <v>631</v>
          </cell>
          <cell r="O223">
            <v>522</v>
          </cell>
          <cell r="P223" t="str">
            <v>저압케이블전공</v>
          </cell>
          <cell r="Q223">
            <v>1.4E-2</v>
          </cell>
          <cell r="R223">
            <v>1.0999999999999999E-2</v>
          </cell>
          <cell r="U223">
            <v>0</v>
          </cell>
          <cell r="V223">
            <v>0.85</v>
          </cell>
          <cell r="W223" t="str">
            <v>전7-10</v>
          </cell>
          <cell r="X223">
            <v>0.05</v>
          </cell>
          <cell r="Y223" t="str">
            <v>통신케이블전공</v>
          </cell>
          <cell r="Z223">
            <v>1.4E-2</v>
          </cell>
          <cell r="AA223">
            <v>1.0999999999999999E-2</v>
          </cell>
          <cell r="AD223">
            <v>0</v>
          </cell>
          <cell r="AE223">
            <v>0.85</v>
          </cell>
          <cell r="AF223" t="str">
            <v>통3-1-35</v>
          </cell>
          <cell r="AG223">
            <v>0.05</v>
          </cell>
        </row>
        <row r="224">
          <cell r="B224">
            <v>332</v>
          </cell>
          <cell r="C224" t="str">
            <v>제어용 케이블</v>
          </cell>
          <cell r="D224" t="str">
            <v>CVV 2㎟/3C</v>
          </cell>
          <cell r="E224" t="str">
            <v>M</v>
          </cell>
          <cell r="F224">
            <v>859</v>
          </cell>
          <cell r="G224">
            <v>656</v>
          </cell>
          <cell r="H224">
            <v>939</v>
          </cell>
          <cell r="I224">
            <v>757</v>
          </cell>
          <cell r="O224">
            <v>656</v>
          </cell>
          <cell r="P224" t="str">
            <v>저압케이블전공</v>
          </cell>
          <cell r="Q224">
            <v>1.9E-2</v>
          </cell>
          <cell r="R224">
            <v>1.6E-2</v>
          </cell>
          <cell r="U224">
            <v>0</v>
          </cell>
          <cell r="V224">
            <v>0.85</v>
          </cell>
          <cell r="W224" t="str">
            <v>전7-10</v>
          </cell>
          <cell r="X224">
            <v>0.05</v>
          </cell>
          <cell r="Y224" t="str">
            <v>통신케이블전공</v>
          </cell>
          <cell r="Z224">
            <v>1.9E-2</v>
          </cell>
          <cell r="AA224">
            <v>1.6E-2</v>
          </cell>
          <cell r="AD224">
            <v>0</v>
          </cell>
          <cell r="AE224">
            <v>0.85</v>
          </cell>
          <cell r="AF224" t="str">
            <v>통3-1-35</v>
          </cell>
          <cell r="AG224">
            <v>0.05</v>
          </cell>
        </row>
        <row r="225">
          <cell r="B225">
            <v>333</v>
          </cell>
          <cell r="C225" t="str">
            <v>제어용 케이블</v>
          </cell>
          <cell r="D225" t="str">
            <v>CVV 2㎟/4C</v>
          </cell>
          <cell r="E225" t="str">
            <v>M</v>
          </cell>
          <cell r="F225">
            <v>859</v>
          </cell>
          <cell r="G225">
            <v>794</v>
          </cell>
          <cell r="H225">
            <v>939</v>
          </cell>
          <cell r="I225">
            <v>954</v>
          </cell>
          <cell r="O225">
            <v>794</v>
          </cell>
          <cell r="P225" t="str">
            <v>저압케이블전공</v>
          </cell>
          <cell r="Q225">
            <v>2.5999999999999999E-2</v>
          </cell>
          <cell r="R225">
            <v>2.1999999999999999E-2</v>
          </cell>
          <cell r="U225">
            <v>0</v>
          </cell>
          <cell r="V225">
            <v>0.85</v>
          </cell>
          <cell r="W225" t="str">
            <v>전7-10</v>
          </cell>
          <cell r="X225">
            <v>0.05</v>
          </cell>
          <cell r="Y225" t="str">
            <v>통신케이블전공</v>
          </cell>
          <cell r="Z225">
            <v>2.5999999999999999E-2</v>
          </cell>
          <cell r="AA225">
            <v>2.1999999999999999E-2</v>
          </cell>
          <cell r="AD225">
            <v>0</v>
          </cell>
          <cell r="AE225">
            <v>0.85</v>
          </cell>
          <cell r="AF225" t="str">
            <v>통3-1-35</v>
          </cell>
          <cell r="AG225">
            <v>0.05</v>
          </cell>
        </row>
        <row r="226">
          <cell r="B226">
            <v>334</v>
          </cell>
          <cell r="C226" t="str">
            <v>제어용 케이블</v>
          </cell>
          <cell r="D226" t="str">
            <v>CVV 2㎟/5C</v>
          </cell>
          <cell r="E226" t="str">
            <v>M</v>
          </cell>
          <cell r="F226">
            <v>859</v>
          </cell>
          <cell r="G226">
            <v>943</v>
          </cell>
          <cell r="H226">
            <v>939</v>
          </cell>
          <cell r="I226">
            <v>1110</v>
          </cell>
          <cell r="O226">
            <v>943</v>
          </cell>
          <cell r="P226" t="str">
            <v>저압케이블전공</v>
          </cell>
          <cell r="Q226">
            <v>3.2000000000000001E-2</v>
          </cell>
          <cell r="R226">
            <v>2.7E-2</v>
          </cell>
          <cell r="U226">
            <v>0</v>
          </cell>
          <cell r="V226">
            <v>0.85</v>
          </cell>
          <cell r="W226" t="str">
            <v>전7-10</v>
          </cell>
          <cell r="X226">
            <v>0.05</v>
          </cell>
          <cell r="Y226" t="str">
            <v>통신케이블전공</v>
          </cell>
          <cell r="Z226">
            <v>3.2000000000000001E-2</v>
          </cell>
          <cell r="AA226">
            <v>2.7E-2</v>
          </cell>
          <cell r="AD226">
            <v>0</v>
          </cell>
          <cell r="AE226">
            <v>0.85</v>
          </cell>
          <cell r="AF226" t="str">
            <v>통3-1-35</v>
          </cell>
          <cell r="AG226">
            <v>0.05</v>
          </cell>
        </row>
        <row r="227">
          <cell r="B227">
            <v>335</v>
          </cell>
          <cell r="C227" t="str">
            <v>제어용 케이블</v>
          </cell>
          <cell r="D227" t="str">
            <v>CVV 2㎟/6C</v>
          </cell>
          <cell r="E227" t="str">
            <v>M</v>
          </cell>
          <cell r="F227">
            <v>859</v>
          </cell>
          <cell r="G227">
            <v>1102</v>
          </cell>
          <cell r="H227">
            <v>939</v>
          </cell>
          <cell r="I227">
            <v>1275</v>
          </cell>
          <cell r="O227">
            <v>1102</v>
          </cell>
          <cell r="P227" t="str">
            <v>저압케이블전공</v>
          </cell>
          <cell r="Q227">
            <v>3.5000000000000003E-2</v>
          </cell>
          <cell r="R227">
            <v>2.9000000000000001E-2</v>
          </cell>
          <cell r="U227">
            <v>0</v>
          </cell>
          <cell r="V227">
            <v>0.85</v>
          </cell>
          <cell r="W227" t="str">
            <v>전7-10</v>
          </cell>
          <cell r="X227">
            <v>0.05</v>
          </cell>
          <cell r="Y227" t="str">
            <v>통신케이블전공</v>
          </cell>
          <cell r="Z227">
            <v>3.5000000000000003E-2</v>
          </cell>
          <cell r="AA227">
            <v>2.9000000000000001E-2</v>
          </cell>
          <cell r="AD227">
            <v>0</v>
          </cell>
          <cell r="AE227">
            <v>0.85</v>
          </cell>
          <cell r="AF227" t="str">
            <v>통3-1-35</v>
          </cell>
          <cell r="AG227">
            <v>0.05</v>
          </cell>
        </row>
        <row r="228">
          <cell r="B228">
            <v>336</v>
          </cell>
          <cell r="C228" t="str">
            <v>제어용 케이블</v>
          </cell>
          <cell r="D228" t="str">
            <v>CVV 2㎟/7C</v>
          </cell>
          <cell r="E228" t="str">
            <v>M</v>
          </cell>
          <cell r="F228">
            <v>859</v>
          </cell>
          <cell r="G228">
            <v>1204</v>
          </cell>
          <cell r="H228">
            <v>939</v>
          </cell>
          <cell r="I228">
            <v>1405</v>
          </cell>
          <cell r="O228">
            <v>1204</v>
          </cell>
          <cell r="P228" t="str">
            <v>저압케이블전공</v>
          </cell>
          <cell r="Q228">
            <v>3.9E-2</v>
          </cell>
          <cell r="R228">
            <v>3.3000000000000002E-2</v>
          </cell>
          <cell r="U228">
            <v>0</v>
          </cell>
          <cell r="V228">
            <v>0.85</v>
          </cell>
          <cell r="W228" t="str">
            <v>전7-10</v>
          </cell>
          <cell r="X228">
            <v>0.05</v>
          </cell>
          <cell r="Y228" t="str">
            <v>통신케이블전공</v>
          </cell>
          <cell r="Z228">
            <v>3.9E-2</v>
          </cell>
          <cell r="AA228">
            <v>3.3000000000000002E-2</v>
          </cell>
          <cell r="AD228">
            <v>0</v>
          </cell>
          <cell r="AE228">
            <v>0.85</v>
          </cell>
          <cell r="AF228" t="str">
            <v>통3-1-35</v>
          </cell>
          <cell r="AG228">
            <v>0.05</v>
          </cell>
        </row>
        <row r="229">
          <cell r="B229">
            <v>337</v>
          </cell>
          <cell r="C229" t="str">
            <v>제어용 케이블</v>
          </cell>
          <cell r="D229" t="str">
            <v>CVV 2㎟/8C</v>
          </cell>
          <cell r="E229" t="str">
            <v>M</v>
          </cell>
          <cell r="F229">
            <v>859</v>
          </cell>
          <cell r="G229">
            <v>1365</v>
          </cell>
          <cell r="H229">
            <v>939</v>
          </cell>
          <cell r="I229">
            <v>1597</v>
          </cell>
          <cell r="O229">
            <v>1365</v>
          </cell>
          <cell r="P229" t="str">
            <v>저압케이블전공</v>
          </cell>
          <cell r="Q229">
            <v>4.2000000000000003E-2</v>
          </cell>
          <cell r="R229">
            <v>3.5000000000000003E-2</v>
          </cell>
          <cell r="U229">
            <v>0</v>
          </cell>
          <cell r="V229">
            <v>0.85</v>
          </cell>
          <cell r="W229" t="str">
            <v>전7-10</v>
          </cell>
          <cell r="X229">
            <v>0.05</v>
          </cell>
          <cell r="Y229" t="str">
            <v>통신케이블전공</v>
          </cell>
          <cell r="Z229">
            <v>4.2000000000000003E-2</v>
          </cell>
          <cell r="AA229">
            <v>3.5000000000000003E-2</v>
          </cell>
          <cell r="AD229">
            <v>0</v>
          </cell>
          <cell r="AE229">
            <v>0.85</v>
          </cell>
          <cell r="AF229" t="str">
            <v>통3-1-35</v>
          </cell>
          <cell r="AG229">
            <v>0.05</v>
          </cell>
        </row>
        <row r="230">
          <cell r="B230">
            <v>338</v>
          </cell>
          <cell r="C230" t="str">
            <v>제어용 케이블</v>
          </cell>
          <cell r="D230" t="str">
            <v>CVV 2㎟/10C</v>
          </cell>
          <cell r="E230" t="str">
            <v>M</v>
          </cell>
          <cell r="F230">
            <v>859</v>
          </cell>
          <cell r="G230">
            <v>1688</v>
          </cell>
          <cell r="H230">
            <v>939</v>
          </cell>
          <cell r="I230">
            <v>1967</v>
          </cell>
          <cell r="O230">
            <v>1688</v>
          </cell>
          <cell r="P230" t="str">
            <v>저압케이블전공</v>
          </cell>
          <cell r="Q230">
            <v>4.8000000000000001E-2</v>
          </cell>
          <cell r="R230">
            <v>0.04</v>
          </cell>
          <cell r="U230">
            <v>0</v>
          </cell>
          <cell r="V230">
            <v>0.85</v>
          </cell>
          <cell r="W230" t="str">
            <v>전7-10</v>
          </cell>
          <cell r="X230">
            <v>0.05</v>
          </cell>
          <cell r="Y230" t="str">
            <v>통신케이블전공</v>
          </cell>
          <cell r="Z230">
            <v>4.8000000000000001E-2</v>
          </cell>
          <cell r="AA230">
            <v>0.04</v>
          </cell>
          <cell r="AD230">
            <v>0</v>
          </cell>
          <cell r="AE230">
            <v>0.85</v>
          </cell>
          <cell r="AF230" t="str">
            <v>통3-1-35</v>
          </cell>
          <cell r="AG230">
            <v>0.05</v>
          </cell>
        </row>
        <row r="231">
          <cell r="B231">
            <v>339</v>
          </cell>
          <cell r="C231" t="str">
            <v>제어용 케이블</v>
          </cell>
          <cell r="D231" t="str">
            <v>CVV 2㎟/12C</v>
          </cell>
          <cell r="E231" t="str">
            <v>M</v>
          </cell>
          <cell r="F231">
            <v>859</v>
          </cell>
          <cell r="G231">
            <v>1995</v>
          </cell>
          <cell r="H231">
            <v>939</v>
          </cell>
          <cell r="I231">
            <v>2257</v>
          </cell>
          <cell r="O231">
            <v>1995</v>
          </cell>
          <cell r="P231" t="str">
            <v>저압케이블전공</v>
          </cell>
          <cell r="Q231">
            <v>5.3999999999999999E-2</v>
          </cell>
          <cell r="R231">
            <v>4.4999999999999998E-2</v>
          </cell>
          <cell r="U231">
            <v>0</v>
          </cell>
          <cell r="V231">
            <v>0.85</v>
          </cell>
          <cell r="W231" t="str">
            <v>전7-10</v>
          </cell>
          <cell r="X231">
            <v>0.05</v>
          </cell>
          <cell r="Y231" t="str">
            <v>통신케이블전공</v>
          </cell>
          <cell r="Z231">
            <v>5.3999999999999999E-2</v>
          </cell>
          <cell r="AA231">
            <v>4.4999999999999998E-2</v>
          </cell>
          <cell r="AD231">
            <v>0</v>
          </cell>
          <cell r="AE231">
            <v>0.85</v>
          </cell>
          <cell r="AF231" t="str">
            <v>통3-1-35</v>
          </cell>
          <cell r="AG231">
            <v>0.05</v>
          </cell>
        </row>
        <row r="232">
          <cell r="B232">
            <v>340</v>
          </cell>
          <cell r="C232" t="str">
            <v>제어용 케이블</v>
          </cell>
          <cell r="D232" t="str">
            <v>CVV 2㎟/15C</v>
          </cell>
          <cell r="E232" t="str">
            <v>M</v>
          </cell>
          <cell r="F232">
            <v>859</v>
          </cell>
          <cell r="G232">
            <v>2378</v>
          </cell>
          <cell r="H232">
            <v>939</v>
          </cell>
          <cell r="I232">
            <v>2800</v>
          </cell>
          <cell r="O232">
            <v>2378</v>
          </cell>
          <cell r="P232" t="str">
            <v>저압케이블전공</v>
          </cell>
          <cell r="Q232">
            <v>5.8999999999999997E-2</v>
          </cell>
          <cell r="R232">
            <v>0.05</v>
          </cell>
          <cell r="U232">
            <v>0</v>
          </cell>
          <cell r="V232">
            <v>0.85</v>
          </cell>
          <cell r="W232" t="str">
            <v>전7-10</v>
          </cell>
          <cell r="X232">
            <v>0.05</v>
          </cell>
          <cell r="Y232" t="str">
            <v>통신케이블전공</v>
          </cell>
          <cell r="Z232">
            <v>5.8999999999999997E-2</v>
          </cell>
          <cell r="AA232">
            <v>0.05</v>
          </cell>
          <cell r="AD232">
            <v>0</v>
          </cell>
          <cell r="AE232">
            <v>0.85</v>
          </cell>
          <cell r="AF232" t="str">
            <v>통3-1-35</v>
          </cell>
          <cell r="AG232">
            <v>0.05</v>
          </cell>
        </row>
        <row r="233">
          <cell r="B233">
            <v>341</v>
          </cell>
          <cell r="C233" t="str">
            <v>제어용 케이블</v>
          </cell>
          <cell r="D233" t="str">
            <v>CVV 2㎟/20C</v>
          </cell>
          <cell r="E233" t="str">
            <v>M</v>
          </cell>
          <cell r="F233">
            <v>859</v>
          </cell>
          <cell r="G233">
            <v>3035</v>
          </cell>
          <cell r="H233">
            <v>939</v>
          </cell>
          <cell r="I233">
            <v>3574</v>
          </cell>
          <cell r="O233">
            <v>3035</v>
          </cell>
          <cell r="P233" t="str">
            <v>저압케이블전공</v>
          </cell>
          <cell r="Q233">
            <v>7.1999999999999995E-2</v>
          </cell>
          <cell r="R233">
            <v>6.0999999999999999E-2</v>
          </cell>
          <cell r="U233">
            <v>0</v>
          </cell>
          <cell r="V233">
            <v>0.85</v>
          </cell>
          <cell r="W233" t="str">
            <v>전7-10</v>
          </cell>
          <cell r="X233">
            <v>0.05</v>
          </cell>
          <cell r="Y233" t="str">
            <v>통신케이블전공</v>
          </cell>
          <cell r="Z233">
            <v>7.1999999999999995E-2</v>
          </cell>
          <cell r="AA233">
            <v>6.0999999999999999E-2</v>
          </cell>
          <cell r="AD233">
            <v>0</v>
          </cell>
          <cell r="AE233">
            <v>0.85</v>
          </cell>
          <cell r="AF233" t="str">
            <v>통3-1-35</v>
          </cell>
          <cell r="AG233">
            <v>0.05</v>
          </cell>
        </row>
        <row r="234">
          <cell r="B234">
            <v>342</v>
          </cell>
          <cell r="C234" t="str">
            <v>제어용 케이블</v>
          </cell>
          <cell r="D234" t="str">
            <v>CVV 2㎟/25C</v>
          </cell>
          <cell r="E234" t="str">
            <v>M</v>
          </cell>
          <cell r="F234">
            <v>859</v>
          </cell>
          <cell r="G234">
            <v>3769</v>
          </cell>
          <cell r="H234">
            <v>939</v>
          </cell>
          <cell r="I234">
            <v>4395</v>
          </cell>
          <cell r="O234">
            <v>3769</v>
          </cell>
          <cell r="P234" t="str">
            <v>저압케이블전공</v>
          </cell>
          <cell r="Q234">
            <v>8.4000000000000005E-2</v>
          </cell>
          <cell r="R234">
            <v>7.0999999999999994E-2</v>
          </cell>
          <cell r="U234">
            <v>0</v>
          </cell>
          <cell r="V234">
            <v>0.85</v>
          </cell>
          <cell r="W234" t="str">
            <v>전7-10</v>
          </cell>
          <cell r="X234">
            <v>0.05</v>
          </cell>
          <cell r="Y234" t="str">
            <v>통신케이블전공</v>
          </cell>
          <cell r="Z234">
            <v>8.4000000000000005E-2</v>
          </cell>
          <cell r="AA234">
            <v>7.0999999999999994E-2</v>
          </cell>
          <cell r="AD234">
            <v>0</v>
          </cell>
          <cell r="AE234">
            <v>0.85</v>
          </cell>
          <cell r="AF234" t="str">
            <v>통3-1-35</v>
          </cell>
          <cell r="AG234">
            <v>0.05</v>
          </cell>
        </row>
        <row r="235">
          <cell r="B235">
            <v>343</v>
          </cell>
          <cell r="C235" t="str">
            <v>제어용 케이블</v>
          </cell>
          <cell r="D235" t="str">
            <v>CVV 2㎟/30C</v>
          </cell>
          <cell r="E235" t="str">
            <v>M</v>
          </cell>
          <cell r="F235">
            <v>859</v>
          </cell>
          <cell r="G235">
            <v>4434</v>
          </cell>
          <cell r="H235">
            <v>939</v>
          </cell>
          <cell r="I235">
            <v>5172</v>
          </cell>
          <cell r="O235">
            <v>4434</v>
          </cell>
          <cell r="P235" t="str">
            <v>저압케이블전공</v>
          </cell>
          <cell r="Q235">
            <v>9.8000000000000004E-2</v>
          </cell>
          <cell r="R235">
            <v>8.3000000000000004E-2</v>
          </cell>
          <cell r="U235">
            <v>0</v>
          </cell>
          <cell r="V235">
            <v>0.85</v>
          </cell>
          <cell r="W235" t="str">
            <v>전7-10</v>
          </cell>
          <cell r="X235">
            <v>0.05</v>
          </cell>
          <cell r="Y235" t="str">
            <v>통신케이블전공</v>
          </cell>
          <cell r="Z235">
            <v>9.8000000000000004E-2</v>
          </cell>
          <cell r="AA235">
            <v>8.3000000000000004E-2</v>
          </cell>
          <cell r="AD235">
            <v>0</v>
          </cell>
          <cell r="AE235">
            <v>0.85</v>
          </cell>
          <cell r="AF235" t="str">
            <v>통3-1-35</v>
          </cell>
          <cell r="AG235">
            <v>0.05</v>
          </cell>
        </row>
        <row r="236">
          <cell r="B236">
            <v>344</v>
          </cell>
          <cell r="C236" t="str">
            <v>제어용 케이블</v>
          </cell>
          <cell r="D236" t="str">
            <v>CVV 2㎟/40C</v>
          </cell>
          <cell r="E236" t="str">
            <v>M</v>
          </cell>
          <cell r="F236">
            <v>859</v>
          </cell>
          <cell r="G236">
            <v>5987</v>
          </cell>
          <cell r="H236">
            <v>939</v>
          </cell>
          <cell r="I236">
            <v>6915</v>
          </cell>
          <cell r="O236">
            <v>5987</v>
          </cell>
          <cell r="P236" t="str">
            <v>저압케이블전공</v>
          </cell>
          <cell r="Q236">
            <v>0.112</v>
          </cell>
          <cell r="R236">
            <v>9.5000000000000001E-2</v>
          </cell>
          <cell r="U236">
            <v>0</v>
          </cell>
          <cell r="V236">
            <v>0.85</v>
          </cell>
          <cell r="W236" t="str">
            <v>전7-10</v>
          </cell>
          <cell r="X236">
            <v>0.05</v>
          </cell>
          <cell r="Y236" t="str">
            <v>통신케이블전공</v>
          </cell>
          <cell r="Z236">
            <v>0.112</v>
          </cell>
          <cell r="AA236">
            <v>9.5000000000000001E-2</v>
          </cell>
          <cell r="AD236">
            <v>0</v>
          </cell>
          <cell r="AE236">
            <v>0.85</v>
          </cell>
          <cell r="AF236" t="str">
            <v>통3-1-35</v>
          </cell>
          <cell r="AG236">
            <v>0.05</v>
          </cell>
        </row>
        <row r="237">
          <cell r="B237">
            <v>345</v>
          </cell>
          <cell r="C237" t="str">
            <v>제어용 케이블</v>
          </cell>
          <cell r="D237" t="str">
            <v>CVV 2㎟/50C</v>
          </cell>
          <cell r="E237" t="str">
            <v>M</v>
          </cell>
          <cell r="F237">
            <v>859</v>
          </cell>
          <cell r="G237">
            <v>7697</v>
          </cell>
          <cell r="H237">
            <v>939</v>
          </cell>
          <cell r="I237">
            <v>8385</v>
          </cell>
          <cell r="O237">
            <v>7697</v>
          </cell>
          <cell r="P237" t="str">
            <v>저압케이블전공</v>
          </cell>
          <cell r="Q237">
            <v>0.112</v>
          </cell>
          <cell r="R237">
            <v>9.5000000000000001E-2</v>
          </cell>
          <cell r="U237">
            <v>0</v>
          </cell>
          <cell r="V237">
            <v>0.85</v>
          </cell>
          <cell r="W237" t="str">
            <v>전7-10</v>
          </cell>
          <cell r="X237">
            <v>0.05</v>
          </cell>
          <cell r="Y237" t="str">
            <v>통신케이블전공</v>
          </cell>
          <cell r="Z237">
            <v>0.112</v>
          </cell>
          <cell r="AA237">
            <v>9.5000000000000001E-2</v>
          </cell>
          <cell r="AD237">
            <v>0</v>
          </cell>
          <cell r="AE237">
            <v>0.85</v>
          </cell>
          <cell r="AF237" t="str">
            <v>통3-1-35</v>
          </cell>
          <cell r="AG237">
            <v>0.05</v>
          </cell>
        </row>
        <row r="238">
          <cell r="B238">
            <v>346</v>
          </cell>
          <cell r="C238" t="str">
            <v>제어용 케이블</v>
          </cell>
          <cell r="D238" t="str">
            <v>F-CVV 3.5㎟/3C</v>
          </cell>
          <cell r="E238" t="str">
            <v>M</v>
          </cell>
          <cell r="F238">
            <v>860</v>
          </cell>
          <cell r="G238">
            <v>1155</v>
          </cell>
          <cell r="H238">
            <v>939</v>
          </cell>
          <cell r="I238">
            <v>2800</v>
          </cell>
          <cell r="O238">
            <v>1155</v>
          </cell>
          <cell r="P238" t="str">
            <v>저압케이블전공</v>
          </cell>
          <cell r="Q238">
            <v>2.1999999999999999E-2</v>
          </cell>
          <cell r="R238">
            <v>1.7999999999999999E-2</v>
          </cell>
          <cell r="U238">
            <v>0</v>
          </cell>
          <cell r="V238">
            <v>0.85</v>
          </cell>
          <cell r="W238" t="str">
            <v>전7-10</v>
          </cell>
          <cell r="X238">
            <v>0.05</v>
          </cell>
          <cell r="Y238" t="str">
            <v>통신케이블전공</v>
          </cell>
          <cell r="Z238">
            <v>2.1999999999999999E-2</v>
          </cell>
          <cell r="AA238">
            <v>1.7999999999999999E-2</v>
          </cell>
          <cell r="AD238">
            <v>0</v>
          </cell>
          <cell r="AE238">
            <v>0.85</v>
          </cell>
          <cell r="AF238" t="str">
            <v>통3-1-35</v>
          </cell>
          <cell r="AG238">
            <v>0.05</v>
          </cell>
        </row>
        <row r="239">
          <cell r="B239">
            <v>351</v>
          </cell>
          <cell r="C239" t="str">
            <v>제어용 케이블</v>
          </cell>
          <cell r="D239" t="str">
            <v>CVV 1.25㎟/30C</v>
          </cell>
          <cell r="E239" t="str">
            <v>M</v>
          </cell>
          <cell r="F239">
            <v>859</v>
          </cell>
          <cell r="G239">
            <v>2911</v>
          </cell>
          <cell r="H239">
            <v>939</v>
          </cell>
          <cell r="I239">
            <v>3392</v>
          </cell>
          <cell r="O239">
            <v>2911</v>
          </cell>
          <cell r="P239" t="str">
            <v>저압케이블전공</v>
          </cell>
          <cell r="Q239">
            <v>9.8000000000000004E-2</v>
          </cell>
          <cell r="R239">
            <v>8.3000000000000004E-2</v>
          </cell>
          <cell r="U239">
            <v>0</v>
          </cell>
          <cell r="V239">
            <v>0.85</v>
          </cell>
          <cell r="W239" t="str">
            <v>전7-10</v>
          </cell>
          <cell r="X239">
            <v>0.05</v>
          </cell>
          <cell r="Y239" t="str">
            <v>통신케이블전공</v>
          </cell>
          <cell r="Z239">
            <v>9.8000000000000004E-2</v>
          </cell>
          <cell r="AA239">
            <v>8.3000000000000004E-2</v>
          </cell>
          <cell r="AD239">
            <v>0</v>
          </cell>
          <cell r="AE239">
            <v>0.85</v>
          </cell>
          <cell r="AF239" t="str">
            <v>통3-1-35</v>
          </cell>
          <cell r="AG239">
            <v>0.05</v>
          </cell>
        </row>
        <row r="240">
          <cell r="B240">
            <v>352</v>
          </cell>
          <cell r="C240" t="str">
            <v>제어용 케이블</v>
          </cell>
          <cell r="D240" t="str">
            <v>CVV 1.25㎟/3C</v>
          </cell>
          <cell r="E240" t="str">
            <v>M</v>
          </cell>
          <cell r="F240">
            <v>859</v>
          </cell>
          <cell r="G240">
            <v>501</v>
          </cell>
          <cell r="H240">
            <v>939</v>
          </cell>
          <cell r="I240">
            <v>608</v>
          </cell>
          <cell r="O240">
            <v>501</v>
          </cell>
          <cell r="P240" t="str">
            <v>저압케이블전공</v>
          </cell>
          <cell r="Q240">
            <v>1.9E-2</v>
          </cell>
          <cell r="R240">
            <v>1.6E-2</v>
          </cell>
          <cell r="U240">
            <v>0</v>
          </cell>
          <cell r="V240">
            <v>0.85</v>
          </cell>
          <cell r="W240" t="str">
            <v>전7-10</v>
          </cell>
          <cell r="X240">
            <v>0.05</v>
          </cell>
          <cell r="Y240" t="str">
            <v>통신케이블전공</v>
          </cell>
          <cell r="Z240">
            <v>1.9E-2</v>
          </cell>
          <cell r="AA240">
            <v>1.6E-2</v>
          </cell>
          <cell r="AD240">
            <v>0</v>
          </cell>
          <cell r="AE240">
            <v>0.85</v>
          </cell>
          <cell r="AF240" t="str">
            <v>통3-1-35</v>
          </cell>
          <cell r="AG240">
            <v>0.05</v>
          </cell>
        </row>
        <row r="241">
          <cell r="B241">
            <v>361</v>
          </cell>
          <cell r="C241" t="str">
            <v>내열전선</v>
          </cell>
          <cell r="D241" t="str">
            <v>F-FR-3 1.2mm/4C</v>
          </cell>
          <cell r="E241" t="str">
            <v>M</v>
          </cell>
          <cell r="F241">
            <v>863</v>
          </cell>
          <cell r="G241">
            <v>1025</v>
          </cell>
          <cell r="H241">
            <v>944</v>
          </cell>
          <cell r="I241">
            <v>1231</v>
          </cell>
          <cell r="O241">
            <v>1025</v>
          </cell>
          <cell r="P241" t="str">
            <v>저압케이블전공</v>
          </cell>
          <cell r="Q241">
            <v>2.5999999999999999E-2</v>
          </cell>
          <cell r="R241">
            <v>2.1999999999999999E-2</v>
          </cell>
          <cell r="U241">
            <v>0</v>
          </cell>
          <cell r="V241">
            <v>0.85</v>
          </cell>
          <cell r="W241" t="str">
            <v>전7-10</v>
          </cell>
          <cell r="X241">
            <v>0.05</v>
          </cell>
          <cell r="Y241" t="str">
            <v>통신케이블전공</v>
          </cell>
          <cell r="Z241">
            <v>2.5999999999999999E-2</v>
          </cell>
          <cell r="AA241">
            <v>2.1999999999999999E-2</v>
          </cell>
          <cell r="AD241">
            <v>0</v>
          </cell>
          <cell r="AE241">
            <v>0.85</v>
          </cell>
          <cell r="AF241" t="str">
            <v>통3-1-35</v>
          </cell>
          <cell r="AG241">
            <v>0.05</v>
          </cell>
        </row>
        <row r="242">
          <cell r="B242">
            <v>371</v>
          </cell>
          <cell r="C242" t="str">
            <v>내열전선</v>
          </cell>
          <cell r="D242" t="str">
            <v>F-FR-3 2㎟/2C</v>
          </cell>
          <cell r="E242" t="str">
            <v>M</v>
          </cell>
          <cell r="F242">
            <v>863</v>
          </cell>
          <cell r="G242">
            <v>936</v>
          </cell>
          <cell r="H242">
            <v>944</v>
          </cell>
          <cell r="I242">
            <v>1126</v>
          </cell>
          <cell r="O242">
            <v>936</v>
          </cell>
          <cell r="P242" t="str">
            <v>저압케이블전공</v>
          </cell>
          <cell r="Q242">
            <v>1.4E-2</v>
          </cell>
          <cell r="R242">
            <v>1.0999999999999999E-2</v>
          </cell>
          <cell r="U242">
            <v>0</v>
          </cell>
          <cell r="V242">
            <v>0.85</v>
          </cell>
          <cell r="W242" t="str">
            <v>전7-10</v>
          </cell>
          <cell r="X242">
            <v>0.05</v>
          </cell>
          <cell r="Y242" t="str">
            <v>통신케이블전공</v>
          </cell>
          <cell r="Z242">
            <v>1.4E-2</v>
          </cell>
          <cell r="AA242">
            <v>1.0999999999999999E-2</v>
          </cell>
          <cell r="AD242">
            <v>0</v>
          </cell>
          <cell r="AE242">
            <v>0.85</v>
          </cell>
          <cell r="AF242" t="str">
            <v>통3-1-35</v>
          </cell>
          <cell r="AG242">
            <v>0.05</v>
          </cell>
        </row>
        <row r="243">
          <cell r="B243">
            <v>372</v>
          </cell>
          <cell r="C243" t="str">
            <v>내열전선</v>
          </cell>
          <cell r="D243" t="str">
            <v>F-FR-3 2㎟/3C</v>
          </cell>
          <cell r="E243" t="str">
            <v>M</v>
          </cell>
          <cell r="F243">
            <v>863</v>
          </cell>
          <cell r="G243">
            <v>1110</v>
          </cell>
          <cell r="H243">
            <v>944</v>
          </cell>
          <cell r="I243">
            <v>1334</v>
          </cell>
          <cell r="O243">
            <v>1110</v>
          </cell>
          <cell r="P243" t="str">
            <v>저압케이블전공</v>
          </cell>
          <cell r="Q243">
            <v>1.9E-2</v>
          </cell>
          <cell r="R243">
            <v>1.6E-2</v>
          </cell>
          <cell r="U243">
            <v>0</v>
          </cell>
          <cell r="V243">
            <v>0.85</v>
          </cell>
          <cell r="W243" t="str">
            <v>전7-10</v>
          </cell>
          <cell r="X243">
            <v>0.05</v>
          </cell>
          <cell r="Y243" t="str">
            <v>통신케이블전공</v>
          </cell>
          <cell r="Z243">
            <v>1.9E-2</v>
          </cell>
          <cell r="AA243">
            <v>1.6E-2</v>
          </cell>
          <cell r="AD243">
            <v>0</v>
          </cell>
          <cell r="AE243">
            <v>0.85</v>
          </cell>
          <cell r="AF243" t="str">
            <v>통3-1-35</v>
          </cell>
          <cell r="AG243">
            <v>0.05</v>
          </cell>
        </row>
        <row r="244">
          <cell r="B244">
            <v>373</v>
          </cell>
          <cell r="C244" t="str">
            <v>내열전선</v>
          </cell>
          <cell r="D244" t="str">
            <v>F-FR-3 2㎟/4C</v>
          </cell>
          <cell r="E244" t="str">
            <v>M</v>
          </cell>
          <cell r="F244">
            <v>863</v>
          </cell>
          <cell r="G244">
            <v>1292</v>
          </cell>
          <cell r="H244">
            <v>944</v>
          </cell>
          <cell r="I244">
            <v>1554</v>
          </cell>
          <cell r="O244">
            <v>1292</v>
          </cell>
          <cell r="P244" t="str">
            <v>저압케이블전공</v>
          </cell>
          <cell r="Q244">
            <v>2.5999999999999999E-2</v>
          </cell>
          <cell r="R244">
            <v>2.1999999999999999E-2</v>
          </cell>
          <cell r="U244">
            <v>0</v>
          </cell>
          <cell r="V244">
            <v>0.85</v>
          </cell>
          <cell r="W244" t="str">
            <v>전7-10</v>
          </cell>
          <cell r="X244">
            <v>0.05</v>
          </cell>
          <cell r="Y244" t="str">
            <v>통신케이블전공</v>
          </cell>
          <cell r="Z244">
            <v>2.5999999999999999E-2</v>
          </cell>
          <cell r="AA244">
            <v>2.1999999999999999E-2</v>
          </cell>
          <cell r="AD244">
            <v>0</v>
          </cell>
          <cell r="AE244">
            <v>0.85</v>
          </cell>
          <cell r="AF244" t="str">
            <v>통3-1-35</v>
          </cell>
          <cell r="AG244">
            <v>0.05</v>
          </cell>
        </row>
        <row r="245">
          <cell r="B245">
            <v>374</v>
          </cell>
          <cell r="C245" t="str">
            <v>내열전선</v>
          </cell>
          <cell r="D245" t="str">
            <v>F-FR-3 2㎟/5C</v>
          </cell>
          <cell r="E245" t="str">
            <v>M</v>
          </cell>
          <cell r="F245">
            <v>863</v>
          </cell>
          <cell r="G245">
            <v>1488</v>
          </cell>
          <cell r="H245">
            <v>944</v>
          </cell>
          <cell r="I245">
            <v>1789</v>
          </cell>
          <cell r="O245">
            <v>1488</v>
          </cell>
          <cell r="P245" t="str">
            <v>저압케이블전공</v>
          </cell>
          <cell r="Q245">
            <v>3.2000000000000001E-2</v>
          </cell>
          <cell r="R245">
            <v>2.7E-2</v>
          </cell>
          <cell r="U245">
            <v>0</v>
          </cell>
          <cell r="V245">
            <v>0.85</v>
          </cell>
          <cell r="W245" t="str">
            <v>전7-10</v>
          </cell>
          <cell r="X245">
            <v>0.05</v>
          </cell>
          <cell r="Y245" t="str">
            <v>통신케이블전공</v>
          </cell>
          <cell r="Z245">
            <v>3.2000000000000001E-2</v>
          </cell>
          <cell r="AA245">
            <v>2.7E-2</v>
          </cell>
          <cell r="AD245">
            <v>0</v>
          </cell>
          <cell r="AE245">
            <v>0.85</v>
          </cell>
          <cell r="AF245" t="str">
            <v>통3-1-35</v>
          </cell>
          <cell r="AG245">
            <v>0.05</v>
          </cell>
        </row>
        <row r="246">
          <cell r="B246">
            <v>375</v>
          </cell>
          <cell r="C246" t="str">
            <v>내열전선</v>
          </cell>
          <cell r="D246" t="str">
            <v>F-FR-3 2㎟/6C</v>
          </cell>
          <cell r="E246" t="str">
            <v>M</v>
          </cell>
          <cell r="F246">
            <v>863</v>
          </cell>
          <cell r="G246">
            <v>1694</v>
          </cell>
          <cell r="H246">
            <v>944</v>
          </cell>
          <cell r="I246">
            <v>2036</v>
          </cell>
          <cell r="O246">
            <v>1694</v>
          </cell>
          <cell r="P246" t="str">
            <v>저압케이블전공</v>
          </cell>
          <cell r="Q246">
            <v>3.5000000000000003E-2</v>
          </cell>
          <cell r="R246">
            <v>2.9000000000000001E-2</v>
          </cell>
          <cell r="U246">
            <v>0</v>
          </cell>
          <cell r="V246">
            <v>0.85</v>
          </cell>
          <cell r="W246" t="str">
            <v>전7-10</v>
          </cell>
          <cell r="X246">
            <v>0.05</v>
          </cell>
          <cell r="Y246" t="str">
            <v>통신케이블전공</v>
          </cell>
          <cell r="Z246">
            <v>3.5000000000000003E-2</v>
          </cell>
          <cell r="AA246">
            <v>2.9000000000000001E-2</v>
          </cell>
          <cell r="AD246">
            <v>0</v>
          </cell>
          <cell r="AE246">
            <v>0.85</v>
          </cell>
          <cell r="AF246" t="str">
            <v>통3-1-35</v>
          </cell>
          <cell r="AG246">
            <v>0.05</v>
          </cell>
        </row>
        <row r="247">
          <cell r="B247">
            <v>376</v>
          </cell>
          <cell r="C247" t="str">
            <v>내열전선</v>
          </cell>
          <cell r="D247" t="str">
            <v>F-FR-3 2㎟/7C</v>
          </cell>
          <cell r="E247" t="str">
            <v>M</v>
          </cell>
          <cell r="F247">
            <v>863</v>
          </cell>
          <cell r="G247">
            <v>1854</v>
          </cell>
          <cell r="H247">
            <v>944</v>
          </cell>
          <cell r="I247">
            <v>2228</v>
          </cell>
          <cell r="O247">
            <v>1854</v>
          </cell>
          <cell r="P247" t="str">
            <v>저압케이블전공</v>
          </cell>
          <cell r="Q247">
            <v>3.9E-2</v>
          </cell>
          <cell r="R247">
            <v>3.3000000000000002E-2</v>
          </cell>
          <cell r="U247">
            <v>0</v>
          </cell>
          <cell r="V247">
            <v>0.85</v>
          </cell>
          <cell r="W247" t="str">
            <v>전7-10</v>
          </cell>
          <cell r="X247">
            <v>0.05</v>
          </cell>
          <cell r="Y247" t="str">
            <v>통신케이블전공</v>
          </cell>
          <cell r="Z247">
            <v>3.9E-2</v>
          </cell>
          <cell r="AA247">
            <v>3.3000000000000002E-2</v>
          </cell>
          <cell r="AD247">
            <v>0</v>
          </cell>
          <cell r="AE247">
            <v>0.85</v>
          </cell>
          <cell r="AF247" t="str">
            <v>통3-1-35</v>
          </cell>
          <cell r="AG247">
            <v>0.05</v>
          </cell>
        </row>
        <row r="248">
          <cell r="B248">
            <v>377</v>
          </cell>
          <cell r="C248" t="str">
            <v>내열전선</v>
          </cell>
          <cell r="D248" t="str">
            <v>F-FR-3 2㎟/8C</v>
          </cell>
          <cell r="E248" t="str">
            <v>M</v>
          </cell>
          <cell r="F248">
            <v>863</v>
          </cell>
          <cell r="G248">
            <v>2054</v>
          </cell>
          <cell r="H248">
            <v>944</v>
          </cell>
          <cell r="I248">
            <v>2468</v>
          </cell>
          <cell r="O248">
            <v>2054</v>
          </cell>
          <cell r="P248" t="str">
            <v>저압케이블전공</v>
          </cell>
          <cell r="Q248">
            <v>4.2000000000000003E-2</v>
          </cell>
          <cell r="R248">
            <v>3.5000000000000003E-2</v>
          </cell>
          <cell r="U248">
            <v>0</v>
          </cell>
          <cell r="V248">
            <v>0.85</v>
          </cell>
          <cell r="W248" t="str">
            <v>전7-10</v>
          </cell>
          <cell r="X248">
            <v>0.05</v>
          </cell>
          <cell r="Y248" t="str">
            <v>통신케이블전공</v>
          </cell>
          <cell r="Z248">
            <v>4.2000000000000003E-2</v>
          </cell>
          <cell r="AA248">
            <v>3.5000000000000003E-2</v>
          </cell>
          <cell r="AD248">
            <v>0</v>
          </cell>
          <cell r="AE248">
            <v>0.85</v>
          </cell>
          <cell r="AF248" t="str">
            <v>통3-1-35</v>
          </cell>
          <cell r="AG248">
            <v>0.05</v>
          </cell>
        </row>
        <row r="249">
          <cell r="B249">
            <v>378</v>
          </cell>
          <cell r="C249" t="str">
            <v>내열전선</v>
          </cell>
          <cell r="D249" t="str">
            <v>F-FR-3 2㎟/10C</v>
          </cell>
          <cell r="E249" t="str">
            <v>M</v>
          </cell>
          <cell r="F249">
            <v>863</v>
          </cell>
          <cell r="G249">
            <v>2516</v>
          </cell>
          <cell r="H249">
            <v>944</v>
          </cell>
          <cell r="I249">
            <v>3025</v>
          </cell>
          <cell r="O249">
            <v>2516</v>
          </cell>
          <cell r="P249" t="str">
            <v>저압케이블전공</v>
          </cell>
          <cell r="Q249">
            <v>4.8000000000000001E-2</v>
          </cell>
          <cell r="R249">
            <v>0.04</v>
          </cell>
          <cell r="U249">
            <v>0</v>
          </cell>
          <cell r="V249">
            <v>0.85</v>
          </cell>
          <cell r="W249" t="str">
            <v>전7-10</v>
          </cell>
          <cell r="X249">
            <v>0.05</v>
          </cell>
          <cell r="Y249" t="str">
            <v>통신케이블전공</v>
          </cell>
          <cell r="Z249">
            <v>4.8000000000000001E-2</v>
          </cell>
          <cell r="AA249">
            <v>0.04</v>
          </cell>
          <cell r="AD249">
            <v>0</v>
          </cell>
          <cell r="AE249">
            <v>0.85</v>
          </cell>
          <cell r="AF249" t="str">
            <v>통3-1-35</v>
          </cell>
          <cell r="AG249">
            <v>0.05</v>
          </cell>
        </row>
        <row r="250">
          <cell r="B250">
            <v>379</v>
          </cell>
          <cell r="C250" t="str">
            <v>내열전선</v>
          </cell>
          <cell r="D250" t="str">
            <v>F-FR-3 2㎟/12C</v>
          </cell>
          <cell r="E250" t="str">
            <v>M</v>
          </cell>
          <cell r="F250">
            <v>863</v>
          </cell>
          <cell r="G250">
            <v>2771</v>
          </cell>
          <cell r="H250">
            <v>944</v>
          </cell>
          <cell r="I250">
            <v>3330</v>
          </cell>
          <cell r="O250">
            <v>2771</v>
          </cell>
          <cell r="P250" t="str">
            <v>저압케이블전공</v>
          </cell>
          <cell r="Q250">
            <v>5.3999999999999999E-2</v>
          </cell>
          <cell r="R250">
            <v>4.4999999999999998E-2</v>
          </cell>
          <cell r="U250">
            <v>0</v>
          </cell>
          <cell r="V250">
            <v>0.85</v>
          </cell>
          <cell r="W250" t="str">
            <v>전7-10</v>
          </cell>
          <cell r="X250">
            <v>0.05</v>
          </cell>
          <cell r="Y250" t="str">
            <v>통신케이블전공</v>
          </cell>
          <cell r="Z250">
            <v>5.3999999999999999E-2</v>
          </cell>
          <cell r="AA250">
            <v>4.4999999999999998E-2</v>
          </cell>
          <cell r="AD250">
            <v>0</v>
          </cell>
          <cell r="AE250">
            <v>0.85</v>
          </cell>
          <cell r="AF250" t="str">
            <v>통3-1-35</v>
          </cell>
          <cell r="AG250">
            <v>0.05</v>
          </cell>
        </row>
        <row r="251">
          <cell r="B251">
            <v>380</v>
          </cell>
          <cell r="C251" t="str">
            <v>내열전선</v>
          </cell>
          <cell r="D251" t="str">
            <v>F-FR-3 2㎟/15C</v>
          </cell>
          <cell r="E251" t="str">
            <v>M</v>
          </cell>
          <cell r="F251">
            <v>863</v>
          </cell>
          <cell r="G251">
            <v>3351</v>
          </cell>
          <cell r="H251">
            <v>944</v>
          </cell>
          <cell r="I251">
            <v>4027</v>
          </cell>
          <cell r="O251">
            <v>3351</v>
          </cell>
          <cell r="P251" t="str">
            <v>저압케이블전공</v>
          </cell>
          <cell r="Q251">
            <v>5.8999999999999997E-2</v>
          </cell>
          <cell r="R251">
            <v>0.05</v>
          </cell>
          <cell r="U251">
            <v>0</v>
          </cell>
          <cell r="V251">
            <v>0.85</v>
          </cell>
          <cell r="W251" t="str">
            <v>전7-10</v>
          </cell>
          <cell r="X251">
            <v>0.05</v>
          </cell>
          <cell r="Y251" t="str">
            <v>통신케이블전공</v>
          </cell>
          <cell r="Z251">
            <v>5.8999999999999997E-2</v>
          </cell>
          <cell r="AA251">
            <v>0.05</v>
          </cell>
          <cell r="AD251">
            <v>0</v>
          </cell>
          <cell r="AE251">
            <v>0.85</v>
          </cell>
          <cell r="AF251" t="str">
            <v>통3-1-35</v>
          </cell>
          <cell r="AG251">
            <v>0.05</v>
          </cell>
        </row>
        <row r="252">
          <cell r="B252">
            <v>381</v>
          </cell>
          <cell r="C252" t="str">
            <v>내열전선</v>
          </cell>
          <cell r="D252" t="str">
            <v>F-FR-3 2㎟/20C</v>
          </cell>
          <cell r="E252" t="str">
            <v>M</v>
          </cell>
          <cell r="F252">
            <v>863</v>
          </cell>
          <cell r="G252">
            <v>4151</v>
          </cell>
          <cell r="H252">
            <v>944</v>
          </cell>
          <cell r="I252">
            <v>4988</v>
          </cell>
          <cell r="O252">
            <v>4151</v>
          </cell>
          <cell r="P252" t="str">
            <v>저압케이블전공</v>
          </cell>
          <cell r="Q252">
            <v>7.1999999999999995E-2</v>
          </cell>
          <cell r="R252">
            <v>6.0999999999999999E-2</v>
          </cell>
          <cell r="U252">
            <v>0</v>
          </cell>
          <cell r="V252">
            <v>0.85</v>
          </cell>
          <cell r="W252" t="str">
            <v>전7-10</v>
          </cell>
          <cell r="X252">
            <v>0.05</v>
          </cell>
          <cell r="Y252" t="str">
            <v>통신케이블전공</v>
          </cell>
          <cell r="Z252">
            <v>7.1999999999999995E-2</v>
          </cell>
          <cell r="AA252">
            <v>6.0999999999999999E-2</v>
          </cell>
          <cell r="AD252">
            <v>0</v>
          </cell>
          <cell r="AE252">
            <v>0.85</v>
          </cell>
          <cell r="AF252" t="str">
            <v>통3-1-35</v>
          </cell>
          <cell r="AG252">
            <v>0.05</v>
          </cell>
        </row>
        <row r="253">
          <cell r="B253">
            <v>382</v>
          </cell>
          <cell r="C253" t="str">
            <v>내열전선</v>
          </cell>
          <cell r="D253" t="str">
            <v>F-FR-3 2㎟/25C</v>
          </cell>
          <cell r="E253" t="str">
            <v>M</v>
          </cell>
          <cell r="F253">
            <v>863</v>
          </cell>
          <cell r="G253">
            <v>4799</v>
          </cell>
          <cell r="H253">
            <v>944</v>
          </cell>
          <cell r="I253">
            <v>5766</v>
          </cell>
          <cell r="O253">
            <v>4799</v>
          </cell>
          <cell r="P253" t="str">
            <v>저압케이블전공</v>
          </cell>
          <cell r="Q253">
            <v>8.4000000000000005E-2</v>
          </cell>
          <cell r="R253">
            <v>7.0999999999999994E-2</v>
          </cell>
          <cell r="U253">
            <v>0</v>
          </cell>
          <cell r="V253">
            <v>0.85</v>
          </cell>
          <cell r="W253" t="str">
            <v>전7-10</v>
          </cell>
          <cell r="X253">
            <v>0.05</v>
          </cell>
          <cell r="Y253" t="str">
            <v>통신케이블전공</v>
          </cell>
          <cell r="Z253">
            <v>8.4000000000000005E-2</v>
          </cell>
          <cell r="AA253">
            <v>7.0999999999999994E-2</v>
          </cell>
          <cell r="AD253">
            <v>0</v>
          </cell>
          <cell r="AE253">
            <v>0.85</v>
          </cell>
          <cell r="AF253" t="str">
            <v>통3-1-35</v>
          </cell>
          <cell r="AG253">
            <v>0.05</v>
          </cell>
        </row>
        <row r="254">
          <cell r="B254">
            <v>383</v>
          </cell>
          <cell r="C254" t="str">
            <v>내열전선</v>
          </cell>
          <cell r="D254" t="str">
            <v>F-FR-3 2㎟/30C</v>
          </cell>
          <cell r="E254" t="str">
            <v>M</v>
          </cell>
          <cell r="F254">
            <v>863</v>
          </cell>
          <cell r="G254">
            <v>5651</v>
          </cell>
          <cell r="H254">
            <v>944</v>
          </cell>
          <cell r="I254">
            <v>6658</v>
          </cell>
          <cell r="O254">
            <v>5651</v>
          </cell>
          <cell r="P254" t="str">
            <v>저압케이블전공</v>
          </cell>
          <cell r="Q254">
            <v>9.8000000000000004E-2</v>
          </cell>
          <cell r="R254">
            <v>8.3000000000000004E-2</v>
          </cell>
          <cell r="U254">
            <v>0</v>
          </cell>
          <cell r="V254">
            <v>0.85</v>
          </cell>
          <cell r="W254" t="str">
            <v>전7-10</v>
          </cell>
          <cell r="X254">
            <v>0.05</v>
          </cell>
          <cell r="Y254" t="str">
            <v>통신케이블전공</v>
          </cell>
          <cell r="Z254">
            <v>9.8000000000000004E-2</v>
          </cell>
          <cell r="AA254">
            <v>8.3000000000000004E-2</v>
          </cell>
          <cell r="AD254">
            <v>0</v>
          </cell>
          <cell r="AE254">
            <v>0.85</v>
          </cell>
          <cell r="AF254" t="str">
            <v>통3-1-35</v>
          </cell>
          <cell r="AG254">
            <v>0.05</v>
          </cell>
        </row>
        <row r="255">
          <cell r="B255">
            <v>384</v>
          </cell>
          <cell r="C255" t="str">
            <v>내열전선</v>
          </cell>
          <cell r="D255" t="str">
            <v>F-FR-3 2㎟/40C</v>
          </cell>
          <cell r="E255" t="str">
            <v>M</v>
          </cell>
          <cell r="F255">
            <v>863</v>
          </cell>
          <cell r="G255">
            <v>7192</v>
          </cell>
          <cell r="H255">
            <v>944</v>
          </cell>
          <cell r="I255">
            <v>8641</v>
          </cell>
          <cell r="K255">
            <v>3952</v>
          </cell>
          <cell r="O255">
            <v>7192</v>
          </cell>
          <cell r="P255" t="str">
            <v>저압케이블전공</v>
          </cell>
          <cell r="Q255">
            <v>0.112</v>
          </cell>
          <cell r="R255">
            <v>9.5000000000000001E-2</v>
          </cell>
          <cell r="U255">
            <v>0</v>
          </cell>
          <cell r="V255">
            <v>0.85</v>
          </cell>
          <cell r="W255" t="str">
            <v>전7-10</v>
          </cell>
          <cell r="X255">
            <v>0.05</v>
          </cell>
          <cell r="Y255" t="str">
            <v>통신케이블전공</v>
          </cell>
          <cell r="Z255">
            <v>0.112</v>
          </cell>
          <cell r="AA255">
            <v>9.5000000000000001E-2</v>
          </cell>
          <cell r="AD255">
            <v>0</v>
          </cell>
          <cell r="AE255">
            <v>0.85</v>
          </cell>
          <cell r="AF255" t="str">
            <v>통3-1-35</v>
          </cell>
          <cell r="AG255">
            <v>0.05</v>
          </cell>
        </row>
        <row r="256">
          <cell r="B256">
            <v>385</v>
          </cell>
          <cell r="C256" t="str">
            <v>내열전선</v>
          </cell>
          <cell r="D256" t="str">
            <v>F-FR-3 2㎟/50C</v>
          </cell>
          <cell r="E256" t="str">
            <v>M</v>
          </cell>
          <cell r="F256">
            <v>863</v>
          </cell>
          <cell r="G256">
            <v>8775</v>
          </cell>
          <cell r="H256">
            <v>944</v>
          </cell>
          <cell r="I256">
            <v>10546</v>
          </cell>
          <cell r="K256">
            <v>4495</v>
          </cell>
          <cell r="O256">
            <v>8775</v>
          </cell>
          <cell r="P256" t="str">
            <v>저압케이블전공</v>
          </cell>
          <cell r="Q256">
            <v>0.112</v>
          </cell>
          <cell r="R256">
            <v>9.5000000000000001E-2</v>
          </cell>
          <cell r="U256">
            <v>0</v>
          </cell>
          <cell r="V256">
            <v>0.85</v>
          </cell>
          <cell r="W256" t="str">
            <v>전7-10</v>
          </cell>
          <cell r="X256">
            <v>0.05</v>
          </cell>
          <cell r="Y256" t="str">
            <v>통신케이블전공</v>
          </cell>
          <cell r="Z256">
            <v>0.112</v>
          </cell>
          <cell r="AA256">
            <v>9.5000000000000001E-2</v>
          </cell>
          <cell r="AD256">
            <v>0</v>
          </cell>
          <cell r="AE256">
            <v>0.85</v>
          </cell>
          <cell r="AF256" t="str">
            <v>통3-1-35</v>
          </cell>
          <cell r="AG256">
            <v>0.05</v>
          </cell>
        </row>
        <row r="257">
          <cell r="B257">
            <v>391</v>
          </cell>
          <cell r="C257" t="str">
            <v>내열전선</v>
          </cell>
          <cell r="D257" t="str">
            <v>F-FR-3 1.6mm/2C</v>
          </cell>
          <cell r="E257" t="str">
            <v>M</v>
          </cell>
          <cell r="F257">
            <v>863</v>
          </cell>
          <cell r="G257">
            <v>810</v>
          </cell>
          <cell r="H257">
            <v>944</v>
          </cell>
          <cell r="I257">
            <v>975</v>
          </cell>
          <cell r="O257">
            <v>810</v>
          </cell>
          <cell r="P257" t="str">
            <v>저압케이블전공</v>
          </cell>
          <cell r="Q257">
            <v>1.4E-2</v>
          </cell>
          <cell r="R257">
            <v>1.0999999999999999E-2</v>
          </cell>
          <cell r="U257">
            <v>0</v>
          </cell>
          <cell r="V257">
            <v>0.85</v>
          </cell>
          <cell r="W257" t="str">
            <v>전7-10</v>
          </cell>
          <cell r="X257">
            <v>0.05</v>
          </cell>
          <cell r="Y257" t="str">
            <v>통신케이블전공</v>
          </cell>
          <cell r="Z257">
            <v>1.4E-2</v>
          </cell>
          <cell r="AA257">
            <v>1.0999999999999999E-2</v>
          </cell>
          <cell r="AD257">
            <v>0</v>
          </cell>
          <cell r="AE257">
            <v>0.85</v>
          </cell>
          <cell r="AF257" t="str">
            <v>통3-1-35</v>
          </cell>
          <cell r="AG257">
            <v>0.05</v>
          </cell>
        </row>
        <row r="258">
          <cell r="B258">
            <v>392</v>
          </cell>
          <cell r="C258" t="str">
            <v>내열전선</v>
          </cell>
          <cell r="D258" t="str">
            <v>F-FR-3 1.6mm/3C</v>
          </cell>
          <cell r="E258" t="str">
            <v>M</v>
          </cell>
          <cell r="F258">
            <v>863</v>
          </cell>
          <cell r="G258">
            <v>973</v>
          </cell>
          <cell r="H258">
            <v>944</v>
          </cell>
          <cell r="I258">
            <v>1168</v>
          </cell>
          <cell r="O258">
            <v>973</v>
          </cell>
          <cell r="P258" t="str">
            <v>저압케이블전공</v>
          </cell>
          <cell r="Q258">
            <v>1.9E-2</v>
          </cell>
          <cell r="R258">
            <v>1.6E-2</v>
          </cell>
          <cell r="U258">
            <v>0</v>
          </cell>
          <cell r="V258">
            <v>0.85</v>
          </cell>
          <cell r="W258" t="str">
            <v>전7-10</v>
          </cell>
          <cell r="X258">
            <v>0.05</v>
          </cell>
          <cell r="Y258" t="str">
            <v>통신케이블전공</v>
          </cell>
          <cell r="Z258">
            <v>1.9E-2</v>
          </cell>
          <cell r="AA258">
            <v>1.6E-2</v>
          </cell>
          <cell r="AD258">
            <v>0</v>
          </cell>
          <cell r="AE258">
            <v>0.85</v>
          </cell>
          <cell r="AF258" t="str">
            <v>통3-1-35</v>
          </cell>
          <cell r="AG258">
            <v>0.05</v>
          </cell>
        </row>
        <row r="259">
          <cell r="B259">
            <v>393</v>
          </cell>
          <cell r="C259" t="str">
            <v>내열전선</v>
          </cell>
          <cell r="D259" t="str">
            <v>F-FR-3 1.6mm/4C</v>
          </cell>
          <cell r="E259" t="str">
            <v>M</v>
          </cell>
          <cell r="F259">
            <v>863</v>
          </cell>
          <cell r="G259">
            <v>1179</v>
          </cell>
          <cell r="H259">
            <v>944</v>
          </cell>
          <cell r="I259">
            <v>1417</v>
          </cell>
          <cell r="O259">
            <v>1179</v>
          </cell>
          <cell r="P259" t="str">
            <v>저압케이블전공</v>
          </cell>
          <cell r="Q259">
            <v>2.5999999999999999E-2</v>
          </cell>
          <cell r="R259">
            <v>2.1999999999999999E-2</v>
          </cell>
          <cell r="U259">
            <v>0</v>
          </cell>
          <cell r="V259">
            <v>0.85</v>
          </cell>
          <cell r="W259" t="str">
            <v>전7-10</v>
          </cell>
          <cell r="X259">
            <v>0.05</v>
          </cell>
          <cell r="Y259" t="str">
            <v>통신케이블전공</v>
          </cell>
          <cell r="Z259">
            <v>2.5999999999999999E-2</v>
          </cell>
          <cell r="AA259">
            <v>2.1999999999999999E-2</v>
          </cell>
          <cell r="AD259">
            <v>0</v>
          </cell>
          <cell r="AE259">
            <v>0.85</v>
          </cell>
          <cell r="AF259" t="str">
            <v>통3-1-35</v>
          </cell>
          <cell r="AG259">
            <v>0.05</v>
          </cell>
        </row>
        <row r="260">
          <cell r="B260">
            <v>394</v>
          </cell>
          <cell r="C260" t="str">
            <v>내열전선</v>
          </cell>
          <cell r="D260" t="str">
            <v>F-FR-3 1.6mm/5C</v>
          </cell>
          <cell r="E260" t="str">
            <v>M</v>
          </cell>
          <cell r="F260">
            <v>863</v>
          </cell>
          <cell r="G260">
            <v>1360</v>
          </cell>
          <cell r="H260">
            <v>944</v>
          </cell>
          <cell r="I260">
            <v>1636</v>
          </cell>
          <cell r="O260">
            <v>1360</v>
          </cell>
          <cell r="P260" t="str">
            <v>저압케이블전공</v>
          </cell>
          <cell r="Q260">
            <v>3.2000000000000001E-2</v>
          </cell>
          <cell r="R260">
            <v>2.7E-2</v>
          </cell>
          <cell r="U260">
            <v>0</v>
          </cell>
          <cell r="V260">
            <v>0.85</v>
          </cell>
          <cell r="W260" t="str">
            <v>전7-10</v>
          </cell>
          <cell r="X260">
            <v>0.05</v>
          </cell>
          <cell r="Y260" t="str">
            <v>통신케이블전공</v>
          </cell>
          <cell r="Z260">
            <v>3.2000000000000001E-2</v>
          </cell>
          <cell r="AA260">
            <v>2.7E-2</v>
          </cell>
          <cell r="AD260">
            <v>0</v>
          </cell>
          <cell r="AE260">
            <v>0.85</v>
          </cell>
          <cell r="AF260" t="str">
            <v>통3-1-35</v>
          </cell>
          <cell r="AG260">
            <v>0.05</v>
          </cell>
        </row>
        <row r="261">
          <cell r="B261">
            <v>395</v>
          </cell>
          <cell r="C261" t="str">
            <v>내열전선</v>
          </cell>
          <cell r="D261" t="str">
            <v>F-FR-3 1.6mm/6C</v>
          </cell>
          <cell r="E261" t="str">
            <v>M</v>
          </cell>
          <cell r="F261">
            <v>863</v>
          </cell>
          <cell r="G261">
            <v>1544</v>
          </cell>
          <cell r="H261">
            <v>944</v>
          </cell>
          <cell r="I261">
            <v>1855</v>
          </cell>
          <cell r="O261">
            <v>1544</v>
          </cell>
          <cell r="P261" t="str">
            <v>저압케이블전공</v>
          </cell>
          <cell r="Q261">
            <v>3.5000000000000003E-2</v>
          </cell>
          <cell r="R261">
            <v>2.9000000000000001E-2</v>
          </cell>
          <cell r="U261">
            <v>0</v>
          </cell>
          <cell r="V261">
            <v>0.85</v>
          </cell>
          <cell r="W261" t="str">
            <v>전7-10</v>
          </cell>
          <cell r="X261">
            <v>0.05</v>
          </cell>
          <cell r="Y261" t="str">
            <v>통신케이블전공</v>
          </cell>
          <cell r="Z261">
            <v>3.5000000000000003E-2</v>
          </cell>
          <cell r="AA261">
            <v>2.9000000000000001E-2</v>
          </cell>
          <cell r="AD261">
            <v>0</v>
          </cell>
          <cell r="AE261">
            <v>0.85</v>
          </cell>
          <cell r="AF261" t="str">
            <v>통3-1-35</v>
          </cell>
          <cell r="AG261">
            <v>0.05</v>
          </cell>
        </row>
        <row r="262">
          <cell r="B262">
            <v>396</v>
          </cell>
          <cell r="C262" t="str">
            <v>내열전선</v>
          </cell>
          <cell r="D262" t="str">
            <v>F-FR-3 1.6mm/7C</v>
          </cell>
          <cell r="E262" t="str">
            <v>M</v>
          </cell>
          <cell r="F262">
            <v>863</v>
          </cell>
          <cell r="G262">
            <v>1682</v>
          </cell>
          <cell r="H262">
            <v>944</v>
          </cell>
          <cell r="I262">
            <v>2019</v>
          </cell>
          <cell r="O262">
            <v>1682</v>
          </cell>
          <cell r="P262" t="str">
            <v>저압케이블전공</v>
          </cell>
          <cell r="Q262">
            <v>3.9E-2</v>
          </cell>
          <cell r="R262">
            <v>3.3000000000000002E-2</v>
          </cell>
          <cell r="U262">
            <v>0</v>
          </cell>
          <cell r="V262">
            <v>0.85</v>
          </cell>
          <cell r="W262" t="str">
            <v>전7-10</v>
          </cell>
          <cell r="X262">
            <v>0.05</v>
          </cell>
          <cell r="Y262" t="str">
            <v>통신케이블전공</v>
          </cell>
          <cell r="Z262">
            <v>3.9E-2</v>
          </cell>
          <cell r="AA262">
            <v>3.3000000000000002E-2</v>
          </cell>
          <cell r="AD262">
            <v>0</v>
          </cell>
          <cell r="AE262">
            <v>0.85</v>
          </cell>
          <cell r="AF262" t="str">
            <v>통3-1-35</v>
          </cell>
          <cell r="AG262">
            <v>0.05</v>
          </cell>
        </row>
        <row r="263">
          <cell r="B263">
            <v>397</v>
          </cell>
          <cell r="C263" t="str">
            <v>내열전선</v>
          </cell>
          <cell r="D263" t="str">
            <v>F-FR-3 1.6mm/8C</v>
          </cell>
          <cell r="E263" t="str">
            <v>M</v>
          </cell>
          <cell r="F263">
            <v>863</v>
          </cell>
          <cell r="G263">
            <v>1868</v>
          </cell>
          <cell r="H263">
            <v>944</v>
          </cell>
          <cell r="I263">
            <v>2243</v>
          </cell>
          <cell r="O263">
            <v>1868</v>
          </cell>
          <cell r="P263" t="str">
            <v>저압케이블전공</v>
          </cell>
          <cell r="Q263">
            <v>4.2000000000000003E-2</v>
          </cell>
          <cell r="R263">
            <v>3.5000000000000003E-2</v>
          </cell>
          <cell r="U263">
            <v>0</v>
          </cell>
          <cell r="V263">
            <v>0.85</v>
          </cell>
          <cell r="W263" t="str">
            <v>전7-10</v>
          </cell>
          <cell r="X263">
            <v>0.05</v>
          </cell>
          <cell r="Y263" t="str">
            <v>통신케이블전공</v>
          </cell>
          <cell r="Z263">
            <v>4.2000000000000003E-2</v>
          </cell>
          <cell r="AA263">
            <v>3.5000000000000003E-2</v>
          </cell>
          <cell r="AD263">
            <v>0</v>
          </cell>
          <cell r="AE263">
            <v>0.85</v>
          </cell>
          <cell r="AF263" t="str">
            <v>통3-1-35</v>
          </cell>
          <cell r="AG263">
            <v>0.05</v>
          </cell>
        </row>
        <row r="264">
          <cell r="B264">
            <v>398</v>
          </cell>
          <cell r="C264" t="str">
            <v>내열전선</v>
          </cell>
          <cell r="D264" t="str">
            <v>F-FR-3 1.6mm/10C</v>
          </cell>
          <cell r="E264" t="str">
            <v>M</v>
          </cell>
          <cell r="F264">
            <v>863</v>
          </cell>
          <cell r="G264">
            <v>2270</v>
          </cell>
          <cell r="H264">
            <v>944</v>
          </cell>
          <cell r="I264">
            <v>2728</v>
          </cell>
          <cell r="O264">
            <v>2270</v>
          </cell>
          <cell r="P264" t="str">
            <v>저압케이블전공</v>
          </cell>
          <cell r="Q264">
            <v>4.8000000000000001E-2</v>
          </cell>
          <cell r="R264">
            <v>0.04</v>
          </cell>
          <cell r="U264">
            <v>0</v>
          </cell>
          <cell r="V264">
            <v>0.85</v>
          </cell>
          <cell r="W264" t="str">
            <v>전7-10</v>
          </cell>
          <cell r="X264">
            <v>0.05</v>
          </cell>
          <cell r="Y264" t="str">
            <v>통신케이블전공</v>
          </cell>
          <cell r="Z264">
            <v>4.8000000000000001E-2</v>
          </cell>
          <cell r="AA264">
            <v>0.04</v>
          </cell>
          <cell r="AD264">
            <v>0</v>
          </cell>
          <cell r="AE264">
            <v>0.85</v>
          </cell>
          <cell r="AF264" t="str">
            <v>통3-1-35</v>
          </cell>
          <cell r="AG264">
            <v>0.05</v>
          </cell>
        </row>
        <row r="265">
          <cell r="B265">
            <v>399</v>
          </cell>
          <cell r="C265" t="str">
            <v>내열전선</v>
          </cell>
          <cell r="D265" t="str">
            <v>F-FR-3 1.6mm/12C</v>
          </cell>
          <cell r="E265" t="str">
            <v>M</v>
          </cell>
          <cell r="F265">
            <v>863</v>
          </cell>
          <cell r="G265">
            <v>2520</v>
          </cell>
          <cell r="H265">
            <v>944</v>
          </cell>
          <cell r="I265">
            <v>3029</v>
          </cell>
          <cell r="O265">
            <v>2520</v>
          </cell>
          <cell r="P265" t="str">
            <v>저압케이블전공</v>
          </cell>
          <cell r="Q265">
            <v>5.3999999999999999E-2</v>
          </cell>
          <cell r="R265">
            <v>4.4999999999999998E-2</v>
          </cell>
          <cell r="U265">
            <v>0</v>
          </cell>
          <cell r="V265">
            <v>0.85</v>
          </cell>
          <cell r="W265" t="str">
            <v>전7-10</v>
          </cell>
          <cell r="X265">
            <v>0.05</v>
          </cell>
          <cell r="Y265" t="str">
            <v>통신케이블전공</v>
          </cell>
          <cell r="Z265">
            <v>5.3999999999999999E-2</v>
          </cell>
          <cell r="AA265">
            <v>4.4999999999999998E-2</v>
          </cell>
          <cell r="AD265">
            <v>0</v>
          </cell>
          <cell r="AE265">
            <v>0.85</v>
          </cell>
          <cell r="AF265" t="str">
            <v>통3-1-35</v>
          </cell>
          <cell r="AG265">
            <v>0.05</v>
          </cell>
        </row>
        <row r="266">
          <cell r="B266">
            <v>400</v>
          </cell>
          <cell r="C266" t="str">
            <v>내열전선</v>
          </cell>
          <cell r="D266" t="str">
            <v>F-FR-3 1.6mm/15C</v>
          </cell>
          <cell r="E266" t="str">
            <v>M</v>
          </cell>
          <cell r="F266">
            <v>863</v>
          </cell>
          <cell r="G266">
            <v>2966</v>
          </cell>
          <cell r="H266">
            <v>944</v>
          </cell>
          <cell r="I266">
            <v>3565</v>
          </cell>
          <cell r="O266">
            <v>2966</v>
          </cell>
          <cell r="P266" t="str">
            <v>저압케이블전공</v>
          </cell>
          <cell r="Q266">
            <v>5.8999999999999997E-2</v>
          </cell>
          <cell r="R266">
            <v>0.05</v>
          </cell>
          <cell r="U266">
            <v>0</v>
          </cell>
          <cell r="V266">
            <v>0.85</v>
          </cell>
          <cell r="W266" t="str">
            <v>전7-10</v>
          </cell>
          <cell r="X266">
            <v>0.05</v>
          </cell>
          <cell r="Y266" t="str">
            <v>통신케이블전공</v>
          </cell>
          <cell r="Z266">
            <v>5.8999999999999997E-2</v>
          </cell>
          <cell r="AA266">
            <v>0.05</v>
          </cell>
          <cell r="AD266">
            <v>0</v>
          </cell>
          <cell r="AE266">
            <v>0.85</v>
          </cell>
          <cell r="AF266" t="str">
            <v>통3-1-35</v>
          </cell>
          <cell r="AG266">
            <v>0.05</v>
          </cell>
        </row>
        <row r="267">
          <cell r="B267">
            <v>401</v>
          </cell>
          <cell r="C267" t="str">
            <v>내열전선</v>
          </cell>
          <cell r="D267" t="str">
            <v>F-FR-3 1.6mm/20C</v>
          </cell>
          <cell r="E267" t="str">
            <v>M</v>
          </cell>
          <cell r="F267">
            <v>863</v>
          </cell>
          <cell r="G267">
            <v>3909</v>
          </cell>
          <cell r="H267">
            <v>944</v>
          </cell>
          <cell r="I267">
            <v>4605</v>
          </cell>
          <cell r="O267">
            <v>3909</v>
          </cell>
          <cell r="P267" t="str">
            <v>저압케이블전공</v>
          </cell>
          <cell r="Q267">
            <v>7.1999999999999995E-2</v>
          </cell>
          <cell r="R267">
            <v>6.0999999999999999E-2</v>
          </cell>
          <cell r="U267">
            <v>0</v>
          </cell>
          <cell r="V267">
            <v>0.85</v>
          </cell>
          <cell r="W267" t="str">
            <v>전7-10</v>
          </cell>
          <cell r="X267">
            <v>0.05</v>
          </cell>
          <cell r="Y267" t="str">
            <v>통신케이블전공</v>
          </cell>
          <cell r="Z267">
            <v>7.1999999999999995E-2</v>
          </cell>
          <cell r="AA267">
            <v>6.0999999999999999E-2</v>
          </cell>
          <cell r="AD267">
            <v>0</v>
          </cell>
          <cell r="AE267">
            <v>0.85</v>
          </cell>
          <cell r="AF267" t="str">
            <v>통3-1-35</v>
          </cell>
          <cell r="AG267">
            <v>0.05</v>
          </cell>
        </row>
        <row r="268">
          <cell r="B268">
            <v>402</v>
          </cell>
          <cell r="C268" t="str">
            <v>내열전선</v>
          </cell>
          <cell r="D268" t="str">
            <v>F-FR-3 1.6mm/25C</v>
          </cell>
          <cell r="E268" t="str">
            <v>M</v>
          </cell>
          <cell r="F268">
            <v>863</v>
          </cell>
          <cell r="G268">
            <v>4321</v>
          </cell>
          <cell r="H268">
            <v>944</v>
          </cell>
          <cell r="I268">
            <v>5191</v>
          </cell>
          <cell r="O268">
            <v>4321</v>
          </cell>
          <cell r="P268" t="str">
            <v>저압케이블전공</v>
          </cell>
          <cell r="Q268">
            <v>8.4000000000000005E-2</v>
          </cell>
          <cell r="R268">
            <v>7.0999999999999994E-2</v>
          </cell>
          <cell r="U268">
            <v>0</v>
          </cell>
          <cell r="V268">
            <v>0.85</v>
          </cell>
          <cell r="W268" t="str">
            <v>전7-10</v>
          </cell>
          <cell r="X268">
            <v>0.05</v>
          </cell>
          <cell r="Y268" t="str">
            <v>통신케이블전공</v>
          </cell>
          <cell r="Z268">
            <v>8.4000000000000005E-2</v>
          </cell>
          <cell r="AA268">
            <v>7.0999999999999994E-2</v>
          </cell>
          <cell r="AD268">
            <v>0</v>
          </cell>
          <cell r="AE268">
            <v>0.85</v>
          </cell>
          <cell r="AF268" t="str">
            <v>통3-1-35</v>
          </cell>
          <cell r="AG268">
            <v>0.05</v>
          </cell>
        </row>
        <row r="269">
          <cell r="B269">
            <v>403</v>
          </cell>
          <cell r="C269" t="str">
            <v>내열전선</v>
          </cell>
          <cell r="D269" t="str">
            <v>F-FR-3 1.6mm/30C</v>
          </cell>
          <cell r="E269" t="str">
            <v>M</v>
          </cell>
          <cell r="F269">
            <v>863</v>
          </cell>
          <cell r="G269">
            <v>5465</v>
          </cell>
          <cell r="H269">
            <v>944</v>
          </cell>
          <cell r="I269">
            <v>6314</v>
          </cell>
          <cell r="O269">
            <v>5465</v>
          </cell>
          <cell r="P269" t="str">
            <v>저압케이블전공</v>
          </cell>
          <cell r="Q269">
            <v>9.8000000000000004E-2</v>
          </cell>
          <cell r="R269">
            <v>8.3000000000000004E-2</v>
          </cell>
          <cell r="U269">
            <v>0</v>
          </cell>
          <cell r="V269">
            <v>0.85</v>
          </cell>
          <cell r="W269" t="str">
            <v>전7-10</v>
          </cell>
          <cell r="X269">
            <v>0.05</v>
          </cell>
          <cell r="Y269" t="str">
            <v>통신케이블전공</v>
          </cell>
          <cell r="Z269">
            <v>9.8000000000000004E-2</v>
          </cell>
          <cell r="AA269">
            <v>8.3000000000000004E-2</v>
          </cell>
          <cell r="AD269">
            <v>0</v>
          </cell>
          <cell r="AE269">
            <v>0.85</v>
          </cell>
          <cell r="AF269" t="str">
            <v>통3-1-35</v>
          </cell>
          <cell r="AG269">
            <v>0.05</v>
          </cell>
        </row>
        <row r="270">
          <cell r="B270">
            <v>404</v>
          </cell>
          <cell r="C270" t="str">
            <v>내열전선</v>
          </cell>
          <cell r="D270" t="str">
            <v>F-FR-3 1.6mm/40C</v>
          </cell>
          <cell r="E270" t="str">
            <v>M</v>
          </cell>
          <cell r="F270">
            <v>863</v>
          </cell>
          <cell r="G270">
            <v>6821</v>
          </cell>
          <cell r="H270">
            <v>944</v>
          </cell>
          <cell r="I270">
            <v>7883</v>
          </cell>
          <cell r="O270">
            <v>6821</v>
          </cell>
          <cell r="P270" t="str">
            <v>저압케이블전공</v>
          </cell>
          <cell r="Q270">
            <v>0.112</v>
          </cell>
          <cell r="R270">
            <v>9.5000000000000001E-2</v>
          </cell>
          <cell r="U270">
            <v>0</v>
          </cell>
          <cell r="V270">
            <v>0.85</v>
          </cell>
          <cell r="W270" t="str">
            <v>전7-10</v>
          </cell>
          <cell r="X270">
            <v>0.05</v>
          </cell>
          <cell r="Y270" t="str">
            <v>통신케이블전공</v>
          </cell>
          <cell r="Z270">
            <v>0.112</v>
          </cell>
          <cell r="AA270">
            <v>9.5000000000000001E-2</v>
          </cell>
          <cell r="AD270">
            <v>0</v>
          </cell>
          <cell r="AE270">
            <v>0.85</v>
          </cell>
          <cell r="AF270" t="str">
            <v>통3-1-35</v>
          </cell>
          <cell r="AG270">
            <v>0.05</v>
          </cell>
        </row>
        <row r="271">
          <cell r="B271">
            <v>405</v>
          </cell>
          <cell r="C271" t="str">
            <v>내열전선</v>
          </cell>
          <cell r="D271" t="str">
            <v>F-FR-3 1.6mm/50C</v>
          </cell>
          <cell r="E271" t="str">
            <v>M</v>
          </cell>
          <cell r="F271">
            <v>863</v>
          </cell>
          <cell r="G271">
            <v>8421</v>
          </cell>
          <cell r="H271">
            <v>944</v>
          </cell>
          <cell r="I271">
            <v>10120</v>
          </cell>
          <cell r="O271">
            <v>8421</v>
          </cell>
          <cell r="P271" t="str">
            <v>저압케이블전공</v>
          </cell>
          <cell r="Q271">
            <v>0.112</v>
          </cell>
          <cell r="R271">
            <v>9.5000000000000001E-2</v>
          </cell>
          <cell r="U271">
            <v>0</v>
          </cell>
          <cell r="V271">
            <v>0.85</v>
          </cell>
          <cell r="W271" t="str">
            <v>전7-10</v>
          </cell>
          <cell r="X271">
            <v>0.05</v>
          </cell>
          <cell r="Y271" t="str">
            <v>통신케이블전공</v>
          </cell>
          <cell r="Z271">
            <v>0.112</v>
          </cell>
          <cell r="AA271">
            <v>9.5000000000000001E-2</v>
          </cell>
          <cell r="AD271">
            <v>0</v>
          </cell>
          <cell r="AE271">
            <v>0.85</v>
          </cell>
          <cell r="AF271" t="str">
            <v>통3-1-35</v>
          </cell>
          <cell r="AG271">
            <v>0.05</v>
          </cell>
        </row>
        <row r="272">
          <cell r="B272">
            <v>411</v>
          </cell>
          <cell r="C272" t="str">
            <v>TIV 전선</v>
          </cell>
          <cell r="D272" t="str">
            <v>0.8mm/2C</v>
          </cell>
          <cell r="E272" t="str">
            <v>M</v>
          </cell>
          <cell r="F272">
            <v>864</v>
          </cell>
          <cell r="G272">
            <v>71</v>
          </cell>
          <cell r="H272">
            <v>946</v>
          </cell>
          <cell r="I272">
            <v>63</v>
          </cell>
          <cell r="O272">
            <v>63</v>
          </cell>
          <cell r="P272" t="str">
            <v>내선전공</v>
          </cell>
          <cell r="Q272">
            <v>1.4999999999999999E-2</v>
          </cell>
          <cell r="R272">
            <v>1.2E-2</v>
          </cell>
          <cell r="U272">
            <v>0</v>
          </cell>
          <cell r="V272">
            <v>0.85</v>
          </cell>
          <cell r="W272" t="str">
            <v>통3-1-33</v>
          </cell>
          <cell r="X272">
            <v>0.1</v>
          </cell>
          <cell r="Y272" t="str">
            <v>통신내선공</v>
          </cell>
          <cell r="Z272">
            <v>1.4999999999999999E-2</v>
          </cell>
          <cell r="AA272">
            <v>1.2E-2</v>
          </cell>
          <cell r="AD272">
            <v>0</v>
          </cell>
          <cell r="AE272">
            <v>0.85</v>
          </cell>
          <cell r="AF272" t="str">
            <v>통3-1-33</v>
          </cell>
          <cell r="AG272">
            <v>0.1</v>
          </cell>
        </row>
        <row r="273">
          <cell r="B273">
            <v>421</v>
          </cell>
          <cell r="C273" t="str">
            <v>UTP 케이블</v>
          </cell>
          <cell r="D273" t="str">
            <v>CAT.5 4P</v>
          </cell>
          <cell r="E273" t="str">
            <v>M</v>
          </cell>
          <cell r="F273">
            <v>867</v>
          </cell>
          <cell r="G273">
            <v>204</v>
          </cell>
          <cell r="H273">
            <v>944</v>
          </cell>
          <cell r="I273">
            <v>204</v>
          </cell>
          <cell r="O273">
            <v>204</v>
          </cell>
          <cell r="P273" t="str">
            <v>저압케이블전공</v>
          </cell>
          <cell r="Q273">
            <v>7.1999999999999995E-2</v>
          </cell>
          <cell r="R273">
            <v>0</v>
          </cell>
          <cell r="U273">
            <v>0</v>
          </cell>
          <cell r="V273">
            <v>0.85</v>
          </cell>
          <cell r="W273" t="str">
            <v>전7-10</v>
          </cell>
          <cell r="X273">
            <v>0.05</v>
          </cell>
          <cell r="Y273" t="str">
            <v>통신내선공</v>
          </cell>
          <cell r="Z273">
            <v>1.4999999999999999E-2</v>
          </cell>
          <cell r="AA273">
            <v>1.2E-2</v>
          </cell>
          <cell r="AD273">
            <v>0</v>
          </cell>
          <cell r="AE273">
            <v>0.85</v>
          </cell>
          <cell r="AF273" t="str">
            <v>통8-1-1</v>
          </cell>
          <cell r="AG273">
            <v>0.05</v>
          </cell>
        </row>
        <row r="274">
          <cell r="B274">
            <v>42111</v>
          </cell>
          <cell r="C274" t="str">
            <v>UTP 케이블</v>
          </cell>
          <cell r="D274" t="str">
            <v>CAT.5E 4P</v>
          </cell>
          <cell r="E274" t="str">
            <v>M</v>
          </cell>
          <cell r="F274">
            <v>867</v>
          </cell>
          <cell r="G274">
            <v>220</v>
          </cell>
          <cell r="H274">
            <v>944</v>
          </cell>
          <cell r="I274">
            <v>223</v>
          </cell>
          <cell r="O274">
            <v>220</v>
          </cell>
          <cell r="P274" t="str">
            <v>저압케이블전공</v>
          </cell>
          <cell r="Q274">
            <v>8.4000000000000005E-2</v>
          </cell>
          <cell r="R274">
            <v>0</v>
          </cell>
          <cell r="U274">
            <v>0</v>
          </cell>
          <cell r="V274">
            <v>0.85</v>
          </cell>
          <cell r="W274" t="str">
            <v>전7-10</v>
          </cell>
          <cell r="X274">
            <v>0.05</v>
          </cell>
          <cell r="Y274" t="str">
            <v>통신내선공</v>
          </cell>
          <cell r="Z274">
            <v>1.4999999999999999E-2</v>
          </cell>
          <cell r="AA274">
            <v>1.2E-2</v>
          </cell>
          <cell r="AD274">
            <v>0</v>
          </cell>
          <cell r="AE274">
            <v>0.85</v>
          </cell>
          <cell r="AF274" t="str">
            <v>통8-1-1</v>
          </cell>
          <cell r="AG274">
            <v>0.05</v>
          </cell>
        </row>
        <row r="275">
          <cell r="B275">
            <v>422</v>
          </cell>
          <cell r="C275" t="str">
            <v>UTP 케이블</v>
          </cell>
          <cell r="D275" t="str">
            <v>CAT.5 25P</v>
          </cell>
          <cell r="E275" t="str">
            <v>M</v>
          </cell>
          <cell r="F275">
            <v>867</v>
          </cell>
          <cell r="G275">
            <v>2040</v>
          </cell>
          <cell r="H275">
            <v>944</v>
          </cell>
          <cell r="I275">
            <v>1855</v>
          </cell>
          <cell r="O275">
            <v>1855</v>
          </cell>
          <cell r="P275" t="str">
            <v>저압케이블전공</v>
          </cell>
          <cell r="Q275">
            <v>9.8000000000000004E-2</v>
          </cell>
          <cell r="R275">
            <v>0</v>
          </cell>
          <cell r="U275">
            <v>0</v>
          </cell>
          <cell r="V275">
            <v>0.85</v>
          </cell>
          <cell r="W275" t="str">
            <v>전7-10</v>
          </cell>
          <cell r="X275">
            <v>0.05</v>
          </cell>
          <cell r="Y275" t="str">
            <v>통신케이블전공</v>
          </cell>
          <cell r="Z275">
            <v>2.3E-2</v>
          </cell>
          <cell r="AA275">
            <v>1.9E-2</v>
          </cell>
          <cell r="AD275">
            <v>0</v>
          </cell>
          <cell r="AE275">
            <v>0.85</v>
          </cell>
          <cell r="AF275" t="str">
            <v>통8-1-1</v>
          </cell>
          <cell r="AG275">
            <v>0.05</v>
          </cell>
        </row>
        <row r="276">
          <cell r="B276">
            <v>42211</v>
          </cell>
          <cell r="C276" t="str">
            <v>UTP 케이블</v>
          </cell>
          <cell r="D276" t="str">
            <v>CAT.5E 25P</v>
          </cell>
          <cell r="E276" t="str">
            <v>M</v>
          </cell>
          <cell r="F276">
            <v>867</v>
          </cell>
          <cell r="G276">
            <v>2500</v>
          </cell>
          <cell r="H276">
            <v>945</v>
          </cell>
          <cell r="I276">
            <v>3500</v>
          </cell>
          <cell r="O276">
            <v>2500</v>
          </cell>
          <cell r="P276" t="str">
            <v>저압케이블전공</v>
          </cell>
          <cell r="Q276">
            <v>0.112</v>
          </cell>
          <cell r="R276">
            <v>0</v>
          </cell>
          <cell r="U276">
            <v>0</v>
          </cell>
          <cell r="V276">
            <v>0.85</v>
          </cell>
          <cell r="W276" t="str">
            <v>전7-10</v>
          </cell>
          <cell r="X276">
            <v>0.05</v>
          </cell>
          <cell r="Y276" t="str">
            <v>통신케이블전공</v>
          </cell>
          <cell r="Z276">
            <v>2.3E-2</v>
          </cell>
          <cell r="AA276">
            <v>1.9E-2</v>
          </cell>
          <cell r="AD276">
            <v>0</v>
          </cell>
          <cell r="AE276">
            <v>0.85</v>
          </cell>
          <cell r="AF276" t="str">
            <v>통8-1-1</v>
          </cell>
          <cell r="AG276">
            <v>0.05</v>
          </cell>
        </row>
        <row r="277">
          <cell r="B277">
            <v>423</v>
          </cell>
          <cell r="C277" t="str">
            <v>UTP 케이블</v>
          </cell>
          <cell r="D277" t="str">
            <v>CAT.3 4P</v>
          </cell>
          <cell r="E277" t="str">
            <v>M</v>
          </cell>
          <cell r="F277">
            <v>867</v>
          </cell>
          <cell r="G277">
            <v>170</v>
          </cell>
          <cell r="H277">
            <v>944</v>
          </cell>
          <cell r="I277">
            <v>173</v>
          </cell>
          <cell r="O277">
            <v>170</v>
          </cell>
          <cell r="P277" t="str">
            <v>저압케이블전공</v>
          </cell>
          <cell r="Q277">
            <v>0.112</v>
          </cell>
          <cell r="R277">
            <v>0</v>
          </cell>
          <cell r="U277">
            <v>0</v>
          </cell>
          <cell r="V277">
            <v>0.85</v>
          </cell>
          <cell r="W277" t="str">
            <v>전7-10</v>
          </cell>
          <cell r="X277">
            <v>0.05</v>
          </cell>
          <cell r="Y277" t="str">
            <v>통신내선공</v>
          </cell>
          <cell r="Z277">
            <v>1.4999999999999999E-2</v>
          </cell>
          <cell r="AA277">
            <v>1.2E-2</v>
          </cell>
          <cell r="AD277">
            <v>0</v>
          </cell>
          <cell r="AE277">
            <v>0.85</v>
          </cell>
          <cell r="AF277" t="str">
            <v>통8-1-1</v>
          </cell>
          <cell r="AG277">
            <v>0.05</v>
          </cell>
        </row>
        <row r="278">
          <cell r="B278">
            <v>424</v>
          </cell>
          <cell r="C278" t="str">
            <v>UTP 케이블</v>
          </cell>
          <cell r="D278" t="str">
            <v>CAT.3 25P</v>
          </cell>
          <cell r="E278" t="str">
            <v>M</v>
          </cell>
          <cell r="F278">
            <v>867</v>
          </cell>
          <cell r="G278">
            <v>1100</v>
          </cell>
          <cell r="H278">
            <v>944</v>
          </cell>
          <cell r="I278">
            <v>1397</v>
          </cell>
          <cell r="O278">
            <v>1100</v>
          </cell>
          <cell r="P278" t="str">
            <v>내선전공</v>
          </cell>
          <cell r="Q278">
            <v>1.4999999999999999E-2</v>
          </cell>
          <cell r="R278">
            <v>0</v>
          </cell>
          <cell r="U278">
            <v>0</v>
          </cell>
          <cell r="V278">
            <v>0.85</v>
          </cell>
          <cell r="W278" t="str">
            <v>통3-1-33</v>
          </cell>
          <cell r="X278">
            <v>0.05</v>
          </cell>
          <cell r="Y278" t="str">
            <v>통신케이블전공</v>
          </cell>
          <cell r="Z278">
            <v>2.3E-2</v>
          </cell>
          <cell r="AA278">
            <v>1.9E-2</v>
          </cell>
          <cell r="AD278">
            <v>0</v>
          </cell>
          <cell r="AE278">
            <v>0.85</v>
          </cell>
          <cell r="AF278" t="str">
            <v>통8-1-1</v>
          </cell>
          <cell r="AG278">
            <v>0.05</v>
          </cell>
        </row>
        <row r="279">
          <cell r="B279">
            <v>42411</v>
          </cell>
          <cell r="C279" t="str">
            <v>UTP 케이블</v>
          </cell>
          <cell r="D279" t="str">
            <v>CAT.3 50P</v>
          </cell>
          <cell r="E279" t="str">
            <v>M</v>
          </cell>
          <cell r="F279">
            <v>867</v>
          </cell>
          <cell r="G279">
            <v>1700</v>
          </cell>
          <cell r="H279">
            <v>944</v>
          </cell>
          <cell r="I279">
            <v>2191</v>
          </cell>
          <cell r="O279">
            <v>1700</v>
          </cell>
          <cell r="R279">
            <v>0</v>
          </cell>
          <cell r="U279">
            <v>0</v>
          </cell>
          <cell r="V279">
            <v>0.85</v>
          </cell>
          <cell r="X279">
            <v>0.05</v>
          </cell>
          <cell r="Y279" t="str">
            <v>통신케이블전공</v>
          </cell>
          <cell r="Z279">
            <v>3.2000000000000001E-2</v>
          </cell>
          <cell r="AA279">
            <v>2.7E-2</v>
          </cell>
          <cell r="AD279">
            <v>0</v>
          </cell>
          <cell r="AE279">
            <v>0.85</v>
          </cell>
          <cell r="AF279" t="str">
            <v>통8-1-1</v>
          </cell>
          <cell r="AG279">
            <v>0.05</v>
          </cell>
        </row>
        <row r="280">
          <cell r="B280">
            <v>425</v>
          </cell>
          <cell r="C280" t="str">
            <v>UTP 케이블</v>
          </cell>
          <cell r="D280" t="str">
            <v>CAT.3 100P</v>
          </cell>
          <cell r="E280" t="str">
            <v>M</v>
          </cell>
          <cell r="F280">
            <v>867</v>
          </cell>
          <cell r="G280">
            <v>3000</v>
          </cell>
          <cell r="H280">
            <v>944</v>
          </cell>
          <cell r="I280">
            <v>3783</v>
          </cell>
          <cell r="O280">
            <v>3000</v>
          </cell>
          <cell r="R280">
            <v>0</v>
          </cell>
          <cell r="U280">
            <v>0</v>
          </cell>
          <cell r="V280">
            <v>0.85</v>
          </cell>
          <cell r="X280">
            <v>0.05</v>
          </cell>
          <cell r="Y280" t="str">
            <v>통신케이블전공</v>
          </cell>
          <cell r="Z280">
            <v>4.4999999999999998E-2</v>
          </cell>
          <cell r="AA280">
            <v>3.7999999999999999E-2</v>
          </cell>
          <cell r="AD280">
            <v>0</v>
          </cell>
          <cell r="AE280">
            <v>0.85</v>
          </cell>
          <cell r="AF280" t="str">
            <v>통8-1-1</v>
          </cell>
          <cell r="AG280">
            <v>0.05</v>
          </cell>
        </row>
        <row r="281">
          <cell r="B281">
            <v>427</v>
          </cell>
          <cell r="C281" t="str">
            <v>UTP 케이블</v>
          </cell>
          <cell r="D281" t="str">
            <v>CAT.3 200P</v>
          </cell>
          <cell r="E281" t="str">
            <v>M</v>
          </cell>
          <cell r="F281">
            <v>867</v>
          </cell>
          <cell r="G281">
            <v>5100</v>
          </cell>
          <cell r="H281">
            <v>944</v>
          </cell>
          <cell r="I281">
            <v>6971</v>
          </cell>
          <cell r="O281">
            <v>5100</v>
          </cell>
          <cell r="R281">
            <v>0</v>
          </cell>
          <cell r="U281">
            <v>0</v>
          </cell>
          <cell r="V281">
            <v>0.85</v>
          </cell>
          <cell r="X281">
            <v>0.05</v>
          </cell>
          <cell r="Y281" t="str">
            <v>통신케이블전공</v>
          </cell>
          <cell r="Z281">
            <v>8.1000000000000003E-2</v>
          </cell>
          <cell r="AA281">
            <v>6.8000000000000005E-2</v>
          </cell>
          <cell r="AD281">
            <v>0</v>
          </cell>
          <cell r="AE281">
            <v>0.85</v>
          </cell>
          <cell r="AF281" t="str">
            <v>통8-1-1</v>
          </cell>
          <cell r="AG281">
            <v>0.05</v>
          </cell>
        </row>
        <row r="282">
          <cell r="B282">
            <v>42711</v>
          </cell>
          <cell r="C282" t="str">
            <v>UTP 케이블</v>
          </cell>
          <cell r="D282" t="str">
            <v>CAT.3 300P</v>
          </cell>
          <cell r="E282" t="str">
            <v>M</v>
          </cell>
          <cell r="F282">
            <v>867</v>
          </cell>
          <cell r="G282">
            <v>8200</v>
          </cell>
          <cell r="H282">
            <v>944</v>
          </cell>
          <cell r="I282">
            <v>11548</v>
          </cell>
          <cell r="O282">
            <v>8200</v>
          </cell>
          <cell r="R282">
            <v>0</v>
          </cell>
          <cell r="U282">
            <v>0</v>
          </cell>
          <cell r="V282">
            <v>0.85</v>
          </cell>
          <cell r="X282">
            <v>0.05</v>
          </cell>
          <cell r="Y282" t="str">
            <v>통신케이블전공</v>
          </cell>
          <cell r="Z282">
            <v>0.11700000000000001</v>
          </cell>
          <cell r="AA282">
            <v>9.9000000000000005E-2</v>
          </cell>
          <cell r="AD282">
            <v>0</v>
          </cell>
          <cell r="AE282">
            <v>0.85</v>
          </cell>
          <cell r="AF282" t="str">
            <v>통8-1-1</v>
          </cell>
          <cell r="AG282">
            <v>0.05</v>
          </cell>
        </row>
        <row r="283">
          <cell r="B283">
            <v>42712</v>
          </cell>
          <cell r="C283" t="str">
            <v>UTP 케이블</v>
          </cell>
          <cell r="D283" t="str">
            <v>CAT.3 400P</v>
          </cell>
          <cell r="E283" t="str">
            <v>M</v>
          </cell>
          <cell r="F283">
            <v>867</v>
          </cell>
          <cell r="G283">
            <v>11934</v>
          </cell>
          <cell r="H283">
            <v>944</v>
          </cell>
          <cell r="I283">
            <v>15529</v>
          </cell>
          <cell r="O283">
            <v>11934</v>
          </cell>
          <cell r="R283">
            <v>0</v>
          </cell>
          <cell r="U283">
            <v>0</v>
          </cell>
          <cell r="V283">
            <v>0.85</v>
          </cell>
          <cell r="X283">
            <v>0.05</v>
          </cell>
          <cell r="Y283" t="str">
            <v>통신케이블전공</v>
          </cell>
          <cell r="Z283">
            <v>0.153</v>
          </cell>
          <cell r="AA283">
            <v>0.13</v>
          </cell>
          <cell r="AD283">
            <v>0</v>
          </cell>
          <cell r="AE283">
            <v>0.85</v>
          </cell>
          <cell r="AF283" t="str">
            <v>통8-1-1</v>
          </cell>
          <cell r="AG283">
            <v>0.05</v>
          </cell>
        </row>
        <row r="284">
          <cell r="B284">
            <v>42712</v>
          </cell>
          <cell r="C284" t="str">
            <v>UTP 케이블</v>
          </cell>
          <cell r="D284" t="str">
            <v>CAT.3 500P</v>
          </cell>
          <cell r="E284" t="str">
            <v>M</v>
          </cell>
          <cell r="F284">
            <v>867</v>
          </cell>
          <cell r="G284">
            <v>15500</v>
          </cell>
          <cell r="H284">
            <v>944</v>
          </cell>
          <cell r="I284">
            <v>1397</v>
          </cell>
          <cell r="O284">
            <v>15500</v>
          </cell>
          <cell r="R284">
            <v>0</v>
          </cell>
          <cell r="U284">
            <v>0</v>
          </cell>
          <cell r="V284">
            <v>0.85</v>
          </cell>
          <cell r="X284">
            <v>0.05</v>
          </cell>
          <cell r="Y284" t="str">
            <v>통신케이블전공</v>
          </cell>
          <cell r="Z284">
            <v>0.189</v>
          </cell>
          <cell r="AA284">
            <v>0.16</v>
          </cell>
          <cell r="AD284">
            <v>0</v>
          </cell>
          <cell r="AE284">
            <v>0.85</v>
          </cell>
          <cell r="AF284" t="str">
            <v>통8-1-1</v>
          </cell>
          <cell r="AG284">
            <v>0.05</v>
          </cell>
        </row>
        <row r="285">
          <cell r="B285">
            <v>42712</v>
          </cell>
          <cell r="C285" t="str">
            <v>UTP 케이블</v>
          </cell>
          <cell r="D285" t="str">
            <v>CAT.3 600P</v>
          </cell>
          <cell r="E285" t="str">
            <v>M</v>
          </cell>
          <cell r="F285">
            <v>867</v>
          </cell>
          <cell r="G285">
            <v>19000</v>
          </cell>
          <cell r="H285">
            <v>944</v>
          </cell>
          <cell r="I285">
            <v>2191</v>
          </cell>
          <cell r="O285">
            <v>19000</v>
          </cell>
          <cell r="R285">
            <v>0</v>
          </cell>
          <cell r="U285">
            <v>0</v>
          </cell>
          <cell r="V285">
            <v>0.85</v>
          </cell>
          <cell r="X285">
            <v>0.05</v>
          </cell>
          <cell r="Y285" t="str">
            <v>통신케이블전공</v>
          </cell>
          <cell r="Z285">
            <v>0.22500000000000001</v>
          </cell>
          <cell r="AA285">
            <v>0.191</v>
          </cell>
          <cell r="AD285">
            <v>0</v>
          </cell>
          <cell r="AE285">
            <v>0.85</v>
          </cell>
          <cell r="AF285" t="str">
            <v>통8-1-1</v>
          </cell>
          <cell r="AG285">
            <v>0.05</v>
          </cell>
        </row>
        <row r="286">
          <cell r="B286">
            <v>431</v>
          </cell>
          <cell r="C286" t="str">
            <v>고발포 동축케이블</v>
          </cell>
          <cell r="D286" t="str">
            <v>HFBT 5C</v>
          </cell>
          <cell r="E286" t="str">
            <v>M</v>
          </cell>
          <cell r="F286">
            <v>870</v>
          </cell>
          <cell r="G286">
            <v>370</v>
          </cell>
          <cell r="H286">
            <v>947</v>
          </cell>
          <cell r="I286">
            <v>360</v>
          </cell>
          <cell r="O286">
            <v>360</v>
          </cell>
          <cell r="R286">
            <v>0</v>
          </cell>
          <cell r="U286">
            <v>0</v>
          </cell>
          <cell r="V286">
            <v>0.85</v>
          </cell>
          <cell r="X286">
            <v>0.05</v>
          </cell>
          <cell r="Y286" t="str">
            <v>통신케이블전공</v>
          </cell>
          <cell r="Z286">
            <v>1.7999999999999999E-2</v>
          </cell>
          <cell r="AA286">
            <v>1.4999999999999999E-2</v>
          </cell>
          <cell r="AD286">
            <v>0</v>
          </cell>
          <cell r="AE286">
            <v>0.85</v>
          </cell>
          <cell r="AF286" t="str">
            <v>통5-3-1</v>
          </cell>
          <cell r="AG286">
            <v>0.05</v>
          </cell>
        </row>
        <row r="287">
          <cell r="B287">
            <v>432</v>
          </cell>
          <cell r="C287" t="str">
            <v>고발포 동축케이블</v>
          </cell>
          <cell r="D287" t="str">
            <v>HFBT 7C</v>
          </cell>
          <cell r="E287" t="str">
            <v>M</v>
          </cell>
          <cell r="F287">
            <v>870</v>
          </cell>
          <cell r="G287">
            <v>659</v>
          </cell>
          <cell r="H287">
            <v>947</v>
          </cell>
          <cell r="I287">
            <v>655</v>
          </cell>
          <cell r="O287">
            <v>655</v>
          </cell>
          <cell r="R287">
            <v>0</v>
          </cell>
          <cell r="U287">
            <v>0</v>
          </cell>
          <cell r="V287">
            <v>0.85</v>
          </cell>
          <cell r="X287">
            <v>0.05</v>
          </cell>
          <cell r="Y287" t="str">
            <v>통신케이블전공</v>
          </cell>
          <cell r="Z287">
            <v>2.1999999999999999E-2</v>
          </cell>
          <cell r="AA287">
            <v>1.7999999999999999E-2</v>
          </cell>
          <cell r="AD287">
            <v>0</v>
          </cell>
          <cell r="AE287">
            <v>0.85</v>
          </cell>
          <cell r="AF287" t="str">
            <v>통5-3-1</v>
          </cell>
          <cell r="AG287">
            <v>0.05</v>
          </cell>
        </row>
        <row r="288">
          <cell r="B288">
            <v>433</v>
          </cell>
          <cell r="C288" t="str">
            <v>고발포 동축케이블</v>
          </cell>
          <cell r="D288" t="str">
            <v>HFBT 10C</v>
          </cell>
          <cell r="E288" t="str">
            <v>M</v>
          </cell>
          <cell r="F288">
            <v>870</v>
          </cell>
          <cell r="G288">
            <v>1321</v>
          </cell>
          <cell r="H288">
            <v>947</v>
          </cell>
          <cell r="I288">
            <v>1310</v>
          </cell>
          <cell r="O288">
            <v>1310</v>
          </cell>
          <cell r="R288">
            <v>0</v>
          </cell>
          <cell r="U288">
            <v>0</v>
          </cell>
          <cell r="V288">
            <v>0.85</v>
          </cell>
          <cell r="X288">
            <v>0.05</v>
          </cell>
          <cell r="Y288" t="str">
            <v>통신케이블전공</v>
          </cell>
          <cell r="Z288">
            <v>3.2000000000000001E-2</v>
          </cell>
          <cell r="AA288">
            <v>2.7E-2</v>
          </cell>
          <cell r="AD288">
            <v>0</v>
          </cell>
          <cell r="AE288">
            <v>0.85</v>
          </cell>
          <cell r="AF288" t="str">
            <v>통5-3-1</v>
          </cell>
          <cell r="AG288">
            <v>0.05</v>
          </cell>
        </row>
        <row r="289">
          <cell r="B289">
            <v>434</v>
          </cell>
          <cell r="C289" t="str">
            <v>고주파 동축케이블</v>
          </cell>
          <cell r="D289" t="str">
            <v>ECX 5C-2V</v>
          </cell>
          <cell r="E289" t="str">
            <v>M</v>
          </cell>
          <cell r="F289">
            <v>870</v>
          </cell>
          <cell r="G289">
            <v>416</v>
          </cell>
          <cell r="H289">
            <v>947</v>
          </cell>
          <cell r="I289">
            <v>424</v>
          </cell>
          <cell r="O289">
            <v>416</v>
          </cell>
          <cell r="R289">
            <v>0</v>
          </cell>
          <cell r="U289">
            <v>0</v>
          </cell>
          <cell r="V289">
            <v>0.85</v>
          </cell>
          <cell r="X289">
            <v>0.05</v>
          </cell>
          <cell r="Y289" t="str">
            <v>통신케이블전공</v>
          </cell>
          <cell r="Z289">
            <v>1.7999999999999999E-2</v>
          </cell>
          <cell r="AA289">
            <v>1.4999999999999999E-2</v>
          </cell>
          <cell r="AD289">
            <v>0</v>
          </cell>
          <cell r="AE289">
            <v>0.85</v>
          </cell>
          <cell r="AF289" t="str">
            <v>통5-3-1</v>
          </cell>
          <cell r="AG289">
            <v>0.05</v>
          </cell>
        </row>
        <row r="290">
          <cell r="B290">
            <v>441</v>
          </cell>
          <cell r="C290" t="str">
            <v>시내쌍케이블</v>
          </cell>
          <cell r="D290" t="str">
            <v>CPEV 0.5mm-5P</v>
          </cell>
          <cell r="E290" t="str">
            <v>M</v>
          </cell>
          <cell r="F290">
            <v>868</v>
          </cell>
          <cell r="G290">
            <v>626</v>
          </cell>
          <cell r="H290">
            <v>944</v>
          </cell>
          <cell r="I290">
            <v>683</v>
          </cell>
          <cell r="O290">
            <v>626</v>
          </cell>
          <cell r="R290">
            <v>0</v>
          </cell>
          <cell r="U290">
            <v>0</v>
          </cell>
          <cell r="V290">
            <v>0.85</v>
          </cell>
          <cell r="X290">
            <v>0.05</v>
          </cell>
          <cell r="Y290" t="str">
            <v>통신케이블전공</v>
          </cell>
          <cell r="Z290">
            <v>1.7999999999999999E-2</v>
          </cell>
          <cell r="AA290">
            <v>1.4999999999999999E-2</v>
          </cell>
          <cell r="AD290">
            <v>0</v>
          </cell>
          <cell r="AE290">
            <v>0.85</v>
          </cell>
          <cell r="AF290" t="str">
            <v>통3-1-33</v>
          </cell>
          <cell r="AG290">
            <v>0.05</v>
          </cell>
        </row>
        <row r="291">
          <cell r="B291">
            <v>442</v>
          </cell>
          <cell r="C291" t="str">
            <v>시내쌍케이블</v>
          </cell>
          <cell r="D291" t="str">
            <v>CPEV 0.5mm-10P</v>
          </cell>
          <cell r="E291" t="str">
            <v>M</v>
          </cell>
          <cell r="F291">
            <v>868</v>
          </cell>
          <cell r="G291">
            <v>722</v>
          </cell>
          <cell r="H291">
            <v>944</v>
          </cell>
          <cell r="I291">
            <v>898</v>
          </cell>
          <cell r="O291">
            <v>722</v>
          </cell>
          <cell r="R291">
            <v>0</v>
          </cell>
          <cell r="U291">
            <v>0</v>
          </cell>
          <cell r="V291">
            <v>0.85</v>
          </cell>
          <cell r="X291">
            <v>0.05</v>
          </cell>
          <cell r="Y291" t="str">
            <v>통신케이블전공</v>
          </cell>
          <cell r="Z291">
            <v>1.7999999999999999E-2</v>
          </cell>
          <cell r="AA291">
            <v>1.4999999999999999E-2</v>
          </cell>
          <cell r="AD291">
            <v>0</v>
          </cell>
          <cell r="AE291">
            <v>0.85</v>
          </cell>
          <cell r="AF291" t="str">
            <v>통3-1-33</v>
          </cell>
          <cell r="AG291">
            <v>0.05</v>
          </cell>
        </row>
        <row r="292">
          <cell r="B292">
            <v>443</v>
          </cell>
          <cell r="C292" t="str">
            <v>시내쌍케이블</v>
          </cell>
          <cell r="D292" t="str">
            <v>CPEV 0.5mm-15P</v>
          </cell>
          <cell r="E292" t="str">
            <v>M</v>
          </cell>
          <cell r="F292">
            <v>868</v>
          </cell>
          <cell r="G292">
            <v>882</v>
          </cell>
          <cell r="H292">
            <v>944</v>
          </cell>
          <cell r="I292">
            <v>1080</v>
          </cell>
          <cell r="O292">
            <v>882</v>
          </cell>
          <cell r="R292">
            <v>0</v>
          </cell>
          <cell r="U292">
            <v>0</v>
          </cell>
          <cell r="V292">
            <v>0.85</v>
          </cell>
          <cell r="X292">
            <v>0.05</v>
          </cell>
          <cell r="Y292" t="str">
            <v>통신케이블전공</v>
          </cell>
          <cell r="Z292">
            <v>2.1999999999999999E-2</v>
          </cell>
          <cell r="AA292">
            <v>1.7999999999999999E-2</v>
          </cell>
          <cell r="AD292">
            <v>0</v>
          </cell>
          <cell r="AE292">
            <v>0.85</v>
          </cell>
          <cell r="AF292" t="str">
            <v>통3-1-33</v>
          </cell>
          <cell r="AG292">
            <v>0.05</v>
          </cell>
        </row>
        <row r="293">
          <cell r="B293">
            <v>444</v>
          </cell>
          <cell r="C293" t="str">
            <v>시내쌍케이블</v>
          </cell>
          <cell r="D293" t="str">
            <v>CPEV 0.5mm-20P</v>
          </cell>
          <cell r="E293" t="str">
            <v>M</v>
          </cell>
          <cell r="F293">
            <v>868</v>
          </cell>
          <cell r="G293">
            <v>1020</v>
          </cell>
          <cell r="H293">
            <v>944</v>
          </cell>
          <cell r="I293">
            <v>1241</v>
          </cell>
          <cell r="O293">
            <v>1020</v>
          </cell>
          <cell r="R293">
            <v>0</v>
          </cell>
          <cell r="U293">
            <v>0</v>
          </cell>
          <cell r="V293">
            <v>0.85</v>
          </cell>
          <cell r="X293">
            <v>0.05</v>
          </cell>
          <cell r="Y293" t="str">
            <v>통신케이블전공</v>
          </cell>
          <cell r="Z293">
            <v>2.1999999999999999E-2</v>
          </cell>
          <cell r="AA293">
            <v>1.7999999999999999E-2</v>
          </cell>
          <cell r="AD293">
            <v>0</v>
          </cell>
          <cell r="AE293">
            <v>0.85</v>
          </cell>
          <cell r="AF293" t="str">
            <v>통3-1-33</v>
          </cell>
          <cell r="AG293">
            <v>0.05</v>
          </cell>
        </row>
        <row r="294">
          <cell r="B294">
            <v>445</v>
          </cell>
          <cell r="C294" t="str">
            <v>시내쌍케이블</v>
          </cell>
          <cell r="D294" t="str">
            <v>CPEV 0.5mm-25P</v>
          </cell>
          <cell r="E294" t="str">
            <v>M</v>
          </cell>
          <cell r="F294">
            <v>868</v>
          </cell>
          <cell r="G294">
            <v>1196</v>
          </cell>
          <cell r="H294">
            <v>944</v>
          </cell>
          <cell r="I294">
            <v>1551</v>
          </cell>
          <cell r="O294">
            <v>1196</v>
          </cell>
          <cell r="R294">
            <v>0</v>
          </cell>
          <cell r="U294">
            <v>0</v>
          </cell>
          <cell r="V294">
            <v>0.85</v>
          </cell>
          <cell r="X294">
            <v>0.05</v>
          </cell>
          <cell r="Y294" t="str">
            <v>통신케이블전공</v>
          </cell>
          <cell r="Z294">
            <v>2.3E-2</v>
          </cell>
          <cell r="AA294">
            <v>1.9E-2</v>
          </cell>
          <cell r="AD294">
            <v>0</v>
          </cell>
          <cell r="AE294">
            <v>0.85</v>
          </cell>
          <cell r="AF294" t="str">
            <v>통3-1-33</v>
          </cell>
          <cell r="AG294">
            <v>0.05</v>
          </cell>
        </row>
        <row r="295">
          <cell r="B295">
            <v>446</v>
          </cell>
          <cell r="C295" t="str">
            <v>시내쌍케이블</v>
          </cell>
          <cell r="D295" t="str">
            <v>CPEV 0.5mm-30P</v>
          </cell>
          <cell r="E295" t="str">
            <v>M</v>
          </cell>
          <cell r="F295">
            <v>868</v>
          </cell>
          <cell r="G295">
            <v>1352</v>
          </cell>
          <cell r="H295">
            <v>944</v>
          </cell>
          <cell r="I295">
            <v>1674</v>
          </cell>
          <cell r="O295">
            <v>1352</v>
          </cell>
          <cell r="R295">
            <v>0</v>
          </cell>
          <cell r="U295">
            <v>0</v>
          </cell>
          <cell r="V295">
            <v>0.85</v>
          </cell>
          <cell r="X295">
            <v>0.05</v>
          </cell>
          <cell r="Y295" t="str">
            <v>통신케이블전공</v>
          </cell>
          <cell r="Z295">
            <v>2.3E-2</v>
          </cell>
          <cell r="AA295">
            <v>1.9E-2</v>
          </cell>
          <cell r="AD295">
            <v>0</v>
          </cell>
          <cell r="AE295">
            <v>0.85</v>
          </cell>
          <cell r="AF295" t="str">
            <v>통3-1-33</v>
          </cell>
          <cell r="AG295">
            <v>0.05</v>
          </cell>
        </row>
        <row r="296">
          <cell r="B296">
            <v>451</v>
          </cell>
          <cell r="C296" t="str">
            <v>시내쌍케이블</v>
          </cell>
          <cell r="D296" t="str">
            <v>CPEV 0.65mm-5P</v>
          </cell>
          <cell r="E296" t="str">
            <v>M</v>
          </cell>
          <cell r="F296">
            <v>868</v>
          </cell>
          <cell r="G296">
            <v>710</v>
          </cell>
          <cell r="H296">
            <v>944</v>
          </cell>
          <cell r="I296">
            <v>816</v>
          </cell>
          <cell r="O296">
            <v>710</v>
          </cell>
          <cell r="R296">
            <v>0</v>
          </cell>
          <cell r="U296">
            <v>0</v>
          </cell>
          <cell r="V296">
            <v>0.85</v>
          </cell>
          <cell r="X296">
            <v>0.05</v>
          </cell>
          <cell r="Y296" t="str">
            <v>통신케이블전공</v>
          </cell>
          <cell r="Z296">
            <v>1.7999999999999999E-2</v>
          </cell>
          <cell r="AA296">
            <v>1.4999999999999999E-2</v>
          </cell>
          <cell r="AD296">
            <v>0</v>
          </cell>
          <cell r="AE296">
            <v>0.85</v>
          </cell>
          <cell r="AF296" t="str">
            <v>통3-1-33</v>
          </cell>
          <cell r="AG296">
            <v>0.05</v>
          </cell>
        </row>
        <row r="297">
          <cell r="B297">
            <v>452</v>
          </cell>
          <cell r="C297" t="str">
            <v>시내쌍케이블</v>
          </cell>
          <cell r="D297" t="str">
            <v>CPEV 0.65mm-10P</v>
          </cell>
          <cell r="E297" t="str">
            <v>M</v>
          </cell>
          <cell r="F297">
            <v>868</v>
          </cell>
          <cell r="G297">
            <v>893</v>
          </cell>
          <cell r="H297">
            <v>944</v>
          </cell>
          <cell r="I297">
            <v>1095</v>
          </cell>
          <cell r="O297">
            <v>893</v>
          </cell>
          <cell r="R297">
            <v>0</v>
          </cell>
          <cell r="U297">
            <v>0</v>
          </cell>
          <cell r="V297">
            <v>0.85</v>
          </cell>
          <cell r="X297">
            <v>0.05</v>
          </cell>
          <cell r="Y297" t="str">
            <v>통신케이블전공</v>
          </cell>
          <cell r="Z297">
            <v>1.7999999999999999E-2</v>
          </cell>
          <cell r="AA297">
            <v>1.4999999999999999E-2</v>
          </cell>
          <cell r="AD297">
            <v>0</v>
          </cell>
          <cell r="AE297">
            <v>0.85</v>
          </cell>
          <cell r="AF297" t="str">
            <v>통3-1-33</v>
          </cell>
          <cell r="AG297">
            <v>0.05</v>
          </cell>
        </row>
        <row r="298">
          <cell r="B298">
            <v>453</v>
          </cell>
          <cell r="C298" t="str">
            <v>시내쌍케이블</v>
          </cell>
          <cell r="D298" t="str">
            <v>CPEV 0.65mm-15P</v>
          </cell>
          <cell r="E298" t="str">
            <v>M</v>
          </cell>
          <cell r="F298">
            <v>868</v>
          </cell>
          <cell r="G298">
            <v>1114</v>
          </cell>
          <cell r="H298">
            <v>944</v>
          </cell>
          <cell r="I298">
            <v>1363</v>
          </cell>
          <cell r="O298">
            <v>1114</v>
          </cell>
          <cell r="R298">
            <v>0</v>
          </cell>
          <cell r="U298">
            <v>0</v>
          </cell>
          <cell r="V298">
            <v>0.85</v>
          </cell>
          <cell r="X298">
            <v>0.05</v>
          </cell>
          <cell r="Y298" t="str">
            <v>통신케이블전공</v>
          </cell>
          <cell r="Z298">
            <v>2.1999999999999999E-2</v>
          </cell>
          <cell r="AA298">
            <v>1.7999999999999999E-2</v>
          </cell>
          <cell r="AD298">
            <v>0</v>
          </cell>
          <cell r="AE298">
            <v>0.85</v>
          </cell>
          <cell r="AF298" t="str">
            <v>통3-1-33</v>
          </cell>
          <cell r="AG298">
            <v>0.05</v>
          </cell>
        </row>
        <row r="299">
          <cell r="B299">
            <v>454</v>
          </cell>
          <cell r="C299" t="str">
            <v>시내쌍케이블</v>
          </cell>
          <cell r="D299" t="str">
            <v>CPEV 0.65mm-20P</v>
          </cell>
          <cell r="E299" t="str">
            <v>M</v>
          </cell>
          <cell r="F299">
            <v>868</v>
          </cell>
          <cell r="G299">
            <v>1319</v>
          </cell>
          <cell r="H299">
            <v>944</v>
          </cell>
          <cell r="I299">
            <v>1634</v>
          </cell>
          <cell r="O299">
            <v>1319</v>
          </cell>
          <cell r="R299">
            <v>0</v>
          </cell>
          <cell r="U299">
            <v>0</v>
          </cell>
          <cell r="V299">
            <v>0.85</v>
          </cell>
          <cell r="X299">
            <v>0.05</v>
          </cell>
          <cell r="Y299" t="str">
            <v>통신케이블전공</v>
          </cell>
          <cell r="Z299">
            <v>2.1999999999999999E-2</v>
          </cell>
          <cell r="AA299">
            <v>1.7999999999999999E-2</v>
          </cell>
          <cell r="AD299">
            <v>0</v>
          </cell>
          <cell r="AE299">
            <v>0.85</v>
          </cell>
          <cell r="AF299" t="str">
            <v>통3-1-33</v>
          </cell>
          <cell r="AG299">
            <v>0.05</v>
          </cell>
        </row>
        <row r="300">
          <cell r="B300">
            <v>1455</v>
          </cell>
          <cell r="C300" t="str">
            <v>시내쌍케이블</v>
          </cell>
          <cell r="D300" t="str">
            <v>CPEV 0.65mm-25P</v>
          </cell>
          <cell r="E300" t="str">
            <v>M</v>
          </cell>
          <cell r="F300">
            <v>868</v>
          </cell>
          <cell r="G300">
            <v>1563</v>
          </cell>
          <cell r="H300">
            <v>944</v>
          </cell>
          <cell r="I300">
            <v>1937</v>
          </cell>
          <cell r="O300">
            <v>1563</v>
          </cell>
          <cell r="R300">
            <v>0</v>
          </cell>
          <cell r="U300">
            <v>0</v>
          </cell>
          <cell r="V300">
            <v>0.85</v>
          </cell>
          <cell r="X300">
            <v>0.05</v>
          </cell>
          <cell r="Y300" t="str">
            <v>통신케이블전공</v>
          </cell>
          <cell r="Z300">
            <v>2.3E-2</v>
          </cell>
          <cell r="AA300">
            <v>1.9E-2</v>
          </cell>
          <cell r="AD300">
            <v>0</v>
          </cell>
          <cell r="AE300">
            <v>0.85</v>
          </cell>
          <cell r="AF300" t="str">
            <v>통3-1-33</v>
          </cell>
          <cell r="AG300">
            <v>0.05</v>
          </cell>
        </row>
        <row r="301">
          <cell r="B301">
            <v>455</v>
          </cell>
          <cell r="C301" t="str">
            <v>시내쌍케이블</v>
          </cell>
          <cell r="D301" t="str">
            <v>CPEV 0.65mm-30P</v>
          </cell>
          <cell r="E301" t="str">
            <v>M</v>
          </cell>
          <cell r="F301">
            <v>868</v>
          </cell>
          <cell r="G301">
            <v>1794</v>
          </cell>
          <cell r="H301">
            <v>944</v>
          </cell>
          <cell r="I301">
            <v>2281</v>
          </cell>
          <cell r="O301">
            <v>1794</v>
          </cell>
          <cell r="R301">
            <v>0</v>
          </cell>
          <cell r="U301">
            <v>0</v>
          </cell>
          <cell r="V301">
            <v>0.85</v>
          </cell>
          <cell r="X301">
            <v>0.05</v>
          </cell>
          <cell r="Y301" t="str">
            <v>통신케이블전공</v>
          </cell>
          <cell r="Z301">
            <v>2.3E-2</v>
          </cell>
          <cell r="AA301">
            <v>1.9E-2</v>
          </cell>
          <cell r="AD301">
            <v>0</v>
          </cell>
          <cell r="AE301">
            <v>0.85</v>
          </cell>
          <cell r="AF301" t="str">
            <v>통3-1-33</v>
          </cell>
          <cell r="AG301">
            <v>0.05</v>
          </cell>
        </row>
        <row r="302">
          <cell r="B302">
            <v>456</v>
          </cell>
          <cell r="C302" t="str">
            <v>시내쌍케이블</v>
          </cell>
          <cell r="D302" t="str">
            <v>CPEV 0.9mm-5P</v>
          </cell>
          <cell r="E302" t="str">
            <v>M</v>
          </cell>
          <cell r="F302">
            <v>868</v>
          </cell>
          <cell r="G302">
            <v>848</v>
          </cell>
          <cell r="H302">
            <v>944</v>
          </cell>
          <cell r="I302">
            <v>1065</v>
          </cell>
          <cell r="O302">
            <v>848</v>
          </cell>
          <cell r="R302">
            <v>0</v>
          </cell>
          <cell r="U302">
            <v>0</v>
          </cell>
          <cell r="V302">
            <v>0.85</v>
          </cell>
          <cell r="X302">
            <v>0.05</v>
          </cell>
          <cell r="Y302" t="str">
            <v>통신케이블전공</v>
          </cell>
          <cell r="Z302">
            <v>1.7999999999999999E-2</v>
          </cell>
          <cell r="AA302">
            <v>1.4999999999999999E-2</v>
          </cell>
          <cell r="AD302">
            <v>0</v>
          </cell>
          <cell r="AE302">
            <v>0.85</v>
          </cell>
          <cell r="AF302" t="str">
            <v>통3-1-33</v>
          </cell>
          <cell r="AG302">
            <v>0.05</v>
          </cell>
        </row>
        <row r="303">
          <cell r="B303">
            <v>461</v>
          </cell>
          <cell r="C303" t="str">
            <v>캡타이어케이블</v>
          </cell>
          <cell r="D303" t="str">
            <v>VCT 0.75㎟/2C</v>
          </cell>
          <cell r="E303" t="str">
            <v>M</v>
          </cell>
          <cell r="F303">
            <v>863</v>
          </cell>
          <cell r="G303">
            <v>290</v>
          </cell>
          <cell r="H303">
            <v>938</v>
          </cell>
          <cell r="I303">
            <v>315</v>
          </cell>
          <cell r="O303">
            <v>290</v>
          </cell>
          <cell r="P303" t="str">
            <v>저압케이블전공</v>
          </cell>
          <cell r="Q303">
            <v>1.4E-2</v>
          </cell>
          <cell r="R303">
            <v>1.0999999999999999E-2</v>
          </cell>
          <cell r="U303">
            <v>0</v>
          </cell>
          <cell r="V303">
            <v>0.85</v>
          </cell>
          <cell r="W303" t="str">
            <v>전7-10</v>
          </cell>
          <cell r="X303">
            <v>0.05</v>
          </cell>
          <cell r="Y303" t="str">
            <v>통신케이블전공</v>
          </cell>
          <cell r="Z303">
            <v>1.4E-2</v>
          </cell>
          <cell r="AA303">
            <v>1.0999999999999999E-2</v>
          </cell>
          <cell r="AD303">
            <v>0</v>
          </cell>
          <cell r="AE303">
            <v>0.85</v>
          </cell>
          <cell r="AF303" t="str">
            <v>전7-10</v>
          </cell>
          <cell r="AG303">
            <v>0.05</v>
          </cell>
        </row>
        <row r="304">
          <cell r="B304">
            <v>462</v>
          </cell>
          <cell r="C304" t="str">
            <v>캡타이어케이블</v>
          </cell>
          <cell r="D304" t="str">
            <v>VCT 0.75㎟/4C</v>
          </cell>
          <cell r="E304" t="str">
            <v>M</v>
          </cell>
          <cell r="F304">
            <v>863</v>
          </cell>
          <cell r="G304">
            <v>410</v>
          </cell>
          <cell r="H304">
            <v>938</v>
          </cell>
          <cell r="I304">
            <v>438</v>
          </cell>
          <cell r="O304">
            <v>410</v>
          </cell>
          <cell r="P304" t="str">
            <v>저압케이블전공</v>
          </cell>
          <cell r="Q304">
            <v>2.5999999999999999E-2</v>
          </cell>
          <cell r="R304">
            <v>2.1999999999999999E-2</v>
          </cell>
          <cell r="U304">
            <v>0</v>
          </cell>
          <cell r="V304">
            <v>0.85</v>
          </cell>
          <cell r="W304" t="str">
            <v>전7-10</v>
          </cell>
          <cell r="X304">
            <v>0.05</v>
          </cell>
          <cell r="Y304" t="str">
            <v>통신케이블전공</v>
          </cell>
          <cell r="Z304">
            <v>2.5999999999999999E-2</v>
          </cell>
          <cell r="AA304">
            <v>2.1999999999999999E-2</v>
          </cell>
          <cell r="AD304">
            <v>0</v>
          </cell>
          <cell r="AE304">
            <v>0.85</v>
          </cell>
          <cell r="AF304" t="str">
            <v>전7-10</v>
          </cell>
          <cell r="AG304">
            <v>0.05</v>
          </cell>
        </row>
        <row r="305">
          <cell r="B305">
            <v>463</v>
          </cell>
          <cell r="C305" t="str">
            <v>캡타이어케이블</v>
          </cell>
          <cell r="D305" t="str">
            <v>VCT 0.75㎟/10C</v>
          </cell>
          <cell r="E305" t="str">
            <v>M</v>
          </cell>
          <cell r="F305">
            <v>863</v>
          </cell>
          <cell r="G305">
            <v>810</v>
          </cell>
          <cell r="H305">
            <v>944</v>
          </cell>
          <cell r="I305">
            <v>1634</v>
          </cell>
          <cell r="O305">
            <v>810</v>
          </cell>
          <cell r="P305" t="str">
            <v>저압케이블전공</v>
          </cell>
          <cell r="Q305">
            <v>4.8000000000000001E-2</v>
          </cell>
          <cell r="R305">
            <v>0.04</v>
          </cell>
          <cell r="U305">
            <v>0</v>
          </cell>
          <cell r="V305">
            <v>0.85</v>
          </cell>
          <cell r="W305" t="str">
            <v>전7-10</v>
          </cell>
          <cell r="X305">
            <v>0.05</v>
          </cell>
          <cell r="Y305" t="str">
            <v>통신케이블전공</v>
          </cell>
          <cell r="Z305">
            <v>4.8000000000000001E-2</v>
          </cell>
          <cell r="AA305">
            <v>0.04</v>
          </cell>
          <cell r="AD305">
            <v>0</v>
          </cell>
          <cell r="AE305">
            <v>0.85</v>
          </cell>
          <cell r="AF305" t="str">
            <v>전7-10</v>
          </cell>
          <cell r="AG305">
            <v>0.05</v>
          </cell>
        </row>
        <row r="306">
          <cell r="B306">
            <v>464</v>
          </cell>
          <cell r="C306" t="str">
            <v>캡타이어케이블</v>
          </cell>
          <cell r="D306" t="str">
            <v>VCT 1.25㎟/2C</v>
          </cell>
          <cell r="E306" t="str">
            <v>M</v>
          </cell>
          <cell r="F306">
            <v>863</v>
          </cell>
          <cell r="G306">
            <v>410</v>
          </cell>
          <cell r="H306">
            <v>938</v>
          </cell>
          <cell r="I306">
            <v>381</v>
          </cell>
          <cell r="O306">
            <v>381</v>
          </cell>
          <cell r="P306" t="str">
            <v>저압케이블전공</v>
          </cell>
          <cell r="Q306">
            <v>1.4E-2</v>
          </cell>
          <cell r="R306">
            <v>1.0999999999999999E-2</v>
          </cell>
          <cell r="U306">
            <v>0</v>
          </cell>
          <cell r="V306">
            <v>0.85</v>
          </cell>
          <cell r="W306" t="str">
            <v>전7-10</v>
          </cell>
          <cell r="X306">
            <v>0.05</v>
          </cell>
          <cell r="Y306" t="str">
            <v>통신케이블전공</v>
          </cell>
          <cell r="Z306">
            <v>1.4E-2</v>
          </cell>
          <cell r="AA306">
            <v>1.0999999999999999E-2</v>
          </cell>
          <cell r="AD306">
            <v>0</v>
          </cell>
          <cell r="AE306">
            <v>0.85</v>
          </cell>
          <cell r="AF306" t="str">
            <v>전7-10</v>
          </cell>
          <cell r="AG306">
            <v>0.05</v>
          </cell>
        </row>
        <row r="307">
          <cell r="B307">
            <v>465</v>
          </cell>
          <cell r="C307" t="str">
            <v>캡타이어케이블</v>
          </cell>
          <cell r="D307" t="str">
            <v>VCT 1.25㎟/3C</v>
          </cell>
          <cell r="E307" t="str">
            <v>M</v>
          </cell>
          <cell r="F307">
            <v>863</v>
          </cell>
          <cell r="G307">
            <v>500</v>
          </cell>
          <cell r="H307">
            <v>938</v>
          </cell>
          <cell r="I307">
            <v>465</v>
          </cell>
          <cell r="O307">
            <v>465</v>
          </cell>
          <cell r="P307" t="str">
            <v>저압케이블전공</v>
          </cell>
          <cell r="Q307">
            <v>1.9E-2</v>
          </cell>
          <cell r="R307">
            <v>1.6E-2</v>
          </cell>
          <cell r="U307">
            <v>0</v>
          </cell>
          <cell r="V307">
            <v>0.85</v>
          </cell>
          <cell r="W307" t="str">
            <v>전7-10</v>
          </cell>
          <cell r="X307">
            <v>0.05</v>
          </cell>
          <cell r="Y307" t="str">
            <v>통신케이블전공</v>
          </cell>
          <cell r="Z307">
            <v>1.9E-2</v>
          </cell>
          <cell r="AA307">
            <v>1.6E-2</v>
          </cell>
          <cell r="AD307">
            <v>0</v>
          </cell>
          <cell r="AE307">
            <v>0.85</v>
          </cell>
          <cell r="AF307" t="str">
            <v>전7-10</v>
          </cell>
          <cell r="AG307">
            <v>0.05</v>
          </cell>
        </row>
        <row r="308">
          <cell r="B308">
            <v>466</v>
          </cell>
          <cell r="C308" t="str">
            <v>캡타이어케이블</v>
          </cell>
          <cell r="D308" t="str">
            <v>VCT 2㎟/2C</v>
          </cell>
          <cell r="E308" t="str">
            <v>M</v>
          </cell>
          <cell r="F308">
            <v>863</v>
          </cell>
          <cell r="G308">
            <v>510</v>
          </cell>
          <cell r="H308">
            <v>938</v>
          </cell>
          <cell r="I308">
            <v>497</v>
          </cell>
          <cell r="O308">
            <v>497</v>
          </cell>
          <cell r="P308" t="str">
            <v>저압케이블전공</v>
          </cell>
          <cell r="Q308">
            <v>1.4E-2</v>
          </cell>
          <cell r="R308">
            <v>1.0999999999999999E-2</v>
          </cell>
          <cell r="U308">
            <v>0</v>
          </cell>
          <cell r="V308">
            <v>0.85</v>
          </cell>
          <cell r="W308" t="str">
            <v>전7-10</v>
          </cell>
          <cell r="X308">
            <v>0.05</v>
          </cell>
          <cell r="Y308" t="str">
            <v>통신케이블전공</v>
          </cell>
          <cell r="Z308">
            <v>1.4E-2</v>
          </cell>
          <cell r="AA308">
            <v>1.0999999999999999E-2</v>
          </cell>
          <cell r="AD308">
            <v>0</v>
          </cell>
          <cell r="AE308">
            <v>0.85</v>
          </cell>
          <cell r="AF308" t="str">
            <v>전7-10</v>
          </cell>
          <cell r="AG308">
            <v>0.05</v>
          </cell>
        </row>
        <row r="309">
          <cell r="B309">
            <v>467</v>
          </cell>
          <cell r="C309" t="str">
            <v>캡타이어케이블</v>
          </cell>
          <cell r="D309" t="str">
            <v>VCT 2㎟/3C</v>
          </cell>
          <cell r="E309" t="str">
            <v>M</v>
          </cell>
          <cell r="F309">
            <v>863</v>
          </cell>
          <cell r="G309">
            <v>640</v>
          </cell>
          <cell r="H309">
            <v>938</v>
          </cell>
          <cell r="I309">
            <v>594</v>
          </cell>
          <cell r="O309">
            <v>594</v>
          </cell>
          <cell r="P309" t="str">
            <v>저압케이블전공</v>
          </cell>
          <cell r="Q309">
            <v>1.9E-2</v>
          </cell>
          <cell r="R309">
            <v>1.6E-2</v>
          </cell>
          <cell r="U309">
            <v>0</v>
          </cell>
          <cell r="V309">
            <v>0.85</v>
          </cell>
          <cell r="W309" t="str">
            <v>전7-10</v>
          </cell>
          <cell r="X309">
            <v>0.05</v>
          </cell>
          <cell r="Y309" t="str">
            <v>통신케이블전공</v>
          </cell>
          <cell r="Z309">
            <v>1.9E-2</v>
          </cell>
          <cell r="AA309">
            <v>1.6E-2</v>
          </cell>
          <cell r="AD309">
            <v>0</v>
          </cell>
          <cell r="AE309">
            <v>0.85</v>
          </cell>
          <cell r="AF309" t="str">
            <v>전7-10</v>
          </cell>
          <cell r="AG309">
            <v>0.05</v>
          </cell>
        </row>
        <row r="310">
          <cell r="B310">
            <v>471</v>
          </cell>
          <cell r="C310" t="str">
            <v>MIC CABLE</v>
          </cell>
          <cell r="D310" t="str">
            <v>MW-3100</v>
          </cell>
          <cell r="E310" t="str">
            <v>M</v>
          </cell>
          <cell r="F310">
            <v>999</v>
          </cell>
          <cell r="G310">
            <v>900</v>
          </cell>
          <cell r="H310">
            <v>938</v>
          </cell>
          <cell r="I310">
            <v>438</v>
          </cell>
          <cell r="O310">
            <v>900</v>
          </cell>
          <cell r="P310" t="str">
            <v>저압케이블전공</v>
          </cell>
          <cell r="Q310">
            <v>2.5999999999999999E-2</v>
          </cell>
          <cell r="R310">
            <v>0</v>
          </cell>
          <cell r="U310">
            <v>0</v>
          </cell>
          <cell r="V310">
            <v>0.85</v>
          </cell>
          <cell r="W310" t="str">
            <v>전7-10</v>
          </cell>
          <cell r="X310">
            <v>0.05</v>
          </cell>
          <cell r="Y310" t="str">
            <v>통신내선공</v>
          </cell>
          <cell r="Z310">
            <v>1.4999999999999999E-2</v>
          </cell>
          <cell r="AA310">
            <v>1.2E-2</v>
          </cell>
          <cell r="AD310">
            <v>0</v>
          </cell>
          <cell r="AE310">
            <v>0.85</v>
          </cell>
          <cell r="AF310" t="str">
            <v>통5-3-3</v>
          </cell>
          <cell r="AG310">
            <v>0.05</v>
          </cell>
        </row>
        <row r="311">
          <cell r="B311">
            <v>472</v>
          </cell>
          <cell r="C311" t="str">
            <v>SPEAKER CABLE</v>
          </cell>
          <cell r="D311" t="str">
            <v>SW-2100</v>
          </cell>
          <cell r="E311" t="str">
            <v>M</v>
          </cell>
          <cell r="F311">
            <v>999</v>
          </cell>
          <cell r="G311">
            <v>400</v>
          </cell>
          <cell r="O311">
            <v>400</v>
          </cell>
          <cell r="P311" t="str">
            <v>저압케이블전공</v>
          </cell>
          <cell r="Q311">
            <v>4.8000000000000001E-2</v>
          </cell>
          <cell r="R311">
            <v>0</v>
          </cell>
          <cell r="U311">
            <v>0</v>
          </cell>
          <cell r="V311">
            <v>0.85</v>
          </cell>
          <cell r="W311" t="str">
            <v>전7-10</v>
          </cell>
          <cell r="X311">
            <v>0.05</v>
          </cell>
          <cell r="Y311" t="str">
            <v>통신내선공</v>
          </cell>
          <cell r="Z311">
            <v>1.4999999999999999E-2</v>
          </cell>
          <cell r="AA311">
            <v>1.2E-2</v>
          </cell>
          <cell r="AD311">
            <v>0</v>
          </cell>
          <cell r="AE311">
            <v>0.85</v>
          </cell>
          <cell r="AF311" t="str">
            <v>통5-3-3</v>
          </cell>
          <cell r="AG311">
            <v>0.05</v>
          </cell>
        </row>
        <row r="312">
          <cell r="B312">
            <v>473</v>
          </cell>
          <cell r="C312" t="str">
            <v>SPEAKER CABLE</v>
          </cell>
          <cell r="D312" t="str">
            <v>SW-9100</v>
          </cell>
          <cell r="E312" t="str">
            <v>M</v>
          </cell>
          <cell r="F312">
            <v>999</v>
          </cell>
          <cell r="G312">
            <v>2300</v>
          </cell>
          <cell r="H312">
            <v>938</v>
          </cell>
          <cell r="I312">
            <v>381</v>
          </cell>
          <cell r="O312">
            <v>2300</v>
          </cell>
          <cell r="P312" t="str">
            <v>저압케이블전공</v>
          </cell>
          <cell r="Q312">
            <v>1.4E-2</v>
          </cell>
          <cell r="R312">
            <v>0</v>
          </cell>
          <cell r="U312">
            <v>0</v>
          </cell>
          <cell r="V312">
            <v>0.85</v>
          </cell>
          <cell r="W312" t="str">
            <v>전7-10</v>
          </cell>
          <cell r="X312">
            <v>0.05</v>
          </cell>
          <cell r="Y312" t="str">
            <v>통신내선공</v>
          </cell>
          <cell r="Z312">
            <v>1.4999999999999999E-2</v>
          </cell>
          <cell r="AA312">
            <v>1.2E-2</v>
          </cell>
          <cell r="AD312">
            <v>0</v>
          </cell>
          <cell r="AE312">
            <v>0.85</v>
          </cell>
          <cell r="AF312" t="str">
            <v>통5-3-3</v>
          </cell>
          <cell r="AG312">
            <v>0.05</v>
          </cell>
        </row>
        <row r="313">
          <cell r="B313">
            <v>474</v>
          </cell>
          <cell r="C313" t="str">
            <v>SPEAKER CABLE</v>
          </cell>
          <cell r="D313" t="str">
            <v>30심</v>
          </cell>
          <cell r="E313" t="str">
            <v>M</v>
          </cell>
          <cell r="F313">
            <v>863</v>
          </cell>
          <cell r="G313">
            <v>500</v>
          </cell>
          <cell r="H313">
            <v>938</v>
          </cell>
          <cell r="I313">
            <v>465</v>
          </cell>
          <cell r="L313">
            <v>1200</v>
          </cell>
          <cell r="O313">
            <v>1200</v>
          </cell>
          <cell r="P313" t="str">
            <v>저압케이블전공</v>
          </cell>
          <cell r="Q313">
            <v>1.9E-2</v>
          </cell>
          <cell r="R313">
            <v>0</v>
          </cell>
          <cell r="U313">
            <v>0</v>
          </cell>
          <cell r="V313">
            <v>1</v>
          </cell>
          <cell r="W313" t="str">
            <v>전7-10</v>
          </cell>
          <cell r="X313">
            <v>0.05</v>
          </cell>
          <cell r="Y313" t="str">
            <v>통신내선공</v>
          </cell>
          <cell r="Z313">
            <v>1.4999999999999999E-2</v>
          </cell>
          <cell r="AA313">
            <v>1.2E-2</v>
          </cell>
          <cell r="AD313">
            <v>0</v>
          </cell>
          <cell r="AE313">
            <v>0.85</v>
          </cell>
          <cell r="AF313" t="str">
            <v>통5-3-3</v>
          </cell>
          <cell r="AG313">
            <v>0.05</v>
          </cell>
        </row>
        <row r="314">
          <cell r="B314">
            <v>475</v>
          </cell>
          <cell r="C314" t="str">
            <v>SPEAKER CABLE</v>
          </cell>
          <cell r="D314" t="str">
            <v>50심</v>
          </cell>
          <cell r="E314" t="str">
            <v>M</v>
          </cell>
          <cell r="F314">
            <v>863</v>
          </cell>
          <cell r="G314">
            <v>510</v>
          </cell>
          <cell r="H314">
            <v>938</v>
          </cell>
          <cell r="I314">
            <v>497</v>
          </cell>
          <cell r="L314">
            <v>1940</v>
          </cell>
          <cell r="O314">
            <v>1940</v>
          </cell>
          <cell r="P314" t="str">
            <v>저압케이블전공</v>
          </cell>
          <cell r="Q314">
            <v>1.4E-2</v>
          </cell>
          <cell r="R314">
            <v>0</v>
          </cell>
          <cell r="U314">
            <v>0</v>
          </cell>
          <cell r="V314">
            <v>1</v>
          </cell>
          <cell r="W314" t="str">
            <v>전7-10</v>
          </cell>
          <cell r="X314">
            <v>0.05</v>
          </cell>
          <cell r="Y314" t="str">
            <v>통신내선공</v>
          </cell>
          <cell r="Z314">
            <v>1.4999999999999999E-2</v>
          </cell>
          <cell r="AA314">
            <v>1.2E-2</v>
          </cell>
          <cell r="AD314">
            <v>0</v>
          </cell>
          <cell r="AE314">
            <v>0.85</v>
          </cell>
          <cell r="AF314" t="str">
            <v>통5-3-3</v>
          </cell>
          <cell r="AG314">
            <v>0.05</v>
          </cell>
        </row>
        <row r="315">
          <cell r="B315">
            <v>476</v>
          </cell>
          <cell r="C315" t="str">
            <v>SPEAKER CABLE</v>
          </cell>
          <cell r="D315" t="str">
            <v>연심88P</v>
          </cell>
          <cell r="E315" t="str">
            <v>M</v>
          </cell>
          <cell r="F315">
            <v>863</v>
          </cell>
          <cell r="G315">
            <v>640</v>
          </cell>
          <cell r="H315">
            <v>938</v>
          </cell>
          <cell r="I315">
            <v>594</v>
          </cell>
          <cell r="L315">
            <v>1500</v>
          </cell>
          <cell r="O315">
            <v>1500</v>
          </cell>
          <cell r="P315" t="str">
            <v>저압케이블전공</v>
          </cell>
          <cell r="Q315">
            <v>1.9E-2</v>
          </cell>
          <cell r="R315">
            <v>0</v>
          </cell>
          <cell r="U315">
            <v>0</v>
          </cell>
          <cell r="V315">
            <v>1</v>
          </cell>
          <cell r="W315" t="str">
            <v>전7-10</v>
          </cell>
          <cell r="X315">
            <v>0.05</v>
          </cell>
          <cell r="Y315" t="str">
            <v>통신내선공</v>
          </cell>
          <cell r="Z315">
            <v>1.4999999999999999E-2</v>
          </cell>
          <cell r="AA315">
            <v>1.2E-2</v>
          </cell>
          <cell r="AD315">
            <v>0</v>
          </cell>
          <cell r="AE315">
            <v>0.85</v>
          </cell>
          <cell r="AF315" t="str">
            <v>통5-3-3</v>
          </cell>
          <cell r="AG315">
            <v>0.05</v>
          </cell>
        </row>
        <row r="316">
          <cell r="B316">
            <v>477</v>
          </cell>
          <cell r="C316" t="str">
            <v>영상 CABLE</v>
          </cell>
          <cell r="D316" t="str">
            <v>2P shield</v>
          </cell>
          <cell r="E316" t="str">
            <v>M</v>
          </cell>
          <cell r="F316">
            <v>999</v>
          </cell>
          <cell r="G316">
            <v>900</v>
          </cell>
          <cell r="L316">
            <v>900</v>
          </cell>
          <cell r="O316">
            <v>900</v>
          </cell>
          <cell r="R316">
            <v>0</v>
          </cell>
          <cell r="U316">
            <v>0</v>
          </cell>
          <cell r="V316">
            <v>1</v>
          </cell>
          <cell r="X316">
            <v>0.05</v>
          </cell>
          <cell r="Y316" t="str">
            <v>통신내선공</v>
          </cell>
          <cell r="Z316">
            <v>1.4999999999999999E-2</v>
          </cell>
          <cell r="AA316">
            <v>1.2E-2</v>
          </cell>
          <cell r="AD316">
            <v>0</v>
          </cell>
          <cell r="AE316">
            <v>0.85</v>
          </cell>
          <cell r="AF316" t="str">
            <v>통5-3-3</v>
          </cell>
          <cell r="AG316">
            <v>0.05</v>
          </cell>
        </row>
        <row r="317">
          <cell r="B317">
            <v>478</v>
          </cell>
          <cell r="C317" t="str">
            <v>DATA CABLE</v>
          </cell>
          <cell r="D317" t="str">
            <v>RGB 5P</v>
          </cell>
          <cell r="E317" t="str">
            <v>M</v>
          </cell>
          <cell r="F317">
            <v>999</v>
          </cell>
          <cell r="G317">
            <v>400</v>
          </cell>
          <cell r="L317">
            <v>4500</v>
          </cell>
          <cell r="O317">
            <v>4500</v>
          </cell>
          <cell r="R317">
            <v>0</v>
          </cell>
          <cell r="U317">
            <v>0</v>
          </cell>
          <cell r="V317">
            <v>1</v>
          </cell>
          <cell r="X317">
            <v>0.05</v>
          </cell>
          <cell r="Y317" t="str">
            <v>통신내선공</v>
          </cell>
          <cell r="Z317">
            <v>1.4999999999999999E-2</v>
          </cell>
          <cell r="AA317">
            <v>1.2E-2</v>
          </cell>
          <cell r="AD317">
            <v>0</v>
          </cell>
          <cell r="AE317">
            <v>0.85</v>
          </cell>
          <cell r="AF317" t="str">
            <v>통5-3-3</v>
          </cell>
          <cell r="AG317">
            <v>0.05</v>
          </cell>
        </row>
        <row r="318">
          <cell r="B318">
            <v>473</v>
          </cell>
          <cell r="C318" t="str">
            <v>2.전선,케이블,접속재</v>
          </cell>
          <cell r="D318" t="str">
            <v>SW-9100</v>
          </cell>
          <cell r="E318" t="str">
            <v>M</v>
          </cell>
          <cell r="F318">
            <v>999</v>
          </cell>
          <cell r="G318">
            <v>2300</v>
          </cell>
          <cell r="O318">
            <v>0</v>
          </cell>
          <cell r="R318">
            <v>0</v>
          </cell>
          <cell r="U318">
            <v>0</v>
          </cell>
          <cell r="V318">
            <v>1</v>
          </cell>
          <cell r="X318">
            <v>0.05</v>
          </cell>
          <cell r="Y318" t="str">
            <v>통신내선공</v>
          </cell>
          <cell r="Z318">
            <v>1.4999999999999999E-2</v>
          </cell>
          <cell r="AA318">
            <v>0</v>
          </cell>
          <cell r="AD318">
            <v>0</v>
          </cell>
          <cell r="AE318">
            <v>1</v>
          </cell>
          <cell r="AF318" t="str">
            <v>통5-3-3</v>
          </cell>
          <cell r="AG318">
            <v>0</v>
          </cell>
        </row>
        <row r="319">
          <cell r="B319">
            <v>501</v>
          </cell>
          <cell r="C319" t="str">
            <v>노말밴드</v>
          </cell>
          <cell r="D319" t="str">
            <v>ST28</v>
          </cell>
          <cell r="E319" t="str">
            <v>개</v>
          </cell>
          <cell r="F319">
            <v>883</v>
          </cell>
          <cell r="G319">
            <v>1940</v>
          </cell>
          <cell r="H319">
            <v>968</v>
          </cell>
          <cell r="I319">
            <v>2070</v>
          </cell>
          <cell r="L319">
            <v>1200</v>
          </cell>
          <cell r="O319">
            <v>1940</v>
          </cell>
          <cell r="R319">
            <v>0</v>
          </cell>
          <cell r="U319">
            <v>0</v>
          </cell>
          <cell r="X319">
            <v>0.05</v>
          </cell>
          <cell r="Y319" t="str">
            <v>통신내선공</v>
          </cell>
          <cell r="Z319">
            <v>1.4999999999999999E-2</v>
          </cell>
          <cell r="AA319">
            <v>0</v>
          </cell>
          <cell r="AD319">
            <v>0</v>
          </cell>
          <cell r="AE319">
            <v>1</v>
          </cell>
          <cell r="AF319" t="str">
            <v>통5-3-3</v>
          </cell>
          <cell r="AG319">
            <v>0</v>
          </cell>
        </row>
        <row r="320">
          <cell r="B320">
            <v>502</v>
          </cell>
          <cell r="C320" t="str">
            <v>노말밴드</v>
          </cell>
          <cell r="D320" t="str">
            <v>ST36</v>
          </cell>
          <cell r="E320" t="str">
            <v>개</v>
          </cell>
          <cell r="F320">
            <v>883</v>
          </cell>
          <cell r="G320">
            <v>2590</v>
          </cell>
          <cell r="H320">
            <v>968</v>
          </cell>
          <cell r="I320">
            <v>2671</v>
          </cell>
          <cell r="L320">
            <v>1940</v>
          </cell>
          <cell r="O320">
            <v>2590</v>
          </cell>
          <cell r="R320">
            <v>0</v>
          </cell>
          <cell r="U320">
            <v>0</v>
          </cell>
          <cell r="X320">
            <v>0.05</v>
          </cell>
          <cell r="Y320" t="str">
            <v>통신내선공</v>
          </cell>
          <cell r="Z320">
            <v>1.4999999999999999E-2</v>
          </cell>
          <cell r="AA320">
            <v>0</v>
          </cell>
          <cell r="AD320">
            <v>0</v>
          </cell>
          <cell r="AE320">
            <v>1</v>
          </cell>
          <cell r="AF320" t="str">
            <v>통5-3-3</v>
          </cell>
          <cell r="AG320">
            <v>0</v>
          </cell>
        </row>
        <row r="321">
          <cell r="B321">
            <v>503</v>
          </cell>
          <cell r="C321" t="str">
            <v>노말밴드</v>
          </cell>
          <cell r="D321" t="str">
            <v>ST42</v>
          </cell>
          <cell r="E321" t="str">
            <v>개</v>
          </cell>
          <cell r="F321">
            <v>883</v>
          </cell>
          <cell r="G321">
            <v>3370</v>
          </cell>
          <cell r="H321">
            <v>968</v>
          </cell>
          <cell r="I321">
            <v>3471</v>
          </cell>
          <cell r="L321">
            <v>1500</v>
          </cell>
          <cell r="O321">
            <v>3370</v>
          </cell>
          <cell r="R321">
            <v>0</v>
          </cell>
          <cell r="U321">
            <v>0</v>
          </cell>
          <cell r="X321">
            <v>0.05</v>
          </cell>
          <cell r="Y321" t="str">
            <v>통신내선공</v>
          </cell>
          <cell r="Z321">
            <v>1.4999999999999999E-2</v>
          </cell>
          <cell r="AA321">
            <v>0</v>
          </cell>
          <cell r="AD321">
            <v>0</v>
          </cell>
          <cell r="AE321">
            <v>1</v>
          </cell>
          <cell r="AF321" t="str">
            <v>통5-3-3</v>
          </cell>
          <cell r="AG321">
            <v>0</v>
          </cell>
        </row>
        <row r="322">
          <cell r="B322">
            <v>504</v>
          </cell>
          <cell r="C322" t="str">
            <v>노말밴드</v>
          </cell>
          <cell r="D322" t="str">
            <v>ST54</v>
          </cell>
          <cell r="E322" t="str">
            <v>개</v>
          </cell>
          <cell r="F322">
            <v>883</v>
          </cell>
          <cell r="G322">
            <v>4800</v>
          </cell>
          <cell r="H322">
            <v>968</v>
          </cell>
          <cell r="I322">
            <v>4942</v>
          </cell>
          <cell r="L322">
            <v>900</v>
          </cell>
          <cell r="O322">
            <v>4800</v>
          </cell>
          <cell r="R322">
            <v>0</v>
          </cell>
          <cell r="U322">
            <v>0</v>
          </cell>
          <cell r="X322">
            <v>0.05</v>
          </cell>
          <cell r="Y322" t="str">
            <v>통신내선공</v>
          </cell>
          <cell r="Z322">
            <v>1.4999999999999999E-2</v>
          </cell>
          <cell r="AA322">
            <v>0</v>
          </cell>
          <cell r="AD322">
            <v>0</v>
          </cell>
          <cell r="AE322">
            <v>1</v>
          </cell>
          <cell r="AF322" t="str">
            <v>통5-3-3</v>
          </cell>
          <cell r="AG322">
            <v>0</v>
          </cell>
        </row>
        <row r="323">
          <cell r="B323">
            <v>505</v>
          </cell>
          <cell r="C323" t="str">
            <v>노말밴드</v>
          </cell>
          <cell r="D323" t="str">
            <v>ST70</v>
          </cell>
          <cell r="E323" t="str">
            <v>개</v>
          </cell>
          <cell r="F323">
            <v>883</v>
          </cell>
          <cell r="G323">
            <v>7770</v>
          </cell>
          <cell r="H323">
            <v>968</v>
          </cell>
          <cell r="I323">
            <v>8026</v>
          </cell>
          <cell r="L323">
            <v>4500</v>
          </cell>
          <cell r="O323">
            <v>7770</v>
          </cell>
          <cell r="R323">
            <v>0</v>
          </cell>
          <cell r="U323">
            <v>0</v>
          </cell>
          <cell r="X323">
            <v>0.05</v>
          </cell>
          <cell r="Y323" t="str">
            <v>통신내선공</v>
          </cell>
          <cell r="Z323">
            <v>1.4999999999999999E-2</v>
          </cell>
          <cell r="AA323">
            <v>0</v>
          </cell>
          <cell r="AD323">
            <v>0</v>
          </cell>
          <cell r="AE323">
            <v>1</v>
          </cell>
          <cell r="AF323" t="str">
            <v>통5-3-3</v>
          </cell>
          <cell r="AG323">
            <v>0</v>
          </cell>
        </row>
        <row r="324">
          <cell r="B324">
            <v>506</v>
          </cell>
          <cell r="C324" t="str">
            <v>노말밴드</v>
          </cell>
          <cell r="D324" t="str">
            <v>ST82</v>
          </cell>
          <cell r="E324" t="str">
            <v>개</v>
          </cell>
          <cell r="F324">
            <v>883</v>
          </cell>
          <cell r="G324">
            <v>11690</v>
          </cell>
          <cell r="H324">
            <v>968</v>
          </cell>
          <cell r="I324">
            <v>12038</v>
          </cell>
          <cell r="O324">
            <v>11690</v>
          </cell>
          <cell r="R324">
            <v>0</v>
          </cell>
          <cell r="U324">
            <v>0</v>
          </cell>
          <cell r="AA324">
            <v>0</v>
          </cell>
          <cell r="AD324">
            <v>0</v>
          </cell>
          <cell r="AG324">
            <v>0</v>
          </cell>
        </row>
        <row r="325">
          <cell r="B325">
            <v>507</v>
          </cell>
          <cell r="C325" t="str">
            <v>노말밴드</v>
          </cell>
          <cell r="D325" t="str">
            <v>ST104</v>
          </cell>
          <cell r="E325" t="str">
            <v>개</v>
          </cell>
          <cell r="F325">
            <v>883</v>
          </cell>
          <cell r="G325">
            <v>22000</v>
          </cell>
          <cell r="H325">
            <v>968</v>
          </cell>
          <cell r="I325">
            <v>22748</v>
          </cell>
          <cell r="O325">
            <v>22000</v>
          </cell>
          <cell r="R325">
            <v>0</v>
          </cell>
          <cell r="U325">
            <v>0</v>
          </cell>
          <cell r="AA325">
            <v>0</v>
          </cell>
          <cell r="AD325">
            <v>0</v>
          </cell>
          <cell r="AG325">
            <v>0</v>
          </cell>
        </row>
        <row r="326">
          <cell r="B326">
            <v>511</v>
          </cell>
          <cell r="C326" t="str">
            <v>파이프크램프</v>
          </cell>
          <cell r="D326" t="str">
            <v>16C</v>
          </cell>
          <cell r="E326" t="str">
            <v>개</v>
          </cell>
          <cell r="F326">
            <v>883</v>
          </cell>
          <cell r="G326">
            <v>270</v>
          </cell>
          <cell r="H326">
            <v>1032</v>
          </cell>
          <cell r="I326">
            <v>2671</v>
          </cell>
          <cell r="O326">
            <v>270</v>
          </cell>
          <cell r="R326">
            <v>0</v>
          </cell>
          <cell r="U326">
            <v>0</v>
          </cell>
          <cell r="AA326">
            <v>0</v>
          </cell>
          <cell r="AD326">
            <v>0</v>
          </cell>
          <cell r="AG326">
            <v>0</v>
          </cell>
        </row>
        <row r="327">
          <cell r="B327">
            <v>512</v>
          </cell>
          <cell r="C327" t="str">
            <v>파이프크램프</v>
          </cell>
          <cell r="D327" t="str">
            <v>22C</v>
          </cell>
          <cell r="E327" t="str">
            <v>개</v>
          </cell>
          <cell r="F327">
            <v>883</v>
          </cell>
          <cell r="G327">
            <v>304</v>
          </cell>
          <cell r="H327">
            <v>968</v>
          </cell>
          <cell r="I327">
            <v>3471</v>
          </cell>
          <cell r="O327">
            <v>304</v>
          </cell>
          <cell r="R327">
            <v>0</v>
          </cell>
          <cell r="U327">
            <v>0</v>
          </cell>
          <cell r="AA327">
            <v>0</v>
          </cell>
          <cell r="AD327">
            <v>0</v>
          </cell>
          <cell r="AG327">
            <v>0</v>
          </cell>
        </row>
        <row r="328">
          <cell r="B328">
            <v>513</v>
          </cell>
          <cell r="C328" t="str">
            <v>파이프크램프</v>
          </cell>
          <cell r="D328" t="str">
            <v>28C</v>
          </cell>
          <cell r="E328" t="str">
            <v>개</v>
          </cell>
          <cell r="F328">
            <v>883</v>
          </cell>
          <cell r="G328">
            <v>345</v>
          </cell>
          <cell r="H328">
            <v>968</v>
          </cell>
          <cell r="I328">
            <v>4942</v>
          </cell>
          <cell r="O328">
            <v>345</v>
          </cell>
          <cell r="R328">
            <v>0</v>
          </cell>
          <cell r="U328">
            <v>0</v>
          </cell>
          <cell r="AA328">
            <v>0</v>
          </cell>
          <cell r="AD328">
            <v>0</v>
          </cell>
          <cell r="AG328">
            <v>0</v>
          </cell>
        </row>
        <row r="329">
          <cell r="B329">
            <v>514</v>
          </cell>
          <cell r="C329" t="str">
            <v>파이프크램프</v>
          </cell>
          <cell r="D329" t="str">
            <v>36C</v>
          </cell>
          <cell r="E329" t="str">
            <v>개</v>
          </cell>
          <cell r="F329">
            <v>883</v>
          </cell>
          <cell r="G329">
            <v>419</v>
          </cell>
          <cell r="H329">
            <v>968</v>
          </cell>
          <cell r="I329">
            <v>8026</v>
          </cell>
          <cell r="O329">
            <v>419</v>
          </cell>
          <cell r="R329">
            <v>0</v>
          </cell>
          <cell r="U329">
            <v>0</v>
          </cell>
          <cell r="AA329">
            <v>0</v>
          </cell>
          <cell r="AD329">
            <v>0</v>
          </cell>
          <cell r="AG329">
            <v>0</v>
          </cell>
        </row>
        <row r="330">
          <cell r="B330">
            <v>515</v>
          </cell>
          <cell r="C330" t="str">
            <v>파이프크램프</v>
          </cell>
          <cell r="D330" t="str">
            <v>42C</v>
          </cell>
          <cell r="E330" t="str">
            <v>개</v>
          </cell>
          <cell r="F330">
            <v>883</v>
          </cell>
          <cell r="G330">
            <v>465</v>
          </cell>
          <cell r="H330">
            <v>968</v>
          </cell>
          <cell r="I330">
            <v>12038</v>
          </cell>
          <cell r="O330">
            <v>465</v>
          </cell>
          <cell r="R330">
            <v>0</v>
          </cell>
          <cell r="U330">
            <v>0</v>
          </cell>
          <cell r="AA330">
            <v>0</v>
          </cell>
          <cell r="AD330">
            <v>0</v>
          </cell>
          <cell r="AG330">
            <v>0</v>
          </cell>
        </row>
        <row r="331">
          <cell r="B331">
            <v>516</v>
          </cell>
          <cell r="C331" t="str">
            <v>파이프크램프</v>
          </cell>
          <cell r="D331" t="str">
            <v>54C</v>
          </cell>
          <cell r="E331" t="str">
            <v>개</v>
          </cell>
          <cell r="F331">
            <v>883</v>
          </cell>
          <cell r="G331">
            <v>552</v>
          </cell>
          <cell r="H331">
            <v>968</v>
          </cell>
          <cell r="I331">
            <v>22748</v>
          </cell>
          <cell r="O331">
            <v>552</v>
          </cell>
          <cell r="R331">
            <v>0</v>
          </cell>
          <cell r="U331">
            <v>0</v>
          </cell>
          <cell r="AA331">
            <v>0</v>
          </cell>
          <cell r="AD331">
            <v>0</v>
          </cell>
          <cell r="AG331">
            <v>0</v>
          </cell>
        </row>
        <row r="332">
          <cell r="B332">
            <v>517</v>
          </cell>
          <cell r="C332" t="str">
            <v>파이프크램프</v>
          </cell>
          <cell r="D332" t="str">
            <v>70C</v>
          </cell>
          <cell r="E332" t="str">
            <v>개</v>
          </cell>
          <cell r="F332">
            <v>883</v>
          </cell>
          <cell r="G332">
            <v>1017</v>
          </cell>
          <cell r="O332">
            <v>1017</v>
          </cell>
          <cell r="R332">
            <v>0</v>
          </cell>
          <cell r="U332">
            <v>0</v>
          </cell>
          <cell r="AA332">
            <v>0</v>
          </cell>
          <cell r="AD332">
            <v>0</v>
          </cell>
          <cell r="AG332">
            <v>0</v>
          </cell>
        </row>
        <row r="333">
          <cell r="B333">
            <v>518</v>
          </cell>
          <cell r="C333" t="str">
            <v>파이프크램프</v>
          </cell>
          <cell r="D333" t="str">
            <v>82C</v>
          </cell>
          <cell r="E333" t="str">
            <v>개</v>
          </cell>
          <cell r="F333">
            <v>883</v>
          </cell>
          <cell r="G333">
            <v>1035</v>
          </cell>
          <cell r="O333">
            <v>1035</v>
          </cell>
          <cell r="R333">
            <v>0</v>
          </cell>
          <cell r="U333">
            <v>0</v>
          </cell>
          <cell r="AA333">
            <v>0</v>
          </cell>
          <cell r="AD333">
            <v>0</v>
          </cell>
          <cell r="AG333">
            <v>0</v>
          </cell>
        </row>
        <row r="334">
          <cell r="B334">
            <v>519</v>
          </cell>
          <cell r="C334" t="str">
            <v>파이프크램프</v>
          </cell>
          <cell r="D334" t="str">
            <v>104C</v>
          </cell>
          <cell r="E334" t="str">
            <v>개</v>
          </cell>
          <cell r="F334">
            <v>883</v>
          </cell>
          <cell r="G334">
            <v>1276</v>
          </cell>
          <cell r="O334">
            <v>1276</v>
          </cell>
          <cell r="R334">
            <v>0</v>
          </cell>
          <cell r="U334">
            <v>0</v>
          </cell>
          <cell r="AA334">
            <v>0</v>
          </cell>
          <cell r="AD334">
            <v>0</v>
          </cell>
          <cell r="AG334">
            <v>0</v>
          </cell>
        </row>
        <row r="335">
          <cell r="B335">
            <v>521</v>
          </cell>
          <cell r="C335" t="str">
            <v>파이프행거</v>
          </cell>
          <cell r="D335" t="str">
            <v>16C</v>
          </cell>
          <cell r="E335" t="str">
            <v>개</v>
          </cell>
          <cell r="F335">
            <v>883</v>
          </cell>
          <cell r="G335">
            <v>488</v>
          </cell>
          <cell r="H335">
            <v>968</v>
          </cell>
          <cell r="I335">
            <v>538</v>
          </cell>
          <cell r="O335">
            <v>488</v>
          </cell>
          <cell r="R335">
            <v>0</v>
          </cell>
          <cell r="U335">
            <v>0</v>
          </cell>
          <cell r="AA335">
            <v>0</v>
          </cell>
          <cell r="AD335">
            <v>0</v>
          </cell>
          <cell r="AG335">
            <v>0</v>
          </cell>
        </row>
        <row r="336">
          <cell r="B336">
            <v>522</v>
          </cell>
          <cell r="C336" t="str">
            <v>파이프행거</v>
          </cell>
          <cell r="D336" t="str">
            <v>22C</v>
          </cell>
          <cell r="E336" t="str">
            <v>개</v>
          </cell>
          <cell r="F336">
            <v>883</v>
          </cell>
          <cell r="G336">
            <v>534</v>
          </cell>
          <cell r="H336">
            <v>968</v>
          </cell>
          <cell r="I336">
            <v>588</v>
          </cell>
          <cell r="O336">
            <v>534</v>
          </cell>
          <cell r="R336">
            <v>0</v>
          </cell>
          <cell r="U336">
            <v>0</v>
          </cell>
          <cell r="AA336">
            <v>0</v>
          </cell>
          <cell r="AD336">
            <v>0</v>
          </cell>
          <cell r="AG336">
            <v>0</v>
          </cell>
        </row>
        <row r="337">
          <cell r="B337">
            <v>523</v>
          </cell>
          <cell r="C337" t="str">
            <v>파이프행거</v>
          </cell>
          <cell r="D337" t="str">
            <v>28C</v>
          </cell>
          <cell r="E337" t="str">
            <v>개</v>
          </cell>
          <cell r="F337">
            <v>883</v>
          </cell>
          <cell r="G337">
            <v>592</v>
          </cell>
          <cell r="H337">
            <v>968</v>
          </cell>
          <cell r="I337">
            <v>651</v>
          </cell>
          <cell r="O337">
            <v>592</v>
          </cell>
          <cell r="R337">
            <v>0</v>
          </cell>
          <cell r="U337">
            <v>0</v>
          </cell>
          <cell r="AA337">
            <v>0</v>
          </cell>
          <cell r="AD337">
            <v>0</v>
          </cell>
          <cell r="AG337">
            <v>0</v>
          </cell>
        </row>
        <row r="338">
          <cell r="B338">
            <v>524</v>
          </cell>
          <cell r="C338" t="str">
            <v>파이프행거</v>
          </cell>
          <cell r="D338" t="str">
            <v>36C</v>
          </cell>
          <cell r="E338" t="str">
            <v>개</v>
          </cell>
          <cell r="F338">
            <v>883</v>
          </cell>
          <cell r="G338">
            <v>678</v>
          </cell>
          <cell r="H338">
            <v>968</v>
          </cell>
          <cell r="I338">
            <v>746</v>
          </cell>
          <cell r="O338">
            <v>678</v>
          </cell>
          <cell r="R338">
            <v>0</v>
          </cell>
          <cell r="U338">
            <v>0</v>
          </cell>
          <cell r="AA338">
            <v>0</v>
          </cell>
          <cell r="AD338">
            <v>0</v>
          </cell>
          <cell r="AG338">
            <v>0</v>
          </cell>
        </row>
        <row r="339">
          <cell r="B339">
            <v>525</v>
          </cell>
          <cell r="C339" t="str">
            <v>파이프행거</v>
          </cell>
          <cell r="D339" t="str">
            <v>42C</v>
          </cell>
          <cell r="E339" t="str">
            <v>개</v>
          </cell>
          <cell r="F339">
            <v>883</v>
          </cell>
          <cell r="G339">
            <v>747</v>
          </cell>
          <cell r="H339">
            <v>968</v>
          </cell>
          <cell r="I339">
            <v>822</v>
          </cell>
          <cell r="O339">
            <v>747</v>
          </cell>
          <cell r="R339">
            <v>0</v>
          </cell>
          <cell r="U339">
            <v>0</v>
          </cell>
          <cell r="AA339">
            <v>0</v>
          </cell>
          <cell r="AD339">
            <v>0</v>
          </cell>
          <cell r="AG339">
            <v>0</v>
          </cell>
        </row>
        <row r="340">
          <cell r="B340">
            <v>526</v>
          </cell>
          <cell r="C340" t="str">
            <v>파이프행거</v>
          </cell>
          <cell r="D340" t="str">
            <v>54C</v>
          </cell>
          <cell r="E340" t="str">
            <v>개</v>
          </cell>
          <cell r="F340">
            <v>883</v>
          </cell>
          <cell r="G340">
            <v>1069</v>
          </cell>
          <cell r="H340">
            <v>968</v>
          </cell>
          <cell r="I340">
            <v>1176</v>
          </cell>
          <cell r="O340">
            <v>1069</v>
          </cell>
          <cell r="R340">
            <v>0</v>
          </cell>
          <cell r="U340">
            <v>0</v>
          </cell>
          <cell r="AA340">
            <v>0</v>
          </cell>
          <cell r="AD340">
            <v>0</v>
          </cell>
          <cell r="AG340">
            <v>0</v>
          </cell>
        </row>
        <row r="341">
          <cell r="B341">
            <v>527</v>
          </cell>
          <cell r="C341" t="str">
            <v>파이프행거</v>
          </cell>
          <cell r="D341" t="str">
            <v>70C</v>
          </cell>
          <cell r="E341" t="str">
            <v>개</v>
          </cell>
          <cell r="F341">
            <v>883</v>
          </cell>
          <cell r="G341">
            <v>1311</v>
          </cell>
          <cell r="H341">
            <v>968</v>
          </cell>
          <cell r="I341">
            <v>1442</v>
          </cell>
          <cell r="O341">
            <v>1311</v>
          </cell>
          <cell r="R341">
            <v>0</v>
          </cell>
          <cell r="U341">
            <v>0</v>
          </cell>
          <cell r="AA341">
            <v>0</v>
          </cell>
          <cell r="AD341">
            <v>0</v>
          </cell>
          <cell r="AG341">
            <v>0</v>
          </cell>
        </row>
        <row r="342">
          <cell r="B342">
            <v>528</v>
          </cell>
          <cell r="C342" t="str">
            <v>파이프행거</v>
          </cell>
          <cell r="D342" t="str">
            <v>82C</v>
          </cell>
          <cell r="E342" t="str">
            <v>개</v>
          </cell>
          <cell r="F342">
            <v>883</v>
          </cell>
          <cell r="G342">
            <v>1426</v>
          </cell>
          <cell r="H342">
            <v>968</v>
          </cell>
          <cell r="I342">
            <v>1569</v>
          </cell>
          <cell r="O342">
            <v>1426</v>
          </cell>
          <cell r="R342">
            <v>0</v>
          </cell>
          <cell r="U342">
            <v>0</v>
          </cell>
          <cell r="AA342">
            <v>0</v>
          </cell>
          <cell r="AD342">
            <v>0</v>
          </cell>
          <cell r="AG342">
            <v>0</v>
          </cell>
        </row>
        <row r="343">
          <cell r="B343">
            <v>529</v>
          </cell>
          <cell r="C343" t="str">
            <v>파이프행거</v>
          </cell>
          <cell r="D343" t="str">
            <v>104C</v>
          </cell>
          <cell r="E343" t="str">
            <v>개</v>
          </cell>
          <cell r="F343">
            <v>883</v>
          </cell>
          <cell r="G343">
            <v>1966</v>
          </cell>
          <cell r="H343">
            <v>968</v>
          </cell>
          <cell r="I343">
            <v>2163</v>
          </cell>
          <cell r="O343">
            <v>1966</v>
          </cell>
          <cell r="R343">
            <v>0</v>
          </cell>
          <cell r="U343">
            <v>0</v>
          </cell>
          <cell r="AA343">
            <v>0</v>
          </cell>
          <cell r="AD343">
            <v>0</v>
          </cell>
          <cell r="AG343">
            <v>0</v>
          </cell>
        </row>
        <row r="344">
          <cell r="B344">
            <v>531</v>
          </cell>
          <cell r="C344" t="str">
            <v>노말밴드</v>
          </cell>
          <cell r="D344" t="str">
            <v>HI28</v>
          </cell>
          <cell r="E344" t="str">
            <v>개</v>
          </cell>
          <cell r="F344">
            <v>889</v>
          </cell>
          <cell r="G344">
            <v>700</v>
          </cell>
          <cell r="H344">
            <v>964</v>
          </cell>
          <cell r="I344">
            <v>1005</v>
          </cell>
          <cell r="O344">
            <v>700</v>
          </cell>
          <cell r="R344">
            <v>0</v>
          </cell>
          <cell r="U344">
            <v>0</v>
          </cell>
          <cell r="AA344">
            <v>0</v>
          </cell>
          <cell r="AD344">
            <v>0</v>
          </cell>
          <cell r="AG344">
            <v>0</v>
          </cell>
        </row>
        <row r="345">
          <cell r="B345">
            <v>532</v>
          </cell>
          <cell r="C345" t="str">
            <v>노말밴드</v>
          </cell>
          <cell r="D345" t="str">
            <v>HI36</v>
          </cell>
          <cell r="E345" t="str">
            <v>개</v>
          </cell>
          <cell r="F345">
            <v>889</v>
          </cell>
          <cell r="G345">
            <v>1000</v>
          </cell>
          <cell r="H345">
            <v>964</v>
          </cell>
          <cell r="I345">
            <v>1370</v>
          </cell>
          <cell r="O345">
            <v>1000</v>
          </cell>
          <cell r="R345">
            <v>0</v>
          </cell>
          <cell r="U345">
            <v>0</v>
          </cell>
          <cell r="AA345">
            <v>0</v>
          </cell>
          <cell r="AD345">
            <v>0</v>
          </cell>
          <cell r="AG345">
            <v>0</v>
          </cell>
        </row>
        <row r="346">
          <cell r="B346">
            <v>533</v>
          </cell>
          <cell r="C346" t="str">
            <v>노말밴드</v>
          </cell>
          <cell r="D346" t="str">
            <v>HI42</v>
          </cell>
          <cell r="E346" t="str">
            <v>개</v>
          </cell>
          <cell r="F346">
            <v>889</v>
          </cell>
          <cell r="G346">
            <v>1400</v>
          </cell>
          <cell r="H346">
            <v>964</v>
          </cell>
          <cell r="I346">
            <v>1815</v>
          </cell>
          <cell r="O346">
            <v>1400</v>
          </cell>
          <cell r="R346">
            <v>0</v>
          </cell>
          <cell r="U346">
            <v>0</v>
          </cell>
          <cell r="AA346">
            <v>0</v>
          </cell>
          <cell r="AD346">
            <v>0</v>
          </cell>
          <cell r="AG346">
            <v>0</v>
          </cell>
        </row>
        <row r="347">
          <cell r="B347">
            <v>534</v>
          </cell>
          <cell r="C347" t="str">
            <v>노말밴드</v>
          </cell>
          <cell r="D347" t="str">
            <v>HI54</v>
          </cell>
          <cell r="E347" t="str">
            <v>개</v>
          </cell>
          <cell r="F347">
            <v>889</v>
          </cell>
          <cell r="G347">
            <v>2400</v>
          </cell>
          <cell r="H347">
            <v>964</v>
          </cell>
          <cell r="I347">
            <v>2677</v>
          </cell>
          <cell r="O347">
            <v>2400</v>
          </cell>
          <cell r="R347">
            <v>0</v>
          </cell>
          <cell r="U347">
            <v>0</v>
          </cell>
          <cell r="AA347">
            <v>0</v>
          </cell>
          <cell r="AD347">
            <v>0</v>
          </cell>
          <cell r="AG347">
            <v>0</v>
          </cell>
        </row>
        <row r="348">
          <cell r="B348">
            <v>535</v>
          </cell>
          <cell r="C348" t="str">
            <v>노말밴드</v>
          </cell>
          <cell r="D348" t="str">
            <v>HI70</v>
          </cell>
          <cell r="E348" t="str">
            <v>개</v>
          </cell>
          <cell r="F348">
            <v>889</v>
          </cell>
          <cell r="G348">
            <v>4000</v>
          </cell>
          <cell r="H348">
            <v>964</v>
          </cell>
          <cell r="I348">
            <v>4932</v>
          </cell>
          <cell r="O348">
            <v>4000</v>
          </cell>
          <cell r="R348">
            <v>0</v>
          </cell>
          <cell r="U348">
            <v>0</v>
          </cell>
          <cell r="AA348">
            <v>0</v>
          </cell>
          <cell r="AD348">
            <v>0</v>
          </cell>
          <cell r="AG348">
            <v>0</v>
          </cell>
        </row>
        <row r="349">
          <cell r="B349">
            <v>536</v>
          </cell>
          <cell r="C349" t="str">
            <v>노말밴드</v>
          </cell>
          <cell r="D349" t="str">
            <v>HI82</v>
          </cell>
          <cell r="E349" t="str">
            <v>개</v>
          </cell>
          <cell r="F349">
            <v>889</v>
          </cell>
          <cell r="G349">
            <v>6400</v>
          </cell>
          <cell r="H349">
            <v>964</v>
          </cell>
          <cell r="I349">
            <v>7308</v>
          </cell>
          <cell r="O349">
            <v>6400</v>
          </cell>
          <cell r="R349">
            <v>0</v>
          </cell>
          <cell r="U349">
            <v>0</v>
          </cell>
          <cell r="AA349">
            <v>0</v>
          </cell>
          <cell r="AD349">
            <v>0</v>
          </cell>
          <cell r="AG349">
            <v>0</v>
          </cell>
        </row>
        <row r="350">
          <cell r="B350">
            <v>537</v>
          </cell>
          <cell r="C350" t="str">
            <v>노말밴드</v>
          </cell>
          <cell r="D350" t="str">
            <v>HI104</v>
          </cell>
          <cell r="E350" t="str">
            <v>개</v>
          </cell>
          <cell r="F350">
            <v>889</v>
          </cell>
          <cell r="G350">
            <v>9100</v>
          </cell>
          <cell r="H350">
            <v>964</v>
          </cell>
          <cell r="I350">
            <v>10048</v>
          </cell>
          <cell r="K350">
            <v>864</v>
          </cell>
          <cell r="O350">
            <v>9100</v>
          </cell>
          <cell r="R350">
            <v>0</v>
          </cell>
          <cell r="U350">
            <v>0</v>
          </cell>
          <cell r="AA350">
            <v>0</v>
          </cell>
          <cell r="AD350">
            <v>0</v>
          </cell>
          <cell r="AG350">
            <v>0</v>
          </cell>
        </row>
        <row r="351">
          <cell r="B351">
            <v>541</v>
          </cell>
          <cell r="C351" t="str">
            <v>콤비네이션카프링</v>
          </cell>
          <cell r="D351" t="str">
            <v>16C</v>
          </cell>
          <cell r="E351" t="str">
            <v>개</v>
          </cell>
          <cell r="F351">
            <v>889</v>
          </cell>
          <cell r="G351">
            <v>1000</v>
          </cell>
          <cell r="H351">
            <v>966</v>
          </cell>
          <cell r="I351">
            <v>580</v>
          </cell>
          <cell r="K351">
            <v>972</v>
          </cell>
          <cell r="O351">
            <v>580</v>
          </cell>
          <cell r="R351">
            <v>0</v>
          </cell>
          <cell r="U351">
            <v>0</v>
          </cell>
          <cell r="AA351">
            <v>0</v>
          </cell>
          <cell r="AD351">
            <v>0</v>
          </cell>
          <cell r="AG351">
            <v>0</v>
          </cell>
        </row>
        <row r="352">
          <cell r="B352">
            <v>542</v>
          </cell>
          <cell r="C352" t="str">
            <v>콤비네이션카프링</v>
          </cell>
          <cell r="D352" t="str">
            <v>22C</v>
          </cell>
          <cell r="E352" t="str">
            <v>개</v>
          </cell>
          <cell r="F352">
            <v>889</v>
          </cell>
          <cell r="G352">
            <v>1400</v>
          </cell>
          <cell r="H352">
            <v>966</v>
          </cell>
          <cell r="I352">
            <v>760</v>
          </cell>
          <cell r="O352">
            <v>760</v>
          </cell>
          <cell r="R352">
            <v>0</v>
          </cell>
          <cell r="U352">
            <v>0</v>
          </cell>
          <cell r="AA352">
            <v>0</v>
          </cell>
          <cell r="AD352">
            <v>0</v>
          </cell>
          <cell r="AG352">
            <v>0</v>
          </cell>
        </row>
        <row r="353">
          <cell r="B353">
            <v>543</v>
          </cell>
          <cell r="C353" t="str">
            <v>콤비네이션카프링</v>
          </cell>
          <cell r="D353" t="str">
            <v>28C</v>
          </cell>
          <cell r="E353" t="str">
            <v>개</v>
          </cell>
          <cell r="F353">
            <v>889</v>
          </cell>
          <cell r="G353">
            <v>2400</v>
          </cell>
          <cell r="H353">
            <v>966</v>
          </cell>
          <cell r="I353">
            <v>1060</v>
          </cell>
          <cell r="O353">
            <v>1060</v>
          </cell>
          <cell r="R353">
            <v>0</v>
          </cell>
          <cell r="U353">
            <v>0</v>
          </cell>
          <cell r="AA353">
            <v>0</v>
          </cell>
          <cell r="AD353">
            <v>0</v>
          </cell>
          <cell r="AG353">
            <v>0</v>
          </cell>
        </row>
        <row r="354">
          <cell r="B354">
            <v>544</v>
          </cell>
          <cell r="C354" t="str">
            <v>콤비네이션카프링</v>
          </cell>
          <cell r="D354" t="str">
            <v>36C</v>
          </cell>
          <cell r="E354" t="str">
            <v>개</v>
          </cell>
          <cell r="F354">
            <v>889</v>
          </cell>
          <cell r="G354">
            <v>4000</v>
          </cell>
          <cell r="H354">
            <v>966</v>
          </cell>
          <cell r="I354">
            <v>2120</v>
          </cell>
          <cell r="O354">
            <v>2120</v>
          </cell>
          <cell r="R354">
            <v>0</v>
          </cell>
          <cell r="U354">
            <v>0</v>
          </cell>
          <cell r="AA354">
            <v>0</v>
          </cell>
          <cell r="AD354">
            <v>0</v>
          </cell>
          <cell r="AG354">
            <v>0</v>
          </cell>
        </row>
        <row r="355">
          <cell r="B355">
            <v>545</v>
          </cell>
          <cell r="C355" t="str">
            <v>콤비네이션카프링</v>
          </cell>
          <cell r="D355" t="str">
            <v>42C</v>
          </cell>
          <cell r="E355" t="str">
            <v>개</v>
          </cell>
          <cell r="F355">
            <v>889</v>
          </cell>
          <cell r="G355">
            <v>6400</v>
          </cell>
          <cell r="H355">
            <v>966</v>
          </cell>
          <cell r="I355">
            <v>2750</v>
          </cell>
          <cell r="O355">
            <v>2750</v>
          </cell>
          <cell r="R355">
            <v>0</v>
          </cell>
          <cell r="U355">
            <v>0</v>
          </cell>
          <cell r="AA355">
            <v>0</v>
          </cell>
          <cell r="AD355">
            <v>0</v>
          </cell>
          <cell r="AG355">
            <v>0</v>
          </cell>
        </row>
        <row r="356">
          <cell r="B356">
            <v>546</v>
          </cell>
          <cell r="C356" t="str">
            <v>콤비네이션카프링</v>
          </cell>
          <cell r="D356" t="str">
            <v>54C</v>
          </cell>
          <cell r="E356" t="str">
            <v>개</v>
          </cell>
          <cell r="F356">
            <v>889</v>
          </cell>
          <cell r="G356">
            <v>9100</v>
          </cell>
          <cell r="H356">
            <v>966</v>
          </cell>
          <cell r="I356">
            <v>4510</v>
          </cell>
          <cell r="O356">
            <v>4510</v>
          </cell>
          <cell r="R356">
            <v>0</v>
          </cell>
          <cell r="U356">
            <v>0</v>
          </cell>
          <cell r="AA356">
            <v>0</v>
          </cell>
          <cell r="AD356">
            <v>0</v>
          </cell>
          <cell r="AG356">
            <v>0</v>
          </cell>
        </row>
        <row r="357">
          <cell r="B357">
            <v>551</v>
          </cell>
          <cell r="C357" t="str">
            <v>1종 가요관  콘넥타</v>
          </cell>
          <cell r="D357" t="str">
            <v>16C 비방수</v>
          </cell>
          <cell r="E357" t="str">
            <v>개</v>
          </cell>
          <cell r="F357">
            <v>886</v>
          </cell>
          <cell r="G357">
            <v>420</v>
          </cell>
          <cell r="H357">
            <v>967</v>
          </cell>
          <cell r="I357">
            <v>420</v>
          </cell>
          <cell r="O357">
            <v>420</v>
          </cell>
          <cell r="R357">
            <v>0</v>
          </cell>
          <cell r="U357">
            <v>0</v>
          </cell>
          <cell r="AA357">
            <v>0</v>
          </cell>
          <cell r="AD357">
            <v>0</v>
          </cell>
          <cell r="AG357">
            <v>0</v>
          </cell>
        </row>
        <row r="358">
          <cell r="B358">
            <v>552</v>
          </cell>
          <cell r="C358" t="str">
            <v>1종 가요관  콘넥타</v>
          </cell>
          <cell r="D358" t="str">
            <v>22C 비방수</v>
          </cell>
          <cell r="E358" t="str">
            <v>개</v>
          </cell>
          <cell r="F358">
            <v>886</v>
          </cell>
          <cell r="G358">
            <v>610</v>
          </cell>
          <cell r="H358">
            <v>967</v>
          </cell>
          <cell r="I358">
            <v>610</v>
          </cell>
          <cell r="O358">
            <v>610</v>
          </cell>
          <cell r="R358">
            <v>0</v>
          </cell>
          <cell r="U358">
            <v>0</v>
          </cell>
          <cell r="AA358">
            <v>0</v>
          </cell>
          <cell r="AD358">
            <v>0</v>
          </cell>
          <cell r="AG358">
            <v>0</v>
          </cell>
        </row>
        <row r="359">
          <cell r="B359">
            <v>553</v>
          </cell>
          <cell r="C359" t="str">
            <v>1종 가요관  콘넥타</v>
          </cell>
          <cell r="D359" t="str">
            <v>28C 비방수</v>
          </cell>
          <cell r="E359" t="str">
            <v>개</v>
          </cell>
          <cell r="F359">
            <v>886</v>
          </cell>
          <cell r="G359">
            <v>730</v>
          </cell>
          <cell r="H359">
            <v>967</v>
          </cell>
          <cell r="I359">
            <v>730</v>
          </cell>
          <cell r="O359">
            <v>730</v>
          </cell>
          <cell r="R359">
            <v>0</v>
          </cell>
          <cell r="U359">
            <v>0</v>
          </cell>
          <cell r="AA359">
            <v>0</v>
          </cell>
          <cell r="AD359">
            <v>0</v>
          </cell>
          <cell r="AG359">
            <v>0</v>
          </cell>
        </row>
        <row r="360">
          <cell r="B360">
            <v>554</v>
          </cell>
          <cell r="C360" t="str">
            <v>1종 가요관  콘넥타</v>
          </cell>
          <cell r="D360" t="str">
            <v>36C 비방수</v>
          </cell>
          <cell r="E360" t="str">
            <v>개</v>
          </cell>
          <cell r="F360">
            <v>886</v>
          </cell>
          <cell r="G360">
            <v>1060</v>
          </cell>
          <cell r="H360">
            <v>967</v>
          </cell>
          <cell r="I360">
            <v>1060</v>
          </cell>
          <cell r="O360">
            <v>1060</v>
          </cell>
          <cell r="R360">
            <v>0</v>
          </cell>
          <cell r="U360">
            <v>0</v>
          </cell>
          <cell r="AA360">
            <v>0</v>
          </cell>
          <cell r="AD360">
            <v>0</v>
          </cell>
          <cell r="AG360">
            <v>0</v>
          </cell>
        </row>
        <row r="361">
          <cell r="B361">
            <v>555</v>
          </cell>
          <cell r="C361" t="str">
            <v>1종 가요관  콘넥타</v>
          </cell>
          <cell r="D361" t="str">
            <v>70C 비방수</v>
          </cell>
          <cell r="E361" t="str">
            <v>개</v>
          </cell>
          <cell r="F361">
            <v>886</v>
          </cell>
          <cell r="H361">
            <v>966</v>
          </cell>
          <cell r="I361">
            <v>2750</v>
          </cell>
          <cell r="O361">
            <v>0</v>
          </cell>
          <cell r="R361">
            <v>0</v>
          </cell>
          <cell r="U361">
            <v>0</v>
          </cell>
          <cell r="AA361">
            <v>0</v>
          </cell>
          <cell r="AD361">
            <v>0</v>
          </cell>
          <cell r="AG361">
            <v>0</v>
          </cell>
        </row>
        <row r="362">
          <cell r="B362">
            <v>556</v>
          </cell>
          <cell r="C362" t="str">
            <v>1종 가요관  콘넥타</v>
          </cell>
          <cell r="D362" t="str">
            <v>42C 비방수</v>
          </cell>
          <cell r="E362" t="str">
            <v>개</v>
          </cell>
          <cell r="F362">
            <v>886</v>
          </cell>
          <cell r="G362">
            <v>1350</v>
          </cell>
          <cell r="H362">
            <v>967</v>
          </cell>
          <cell r="I362">
            <v>1350</v>
          </cell>
          <cell r="O362">
            <v>1350</v>
          </cell>
          <cell r="R362">
            <v>0</v>
          </cell>
          <cell r="U362">
            <v>0</v>
          </cell>
          <cell r="AA362">
            <v>0</v>
          </cell>
          <cell r="AD362">
            <v>0</v>
          </cell>
          <cell r="AG362">
            <v>0</v>
          </cell>
        </row>
        <row r="363">
          <cell r="B363">
            <v>557</v>
          </cell>
          <cell r="C363" t="str">
            <v>1종 가요관  콘넥타</v>
          </cell>
          <cell r="D363" t="str">
            <v>54C 비방수</v>
          </cell>
          <cell r="E363" t="str">
            <v>개</v>
          </cell>
          <cell r="F363">
            <v>886</v>
          </cell>
          <cell r="G363">
            <v>1680</v>
          </cell>
          <cell r="H363">
            <v>967</v>
          </cell>
          <cell r="I363">
            <v>1680</v>
          </cell>
          <cell r="O363">
            <v>1680</v>
          </cell>
          <cell r="R363">
            <v>0</v>
          </cell>
          <cell r="U363">
            <v>0</v>
          </cell>
          <cell r="AA363">
            <v>0</v>
          </cell>
          <cell r="AD363">
            <v>0</v>
          </cell>
          <cell r="AG363">
            <v>0</v>
          </cell>
        </row>
        <row r="364">
          <cell r="B364">
            <v>561</v>
          </cell>
          <cell r="C364" t="str">
            <v>1종 가요관  콘넥타</v>
          </cell>
          <cell r="D364" t="str">
            <v>16C 방수</v>
          </cell>
          <cell r="E364" t="str">
            <v>개</v>
          </cell>
          <cell r="F364">
            <v>886</v>
          </cell>
          <cell r="G364">
            <v>1510</v>
          </cell>
          <cell r="H364">
            <v>967</v>
          </cell>
          <cell r="I364">
            <v>1510</v>
          </cell>
          <cell r="O364">
            <v>1510</v>
          </cell>
          <cell r="R364">
            <v>0</v>
          </cell>
          <cell r="U364">
            <v>0</v>
          </cell>
          <cell r="AA364">
            <v>0</v>
          </cell>
          <cell r="AD364">
            <v>0</v>
          </cell>
          <cell r="AG364">
            <v>0</v>
          </cell>
        </row>
        <row r="365">
          <cell r="B365">
            <v>562</v>
          </cell>
          <cell r="C365" t="str">
            <v>1종 가요관  콘넥타</v>
          </cell>
          <cell r="D365" t="str">
            <v>22C 방수</v>
          </cell>
          <cell r="E365" t="str">
            <v>개</v>
          </cell>
          <cell r="F365">
            <v>886</v>
          </cell>
          <cell r="G365">
            <v>2080</v>
          </cell>
          <cell r="H365">
            <v>967</v>
          </cell>
          <cell r="I365">
            <v>2080</v>
          </cell>
          <cell r="O365">
            <v>2080</v>
          </cell>
          <cell r="R365">
            <v>0</v>
          </cell>
          <cell r="U365">
            <v>0</v>
          </cell>
          <cell r="AA365">
            <v>0</v>
          </cell>
          <cell r="AD365">
            <v>0</v>
          </cell>
          <cell r="AG365">
            <v>0</v>
          </cell>
        </row>
        <row r="366">
          <cell r="B366">
            <v>563</v>
          </cell>
          <cell r="C366" t="str">
            <v>1종 가요관  콘넥타</v>
          </cell>
          <cell r="D366" t="str">
            <v>28C 방수</v>
          </cell>
          <cell r="E366" t="str">
            <v>개</v>
          </cell>
          <cell r="F366">
            <v>886</v>
          </cell>
          <cell r="G366">
            <v>2550</v>
          </cell>
          <cell r="H366">
            <v>967</v>
          </cell>
          <cell r="I366">
            <v>2550</v>
          </cell>
          <cell r="O366">
            <v>2550</v>
          </cell>
          <cell r="R366">
            <v>0</v>
          </cell>
          <cell r="U366">
            <v>0</v>
          </cell>
          <cell r="AA366">
            <v>0</v>
          </cell>
          <cell r="AD366">
            <v>0</v>
          </cell>
          <cell r="AG366">
            <v>0</v>
          </cell>
        </row>
        <row r="367">
          <cell r="B367">
            <v>564</v>
          </cell>
          <cell r="C367" t="str">
            <v>1종 가요관  콘넥타</v>
          </cell>
          <cell r="D367" t="str">
            <v>36C 방수</v>
          </cell>
          <cell r="E367" t="str">
            <v>개</v>
          </cell>
          <cell r="F367">
            <v>886</v>
          </cell>
          <cell r="G367">
            <v>4020</v>
          </cell>
          <cell r="H367">
            <v>967</v>
          </cell>
          <cell r="I367">
            <v>4020</v>
          </cell>
          <cell r="O367">
            <v>4020</v>
          </cell>
          <cell r="R367">
            <v>0</v>
          </cell>
          <cell r="U367">
            <v>0</v>
          </cell>
          <cell r="AA367">
            <v>0</v>
          </cell>
          <cell r="AD367">
            <v>0</v>
          </cell>
          <cell r="AG367">
            <v>0</v>
          </cell>
        </row>
        <row r="368">
          <cell r="B368">
            <v>565</v>
          </cell>
          <cell r="C368" t="str">
            <v>1종 가요관  콘넥타</v>
          </cell>
          <cell r="D368" t="str">
            <v>42C 방수</v>
          </cell>
          <cell r="E368" t="str">
            <v>개</v>
          </cell>
          <cell r="F368">
            <v>886</v>
          </cell>
          <cell r="G368">
            <v>6200</v>
          </cell>
          <cell r="H368">
            <v>967</v>
          </cell>
          <cell r="I368">
            <v>6200</v>
          </cell>
          <cell r="O368">
            <v>6200</v>
          </cell>
          <cell r="R368">
            <v>0</v>
          </cell>
          <cell r="U368">
            <v>0</v>
          </cell>
          <cell r="AA368">
            <v>0</v>
          </cell>
          <cell r="AD368">
            <v>0</v>
          </cell>
          <cell r="AG368">
            <v>0</v>
          </cell>
        </row>
        <row r="369">
          <cell r="B369">
            <v>566</v>
          </cell>
          <cell r="C369" t="str">
            <v>1종 가요관  콘넥타</v>
          </cell>
          <cell r="D369" t="str">
            <v>54C 방수</v>
          </cell>
          <cell r="E369" t="str">
            <v>개</v>
          </cell>
          <cell r="F369">
            <v>886</v>
          </cell>
          <cell r="G369">
            <v>8220</v>
          </cell>
          <cell r="H369">
            <v>967</v>
          </cell>
          <cell r="I369">
            <v>8220</v>
          </cell>
          <cell r="O369">
            <v>8220</v>
          </cell>
          <cell r="R369">
            <v>0</v>
          </cell>
          <cell r="U369">
            <v>0</v>
          </cell>
          <cell r="AA369">
            <v>0</v>
          </cell>
          <cell r="AD369">
            <v>0</v>
          </cell>
          <cell r="AG369">
            <v>0</v>
          </cell>
        </row>
        <row r="370">
          <cell r="B370">
            <v>567</v>
          </cell>
          <cell r="C370" t="str">
            <v>1종 가요관  콘넥타</v>
          </cell>
          <cell r="D370" t="str">
            <v>70C 방수</v>
          </cell>
          <cell r="E370" t="str">
            <v>개</v>
          </cell>
          <cell r="F370">
            <v>886</v>
          </cell>
          <cell r="G370">
            <v>1510</v>
          </cell>
          <cell r="H370">
            <v>967</v>
          </cell>
          <cell r="I370">
            <v>13170</v>
          </cell>
          <cell r="O370">
            <v>13170</v>
          </cell>
          <cell r="R370">
            <v>0</v>
          </cell>
          <cell r="U370">
            <v>0</v>
          </cell>
          <cell r="AA370">
            <v>0</v>
          </cell>
          <cell r="AD370">
            <v>0</v>
          </cell>
          <cell r="AG370">
            <v>0</v>
          </cell>
        </row>
        <row r="371">
          <cell r="B371">
            <v>568</v>
          </cell>
          <cell r="C371" t="str">
            <v>1종 가요관  콘넥타</v>
          </cell>
          <cell r="D371" t="str">
            <v>82C 방수</v>
          </cell>
          <cell r="E371" t="str">
            <v>개</v>
          </cell>
          <cell r="F371">
            <v>886</v>
          </cell>
          <cell r="G371">
            <v>2080</v>
          </cell>
          <cell r="H371">
            <v>967</v>
          </cell>
          <cell r="I371">
            <v>14530</v>
          </cell>
          <cell r="O371">
            <v>14530</v>
          </cell>
          <cell r="R371">
            <v>0</v>
          </cell>
          <cell r="U371">
            <v>0</v>
          </cell>
          <cell r="AA371">
            <v>0</v>
          </cell>
          <cell r="AD371">
            <v>0</v>
          </cell>
          <cell r="AG371">
            <v>0</v>
          </cell>
        </row>
        <row r="372">
          <cell r="B372">
            <v>571</v>
          </cell>
          <cell r="C372" t="str">
            <v>압착터미널</v>
          </cell>
          <cell r="D372" t="str">
            <v>5.5㎟</v>
          </cell>
          <cell r="E372" t="str">
            <v>개</v>
          </cell>
          <cell r="F372">
            <v>878</v>
          </cell>
          <cell r="G372">
            <v>32</v>
          </cell>
          <cell r="H372">
            <v>960</v>
          </cell>
          <cell r="I372">
            <v>35</v>
          </cell>
          <cell r="O372">
            <v>32</v>
          </cell>
          <cell r="R372">
            <v>0</v>
          </cell>
          <cell r="U372">
            <v>0</v>
          </cell>
          <cell r="AA372">
            <v>0</v>
          </cell>
          <cell r="AD372">
            <v>0</v>
          </cell>
          <cell r="AG372">
            <v>0</v>
          </cell>
        </row>
        <row r="373">
          <cell r="B373">
            <v>572</v>
          </cell>
          <cell r="C373" t="str">
            <v>압착터미널</v>
          </cell>
          <cell r="D373" t="str">
            <v>8㎟</v>
          </cell>
          <cell r="E373" t="str">
            <v>개</v>
          </cell>
          <cell r="F373">
            <v>878</v>
          </cell>
          <cell r="G373">
            <v>35</v>
          </cell>
          <cell r="H373">
            <v>960</v>
          </cell>
          <cell r="I373">
            <v>63</v>
          </cell>
          <cell r="O373">
            <v>35</v>
          </cell>
          <cell r="R373">
            <v>0</v>
          </cell>
          <cell r="U373">
            <v>0</v>
          </cell>
          <cell r="AA373">
            <v>0</v>
          </cell>
          <cell r="AD373">
            <v>0</v>
          </cell>
          <cell r="AG373">
            <v>0</v>
          </cell>
        </row>
        <row r="374">
          <cell r="B374">
            <v>573</v>
          </cell>
          <cell r="C374" t="str">
            <v>압착터미널</v>
          </cell>
          <cell r="D374" t="str">
            <v>14㎟</v>
          </cell>
          <cell r="E374" t="str">
            <v>개</v>
          </cell>
          <cell r="F374">
            <v>878</v>
          </cell>
          <cell r="G374">
            <v>68</v>
          </cell>
          <cell r="H374">
            <v>960</v>
          </cell>
          <cell r="I374">
            <v>104</v>
          </cell>
          <cell r="O374">
            <v>68</v>
          </cell>
          <cell r="P374" t="str">
            <v>저압케이블전공</v>
          </cell>
          <cell r="Q374">
            <v>7.8E-2</v>
          </cell>
          <cell r="R374">
            <v>7.8E-2</v>
          </cell>
          <cell r="U374">
            <v>0</v>
          </cell>
          <cell r="V374">
            <v>1</v>
          </cell>
          <cell r="W374" t="str">
            <v>전5-40</v>
          </cell>
          <cell r="AA374">
            <v>0</v>
          </cell>
          <cell r="AD374">
            <v>0</v>
          </cell>
          <cell r="AG374">
            <v>0</v>
          </cell>
        </row>
        <row r="375">
          <cell r="B375">
            <v>574</v>
          </cell>
          <cell r="C375" t="str">
            <v>압착터미널</v>
          </cell>
          <cell r="D375" t="str">
            <v>22㎟</v>
          </cell>
          <cell r="E375" t="str">
            <v>개</v>
          </cell>
          <cell r="F375">
            <v>878</v>
          </cell>
          <cell r="G375">
            <v>88</v>
          </cell>
          <cell r="H375">
            <v>960</v>
          </cell>
          <cell r="I375">
            <v>138</v>
          </cell>
          <cell r="O375">
            <v>88</v>
          </cell>
          <cell r="P375" t="str">
            <v>저압케이블전공</v>
          </cell>
          <cell r="Q375">
            <v>9.6000000000000002E-2</v>
          </cell>
          <cell r="R375">
            <v>9.6000000000000002E-2</v>
          </cell>
          <cell r="U375">
            <v>0</v>
          </cell>
          <cell r="V375">
            <v>1</v>
          </cell>
          <cell r="W375" t="str">
            <v>전5-40</v>
          </cell>
          <cell r="AA375">
            <v>0</v>
          </cell>
          <cell r="AD375">
            <v>0</v>
          </cell>
          <cell r="AG375">
            <v>0</v>
          </cell>
        </row>
        <row r="376">
          <cell r="B376">
            <v>575</v>
          </cell>
          <cell r="C376" t="str">
            <v>압착터미널</v>
          </cell>
          <cell r="D376" t="str">
            <v>38㎟</v>
          </cell>
          <cell r="E376" t="str">
            <v>개</v>
          </cell>
          <cell r="F376">
            <v>878</v>
          </cell>
          <cell r="G376">
            <v>200</v>
          </cell>
          <cell r="H376">
            <v>960</v>
          </cell>
          <cell r="I376">
            <v>200</v>
          </cell>
          <cell r="O376">
            <v>200</v>
          </cell>
          <cell r="P376" t="str">
            <v>저압케이블전공</v>
          </cell>
          <cell r="Q376">
            <v>0.11399999999999999</v>
          </cell>
          <cell r="R376">
            <v>0.114</v>
          </cell>
          <cell r="U376">
            <v>0</v>
          </cell>
          <cell r="V376">
            <v>1</v>
          </cell>
          <cell r="W376" t="str">
            <v>전5-40</v>
          </cell>
          <cell r="AA376">
            <v>0</v>
          </cell>
          <cell r="AD376">
            <v>0</v>
          </cell>
          <cell r="AG376">
            <v>0</v>
          </cell>
        </row>
        <row r="377">
          <cell r="B377">
            <v>576</v>
          </cell>
          <cell r="C377" t="str">
            <v>압착터미널</v>
          </cell>
          <cell r="D377" t="str">
            <v>60㎟</v>
          </cell>
          <cell r="E377" t="str">
            <v>개</v>
          </cell>
          <cell r="F377">
            <v>878</v>
          </cell>
          <cell r="G377">
            <v>230</v>
          </cell>
          <cell r="H377">
            <v>960</v>
          </cell>
          <cell r="I377">
            <v>317</v>
          </cell>
          <cell r="O377">
            <v>230</v>
          </cell>
          <cell r="P377" t="str">
            <v>저압케이블전공</v>
          </cell>
          <cell r="Q377">
            <v>0.13800000000000001</v>
          </cell>
          <cell r="R377">
            <v>0.13800000000000001</v>
          </cell>
          <cell r="U377">
            <v>0</v>
          </cell>
          <cell r="V377">
            <v>1</v>
          </cell>
          <cell r="W377" t="str">
            <v>전5-40</v>
          </cell>
          <cell r="AA377">
            <v>0</v>
          </cell>
          <cell r="AD377">
            <v>0</v>
          </cell>
          <cell r="AG377">
            <v>0</v>
          </cell>
        </row>
        <row r="378">
          <cell r="B378">
            <v>577</v>
          </cell>
          <cell r="C378" t="str">
            <v>압착터미널</v>
          </cell>
          <cell r="D378" t="str">
            <v>100㎟</v>
          </cell>
          <cell r="E378" t="str">
            <v>개</v>
          </cell>
          <cell r="F378">
            <v>878</v>
          </cell>
          <cell r="G378">
            <v>350</v>
          </cell>
          <cell r="H378">
            <v>960</v>
          </cell>
          <cell r="I378">
            <v>634</v>
          </cell>
          <cell r="O378">
            <v>350</v>
          </cell>
          <cell r="P378" t="str">
            <v>저압케이블전공</v>
          </cell>
          <cell r="Q378">
            <v>0.159</v>
          </cell>
          <cell r="R378">
            <v>0.159</v>
          </cell>
          <cell r="U378">
            <v>0</v>
          </cell>
          <cell r="V378">
            <v>1</v>
          </cell>
          <cell r="W378" t="str">
            <v>전5-40</v>
          </cell>
          <cell r="AA378">
            <v>0</v>
          </cell>
          <cell r="AD378">
            <v>0</v>
          </cell>
          <cell r="AG378">
            <v>0</v>
          </cell>
        </row>
        <row r="379">
          <cell r="B379">
            <v>578</v>
          </cell>
          <cell r="C379" t="str">
            <v>압착터미널</v>
          </cell>
          <cell r="D379" t="str">
            <v>150㎟</v>
          </cell>
          <cell r="E379" t="str">
            <v>개</v>
          </cell>
          <cell r="F379">
            <v>878</v>
          </cell>
          <cell r="G379">
            <v>740</v>
          </cell>
          <cell r="H379">
            <v>960</v>
          </cell>
          <cell r="I379">
            <v>1378</v>
          </cell>
          <cell r="O379">
            <v>740</v>
          </cell>
          <cell r="P379" t="str">
            <v>저압케이블전공</v>
          </cell>
          <cell r="Q379">
            <v>0.19800000000000001</v>
          </cell>
          <cell r="R379">
            <v>0.19800000000000001</v>
          </cell>
          <cell r="U379">
            <v>0</v>
          </cell>
          <cell r="V379">
            <v>1</v>
          </cell>
          <cell r="W379" t="str">
            <v>전5-40</v>
          </cell>
          <cell r="AA379">
            <v>0</v>
          </cell>
          <cell r="AD379">
            <v>0</v>
          </cell>
          <cell r="AG379">
            <v>0</v>
          </cell>
        </row>
        <row r="380">
          <cell r="B380">
            <v>579</v>
          </cell>
          <cell r="C380" t="str">
            <v>압착터미널</v>
          </cell>
          <cell r="D380" t="str">
            <v>200㎟</v>
          </cell>
          <cell r="E380" t="str">
            <v>개</v>
          </cell>
          <cell r="F380">
            <v>878</v>
          </cell>
          <cell r="G380">
            <v>1250</v>
          </cell>
          <cell r="H380">
            <v>960</v>
          </cell>
          <cell r="I380">
            <v>1723</v>
          </cell>
          <cell r="O380">
            <v>1250</v>
          </cell>
          <cell r="P380" t="str">
            <v>저압케이블전공</v>
          </cell>
          <cell r="Q380">
            <v>0.216</v>
          </cell>
          <cell r="R380">
            <v>0.216</v>
          </cell>
          <cell r="U380">
            <v>0</v>
          </cell>
          <cell r="V380">
            <v>1</v>
          </cell>
          <cell r="W380" t="str">
            <v>전5-40</v>
          </cell>
          <cell r="AA380">
            <v>0</v>
          </cell>
          <cell r="AD380">
            <v>0</v>
          </cell>
          <cell r="AG380">
            <v>0</v>
          </cell>
        </row>
        <row r="381">
          <cell r="B381">
            <v>5791</v>
          </cell>
          <cell r="C381" t="str">
            <v>압착터미널</v>
          </cell>
          <cell r="D381" t="str">
            <v>250㎟</v>
          </cell>
          <cell r="E381" t="str">
            <v>개</v>
          </cell>
          <cell r="F381">
            <v>878</v>
          </cell>
          <cell r="G381">
            <v>1350</v>
          </cell>
          <cell r="H381">
            <v>960</v>
          </cell>
          <cell r="I381">
            <v>1998</v>
          </cell>
          <cell r="O381">
            <v>1350</v>
          </cell>
          <cell r="P381" t="str">
            <v>저압케이블전공</v>
          </cell>
          <cell r="Q381">
            <v>0.24299999999999999</v>
          </cell>
          <cell r="R381">
            <v>0.24299999999999999</v>
          </cell>
          <cell r="U381">
            <v>0</v>
          </cell>
          <cell r="V381">
            <v>1</v>
          </cell>
          <cell r="W381" t="str">
            <v>전5-40</v>
          </cell>
          <cell r="AA381">
            <v>0</v>
          </cell>
          <cell r="AD381">
            <v>0</v>
          </cell>
          <cell r="AG381">
            <v>0</v>
          </cell>
        </row>
        <row r="382">
          <cell r="B382">
            <v>580</v>
          </cell>
          <cell r="C382" t="str">
            <v>동관단자(1HOLE)</v>
          </cell>
          <cell r="D382" t="str">
            <v>14㎟</v>
          </cell>
          <cell r="E382" t="str">
            <v>개</v>
          </cell>
          <cell r="F382">
            <v>878</v>
          </cell>
          <cell r="G382">
            <v>340</v>
          </cell>
          <cell r="H382">
            <v>959</v>
          </cell>
          <cell r="I382">
            <v>459</v>
          </cell>
          <cell r="O382">
            <v>340</v>
          </cell>
          <cell r="P382" t="str">
            <v>저압케이블전공</v>
          </cell>
          <cell r="Q382">
            <v>7.8E-2</v>
          </cell>
          <cell r="R382">
            <v>7.8E-2</v>
          </cell>
          <cell r="U382">
            <v>0</v>
          </cell>
          <cell r="V382">
            <v>1</v>
          </cell>
          <cell r="W382" t="str">
            <v>전5-40</v>
          </cell>
          <cell r="AA382">
            <v>0</v>
          </cell>
          <cell r="AD382">
            <v>0</v>
          </cell>
          <cell r="AG382">
            <v>0</v>
          </cell>
        </row>
        <row r="383">
          <cell r="B383">
            <v>581</v>
          </cell>
          <cell r="C383" t="str">
            <v>동관단자(2HOLE)</v>
          </cell>
          <cell r="D383" t="str">
            <v>8㎟</v>
          </cell>
          <cell r="E383" t="str">
            <v>개</v>
          </cell>
          <cell r="F383">
            <v>878</v>
          </cell>
          <cell r="G383">
            <v>440</v>
          </cell>
          <cell r="H383">
            <v>959</v>
          </cell>
          <cell r="I383">
            <v>317</v>
          </cell>
          <cell r="O383">
            <v>440</v>
          </cell>
          <cell r="P383" t="str">
            <v>저압케이블전공</v>
          </cell>
          <cell r="Q383">
            <v>0.13800000000000001</v>
          </cell>
          <cell r="R383">
            <v>0</v>
          </cell>
          <cell r="U383">
            <v>0</v>
          </cell>
          <cell r="V383">
            <v>1</v>
          </cell>
          <cell r="W383" t="str">
            <v>전5-40</v>
          </cell>
          <cell r="AA383">
            <v>0</v>
          </cell>
          <cell r="AD383">
            <v>0</v>
          </cell>
          <cell r="AG383">
            <v>0</v>
          </cell>
        </row>
        <row r="384">
          <cell r="B384">
            <v>582</v>
          </cell>
          <cell r="C384" t="str">
            <v>동관단자(2HOLE)</v>
          </cell>
          <cell r="D384" t="str">
            <v>14㎟</v>
          </cell>
          <cell r="E384" t="str">
            <v>개</v>
          </cell>
          <cell r="F384">
            <v>878</v>
          </cell>
          <cell r="G384">
            <v>550</v>
          </cell>
          <cell r="H384">
            <v>959</v>
          </cell>
          <cell r="I384">
            <v>634</v>
          </cell>
          <cell r="O384">
            <v>550</v>
          </cell>
          <cell r="P384" t="str">
            <v>저압케이블전공</v>
          </cell>
          <cell r="Q384">
            <v>7.8E-2</v>
          </cell>
          <cell r="R384">
            <v>7.8E-2</v>
          </cell>
          <cell r="U384">
            <v>0</v>
          </cell>
          <cell r="V384">
            <v>1</v>
          </cell>
          <cell r="W384" t="str">
            <v>전5-40</v>
          </cell>
          <cell r="AA384">
            <v>0</v>
          </cell>
          <cell r="AD384">
            <v>0</v>
          </cell>
          <cell r="AG384">
            <v>0</v>
          </cell>
        </row>
        <row r="385">
          <cell r="B385">
            <v>583</v>
          </cell>
          <cell r="C385" t="str">
            <v>동관단자(2HOLE)</v>
          </cell>
          <cell r="D385" t="str">
            <v>22㎟</v>
          </cell>
          <cell r="E385" t="str">
            <v>개</v>
          </cell>
          <cell r="F385">
            <v>878</v>
          </cell>
          <cell r="G385">
            <v>630</v>
          </cell>
          <cell r="H385">
            <v>959</v>
          </cell>
          <cell r="I385">
            <v>840</v>
          </cell>
          <cell r="O385">
            <v>630</v>
          </cell>
          <cell r="P385" t="str">
            <v>저압케이블전공</v>
          </cell>
          <cell r="Q385">
            <v>9.6000000000000002E-2</v>
          </cell>
          <cell r="R385">
            <v>9.6000000000000002E-2</v>
          </cell>
          <cell r="U385">
            <v>0</v>
          </cell>
          <cell r="V385">
            <v>1</v>
          </cell>
          <cell r="W385" t="str">
            <v>전5-40</v>
          </cell>
          <cell r="AA385">
            <v>0</v>
          </cell>
          <cell r="AD385">
            <v>0</v>
          </cell>
          <cell r="AG385">
            <v>0</v>
          </cell>
        </row>
        <row r="386">
          <cell r="B386">
            <v>584</v>
          </cell>
          <cell r="C386" t="str">
            <v>동관단자(2HOLE)</v>
          </cell>
          <cell r="D386" t="str">
            <v>38㎟</v>
          </cell>
          <cell r="E386" t="str">
            <v>개</v>
          </cell>
          <cell r="F386">
            <v>878</v>
          </cell>
          <cell r="G386">
            <v>1250</v>
          </cell>
          <cell r="H386">
            <v>959</v>
          </cell>
          <cell r="I386">
            <v>998</v>
          </cell>
          <cell r="O386">
            <v>998</v>
          </cell>
          <cell r="P386" t="str">
            <v>저압케이블전공</v>
          </cell>
          <cell r="Q386">
            <v>0.11399999999999999</v>
          </cell>
          <cell r="R386">
            <v>0.114</v>
          </cell>
          <cell r="U386">
            <v>0</v>
          </cell>
          <cell r="V386">
            <v>1</v>
          </cell>
          <cell r="W386" t="str">
            <v>전5-40</v>
          </cell>
          <cell r="AA386">
            <v>0</v>
          </cell>
          <cell r="AD386">
            <v>0</v>
          </cell>
          <cell r="AG386">
            <v>0</v>
          </cell>
        </row>
        <row r="387">
          <cell r="B387">
            <v>585</v>
          </cell>
          <cell r="C387" t="str">
            <v>동관단자(2HOLE)</v>
          </cell>
          <cell r="D387" t="str">
            <v>60㎟</v>
          </cell>
          <cell r="E387" t="str">
            <v>개</v>
          </cell>
          <cell r="F387">
            <v>878</v>
          </cell>
          <cell r="G387">
            <v>1050</v>
          </cell>
          <cell r="H387">
            <v>959</v>
          </cell>
          <cell r="I387">
            <v>1378</v>
          </cell>
          <cell r="O387">
            <v>1050</v>
          </cell>
          <cell r="P387" t="str">
            <v>저압케이블전공</v>
          </cell>
          <cell r="Q387">
            <v>0.13800000000000001</v>
          </cell>
          <cell r="R387">
            <v>0.13800000000000001</v>
          </cell>
          <cell r="U387">
            <v>0</v>
          </cell>
          <cell r="V387">
            <v>1</v>
          </cell>
          <cell r="W387" t="str">
            <v>전5-40</v>
          </cell>
          <cell r="AA387">
            <v>0</v>
          </cell>
          <cell r="AD387">
            <v>0</v>
          </cell>
          <cell r="AG387">
            <v>0</v>
          </cell>
        </row>
        <row r="388">
          <cell r="B388">
            <v>586</v>
          </cell>
          <cell r="C388" t="str">
            <v>동관단자(2HOLE)</v>
          </cell>
          <cell r="D388" t="str">
            <v>100㎟</v>
          </cell>
          <cell r="E388" t="str">
            <v>개</v>
          </cell>
          <cell r="F388">
            <v>878</v>
          </cell>
          <cell r="G388">
            <v>1870</v>
          </cell>
          <cell r="H388">
            <v>959</v>
          </cell>
          <cell r="I388">
            <v>2454</v>
          </cell>
          <cell r="O388">
            <v>1870</v>
          </cell>
          <cell r="P388" t="str">
            <v>저압케이블전공</v>
          </cell>
          <cell r="Q388">
            <v>0.159</v>
          </cell>
          <cell r="R388">
            <v>0.159</v>
          </cell>
          <cell r="U388">
            <v>0</v>
          </cell>
          <cell r="V388">
            <v>1</v>
          </cell>
          <cell r="W388" t="str">
            <v>전5-40</v>
          </cell>
          <cell r="AA388">
            <v>0</v>
          </cell>
          <cell r="AD388">
            <v>0</v>
          </cell>
          <cell r="AG388">
            <v>0</v>
          </cell>
        </row>
        <row r="389">
          <cell r="B389">
            <v>587</v>
          </cell>
          <cell r="C389" t="str">
            <v>동관단자(2HOLE)</v>
          </cell>
          <cell r="D389" t="str">
            <v>150㎟</v>
          </cell>
          <cell r="E389" t="str">
            <v>개</v>
          </cell>
          <cell r="F389">
            <v>878</v>
          </cell>
          <cell r="G389">
            <v>440</v>
          </cell>
          <cell r="H389">
            <v>959</v>
          </cell>
          <cell r="I389">
            <v>3990</v>
          </cell>
          <cell r="O389">
            <v>3990</v>
          </cell>
          <cell r="P389" t="str">
            <v>저압케이블전공</v>
          </cell>
          <cell r="Q389">
            <v>0.19800000000000001</v>
          </cell>
          <cell r="R389">
            <v>0.19800000000000001</v>
          </cell>
          <cell r="U389">
            <v>0</v>
          </cell>
          <cell r="V389">
            <v>1</v>
          </cell>
          <cell r="W389" t="str">
            <v>전5-40</v>
          </cell>
          <cell r="AA389">
            <v>0</v>
          </cell>
          <cell r="AD389">
            <v>0</v>
          </cell>
          <cell r="AG389">
            <v>0</v>
          </cell>
        </row>
        <row r="390">
          <cell r="B390">
            <v>588</v>
          </cell>
          <cell r="C390" t="str">
            <v>동관단자(2HOLE)</v>
          </cell>
          <cell r="D390" t="str">
            <v>200㎟</v>
          </cell>
          <cell r="E390" t="str">
            <v>개</v>
          </cell>
          <cell r="F390">
            <v>878</v>
          </cell>
          <cell r="G390">
            <v>550</v>
          </cell>
          <cell r="H390">
            <v>959</v>
          </cell>
          <cell r="I390">
            <v>5368</v>
          </cell>
          <cell r="O390">
            <v>5368</v>
          </cell>
          <cell r="P390" t="str">
            <v>저압케이블전공</v>
          </cell>
          <cell r="Q390">
            <v>0.216</v>
          </cell>
          <cell r="R390">
            <v>0.216</v>
          </cell>
          <cell r="U390">
            <v>0</v>
          </cell>
          <cell r="V390">
            <v>1</v>
          </cell>
          <cell r="W390" t="str">
            <v>전5-40</v>
          </cell>
          <cell r="AA390">
            <v>0</v>
          </cell>
          <cell r="AD390">
            <v>0</v>
          </cell>
          <cell r="AG390">
            <v>0</v>
          </cell>
        </row>
        <row r="391">
          <cell r="B391">
            <v>589</v>
          </cell>
          <cell r="C391" t="str">
            <v>동관단자(2HOLE)</v>
          </cell>
          <cell r="D391" t="str">
            <v>250㎟</v>
          </cell>
          <cell r="E391" t="str">
            <v>개</v>
          </cell>
          <cell r="F391">
            <v>878</v>
          </cell>
          <cell r="G391">
            <v>4600</v>
          </cell>
          <cell r="H391">
            <v>959</v>
          </cell>
          <cell r="I391">
            <v>6143</v>
          </cell>
          <cell r="O391">
            <v>4600</v>
          </cell>
          <cell r="P391" t="str">
            <v>저압케이블전공</v>
          </cell>
          <cell r="Q391">
            <v>0.24299999999999999</v>
          </cell>
          <cell r="R391">
            <v>0.24299999999999999</v>
          </cell>
          <cell r="U391">
            <v>0</v>
          </cell>
          <cell r="V391">
            <v>1</v>
          </cell>
          <cell r="W391" t="str">
            <v>전5-40</v>
          </cell>
          <cell r="AA391">
            <v>0</v>
          </cell>
          <cell r="AD391">
            <v>0</v>
          </cell>
          <cell r="AG391">
            <v>0</v>
          </cell>
        </row>
        <row r="392">
          <cell r="B392">
            <v>590</v>
          </cell>
          <cell r="C392" t="str">
            <v>동관단자(2HOLE)</v>
          </cell>
          <cell r="D392" t="str">
            <v>400㎟</v>
          </cell>
          <cell r="E392" t="str">
            <v>개</v>
          </cell>
          <cell r="F392">
            <v>878</v>
          </cell>
          <cell r="G392">
            <v>9300</v>
          </cell>
          <cell r="H392">
            <v>959</v>
          </cell>
          <cell r="I392">
            <v>12285</v>
          </cell>
          <cell r="O392">
            <v>9300</v>
          </cell>
          <cell r="P392" t="str">
            <v>저압케이블전공</v>
          </cell>
          <cell r="Q392">
            <v>0.3</v>
          </cell>
          <cell r="R392">
            <v>0.3</v>
          </cell>
          <cell r="U392">
            <v>0</v>
          </cell>
          <cell r="V392">
            <v>1</v>
          </cell>
          <cell r="W392" t="str">
            <v>전5-40</v>
          </cell>
          <cell r="AA392">
            <v>0</v>
          </cell>
          <cell r="AD392">
            <v>0</v>
          </cell>
          <cell r="AG392">
            <v>0</v>
          </cell>
        </row>
        <row r="393">
          <cell r="B393">
            <v>591</v>
          </cell>
          <cell r="C393" t="str">
            <v>지수판 슬리브</v>
          </cell>
          <cell r="D393" t="str">
            <v>50C</v>
          </cell>
          <cell r="E393" t="str">
            <v>개</v>
          </cell>
          <cell r="F393">
            <v>266</v>
          </cell>
          <cell r="G393">
            <v>9100</v>
          </cell>
          <cell r="H393">
            <v>959</v>
          </cell>
          <cell r="I393">
            <v>1378</v>
          </cell>
          <cell r="O393">
            <v>9100</v>
          </cell>
          <cell r="P393" t="str">
            <v>저압케이블전공</v>
          </cell>
          <cell r="Q393">
            <v>0.13800000000000001</v>
          </cell>
          <cell r="R393">
            <v>0</v>
          </cell>
          <cell r="U393">
            <v>0</v>
          </cell>
          <cell r="V393">
            <v>1</v>
          </cell>
          <cell r="W393" t="str">
            <v>전5-40</v>
          </cell>
          <cell r="AA393">
            <v>0</v>
          </cell>
          <cell r="AD393">
            <v>0</v>
          </cell>
          <cell r="AG393">
            <v>0</v>
          </cell>
        </row>
        <row r="394">
          <cell r="B394">
            <v>592</v>
          </cell>
          <cell r="C394" t="str">
            <v>지수판 슬리브</v>
          </cell>
          <cell r="D394" t="str">
            <v>80C</v>
          </cell>
          <cell r="E394" t="str">
            <v>개</v>
          </cell>
          <cell r="F394">
            <v>266</v>
          </cell>
          <cell r="G394">
            <v>9100</v>
          </cell>
          <cell r="H394">
            <v>959</v>
          </cell>
          <cell r="I394">
            <v>2454</v>
          </cell>
          <cell r="O394">
            <v>9100</v>
          </cell>
          <cell r="P394" t="str">
            <v>저압케이블전공</v>
          </cell>
          <cell r="Q394">
            <v>0.159</v>
          </cell>
          <cell r="R394">
            <v>0</v>
          </cell>
          <cell r="U394">
            <v>0</v>
          </cell>
          <cell r="V394">
            <v>1</v>
          </cell>
          <cell r="W394" t="str">
            <v>전5-40</v>
          </cell>
          <cell r="AA394">
            <v>0</v>
          </cell>
          <cell r="AD394">
            <v>0</v>
          </cell>
          <cell r="AG394">
            <v>0</v>
          </cell>
        </row>
        <row r="395">
          <cell r="B395">
            <v>593</v>
          </cell>
          <cell r="C395" t="str">
            <v>지수판 슬리브</v>
          </cell>
          <cell r="D395" t="str">
            <v>100C</v>
          </cell>
          <cell r="E395" t="str">
            <v>개</v>
          </cell>
          <cell r="F395">
            <v>266</v>
          </cell>
          <cell r="G395">
            <v>9100</v>
          </cell>
          <cell r="H395">
            <v>959</v>
          </cell>
          <cell r="I395">
            <v>3990</v>
          </cell>
          <cell r="O395">
            <v>9100</v>
          </cell>
          <cell r="P395" t="str">
            <v>저압케이블전공</v>
          </cell>
          <cell r="Q395">
            <v>0.19800000000000001</v>
          </cell>
          <cell r="R395">
            <v>0</v>
          </cell>
          <cell r="U395">
            <v>0</v>
          </cell>
          <cell r="V395">
            <v>1</v>
          </cell>
          <cell r="W395" t="str">
            <v>전5-40</v>
          </cell>
          <cell r="AA395">
            <v>0</v>
          </cell>
          <cell r="AD395">
            <v>0</v>
          </cell>
          <cell r="AG395">
            <v>0</v>
          </cell>
        </row>
        <row r="396">
          <cell r="B396">
            <v>588</v>
          </cell>
          <cell r="C396" t="str">
            <v>풀박스 (천정면)</v>
          </cell>
          <cell r="D396" t="str">
            <v>100*100*50</v>
          </cell>
          <cell r="E396" t="str">
            <v>개</v>
          </cell>
          <cell r="F396">
            <v>888</v>
          </cell>
          <cell r="G396">
            <v>1390</v>
          </cell>
          <cell r="H396">
            <v>978</v>
          </cell>
          <cell r="I396">
            <v>1512</v>
          </cell>
          <cell r="O396">
            <v>1390</v>
          </cell>
          <cell r="P396" t="str">
            <v>내선전공</v>
          </cell>
          <cell r="Q396">
            <v>0.35</v>
          </cell>
          <cell r="R396">
            <v>0.315</v>
          </cell>
          <cell r="U396">
            <v>0</v>
          </cell>
          <cell r="V396">
            <v>0.9</v>
          </cell>
          <cell r="W396" t="str">
            <v>전7-3</v>
          </cell>
          <cell r="Y396" t="str">
            <v>통신내선공</v>
          </cell>
          <cell r="Z396">
            <v>0.35</v>
          </cell>
          <cell r="AA396">
            <v>0.315</v>
          </cell>
          <cell r="AD396">
            <v>0</v>
          </cell>
          <cell r="AE396">
            <v>0.9</v>
          </cell>
          <cell r="AF396" t="str">
            <v>통3-3-5</v>
          </cell>
          <cell r="AG396">
            <v>0</v>
          </cell>
        </row>
        <row r="397">
          <cell r="B397">
            <v>589</v>
          </cell>
          <cell r="C397" t="str">
            <v>풀박스 (천정면)</v>
          </cell>
          <cell r="D397" t="str">
            <v>100*100*75</v>
          </cell>
          <cell r="E397" t="str">
            <v>개</v>
          </cell>
          <cell r="F397">
            <v>888</v>
          </cell>
          <cell r="G397">
            <v>1570</v>
          </cell>
          <cell r="H397">
            <v>978</v>
          </cell>
          <cell r="I397">
            <v>1620</v>
          </cell>
          <cell r="O397">
            <v>1570</v>
          </cell>
          <cell r="P397" t="str">
            <v>내선전공</v>
          </cell>
          <cell r="Q397">
            <v>0.35</v>
          </cell>
          <cell r="R397">
            <v>0.315</v>
          </cell>
          <cell r="U397">
            <v>0</v>
          </cell>
          <cell r="V397">
            <v>0.9</v>
          </cell>
          <cell r="W397" t="str">
            <v>전7-3</v>
          </cell>
          <cell r="Y397" t="str">
            <v>통신내선공</v>
          </cell>
          <cell r="Z397">
            <v>0.35</v>
          </cell>
          <cell r="AA397">
            <v>0.315</v>
          </cell>
          <cell r="AD397">
            <v>0</v>
          </cell>
          <cell r="AE397">
            <v>0.9</v>
          </cell>
          <cell r="AF397" t="str">
            <v>통3-3-5</v>
          </cell>
          <cell r="AG397">
            <v>0</v>
          </cell>
        </row>
        <row r="398">
          <cell r="B398">
            <v>590</v>
          </cell>
          <cell r="C398" t="str">
            <v>풀박스 (천정면)</v>
          </cell>
          <cell r="D398" t="str">
            <v>100*100*100</v>
          </cell>
          <cell r="E398" t="str">
            <v>개</v>
          </cell>
          <cell r="F398">
            <v>888</v>
          </cell>
          <cell r="G398">
            <v>1850</v>
          </cell>
          <cell r="H398">
            <v>978</v>
          </cell>
          <cell r="I398">
            <v>1922</v>
          </cell>
          <cell r="O398">
            <v>1850</v>
          </cell>
          <cell r="P398" t="str">
            <v>내선전공</v>
          </cell>
          <cell r="Q398">
            <v>0.35</v>
          </cell>
          <cell r="R398">
            <v>0.315</v>
          </cell>
          <cell r="U398">
            <v>0</v>
          </cell>
          <cell r="V398">
            <v>0.9</v>
          </cell>
          <cell r="W398" t="str">
            <v>전7-3</v>
          </cell>
          <cell r="Y398" t="str">
            <v>통신내선공</v>
          </cell>
          <cell r="Z398">
            <v>0.35</v>
          </cell>
          <cell r="AA398">
            <v>0.315</v>
          </cell>
          <cell r="AD398">
            <v>0</v>
          </cell>
          <cell r="AE398">
            <v>0.9</v>
          </cell>
          <cell r="AF398" t="str">
            <v>통3-3-5</v>
          </cell>
          <cell r="AG398">
            <v>0</v>
          </cell>
        </row>
        <row r="399">
          <cell r="B399">
            <v>594</v>
          </cell>
          <cell r="C399" t="str">
            <v>풀박스 (천정면)</v>
          </cell>
          <cell r="D399" t="str">
            <v>150*150*100</v>
          </cell>
          <cell r="E399" t="str">
            <v>개</v>
          </cell>
          <cell r="F399">
            <v>888</v>
          </cell>
          <cell r="G399">
            <v>2320</v>
          </cell>
          <cell r="H399">
            <v>978</v>
          </cell>
          <cell r="I399">
            <v>2516</v>
          </cell>
          <cell r="O399">
            <v>2320</v>
          </cell>
          <cell r="P399" t="str">
            <v>내선전공</v>
          </cell>
          <cell r="Q399">
            <v>0.35</v>
          </cell>
          <cell r="R399">
            <v>0.315</v>
          </cell>
          <cell r="U399">
            <v>0</v>
          </cell>
          <cell r="V399">
            <v>0.9</v>
          </cell>
          <cell r="W399" t="str">
            <v>전7-3</v>
          </cell>
          <cell r="Y399" t="str">
            <v>통신내선공</v>
          </cell>
          <cell r="Z399">
            <v>0.35</v>
          </cell>
          <cell r="AA399">
            <v>0.315</v>
          </cell>
          <cell r="AD399">
            <v>0</v>
          </cell>
          <cell r="AE399">
            <v>0.9</v>
          </cell>
          <cell r="AF399" t="str">
            <v>통3-3-5</v>
          </cell>
          <cell r="AG399">
            <v>0</v>
          </cell>
        </row>
        <row r="400">
          <cell r="B400">
            <v>592</v>
          </cell>
          <cell r="C400" t="str">
            <v>풀박스 (천정면)</v>
          </cell>
          <cell r="D400" t="str">
            <v>150*150*150</v>
          </cell>
          <cell r="E400" t="str">
            <v>개</v>
          </cell>
          <cell r="F400">
            <v>888</v>
          </cell>
          <cell r="G400">
            <v>2720</v>
          </cell>
          <cell r="H400">
            <v>978</v>
          </cell>
          <cell r="I400">
            <v>2808</v>
          </cell>
          <cell r="O400">
            <v>2720</v>
          </cell>
          <cell r="P400" t="str">
            <v>내선전공</v>
          </cell>
          <cell r="Q400">
            <v>0.35</v>
          </cell>
          <cell r="R400">
            <v>0.315</v>
          </cell>
          <cell r="U400">
            <v>0</v>
          </cell>
          <cell r="V400">
            <v>0.9</v>
          </cell>
          <cell r="W400" t="str">
            <v>전7-3</v>
          </cell>
          <cell r="Y400" t="str">
            <v>통신내선공</v>
          </cell>
          <cell r="Z400">
            <v>0.35</v>
          </cell>
          <cell r="AA400">
            <v>0.315</v>
          </cell>
          <cell r="AD400">
            <v>0</v>
          </cell>
          <cell r="AE400">
            <v>0.9</v>
          </cell>
          <cell r="AF400" t="str">
            <v>통3-3-5</v>
          </cell>
          <cell r="AG400">
            <v>0</v>
          </cell>
        </row>
        <row r="401">
          <cell r="B401">
            <v>593</v>
          </cell>
          <cell r="C401" t="str">
            <v>풀박스 (천정면)</v>
          </cell>
          <cell r="D401" t="str">
            <v>200*200*100</v>
          </cell>
          <cell r="E401" t="str">
            <v>개</v>
          </cell>
          <cell r="F401">
            <v>888</v>
          </cell>
          <cell r="G401">
            <v>3580</v>
          </cell>
          <cell r="H401">
            <v>978</v>
          </cell>
          <cell r="I401">
            <v>3672</v>
          </cell>
          <cell r="O401">
            <v>3580</v>
          </cell>
          <cell r="P401" t="str">
            <v>내선전공</v>
          </cell>
          <cell r="Q401">
            <v>0.35</v>
          </cell>
          <cell r="R401">
            <v>0.315</v>
          </cell>
          <cell r="U401">
            <v>0</v>
          </cell>
          <cell r="V401">
            <v>0.9</v>
          </cell>
          <cell r="W401" t="str">
            <v>전7-3</v>
          </cell>
          <cell r="Y401" t="str">
            <v>통신내선공</v>
          </cell>
          <cell r="Z401">
            <v>0.35</v>
          </cell>
          <cell r="AA401">
            <v>0.315</v>
          </cell>
          <cell r="AD401">
            <v>0</v>
          </cell>
          <cell r="AE401">
            <v>0.9</v>
          </cell>
          <cell r="AF401" t="str">
            <v>통3-3-5</v>
          </cell>
          <cell r="AG401">
            <v>0</v>
          </cell>
        </row>
        <row r="402">
          <cell r="C402" t="str">
            <v>풀박스 (천정면)</v>
          </cell>
          <cell r="D402" t="str">
            <v>200*200*150</v>
          </cell>
          <cell r="E402" t="str">
            <v>개</v>
          </cell>
          <cell r="F402">
            <v>888</v>
          </cell>
          <cell r="G402">
            <v>4510</v>
          </cell>
          <cell r="H402">
            <v>978</v>
          </cell>
          <cell r="I402">
            <v>4482</v>
          </cell>
          <cell r="O402">
            <v>4482</v>
          </cell>
          <cell r="P402" t="str">
            <v>내선전공</v>
          </cell>
          <cell r="Q402">
            <v>0.35</v>
          </cell>
          <cell r="R402">
            <v>0.315</v>
          </cell>
          <cell r="U402">
            <v>0</v>
          </cell>
          <cell r="V402">
            <v>0.9</v>
          </cell>
          <cell r="W402" t="str">
            <v>전7-3</v>
          </cell>
          <cell r="Y402" t="str">
            <v>통신내선공</v>
          </cell>
          <cell r="Z402">
            <v>0.35</v>
          </cell>
          <cell r="AA402">
            <v>0.315</v>
          </cell>
          <cell r="AD402">
            <v>0</v>
          </cell>
          <cell r="AE402">
            <v>0.9</v>
          </cell>
          <cell r="AF402" t="str">
            <v>통3-3-5</v>
          </cell>
          <cell r="AG402">
            <v>0</v>
          </cell>
        </row>
        <row r="403">
          <cell r="C403" t="str">
            <v>풀박스 (천정면)</v>
          </cell>
          <cell r="D403" t="str">
            <v>200*200*200</v>
          </cell>
          <cell r="E403" t="str">
            <v>개</v>
          </cell>
          <cell r="F403">
            <v>888</v>
          </cell>
          <cell r="G403">
            <v>4940</v>
          </cell>
          <cell r="H403">
            <v>978</v>
          </cell>
          <cell r="I403">
            <v>5292</v>
          </cell>
          <cell r="O403">
            <v>4940</v>
          </cell>
          <cell r="P403" t="str">
            <v>내선전공</v>
          </cell>
          <cell r="Q403">
            <v>0.35</v>
          </cell>
          <cell r="R403">
            <v>0.315</v>
          </cell>
          <cell r="U403">
            <v>0</v>
          </cell>
          <cell r="V403">
            <v>0.9</v>
          </cell>
          <cell r="W403" t="str">
            <v>전7-3</v>
          </cell>
          <cell r="Y403" t="str">
            <v>통신내선공</v>
          </cell>
          <cell r="Z403">
            <v>0.35</v>
          </cell>
          <cell r="AA403">
            <v>0.315</v>
          </cell>
          <cell r="AD403">
            <v>0</v>
          </cell>
          <cell r="AE403">
            <v>0.9</v>
          </cell>
          <cell r="AF403" t="str">
            <v>통3-3-5</v>
          </cell>
          <cell r="AG403">
            <v>0</v>
          </cell>
        </row>
        <row r="404">
          <cell r="C404" t="str">
            <v>풀박스 (천정면)</v>
          </cell>
          <cell r="D404" t="str">
            <v>250*250*100</v>
          </cell>
          <cell r="E404" t="str">
            <v>개</v>
          </cell>
          <cell r="F404">
            <v>888</v>
          </cell>
          <cell r="G404">
            <v>5230</v>
          </cell>
          <cell r="H404">
            <v>978</v>
          </cell>
          <cell r="I404">
            <v>5508</v>
          </cell>
          <cell r="O404">
            <v>5230</v>
          </cell>
          <cell r="P404" t="str">
            <v>내선전공</v>
          </cell>
          <cell r="Q404">
            <v>0.35</v>
          </cell>
          <cell r="R404">
            <v>0.315</v>
          </cell>
          <cell r="U404">
            <v>0</v>
          </cell>
          <cell r="V404">
            <v>0.9</v>
          </cell>
          <cell r="W404" t="str">
            <v>전7-3</v>
          </cell>
          <cell r="Y404" t="str">
            <v>통신내선공</v>
          </cell>
          <cell r="Z404">
            <v>0.35</v>
          </cell>
          <cell r="AA404">
            <v>0.315</v>
          </cell>
          <cell r="AD404">
            <v>0</v>
          </cell>
          <cell r="AE404">
            <v>0.9</v>
          </cell>
          <cell r="AF404" t="str">
            <v>통3-3-5</v>
          </cell>
          <cell r="AG404">
            <v>0</v>
          </cell>
        </row>
        <row r="405">
          <cell r="B405">
            <v>594</v>
          </cell>
          <cell r="C405" t="str">
            <v>풀박스 (천정면)</v>
          </cell>
          <cell r="D405" t="str">
            <v>250*250*150</v>
          </cell>
          <cell r="E405" t="str">
            <v>개</v>
          </cell>
          <cell r="F405">
            <v>888</v>
          </cell>
          <cell r="G405">
            <v>5620</v>
          </cell>
          <cell r="H405">
            <v>978</v>
          </cell>
          <cell r="I405">
            <v>5702</v>
          </cell>
          <cell r="O405">
            <v>5620</v>
          </cell>
          <cell r="P405" t="str">
            <v>내선전공</v>
          </cell>
          <cell r="Q405">
            <v>0.35</v>
          </cell>
          <cell r="R405">
            <v>0.315</v>
          </cell>
          <cell r="U405">
            <v>0</v>
          </cell>
          <cell r="V405">
            <v>0.9</v>
          </cell>
          <cell r="W405" t="str">
            <v>전7-3</v>
          </cell>
          <cell r="Y405" t="str">
            <v>통신내선공</v>
          </cell>
          <cell r="Z405">
            <v>0.35</v>
          </cell>
          <cell r="AA405">
            <v>0.315</v>
          </cell>
          <cell r="AD405">
            <v>0</v>
          </cell>
          <cell r="AE405">
            <v>0.9</v>
          </cell>
          <cell r="AF405" t="str">
            <v>통3-3-5</v>
          </cell>
          <cell r="AG405">
            <v>0</v>
          </cell>
        </row>
        <row r="406">
          <cell r="C406" t="str">
            <v>풀박스 (천정면)</v>
          </cell>
          <cell r="D406" t="str">
            <v>250*250*200</v>
          </cell>
          <cell r="E406" t="str">
            <v>개</v>
          </cell>
          <cell r="F406">
            <v>888</v>
          </cell>
          <cell r="G406">
            <v>6470</v>
          </cell>
          <cell r="H406">
            <v>978</v>
          </cell>
          <cell r="I406">
            <v>2808</v>
          </cell>
          <cell r="O406">
            <v>6470</v>
          </cell>
          <cell r="P406" t="str">
            <v>내선전공</v>
          </cell>
          <cell r="Q406">
            <v>0.35</v>
          </cell>
          <cell r="R406">
            <v>0.315</v>
          </cell>
          <cell r="U406">
            <v>0</v>
          </cell>
          <cell r="V406">
            <v>0.9</v>
          </cell>
          <cell r="W406" t="str">
            <v>전7-3</v>
          </cell>
          <cell r="Y406" t="str">
            <v>통신내선공</v>
          </cell>
          <cell r="Z406">
            <v>0.35</v>
          </cell>
          <cell r="AA406">
            <v>0.315</v>
          </cell>
          <cell r="AD406">
            <v>0</v>
          </cell>
          <cell r="AE406">
            <v>0.9</v>
          </cell>
          <cell r="AF406" t="str">
            <v>통3-3-5</v>
          </cell>
          <cell r="AG406">
            <v>0</v>
          </cell>
        </row>
        <row r="407">
          <cell r="C407" t="str">
            <v>풀박스 (천정면)</v>
          </cell>
          <cell r="D407" t="str">
            <v>300*300*100</v>
          </cell>
          <cell r="E407" t="str">
            <v>개</v>
          </cell>
          <cell r="F407">
            <v>888</v>
          </cell>
          <cell r="G407">
            <v>5630</v>
          </cell>
          <cell r="H407">
            <v>978</v>
          </cell>
          <cell r="I407">
            <v>5832</v>
          </cell>
          <cell r="O407">
            <v>5630</v>
          </cell>
          <cell r="P407" t="str">
            <v>내선전공</v>
          </cell>
          <cell r="Q407">
            <v>0.35</v>
          </cell>
          <cell r="R407">
            <v>0.315</v>
          </cell>
          <cell r="U407">
            <v>0</v>
          </cell>
          <cell r="V407">
            <v>0.9</v>
          </cell>
          <cell r="W407" t="str">
            <v>전7-3</v>
          </cell>
          <cell r="Y407" t="str">
            <v>통신내선공</v>
          </cell>
          <cell r="Z407">
            <v>0.35</v>
          </cell>
          <cell r="AA407">
            <v>0.315</v>
          </cell>
          <cell r="AD407">
            <v>0</v>
          </cell>
          <cell r="AE407">
            <v>0.9</v>
          </cell>
          <cell r="AF407" t="str">
            <v>통3-3-5</v>
          </cell>
          <cell r="AG407">
            <v>0</v>
          </cell>
        </row>
        <row r="408">
          <cell r="C408" t="str">
            <v>풀박스 (천정면)</v>
          </cell>
          <cell r="D408" t="str">
            <v>300*300*150</v>
          </cell>
          <cell r="E408" t="str">
            <v>개</v>
          </cell>
          <cell r="F408">
            <v>888</v>
          </cell>
          <cell r="G408">
            <v>6480</v>
          </cell>
          <cell r="H408">
            <v>978</v>
          </cell>
          <cell r="I408">
            <v>6664</v>
          </cell>
          <cell r="O408">
            <v>6480</v>
          </cell>
          <cell r="P408" t="str">
            <v>내선전공</v>
          </cell>
          <cell r="Q408">
            <v>0.35</v>
          </cell>
          <cell r="R408">
            <v>0.315</v>
          </cell>
          <cell r="U408">
            <v>0</v>
          </cell>
          <cell r="V408">
            <v>0.9</v>
          </cell>
          <cell r="W408" t="str">
            <v>전7-3</v>
          </cell>
          <cell r="Y408" t="str">
            <v>통신내선공</v>
          </cell>
          <cell r="Z408">
            <v>0.35</v>
          </cell>
          <cell r="AA408">
            <v>0.315</v>
          </cell>
          <cell r="AD408">
            <v>0</v>
          </cell>
          <cell r="AE408">
            <v>0.9</v>
          </cell>
          <cell r="AF408" t="str">
            <v>통3-3-5</v>
          </cell>
          <cell r="AG408">
            <v>0</v>
          </cell>
        </row>
        <row r="409">
          <cell r="C409" t="str">
            <v>풀박스 (천정면)</v>
          </cell>
          <cell r="D409" t="str">
            <v>300*300*200</v>
          </cell>
          <cell r="E409" t="str">
            <v>개</v>
          </cell>
          <cell r="F409">
            <v>888</v>
          </cell>
          <cell r="G409">
            <v>7320</v>
          </cell>
          <cell r="H409">
            <v>978</v>
          </cell>
          <cell r="I409">
            <v>7668</v>
          </cell>
          <cell r="O409">
            <v>7320</v>
          </cell>
          <cell r="P409" t="str">
            <v>내선전공</v>
          </cell>
          <cell r="Q409">
            <v>0.35</v>
          </cell>
          <cell r="R409">
            <v>0.315</v>
          </cell>
          <cell r="U409">
            <v>0</v>
          </cell>
          <cell r="V409">
            <v>0.9</v>
          </cell>
          <cell r="W409" t="str">
            <v>전7-3</v>
          </cell>
          <cell r="Y409" t="str">
            <v>통신내선공</v>
          </cell>
          <cell r="Z409">
            <v>0.35</v>
          </cell>
          <cell r="AA409">
            <v>0.315</v>
          </cell>
          <cell r="AD409">
            <v>0</v>
          </cell>
          <cell r="AE409">
            <v>0.9</v>
          </cell>
          <cell r="AF409" t="str">
            <v>통3-3-5</v>
          </cell>
          <cell r="AG409">
            <v>0</v>
          </cell>
        </row>
        <row r="410">
          <cell r="C410" t="str">
            <v>풀박스 (천정면)</v>
          </cell>
          <cell r="D410" t="str">
            <v>300*300*300</v>
          </cell>
          <cell r="E410" t="str">
            <v>개</v>
          </cell>
          <cell r="F410">
            <v>888</v>
          </cell>
          <cell r="G410">
            <v>8960</v>
          </cell>
          <cell r="H410">
            <v>978</v>
          </cell>
          <cell r="I410">
            <v>9288</v>
          </cell>
          <cell r="O410">
            <v>8960</v>
          </cell>
          <cell r="P410" t="str">
            <v>내선전공</v>
          </cell>
          <cell r="Q410">
            <v>0.35</v>
          </cell>
          <cell r="R410">
            <v>0.315</v>
          </cell>
          <cell r="U410">
            <v>0</v>
          </cell>
          <cell r="V410">
            <v>0.9</v>
          </cell>
          <cell r="W410" t="str">
            <v>전7-3</v>
          </cell>
          <cell r="Y410" t="str">
            <v>통신내선공</v>
          </cell>
          <cell r="Z410">
            <v>0.35</v>
          </cell>
          <cell r="AA410">
            <v>0.315</v>
          </cell>
          <cell r="AD410">
            <v>0</v>
          </cell>
          <cell r="AE410">
            <v>0.9</v>
          </cell>
          <cell r="AF410" t="str">
            <v>통3-3-5</v>
          </cell>
          <cell r="AG410">
            <v>0</v>
          </cell>
        </row>
        <row r="411">
          <cell r="C411" t="str">
            <v>풀박스 (천정면)</v>
          </cell>
          <cell r="D411" t="str">
            <v>400*400*150</v>
          </cell>
          <cell r="E411" t="str">
            <v>개</v>
          </cell>
          <cell r="F411">
            <v>888</v>
          </cell>
          <cell r="G411">
            <v>10540</v>
          </cell>
          <cell r="H411">
            <v>978</v>
          </cell>
          <cell r="I411">
            <v>10584</v>
          </cell>
          <cell r="O411">
            <v>10540</v>
          </cell>
          <cell r="P411" t="str">
            <v>내선전공</v>
          </cell>
          <cell r="Q411">
            <v>0.35</v>
          </cell>
          <cell r="R411">
            <v>0.315</v>
          </cell>
          <cell r="U411">
            <v>0</v>
          </cell>
          <cell r="V411">
            <v>0.9</v>
          </cell>
          <cell r="W411" t="str">
            <v>전7-3</v>
          </cell>
          <cell r="Y411" t="str">
            <v>통신내선공</v>
          </cell>
          <cell r="Z411">
            <v>0.35</v>
          </cell>
          <cell r="AA411">
            <v>0.315</v>
          </cell>
          <cell r="AD411">
            <v>0</v>
          </cell>
          <cell r="AE411">
            <v>0.9</v>
          </cell>
          <cell r="AF411" t="str">
            <v>통3-3-5</v>
          </cell>
          <cell r="AG411">
            <v>0</v>
          </cell>
        </row>
        <row r="412">
          <cell r="C412" t="str">
            <v>풀박스 (천정면)</v>
          </cell>
          <cell r="D412" t="str">
            <v>400*400*200</v>
          </cell>
          <cell r="E412" t="str">
            <v>개</v>
          </cell>
          <cell r="F412">
            <v>888</v>
          </cell>
          <cell r="G412">
            <v>11490</v>
          </cell>
          <cell r="H412">
            <v>978</v>
          </cell>
          <cell r="I412">
            <v>11880</v>
          </cell>
          <cell r="O412">
            <v>11490</v>
          </cell>
          <cell r="P412" t="str">
            <v>내선전공</v>
          </cell>
          <cell r="Q412">
            <v>0.66</v>
          </cell>
          <cell r="R412">
            <v>0.59399999999999997</v>
          </cell>
          <cell r="U412">
            <v>0</v>
          </cell>
          <cell r="V412">
            <v>0.9</v>
          </cell>
          <cell r="W412" t="str">
            <v>전7-3</v>
          </cell>
          <cell r="Y412" t="str">
            <v>통신내선공</v>
          </cell>
          <cell r="Z412">
            <v>0.66</v>
          </cell>
          <cell r="AA412">
            <v>0.59399999999999997</v>
          </cell>
          <cell r="AD412">
            <v>0</v>
          </cell>
          <cell r="AE412">
            <v>0.9</v>
          </cell>
          <cell r="AF412" t="str">
            <v>통3-3-5</v>
          </cell>
          <cell r="AG412">
            <v>0</v>
          </cell>
        </row>
        <row r="413">
          <cell r="C413" t="str">
            <v>풀박스 (천정면)</v>
          </cell>
          <cell r="D413" t="str">
            <v>400*400*300</v>
          </cell>
          <cell r="E413" t="str">
            <v>개</v>
          </cell>
          <cell r="F413">
            <v>888</v>
          </cell>
          <cell r="G413">
            <v>13640</v>
          </cell>
          <cell r="H413">
            <v>978</v>
          </cell>
          <cell r="I413">
            <v>14040</v>
          </cell>
          <cell r="O413">
            <v>13640</v>
          </cell>
          <cell r="P413" t="str">
            <v>내선전공</v>
          </cell>
          <cell r="Q413">
            <v>0.66</v>
          </cell>
          <cell r="R413">
            <v>0.59399999999999997</v>
          </cell>
          <cell r="U413">
            <v>0</v>
          </cell>
          <cell r="V413">
            <v>0.9</v>
          </cell>
          <cell r="W413" t="str">
            <v>전7-3</v>
          </cell>
          <cell r="Y413" t="str">
            <v>통신내선공</v>
          </cell>
          <cell r="Z413">
            <v>0.66</v>
          </cell>
          <cell r="AA413">
            <v>0.59399999999999997</v>
          </cell>
          <cell r="AD413">
            <v>0</v>
          </cell>
          <cell r="AE413">
            <v>0.9</v>
          </cell>
          <cell r="AF413" t="str">
            <v>통3-3-5</v>
          </cell>
          <cell r="AG413">
            <v>0</v>
          </cell>
        </row>
        <row r="414">
          <cell r="C414" t="str">
            <v>풀박스 (천정면)</v>
          </cell>
          <cell r="D414" t="str">
            <v>500*500*200</v>
          </cell>
          <cell r="E414" t="str">
            <v>개</v>
          </cell>
          <cell r="F414">
            <v>888</v>
          </cell>
          <cell r="G414">
            <v>20510</v>
          </cell>
          <cell r="H414">
            <v>978</v>
          </cell>
          <cell r="I414">
            <v>20682</v>
          </cell>
          <cell r="O414">
            <v>20510</v>
          </cell>
          <cell r="P414" t="str">
            <v>내선전공</v>
          </cell>
          <cell r="Q414">
            <v>0.66</v>
          </cell>
          <cell r="R414">
            <v>0.59399999999999997</v>
          </cell>
          <cell r="U414">
            <v>0</v>
          </cell>
          <cell r="V414">
            <v>0.9</v>
          </cell>
          <cell r="W414" t="str">
            <v>전7-3</v>
          </cell>
          <cell r="Y414" t="str">
            <v>통신내선공</v>
          </cell>
          <cell r="Z414">
            <v>0.66</v>
          </cell>
          <cell r="AA414">
            <v>0.59399999999999997</v>
          </cell>
          <cell r="AD414">
            <v>0</v>
          </cell>
          <cell r="AE414">
            <v>0.9</v>
          </cell>
          <cell r="AF414" t="str">
            <v>통3-3-5</v>
          </cell>
          <cell r="AG414">
            <v>0</v>
          </cell>
        </row>
        <row r="415">
          <cell r="C415" t="str">
            <v>풀박스 (천정면)</v>
          </cell>
          <cell r="D415" t="str">
            <v>500*500*300</v>
          </cell>
          <cell r="E415" t="str">
            <v>개</v>
          </cell>
          <cell r="F415">
            <v>888</v>
          </cell>
          <cell r="G415">
            <v>24790</v>
          </cell>
          <cell r="H415">
            <v>978</v>
          </cell>
          <cell r="I415">
            <v>24840</v>
          </cell>
          <cell r="O415">
            <v>24790</v>
          </cell>
          <cell r="P415" t="str">
            <v>내선전공</v>
          </cell>
          <cell r="Q415">
            <v>0.66</v>
          </cell>
          <cell r="R415">
            <v>0.59399999999999997</v>
          </cell>
          <cell r="U415">
            <v>0</v>
          </cell>
          <cell r="V415">
            <v>0.9</v>
          </cell>
          <cell r="W415" t="str">
            <v>전7-3</v>
          </cell>
          <cell r="Y415" t="str">
            <v>통신내선공</v>
          </cell>
          <cell r="Z415">
            <v>0.66</v>
          </cell>
          <cell r="AA415">
            <v>0.59399999999999997</v>
          </cell>
          <cell r="AD415">
            <v>0</v>
          </cell>
          <cell r="AE415">
            <v>0.9</v>
          </cell>
          <cell r="AF415" t="str">
            <v>통3-3-5</v>
          </cell>
          <cell r="AG415">
            <v>0</v>
          </cell>
        </row>
        <row r="416">
          <cell r="C416" t="str">
            <v>풀박스 (천정면)</v>
          </cell>
          <cell r="D416" t="str">
            <v>600*600*300</v>
          </cell>
          <cell r="E416" t="str">
            <v>개</v>
          </cell>
          <cell r="F416">
            <v>888</v>
          </cell>
          <cell r="G416">
            <v>30990</v>
          </cell>
          <cell r="H416">
            <v>978</v>
          </cell>
          <cell r="I416">
            <v>30834</v>
          </cell>
          <cell r="O416">
            <v>30834</v>
          </cell>
          <cell r="P416" t="str">
            <v>내선전공</v>
          </cell>
          <cell r="Q416">
            <v>0.66</v>
          </cell>
          <cell r="R416">
            <v>0.59399999999999997</v>
          </cell>
          <cell r="U416">
            <v>0</v>
          </cell>
          <cell r="V416">
            <v>0.9</v>
          </cell>
          <cell r="W416" t="str">
            <v>전7-3</v>
          </cell>
          <cell r="Y416" t="str">
            <v>통신내선공</v>
          </cell>
          <cell r="Z416">
            <v>0.66</v>
          </cell>
          <cell r="AA416">
            <v>0.59399999999999997</v>
          </cell>
          <cell r="AD416">
            <v>0</v>
          </cell>
          <cell r="AE416">
            <v>0.9</v>
          </cell>
          <cell r="AF416" t="str">
            <v>통3-3-5</v>
          </cell>
          <cell r="AG416">
            <v>0</v>
          </cell>
        </row>
        <row r="417">
          <cell r="C417" t="str">
            <v>풀박스 (천정면)</v>
          </cell>
          <cell r="D417" t="str">
            <v>600*600*400</v>
          </cell>
          <cell r="E417" t="str">
            <v>개</v>
          </cell>
          <cell r="F417">
            <v>888</v>
          </cell>
          <cell r="G417">
            <v>37190</v>
          </cell>
          <cell r="H417">
            <v>978</v>
          </cell>
          <cell r="I417">
            <v>10584</v>
          </cell>
          <cell r="O417">
            <v>37190</v>
          </cell>
          <cell r="P417" t="str">
            <v>내선전공</v>
          </cell>
          <cell r="Q417">
            <v>0.66</v>
          </cell>
          <cell r="R417">
            <v>0.59399999999999997</v>
          </cell>
          <cell r="U417">
            <v>0</v>
          </cell>
          <cell r="V417">
            <v>0.9</v>
          </cell>
          <cell r="W417" t="str">
            <v>전7-3</v>
          </cell>
          <cell r="Y417" t="str">
            <v>통신내선공</v>
          </cell>
          <cell r="Z417">
            <v>0.66</v>
          </cell>
          <cell r="AA417">
            <v>0.59399999999999997</v>
          </cell>
          <cell r="AD417">
            <v>0</v>
          </cell>
          <cell r="AE417">
            <v>0.9</v>
          </cell>
          <cell r="AF417" t="str">
            <v>통3-3-5</v>
          </cell>
          <cell r="AG417">
            <v>0</v>
          </cell>
        </row>
        <row r="418">
          <cell r="C418" t="str">
            <v>풀박스 (천정면)</v>
          </cell>
          <cell r="D418" t="str">
            <v>600*600*500</v>
          </cell>
          <cell r="E418" t="str">
            <v>개</v>
          </cell>
          <cell r="F418">
            <v>888</v>
          </cell>
          <cell r="G418">
            <v>37190</v>
          </cell>
          <cell r="H418">
            <v>978</v>
          </cell>
          <cell r="I418">
            <v>11880</v>
          </cell>
          <cell r="O418">
            <v>37190</v>
          </cell>
          <cell r="P418" t="str">
            <v>내선전공</v>
          </cell>
          <cell r="Q418">
            <v>0.66</v>
          </cell>
          <cell r="R418">
            <v>0.59399999999999997</v>
          </cell>
          <cell r="U418">
            <v>0</v>
          </cell>
          <cell r="V418">
            <v>0.9</v>
          </cell>
          <cell r="W418" t="str">
            <v>전7-3</v>
          </cell>
          <cell r="Y418" t="str">
            <v>통신내선공</v>
          </cell>
          <cell r="Z418">
            <v>0.66</v>
          </cell>
          <cell r="AA418">
            <v>0.59399999999999997</v>
          </cell>
          <cell r="AD418">
            <v>0</v>
          </cell>
          <cell r="AE418">
            <v>0.9</v>
          </cell>
          <cell r="AF418" t="str">
            <v>통3-3-5</v>
          </cell>
          <cell r="AG418">
            <v>0</v>
          </cell>
        </row>
        <row r="419">
          <cell r="B419">
            <v>601</v>
          </cell>
          <cell r="C419" t="str">
            <v>풀박스 (벽면)</v>
          </cell>
          <cell r="D419" t="str">
            <v>100*100*50</v>
          </cell>
          <cell r="E419" t="str">
            <v>개</v>
          </cell>
          <cell r="F419">
            <v>888</v>
          </cell>
          <cell r="G419">
            <v>1390</v>
          </cell>
          <cell r="H419">
            <v>978</v>
          </cell>
          <cell r="I419">
            <v>1512</v>
          </cell>
          <cell r="O419">
            <v>1390</v>
          </cell>
          <cell r="P419" t="str">
            <v>내선전공</v>
          </cell>
          <cell r="Q419">
            <v>0.66</v>
          </cell>
          <cell r="R419">
            <v>0.59399999999999997</v>
          </cell>
          <cell r="U419">
            <v>0</v>
          </cell>
          <cell r="V419">
            <v>0.9</v>
          </cell>
          <cell r="W419" t="str">
            <v>전7-3</v>
          </cell>
          <cell r="Y419" t="str">
            <v>통신내선공</v>
          </cell>
          <cell r="Z419">
            <v>0.66</v>
          </cell>
          <cell r="AA419">
            <v>0.59399999999999997</v>
          </cell>
          <cell r="AD419">
            <v>0</v>
          </cell>
          <cell r="AE419">
            <v>0.9</v>
          </cell>
          <cell r="AF419" t="str">
            <v>통3-3-5</v>
          </cell>
          <cell r="AG419">
            <v>0</v>
          </cell>
        </row>
        <row r="420">
          <cell r="B420">
            <v>602</v>
          </cell>
          <cell r="C420" t="str">
            <v>풀박스 (벽면)</v>
          </cell>
          <cell r="D420" t="str">
            <v>100*100*75</v>
          </cell>
          <cell r="E420" t="str">
            <v>개</v>
          </cell>
          <cell r="F420">
            <v>888</v>
          </cell>
          <cell r="G420">
            <v>1570</v>
          </cell>
          <cell r="H420">
            <v>978</v>
          </cell>
          <cell r="I420">
            <v>1620</v>
          </cell>
          <cell r="O420">
            <v>1570</v>
          </cell>
          <cell r="P420" t="str">
            <v>내선전공</v>
          </cell>
          <cell r="Q420">
            <v>0.66</v>
          </cell>
          <cell r="R420">
            <v>0.59399999999999997</v>
          </cell>
          <cell r="U420">
            <v>0</v>
          </cell>
          <cell r="V420">
            <v>0.9</v>
          </cell>
          <cell r="W420" t="str">
            <v>전7-3</v>
          </cell>
          <cell r="Y420" t="str">
            <v>통신내선공</v>
          </cell>
          <cell r="Z420">
            <v>0.66</v>
          </cell>
          <cell r="AA420">
            <v>0.59399999999999997</v>
          </cell>
          <cell r="AD420">
            <v>0</v>
          </cell>
          <cell r="AE420">
            <v>0.9</v>
          </cell>
          <cell r="AF420" t="str">
            <v>통3-3-5</v>
          </cell>
          <cell r="AG420">
            <v>0</v>
          </cell>
        </row>
        <row r="421">
          <cell r="B421">
            <v>603</v>
          </cell>
          <cell r="C421" t="str">
            <v>풀박스 (벽면)</v>
          </cell>
          <cell r="D421" t="str">
            <v>100*100*100</v>
          </cell>
          <cell r="E421" t="str">
            <v>개</v>
          </cell>
          <cell r="F421">
            <v>888</v>
          </cell>
          <cell r="G421">
            <v>1850</v>
          </cell>
          <cell r="H421">
            <v>978</v>
          </cell>
          <cell r="I421">
            <v>1922</v>
          </cell>
          <cell r="O421">
            <v>1850</v>
          </cell>
          <cell r="P421" t="str">
            <v>내선전공</v>
          </cell>
          <cell r="Q421">
            <v>0.66</v>
          </cell>
          <cell r="R421">
            <v>0.59399999999999997</v>
          </cell>
          <cell r="U421">
            <v>0</v>
          </cell>
          <cell r="V421">
            <v>0.9</v>
          </cell>
          <cell r="W421" t="str">
            <v>전7-3</v>
          </cell>
          <cell r="Y421" t="str">
            <v>통신내선공</v>
          </cell>
          <cell r="Z421">
            <v>0.66</v>
          </cell>
          <cell r="AA421">
            <v>0.59399999999999997</v>
          </cell>
          <cell r="AD421">
            <v>0</v>
          </cell>
          <cell r="AE421">
            <v>0.9</v>
          </cell>
          <cell r="AF421" t="str">
            <v>통3-3-5</v>
          </cell>
          <cell r="AG421">
            <v>0</v>
          </cell>
        </row>
        <row r="422">
          <cell r="B422">
            <v>604</v>
          </cell>
          <cell r="C422" t="str">
            <v>풀박스 (벽면)</v>
          </cell>
          <cell r="D422" t="str">
            <v>150*150*100</v>
          </cell>
          <cell r="E422" t="str">
            <v>개</v>
          </cell>
          <cell r="F422">
            <v>888</v>
          </cell>
          <cell r="G422">
            <v>2320</v>
          </cell>
          <cell r="H422">
            <v>978</v>
          </cell>
          <cell r="I422">
            <v>2516</v>
          </cell>
          <cell r="O422">
            <v>2320</v>
          </cell>
          <cell r="P422" t="str">
            <v>내선전공</v>
          </cell>
          <cell r="Q422">
            <v>0.66</v>
          </cell>
          <cell r="R422">
            <v>0.59399999999999997</v>
          </cell>
          <cell r="U422">
            <v>0</v>
          </cell>
          <cell r="V422">
            <v>0.9</v>
          </cell>
          <cell r="W422" t="str">
            <v>전7-3</v>
          </cell>
          <cell r="Y422" t="str">
            <v>통신내선공</v>
          </cell>
          <cell r="Z422">
            <v>0.66</v>
          </cell>
          <cell r="AA422">
            <v>0.59399999999999997</v>
          </cell>
          <cell r="AD422">
            <v>0</v>
          </cell>
          <cell r="AE422">
            <v>0.9</v>
          </cell>
          <cell r="AF422" t="str">
            <v>통3-3-5</v>
          </cell>
          <cell r="AG422">
            <v>0</v>
          </cell>
        </row>
        <row r="423">
          <cell r="B423">
            <v>605</v>
          </cell>
          <cell r="C423" t="str">
            <v>풀박스 (벽면)</v>
          </cell>
          <cell r="D423" t="str">
            <v>150*150*150</v>
          </cell>
          <cell r="E423" t="str">
            <v>개</v>
          </cell>
          <cell r="F423">
            <v>888</v>
          </cell>
          <cell r="G423">
            <v>2720</v>
          </cell>
          <cell r="H423">
            <v>978</v>
          </cell>
          <cell r="I423">
            <v>2808</v>
          </cell>
          <cell r="O423">
            <v>2720</v>
          </cell>
          <cell r="P423" t="str">
            <v>내선전공</v>
          </cell>
          <cell r="Q423">
            <v>0.66</v>
          </cell>
          <cell r="R423">
            <v>0.59399999999999997</v>
          </cell>
          <cell r="U423">
            <v>0</v>
          </cell>
          <cell r="V423">
            <v>0.9</v>
          </cell>
          <cell r="W423" t="str">
            <v>전7-3</v>
          </cell>
          <cell r="Y423" t="str">
            <v>통신내선공</v>
          </cell>
          <cell r="Z423">
            <v>0.66</v>
          </cell>
          <cell r="AA423">
            <v>0.59399999999999997</v>
          </cell>
          <cell r="AD423">
            <v>0</v>
          </cell>
          <cell r="AE423">
            <v>0.9</v>
          </cell>
          <cell r="AF423" t="str">
            <v>통3-3-5</v>
          </cell>
          <cell r="AG423">
            <v>0</v>
          </cell>
        </row>
        <row r="424">
          <cell r="B424">
            <v>606</v>
          </cell>
          <cell r="C424" t="str">
            <v>풀박스 (벽면)</v>
          </cell>
          <cell r="D424" t="str">
            <v>200*200*100</v>
          </cell>
          <cell r="E424" t="str">
            <v>개</v>
          </cell>
          <cell r="F424">
            <v>888</v>
          </cell>
          <cell r="G424">
            <v>3580</v>
          </cell>
          <cell r="H424">
            <v>978</v>
          </cell>
          <cell r="I424">
            <v>3672</v>
          </cell>
          <cell r="O424">
            <v>3580</v>
          </cell>
          <cell r="P424" t="str">
            <v>내선전공</v>
          </cell>
          <cell r="Q424">
            <v>0.66</v>
          </cell>
          <cell r="R424">
            <v>0.59399999999999997</v>
          </cell>
          <cell r="U424">
            <v>0</v>
          </cell>
          <cell r="V424">
            <v>0.9</v>
          </cell>
          <cell r="W424" t="str">
            <v>전7-3</v>
          </cell>
          <cell r="Y424" t="str">
            <v>통신내선공</v>
          </cell>
          <cell r="Z424">
            <v>0.66</v>
          </cell>
          <cell r="AA424">
            <v>0.59399999999999997</v>
          </cell>
          <cell r="AD424">
            <v>0</v>
          </cell>
          <cell r="AE424">
            <v>0.9</v>
          </cell>
          <cell r="AF424" t="str">
            <v>통3-3-5</v>
          </cell>
          <cell r="AG424">
            <v>0</v>
          </cell>
        </row>
        <row r="425">
          <cell r="B425">
            <v>607</v>
          </cell>
          <cell r="C425" t="str">
            <v>풀박스 (벽면)</v>
          </cell>
          <cell r="D425" t="str">
            <v>200*200*150</v>
          </cell>
          <cell r="E425" t="str">
            <v>개</v>
          </cell>
          <cell r="F425">
            <v>888</v>
          </cell>
          <cell r="G425">
            <v>4510</v>
          </cell>
          <cell r="H425">
            <v>978</v>
          </cell>
          <cell r="I425">
            <v>4482</v>
          </cell>
          <cell r="O425">
            <v>4482</v>
          </cell>
          <cell r="P425" t="str">
            <v>내선전공</v>
          </cell>
          <cell r="Q425">
            <v>0.66</v>
          </cell>
          <cell r="R425">
            <v>0.59399999999999997</v>
          </cell>
          <cell r="U425">
            <v>0</v>
          </cell>
          <cell r="V425">
            <v>0.9</v>
          </cell>
          <cell r="W425" t="str">
            <v>전7-3</v>
          </cell>
          <cell r="Y425" t="str">
            <v>통신내선공</v>
          </cell>
          <cell r="Z425">
            <v>0.66</v>
          </cell>
          <cell r="AA425">
            <v>0.59399999999999997</v>
          </cell>
          <cell r="AD425">
            <v>0</v>
          </cell>
          <cell r="AE425">
            <v>0.9</v>
          </cell>
          <cell r="AF425" t="str">
            <v>통3-3-5</v>
          </cell>
          <cell r="AG425">
            <v>0</v>
          </cell>
        </row>
        <row r="426">
          <cell r="B426">
            <v>608</v>
          </cell>
          <cell r="C426" t="str">
            <v>풀박스 (벽면)</v>
          </cell>
          <cell r="D426" t="str">
            <v>200*200*200</v>
          </cell>
          <cell r="E426" t="str">
            <v>개</v>
          </cell>
          <cell r="F426">
            <v>888</v>
          </cell>
          <cell r="G426">
            <v>4940</v>
          </cell>
          <cell r="H426">
            <v>978</v>
          </cell>
          <cell r="I426">
            <v>5292</v>
          </cell>
          <cell r="K426">
            <v>1142</v>
          </cell>
          <cell r="O426">
            <v>4940</v>
          </cell>
          <cell r="P426" t="str">
            <v>내선전공</v>
          </cell>
          <cell r="Q426">
            <v>0.66</v>
          </cell>
          <cell r="R426">
            <v>0.59399999999999997</v>
          </cell>
          <cell r="U426">
            <v>0</v>
          </cell>
          <cell r="V426">
            <v>0.9</v>
          </cell>
          <cell r="W426" t="str">
            <v>전7-3</v>
          </cell>
          <cell r="Y426" t="str">
            <v>통신내선공</v>
          </cell>
          <cell r="Z426">
            <v>0.66</v>
          </cell>
          <cell r="AA426">
            <v>0.59399999999999997</v>
          </cell>
          <cell r="AD426">
            <v>0</v>
          </cell>
          <cell r="AE426">
            <v>0.9</v>
          </cell>
          <cell r="AF426" t="str">
            <v>통3-3-5</v>
          </cell>
          <cell r="AG426">
            <v>0</v>
          </cell>
        </row>
        <row r="427">
          <cell r="B427">
            <v>609</v>
          </cell>
          <cell r="C427" t="str">
            <v>풀박스 (벽면)</v>
          </cell>
          <cell r="D427" t="str">
            <v>250*250*100</v>
          </cell>
          <cell r="E427" t="str">
            <v>개</v>
          </cell>
          <cell r="F427">
            <v>888</v>
          </cell>
          <cell r="G427">
            <v>5230</v>
          </cell>
          <cell r="H427">
            <v>978</v>
          </cell>
          <cell r="I427">
            <v>5508</v>
          </cell>
          <cell r="O427">
            <v>5230</v>
          </cell>
          <cell r="P427" t="str">
            <v>내선전공</v>
          </cell>
          <cell r="Q427">
            <v>0.66</v>
          </cell>
          <cell r="R427">
            <v>0.59399999999999997</v>
          </cell>
          <cell r="U427">
            <v>0</v>
          </cell>
          <cell r="V427">
            <v>0.9</v>
          </cell>
          <cell r="W427" t="str">
            <v>전7-3</v>
          </cell>
          <cell r="Y427" t="str">
            <v>통신내선공</v>
          </cell>
          <cell r="Z427">
            <v>0.66</v>
          </cell>
          <cell r="AA427">
            <v>0.59399999999999997</v>
          </cell>
          <cell r="AD427">
            <v>0</v>
          </cell>
          <cell r="AE427">
            <v>0.9</v>
          </cell>
          <cell r="AF427" t="str">
            <v>통3-3-5</v>
          </cell>
          <cell r="AG427">
            <v>0</v>
          </cell>
        </row>
        <row r="428">
          <cell r="B428">
            <v>610</v>
          </cell>
          <cell r="C428" t="str">
            <v>풀박스 (벽면)</v>
          </cell>
          <cell r="D428" t="str">
            <v>250*250*150</v>
          </cell>
          <cell r="E428" t="str">
            <v>개</v>
          </cell>
          <cell r="F428">
            <v>888</v>
          </cell>
          <cell r="G428">
            <v>5620</v>
          </cell>
          <cell r="H428">
            <v>978</v>
          </cell>
          <cell r="I428">
            <v>5702</v>
          </cell>
          <cell r="O428">
            <v>5620</v>
          </cell>
          <cell r="P428" t="str">
            <v>내선전공</v>
          </cell>
          <cell r="Q428">
            <v>0.66</v>
          </cell>
          <cell r="R428">
            <v>0.59399999999999997</v>
          </cell>
          <cell r="U428">
            <v>0</v>
          </cell>
          <cell r="V428">
            <v>0.9</v>
          </cell>
          <cell r="W428" t="str">
            <v>전7-3</v>
          </cell>
          <cell r="Y428" t="str">
            <v>통신내선공</v>
          </cell>
          <cell r="Z428">
            <v>0.66</v>
          </cell>
          <cell r="AA428">
            <v>0.59399999999999997</v>
          </cell>
          <cell r="AD428">
            <v>0</v>
          </cell>
          <cell r="AE428">
            <v>0.9</v>
          </cell>
          <cell r="AF428" t="str">
            <v>통3-3-5</v>
          </cell>
          <cell r="AG428">
            <v>0</v>
          </cell>
        </row>
        <row r="429">
          <cell r="B429">
            <v>611</v>
          </cell>
          <cell r="C429" t="str">
            <v>풀박스 (벽면)</v>
          </cell>
          <cell r="D429" t="str">
            <v>250*250*200</v>
          </cell>
          <cell r="E429" t="str">
            <v>개</v>
          </cell>
          <cell r="F429">
            <v>888</v>
          </cell>
          <cell r="G429">
            <v>6470</v>
          </cell>
          <cell r="H429">
            <v>978</v>
          </cell>
          <cell r="I429">
            <v>2808</v>
          </cell>
          <cell r="O429">
            <v>6470</v>
          </cell>
          <cell r="P429" t="str">
            <v>내선전공</v>
          </cell>
          <cell r="Q429">
            <v>0.66</v>
          </cell>
          <cell r="R429">
            <v>0.59399999999999997</v>
          </cell>
          <cell r="U429">
            <v>0</v>
          </cell>
          <cell r="V429">
            <v>0.9</v>
          </cell>
          <cell r="W429" t="str">
            <v>전7-3</v>
          </cell>
          <cell r="Y429" t="str">
            <v>통신내선공</v>
          </cell>
          <cell r="Z429">
            <v>0.66</v>
          </cell>
          <cell r="AA429">
            <v>0.59399999999999997</v>
          </cell>
          <cell r="AD429">
            <v>0</v>
          </cell>
          <cell r="AE429">
            <v>0.9</v>
          </cell>
          <cell r="AF429" t="str">
            <v>통3-3-5</v>
          </cell>
          <cell r="AG429">
            <v>0</v>
          </cell>
        </row>
        <row r="430">
          <cell r="B430">
            <v>612</v>
          </cell>
          <cell r="C430" t="str">
            <v>풀박스 (벽면)</v>
          </cell>
          <cell r="D430" t="str">
            <v>300*300*100</v>
          </cell>
          <cell r="E430" t="str">
            <v>개</v>
          </cell>
          <cell r="F430">
            <v>888</v>
          </cell>
          <cell r="G430">
            <v>5630</v>
          </cell>
          <cell r="H430">
            <v>978</v>
          </cell>
          <cell r="I430">
            <v>5832</v>
          </cell>
          <cell r="O430">
            <v>5630</v>
          </cell>
          <cell r="P430" t="str">
            <v>내선전공</v>
          </cell>
          <cell r="Q430">
            <v>0.66</v>
          </cell>
          <cell r="R430">
            <v>0.59399999999999997</v>
          </cell>
          <cell r="U430">
            <v>0</v>
          </cell>
          <cell r="V430">
            <v>0.9</v>
          </cell>
          <cell r="W430" t="str">
            <v>전7-3</v>
          </cell>
          <cell r="Y430" t="str">
            <v>통신내선공</v>
          </cell>
          <cell r="Z430">
            <v>0.66</v>
          </cell>
          <cell r="AA430">
            <v>0.59399999999999997</v>
          </cell>
          <cell r="AD430">
            <v>0</v>
          </cell>
          <cell r="AE430">
            <v>0.9</v>
          </cell>
          <cell r="AF430" t="str">
            <v>통3-3-5</v>
          </cell>
          <cell r="AG430">
            <v>0</v>
          </cell>
        </row>
        <row r="431">
          <cell r="B431">
            <v>613</v>
          </cell>
          <cell r="C431" t="str">
            <v>풀박스 (벽면)</v>
          </cell>
          <cell r="D431" t="str">
            <v>300*300*150</v>
          </cell>
          <cell r="E431" t="str">
            <v>개</v>
          </cell>
          <cell r="F431">
            <v>888</v>
          </cell>
          <cell r="G431">
            <v>6480</v>
          </cell>
          <cell r="H431">
            <v>978</v>
          </cell>
          <cell r="I431">
            <v>6664</v>
          </cell>
          <cell r="O431">
            <v>6480</v>
          </cell>
          <cell r="P431" t="str">
            <v>내선전공</v>
          </cell>
          <cell r="Q431">
            <v>0.66</v>
          </cell>
          <cell r="R431">
            <v>0.59399999999999997</v>
          </cell>
          <cell r="U431">
            <v>0</v>
          </cell>
          <cell r="V431">
            <v>0.9</v>
          </cell>
          <cell r="W431" t="str">
            <v>전7-3</v>
          </cell>
          <cell r="Y431" t="str">
            <v>통신내선공</v>
          </cell>
          <cell r="Z431">
            <v>0.66</v>
          </cell>
          <cell r="AA431">
            <v>0.59399999999999997</v>
          </cell>
          <cell r="AD431">
            <v>0</v>
          </cell>
          <cell r="AE431">
            <v>0.9</v>
          </cell>
          <cell r="AF431" t="str">
            <v>통3-3-5</v>
          </cell>
          <cell r="AG431">
            <v>0</v>
          </cell>
        </row>
        <row r="432">
          <cell r="B432">
            <v>614</v>
          </cell>
          <cell r="C432" t="str">
            <v>풀박스 (벽면)</v>
          </cell>
          <cell r="D432" t="str">
            <v>300*300*200</v>
          </cell>
          <cell r="E432" t="str">
            <v>개</v>
          </cell>
          <cell r="F432">
            <v>888</v>
          </cell>
          <cell r="G432">
            <v>7320</v>
          </cell>
          <cell r="H432">
            <v>978</v>
          </cell>
          <cell r="I432">
            <v>7668</v>
          </cell>
          <cell r="O432">
            <v>7320</v>
          </cell>
          <cell r="P432" t="str">
            <v>내선전공</v>
          </cell>
          <cell r="Q432">
            <v>0.66</v>
          </cell>
          <cell r="R432">
            <v>0.59399999999999997</v>
          </cell>
          <cell r="U432">
            <v>0</v>
          </cell>
          <cell r="V432">
            <v>0.9</v>
          </cell>
          <cell r="W432" t="str">
            <v>전7-3</v>
          </cell>
          <cell r="Y432" t="str">
            <v>통신내선공</v>
          </cell>
          <cell r="Z432">
            <v>0.66</v>
          </cell>
          <cell r="AA432">
            <v>0.59399999999999997</v>
          </cell>
          <cell r="AD432">
            <v>0</v>
          </cell>
          <cell r="AE432">
            <v>0.9</v>
          </cell>
          <cell r="AF432" t="str">
            <v>통3-3-5</v>
          </cell>
          <cell r="AG432">
            <v>0</v>
          </cell>
        </row>
        <row r="433">
          <cell r="B433">
            <v>615</v>
          </cell>
          <cell r="C433" t="str">
            <v>풀박스 (벽면)</v>
          </cell>
          <cell r="D433" t="str">
            <v>300*300*300</v>
          </cell>
          <cell r="E433" t="str">
            <v>개</v>
          </cell>
          <cell r="F433">
            <v>888</v>
          </cell>
          <cell r="G433">
            <v>8960</v>
          </cell>
          <cell r="H433">
            <v>978</v>
          </cell>
          <cell r="I433">
            <v>9288</v>
          </cell>
          <cell r="O433">
            <v>8960</v>
          </cell>
          <cell r="P433" t="str">
            <v>내선전공</v>
          </cell>
          <cell r="Q433">
            <v>0.66</v>
          </cell>
          <cell r="R433">
            <v>0.59399999999999997</v>
          </cell>
          <cell r="U433">
            <v>0</v>
          </cell>
          <cell r="V433">
            <v>0.9</v>
          </cell>
          <cell r="W433" t="str">
            <v>전7-3</v>
          </cell>
          <cell r="Y433" t="str">
            <v>통신내선공</v>
          </cell>
          <cell r="Z433">
            <v>0.66</v>
          </cell>
          <cell r="AA433">
            <v>0.59399999999999997</v>
          </cell>
          <cell r="AD433">
            <v>0</v>
          </cell>
          <cell r="AE433">
            <v>0.9</v>
          </cell>
          <cell r="AF433" t="str">
            <v>통3-3-5</v>
          </cell>
          <cell r="AG433">
            <v>0</v>
          </cell>
        </row>
        <row r="434">
          <cell r="B434">
            <v>616</v>
          </cell>
          <cell r="C434" t="str">
            <v>풀박스 (벽면)</v>
          </cell>
          <cell r="D434" t="str">
            <v>400*400*150</v>
          </cell>
          <cell r="E434" t="str">
            <v>개</v>
          </cell>
          <cell r="F434">
            <v>888</v>
          </cell>
          <cell r="G434">
            <v>10540</v>
          </cell>
          <cell r="H434">
            <v>978</v>
          </cell>
          <cell r="I434">
            <v>10584</v>
          </cell>
          <cell r="O434">
            <v>10540</v>
          </cell>
          <cell r="P434" t="str">
            <v>내선전공</v>
          </cell>
          <cell r="Q434">
            <v>0.66</v>
          </cell>
          <cell r="R434">
            <v>0.59399999999999997</v>
          </cell>
          <cell r="U434">
            <v>0</v>
          </cell>
          <cell r="V434">
            <v>0.9</v>
          </cell>
          <cell r="W434" t="str">
            <v>전7-3</v>
          </cell>
          <cell r="Y434" t="str">
            <v>통신내선공</v>
          </cell>
          <cell r="Z434">
            <v>0.66</v>
          </cell>
          <cell r="AA434">
            <v>0.59399999999999997</v>
          </cell>
          <cell r="AD434">
            <v>0</v>
          </cell>
          <cell r="AE434">
            <v>0.9</v>
          </cell>
          <cell r="AF434" t="str">
            <v>통3-3-5</v>
          </cell>
          <cell r="AG434">
            <v>0</v>
          </cell>
        </row>
        <row r="435">
          <cell r="B435">
            <v>617</v>
          </cell>
          <cell r="C435" t="str">
            <v>풀박스 (벽면)</v>
          </cell>
          <cell r="D435" t="str">
            <v>400*400*200</v>
          </cell>
          <cell r="E435" t="str">
            <v>개</v>
          </cell>
          <cell r="F435">
            <v>888</v>
          </cell>
          <cell r="G435">
            <v>11490</v>
          </cell>
          <cell r="H435">
            <v>978</v>
          </cell>
          <cell r="I435">
            <v>11880</v>
          </cell>
          <cell r="O435">
            <v>11490</v>
          </cell>
          <cell r="P435" t="str">
            <v>내선전공</v>
          </cell>
          <cell r="Q435">
            <v>0.95</v>
          </cell>
          <cell r="R435">
            <v>0.85499999999999998</v>
          </cell>
          <cell r="U435">
            <v>0</v>
          </cell>
          <cell r="V435">
            <v>0.9</v>
          </cell>
          <cell r="W435" t="str">
            <v>전7-3</v>
          </cell>
          <cell r="Y435" t="str">
            <v>통신내선공</v>
          </cell>
          <cell r="Z435">
            <v>0.95</v>
          </cell>
          <cell r="AA435">
            <v>0.85499999999999998</v>
          </cell>
          <cell r="AD435">
            <v>0</v>
          </cell>
          <cell r="AE435">
            <v>0.9</v>
          </cell>
          <cell r="AF435" t="str">
            <v>통3-3-5</v>
          </cell>
          <cell r="AG435">
            <v>0</v>
          </cell>
        </row>
        <row r="436">
          <cell r="B436">
            <v>618</v>
          </cell>
          <cell r="C436" t="str">
            <v>풀박스 (벽면)</v>
          </cell>
          <cell r="D436" t="str">
            <v>400*400*300</v>
          </cell>
          <cell r="E436" t="str">
            <v>개</v>
          </cell>
          <cell r="F436">
            <v>888</v>
          </cell>
          <cell r="G436">
            <v>13640</v>
          </cell>
          <cell r="H436">
            <v>978</v>
          </cell>
          <cell r="I436">
            <v>14040</v>
          </cell>
          <cell r="O436">
            <v>13640</v>
          </cell>
          <cell r="P436" t="str">
            <v>내선전공</v>
          </cell>
          <cell r="Q436">
            <v>0.95</v>
          </cell>
          <cell r="R436">
            <v>0.85499999999999998</v>
          </cell>
          <cell r="U436">
            <v>0</v>
          </cell>
          <cell r="V436">
            <v>0.9</v>
          </cell>
          <cell r="W436" t="str">
            <v>전7-3</v>
          </cell>
          <cell r="Y436" t="str">
            <v>통신내선공</v>
          </cell>
          <cell r="Z436">
            <v>0.95</v>
          </cell>
          <cell r="AA436">
            <v>0.85499999999999998</v>
          </cell>
          <cell r="AD436">
            <v>0</v>
          </cell>
          <cell r="AE436">
            <v>0.9</v>
          </cell>
          <cell r="AF436" t="str">
            <v>통3-3-5</v>
          </cell>
          <cell r="AG436">
            <v>0</v>
          </cell>
        </row>
        <row r="437">
          <cell r="B437">
            <v>619</v>
          </cell>
          <cell r="C437" t="str">
            <v>풀박스 (벽면)</v>
          </cell>
          <cell r="D437" t="str">
            <v>500*500*200</v>
          </cell>
          <cell r="E437" t="str">
            <v>개</v>
          </cell>
          <cell r="F437">
            <v>888</v>
          </cell>
          <cell r="G437">
            <v>20510</v>
          </cell>
          <cell r="H437">
            <v>978</v>
          </cell>
          <cell r="I437">
            <v>20682</v>
          </cell>
          <cell r="O437">
            <v>20510</v>
          </cell>
          <cell r="P437" t="str">
            <v>내선전공</v>
          </cell>
          <cell r="Q437">
            <v>0.95</v>
          </cell>
          <cell r="R437">
            <v>0.85499999999999998</v>
          </cell>
          <cell r="U437">
            <v>0</v>
          </cell>
          <cell r="V437">
            <v>0.9</v>
          </cell>
          <cell r="W437" t="str">
            <v>전7-3</v>
          </cell>
          <cell r="Y437" t="str">
            <v>통신내선공</v>
          </cell>
          <cell r="Z437">
            <v>0.95</v>
          </cell>
          <cell r="AA437">
            <v>0.85499999999999998</v>
          </cell>
          <cell r="AD437">
            <v>0</v>
          </cell>
          <cell r="AE437">
            <v>0.9</v>
          </cell>
          <cell r="AF437" t="str">
            <v>통3-3-5</v>
          </cell>
          <cell r="AG437">
            <v>0</v>
          </cell>
        </row>
        <row r="438">
          <cell r="B438">
            <v>620</v>
          </cell>
          <cell r="C438" t="str">
            <v>풀박스 (벽면)</v>
          </cell>
          <cell r="D438" t="str">
            <v>500*500*300</v>
          </cell>
          <cell r="E438" t="str">
            <v>개</v>
          </cell>
          <cell r="F438">
            <v>888</v>
          </cell>
          <cell r="G438">
            <v>24790</v>
          </cell>
          <cell r="H438">
            <v>978</v>
          </cell>
          <cell r="I438">
            <v>24840</v>
          </cell>
          <cell r="O438">
            <v>24790</v>
          </cell>
          <cell r="P438" t="str">
            <v>내선전공</v>
          </cell>
          <cell r="Q438">
            <v>0.95</v>
          </cell>
          <cell r="R438">
            <v>0.85499999999999998</v>
          </cell>
          <cell r="U438">
            <v>0</v>
          </cell>
          <cell r="V438">
            <v>0.9</v>
          </cell>
          <cell r="W438" t="str">
            <v>전7-3</v>
          </cell>
          <cell r="Y438" t="str">
            <v>통신내선공</v>
          </cell>
          <cell r="Z438">
            <v>0.95</v>
          </cell>
          <cell r="AA438">
            <v>0.85499999999999998</v>
          </cell>
          <cell r="AD438">
            <v>0</v>
          </cell>
          <cell r="AE438">
            <v>0.9</v>
          </cell>
          <cell r="AF438" t="str">
            <v>통3-3-5</v>
          </cell>
          <cell r="AG438">
            <v>0</v>
          </cell>
        </row>
        <row r="439">
          <cell r="B439">
            <v>621</v>
          </cell>
          <cell r="C439" t="str">
            <v>풀박스 (벽면)</v>
          </cell>
          <cell r="D439" t="str">
            <v>600*600*300</v>
          </cell>
          <cell r="E439" t="str">
            <v>개</v>
          </cell>
          <cell r="F439">
            <v>888</v>
          </cell>
          <cell r="G439">
            <v>30990</v>
          </cell>
          <cell r="H439">
            <v>978</v>
          </cell>
          <cell r="I439">
            <v>30834</v>
          </cell>
          <cell r="O439">
            <v>30834</v>
          </cell>
          <cell r="P439" t="str">
            <v>내선전공</v>
          </cell>
          <cell r="Q439">
            <v>0.95</v>
          </cell>
          <cell r="R439">
            <v>0.85499999999999998</v>
          </cell>
          <cell r="U439">
            <v>0</v>
          </cell>
          <cell r="V439">
            <v>0.9</v>
          </cell>
          <cell r="W439" t="str">
            <v>전7-3</v>
          </cell>
          <cell r="Y439" t="str">
            <v>통신내선공</v>
          </cell>
          <cell r="Z439">
            <v>0.95</v>
          </cell>
          <cell r="AA439">
            <v>0.85499999999999998</v>
          </cell>
          <cell r="AD439">
            <v>0</v>
          </cell>
          <cell r="AE439">
            <v>0.9</v>
          </cell>
          <cell r="AF439" t="str">
            <v>통3-3-5</v>
          </cell>
          <cell r="AG439">
            <v>0</v>
          </cell>
        </row>
        <row r="440">
          <cell r="B440">
            <v>622</v>
          </cell>
          <cell r="C440" t="str">
            <v>풀박스 (벽면)</v>
          </cell>
          <cell r="D440" t="str">
            <v>600*600*400</v>
          </cell>
          <cell r="E440" t="str">
            <v>개</v>
          </cell>
          <cell r="F440">
            <v>888</v>
          </cell>
          <cell r="G440">
            <v>37190</v>
          </cell>
          <cell r="H440">
            <v>978</v>
          </cell>
          <cell r="I440">
            <v>10584</v>
          </cell>
          <cell r="O440">
            <v>37190</v>
          </cell>
          <cell r="P440" t="str">
            <v>내선전공</v>
          </cell>
          <cell r="Q440">
            <v>0.95</v>
          </cell>
          <cell r="R440">
            <v>0.85499999999999998</v>
          </cell>
          <cell r="U440">
            <v>0</v>
          </cell>
          <cell r="V440">
            <v>0.9</v>
          </cell>
          <cell r="W440" t="str">
            <v>전7-3</v>
          </cell>
          <cell r="Y440" t="str">
            <v>통신내선공</v>
          </cell>
          <cell r="Z440">
            <v>0.95</v>
          </cell>
          <cell r="AA440">
            <v>0.85499999999999998</v>
          </cell>
          <cell r="AD440">
            <v>0</v>
          </cell>
          <cell r="AE440">
            <v>0.9</v>
          </cell>
          <cell r="AF440" t="str">
            <v>통3-3-5</v>
          </cell>
          <cell r="AG440">
            <v>0</v>
          </cell>
        </row>
        <row r="441">
          <cell r="B441">
            <v>623</v>
          </cell>
          <cell r="C441" t="str">
            <v>풀박스 (벽면)</v>
          </cell>
          <cell r="D441" t="str">
            <v>600*600*500</v>
          </cell>
          <cell r="E441" t="str">
            <v>개</v>
          </cell>
          <cell r="F441">
            <v>888</v>
          </cell>
          <cell r="G441">
            <v>37190</v>
          </cell>
          <cell r="H441">
            <v>978</v>
          </cell>
          <cell r="I441">
            <v>11880</v>
          </cell>
          <cell r="O441">
            <v>37190</v>
          </cell>
          <cell r="P441" t="str">
            <v>내선전공</v>
          </cell>
          <cell r="Q441">
            <v>0.95</v>
          </cell>
          <cell r="R441">
            <v>0.85499999999999998</v>
          </cell>
          <cell r="U441">
            <v>0</v>
          </cell>
          <cell r="V441">
            <v>0.9</v>
          </cell>
          <cell r="W441" t="str">
            <v>전7-3</v>
          </cell>
          <cell r="Y441" t="str">
            <v>통신내선공</v>
          </cell>
          <cell r="Z441">
            <v>0.95</v>
          </cell>
          <cell r="AA441">
            <v>0.85499999999999998</v>
          </cell>
          <cell r="AD441">
            <v>0</v>
          </cell>
          <cell r="AE441">
            <v>0.9</v>
          </cell>
          <cell r="AF441" t="str">
            <v>통3-3-5</v>
          </cell>
          <cell r="AG441">
            <v>0</v>
          </cell>
        </row>
        <row r="442">
          <cell r="B442">
            <v>630</v>
          </cell>
          <cell r="C442" t="str">
            <v>PVC BOX</v>
          </cell>
          <cell r="D442" t="str">
            <v>300*400*150</v>
          </cell>
          <cell r="E442" t="str">
            <v>개</v>
          </cell>
          <cell r="F442">
            <v>890</v>
          </cell>
          <cell r="G442">
            <v>39200</v>
          </cell>
          <cell r="H442">
            <v>978</v>
          </cell>
          <cell r="I442">
            <v>14040</v>
          </cell>
          <cell r="O442">
            <v>39200</v>
          </cell>
          <cell r="P442" t="str">
            <v>내선전공</v>
          </cell>
          <cell r="Q442">
            <v>0.35</v>
          </cell>
          <cell r="R442">
            <v>0.315</v>
          </cell>
          <cell r="U442">
            <v>0</v>
          </cell>
          <cell r="V442">
            <v>0.9</v>
          </cell>
          <cell r="W442" t="str">
            <v>전7-3</v>
          </cell>
          <cell r="Y442" t="str">
            <v>통신내선공</v>
          </cell>
          <cell r="Z442">
            <v>0.35</v>
          </cell>
          <cell r="AA442">
            <v>0.315</v>
          </cell>
          <cell r="AD442">
            <v>0</v>
          </cell>
          <cell r="AE442">
            <v>0.9</v>
          </cell>
          <cell r="AF442" t="str">
            <v>통3-3-5</v>
          </cell>
          <cell r="AG442">
            <v>0</v>
          </cell>
        </row>
        <row r="443">
          <cell r="B443">
            <v>631</v>
          </cell>
          <cell r="C443" t="str">
            <v>스위치 박스</v>
          </cell>
          <cell r="D443" t="str">
            <v>1개용 44mm</v>
          </cell>
          <cell r="E443" t="str">
            <v>개</v>
          </cell>
          <cell r="F443">
            <v>887</v>
          </cell>
          <cell r="G443">
            <v>470</v>
          </cell>
          <cell r="H443">
            <v>970</v>
          </cell>
          <cell r="I443">
            <v>420</v>
          </cell>
          <cell r="O443">
            <v>420</v>
          </cell>
          <cell r="P443" t="str">
            <v>내선전공</v>
          </cell>
          <cell r="Q443">
            <v>0.2</v>
          </cell>
          <cell r="R443">
            <v>0.18</v>
          </cell>
          <cell r="U443">
            <v>0</v>
          </cell>
          <cell r="V443">
            <v>0.9</v>
          </cell>
          <cell r="W443" t="str">
            <v>전7-2</v>
          </cell>
          <cell r="Y443" t="str">
            <v>통신내선공</v>
          </cell>
          <cell r="Z443">
            <v>0.2</v>
          </cell>
          <cell r="AA443">
            <v>0.18</v>
          </cell>
          <cell r="AD443">
            <v>0</v>
          </cell>
          <cell r="AE443">
            <v>0.9</v>
          </cell>
          <cell r="AF443" t="str">
            <v>통3-3-4</v>
          </cell>
          <cell r="AG443">
            <v>0</v>
          </cell>
        </row>
        <row r="444">
          <cell r="B444">
            <v>632</v>
          </cell>
          <cell r="C444" t="str">
            <v>스위치 박스</v>
          </cell>
          <cell r="D444" t="str">
            <v>1개용 54mm</v>
          </cell>
          <cell r="E444" t="str">
            <v>개</v>
          </cell>
          <cell r="F444">
            <v>887</v>
          </cell>
          <cell r="G444">
            <v>668</v>
          </cell>
          <cell r="H444">
            <v>970</v>
          </cell>
          <cell r="I444">
            <v>550</v>
          </cell>
          <cell r="O444">
            <v>550</v>
          </cell>
          <cell r="P444" t="str">
            <v>내선전공</v>
          </cell>
          <cell r="Q444">
            <v>0.2</v>
          </cell>
          <cell r="R444">
            <v>0.18</v>
          </cell>
          <cell r="U444">
            <v>0</v>
          </cell>
          <cell r="V444">
            <v>0.9</v>
          </cell>
          <cell r="W444" t="str">
            <v>전7-2</v>
          </cell>
          <cell r="Y444" t="str">
            <v>통신내선공</v>
          </cell>
          <cell r="Z444">
            <v>0.2</v>
          </cell>
          <cell r="AA444">
            <v>0.18</v>
          </cell>
          <cell r="AD444">
            <v>0</v>
          </cell>
          <cell r="AE444">
            <v>0.9</v>
          </cell>
          <cell r="AF444" t="str">
            <v>통3-3-4</v>
          </cell>
          <cell r="AG444">
            <v>0</v>
          </cell>
        </row>
        <row r="445">
          <cell r="B445">
            <v>633</v>
          </cell>
          <cell r="C445" t="str">
            <v>스위치 박스</v>
          </cell>
          <cell r="D445" t="str">
            <v>1개용 75mm</v>
          </cell>
          <cell r="E445" t="str">
            <v>개</v>
          </cell>
          <cell r="F445">
            <v>887</v>
          </cell>
          <cell r="G445">
            <v>1216</v>
          </cell>
          <cell r="H445">
            <v>970</v>
          </cell>
          <cell r="I445">
            <v>1200</v>
          </cell>
          <cell r="O445">
            <v>1200</v>
          </cell>
          <cell r="P445" t="str">
            <v>내선전공</v>
          </cell>
          <cell r="Q445">
            <v>0.2</v>
          </cell>
          <cell r="R445">
            <v>0.18</v>
          </cell>
          <cell r="U445">
            <v>0</v>
          </cell>
          <cell r="V445">
            <v>0.9</v>
          </cell>
          <cell r="W445" t="str">
            <v>전7-2</v>
          </cell>
          <cell r="Y445" t="str">
            <v>통신내선공</v>
          </cell>
          <cell r="Z445">
            <v>0.2</v>
          </cell>
          <cell r="AA445">
            <v>0.18</v>
          </cell>
          <cell r="AD445">
            <v>0</v>
          </cell>
          <cell r="AE445">
            <v>0.9</v>
          </cell>
          <cell r="AF445" t="str">
            <v>통3-3-4</v>
          </cell>
          <cell r="AG445">
            <v>0</v>
          </cell>
        </row>
        <row r="446">
          <cell r="B446">
            <v>634</v>
          </cell>
          <cell r="C446" t="str">
            <v>스위치 박스</v>
          </cell>
          <cell r="D446" t="str">
            <v>2개용 44mm</v>
          </cell>
          <cell r="E446" t="str">
            <v>개</v>
          </cell>
          <cell r="F446">
            <v>887</v>
          </cell>
          <cell r="G446">
            <v>557</v>
          </cell>
          <cell r="H446">
            <v>970</v>
          </cell>
          <cell r="I446">
            <v>550</v>
          </cell>
          <cell r="O446">
            <v>550</v>
          </cell>
          <cell r="P446" t="str">
            <v>내선전공</v>
          </cell>
          <cell r="Q446">
            <v>0.2</v>
          </cell>
          <cell r="R446">
            <v>0.18</v>
          </cell>
          <cell r="U446">
            <v>0</v>
          </cell>
          <cell r="V446">
            <v>0.9</v>
          </cell>
          <cell r="W446" t="str">
            <v>전7-2</v>
          </cell>
          <cell r="Y446" t="str">
            <v>통신내선공</v>
          </cell>
          <cell r="Z446">
            <v>0.2</v>
          </cell>
          <cell r="AA446">
            <v>0.18</v>
          </cell>
          <cell r="AD446">
            <v>0</v>
          </cell>
          <cell r="AE446">
            <v>0.9</v>
          </cell>
          <cell r="AF446" t="str">
            <v>통3-3-4</v>
          </cell>
          <cell r="AG446">
            <v>0</v>
          </cell>
        </row>
        <row r="447">
          <cell r="B447">
            <v>635</v>
          </cell>
          <cell r="C447" t="str">
            <v>스위치 박스</v>
          </cell>
          <cell r="D447" t="str">
            <v>2개용 54mm</v>
          </cell>
          <cell r="E447" t="str">
            <v>개</v>
          </cell>
          <cell r="F447">
            <v>887</v>
          </cell>
          <cell r="G447">
            <v>701</v>
          </cell>
          <cell r="H447">
            <v>970</v>
          </cell>
          <cell r="I447">
            <v>700</v>
          </cell>
          <cell r="O447">
            <v>700</v>
          </cell>
          <cell r="P447" t="str">
            <v>내선전공</v>
          </cell>
          <cell r="Q447">
            <v>0.2</v>
          </cell>
          <cell r="R447">
            <v>0.18</v>
          </cell>
          <cell r="U447">
            <v>0</v>
          </cell>
          <cell r="V447">
            <v>0.9</v>
          </cell>
          <cell r="W447" t="str">
            <v>전7-2</v>
          </cell>
          <cell r="Y447" t="str">
            <v>통신내선공</v>
          </cell>
          <cell r="Z447">
            <v>0.2</v>
          </cell>
          <cell r="AA447">
            <v>0.18</v>
          </cell>
          <cell r="AD447">
            <v>0</v>
          </cell>
          <cell r="AE447">
            <v>0.9</v>
          </cell>
          <cell r="AF447" t="str">
            <v>통3-3-4</v>
          </cell>
          <cell r="AG447">
            <v>0</v>
          </cell>
        </row>
        <row r="448">
          <cell r="B448">
            <v>636</v>
          </cell>
          <cell r="C448" t="str">
            <v>스위치 박스</v>
          </cell>
          <cell r="D448" t="str">
            <v>2개용 75mm</v>
          </cell>
          <cell r="E448" t="str">
            <v>개</v>
          </cell>
          <cell r="F448">
            <v>887</v>
          </cell>
          <cell r="G448">
            <v>1276</v>
          </cell>
          <cell r="H448">
            <v>970</v>
          </cell>
          <cell r="I448">
            <v>1400</v>
          </cell>
          <cell r="O448">
            <v>1276</v>
          </cell>
          <cell r="P448" t="str">
            <v>내선전공</v>
          </cell>
          <cell r="Q448">
            <v>0.2</v>
          </cell>
          <cell r="R448">
            <v>0.18</v>
          </cell>
          <cell r="U448">
            <v>0</v>
          </cell>
          <cell r="V448">
            <v>0.9</v>
          </cell>
          <cell r="W448" t="str">
            <v>전7-2</v>
          </cell>
          <cell r="Y448" t="str">
            <v>통신내선공</v>
          </cell>
          <cell r="Z448">
            <v>0.2</v>
          </cell>
          <cell r="AA448">
            <v>0.18</v>
          </cell>
          <cell r="AD448">
            <v>0</v>
          </cell>
          <cell r="AE448">
            <v>0.9</v>
          </cell>
          <cell r="AF448" t="str">
            <v>통3-3-4</v>
          </cell>
          <cell r="AG448">
            <v>0</v>
          </cell>
        </row>
        <row r="449">
          <cell r="B449">
            <v>637</v>
          </cell>
          <cell r="C449" t="str">
            <v>스위치 박스</v>
          </cell>
          <cell r="D449" t="str">
            <v>3개용 44mm</v>
          </cell>
          <cell r="E449" t="str">
            <v>개</v>
          </cell>
          <cell r="F449">
            <v>887</v>
          </cell>
          <cell r="G449">
            <v>1109</v>
          </cell>
          <cell r="H449">
            <v>970</v>
          </cell>
          <cell r="I449">
            <v>420</v>
          </cell>
          <cell r="O449">
            <v>1109</v>
          </cell>
          <cell r="P449" t="str">
            <v>내선전공</v>
          </cell>
          <cell r="Q449">
            <v>0.2</v>
          </cell>
          <cell r="R449">
            <v>0.18</v>
          </cell>
          <cell r="U449">
            <v>0</v>
          </cell>
          <cell r="V449">
            <v>0.9</v>
          </cell>
          <cell r="W449" t="str">
            <v>전7-2</v>
          </cell>
          <cell r="Y449" t="str">
            <v>통신내선공</v>
          </cell>
          <cell r="Z449">
            <v>0.2</v>
          </cell>
          <cell r="AA449">
            <v>0.18</v>
          </cell>
          <cell r="AD449">
            <v>0</v>
          </cell>
          <cell r="AE449">
            <v>0.9</v>
          </cell>
          <cell r="AF449" t="str">
            <v>통3-3-4</v>
          </cell>
          <cell r="AG449">
            <v>0</v>
          </cell>
        </row>
        <row r="450">
          <cell r="B450">
            <v>638</v>
          </cell>
          <cell r="C450" t="str">
            <v>스위치 박스</v>
          </cell>
          <cell r="D450" t="str">
            <v>3개용 54mm</v>
          </cell>
          <cell r="E450" t="str">
            <v>개</v>
          </cell>
          <cell r="F450">
            <v>887</v>
          </cell>
          <cell r="G450">
            <v>1535</v>
          </cell>
          <cell r="H450">
            <v>970</v>
          </cell>
          <cell r="I450">
            <v>550</v>
          </cell>
          <cell r="O450">
            <v>1535</v>
          </cell>
          <cell r="P450" t="str">
            <v>내선전공</v>
          </cell>
          <cell r="Q450">
            <v>0.2</v>
          </cell>
          <cell r="R450">
            <v>0.18</v>
          </cell>
          <cell r="U450">
            <v>0</v>
          </cell>
          <cell r="V450">
            <v>0.9</v>
          </cell>
          <cell r="W450" t="str">
            <v>전7-2</v>
          </cell>
          <cell r="Y450" t="str">
            <v>통신내선공</v>
          </cell>
          <cell r="Z450">
            <v>0.2</v>
          </cell>
          <cell r="AA450">
            <v>0.18</v>
          </cell>
          <cell r="AD450">
            <v>0</v>
          </cell>
          <cell r="AE450">
            <v>0.9</v>
          </cell>
          <cell r="AF450" t="str">
            <v>통3-3-4</v>
          </cell>
          <cell r="AG450">
            <v>0</v>
          </cell>
        </row>
        <row r="451">
          <cell r="B451">
            <v>641</v>
          </cell>
          <cell r="C451" t="str">
            <v>아우트레트 박스</v>
          </cell>
          <cell r="D451" t="str">
            <v>중형4각 44mm</v>
          </cell>
          <cell r="E451" t="str">
            <v>개</v>
          </cell>
          <cell r="F451">
            <v>887</v>
          </cell>
          <cell r="G451">
            <v>654</v>
          </cell>
          <cell r="H451">
            <v>970</v>
          </cell>
          <cell r="I451">
            <v>1200</v>
          </cell>
          <cell r="O451">
            <v>654</v>
          </cell>
          <cell r="P451" t="str">
            <v>내선전공</v>
          </cell>
          <cell r="Q451">
            <v>0.2</v>
          </cell>
          <cell r="R451">
            <v>0.18</v>
          </cell>
          <cell r="U451">
            <v>0</v>
          </cell>
          <cell r="V451">
            <v>0.9</v>
          </cell>
          <cell r="W451" t="str">
            <v>전7-2</v>
          </cell>
          <cell r="Y451" t="str">
            <v>통신내선공</v>
          </cell>
          <cell r="Z451">
            <v>0.2</v>
          </cell>
          <cell r="AA451">
            <v>0.18</v>
          </cell>
          <cell r="AD451">
            <v>0</v>
          </cell>
          <cell r="AE451">
            <v>0.9</v>
          </cell>
          <cell r="AF451" t="str">
            <v>통3-3-4</v>
          </cell>
          <cell r="AG451">
            <v>0</v>
          </cell>
        </row>
        <row r="452">
          <cell r="B452">
            <v>642</v>
          </cell>
          <cell r="C452" t="str">
            <v>아우트레트 박스</v>
          </cell>
          <cell r="D452" t="str">
            <v>중형4각 54mm</v>
          </cell>
          <cell r="E452" t="str">
            <v>개</v>
          </cell>
          <cell r="F452">
            <v>887</v>
          </cell>
          <cell r="G452">
            <v>832</v>
          </cell>
          <cell r="H452">
            <v>970</v>
          </cell>
          <cell r="I452">
            <v>550</v>
          </cell>
          <cell r="O452">
            <v>832</v>
          </cell>
          <cell r="P452" t="str">
            <v>내선전공</v>
          </cell>
          <cell r="Q452">
            <v>0.2</v>
          </cell>
          <cell r="R452">
            <v>0.18</v>
          </cell>
          <cell r="U452">
            <v>0</v>
          </cell>
          <cell r="V452">
            <v>0.9</v>
          </cell>
          <cell r="W452" t="str">
            <v>전7-2</v>
          </cell>
          <cell r="Y452" t="str">
            <v>통신내선공</v>
          </cell>
          <cell r="Z452">
            <v>0.2</v>
          </cell>
          <cell r="AA452">
            <v>0.18</v>
          </cell>
          <cell r="AD452">
            <v>0</v>
          </cell>
          <cell r="AE452">
            <v>0.9</v>
          </cell>
          <cell r="AF452" t="str">
            <v>통3-3-4</v>
          </cell>
          <cell r="AG452">
            <v>0</v>
          </cell>
        </row>
        <row r="453">
          <cell r="B453">
            <v>643</v>
          </cell>
          <cell r="C453" t="str">
            <v>아우트레트 박스</v>
          </cell>
          <cell r="D453" t="str">
            <v>8각 75mm</v>
          </cell>
          <cell r="E453" t="str">
            <v>개</v>
          </cell>
          <cell r="F453">
            <v>887</v>
          </cell>
          <cell r="G453">
            <v>1547</v>
          </cell>
          <cell r="H453">
            <v>970</v>
          </cell>
          <cell r="I453">
            <v>700</v>
          </cell>
          <cell r="O453">
            <v>1547</v>
          </cell>
          <cell r="P453" t="str">
            <v>내선전공</v>
          </cell>
          <cell r="Q453">
            <v>0.12</v>
          </cell>
          <cell r="R453">
            <v>0.108</v>
          </cell>
          <cell r="U453">
            <v>0</v>
          </cell>
          <cell r="V453">
            <v>0.9</v>
          </cell>
          <cell r="W453" t="str">
            <v>전7-2</v>
          </cell>
          <cell r="Y453" t="str">
            <v>통신내선공</v>
          </cell>
          <cell r="Z453">
            <v>0.12</v>
          </cell>
          <cell r="AA453">
            <v>0.108</v>
          </cell>
          <cell r="AD453">
            <v>0</v>
          </cell>
          <cell r="AE453">
            <v>0.9</v>
          </cell>
          <cell r="AF453" t="str">
            <v>통3-3-4</v>
          </cell>
          <cell r="AG453">
            <v>0</v>
          </cell>
        </row>
        <row r="454">
          <cell r="B454">
            <v>644</v>
          </cell>
          <cell r="C454" t="str">
            <v>아우트레트 박스</v>
          </cell>
          <cell r="D454" t="str">
            <v>8각 44mm</v>
          </cell>
          <cell r="E454" t="str">
            <v>개</v>
          </cell>
          <cell r="F454">
            <v>887</v>
          </cell>
          <cell r="G454">
            <v>522</v>
          </cell>
          <cell r="H454">
            <v>970</v>
          </cell>
          <cell r="I454">
            <v>500</v>
          </cell>
          <cell r="O454">
            <v>500</v>
          </cell>
          <cell r="P454" t="str">
            <v>내선전공</v>
          </cell>
          <cell r="Q454">
            <v>0.2</v>
          </cell>
          <cell r="R454">
            <v>0.18</v>
          </cell>
          <cell r="U454">
            <v>0</v>
          </cell>
          <cell r="V454">
            <v>0.9</v>
          </cell>
          <cell r="W454" t="str">
            <v>전7-2</v>
          </cell>
          <cell r="Y454" t="str">
            <v>통신내선공</v>
          </cell>
          <cell r="Z454">
            <v>0.2</v>
          </cell>
          <cell r="AA454">
            <v>0.18</v>
          </cell>
          <cell r="AD454">
            <v>0</v>
          </cell>
          <cell r="AE454">
            <v>0.9</v>
          </cell>
          <cell r="AF454" t="str">
            <v>통3-3-4</v>
          </cell>
          <cell r="AG454">
            <v>0</v>
          </cell>
        </row>
        <row r="455">
          <cell r="B455">
            <v>645</v>
          </cell>
          <cell r="C455" t="str">
            <v>아우트레트 박스</v>
          </cell>
          <cell r="D455" t="str">
            <v>8각 54mm</v>
          </cell>
          <cell r="E455" t="str">
            <v>개</v>
          </cell>
          <cell r="F455">
            <v>887</v>
          </cell>
          <cell r="G455">
            <v>714</v>
          </cell>
          <cell r="H455">
            <v>970</v>
          </cell>
          <cell r="I455">
            <v>600</v>
          </cell>
          <cell r="O455">
            <v>600</v>
          </cell>
          <cell r="P455" t="str">
            <v>내선전공</v>
          </cell>
          <cell r="Q455">
            <v>0.2</v>
          </cell>
          <cell r="R455">
            <v>0.18</v>
          </cell>
          <cell r="U455">
            <v>0</v>
          </cell>
          <cell r="V455">
            <v>0.9</v>
          </cell>
          <cell r="W455" t="str">
            <v>전7-2</v>
          </cell>
          <cell r="Y455" t="str">
            <v>통신내선공</v>
          </cell>
          <cell r="Z455">
            <v>0.2</v>
          </cell>
          <cell r="AA455">
            <v>0.18</v>
          </cell>
          <cell r="AD455">
            <v>0</v>
          </cell>
          <cell r="AE455">
            <v>0.9</v>
          </cell>
          <cell r="AF455" t="str">
            <v>통3-3-4</v>
          </cell>
          <cell r="AG455">
            <v>0</v>
          </cell>
        </row>
        <row r="456">
          <cell r="B456">
            <v>646</v>
          </cell>
          <cell r="C456" t="str">
            <v>아우트레트 박스</v>
          </cell>
          <cell r="D456" t="str">
            <v>8각 75mm</v>
          </cell>
          <cell r="E456" t="str">
            <v>개</v>
          </cell>
          <cell r="F456">
            <v>887</v>
          </cell>
          <cell r="G456">
            <v>1242</v>
          </cell>
          <cell r="H456">
            <v>970</v>
          </cell>
          <cell r="I456">
            <v>1300</v>
          </cell>
          <cell r="O456">
            <v>1242</v>
          </cell>
          <cell r="P456" t="str">
            <v>내선전공</v>
          </cell>
          <cell r="Q456">
            <v>0.2</v>
          </cell>
          <cell r="R456">
            <v>0.18</v>
          </cell>
          <cell r="U456">
            <v>0</v>
          </cell>
          <cell r="V456">
            <v>0.9</v>
          </cell>
          <cell r="W456" t="str">
            <v>전7-2</v>
          </cell>
          <cell r="Y456" t="str">
            <v>통신내선공</v>
          </cell>
          <cell r="Z456">
            <v>0.2</v>
          </cell>
          <cell r="AA456">
            <v>0.18</v>
          </cell>
          <cell r="AD456">
            <v>0</v>
          </cell>
          <cell r="AE456">
            <v>0.9</v>
          </cell>
          <cell r="AF456" t="str">
            <v>통3-3-4</v>
          </cell>
          <cell r="AG456">
            <v>0</v>
          </cell>
        </row>
        <row r="457">
          <cell r="B457">
            <v>6411</v>
          </cell>
          <cell r="C457" t="str">
            <v>콘크리트 박스</v>
          </cell>
          <cell r="D457" t="str">
            <v>중형4각 44mm</v>
          </cell>
          <cell r="E457" t="str">
            <v>개</v>
          </cell>
          <cell r="F457">
            <v>887</v>
          </cell>
          <cell r="G457">
            <v>654</v>
          </cell>
          <cell r="O457">
            <v>654</v>
          </cell>
          <cell r="P457" t="str">
            <v>내선전공</v>
          </cell>
          <cell r="Q457">
            <v>0.12</v>
          </cell>
          <cell r="R457">
            <v>0.108</v>
          </cell>
          <cell r="U457">
            <v>0</v>
          </cell>
          <cell r="V457">
            <v>0.9</v>
          </cell>
          <cell r="W457" t="str">
            <v>전7-2</v>
          </cell>
          <cell r="Y457" t="str">
            <v>통신내선공</v>
          </cell>
          <cell r="Z457">
            <v>0.12</v>
          </cell>
          <cell r="AA457">
            <v>0.108</v>
          </cell>
          <cell r="AD457">
            <v>0</v>
          </cell>
          <cell r="AE457">
            <v>0.9</v>
          </cell>
          <cell r="AF457" t="str">
            <v>통3-3-4</v>
          </cell>
          <cell r="AG457">
            <v>0</v>
          </cell>
        </row>
        <row r="458">
          <cell r="B458">
            <v>6421</v>
          </cell>
          <cell r="C458" t="str">
            <v>콘크리트 박스</v>
          </cell>
          <cell r="D458" t="str">
            <v>중형4각 54mm</v>
          </cell>
          <cell r="E458" t="str">
            <v>개</v>
          </cell>
          <cell r="F458">
            <v>887</v>
          </cell>
          <cell r="G458">
            <v>832</v>
          </cell>
          <cell r="K458">
            <v>564</v>
          </cell>
          <cell r="O458">
            <v>832</v>
          </cell>
          <cell r="P458" t="str">
            <v>내선전공</v>
          </cell>
          <cell r="Q458">
            <v>0.12</v>
          </cell>
          <cell r="R458">
            <v>0.108</v>
          </cell>
          <cell r="U458">
            <v>0</v>
          </cell>
          <cell r="V458">
            <v>0.9</v>
          </cell>
          <cell r="W458" t="str">
            <v>전7-2</v>
          </cell>
          <cell r="Y458" t="str">
            <v>통신내선공</v>
          </cell>
          <cell r="Z458">
            <v>0.12</v>
          </cell>
          <cell r="AA458">
            <v>0.108</v>
          </cell>
          <cell r="AD458">
            <v>0</v>
          </cell>
          <cell r="AE458">
            <v>0.9</v>
          </cell>
          <cell r="AF458" t="str">
            <v>통3-3-4</v>
          </cell>
          <cell r="AG458">
            <v>0</v>
          </cell>
        </row>
        <row r="459">
          <cell r="B459">
            <v>6431</v>
          </cell>
          <cell r="C459" t="str">
            <v>콘크리트 박스</v>
          </cell>
          <cell r="D459" t="str">
            <v>중형4각 75mm</v>
          </cell>
          <cell r="E459" t="str">
            <v>개</v>
          </cell>
          <cell r="F459">
            <v>887</v>
          </cell>
          <cell r="G459">
            <v>1547</v>
          </cell>
          <cell r="O459">
            <v>1547</v>
          </cell>
          <cell r="P459" t="str">
            <v>내선전공</v>
          </cell>
          <cell r="Q459">
            <v>0.12</v>
          </cell>
          <cell r="R459">
            <v>0.108</v>
          </cell>
          <cell r="U459">
            <v>0</v>
          </cell>
          <cell r="V459">
            <v>0.9</v>
          </cell>
          <cell r="W459" t="str">
            <v>전7-2</v>
          </cell>
          <cell r="Y459" t="str">
            <v>통신내선공</v>
          </cell>
          <cell r="Z459">
            <v>0.12</v>
          </cell>
          <cell r="AA459">
            <v>0.108</v>
          </cell>
          <cell r="AD459">
            <v>0</v>
          </cell>
          <cell r="AE459">
            <v>0.9</v>
          </cell>
          <cell r="AF459" t="str">
            <v>통3-3-4</v>
          </cell>
          <cell r="AG459">
            <v>0</v>
          </cell>
        </row>
        <row r="460">
          <cell r="B460">
            <v>6441</v>
          </cell>
          <cell r="C460" t="str">
            <v>콘크리트 박스</v>
          </cell>
          <cell r="D460" t="str">
            <v>8각 44mm</v>
          </cell>
          <cell r="E460" t="str">
            <v>개</v>
          </cell>
          <cell r="F460">
            <v>887</v>
          </cell>
          <cell r="G460">
            <v>522</v>
          </cell>
          <cell r="H460">
            <v>970</v>
          </cell>
          <cell r="I460">
            <v>500</v>
          </cell>
          <cell r="O460">
            <v>500</v>
          </cell>
          <cell r="P460" t="str">
            <v>내선전공</v>
          </cell>
          <cell r="Q460">
            <v>0.12</v>
          </cell>
          <cell r="R460">
            <v>0.108</v>
          </cell>
          <cell r="U460">
            <v>0</v>
          </cell>
          <cell r="V460">
            <v>0.9</v>
          </cell>
          <cell r="W460" t="str">
            <v>전7-2</v>
          </cell>
          <cell r="Y460" t="str">
            <v>통신내선공</v>
          </cell>
          <cell r="Z460">
            <v>0.12</v>
          </cell>
          <cell r="AA460">
            <v>0.108</v>
          </cell>
          <cell r="AD460">
            <v>0</v>
          </cell>
          <cell r="AE460">
            <v>0.9</v>
          </cell>
          <cell r="AF460" t="str">
            <v>통3-3-4</v>
          </cell>
          <cell r="AG460">
            <v>0</v>
          </cell>
        </row>
        <row r="461">
          <cell r="B461">
            <v>6451</v>
          </cell>
          <cell r="C461" t="str">
            <v>콘크리트 박스</v>
          </cell>
          <cell r="D461" t="str">
            <v>8각 54mm</v>
          </cell>
          <cell r="E461" t="str">
            <v>개</v>
          </cell>
          <cell r="F461">
            <v>887</v>
          </cell>
          <cell r="G461">
            <v>714</v>
          </cell>
          <cell r="H461">
            <v>970</v>
          </cell>
          <cell r="I461">
            <v>600</v>
          </cell>
          <cell r="K461">
            <v>483</v>
          </cell>
          <cell r="O461">
            <v>600</v>
          </cell>
          <cell r="P461" t="str">
            <v>내선전공</v>
          </cell>
          <cell r="Q461">
            <v>0.12</v>
          </cell>
          <cell r="R461">
            <v>0.108</v>
          </cell>
          <cell r="U461">
            <v>0</v>
          </cell>
          <cell r="V461">
            <v>0.9</v>
          </cell>
          <cell r="W461" t="str">
            <v>전7-2</v>
          </cell>
          <cell r="Y461" t="str">
            <v>통신내선공</v>
          </cell>
          <cell r="Z461">
            <v>0.12</v>
          </cell>
          <cell r="AA461">
            <v>0.108</v>
          </cell>
          <cell r="AD461">
            <v>0</v>
          </cell>
          <cell r="AE461">
            <v>0.9</v>
          </cell>
          <cell r="AF461" t="str">
            <v>통3-3-4</v>
          </cell>
          <cell r="AG461">
            <v>0</v>
          </cell>
        </row>
        <row r="462">
          <cell r="B462">
            <v>6461</v>
          </cell>
          <cell r="C462" t="str">
            <v>콘크리트 박스</v>
          </cell>
          <cell r="D462" t="str">
            <v>8각 75mm</v>
          </cell>
          <cell r="E462" t="str">
            <v>개</v>
          </cell>
          <cell r="F462">
            <v>887</v>
          </cell>
          <cell r="G462">
            <v>1242</v>
          </cell>
          <cell r="H462">
            <v>970</v>
          </cell>
          <cell r="I462">
            <v>1300</v>
          </cell>
          <cell r="O462">
            <v>1242</v>
          </cell>
          <cell r="P462" t="str">
            <v>내선전공</v>
          </cell>
          <cell r="Q462">
            <v>0.12</v>
          </cell>
          <cell r="R462">
            <v>0.108</v>
          </cell>
          <cell r="U462">
            <v>0</v>
          </cell>
          <cell r="V462">
            <v>0.9</v>
          </cell>
          <cell r="W462" t="str">
            <v>전7-2</v>
          </cell>
          <cell r="Y462" t="str">
            <v>통신내선공</v>
          </cell>
          <cell r="Z462">
            <v>0.12</v>
          </cell>
          <cell r="AA462">
            <v>0.108</v>
          </cell>
          <cell r="AD462">
            <v>0</v>
          </cell>
          <cell r="AE462">
            <v>0.9</v>
          </cell>
          <cell r="AF462" t="str">
            <v>통3-3-4</v>
          </cell>
          <cell r="AG462">
            <v>0</v>
          </cell>
        </row>
        <row r="463">
          <cell r="B463">
            <v>651</v>
          </cell>
          <cell r="C463" t="str">
            <v>박스 카바</v>
          </cell>
          <cell r="D463" t="str">
            <v>4각 오목형</v>
          </cell>
          <cell r="E463" t="str">
            <v>개</v>
          </cell>
          <cell r="F463">
            <v>887</v>
          </cell>
          <cell r="G463">
            <v>238</v>
          </cell>
          <cell r="O463">
            <v>238</v>
          </cell>
          <cell r="P463" t="str">
            <v>내선전공</v>
          </cell>
          <cell r="Q463">
            <v>0.12</v>
          </cell>
          <cell r="R463">
            <v>0</v>
          </cell>
          <cell r="U463">
            <v>0</v>
          </cell>
          <cell r="V463">
            <v>0.9</v>
          </cell>
          <cell r="W463" t="str">
            <v>전7-2</v>
          </cell>
          <cell r="Y463" t="str">
            <v>통신내선공</v>
          </cell>
          <cell r="Z463">
            <v>0.12</v>
          </cell>
          <cell r="AA463">
            <v>0</v>
          </cell>
          <cell r="AD463">
            <v>0</v>
          </cell>
          <cell r="AE463">
            <v>0.9</v>
          </cell>
          <cell r="AF463" t="str">
            <v>통3-3-4</v>
          </cell>
          <cell r="AG463">
            <v>0</v>
          </cell>
        </row>
        <row r="464">
          <cell r="B464">
            <v>652</v>
          </cell>
          <cell r="C464" t="str">
            <v>박스 카바</v>
          </cell>
          <cell r="D464" t="str">
            <v>4각 평형</v>
          </cell>
          <cell r="E464" t="str">
            <v>개</v>
          </cell>
          <cell r="F464">
            <v>887</v>
          </cell>
          <cell r="G464">
            <v>238</v>
          </cell>
          <cell r="O464">
            <v>238</v>
          </cell>
          <cell r="P464" t="str">
            <v>내선전공</v>
          </cell>
          <cell r="Q464">
            <v>0.12</v>
          </cell>
          <cell r="R464">
            <v>0</v>
          </cell>
          <cell r="U464">
            <v>0</v>
          </cell>
          <cell r="V464">
            <v>0.9</v>
          </cell>
          <cell r="W464" t="str">
            <v>전7-2</v>
          </cell>
          <cell r="Y464" t="str">
            <v>통신내선공</v>
          </cell>
          <cell r="Z464">
            <v>0.12</v>
          </cell>
          <cell r="AA464">
            <v>0</v>
          </cell>
          <cell r="AD464">
            <v>0</v>
          </cell>
          <cell r="AE464">
            <v>0.9</v>
          </cell>
          <cell r="AF464" t="str">
            <v>통3-3-4</v>
          </cell>
          <cell r="AG464">
            <v>0</v>
          </cell>
        </row>
        <row r="465">
          <cell r="B465">
            <v>653</v>
          </cell>
          <cell r="C465" t="str">
            <v>박스 카바</v>
          </cell>
          <cell r="D465" t="str">
            <v>8각 평카바</v>
          </cell>
          <cell r="E465" t="str">
            <v>개</v>
          </cell>
          <cell r="F465">
            <v>887</v>
          </cell>
          <cell r="G465">
            <v>238</v>
          </cell>
          <cell r="O465">
            <v>238</v>
          </cell>
          <cell r="P465" t="str">
            <v>내선전공</v>
          </cell>
          <cell r="Q465">
            <v>0.12</v>
          </cell>
          <cell r="R465">
            <v>0</v>
          </cell>
          <cell r="U465">
            <v>0</v>
          </cell>
          <cell r="V465">
            <v>0.9</v>
          </cell>
          <cell r="W465" t="str">
            <v>전7-2</v>
          </cell>
          <cell r="Y465" t="str">
            <v>통신내선공</v>
          </cell>
          <cell r="Z465">
            <v>0.12</v>
          </cell>
          <cell r="AA465">
            <v>0</v>
          </cell>
          <cell r="AD465">
            <v>0</v>
          </cell>
          <cell r="AE465">
            <v>0.9</v>
          </cell>
          <cell r="AF465" t="str">
            <v>통3-3-4</v>
          </cell>
          <cell r="AG465">
            <v>0</v>
          </cell>
        </row>
        <row r="466">
          <cell r="B466">
            <v>661</v>
          </cell>
          <cell r="C466" t="str">
            <v>노출스위치 박스</v>
          </cell>
          <cell r="D466" t="str">
            <v>1개용 16mm</v>
          </cell>
          <cell r="E466" t="str">
            <v>개</v>
          </cell>
          <cell r="F466">
            <v>891</v>
          </cell>
          <cell r="G466">
            <v>2700</v>
          </cell>
          <cell r="H466">
            <v>968</v>
          </cell>
          <cell r="I466">
            <v>2620</v>
          </cell>
          <cell r="O466">
            <v>2620</v>
          </cell>
          <cell r="P466" t="str">
            <v>내선전공</v>
          </cell>
          <cell r="Q466">
            <v>0.24</v>
          </cell>
          <cell r="R466">
            <v>0.216</v>
          </cell>
          <cell r="U466">
            <v>0</v>
          </cell>
          <cell r="V466">
            <v>0.9</v>
          </cell>
          <cell r="W466" t="str">
            <v>전7-2</v>
          </cell>
          <cell r="Y466" t="str">
            <v>통신내선공</v>
          </cell>
          <cell r="Z466">
            <v>0.24</v>
          </cell>
          <cell r="AA466">
            <v>0.216</v>
          </cell>
          <cell r="AD466">
            <v>0</v>
          </cell>
          <cell r="AE466">
            <v>0.9</v>
          </cell>
          <cell r="AF466" t="str">
            <v>통3-3-4</v>
          </cell>
          <cell r="AG466">
            <v>0</v>
          </cell>
        </row>
        <row r="467">
          <cell r="B467">
            <v>662</v>
          </cell>
          <cell r="C467" t="str">
            <v>노출스위치 박스</v>
          </cell>
          <cell r="D467" t="str">
            <v>1개용 22mm</v>
          </cell>
          <cell r="E467" t="str">
            <v>개</v>
          </cell>
          <cell r="F467">
            <v>891</v>
          </cell>
          <cell r="G467">
            <v>2639</v>
          </cell>
          <cell r="H467">
            <v>968</v>
          </cell>
          <cell r="I467">
            <v>3007</v>
          </cell>
          <cell r="O467">
            <v>2639</v>
          </cell>
          <cell r="P467" t="str">
            <v>내선전공</v>
          </cell>
          <cell r="Q467">
            <v>0.24</v>
          </cell>
          <cell r="R467">
            <v>0.216</v>
          </cell>
          <cell r="U467">
            <v>0</v>
          </cell>
          <cell r="V467">
            <v>0.9</v>
          </cell>
          <cell r="W467" t="str">
            <v>전7-2</v>
          </cell>
          <cell r="Y467" t="str">
            <v>통신내선공</v>
          </cell>
          <cell r="Z467">
            <v>0.24</v>
          </cell>
          <cell r="AA467">
            <v>0.216</v>
          </cell>
          <cell r="AD467">
            <v>0</v>
          </cell>
          <cell r="AE467">
            <v>0.9</v>
          </cell>
          <cell r="AF467" t="str">
            <v>통3-3-4</v>
          </cell>
          <cell r="AG467">
            <v>0</v>
          </cell>
        </row>
        <row r="468">
          <cell r="B468">
            <v>663</v>
          </cell>
          <cell r="C468" t="str">
            <v>노출스위치 박스</v>
          </cell>
          <cell r="D468" t="str">
            <v>1개용 28mm</v>
          </cell>
          <cell r="E468" t="str">
            <v>개</v>
          </cell>
          <cell r="F468">
            <v>891</v>
          </cell>
          <cell r="G468">
            <v>4203</v>
          </cell>
          <cell r="H468">
            <v>968</v>
          </cell>
          <cell r="I468">
            <v>4625</v>
          </cell>
          <cell r="O468">
            <v>4203</v>
          </cell>
          <cell r="P468" t="str">
            <v>내선전공</v>
          </cell>
          <cell r="Q468">
            <v>0.24</v>
          </cell>
          <cell r="R468">
            <v>0.216</v>
          </cell>
          <cell r="U468">
            <v>0</v>
          </cell>
          <cell r="V468">
            <v>0.9</v>
          </cell>
          <cell r="W468" t="str">
            <v>전7-2</v>
          </cell>
          <cell r="Y468" t="str">
            <v>통신내선공</v>
          </cell>
          <cell r="Z468">
            <v>0.24</v>
          </cell>
          <cell r="AA468">
            <v>0.216</v>
          </cell>
          <cell r="AD468">
            <v>0</v>
          </cell>
          <cell r="AE468">
            <v>0.9</v>
          </cell>
          <cell r="AF468" t="str">
            <v>통3-3-4</v>
          </cell>
          <cell r="AG468">
            <v>0</v>
          </cell>
        </row>
        <row r="469">
          <cell r="B469">
            <v>664</v>
          </cell>
          <cell r="C469" t="str">
            <v>겹박스</v>
          </cell>
          <cell r="D469" t="str">
            <v>4각 오목형</v>
          </cell>
          <cell r="E469" t="str">
            <v>개</v>
          </cell>
          <cell r="F469">
            <v>891</v>
          </cell>
          <cell r="G469">
            <v>4203</v>
          </cell>
          <cell r="H469">
            <v>1034</v>
          </cell>
          <cell r="I469">
            <v>323</v>
          </cell>
          <cell r="K469">
            <v>201</v>
          </cell>
          <cell r="O469">
            <v>4203</v>
          </cell>
          <cell r="P469" t="str">
            <v>내선전공</v>
          </cell>
          <cell r="Q469">
            <v>0.04</v>
          </cell>
          <cell r="R469">
            <v>3.5999999999999997E-2</v>
          </cell>
          <cell r="U469">
            <v>0</v>
          </cell>
          <cell r="V469">
            <v>0.9</v>
          </cell>
          <cell r="W469" t="str">
            <v>전7-2</v>
          </cell>
          <cell r="Y469" t="str">
            <v>통신내선공</v>
          </cell>
          <cell r="Z469">
            <v>0.04</v>
          </cell>
          <cell r="AA469">
            <v>3.5999999999999997E-2</v>
          </cell>
          <cell r="AD469">
            <v>0</v>
          </cell>
          <cell r="AE469">
            <v>0.9</v>
          </cell>
          <cell r="AF469" t="str">
            <v>통3-3-4</v>
          </cell>
          <cell r="AG469">
            <v>0</v>
          </cell>
        </row>
        <row r="470">
          <cell r="B470">
            <v>665</v>
          </cell>
          <cell r="C470" t="str">
            <v>박스 지지대</v>
          </cell>
          <cell r="D470" t="str">
            <v>조적용</v>
          </cell>
          <cell r="E470" t="str">
            <v>개</v>
          </cell>
          <cell r="F470">
            <v>891</v>
          </cell>
          <cell r="G470">
            <v>4203</v>
          </cell>
          <cell r="K470">
            <v>144</v>
          </cell>
          <cell r="O470">
            <v>4203</v>
          </cell>
          <cell r="R470">
            <v>0</v>
          </cell>
          <cell r="U470">
            <v>0</v>
          </cell>
          <cell r="AA470">
            <v>0</v>
          </cell>
          <cell r="AD470">
            <v>0</v>
          </cell>
          <cell r="AG470">
            <v>0</v>
          </cell>
        </row>
        <row r="471">
          <cell r="B471">
            <v>671</v>
          </cell>
          <cell r="C471" t="str">
            <v>PVC 박스</v>
          </cell>
          <cell r="D471" t="str">
            <v>S/W BOX</v>
          </cell>
          <cell r="E471" t="str">
            <v>개</v>
          </cell>
          <cell r="F471">
            <v>891</v>
          </cell>
          <cell r="G471">
            <v>512</v>
          </cell>
          <cell r="H471">
            <v>1034</v>
          </cell>
          <cell r="I471">
            <v>244</v>
          </cell>
          <cell r="K471">
            <v>160</v>
          </cell>
          <cell r="O471">
            <v>512</v>
          </cell>
          <cell r="P471" t="str">
            <v>내선전공</v>
          </cell>
          <cell r="Q471">
            <v>0.2</v>
          </cell>
          <cell r="R471">
            <v>0.18</v>
          </cell>
          <cell r="U471">
            <v>0</v>
          </cell>
          <cell r="V471">
            <v>0.9</v>
          </cell>
          <cell r="W471" t="str">
            <v>전7-2</v>
          </cell>
          <cell r="Y471" t="str">
            <v>통신내선공</v>
          </cell>
          <cell r="Z471">
            <v>0.2</v>
          </cell>
          <cell r="AA471">
            <v>0.18</v>
          </cell>
          <cell r="AD471">
            <v>0</v>
          </cell>
          <cell r="AE471">
            <v>0.9</v>
          </cell>
          <cell r="AF471" t="str">
            <v>통3-3-4</v>
          </cell>
          <cell r="AG471">
            <v>0</v>
          </cell>
        </row>
        <row r="472">
          <cell r="B472">
            <v>672</v>
          </cell>
          <cell r="C472" t="str">
            <v>PVC 박스</v>
          </cell>
          <cell r="D472" t="str">
            <v>O/L 4각</v>
          </cell>
          <cell r="E472" t="str">
            <v>개</v>
          </cell>
          <cell r="F472">
            <v>891</v>
          </cell>
          <cell r="G472">
            <v>762</v>
          </cell>
          <cell r="H472">
            <v>968</v>
          </cell>
          <cell r="I472">
            <v>2620</v>
          </cell>
          <cell r="O472">
            <v>762</v>
          </cell>
          <cell r="P472" t="str">
            <v>내선전공</v>
          </cell>
          <cell r="Q472">
            <v>0.2</v>
          </cell>
          <cell r="R472">
            <v>0.18</v>
          </cell>
          <cell r="U472">
            <v>0</v>
          </cell>
          <cell r="V472">
            <v>0.9</v>
          </cell>
          <cell r="W472" t="str">
            <v>전7-2</v>
          </cell>
          <cell r="Y472" t="str">
            <v>통신내선공</v>
          </cell>
          <cell r="Z472">
            <v>0.2</v>
          </cell>
          <cell r="AA472">
            <v>0.18</v>
          </cell>
          <cell r="AD472">
            <v>0</v>
          </cell>
          <cell r="AE472">
            <v>0.9</v>
          </cell>
          <cell r="AF472" t="str">
            <v>통3-3-4</v>
          </cell>
          <cell r="AG472">
            <v>0</v>
          </cell>
        </row>
        <row r="473">
          <cell r="B473">
            <v>673</v>
          </cell>
          <cell r="C473" t="str">
            <v>PVC 박스</v>
          </cell>
          <cell r="D473" t="str">
            <v>C/T 8각</v>
          </cell>
          <cell r="E473" t="str">
            <v>개</v>
          </cell>
          <cell r="F473">
            <v>891</v>
          </cell>
          <cell r="G473">
            <v>837</v>
          </cell>
          <cell r="H473">
            <v>968</v>
          </cell>
          <cell r="I473">
            <v>3007</v>
          </cell>
          <cell r="O473">
            <v>837</v>
          </cell>
          <cell r="P473" t="str">
            <v>내선전공</v>
          </cell>
          <cell r="Q473">
            <v>0.12</v>
          </cell>
          <cell r="R473">
            <v>0.108</v>
          </cell>
          <cell r="U473">
            <v>0</v>
          </cell>
          <cell r="V473">
            <v>0.9</v>
          </cell>
          <cell r="W473" t="str">
            <v>전7-2</v>
          </cell>
          <cell r="Y473" t="str">
            <v>통신내선공</v>
          </cell>
          <cell r="Z473">
            <v>0.12</v>
          </cell>
          <cell r="AA473">
            <v>0.108</v>
          </cell>
          <cell r="AD473">
            <v>0</v>
          </cell>
          <cell r="AE473">
            <v>0.9</v>
          </cell>
          <cell r="AF473" t="str">
            <v>통3-3-4</v>
          </cell>
          <cell r="AG473">
            <v>0</v>
          </cell>
        </row>
        <row r="474">
          <cell r="B474">
            <v>674</v>
          </cell>
          <cell r="C474" t="str">
            <v>PVC 박스</v>
          </cell>
          <cell r="D474" t="str">
            <v>C/T 4각</v>
          </cell>
          <cell r="E474" t="str">
            <v>개</v>
          </cell>
          <cell r="F474">
            <v>891</v>
          </cell>
          <cell r="G474">
            <v>931</v>
          </cell>
          <cell r="H474">
            <v>968</v>
          </cell>
          <cell r="I474">
            <v>4625</v>
          </cell>
          <cell r="O474">
            <v>931</v>
          </cell>
          <cell r="P474" t="str">
            <v>내선전공</v>
          </cell>
          <cell r="Q474">
            <v>0.12</v>
          </cell>
          <cell r="R474">
            <v>0.108</v>
          </cell>
          <cell r="U474">
            <v>0</v>
          </cell>
          <cell r="V474">
            <v>0.9</v>
          </cell>
          <cell r="W474" t="str">
            <v>전7-2</v>
          </cell>
          <cell r="Y474" t="str">
            <v>통신내선공</v>
          </cell>
          <cell r="Z474">
            <v>0.12</v>
          </cell>
          <cell r="AA474">
            <v>0.108</v>
          </cell>
          <cell r="AD474">
            <v>0</v>
          </cell>
          <cell r="AE474">
            <v>0.9</v>
          </cell>
          <cell r="AF474" t="str">
            <v>통3-3-4</v>
          </cell>
          <cell r="AG474">
            <v>0</v>
          </cell>
        </row>
        <row r="475">
          <cell r="B475">
            <v>701</v>
          </cell>
          <cell r="C475" t="str">
            <v>RACE WAY (STEEL)</v>
          </cell>
          <cell r="D475" t="str">
            <v>40*40</v>
          </cell>
          <cell r="E475" t="str">
            <v>M</v>
          </cell>
          <cell r="F475">
            <v>893</v>
          </cell>
          <cell r="G475">
            <v>2820</v>
          </cell>
          <cell r="H475">
            <v>977</v>
          </cell>
          <cell r="I475">
            <v>2450</v>
          </cell>
          <cell r="O475">
            <v>2450</v>
          </cell>
          <cell r="P475" t="str">
            <v>내선전공</v>
          </cell>
          <cell r="Q475">
            <v>0.4</v>
          </cell>
          <cell r="R475">
            <v>0.4</v>
          </cell>
          <cell r="U475">
            <v>0</v>
          </cell>
          <cell r="V475">
            <v>1</v>
          </cell>
          <cell r="W475" t="str">
            <v>전7-7</v>
          </cell>
          <cell r="Y475" t="str">
            <v>통신내선공</v>
          </cell>
          <cell r="Z475">
            <v>0.4</v>
          </cell>
          <cell r="AA475">
            <v>0.4</v>
          </cell>
          <cell r="AD475">
            <v>0</v>
          </cell>
          <cell r="AE475">
            <v>1</v>
          </cell>
          <cell r="AF475" t="str">
            <v>통3-3-9</v>
          </cell>
          <cell r="AG475">
            <v>0</v>
          </cell>
        </row>
        <row r="476">
          <cell r="B476">
            <v>702</v>
          </cell>
          <cell r="C476" t="str">
            <v>RACE WAY COVER</v>
          </cell>
          <cell r="D476" t="str">
            <v>40*40</v>
          </cell>
          <cell r="E476" t="str">
            <v>M</v>
          </cell>
          <cell r="F476">
            <v>893</v>
          </cell>
          <cell r="G476">
            <v>1020</v>
          </cell>
          <cell r="H476">
            <v>977</v>
          </cell>
          <cell r="I476">
            <v>890</v>
          </cell>
          <cell r="O476">
            <v>890</v>
          </cell>
          <cell r="R476">
            <v>0</v>
          </cell>
          <cell r="U476">
            <v>0</v>
          </cell>
          <cell r="V476">
            <v>1</v>
          </cell>
          <cell r="AA476">
            <v>0</v>
          </cell>
          <cell r="AD476">
            <v>0</v>
          </cell>
          <cell r="AE476">
            <v>1</v>
          </cell>
          <cell r="AG476">
            <v>0</v>
          </cell>
        </row>
        <row r="477">
          <cell r="B477">
            <v>703</v>
          </cell>
          <cell r="C477" t="str">
            <v>RACE WAY JOINER</v>
          </cell>
          <cell r="D477" t="str">
            <v>40*40</v>
          </cell>
          <cell r="E477" t="str">
            <v>개</v>
          </cell>
          <cell r="F477">
            <v>893</v>
          </cell>
          <cell r="G477">
            <v>1080</v>
          </cell>
          <cell r="H477">
            <v>977</v>
          </cell>
          <cell r="I477">
            <v>940</v>
          </cell>
          <cell r="O477">
            <v>940</v>
          </cell>
          <cell r="P477" t="str">
            <v>내선전공</v>
          </cell>
          <cell r="Q477">
            <v>0.2</v>
          </cell>
          <cell r="R477">
            <v>0</v>
          </cell>
          <cell r="U477">
            <v>0</v>
          </cell>
          <cell r="V477">
            <v>1</v>
          </cell>
          <cell r="W477" t="str">
            <v>전7-2</v>
          </cell>
          <cell r="Y477" t="str">
            <v>통신내선공</v>
          </cell>
          <cell r="Z477">
            <v>0.2</v>
          </cell>
          <cell r="AA477">
            <v>0</v>
          </cell>
          <cell r="AD477">
            <v>0</v>
          </cell>
          <cell r="AE477">
            <v>1</v>
          </cell>
          <cell r="AF477" t="str">
            <v>통3-3-4</v>
          </cell>
          <cell r="AG477">
            <v>0</v>
          </cell>
        </row>
        <row r="478">
          <cell r="B478">
            <v>704</v>
          </cell>
          <cell r="C478" t="str">
            <v>RACE WAY C형HANGER</v>
          </cell>
          <cell r="D478" t="str">
            <v>40*40</v>
          </cell>
          <cell r="E478" t="str">
            <v>개</v>
          </cell>
          <cell r="F478">
            <v>893</v>
          </cell>
          <cell r="G478">
            <v>2250</v>
          </cell>
          <cell r="H478">
            <v>977</v>
          </cell>
          <cell r="I478">
            <v>1960</v>
          </cell>
          <cell r="O478">
            <v>1960</v>
          </cell>
          <cell r="P478" t="str">
            <v>내선전공</v>
          </cell>
          <cell r="Q478">
            <v>0.2</v>
          </cell>
          <cell r="R478">
            <v>0</v>
          </cell>
          <cell r="U478">
            <v>0</v>
          </cell>
          <cell r="V478">
            <v>1</v>
          </cell>
          <cell r="W478" t="str">
            <v>전7-2</v>
          </cell>
          <cell r="Y478" t="str">
            <v>통신내선공</v>
          </cell>
          <cell r="Z478">
            <v>0.2</v>
          </cell>
          <cell r="AA478">
            <v>0</v>
          </cell>
          <cell r="AD478">
            <v>0</v>
          </cell>
          <cell r="AE478">
            <v>1</v>
          </cell>
          <cell r="AF478" t="str">
            <v>통3-3-4</v>
          </cell>
          <cell r="AG478">
            <v>0</v>
          </cell>
        </row>
        <row r="479">
          <cell r="B479">
            <v>705</v>
          </cell>
          <cell r="C479" t="str">
            <v>END CAP</v>
          </cell>
          <cell r="D479" t="str">
            <v>40*40</v>
          </cell>
          <cell r="E479" t="str">
            <v>개</v>
          </cell>
          <cell r="F479">
            <v>893</v>
          </cell>
          <cell r="G479">
            <v>610</v>
          </cell>
          <cell r="H479">
            <v>977</v>
          </cell>
          <cell r="I479">
            <v>530</v>
          </cell>
          <cell r="O479">
            <v>530</v>
          </cell>
          <cell r="P479" t="str">
            <v>내선전공</v>
          </cell>
          <cell r="Q479">
            <v>0.12</v>
          </cell>
          <cell r="R479">
            <v>0</v>
          </cell>
          <cell r="U479">
            <v>0</v>
          </cell>
          <cell r="V479">
            <v>1</v>
          </cell>
          <cell r="W479" t="str">
            <v>전7-2</v>
          </cell>
          <cell r="Y479" t="str">
            <v>통신내선공</v>
          </cell>
          <cell r="Z479">
            <v>0.12</v>
          </cell>
          <cell r="AA479">
            <v>0</v>
          </cell>
          <cell r="AD479">
            <v>0</v>
          </cell>
          <cell r="AE479">
            <v>1</v>
          </cell>
          <cell r="AF479" t="str">
            <v>통3-3-4</v>
          </cell>
          <cell r="AG479">
            <v>0</v>
          </cell>
        </row>
        <row r="480">
          <cell r="B480">
            <v>706</v>
          </cell>
          <cell r="C480" t="str">
            <v>RACE WAY JUNCTION</v>
          </cell>
          <cell r="D480" t="str">
            <v>40*40(2방)</v>
          </cell>
          <cell r="E480" t="str">
            <v>개</v>
          </cell>
          <cell r="F480">
            <v>893</v>
          </cell>
          <cell r="G480">
            <v>3800</v>
          </cell>
          <cell r="H480">
            <v>977</v>
          </cell>
          <cell r="I480">
            <v>3300</v>
          </cell>
          <cell r="O480">
            <v>3300</v>
          </cell>
          <cell r="P480" t="str">
            <v>내선전공</v>
          </cell>
          <cell r="Q480">
            <v>0.12</v>
          </cell>
          <cell r="R480">
            <v>0</v>
          </cell>
          <cell r="U480">
            <v>0</v>
          </cell>
          <cell r="V480">
            <v>1</v>
          </cell>
          <cell r="W480" t="str">
            <v>전7-2</v>
          </cell>
          <cell r="Y480" t="str">
            <v>통신내선공</v>
          </cell>
          <cell r="Z480">
            <v>0.12</v>
          </cell>
          <cell r="AA480">
            <v>0</v>
          </cell>
          <cell r="AD480">
            <v>0</v>
          </cell>
          <cell r="AE480">
            <v>1</v>
          </cell>
          <cell r="AF480" t="str">
            <v>통3-3-4</v>
          </cell>
          <cell r="AG480">
            <v>0</v>
          </cell>
        </row>
        <row r="481">
          <cell r="B481">
            <v>707</v>
          </cell>
          <cell r="C481" t="str">
            <v>RACE WAY JUNCTION</v>
          </cell>
          <cell r="D481" t="str">
            <v>40*40(3방)</v>
          </cell>
          <cell r="E481" t="str">
            <v>개</v>
          </cell>
          <cell r="F481">
            <v>893</v>
          </cell>
          <cell r="G481">
            <v>4700</v>
          </cell>
          <cell r="H481">
            <v>977</v>
          </cell>
          <cell r="I481">
            <v>4090</v>
          </cell>
          <cell r="O481">
            <v>4090</v>
          </cell>
          <cell r="P481" t="str">
            <v>내선전공</v>
          </cell>
          <cell r="Q481">
            <v>0.4</v>
          </cell>
          <cell r="R481">
            <v>0</v>
          </cell>
          <cell r="U481">
            <v>0</v>
          </cell>
          <cell r="V481">
            <v>1</v>
          </cell>
          <cell r="W481" t="str">
            <v>전7-7</v>
          </cell>
          <cell r="Y481" t="str">
            <v>통신내선공</v>
          </cell>
          <cell r="Z481">
            <v>0.4</v>
          </cell>
          <cell r="AA481">
            <v>0</v>
          </cell>
          <cell r="AD481">
            <v>0</v>
          </cell>
          <cell r="AE481">
            <v>1</v>
          </cell>
          <cell r="AF481" t="str">
            <v>통3-3-9</v>
          </cell>
          <cell r="AG481">
            <v>0</v>
          </cell>
        </row>
        <row r="482">
          <cell r="B482">
            <v>708</v>
          </cell>
          <cell r="C482" t="str">
            <v>RACE WAY JUNCTION</v>
          </cell>
          <cell r="D482" t="str">
            <v>40*40(4방)</v>
          </cell>
          <cell r="E482" t="str">
            <v>개</v>
          </cell>
          <cell r="F482">
            <v>893</v>
          </cell>
          <cell r="G482">
            <v>5610</v>
          </cell>
          <cell r="H482">
            <v>977</v>
          </cell>
          <cell r="I482">
            <v>4880</v>
          </cell>
          <cell r="O482">
            <v>4880</v>
          </cell>
          <cell r="R482">
            <v>0</v>
          </cell>
          <cell r="U482">
            <v>0</v>
          </cell>
          <cell r="AA482">
            <v>0</v>
          </cell>
          <cell r="AD482">
            <v>0</v>
          </cell>
          <cell r="AG482">
            <v>0</v>
          </cell>
        </row>
        <row r="483">
          <cell r="B483">
            <v>709</v>
          </cell>
          <cell r="C483" t="str">
            <v>RACE WAY H.V/ELBOW</v>
          </cell>
          <cell r="D483" t="str">
            <v>40*40</v>
          </cell>
          <cell r="E483" t="str">
            <v>개</v>
          </cell>
          <cell r="F483">
            <v>893</v>
          </cell>
          <cell r="G483">
            <v>3550</v>
          </cell>
          <cell r="H483">
            <v>977</v>
          </cell>
          <cell r="I483">
            <v>3090</v>
          </cell>
          <cell r="O483">
            <v>3090</v>
          </cell>
          <cell r="R483">
            <v>0</v>
          </cell>
          <cell r="U483">
            <v>0</v>
          </cell>
          <cell r="AA483">
            <v>0</v>
          </cell>
          <cell r="AD483">
            <v>0</v>
          </cell>
          <cell r="AG483">
            <v>0</v>
          </cell>
        </row>
        <row r="484">
          <cell r="B484">
            <v>710</v>
          </cell>
          <cell r="C484" t="str">
            <v>BOX CONNECTOR</v>
          </cell>
          <cell r="D484" t="str">
            <v>40*40</v>
          </cell>
          <cell r="E484" t="str">
            <v>개</v>
          </cell>
          <cell r="F484">
            <v>893</v>
          </cell>
          <cell r="G484">
            <v>1430</v>
          </cell>
          <cell r="H484">
            <v>977</v>
          </cell>
          <cell r="I484">
            <v>1240</v>
          </cell>
          <cell r="O484">
            <v>1240</v>
          </cell>
          <cell r="R484">
            <v>0</v>
          </cell>
          <cell r="U484">
            <v>0</v>
          </cell>
          <cell r="AA484">
            <v>0</v>
          </cell>
          <cell r="AD484">
            <v>0</v>
          </cell>
          <cell r="AG484">
            <v>0</v>
          </cell>
        </row>
        <row r="485">
          <cell r="B485">
            <v>721</v>
          </cell>
          <cell r="C485" t="str">
            <v>RACE WAY (STEEL)</v>
          </cell>
          <cell r="D485" t="str">
            <v>70*40</v>
          </cell>
          <cell r="E485" t="str">
            <v>M</v>
          </cell>
          <cell r="F485">
            <v>893</v>
          </cell>
          <cell r="G485">
            <v>3380</v>
          </cell>
          <cell r="H485">
            <v>977</v>
          </cell>
          <cell r="I485">
            <v>2940</v>
          </cell>
          <cell r="O485">
            <v>2940</v>
          </cell>
          <cell r="P485" t="str">
            <v>내선전공</v>
          </cell>
          <cell r="Q485">
            <v>0.158</v>
          </cell>
          <cell r="R485">
            <v>0.158</v>
          </cell>
          <cell r="U485">
            <v>0</v>
          </cell>
          <cell r="V485">
            <v>1</v>
          </cell>
          <cell r="W485" t="str">
            <v>전7-7</v>
          </cell>
          <cell r="Y485" t="str">
            <v>통신내선공</v>
          </cell>
          <cell r="Z485">
            <v>0.158</v>
          </cell>
          <cell r="AA485">
            <v>0.158</v>
          </cell>
          <cell r="AD485">
            <v>0</v>
          </cell>
          <cell r="AE485">
            <v>1</v>
          </cell>
          <cell r="AF485" t="str">
            <v>통3-3-9</v>
          </cell>
          <cell r="AG485">
            <v>0</v>
          </cell>
        </row>
        <row r="486">
          <cell r="B486">
            <v>722</v>
          </cell>
          <cell r="C486" t="str">
            <v>RACE WAY COVER</v>
          </cell>
          <cell r="D486" t="str">
            <v>70*40</v>
          </cell>
          <cell r="E486" t="str">
            <v>M</v>
          </cell>
          <cell r="F486">
            <v>893</v>
          </cell>
          <cell r="G486">
            <v>1550</v>
          </cell>
          <cell r="H486">
            <v>977</v>
          </cell>
          <cell r="I486">
            <v>1350</v>
          </cell>
          <cell r="O486">
            <v>1350</v>
          </cell>
          <cell r="R486">
            <v>0</v>
          </cell>
          <cell r="U486">
            <v>0</v>
          </cell>
          <cell r="AA486">
            <v>0</v>
          </cell>
          <cell r="AD486">
            <v>0</v>
          </cell>
          <cell r="AG486">
            <v>0</v>
          </cell>
        </row>
        <row r="487">
          <cell r="B487">
            <v>723</v>
          </cell>
          <cell r="C487" t="str">
            <v>RACE WAY JOINER</v>
          </cell>
          <cell r="D487" t="str">
            <v>70*40</v>
          </cell>
          <cell r="E487" t="str">
            <v>개</v>
          </cell>
          <cell r="F487">
            <v>893</v>
          </cell>
          <cell r="G487">
            <v>1890</v>
          </cell>
          <cell r="H487">
            <v>977</v>
          </cell>
          <cell r="I487">
            <v>1650</v>
          </cell>
          <cell r="O487">
            <v>1650</v>
          </cell>
          <cell r="R487">
            <v>0</v>
          </cell>
          <cell r="U487">
            <v>0</v>
          </cell>
          <cell r="AA487">
            <v>0</v>
          </cell>
          <cell r="AD487">
            <v>0</v>
          </cell>
          <cell r="AG487">
            <v>0</v>
          </cell>
        </row>
        <row r="488">
          <cell r="B488">
            <v>724</v>
          </cell>
          <cell r="C488" t="str">
            <v>RACE WAY A형HANGER</v>
          </cell>
          <cell r="D488" t="str">
            <v>70*40</v>
          </cell>
          <cell r="E488" t="str">
            <v>개</v>
          </cell>
          <cell r="F488">
            <v>893</v>
          </cell>
          <cell r="G488">
            <v>1100</v>
          </cell>
          <cell r="H488">
            <v>977</v>
          </cell>
          <cell r="I488">
            <v>960</v>
          </cell>
          <cell r="O488">
            <v>960</v>
          </cell>
          <cell r="R488">
            <v>0</v>
          </cell>
          <cell r="U488">
            <v>0</v>
          </cell>
          <cell r="AA488">
            <v>0</v>
          </cell>
          <cell r="AD488">
            <v>0</v>
          </cell>
          <cell r="AG488">
            <v>0</v>
          </cell>
        </row>
        <row r="489">
          <cell r="B489">
            <v>725</v>
          </cell>
          <cell r="C489" t="str">
            <v>END CAP</v>
          </cell>
          <cell r="D489" t="str">
            <v>70*40</v>
          </cell>
          <cell r="E489" t="str">
            <v>개</v>
          </cell>
          <cell r="F489">
            <v>893</v>
          </cell>
          <cell r="G489">
            <v>850</v>
          </cell>
          <cell r="H489">
            <v>977</v>
          </cell>
          <cell r="I489">
            <v>740</v>
          </cell>
          <cell r="O489">
            <v>740</v>
          </cell>
          <cell r="R489">
            <v>0</v>
          </cell>
          <cell r="U489">
            <v>0</v>
          </cell>
          <cell r="AA489">
            <v>0</v>
          </cell>
          <cell r="AD489">
            <v>0</v>
          </cell>
          <cell r="AG489">
            <v>0</v>
          </cell>
        </row>
        <row r="490">
          <cell r="B490">
            <v>726</v>
          </cell>
          <cell r="C490" t="str">
            <v>RACE WAY JUNCTION</v>
          </cell>
          <cell r="D490" t="str">
            <v>70*40(2방)</v>
          </cell>
          <cell r="E490" t="str">
            <v>개</v>
          </cell>
          <cell r="F490">
            <v>893</v>
          </cell>
          <cell r="G490">
            <v>4240</v>
          </cell>
          <cell r="H490">
            <v>977</v>
          </cell>
          <cell r="I490">
            <v>3690</v>
          </cell>
          <cell r="O490">
            <v>3690</v>
          </cell>
          <cell r="R490">
            <v>0</v>
          </cell>
          <cell r="U490">
            <v>0</v>
          </cell>
          <cell r="AA490">
            <v>0</v>
          </cell>
          <cell r="AD490">
            <v>0</v>
          </cell>
          <cell r="AG490">
            <v>0</v>
          </cell>
        </row>
        <row r="491">
          <cell r="B491">
            <v>727</v>
          </cell>
          <cell r="C491" t="str">
            <v>RACE WAY JUNCTION</v>
          </cell>
          <cell r="D491" t="str">
            <v>70*40(3방)</v>
          </cell>
          <cell r="E491" t="str">
            <v>개</v>
          </cell>
          <cell r="F491">
            <v>893</v>
          </cell>
          <cell r="G491">
            <v>5150</v>
          </cell>
          <cell r="H491">
            <v>977</v>
          </cell>
          <cell r="I491">
            <v>4480</v>
          </cell>
          <cell r="O491">
            <v>4480</v>
          </cell>
          <cell r="P491" t="str">
            <v>내선전공</v>
          </cell>
          <cell r="Q491">
            <v>0.22500000000000001</v>
          </cell>
          <cell r="R491">
            <v>0</v>
          </cell>
          <cell r="U491">
            <v>0</v>
          </cell>
          <cell r="V491">
            <v>0.85</v>
          </cell>
          <cell r="W491" t="str">
            <v>전7-7</v>
          </cell>
          <cell r="Y491" t="str">
            <v>통신내선공</v>
          </cell>
          <cell r="Z491">
            <v>0.158</v>
          </cell>
          <cell r="AA491">
            <v>0</v>
          </cell>
          <cell r="AD491">
            <v>0</v>
          </cell>
          <cell r="AE491">
            <v>1</v>
          </cell>
          <cell r="AF491" t="str">
            <v>통3-3-9</v>
          </cell>
          <cell r="AG491">
            <v>0</v>
          </cell>
        </row>
        <row r="492">
          <cell r="B492">
            <v>728</v>
          </cell>
          <cell r="C492" t="str">
            <v>RACE WAY JUNCTION</v>
          </cell>
          <cell r="D492" t="str">
            <v>70*40(4방)</v>
          </cell>
          <cell r="E492" t="str">
            <v>개</v>
          </cell>
          <cell r="F492">
            <v>893</v>
          </cell>
          <cell r="G492">
            <v>6050</v>
          </cell>
          <cell r="H492">
            <v>977</v>
          </cell>
          <cell r="I492">
            <v>5260</v>
          </cell>
          <cell r="O492">
            <v>5260</v>
          </cell>
          <cell r="R492">
            <v>0</v>
          </cell>
          <cell r="U492">
            <v>0</v>
          </cell>
          <cell r="AA492">
            <v>0</v>
          </cell>
          <cell r="AD492">
            <v>0</v>
          </cell>
          <cell r="AG492">
            <v>0</v>
          </cell>
        </row>
        <row r="493">
          <cell r="B493">
            <v>729</v>
          </cell>
          <cell r="C493" t="str">
            <v>RACE WAY H.V/ELBOW</v>
          </cell>
          <cell r="D493" t="str">
            <v>70*40</v>
          </cell>
          <cell r="E493" t="str">
            <v>개</v>
          </cell>
          <cell r="F493">
            <v>893</v>
          </cell>
          <cell r="G493">
            <v>4290</v>
          </cell>
          <cell r="H493">
            <v>977</v>
          </cell>
          <cell r="I493">
            <v>3730</v>
          </cell>
          <cell r="O493">
            <v>3730</v>
          </cell>
          <cell r="R493">
            <v>0</v>
          </cell>
          <cell r="U493">
            <v>0</v>
          </cell>
          <cell r="AA493">
            <v>0</v>
          </cell>
          <cell r="AD493">
            <v>0</v>
          </cell>
          <cell r="AG493">
            <v>0</v>
          </cell>
        </row>
        <row r="494">
          <cell r="B494">
            <v>730</v>
          </cell>
          <cell r="C494" t="str">
            <v>BOX CONNECTOR</v>
          </cell>
          <cell r="D494" t="str">
            <v>70*40</v>
          </cell>
          <cell r="E494" t="str">
            <v>개</v>
          </cell>
          <cell r="F494">
            <v>893</v>
          </cell>
          <cell r="G494">
            <v>1790</v>
          </cell>
          <cell r="H494">
            <v>977</v>
          </cell>
          <cell r="I494">
            <v>1560</v>
          </cell>
          <cell r="O494">
            <v>1560</v>
          </cell>
          <cell r="R494">
            <v>0</v>
          </cell>
          <cell r="U494">
            <v>0</v>
          </cell>
          <cell r="AA494">
            <v>0</v>
          </cell>
          <cell r="AD494">
            <v>0</v>
          </cell>
          <cell r="AG494">
            <v>0</v>
          </cell>
        </row>
        <row r="495">
          <cell r="B495">
            <v>741</v>
          </cell>
          <cell r="C495" t="str">
            <v>RACE WAY (STEEL)</v>
          </cell>
          <cell r="D495" t="str">
            <v>110*50</v>
          </cell>
          <cell r="E495" t="str">
            <v>M</v>
          </cell>
          <cell r="F495">
            <v>893</v>
          </cell>
          <cell r="G495">
            <v>4700</v>
          </cell>
          <cell r="H495">
            <v>977</v>
          </cell>
          <cell r="I495">
            <v>4090</v>
          </cell>
          <cell r="O495">
            <v>4090</v>
          </cell>
          <cell r="P495" t="str">
            <v>내선전공</v>
          </cell>
          <cell r="Q495">
            <v>0.158</v>
          </cell>
          <cell r="R495">
            <v>0.158</v>
          </cell>
          <cell r="U495">
            <v>0</v>
          </cell>
          <cell r="V495">
            <v>1</v>
          </cell>
          <cell r="W495" t="str">
            <v>전7-7</v>
          </cell>
          <cell r="Y495" t="str">
            <v>통신내선공</v>
          </cell>
          <cell r="Z495">
            <v>0.158</v>
          </cell>
          <cell r="AA495">
            <v>0.158</v>
          </cell>
          <cell r="AD495">
            <v>0</v>
          </cell>
          <cell r="AE495">
            <v>1</v>
          </cell>
          <cell r="AF495" t="str">
            <v>통3-3-9</v>
          </cell>
          <cell r="AG495">
            <v>0</v>
          </cell>
        </row>
        <row r="496">
          <cell r="B496">
            <v>742</v>
          </cell>
          <cell r="C496" t="str">
            <v>RACE WAY COVER</v>
          </cell>
          <cell r="D496" t="str">
            <v>110*50</v>
          </cell>
          <cell r="E496" t="str">
            <v>M</v>
          </cell>
          <cell r="F496">
            <v>893</v>
          </cell>
          <cell r="G496">
            <v>2250</v>
          </cell>
          <cell r="H496">
            <v>977</v>
          </cell>
          <cell r="I496">
            <v>1960</v>
          </cell>
          <cell r="O496">
            <v>1960</v>
          </cell>
          <cell r="R496">
            <v>0</v>
          </cell>
          <cell r="U496">
            <v>0</v>
          </cell>
          <cell r="AA496">
            <v>0</v>
          </cell>
          <cell r="AD496">
            <v>0</v>
          </cell>
          <cell r="AG496">
            <v>0</v>
          </cell>
        </row>
        <row r="497">
          <cell r="B497">
            <v>743</v>
          </cell>
          <cell r="C497" t="str">
            <v>RACE WAY JOINER</v>
          </cell>
          <cell r="D497" t="str">
            <v>110*50</v>
          </cell>
          <cell r="E497" t="str">
            <v>개</v>
          </cell>
          <cell r="F497">
            <v>893</v>
          </cell>
          <cell r="G497">
            <v>2700</v>
          </cell>
          <cell r="H497">
            <v>977</v>
          </cell>
          <cell r="I497">
            <v>2350</v>
          </cell>
          <cell r="O497">
            <v>2350</v>
          </cell>
          <cell r="R497">
            <v>0</v>
          </cell>
          <cell r="U497">
            <v>0</v>
          </cell>
          <cell r="AA497">
            <v>0</v>
          </cell>
          <cell r="AD497">
            <v>0</v>
          </cell>
          <cell r="AG497">
            <v>0</v>
          </cell>
        </row>
        <row r="498">
          <cell r="B498">
            <v>744</v>
          </cell>
          <cell r="C498" t="str">
            <v>RACE WAY A형HANGER</v>
          </cell>
          <cell r="D498" t="str">
            <v>110*50</v>
          </cell>
          <cell r="E498" t="str">
            <v>개</v>
          </cell>
          <cell r="F498">
            <v>893</v>
          </cell>
          <cell r="G498">
            <v>2250</v>
          </cell>
          <cell r="H498">
            <v>977</v>
          </cell>
          <cell r="I498">
            <v>1960</v>
          </cell>
          <cell r="O498">
            <v>1960</v>
          </cell>
          <cell r="R498">
            <v>0</v>
          </cell>
          <cell r="U498">
            <v>0</v>
          </cell>
          <cell r="AA498">
            <v>0</v>
          </cell>
          <cell r="AD498">
            <v>0</v>
          </cell>
          <cell r="AG498">
            <v>0</v>
          </cell>
        </row>
        <row r="499">
          <cell r="B499">
            <v>745</v>
          </cell>
          <cell r="C499" t="str">
            <v>END CAP</v>
          </cell>
          <cell r="D499" t="str">
            <v>110*50</v>
          </cell>
          <cell r="E499" t="str">
            <v>개</v>
          </cell>
          <cell r="F499">
            <v>893</v>
          </cell>
          <cell r="G499">
            <v>1100</v>
          </cell>
          <cell r="H499">
            <v>977</v>
          </cell>
          <cell r="I499">
            <v>960</v>
          </cell>
          <cell r="O499">
            <v>960</v>
          </cell>
          <cell r="R499">
            <v>0</v>
          </cell>
          <cell r="U499">
            <v>0</v>
          </cell>
          <cell r="AA499">
            <v>0</v>
          </cell>
          <cell r="AD499">
            <v>0</v>
          </cell>
          <cell r="AG499">
            <v>0</v>
          </cell>
        </row>
        <row r="500">
          <cell r="B500">
            <v>751</v>
          </cell>
          <cell r="C500" t="str">
            <v>RACE WAY JUNCTION</v>
          </cell>
          <cell r="D500" t="str">
            <v>110*40(2방)</v>
          </cell>
          <cell r="E500" t="str">
            <v>개</v>
          </cell>
          <cell r="F500">
            <v>893</v>
          </cell>
          <cell r="G500">
            <v>6500</v>
          </cell>
          <cell r="H500">
            <v>977</v>
          </cell>
          <cell r="I500">
            <v>5650</v>
          </cell>
          <cell r="O500">
            <v>5650</v>
          </cell>
          <cell r="R500">
            <v>0</v>
          </cell>
          <cell r="U500">
            <v>0</v>
          </cell>
          <cell r="AA500">
            <v>0</v>
          </cell>
          <cell r="AD500">
            <v>0</v>
          </cell>
          <cell r="AG500">
            <v>0</v>
          </cell>
        </row>
        <row r="501">
          <cell r="B501">
            <v>752</v>
          </cell>
          <cell r="C501" t="str">
            <v>RACE WAY JUNCTION</v>
          </cell>
          <cell r="D501" t="str">
            <v>110*40(3방)</v>
          </cell>
          <cell r="E501" t="str">
            <v>개</v>
          </cell>
          <cell r="F501">
            <v>893</v>
          </cell>
          <cell r="G501">
            <v>7410</v>
          </cell>
          <cell r="H501">
            <v>977</v>
          </cell>
          <cell r="I501">
            <v>6440</v>
          </cell>
          <cell r="O501">
            <v>6440</v>
          </cell>
          <cell r="P501" t="str">
            <v>내선전공</v>
          </cell>
          <cell r="Q501">
            <v>0.22500000000000001</v>
          </cell>
          <cell r="R501">
            <v>0</v>
          </cell>
          <cell r="U501">
            <v>0</v>
          </cell>
          <cell r="V501">
            <v>0.85</v>
          </cell>
          <cell r="W501" t="str">
            <v>전7-7</v>
          </cell>
          <cell r="Y501" t="str">
            <v>통신내선공</v>
          </cell>
          <cell r="Z501">
            <v>0.158</v>
          </cell>
          <cell r="AA501">
            <v>0</v>
          </cell>
          <cell r="AD501">
            <v>0</v>
          </cell>
          <cell r="AE501">
            <v>1</v>
          </cell>
          <cell r="AF501" t="str">
            <v>통3-3-9</v>
          </cell>
          <cell r="AG501">
            <v>0</v>
          </cell>
        </row>
        <row r="502">
          <cell r="B502">
            <v>753</v>
          </cell>
          <cell r="C502" t="str">
            <v>RACE WAY JUNCTION</v>
          </cell>
          <cell r="D502" t="str">
            <v>110*40(4방)</v>
          </cell>
          <cell r="E502" t="str">
            <v>개</v>
          </cell>
          <cell r="F502">
            <v>893</v>
          </cell>
          <cell r="G502">
            <v>8310</v>
          </cell>
          <cell r="H502">
            <v>977</v>
          </cell>
          <cell r="I502">
            <v>7230</v>
          </cell>
          <cell r="O502">
            <v>7230</v>
          </cell>
          <cell r="R502">
            <v>0</v>
          </cell>
          <cell r="U502">
            <v>0</v>
          </cell>
          <cell r="AA502">
            <v>0</v>
          </cell>
          <cell r="AD502">
            <v>0</v>
          </cell>
          <cell r="AG502">
            <v>0</v>
          </cell>
        </row>
        <row r="503">
          <cell r="B503">
            <v>754</v>
          </cell>
          <cell r="C503" t="str">
            <v>RACE WAY H.V/ELBOW</v>
          </cell>
          <cell r="D503" t="str">
            <v>110*50</v>
          </cell>
          <cell r="E503" t="str">
            <v>개</v>
          </cell>
          <cell r="F503">
            <v>893</v>
          </cell>
          <cell r="G503">
            <v>5900</v>
          </cell>
          <cell r="H503">
            <v>977</v>
          </cell>
          <cell r="I503">
            <v>5130</v>
          </cell>
          <cell r="O503">
            <v>5130</v>
          </cell>
          <cell r="R503">
            <v>0</v>
          </cell>
          <cell r="U503">
            <v>0</v>
          </cell>
          <cell r="AA503">
            <v>0</v>
          </cell>
          <cell r="AD503">
            <v>0</v>
          </cell>
          <cell r="AG503">
            <v>0</v>
          </cell>
        </row>
        <row r="504">
          <cell r="B504">
            <v>755</v>
          </cell>
          <cell r="C504" t="str">
            <v>BOLT/NUT</v>
          </cell>
          <cell r="D504" t="str">
            <v>M10</v>
          </cell>
          <cell r="E504" t="str">
            <v>개</v>
          </cell>
          <cell r="F504">
            <v>89</v>
          </cell>
          <cell r="G504">
            <v>85</v>
          </cell>
          <cell r="H504">
            <v>977</v>
          </cell>
          <cell r="I504">
            <v>1960</v>
          </cell>
          <cell r="O504">
            <v>85</v>
          </cell>
          <cell r="R504">
            <v>0</v>
          </cell>
          <cell r="U504">
            <v>0</v>
          </cell>
          <cell r="AA504">
            <v>0</v>
          </cell>
          <cell r="AD504">
            <v>0</v>
          </cell>
          <cell r="AG504">
            <v>0</v>
          </cell>
        </row>
        <row r="505">
          <cell r="B505">
            <v>801</v>
          </cell>
          <cell r="C505" t="str">
            <v>TRAY(PUNCHED TYPE)</v>
          </cell>
          <cell r="D505" t="str">
            <v>W:150 H:60</v>
          </cell>
          <cell r="E505" t="str">
            <v>M</v>
          </cell>
          <cell r="F505">
            <v>894</v>
          </cell>
          <cell r="G505">
            <v>10990</v>
          </cell>
          <cell r="H505">
            <v>975</v>
          </cell>
          <cell r="I505">
            <v>12510</v>
          </cell>
          <cell r="O505">
            <v>10990</v>
          </cell>
          <cell r="P505" t="str">
            <v>내선전공</v>
          </cell>
          <cell r="Q505">
            <v>0.158</v>
          </cell>
          <cell r="R505">
            <v>0.158</v>
          </cell>
          <cell r="U505">
            <v>0</v>
          </cell>
          <cell r="V505">
            <v>1</v>
          </cell>
          <cell r="W505" t="str">
            <v>전7-20</v>
          </cell>
          <cell r="Y505" t="str">
            <v>통신내선공</v>
          </cell>
          <cell r="Z505">
            <v>0.158</v>
          </cell>
          <cell r="AA505">
            <v>0.158</v>
          </cell>
          <cell r="AD505">
            <v>0</v>
          </cell>
          <cell r="AE505">
            <v>1</v>
          </cell>
          <cell r="AF505" t="str">
            <v>통3-3-8</v>
          </cell>
          <cell r="AG505">
            <v>0</v>
          </cell>
        </row>
        <row r="506">
          <cell r="B506">
            <v>802</v>
          </cell>
          <cell r="C506" t="str">
            <v>TRAY(PUNCHED TYPE)</v>
          </cell>
          <cell r="D506" t="str">
            <v>W:200 H:60</v>
          </cell>
          <cell r="E506" t="str">
            <v>M</v>
          </cell>
          <cell r="F506">
            <v>894</v>
          </cell>
          <cell r="G506">
            <v>12860</v>
          </cell>
          <cell r="H506">
            <v>975</v>
          </cell>
          <cell r="I506">
            <v>14620</v>
          </cell>
          <cell r="O506">
            <v>12860</v>
          </cell>
          <cell r="P506" t="str">
            <v>내선전공</v>
          </cell>
          <cell r="Q506">
            <v>0.158</v>
          </cell>
          <cell r="R506">
            <v>0.158</v>
          </cell>
          <cell r="U506">
            <v>0</v>
          </cell>
          <cell r="V506">
            <v>1</v>
          </cell>
          <cell r="W506" t="str">
            <v>전7-20</v>
          </cell>
          <cell r="Y506" t="str">
            <v>통신내선공</v>
          </cell>
          <cell r="Z506">
            <v>0.158</v>
          </cell>
          <cell r="AA506">
            <v>0.158</v>
          </cell>
          <cell r="AD506">
            <v>0</v>
          </cell>
          <cell r="AE506">
            <v>1</v>
          </cell>
          <cell r="AF506" t="str">
            <v>통3-3-8</v>
          </cell>
          <cell r="AG506">
            <v>0</v>
          </cell>
        </row>
        <row r="507">
          <cell r="B507">
            <v>803</v>
          </cell>
          <cell r="C507" t="str">
            <v>TRAY(PUNCHED TYPE)</v>
          </cell>
          <cell r="D507" t="str">
            <v>W:300 H:60</v>
          </cell>
          <cell r="E507" t="str">
            <v>M</v>
          </cell>
          <cell r="F507">
            <v>894</v>
          </cell>
          <cell r="G507">
            <v>16500</v>
          </cell>
          <cell r="H507">
            <v>975</v>
          </cell>
          <cell r="I507">
            <v>18760</v>
          </cell>
          <cell r="O507">
            <v>16500</v>
          </cell>
          <cell r="P507" t="str">
            <v>내선전공</v>
          </cell>
          <cell r="Q507">
            <v>0.158</v>
          </cell>
          <cell r="R507">
            <v>0.158</v>
          </cell>
          <cell r="U507">
            <v>0</v>
          </cell>
          <cell r="V507">
            <v>1</v>
          </cell>
          <cell r="W507" t="str">
            <v>전7-20</v>
          </cell>
          <cell r="Y507" t="str">
            <v>통신내선공</v>
          </cell>
          <cell r="Z507">
            <v>0.158</v>
          </cell>
          <cell r="AA507">
            <v>0.158</v>
          </cell>
          <cell r="AD507">
            <v>0</v>
          </cell>
          <cell r="AE507">
            <v>1</v>
          </cell>
          <cell r="AF507" t="str">
            <v>통3-3-8</v>
          </cell>
          <cell r="AG507">
            <v>0</v>
          </cell>
        </row>
        <row r="508">
          <cell r="B508">
            <v>804</v>
          </cell>
          <cell r="C508" t="str">
            <v>TRAY(PUNCHED TYPE)</v>
          </cell>
          <cell r="D508" t="str">
            <v>W:400 H:60</v>
          </cell>
          <cell r="E508" t="str">
            <v>M</v>
          </cell>
          <cell r="F508">
            <v>894</v>
          </cell>
          <cell r="G508">
            <v>20170</v>
          </cell>
          <cell r="H508">
            <v>975</v>
          </cell>
          <cell r="I508">
            <v>22930</v>
          </cell>
          <cell r="O508">
            <v>20170</v>
          </cell>
          <cell r="P508" t="str">
            <v>내선전공</v>
          </cell>
          <cell r="Q508">
            <v>0.158</v>
          </cell>
          <cell r="R508">
            <v>0.158</v>
          </cell>
          <cell r="U508">
            <v>0</v>
          </cell>
          <cell r="V508">
            <v>1</v>
          </cell>
          <cell r="W508" t="str">
            <v>전7-20</v>
          </cell>
          <cell r="Y508" t="str">
            <v>통신내선공</v>
          </cell>
          <cell r="Z508">
            <v>0.158</v>
          </cell>
          <cell r="AA508">
            <v>0.158</v>
          </cell>
          <cell r="AD508">
            <v>0</v>
          </cell>
          <cell r="AE508">
            <v>1</v>
          </cell>
          <cell r="AF508" t="str">
            <v>통3-3-8</v>
          </cell>
          <cell r="AG508">
            <v>0</v>
          </cell>
        </row>
        <row r="509">
          <cell r="B509">
            <v>805</v>
          </cell>
          <cell r="C509" t="str">
            <v>TRAY(PUNCHED TYPE)</v>
          </cell>
          <cell r="D509" t="str">
            <v>W:500 H:60</v>
          </cell>
          <cell r="E509" t="str">
            <v>M</v>
          </cell>
          <cell r="F509">
            <v>894</v>
          </cell>
          <cell r="G509">
            <v>25590</v>
          </cell>
          <cell r="H509">
            <v>975</v>
          </cell>
          <cell r="I509">
            <v>29110</v>
          </cell>
          <cell r="O509">
            <v>25590</v>
          </cell>
          <cell r="P509" t="str">
            <v>내선전공</v>
          </cell>
          <cell r="Q509">
            <v>0.158</v>
          </cell>
          <cell r="R509">
            <v>0.158</v>
          </cell>
          <cell r="U509">
            <v>0</v>
          </cell>
          <cell r="V509">
            <v>1</v>
          </cell>
          <cell r="W509" t="str">
            <v>전7-20</v>
          </cell>
          <cell r="Y509" t="str">
            <v>통신내선공</v>
          </cell>
          <cell r="Z509">
            <v>0.158</v>
          </cell>
          <cell r="AA509">
            <v>0.158</v>
          </cell>
          <cell r="AD509">
            <v>0</v>
          </cell>
          <cell r="AE509">
            <v>1</v>
          </cell>
          <cell r="AF509" t="str">
            <v>통3-3-8</v>
          </cell>
          <cell r="AG509">
            <v>0</v>
          </cell>
        </row>
        <row r="510">
          <cell r="B510">
            <v>806</v>
          </cell>
          <cell r="C510" t="str">
            <v>TRAY(PUNCHED TYPE)</v>
          </cell>
          <cell r="D510" t="str">
            <v>W:600 H:60</v>
          </cell>
          <cell r="E510" t="str">
            <v>M</v>
          </cell>
          <cell r="F510">
            <v>894</v>
          </cell>
          <cell r="G510">
            <v>29510</v>
          </cell>
          <cell r="H510">
            <v>975</v>
          </cell>
          <cell r="I510">
            <v>33540</v>
          </cell>
          <cell r="O510">
            <v>29510</v>
          </cell>
          <cell r="P510" t="str">
            <v>내선전공</v>
          </cell>
          <cell r="Q510">
            <v>0.158</v>
          </cell>
          <cell r="R510">
            <v>0.158</v>
          </cell>
          <cell r="U510">
            <v>0</v>
          </cell>
          <cell r="V510">
            <v>1</v>
          </cell>
          <cell r="W510" t="str">
            <v>전7-20</v>
          </cell>
          <cell r="Y510" t="str">
            <v>통신내선공</v>
          </cell>
          <cell r="Z510">
            <v>0.158</v>
          </cell>
          <cell r="AA510">
            <v>0.158</v>
          </cell>
          <cell r="AD510">
            <v>0</v>
          </cell>
          <cell r="AE510">
            <v>1</v>
          </cell>
          <cell r="AF510" t="str">
            <v>통3-3-8</v>
          </cell>
          <cell r="AG510">
            <v>0</v>
          </cell>
        </row>
        <row r="511">
          <cell r="B511">
            <v>811</v>
          </cell>
          <cell r="C511" t="str">
            <v>TRAY(PUNCHED TYPE)</v>
          </cell>
          <cell r="D511" t="str">
            <v>W:150 H:100</v>
          </cell>
          <cell r="E511" t="str">
            <v>M</v>
          </cell>
          <cell r="F511">
            <v>894</v>
          </cell>
          <cell r="G511">
            <v>13930</v>
          </cell>
          <cell r="H511">
            <v>975</v>
          </cell>
          <cell r="I511">
            <v>15850</v>
          </cell>
          <cell r="O511">
            <v>13930</v>
          </cell>
          <cell r="P511" t="str">
            <v>내선전공</v>
          </cell>
          <cell r="Q511">
            <v>0.158</v>
          </cell>
          <cell r="R511">
            <v>0.158</v>
          </cell>
          <cell r="U511">
            <v>0</v>
          </cell>
          <cell r="V511">
            <v>1</v>
          </cell>
          <cell r="W511" t="str">
            <v>전7-20</v>
          </cell>
          <cell r="Y511" t="str">
            <v>통신내선공</v>
          </cell>
          <cell r="Z511">
            <v>0.158</v>
          </cell>
          <cell r="AA511">
            <v>0.158</v>
          </cell>
          <cell r="AD511">
            <v>0</v>
          </cell>
          <cell r="AE511">
            <v>1</v>
          </cell>
          <cell r="AF511" t="str">
            <v>통3-3-8</v>
          </cell>
          <cell r="AG511">
            <v>0</v>
          </cell>
        </row>
        <row r="512">
          <cell r="B512">
            <v>812</v>
          </cell>
          <cell r="C512" t="str">
            <v>TRAY(PUNCHED TYPE)</v>
          </cell>
          <cell r="D512" t="str">
            <v>W:200 H:100</v>
          </cell>
          <cell r="E512" t="str">
            <v>M</v>
          </cell>
          <cell r="F512">
            <v>894</v>
          </cell>
          <cell r="G512">
            <v>15780</v>
          </cell>
          <cell r="H512">
            <v>975</v>
          </cell>
          <cell r="I512">
            <v>17940</v>
          </cell>
          <cell r="O512">
            <v>15780</v>
          </cell>
          <cell r="P512" t="str">
            <v>내선전공</v>
          </cell>
          <cell r="Q512">
            <v>0.158</v>
          </cell>
          <cell r="R512">
            <v>0.158</v>
          </cell>
          <cell r="U512">
            <v>0</v>
          </cell>
          <cell r="V512">
            <v>1</v>
          </cell>
          <cell r="W512" t="str">
            <v>전7-20</v>
          </cell>
          <cell r="Y512" t="str">
            <v>통신내선공</v>
          </cell>
          <cell r="Z512">
            <v>0.158</v>
          </cell>
          <cell r="AA512">
            <v>0.158</v>
          </cell>
          <cell r="AD512">
            <v>0</v>
          </cell>
          <cell r="AE512">
            <v>1</v>
          </cell>
          <cell r="AF512" t="str">
            <v>통3-3-8</v>
          </cell>
          <cell r="AG512">
            <v>0</v>
          </cell>
        </row>
        <row r="513">
          <cell r="B513">
            <v>813</v>
          </cell>
          <cell r="C513" t="str">
            <v>TRAY(PUNCHED TYPE)</v>
          </cell>
          <cell r="D513" t="str">
            <v>W:300 H:100</v>
          </cell>
          <cell r="E513" t="str">
            <v>M</v>
          </cell>
          <cell r="F513">
            <v>894</v>
          </cell>
          <cell r="G513">
            <v>19450</v>
          </cell>
          <cell r="H513">
            <v>975</v>
          </cell>
          <cell r="I513">
            <v>22110</v>
          </cell>
          <cell r="O513">
            <v>19450</v>
          </cell>
          <cell r="P513" t="str">
            <v>내선전공</v>
          </cell>
          <cell r="Q513">
            <v>0.158</v>
          </cell>
          <cell r="R513">
            <v>0.158</v>
          </cell>
          <cell r="U513">
            <v>0</v>
          </cell>
          <cell r="V513">
            <v>1</v>
          </cell>
          <cell r="W513" t="str">
            <v>전7-20</v>
          </cell>
          <cell r="Y513" t="str">
            <v>통신내선공</v>
          </cell>
          <cell r="Z513">
            <v>0.158</v>
          </cell>
          <cell r="AA513">
            <v>0.158</v>
          </cell>
          <cell r="AD513">
            <v>0</v>
          </cell>
          <cell r="AE513">
            <v>1</v>
          </cell>
          <cell r="AF513" t="str">
            <v>통3-3-8</v>
          </cell>
          <cell r="AG513">
            <v>0</v>
          </cell>
        </row>
        <row r="514">
          <cell r="B514">
            <v>814</v>
          </cell>
          <cell r="C514" t="str">
            <v>TRAY(PUNCHED TYPE)</v>
          </cell>
          <cell r="D514" t="str">
            <v>W:400 H:100</v>
          </cell>
          <cell r="E514" t="str">
            <v>M</v>
          </cell>
          <cell r="F514">
            <v>894</v>
          </cell>
          <cell r="G514">
            <v>23150</v>
          </cell>
          <cell r="H514">
            <v>975</v>
          </cell>
          <cell r="I514">
            <v>26320</v>
          </cell>
          <cell r="O514">
            <v>23150</v>
          </cell>
          <cell r="P514" t="str">
            <v>내선전공</v>
          </cell>
          <cell r="Q514">
            <v>0.158</v>
          </cell>
          <cell r="R514">
            <v>0.158</v>
          </cell>
          <cell r="U514">
            <v>0</v>
          </cell>
          <cell r="V514">
            <v>1</v>
          </cell>
          <cell r="W514" t="str">
            <v>전7-20</v>
          </cell>
          <cell r="Y514" t="str">
            <v>통신내선공</v>
          </cell>
          <cell r="Z514">
            <v>0.158</v>
          </cell>
          <cell r="AA514">
            <v>0.158</v>
          </cell>
          <cell r="AD514">
            <v>0</v>
          </cell>
          <cell r="AE514">
            <v>1</v>
          </cell>
          <cell r="AF514" t="str">
            <v>통3-3-8</v>
          </cell>
          <cell r="AG514">
            <v>0</v>
          </cell>
        </row>
        <row r="515">
          <cell r="B515">
            <v>815</v>
          </cell>
          <cell r="C515" t="str">
            <v>TRAY(PUNCHED TYPE)</v>
          </cell>
          <cell r="D515" t="str">
            <v>W:500 H:100</v>
          </cell>
          <cell r="E515" t="str">
            <v>M</v>
          </cell>
          <cell r="F515">
            <v>894</v>
          </cell>
          <cell r="G515">
            <v>28730</v>
          </cell>
          <cell r="H515">
            <v>975</v>
          </cell>
          <cell r="I515">
            <v>32660</v>
          </cell>
          <cell r="O515">
            <v>28730</v>
          </cell>
          <cell r="P515" t="str">
            <v>내선전공</v>
          </cell>
          <cell r="Q515">
            <v>0.158</v>
          </cell>
          <cell r="R515">
            <v>0.158</v>
          </cell>
          <cell r="U515">
            <v>0</v>
          </cell>
          <cell r="V515">
            <v>1</v>
          </cell>
          <cell r="W515" t="str">
            <v>전7-20</v>
          </cell>
          <cell r="Y515" t="str">
            <v>통신내선공</v>
          </cell>
          <cell r="Z515">
            <v>0.158</v>
          </cell>
          <cell r="AA515">
            <v>0.158</v>
          </cell>
          <cell r="AD515">
            <v>0</v>
          </cell>
          <cell r="AE515">
            <v>1</v>
          </cell>
          <cell r="AF515" t="str">
            <v>통3-3-8</v>
          </cell>
          <cell r="AG515">
            <v>0</v>
          </cell>
        </row>
        <row r="516">
          <cell r="B516">
            <v>816</v>
          </cell>
          <cell r="C516" t="str">
            <v>TRAY(PUNCHED TYPE)</v>
          </cell>
          <cell r="D516" t="str">
            <v>W:600 H:100</v>
          </cell>
          <cell r="E516" t="str">
            <v>M</v>
          </cell>
          <cell r="F516">
            <v>894</v>
          </cell>
          <cell r="G516">
            <v>32630</v>
          </cell>
          <cell r="H516">
            <v>975</v>
          </cell>
          <cell r="I516">
            <v>37090</v>
          </cell>
          <cell r="O516">
            <v>32630</v>
          </cell>
          <cell r="P516" t="str">
            <v>내선전공</v>
          </cell>
          <cell r="Q516">
            <v>0.158</v>
          </cell>
          <cell r="R516">
            <v>0.158</v>
          </cell>
          <cell r="U516">
            <v>0</v>
          </cell>
          <cell r="V516">
            <v>1</v>
          </cell>
          <cell r="W516" t="str">
            <v>전7-20</v>
          </cell>
          <cell r="Y516" t="str">
            <v>통신내선공</v>
          </cell>
          <cell r="Z516">
            <v>0.158</v>
          </cell>
          <cell r="AA516">
            <v>0.158</v>
          </cell>
          <cell r="AD516">
            <v>0</v>
          </cell>
          <cell r="AE516">
            <v>1</v>
          </cell>
          <cell r="AF516" t="str">
            <v>통3-3-8</v>
          </cell>
          <cell r="AG516">
            <v>0</v>
          </cell>
        </row>
        <row r="517">
          <cell r="B517">
            <v>821</v>
          </cell>
          <cell r="C517" t="str">
            <v>TRAY COVER(PUNCHED TYPE)</v>
          </cell>
          <cell r="D517" t="str">
            <v xml:space="preserve">W:200 </v>
          </cell>
          <cell r="E517" t="str">
            <v>M</v>
          </cell>
          <cell r="F517">
            <v>894</v>
          </cell>
          <cell r="G517">
            <v>7660</v>
          </cell>
          <cell r="H517">
            <v>975</v>
          </cell>
          <cell r="I517">
            <v>9460</v>
          </cell>
          <cell r="O517">
            <v>7660</v>
          </cell>
          <cell r="P517" t="str">
            <v>내선전공</v>
          </cell>
          <cell r="Q517">
            <v>0.158</v>
          </cell>
          <cell r="R517">
            <v>0.158</v>
          </cell>
          <cell r="U517">
            <v>0</v>
          </cell>
          <cell r="V517">
            <v>1</v>
          </cell>
          <cell r="W517" t="str">
            <v>전7-20</v>
          </cell>
          <cell r="Y517" t="str">
            <v>통신내선공</v>
          </cell>
          <cell r="Z517">
            <v>0.158</v>
          </cell>
          <cell r="AA517">
            <v>0.158</v>
          </cell>
          <cell r="AD517">
            <v>0</v>
          </cell>
          <cell r="AE517">
            <v>1</v>
          </cell>
          <cell r="AF517" t="str">
            <v>통3-3-8</v>
          </cell>
          <cell r="AG517">
            <v>0</v>
          </cell>
        </row>
        <row r="518">
          <cell r="B518">
            <v>822</v>
          </cell>
          <cell r="C518" t="str">
            <v>TRAY COVER(PUNCHED TYPE)</v>
          </cell>
          <cell r="D518" t="str">
            <v>W:300</v>
          </cell>
          <cell r="E518" t="str">
            <v>M</v>
          </cell>
          <cell r="F518">
            <v>894</v>
          </cell>
          <cell r="G518">
            <v>11320</v>
          </cell>
          <cell r="H518">
            <v>975</v>
          </cell>
          <cell r="I518">
            <v>13990</v>
          </cell>
          <cell r="O518">
            <v>11320</v>
          </cell>
          <cell r="P518" t="str">
            <v>내선전공</v>
          </cell>
          <cell r="Q518">
            <v>0.158</v>
          </cell>
          <cell r="R518">
            <v>0.158</v>
          </cell>
          <cell r="U518">
            <v>0</v>
          </cell>
          <cell r="V518">
            <v>1</v>
          </cell>
          <cell r="W518" t="str">
            <v>전7-20</v>
          </cell>
          <cell r="Y518" t="str">
            <v>통신내선공</v>
          </cell>
          <cell r="Z518">
            <v>0.158</v>
          </cell>
          <cell r="AA518">
            <v>0.158</v>
          </cell>
          <cell r="AD518">
            <v>0</v>
          </cell>
          <cell r="AE518">
            <v>1</v>
          </cell>
          <cell r="AF518" t="str">
            <v>통3-3-8</v>
          </cell>
          <cell r="AG518">
            <v>0</v>
          </cell>
        </row>
        <row r="519">
          <cell r="B519">
            <v>823</v>
          </cell>
          <cell r="C519" t="str">
            <v>TRAY COVER(PUNCHED TYPE)</v>
          </cell>
          <cell r="D519" t="str">
            <v>W:400</v>
          </cell>
          <cell r="E519" t="str">
            <v>M</v>
          </cell>
          <cell r="F519">
            <v>894</v>
          </cell>
          <cell r="G519">
            <v>16250</v>
          </cell>
          <cell r="H519">
            <v>975</v>
          </cell>
          <cell r="I519">
            <v>20080</v>
          </cell>
          <cell r="O519">
            <v>16250</v>
          </cell>
          <cell r="P519" t="str">
            <v>내선전공</v>
          </cell>
          <cell r="Q519">
            <v>0.158</v>
          </cell>
          <cell r="R519">
            <v>0.158</v>
          </cell>
          <cell r="U519">
            <v>0</v>
          </cell>
          <cell r="V519">
            <v>1</v>
          </cell>
          <cell r="W519" t="str">
            <v>전7-20</v>
          </cell>
          <cell r="Y519" t="str">
            <v>통신내선공</v>
          </cell>
          <cell r="Z519">
            <v>0.158</v>
          </cell>
          <cell r="AA519">
            <v>0.158</v>
          </cell>
          <cell r="AD519">
            <v>0</v>
          </cell>
          <cell r="AE519">
            <v>1</v>
          </cell>
          <cell r="AF519" t="str">
            <v>통3-3-8</v>
          </cell>
          <cell r="AG519">
            <v>0</v>
          </cell>
        </row>
        <row r="520">
          <cell r="B520">
            <v>824</v>
          </cell>
          <cell r="C520" t="str">
            <v>TRAY COVER(PUNCHED TYPE)</v>
          </cell>
          <cell r="D520" t="str">
            <v xml:space="preserve">W:500 </v>
          </cell>
          <cell r="E520" t="str">
            <v>M</v>
          </cell>
          <cell r="F520">
            <v>894</v>
          </cell>
          <cell r="G520">
            <v>22230</v>
          </cell>
          <cell r="H520">
            <v>975</v>
          </cell>
          <cell r="I520">
            <v>27470</v>
          </cell>
          <cell r="O520">
            <v>22230</v>
          </cell>
          <cell r="P520" t="str">
            <v>내선전공</v>
          </cell>
          <cell r="Q520">
            <v>0.158</v>
          </cell>
          <cell r="R520">
            <v>0.158</v>
          </cell>
          <cell r="U520">
            <v>0</v>
          </cell>
          <cell r="V520">
            <v>1</v>
          </cell>
          <cell r="W520" t="str">
            <v>전7-20</v>
          </cell>
          <cell r="Y520" t="str">
            <v>통신내선공</v>
          </cell>
          <cell r="Z520">
            <v>0.158</v>
          </cell>
          <cell r="AA520">
            <v>0.158</v>
          </cell>
          <cell r="AD520">
            <v>0</v>
          </cell>
          <cell r="AE520">
            <v>1</v>
          </cell>
          <cell r="AF520" t="str">
            <v>통3-3-8</v>
          </cell>
          <cell r="AG520">
            <v>0</v>
          </cell>
        </row>
        <row r="521">
          <cell r="B521">
            <v>825</v>
          </cell>
          <cell r="C521" t="str">
            <v>TRAY COVER(PUNCHED TYPE)</v>
          </cell>
          <cell r="D521" t="str">
            <v xml:space="preserve">W:600 </v>
          </cell>
          <cell r="E521" t="str">
            <v>M</v>
          </cell>
          <cell r="F521">
            <v>894</v>
          </cell>
          <cell r="G521">
            <v>26170</v>
          </cell>
          <cell r="H521">
            <v>975</v>
          </cell>
          <cell r="I521">
            <v>32460</v>
          </cell>
          <cell r="O521">
            <v>26170</v>
          </cell>
          <cell r="P521" t="str">
            <v>내선전공</v>
          </cell>
          <cell r="Q521">
            <v>0.158</v>
          </cell>
          <cell r="R521">
            <v>0.158</v>
          </cell>
          <cell r="U521">
            <v>0</v>
          </cell>
          <cell r="V521">
            <v>1</v>
          </cell>
          <cell r="W521" t="str">
            <v>전7-20</v>
          </cell>
          <cell r="Y521" t="str">
            <v>통신내선공</v>
          </cell>
          <cell r="Z521">
            <v>0.158</v>
          </cell>
          <cell r="AA521">
            <v>0.158</v>
          </cell>
          <cell r="AD521">
            <v>0</v>
          </cell>
          <cell r="AE521">
            <v>1</v>
          </cell>
          <cell r="AF521" t="str">
            <v>통3-3-8</v>
          </cell>
          <cell r="AG521">
            <v>0</v>
          </cell>
        </row>
        <row r="522">
          <cell r="B522">
            <v>831</v>
          </cell>
          <cell r="C522" t="str">
            <v>HOR-ELBOW</v>
          </cell>
          <cell r="D522" t="str">
            <v>W:200 H:60</v>
          </cell>
          <cell r="E522" t="str">
            <v>개</v>
          </cell>
          <cell r="F522">
            <v>894</v>
          </cell>
          <cell r="G522">
            <v>32630</v>
          </cell>
          <cell r="H522">
            <v>976</v>
          </cell>
          <cell r="I522">
            <v>37290</v>
          </cell>
          <cell r="O522">
            <v>37290</v>
          </cell>
          <cell r="P522" t="str">
            <v>내선전공</v>
          </cell>
          <cell r="Q522">
            <v>0.158</v>
          </cell>
          <cell r="R522">
            <v>0</v>
          </cell>
          <cell r="U522">
            <v>0</v>
          </cell>
          <cell r="V522">
            <v>1</v>
          </cell>
          <cell r="W522" t="str">
            <v>전7-20</v>
          </cell>
          <cell r="Y522" t="str">
            <v>통신내선공</v>
          </cell>
          <cell r="Z522">
            <v>0.158</v>
          </cell>
          <cell r="AA522">
            <v>0</v>
          </cell>
          <cell r="AD522">
            <v>0</v>
          </cell>
          <cell r="AE522">
            <v>1</v>
          </cell>
          <cell r="AF522" t="str">
            <v>통3-3-8</v>
          </cell>
          <cell r="AG522">
            <v>0</v>
          </cell>
        </row>
        <row r="523">
          <cell r="B523">
            <v>832</v>
          </cell>
          <cell r="C523" t="str">
            <v>HOR-ELBOW</v>
          </cell>
          <cell r="D523" t="str">
            <v>W:300 H:60</v>
          </cell>
          <cell r="E523" t="str">
            <v>개</v>
          </cell>
          <cell r="F523">
            <v>894</v>
          </cell>
          <cell r="G523">
            <v>7660</v>
          </cell>
          <cell r="H523">
            <v>976</v>
          </cell>
          <cell r="I523">
            <v>46600</v>
          </cell>
          <cell r="O523">
            <v>46600</v>
          </cell>
          <cell r="P523" t="str">
            <v>내선전공</v>
          </cell>
          <cell r="Q523">
            <v>0.158</v>
          </cell>
          <cell r="R523">
            <v>0</v>
          </cell>
          <cell r="U523">
            <v>0</v>
          </cell>
          <cell r="V523">
            <v>1</v>
          </cell>
          <cell r="W523" t="str">
            <v>전7-20</v>
          </cell>
          <cell r="Y523" t="str">
            <v>통신내선공</v>
          </cell>
          <cell r="Z523">
            <v>0.158</v>
          </cell>
          <cell r="AA523">
            <v>0</v>
          </cell>
          <cell r="AD523">
            <v>0</v>
          </cell>
          <cell r="AE523">
            <v>1</v>
          </cell>
          <cell r="AF523" t="str">
            <v>통3-3-8</v>
          </cell>
          <cell r="AG523">
            <v>0</v>
          </cell>
        </row>
        <row r="524">
          <cell r="B524">
            <v>833</v>
          </cell>
          <cell r="C524" t="str">
            <v>HOR-ELBOW</v>
          </cell>
          <cell r="D524" t="str">
            <v>W:400 H:60</v>
          </cell>
          <cell r="E524" t="str">
            <v>개</v>
          </cell>
          <cell r="F524">
            <v>894</v>
          </cell>
          <cell r="G524">
            <v>11320</v>
          </cell>
          <cell r="H524">
            <v>976</v>
          </cell>
          <cell r="I524">
            <v>58040</v>
          </cell>
          <cell r="O524">
            <v>58040</v>
          </cell>
          <cell r="P524" t="str">
            <v>내선전공</v>
          </cell>
          <cell r="Q524">
            <v>0.158</v>
          </cell>
          <cell r="R524">
            <v>0</v>
          </cell>
          <cell r="U524">
            <v>0</v>
          </cell>
          <cell r="V524">
            <v>1</v>
          </cell>
          <cell r="W524" t="str">
            <v>전7-20</v>
          </cell>
          <cell r="Y524" t="str">
            <v>통신내선공</v>
          </cell>
          <cell r="Z524">
            <v>0.158</v>
          </cell>
          <cell r="AA524">
            <v>0</v>
          </cell>
          <cell r="AD524">
            <v>0</v>
          </cell>
          <cell r="AE524">
            <v>1</v>
          </cell>
          <cell r="AF524" t="str">
            <v>통3-3-8</v>
          </cell>
          <cell r="AG524">
            <v>0</v>
          </cell>
        </row>
        <row r="525">
          <cell r="B525">
            <v>834</v>
          </cell>
          <cell r="C525" t="str">
            <v>HOR-ELBOW</v>
          </cell>
          <cell r="D525" t="str">
            <v>W:500 H:60</v>
          </cell>
          <cell r="E525" t="str">
            <v>개</v>
          </cell>
          <cell r="F525">
            <v>894</v>
          </cell>
          <cell r="G525">
            <v>16250</v>
          </cell>
          <cell r="H525">
            <v>976</v>
          </cell>
          <cell r="I525">
            <v>71610</v>
          </cell>
          <cell r="O525">
            <v>71610</v>
          </cell>
          <cell r="P525" t="str">
            <v>내선전공</v>
          </cell>
          <cell r="Q525">
            <v>0.158</v>
          </cell>
          <cell r="R525">
            <v>0</v>
          </cell>
          <cell r="U525">
            <v>0</v>
          </cell>
          <cell r="V525">
            <v>1</v>
          </cell>
          <cell r="W525" t="str">
            <v>전7-20</v>
          </cell>
          <cell r="Y525" t="str">
            <v>통신내선공</v>
          </cell>
          <cell r="Z525">
            <v>0.158</v>
          </cell>
          <cell r="AA525">
            <v>0</v>
          </cell>
          <cell r="AD525">
            <v>0</v>
          </cell>
          <cell r="AE525">
            <v>1</v>
          </cell>
          <cell r="AF525" t="str">
            <v>통3-3-8</v>
          </cell>
          <cell r="AG525">
            <v>0</v>
          </cell>
        </row>
        <row r="526">
          <cell r="B526">
            <v>835</v>
          </cell>
          <cell r="C526" t="str">
            <v>HOR-ELBOW</v>
          </cell>
          <cell r="D526" t="str">
            <v>W:600 H:60</v>
          </cell>
          <cell r="E526" t="str">
            <v>개</v>
          </cell>
          <cell r="F526">
            <v>894</v>
          </cell>
          <cell r="G526">
            <v>22230</v>
          </cell>
          <cell r="H526">
            <v>976</v>
          </cell>
          <cell r="I526">
            <v>87470</v>
          </cell>
          <cell r="O526">
            <v>87470</v>
          </cell>
          <cell r="P526" t="str">
            <v>내선전공</v>
          </cell>
          <cell r="Q526">
            <v>0.158</v>
          </cell>
          <cell r="R526">
            <v>0</v>
          </cell>
          <cell r="U526">
            <v>0</v>
          </cell>
          <cell r="V526">
            <v>1</v>
          </cell>
          <cell r="W526" t="str">
            <v>전7-20</v>
          </cell>
          <cell r="Y526" t="str">
            <v>통신내선공</v>
          </cell>
          <cell r="Z526">
            <v>0.158</v>
          </cell>
          <cell r="AA526">
            <v>0</v>
          </cell>
          <cell r="AD526">
            <v>0</v>
          </cell>
          <cell r="AE526">
            <v>1</v>
          </cell>
          <cell r="AF526" t="str">
            <v>통3-3-8</v>
          </cell>
          <cell r="AG526">
            <v>0</v>
          </cell>
        </row>
        <row r="527">
          <cell r="B527">
            <v>836</v>
          </cell>
          <cell r="C527" t="str">
            <v>HOR-ELBOW</v>
          </cell>
          <cell r="D527" t="str">
            <v>W:300 H:100</v>
          </cell>
          <cell r="E527" t="str">
            <v>개</v>
          </cell>
          <cell r="F527">
            <v>894</v>
          </cell>
          <cell r="G527">
            <v>26170</v>
          </cell>
          <cell r="H527">
            <v>976</v>
          </cell>
          <cell r="I527">
            <v>49500</v>
          </cell>
          <cell r="O527">
            <v>49500</v>
          </cell>
          <cell r="P527" t="str">
            <v>내선전공</v>
          </cell>
          <cell r="Q527">
            <v>0.158</v>
          </cell>
          <cell r="R527">
            <v>0</v>
          </cell>
          <cell r="U527">
            <v>0</v>
          </cell>
          <cell r="V527">
            <v>1</v>
          </cell>
          <cell r="W527" t="str">
            <v>전7-20</v>
          </cell>
          <cell r="Y527" t="str">
            <v>통신내선공</v>
          </cell>
          <cell r="Z527">
            <v>0.158</v>
          </cell>
          <cell r="AA527">
            <v>0</v>
          </cell>
          <cell r="AD527">
            <v>0</v>
          </cell>
          <cell r="AE527">
            <v>1</v>
          </cell>
          <cell r="AF527" t="str">
            <v>통3-3-8</v>
          </cell>
          <cell r="AG527">
            <v>0</v>
          </cell>
        </row>
        <row r="528">
          <cell r="B528">
            <v>837</v>
          </cell>
          <cell r="C528" t="str">
            <v>HOR-ELBOW</v>
          </cell>
          <cell r="D528" t="str">
            <v>W:500 H:100</v>
          </cell>
          <cell r="E528" t="str">
            <v>개</v>
          </cell>
          <cell r="H528">
            <v>976</v>
          </cell>
          <cell r="I528">
            <v>75210</v>
          </cell>
          <cell r="O528">
            <v>75210</v>
          </cell>
          <cell r="R528">
            <v>0</v>
          </cell>
          <cell r="U528">
            <v>0</v>
          </cell>
          <cell r="AA528">
            <v>0</v>
          </cell>
          <cell r="AD528">
            <v>0</v>
          </cell>
          <cell r="AG528">
            <v>0</v>
          </cell>
        </row>
        <row r="529">
          <cell r="B529">
            <v>841</v>
          </cell>
          <cell r="C529" t="str">
            <v>HOR-TEE</v>
          </cell>
          <cell r="D529" t="str">
            <v>W:200 H:60</v>
          </cell>
          <cell r="E529" t="str">
            <v>개</v>
          </cell>
          <cell r="H529">
            <v>976</v>
          </cell>
          <cell r="I529">
            <v>46200</v>
          </cell>
          <cell r="O529">
            <v>46200</v>
          </cell>
          <cell r="R529">
            <v>0</v>
          </cell>
          <cell r="U529">
            <v>0</v>
          </cell>
          <cell r="AA529">
            <v>0</v>
          </cell>
          <cell r="AD529">
            <v>0</v>
          </cell>
          <cell r="AG529">
            <v>0</v>
          </cell>
        </row>
        <row r="530">
          <cell r="B530">
            <v>842</v>
          </cell>
          <cell r="C530" t="str">
            <v>HOR-TEE</v>
          </cell>
          <cell r="D530" t="str">
            <v>W:300 H:60</v>
          </cell>
          <cell r="E530" t="str">
            <v>개</v>
          </cell>
          <cell r="H530">
            <v>976</v>
          </cell>
          <cell r="I530">
            <v>57200</v>
          </cell>
          <cell r="O530">
            <v>57200</v>
          </cell>
          <cell r="R530">
            <v>0</v>
          </cell>
          <cell r="U530">
            <v>0</v>
          </cell>
          <cell r="AA530">
            <v>0</v>
          </cell>
          <cell r="AD530">
            <v>0</v>
          </cell>
          <cell r="AG530">
            <v>0</v>
          </cell>
        </row>
        <row r="531">
          <cell r="B531">
            <v>843</v>
          </cell>
          <cell r="C531" t="str">
            <v>HOR-TEE</v>
          </cell>
          <cell r="D531" t="str">
            <v>W:400 H:60</v>
          </cell>
          <cell r="E531" t="str">
            <v>개</v>
          </cell>
          <cell r="H531">
            <v>976</v>
          </cell>
          <cell r="I531">
            <v>70540</v>
          </cell>
          <cell r="O531">
            <v>70540</v>
          </cell>
          <cell r="R531">
            <v>0</v>
          </cell>
          <cell r="U531">
            <v>0</v>
          </cell>
          <cell r="AA531">
            <v>0</v>
          </cell>
          <cell r="AD531">
            <v>0</v>
          </cell>
          <cell r="AG531">
            <v>0</v>
          </cell>
        </row>
        <row r="532">
          <cell r="B532">
            <v>844</v>
          </cell>
          <cell r="C532" t="str">
            <v>HOR-TEE</v>
          </cell>
          <cell r="D532" t="str">
            <v>W:500 H:60</v>
          </cell>
          <cell r="E532" t="str">
            <v>개</v>
          </cell>
          <cell r="H532">
            <v>976</v>
          </cell>
          <cell r="I532">
            <v>86260</v>
          </cell>
          <cell r="O532">
            <v>86260</v>
          </cell>
          <cell r="R532">
            <v>0</v>
          </cell>
          <cell r="U532">
            <v>0</v>
          </cell>
          <cell r="AA532">
            <v>0</v>
          </cell>
          <cell r="AD532">
            <v>0</v>
          </cell>
          <cell r="AG532">
            <v>0</v>
          </cell>
        </row>
        <row r="533">
          <cell r="B533">
            <v>845</v>
          </cell>
          <cell r="C533" t="str">
            <v>HOR-TEE</v>
          </cell>
          <cell r="D533" t="str">
            <v>W:600 H:60</v>
          </cell>
          <cell r="E533" t="str">
            <v>개</v>
          </cell>
          <cell r="H533">
            <v>976</v>
          </cell>
          <cell r="I533">
            <v>104420</v>
          </cell>
          <cell r="O533">
            <v>104420</v>
          </cell>
          <cell r="R533">
            <v>0</v>
          </cell>
          <cell r="U533">
            <v>0</v>
          </cell>
          <cell r="AA533">
            <v>0</v>
          </cell>
          <cell r="AD533">
            <v>0</v>
          </cell>
          <cell r="AG533">
            <v>0</v>
          </cell>
        </row>
        <row r="534">
          <cell r="B534">
            <v>846</v>
          </cell>
          <cell r="C534" t="str">
            <v>HOR-TEE</v>
          </cell>
          <cell r="D534" t="str">
            <v>W:300 H:100</v>
          </cell>
          <cell r="E534" t="str">
            <v>개</v>
          </cell>
          <cell r="H534">
            <v>976</v>
          </cell>
          <cell r="I534">
            <v>60750</v>
          </cell>
          <cell r="O534">
            <v>60750</v>
          </cell>
          <cell r="R534">
            <v>0</v>
          </cell>
          <cell r="U534">
            <v>0</v>
          </cell>
          <cell r="AA534">
            <v>0</v>
          </cell>
          <cell r="AD534">
            <v>0</v>
          </cell>
          <cell r="AG534">
            <v>0</v>
          </cell>
        </row>
        <row r="535">
          <cell r="B535">
            <v>847</v>
          </cell>
          <cell r="C535" t="str">
            <v>HOR-TEE</v>
          </cell>
          <cell r="D535" t="str">
            <v>W:500 H:100</v>
          </cell>
          <cell r="E535" t="str">
            <v>개</v>
          </cell>
          <cell r="H535">
            <v>976</v>
          </cell>
          <cell r="I535">
            <v>90260</v>
          </cell>
          <cell r="O535">
            <v>90260</v>
          </cell>
          <cell r="R535">
            <v>0</v>
          </cell>
          <cell r="U535">
            <v>0</v>
          </cell>
          <cell r="AA535">
            <v>0</v>
          </cell>
          <cell r="AD535">
            <v>0</v>
          </cell>
          <cell r="AG535">
            <v>0</v>
          </cell>
        </row>
        <row r="536">
          <cell r="B536">
            <v>851</v>
          </cell>
          <cell r="C536" t="str">
            <v>VER-ELBOW</v>
          </cell>
          <cell r="D536" t="str">
            <v>W:200 H:60</v>
          </cell>
          <cell r="E536" t="str">
            <v>개</v>
          </cell>
          <cell r="H536">
            <v>976</v>
          </cell>
          <cell r="I536">
            <v>33880</v>
          </cell>
          <cell r="O536">
            <v>33880</v>
          </cell>
          <cell r="R536">
            <v>0</v>
          </cell>
          <cell r="U536">
            <v>0</v>
          </cell>
          <cell r="AA536">
            <v>0</v>
          </cell>
          <cell r="AD536">
            <v>0</v>
          </cell>
          <cell r="AG536">
            <v>0</v>
          </cell>
        </row>
        <row r="537">
          <cell r="B537">
            <v>852</v>
          </cell>
          <cell r="C537" t="str">
            <v>VER-ELBOW</v>
          </cell>
          <cell r="D537" t="str">
            <v>W:300 H:60</v>
          </cell>
          <cell r="E537" t="str">
            <v>개</v>
          </cell>
          <cell r="H537">
            <v>976</v>
          </cell>
          <cell r="I537">
            <v>40400</v>
          </cell>
          <cell r="O537">
            <v>40400</v>
          </cell>
          <cell r="R537">
            <v>0</v>
          </cell>
          <cell r="U537">
            <v>0</v>
          </cell>
          <cell r="AA537">
            <v>0</v>
          </cell>
          <cell r="AD537">
            <v>0</v>
          </cell>
          <cell r="AG537">
            <v>0</v>
          </cell>
        </row>
        <row r="538">
          <cell r="B538">
            <v>853</v>
          </cell>
          <cell r="C538" t="str">
            <v>VER-ELBOW</v>
          </cell>
          <cell r="D538" t="str">
            <v>W:400 H:60</v>
          </cell>
          <cell r="E538" t="str">
            <v>개</v>
          </cell>
          <cell r="H538">
            <v>976</v>
          </cell>
          <cell r="I538">
            <v>83940</v>
          </cell>
          <cell r="O538">
            <v>83940</v>
          </cell>
          <cell r="R538">
            <v>0</v>
          </cell>
          <cell r="U538">
            <v>0</v>
          </cell>
          <cell r="AA538">
            <v>0</v>
          </cell>
          <cell r="AD538">
            <v>0</v>
          </cell>
          <cell r="AG538">
            <v>0</v>
          </cell>
        </row>
        <row r="539">
          <cell r="B539">
            <v>854</v>
          </cell>
          <cell r="C539" t="str">
            <v>VER-ELBOW</v>
          </cell>
          <cell r="D539" t="str">
            <v>W:500 H:60</v>
          </cell>
          <cell r="E539" t="str">
            <v>개</v>
          </cell>
          <cell r="H539">
            <v>976</v>
          </cell>
          <cell r="I539">
            <v>56380</v>
          </cell>
          <cell r="O539">
            <v>56380</v>
          </cell>
          <cell r="R539">
            <v>0</v>
          </cell>
          <cell r="U539">
            <v>0</v>
          </cell>
          <cell r="AA539">
            <v>0</v>
          </cell>
          <cell r="AD539">
            <v>0</v>
          </cell>
          <cell r="AG539">
            <v>0</v>
          </cell>
        </row>
        <row r="540">
          <cell r="B540">
            <v>855</v>
          </cell>
          <cell r="C540" t="str">
            <v>VER-ELBOW</v>
          </cell>
          <cell r="D540" t="str">
            <v>W:600 H:60</v>
          </cell>
          <cell r="E540" t="str">
            <v>개</v>
          </cell>
          <cell r="H540">
            <v>976</v>
          </cell>
          <cell r="I540">
            <v>65830</v>
          </cell>
          <cell r="O540">
            <v>65830</v>
          </cell>
          <cell r="R540">
            <v>0</v>
          </cell>
          <cell r="U540">
            <v>0</v>
          </cell>
          <cell r="AA540">
            <v>0</v>
          </cell>
          <cell r="AD540">
            <v>0</v>
          </cell>
          <cell r="AG540">
            <v>0</v>
          </cell>
        </row>
        <row r="541">
          <cell r="B541">
            <v>8555</v>
          </cell>
          <cell r="C541" t="str">
            <v>VER-ELBOW</v>
          </cell>
          <cell r="D541" t="str">
            <v>W:500 H:100</v>
          </cell>
          <cell r="E541" t="str">
            <v>개</v>
          </cell>
          <cell r="H541">
            <v>976</v>
          </cell>
          <cell r="I541">
            <v>60340</v>
          </cell>
          <cell r="O541">
            <v>60340</v>
          </cell>
          <cell r="R541">
            <v>0</v>
          </cell>
          <cell r="U541">
            <v>0</v>
          </cell>
          <cell r="AA541">
            <v>0</v>
          </cell>
          <cell r="AD541">
            <v>0</v>
          </cell>
          <cell r="AG541">
            <v>0</v>
          </cell>
        </row>
        <row r="542">
          <cell r="B542">
            <v>900007</v>
          </cell>
          <cell r="C542" t="str">
            <v>CROSS</v>
          </cell>
          <cell r="D542" t="str">
            <v>W:200 H:75</v>
          </cell>
          <cell r="E542" t="str">
            <v>개</v>
          </cell>
          <cell r="H542">
            <v>976</v>
          </cell>
          <cell r="I542">
            <v>35700</v>
          </cell>
          <cell r="O542">
            <v>35700</v>
          </cell>
          <cell r="R542">
            <v>0</v>
          </cell>
          <cell r="U542">
            <v>0</v>
          </cell>
          <cell r="AA542">
            <v>0</v>
          </cell>
          <cell r="AD542">
            <v>0</v>
          </cell>
          <cell r="AG542">
            <v>0</v>
          </cell>
        </row>
        <row r="543">
          <cell r="B543">
            <v>856</v>
          </cell>
          <cell r="C543" t="str">
            <v>CROSS</v>
          </cell>
          <cell r="D543" t="str">
            <v>W:300 H:100</v>
          </cell>
          <cell r="E543" t="str">
            <v>개</v>
          </cell>
          <cell r="H543">
            <v>976</v>
          </cell>
          <cell r="I543">
            <v>66560</v>
          </cell>
          <cell r="O543">
            <v>66560</v>
          </cell>
          <cell r="R543">
            <v>0</v>
          </cell>
          <cell r="U543">
            <v>0</v>
          </cell>
          <cell r="AA543">
            <v>0</v>
          </cell>
          <cell r="AD543">
            <v>0</v>
          </cell>
          <cell r="AG543">
            <v>0</v>
          </cell>
        </row>
        <row r="544">
          <cell r="B544">
            <v>900008</v>
          </cell>
          <cell r="C544" t="str">
            <v>CROSS</v>
          </cell>
          <cell r="D544" t="str">
            <v>W:400 H:75</v>
          </cell>
          <cell r="E544" t="str">
            <v>개</v>
          </cell>
          <cell r="H544">
            <v>976</v>
          </cell>
          <cell r="I544">
            <v>48370</v>
          </cell>
          <cell r="O544">
            <v>48370</v>
          </cell>
          <cell r="R544">
            <v>0</v>
          </cell>
          <cell r="U544">
            <v>0</v>
          </cell>
          <cell r="AA544">
            <v>0</v>
          </cell>
          <cell r="AD544">
            <v>0</v>
          </cell>
          <cell r="AG544">
            <v>0</v>
          </cell>
        </row>
        <row r="545">
          <cell r="B545">
            <v>857</v>
          </cell>
          <cell r="C545" t="str">
            <v>CROSS</v>
          </cell>
          <cell r="D545" t="str">
            <v>W:500 H:60</v>
          </cell>
          <cell r="E545" t="str">
            <v>개</v>
          </cell>
          <cell r="H545">
            <v>976</v>
          </cell>
          <cell r="I545">
            <v>92680</v>
          </cell>
          <cell r="O545">
            <v>92680</v>
          </cell>
          <cell r="R545">
            <v>0</v>
          </cell>
          <cell r="U545">
            <v>0</v>
          </cell>
          <cell r="AA545">
            <v>0</v>
          </cell>
          <cell r="AD545">
            <v>0</v>
          </cell>
          <cell r="AG545">
            <v>0</v>
          </cell>
        </row>
        <row r="546">
          <cell r="B546">
            <v>858</v>
          </cell>
          <cell r="C546" t="str">
            <v>CROSS</v>
          </cell>
          <cell r="D546" t="str">
            <v>W:400 H:100</v>
          </cell>
          <cell r="E546" t="str">
            <v>개</v>
          </cell>
          <cell r="H546">
            <v>976</v>
          </cell>
          <cell r="I546">
            <v>80180</v>
          </cell>
          <cell r="O546">
            <v>80180</v>
          </cell>
          <cell r="R546">
            <v>0</v>
          </cell>
          <cell r="U546">
            <v>0</v>
          </cell>
          <cell r="AA546">
            <v>0</v>
          </cell>
          <cell r="AD546">
            <v>0</v>
          </cell>
          <cell r="AG546">
            <v>0</v>
          </cell>
        </row>
        <row r="547">
          <cell r="B547">
            <v>859</v>
          </cell>
          <cell r="C547" t="str">
            <v>CROSS</v>
          </cell>
          <cell r="D547" t="str">
            <v>W:600 H:100</v>
          </cell>
          <cell r="E547" t="str">
            <v>개</v>
          </cell>
          <cell r="H547">
            <v>976</v>
          </cell>
          <cell r="I547">
            <v>114580</v>
          </cell>
          <cell r="O547">
            <v>114580</v>
          </cell>
          <cell r="R547">
            <v>0</v>
          </cell>
          <cell r="U547">
            <v>0</v>
          </cell>
          <cell r="AA547">
            <v>0</v>
          </cell>
          <cell r="AD547">
            <v>0</v>
          </cell>
          <cell r="AG547">
            <v>0</v>
          </cell>
        </row>
        <row r="548">
          <cell r="B548">
            <v>860</v>
          </cell>
          <cell r="C548" t="str">
            <v>CROSS</v>
          </cell>
          <cell r="D548" t="str">
            <v>W:900 H:100</v>
          </cell>
          <cell r="E548" t="str">
            <v>개</v>
          </cell>
          <cell r="H548">
            <v>976</v>
          </cell>
          <cell r="I548">
            <v>35700</v>
          </cell>
          <cell r="O548">
            <v>0</v>
          </cell>
          <cell r="R548">
            <v>0</v>
          </cell>
          <cell r="U548">
            <v>0</v>
          </cell>
          <cell r="AA548">
            <v>0</v>
          </cell>
          <cell r="AD548">
            <v>0</v>
          </cell>
          <cell r="AG548">
            <v>0</v>
          </cell>
        </row>
        <row r="549">
          <cell r="B549">
            <v>861</v>
          </cell>
          <cell r="C549" t="str">
            <v>JOINER SET</v>
          </cell>
          <cell r="D549" t="str">
            <v>W:200 H:75</v>
          </cell>
          <cell r="E549" t="str">
            <v>개</v>
          </cell>
          <cell r="H549">
            <v>976</v>
          </cell>
          <cell r="I549">
            <v>3050</v>
          </cell>
          <cell r="O549">
            <v>3050</v>
          </cell>
          <cell r="R549">
            <v>0</v>
          </cell>
          <cell r="U549">
            <v>0</v>
          </cell>
          <cell r="AA549">
            <v>0</v>
          </cell>
          <cell r="AD549">
            <v>0</v>
          </cell>
          <cell r="AG549">
            <v>0</v>
          </cell>
        </row>
        <row r="550">
          <cell r="B550">
            <v>862</v>
          </cell>
          <cell r="C550" t="str">
            <v>JOINER SET</v>
          </cell>
          <cell r="D550" t="str">
            <v>W:300 H:60</v>
          </cell>
          <cell r="E550" t="str">
            <v>개</v>
          </cell>
          <cell r="F550">
            <v>894</v>
          </cell>
          <cell r="G550">
            <v>2750</v>
          </cell>
          <cell r="H550">
            <v>975</v>
          </cell>
          <cell r="I550">
            <v>3140</v>
          </cell>
          <cell r="O550">
            <v>2750</v>
          </cell>
          <cell r="R550">
            <v>0</v>
          </cell>
          <cell r="U550">
            <v>0</v>
          </cell>
          <cell r="AA550">
            <v>0</v>
          </cell>
          <cell r="AD550">
            <v>0</v>
          </cell>
          <cell r="AG550">
            <v>0</v>
          </cell>
        </row>
        <row r="551">
          <cell r="B551">
            <v>863</v>
          </cell>
          <cell r="C551" t="str">
            <v>JOINER SET</v>
          </cell>
          <cell r="D551" t="str">
            <v>W:400 H:75</v>
          </cell>
          <cell r="E551" t="str">
            <v>개</v>
          </cell>
          <cell r="H551">
            <v>976</v>
          </cell>
          <cell r="I551">
            <v>3260</v>
          </cell>
          <cell r="O551">
            <v>3260</v>
          </cell>
          <cell r="R551">
            <v>0</v>
          </cell>
          <cell r="U551">
            <v>0</v>
          </cell>
          <cell r="AA551">
            <v>0</v>
          </cell>
          <cell r="AD551">
            <v>0</v>
          </cell>
          <cell r="AG551">
            <v>0</v>
          </cell>
        </row>
        <row r="552">
          <cell r="B552">
            <v>864</v>
          </cell>
          <cell r="C552" t="str">
            <v>JOINER SET</v>
          </cell>
          <cell r="D552" t="str">
            <v>W:500 H:60</v>
          </cell>
          <cell r="E552" t="str">
            <v>개</v>
          </cell>
          <cell r="F552">
            <v>894</v>
          </cell>
          <cell r="G552">
            <v>5570</v>
          </cell>
          <cell r="H552">
            <v>975</v>
          </cell>
          <cell r="I552">
            <v>6330</v>
          </cell>
          <cell r="O552">
            <v>5570</v>
          </cell>
          <cell r="R552">
            <v>0</v>
          </cell>
          <cell r="U552">
            <v>0</v>
          </cell>
          <cell r="AA552">
            <v>0</v>
          </cell>
          <cell r="AD552">
            <v>0</v>
          </cell>
          <cell r="AG552">
            <v>0</v>
          </cell>
        </row>
        <row r="553">
          <cell r="B553">
            <v>865</v>
          </cell>
          <cell r="C553" t="str">
            <v>JOINER SET</v>
          </cell>
          <cell r="D553" t="str">
            <v>W:600 H:60</v>
          </cell>
          <cell r="E553" t="str">
            <v>개</v>
          </cell>
          <cell r="F553">
            <v>894</v>
          </cell>
          <cell r="G553">
            <v>6120</v>
          </cell>
          <cell r="H553">
            <v>975</v>
          </cell>
          <cell r="I553">
            <v>6960</v>
          </cell>
          <cell r="O553">
            <v>6120</v>
          </cell>
          <cell r="R553">
            <v>0</v>
          </cell>
          <cell r="U553">
            <v>0</v>
          </cell>
          <cell r="AA553">
            <v>0</v>
          </cell>
          <cell r="AD553">
            <v>0</v>
          </cell>
          <cell r="AG553">
            <v>0</v>
          </cell>
        </row>
        <row r="554">
          <cell r="B554">
            <v>866</v>
          </cell>
          <cell r="C554" t="str">
            <v>JOINER SET</v>
          </cell>
          <cell r="D554" t="str">
            <v>W:300 H:100</v>
          </cell>
          <cell r="E554" t="str">
            <v>개</v>
          </cell>
          <cell r="F554">
            <v>894</v>
          </cell>
          <cell r="G554">
            <v>3430</v>
          </cell>
          <cell r="H554">
            <v>975</v>
          </cell>
          <cell r="I554">
            <v>3890</v>
          </cell>
          <cell r="O554">
            <v>3430</v>
          </cell>
          <cell r="R554">
            <v>0</v>
          </cell>
          <cell r="U554">
            <v>0</v>
          </cell>
          <cell r="AA554">
            <v>0</v>
          </cell>
          <cell r="AD554">
            <v>0</v>
          </cell>
          <cell r="AG554">
            <v>0</v>
          </cell>
        </row>
        <row r="555">
          <cell r="B555">
            <v>867</v>
          </cell>
          <cell r="C555" t="str">
            <v>JOINER SET</v>
          </cell>
          <cell r="D555" t="str">
            <v>W:500 H:100</v>
          </cell>
          <cell r="E555" t="str">
            <v>개</v>
          </cell>
          <cell r="F555">
            <v>894</v>
          </cell>
          <cell r="G555">
            <v>6590</v>
          </cell>
          <cell r="H555">
            <v>975</v>
          </cell>
          <cell r="I555">
            <v>7490</v>
          </cell>
          <cell r="O555">
            <v>6590</v>
          </cell>
          <cell r="R555">
            <v>0</v>
          </cell>
          <cell r="U555">
            <v>0</v>
          </cell>
          <cell r="AA555">
            <v>0</v>
          </cell>
          <cell r="AD555">
            <v>0</v>
          </cell>
          <cell r="AG555">
            <v>0</v>
          </cell>
        </row>
        <row r="556">
          <cell r="B556">
            <v>869</v>
          </cell>
          <cell r="C556" t="str">
            <v>REDUCER &amp; E/CAP</v>
          </cell>
          <cell r="D556" t="str">
            <v>W:200 H:75</v>
          </cell>
          <cell r="E556" t="str">
            <v>개</v>
          </cell>
          <cell r="F556">
            <v>894</v>
          </cell>
          <cell r="G556">
            <v>2750</v>
          </cell>
          <cell r="H556">
            <v>976</v>
          </cell>
          <cell r="I556">
            <v>2860</v>
          </cell>
          <cell r="O556">
            <v>2860</v>
          </cell>
          <cell r="R556">
            <v>0</v>
          </cell>
          <cell r="U556">
            <v>0</v>
          </cell>
          <cell r="AA556">
            <v>0</v>
          </cell>
          <cell r="AD556">
            <v>0</v>
          </cell>
          <cell r="AG556">
            <v>0</v>
          </cell>
        </row>
        <row r="557">
          <cell r="B557">
            <v>868</v>
          </cell>
          <cell r="C557" t="str">
            <v>REDUCER &amp; E/CAP</v>
          </cell>
          <cell r="D557" t="str">
            <v>W:400 H:75</v>
          </cell>
          <cell r="E557" t="str">
            <v>개</v>
          </cell>
          <cell r="H557">
            <v>976</v>
          </cell>
          <cell r="I557">
            <v>4080</v>
          </cell>
          <cell r="O557">
            <v>4080</v>
          </cell>
          <cell r="R557">
            <v>0</v>
          </cell>
          <cell r="U557">
            <v>0</v>
          </cell>
          <cell r="AA557">
            <v>0</v>
          </cell>
          <cell r="AD557">
            <v>0</v>
          </cell>
          <cell r="AG557">
            <v>0</v>
          </cell>
        </row>
        <row r="558">
          <cell r="B558">
            <v>870</v>
          </cell>
          <cell r="C558" t="str">
            <v>REDUCER &amp; E/CAP</v>
          </cell>
          <cell r="D558" t="str">
            <v>W:300 H:60</v>
          </cell>
          <cell r="E558" t="str">
            <v>개</v>
          </cell>
          <cell r="F558">
            <v>894</v>
          </cell>
          <cell r="G558">
            <v>5570</v>
          </cell>
          <cell r="H558">
            <v>976</v>
          </cell>
          <cell r="I558">
            <v>3180</v>
          </cell>
          <cell r="O558">
            <v>3180</v>
          </cell>
          <cell r="R558">
            <v>0</v>
          </cell>
          <cell r="U558">
            <v>0</v>
          </cell>
          <cell r="AA558">
            <v>0</v>
          </cell>
          <cell r="AD558">
            <v>0</v>
          </cell>
          <cell r="AG558">
            <v>0</v>
          </cell>
        </row>
        <row r="559">
          <cell r="B559">
            <v>871</v>
          </cell>
          <cell r="C559" t="str">
            <v>REDUCER &amp; E/CAP</v>
          </cell>
          <cell r="D559" t="str">
            <v>W:300 H:100</v>
          </cell>
          <cell r="E559" t="str">
            <v>개</v>
          </cell>
          <cell r="F559">
            <v>894</v>
          </cell>
          <cell r="G559">
            <v>6120</v>
          </cell>
          <cell r="H559">
            <v>976</v>
          </cell>
          <cell r="I559">
            <v>3890</v>
          </cell>
          <cell r="O559">
            <v>3890</v>
          </cell>
          <cell r="R559">
            <v>0</v>
          </cell>
          <cell r="U559">
            <v>0</v>
          </cell>
          <cell r="AA559">
            <v>0</v>
          </cell>
          <cell r="AD559">
            <v>0</v>
          </cell>
          <cell r="AG559">
            <v>0</v>
          </cell>
        </row>
        <row r="560">
          <cell r="B560">
            <v>87111</v>
          </cell>
          <cell r="C560" t="str">
            <v>REDUCER &amp; E/CAP</v>
          </cell>
          <cell r="D560" t="str">
            <v>W:500 H:60</v>
          </cell>
          <cell r="E560" t="str">
            <v>개</v>
          </cell>
          <cell r="F560">
            <v>894</v>
          </cell>
          <cell r="G560">
            <v>3430</v>
          </cell>
          <cell r="H560">
            <v>976</v>
          </cell>
          <cell r="I560">
            <v>4250</v>
          </cell>
          <cell r="O560">
            <v>4250</v>
          </cell>
          <cell r="R560">
            <v>0</v>
          </cell>
          <cell r="U560">
            <v>0</v>
          </cell>
          <cell r="AA560">
            <v>0</v>
          </cell>
          <cell r="AD560">
            <v>0</v>
          </cell>
          <cell r="AG560">
            <v>0</v>
          </cell>
        </row>
        <row r="561">
          <cell r="B561">
            <v>87112</v>
          </cell>
          <cell r="C561" t="str">
            <v>REDUCER &amp; E/CAP</v>
          </cell>
          <cell r="D561" t="str">
            <v>W:500 H:100</v>
          </cell>
          <cell r="E561" t="str">
            <v>개</v>
          </cell>
          <cell r="F561">
            <v>894</v>
          </cell>
          <cell r="G561">
            <v>6590</v>
          </cell>
          <cell r="H561">
            <v>976</v>
          </cell>
          <cell r="I561">
            <v>5320</v>
          </cell>
          <cell r="O561">
            <v>5320</v>
          </cell>
          <cell r="R561">
            <v>0</v>
          </cell>
          <cell r="U561">
            <v>0</v>
          </cell>
          <cell r="AA561">
            <v>0</v>
          </cell>
          <cell r="AD561">
            <v>0</v>
          </cell>
          <cell r="AG561">
            <v>0</v>
          </cell>
        </row>
        <row r="562">
          <cell r="B562">
            <v>8872</v>
          </cell>
          <cell r="C562" t="str">
            <v>GROUNDING-BONDING-JUMPER</v>
          </cell>
          <cell r="D562" t="str">
            <v>14SQ</v>
          </cell>
          <cell r="E562" t="str">
            <v>개</v>
          </cell>
          <cell r="F562">
            <v>896</v>
          </cell>
          <cell r="G562">
            <v>1300</v>
          </cell>
          <cell r="H562">
            <v>972</v>
          </cell>
          <cell r="I562">
            <v>1200</v>
          </cell>
          <cell r="O562">
            <v>1200</v>
          </cell>
          <cell r="R562">
            <v>0</v>
          </cell>
          <cell r="U562">
            <v>0</v>
          </cell>
          <cell r="AA562">
            <v>0</v>
          </cell>
          <cell r="AD562">
            <v>0</v>
          </cell>
          <cell r="AG562">
            <v>0</v>
          </cell>
        </row>
        <row r="563">
          <cell r="B563">
            <v>872</v>
          </cell>
          <cell r="C563" t="str">
            <v>GROUNDING-BONDING-JUMPER</v>
          </cell>
          <cell r="D563" t="str">
            <v>38SQ</v>
          </cell>
          <cell r="E563" t="str">
            <v>개</v>
          </cell>
          <cell r="F563">
            <v>896</v>
          </cell>
          <cell r="G563">
            <v>2800</v>
          </cell>
          <cell r="H563">
            <v>972</v>
          </cell>
          <cell r="I563">
            <v>1900</v>
          </cell>
          <cell r="O563">
            <v>1900</v>
          </cell>
          <cell r="R563">
            <v>0</v>
          </cell>
          <cell r="U563">
            <v>0</v>
          </cell>
          <cell r="AA563">
            <v>0</v>
          </cell>
          <cell r="AD563">
            <v>0</v>
          </cell>
          <cell r="AG563">
            <v>0</v>
          </cell>
        </row>
        <row r="564">
          <cell r="B564">
            <v>873</v>
          </cell>
          <cell r="C564" t="str">
            <v>GROUNDING-BONDING-JUMPER</v>
          </cell>
          <cell r="D564" t="str">
            <v>FUSE</v>
          </cell>
          <cell r="E564" t="str">
            <v>개</v>
          </cell>
          <cell r="F564">
            <v>894</v>
          </cell>
          <cell r="G564">
            <v>1780</v>
          </cell>
          <cell r="H564">
            <v>975</v>
          </cell>
          <cell r="I564">
            <v>2040</v>
          </cell>
          <cell r="O564">
            <v>1780</v>
          </cell>
          <cell r="R564">
            <v>0</v>
          </cell>
          <cell r="U564">
            <v>0</v>
          </cell>
          <cell r="AA564">
            <v>0</v>
          </cell>
          <cell r="AD564">
            <v>0</v>
          </cell>
          <cell r="AG564">
            <v>0</v>
          </cell>
        </row>
        <row r="565">
          <cell r="B565">
            <v>874</v>
          </cell>
          <cell r="C565" t="str">
            <v>GROUNDING-BONDING-JUMPER</v>
          </cell>
          <cell r="D565" t="str">
            <v>WIRE</v>
          </cell>
          <cell r="E565" t="str">
            <v>개</v>
          </cell>
          <cell r="F565">
            <v>894</v>
          </cell>
          <cell r="G565">
            <v>2140</v>
          </cell>
          <cell r="H565">
            <v>975</v>
          </cell>
          <cell r="I565">
            <v>2440</v>
          </cell>
          <cell r="O565">
            <v>2140</v>
          </cell>
          <cell r="R565">
            <v>0</v>
          </cell>
          <cell r="U565">
            <v>0</v>
          </cell>
          <cell r="AA565">
            <v>0</v>
          </cell>
          <cell r="AD565">
            <v>0</v>
          </cell>
          <cell r="AG565">
            <v>0</v>
          </cell>
        </row>
        <row r="566">
          <cell r="B566">
            <v>875</v>
          </cell>
          <cell r="C566" t="str">
            <v>BRACKET(HEAVY-DUTY)</v>
          </cell>
          <cell r="D566" t="str">
            <v>L:310</v>
          </cell>
          <cell r="E566" t="str">
            <v>개</v>
          </cell>
          <cell r="F566">
            <v>894</v>
          </cell>
          <cell r="G566">
            <v>10200</v>
          </cell>
          <cell r="H566">
            <v>975</v>
          </cell>
          <cell r="I566">
            <v>11600</v>
          </cell>
          <cell r="O566">
            <v>10200</v>
          </cell>
          <cell r="R566">
            <v>0</v>
          </cell>
          <cell r="U566">
            <v>0</v>
          </cell>
          <cell r="AA566">
            <v>0</v>
          </cell>
          <cell r="AD566">
            <v>0</v>
          </cell>
          <cell r="AG566">
            <v>0</v>
          </cell>
        </row>
        <row r="567">
          <cell r="B567">
            <v>876</v>
          </cell>
          <cell r="C567" t="str">
            <v>BRACKET(VARIABLE)</v>
          </cell>
          <cell r="D567" t="str">
            <v>L:350</v>
          </cell>
          <cell r="E567" t="str">
            <v>개</v>
          </cell>
          <cell r="F567">
            <v>894</v>
          </cell>
          <cell r="H567">
            <v>975</v>
          </cell>
          <cell r="I567">
            <v>25640</v>
          </cell>
          <cell r="O567">
            <v>25640</v>
          </cell>
          <cell r="R567">
            <v>0</v>
          </cell>
          <cell r="U567">
            <v>0</v>
          </cell>
          <cell r="AA567">
            <v>0</v>
          </cell>
          <cell r="AD567">
            <v>0</v>
          </cell>
          <cell r="AG567">
            <v>0</v>
          </cell>
        </row>
        <row r="568">
          <cell r="B568">
            <v>877</v>
          </cell>
          <cell r="C568" t="str">
            <v>SHANK BOLT/NUT</v>
          </cell>
          <cell r="D568" t="str">
            <v>SUS M6x12</v>
          </cell>
          <cell r="E568" t="str">
            <v>개</v>
          </cell>
          <cell r="F568">
            <v>894</v>
          </cell>
          <cell r="G568">
            <v>360</v>
          </cell>
          <cell r="H568">
            <v>975</v>
          </cell>
          <cell r="I568">
            <v>190</v>
          </cell>
          <cell r="O568">
            <v>190</v>
          </cell>
          <cell r="R568">
            <v>0</v>
          </cell>
          <cell r="U568">
            <v>0</v>
          </cell>
          <cell r="AA568">
            <v>0</v>
          </cell>
          <cell r="AD568">
            <v>0</v>
          </cell>
          <cell r="AG568">
            <v>0</v>
          </cell>
        </row>
        <row r="569">
          <cell r="B569">
            <v>878</v>
          </cell>
          <cell r="C569" t="str">
            <v>HEX HEAD BOLT/NUT</v>
          </cell>
          <cell r="D569" t="str">
            <v>SUS M12x100</v>
          </cell>
          <cell r="E569" t="str">
            <v>개</v>
          </cell>
          <cell r="F569">
            <v>894</v>
          </cell>
          <cell r="G569">
            <v>1620</v>
          </cell>
          <cell r="H569">
            <v>975</v>
          </cell>
          <cell r="I569">
            <v>1860</v>
          </cell>
          <cell r="O569">
            <v>1620</v>
          </cell>
          <cell r="R569">
            <v>0</v>
          </cell>
          <cell r="U569">
            <v>0</v>
          </cell>
          <cell r="AA569">
            <v>0</v>
          </cell>
          <cell r="AD569">
            <v>0</v>
          </cell>
          <cell r="AG569">
            <v>0</v>
          </cell>
        </row>
        <row r="570">
          <cell r="B570">
            <v>879</v>
          </cell>
          <cell r="C570" t="str">
            <v>SHANK BOLT/NUT</v>
          </cell>
          <cell r="D570" t="str">
            <v>3/8 x 19L</v>
          </cell>
          <cell r="E570" t="str">
            <v>개</v>
          </cell>
          <cell r="F570">
            <v>896</v>
          </cell>
          <cell r="G570">
            <v>100</v>
          </cell>
          <cell r="H570">
            <v>972</v>
          </cell>
          <cell r="I570">
            <v>100</v>
          </cell>
          <cell r="O570">
            <v>100</v>
          </cell>
          <cell r="R570">
            <v>0</v>
          </cell>
          <cell r="U570">
            <v>0</v>
          </cell>
          <cell r="AA570">
            <v>0</v>
          </cell>
          <cell r="AD570">
            <v>0</v>
          </cell>
          <cell r="AG570">
            <v>0</v>
          </cell>
        </row>
        <row r="571">
          <cell r="B571">
            <v>900</v>
          </cell>
          <cell r="C571" t="str">
            <v>TRAY(STEEL,LADDER)</v>
          </cell>
          <cell r="D571" t="str">
            <v>W:150 H:100</v>
          </cell>
          <cell r="E571" t="str">
            <v>M</v>
          </cell>
          <cell r="F571">
            <v>895</v>
          </cell>
          <cell r="G571">
            <v>8480</v>
          </cell>
          <cell r="H571">
            <v>975</v>
          </cell>
          <cell r="I571">
            <v>2440</v>
          </cell>
          <cell r="O571">
            <v>8480</v>
          </cell>
          <cell r="P571" t="str">
            <v>내선전공</v>
          </cell>
          <cell r="Q571">
            <v>0.158</v>
          </cell>
          <cell r="R571">
            <v>0.158</v>
          </cell>
          <cell r="U571">
            <v>0</v>
          </cell>
          <cell r="V571">
            <v>1</v>
          </cell>
          <cell r="W571" t="str">
            <v>전7-20</v>
          </cell>
          <cell r="Y571" t="str">
            <v>통신내선공</v>
          </cell>
          <cell r="Z571">
            <v>0.158</v>
          </cell>
          <cell r="AA571">
            <v>0.158</v>
          </cell>
          <cell r="AD571">
            <v>0</v>
          </cell>
          <cell r="AE571">
            <v>1</v>
          </cell>
          <cell r="AF571" t="str">
            <v>통3-3-8</v>
          </cell>
          <cell r="AG571">
            <v>0</v>
          </cell>
        </row>
        <row r="572">
          <cell r="B572">
            <v>900001</v>
          </cell>
          <cell r="C572" t="str">
            <v>TRAY(STEEL,LADDER)</v>
          </cell>
          <cell r="D572" t="str">
            <v>W:200 H:75</v>
          </cell>
          <cell r="E572" t="str">
            <v>M</v>
          </cell>
          <cell r="F572">
            <v>894</v>
          </cell>
          <cell r="G572">
            <v>10200</v>
          </cell>
          <cell r="H572">
            <v>976</v>
          </cell>
          <cell r="I572">
            <v>16720</v>
          </cell>
          <cell r="O572">
            <v>16720</v>
          </cell>
          <cell r="P572" t="str">
            <v>내선전공</v>
          </cell>
          <cell r="Q572">
            <v>0.158</v>
          </cell>
          <cell r="R572">
            <v>0.158</v>
          </cell>
          <cell r="U572">
            <v>0</v>
          </cell>
          <cell r="V572">
            <v>1</v>
          </cell>
          <cell r="W572" t="str">
            <v>전7-20</v>
          </cell>
          <cell r="Y572" t="str">
            <v>통신내선공</v>
          </cell>
          <cell r="Z572">
            <v>0.158</v>
          </cell>
          <cell r="AA572">
            <v>0.158</v>
          </cell>
          <cell r="AD572">
            <v>0</v>
          </cell>
          <cell r="AE572">
            <v>1</v>
          </cell>
          <cell r="AF572" t="str">
            <v>통3-3-8</v>
          </cell>
          <cell r="AG572">
            <v>0</v>
          </cell>
        </row>
        <row r="573">
          <cell r="B573">
            <v>901</v>
          </cell>
          <cell r="C573" t="str">
            <v>TRAY(STEEL,LADDER)</v>
          </cell>
          <cell r="D573" t="str">
            <v>W:200 H:100</v>
          </cell>
          <cell r="E573" t="str">
            <v>M</v>
          </cell>
          <cell r="F573">
            <v>896</v>
          </cell>
          <cell r="G573">
            <v>10320</v>
          </cell>
          <cell r="H573">
            <v>975</v>
          </cell>
          <cell r="I573">
            <v>25640</v>
          </cell>
          <cell r="O573">
            <v>10320</v>
          </cell>
          <cell r="P573" t="str">
            <v>내선전공</v>
          </cell>
          <cell r="Q573">
            <v>0.158</v>
          </cell>
          <cell r="R573">
            <v>0.158</v>
          </cell>
          <cell r="U573">
            <v>0</v>
          </cell>
          <cell r="V573">
            <v>1</v>
          </cell>
          <cell r="W573" t="str">
            <v>전7-20</v>
          </cell>
          <cell r="Y573" t="str">
            <v>통신내선공</v>
          </cell>
          <cell r="Z573">
            <v>0.158</v>
          </cell>
          <cell r="AA573">
            <v>0.158</v>
          </cell>
          <cell r="AD573">
            <v>0</v>
          </cell>
          <cell r="AE573">
            <v>1</v>
          </cell>
          <cell r="AF573" t="str">
            <v>통3-3-8</v>
          </cell>
          <cell r="AG573">
            <v>0</v>
          </cell>
        </row>
        <row r="574">
          <cell r="B574">
            <v>902</v>
          </cell>
          <cell r="C574" t="str">
            <v>TRAY(STEEL,LADDER)</v>
          </cell>
          <cell r="D574" t="str">
            <v>W:300 H:100</v>
          </cell>
          <cell r="E574" t="str">
            <v>M</v>
          </cell>
          <cell r="F574">
            <v>896</v>
          </cell>
          <cell r="G574">
            <v>9370</v>
          </cell>
          <cell r="H574">
            <v>975</v>
          </cell>
          <cell r="I574">
            <v>190</v>
          </cell>
          <cell r="O574">
            <v>9370</v>
          </cell>
          <cell r="P574" t="str">
            <v>내선전공</v>
          </cell>
          <cell r="Q574">
            <v>0.158</v>
          </cell>
          <cell r="R574">
            <v>0.158</v>
          </cell>
          <cell r="U574">
            <v>0</v>
          </cell>
          <cell r="V574">
            <v>1</v>
          </cell>
          <cell r="W574" t="str">
            <v>전7-20</v>
          </cell>
          <cell r="Y574" t="str">
            <v>통신내선공</v>
          </cell>
          <cell r="Z574">
            <v>0.158</v>
          </cell>
          <cell r="AA574">
            <v>0.158</v>
          </cell>
          <cell r="AD574">
            <v>0</v>
          </cell>
          <cell r="AE574">
            <v>1</v>
          </cell>
          <cell r="AF574" t="str">
            <v>통3-3-8</v>
          </cell>
          <cell r="AG574">
            <v>0</v>
          </cell>
        </row>
        <row r="575">
          <cell r="B575">
            <v>900002</v>
          </cell>
          <cell r="C575" t="str">
            <v>TRAY(STEEL,LADDER)</v>
          </cell>
          <cell r="D575" t="str">
            <v>W:400 H:75</v>
          </cell>
          <cell r="E575" t="str">
            <v>M</v>
          </cell>
          <cell r="F575">
            <v>894</v>
          </cell>
          <cell r="G575">
            <v>1620</v>
          </cell>
          <cell r="H575">
            <v>976</v>
          </cell>
          <cell r="I575">
            <v>27020</v>
          </cell>
          <cell r="O575">
            <v>27020</v>
          </cell>
          <cell r="P575" t="str">
            <v>내선전공</v>
          </cell>
          <cell r="Q575">
            <v>0.158</v>
          </cell>
          <cell r="R575">
            <v>0.158</v>
          </cell>
          <cell r="U575">
            <v>0</v>
          </cell>
          <cell r="V575">
            <v>1</v>
          </cell>
          <cell r="W575" t="str">
            <v>전7-20</v>
          </cell>
          <cell r="Y575" t="str">
            <v>통신내선공</v>
          </cell>
          <cell r="Z575">
            <v>0.158</v>
          </cell>
          <cell r="AA575">
            <v>0.158</v>
          </cell>
          <cell r="AD575">
            <v>0</v>
          </cell>
          <cell r="AE575">
            <v>1</v>
          </cell>
          <cell r="AF575" t="str">
            <v>통3-3-8</v>
          </cell>
          <cell r="AG575">
            <v>0</v>
          </cell>
        </row>
        <row r="576">
          <cell r="B576">
            <v>903</v>
          </cell>
          <cell r="C576" t="str">
            <v>TRAY(STEEL,LADDER)</v>
          </cell>
          <cell r="D576" t="str">
            <v>W:450 H:100</v>
          </cell>
          <cell r="E576" t="str">
            <v>M</v>
          </cell>
          <cell r="F576">
            <v>896</v>
          </cell>
          <cell r="G576">
            <v>12600</v>
          </cell>
          <cell r="H576">
            <v>972</v>
          </cell>
          <cell r="I576">
            <v>100</v>
          </cell>
          <cell r="O576">
            <v>12600</v>
          </cell>
          <cell r="P576" t="str">
            <v>내선전공</v>
          </cell>
          <cell r="Q576">
            <v>0.158</v>
          </cell>
          <cell r="R576">
            <v>0.158</v>
          </cell>
          <cell r="U576">
            <v>0</v>
          </cell>
          <cell r="V576">
            <v>1</v>
          </cell>
          <cell r="W576" t="str">
            <v>전7-20</v>
          </cell>
          <cell r="Y576" t="str">
            <v>통신내선공</v>
          </cell>
          <cell r="Z576">
            <v>0.158</v>
          </cell>
          <cell r="AA576">
            <v>0.158</v>
          </cell>
          <cell r="AD576">
            <v>0</v>
          </cell>
          <cell r="AE576">
            <v>1</v>
          </cell>
          <cell r="AF576" t="str">
            <v>통3-3-8</v>
          </cell>
          <cell r="AG576">
            <v>0</v>
          </cell>
        </row>
        <row r="577">
          <cell r="B577">
            <v>904</v>
          </cell>
          <cell r="C577" t="str">
            <v>TRAY(STEEL,LADDER)</v>
          </cell>
          <cell r="D577" t="str">
            <v>W:500 H:100</v>
          </cell>
          <cell r="E577" t="str">
            <v>M</v>
          </cell>
          <cell r="F577">
            <v>896</v>
          </cell>
          <cell r="G577">
            <v>8480</v>
          </cell>
          <cell r="O577">
            <v>0</v>
          </cell>
          <cell r="P577" t="str">
            <v>내선전공</v>
          </cell>
          <cell r="Q577">
            <v>0.158</v>
          </cell>
          <cell r="R577">
            <v>0.158</v>
          </cell>
          <cell r="U577">
            <v>0</v>
          </cell>
          <cell r="V577">
            <v>1</v>
          </cell>
          <cell r="W577" t="str">
            <v>전7-20</v>
          </cell>
          <cell r="Y577" t="str">
            <v>통신내선공</v>
          </cell>
          <cell r="Z577">
            <v>0.158</v>
          </cell>
          <cell r="AA577">
            <v>0.158</v>
          </cell>
          <cell r="AD577">
            <v>0</v>
          </cell>
          <cell r="AE577">
            <v>1</v>
          </cell>
          <cell r="AF577" t="str">
            <v>통3-3-8</v>
          </cell>
          <cell r="AG577">
            <v>0</v>
          </cell>
        </row>
        <row r="578">
          <cell r="B578">
            <v>905</v>
          </cell>
          <cell r="C578" t="str">
            <v>TRAY(STEEL,LADDER)</v>
          </cell>
          <cell r="D578" t="str">
            <v>W:600 H:100</v>
          </cell>
          <cell r="E578" t="str">
            <v>M</v>
          </cell>
          <cell r="F578">
            <v>896</v>
          </cell>
          <cell r="G578">
            <v>12600</v>
          </cell>
          <cell r="H578">
            <v>976</v>
          </cell>
          <cell r="I578">
            <v>16720</v>
          </cell>
          <cell r="O578">
            <v>12600</v>
          </cell>
          <cell r="P578" t="str">
            <v>내선전공</v>
          </cell>
          <cell r="Q578">
            <v>0.158</v>
          </cell>
          <cell r="R578">
            <v>0.158</v>
          </cell>
          <cell r="U578">
            <v>0</v>
          </cell>
          <cell r="V578">
            <v>1</v>
          </cell>
          <cell r="W578" t="str">
            <v>전7-20</v>
          </cell>
          <cell r="Y578" t="str">
            <v>통신내선공</v>
          </cell>
          <cell r="Z578">
            <v>0.158</v>
          </cell>
          <cell r="AA578">
            <v>0.158</v>
          </cell>
          <cell r="AD578">
            <v>0</v>
          </cell>
          <cell r="AE578">
            <v>1</v>
          </cell>
          <cell r="AF578" t="str">
            <v>통3-3-8</v>
          </cell>
          <cell r="AG578">
            <v>0</v>
          </cell>
        </row>
        <row r="579">
          <cell r="B579">
            <v>906</v>
          </cell>
          <cell r="C579" t="str">
            <v>TRAY(STEEL,LADDER)</v>
          </cell>
          <cell r="D579" t="str">
            <v>W:750 H:100</v>
          </cell>
          <cell r="E579" t="str">
            <v>M</v>
          </cell>
          <cell r="F579">
            <v>896</v>
          </cell>
          <cell r="G579">
            <v>10320</v>
          </cell>
          <cell r="O579">
            <v>0</v>
          </cell>
          <cell r="P579" t="str">
            <v>내선전공</v>
          </cell>
          <cell r="Q579">
            <v>0.158</v>
          </cell>
          <cell r="R579">
            <v>0.158</v>
          </cell>
          <cell r="U579">
            <v>0</v>
          </cell>
          <cell r="V579">
            <v>1</v>
          </cell>
          <cell r="W579" t="str">
            <v>전7-20</v>
          </cell>
          <cell r="Y579" t="str">
            <v>통신내선공</v>
          </cell>
          <cell r="Z579">
            <v>0.158</v>
          </cell>
          <cell r="AA579">
            <v>0.158</v>
          </cell>
          <cell r="AD579">
            <v>0</v>
          </cell>
          <cell r="AE579">
            <v>1</v>
          </cell>
          <cell r="AF579" t="str">
            <v>통3-3-8</v>
          </cell>
          <cell r="AG579">
            <v>0</v>
          </cell>
        </row>
        <row r="580">
          <cell r="B580">
            <v>907</v>
          </cell>
          <cell r="C580" t="str">
            <v>TRAY(STEEL,LADDER)</v>
          </cell>
          <cell r="D580" t="str">
            <v>W:900 H:100</v>
          </cell>
          <cell r="E580" t="str">
            <v>M</v>
          </cell>
          <cell r="F580">
            <v>896</v>
          </cell>
          <cell r="G580">
            <v>14400</v>
          </cell>
          <cell r="O580">
            <v>14400</v>
          </cell>
          <cell r="P580" t="str">
            <v>내선전공</v>
          </cell>
          <cell r="Q580">
            <v>0.158</v>
          </cell>
          <cell r="R580">
            <v>0.158</v>
          </cell>
          <cell r="U580">
            <v>0</v>
          </cell>
          <cell r="V580">
            <v>1</v>
          </cell>
          <cell r="W580" t="str">
            <v>전7-20</v>
          </cell>
          <cell r="Y580" t="str">
            <v>통신내선공</v>
          </cell>
          <cell r="Z580">
            <v>0.158</v>
          </cell>
          <cell r="AA580">
            <v>0.158</v>
          </cell>
          <cell r="AD580">
            <v>0</v>
          </cell>
          <cell r="AE580">
            <v>1</v>
          </cell>
          <cell r="AF580" t="str">
            <v>통3-3-8</v>
          </cell>
          <cell r="AG580">
            <v>0</v>
          </cell>
        </row>
        <row r="581">
          <cell r="B581">
            <v>911</v>
          </cell>
          <cell r="C581" t="str">
            <v>TRAY(STEEL,LADDER)</v>
          </cell>
          <cell r="D581" t="str">
            <v>W:200 H:150</v>
          </cell>
          <cell r="E581" t="str">
            <v>M</v>
          </cell>
          <cell r="F581">
            <v>896</v>
          </cell>
          <cell r="G581">
            <v>13350</v>
          </cell>
          <cell r="H581">
            <v>976</v>
          </cell>
          <cell r="I581">
            <v>27020</v>
          </cell>
          <cell r="O581">
            <v>13350</v>
          </cell>
          <cell r="P581" t="str">
            <v>내선전공</v>
          </cell>
          <cell r="Q581">
            <v>0.158</v>
          </cell>
          <cell r="R581">
            <v>0.158</v>
          </cell>
          <cell r="U581">
            <v>0</v>
          </cell>
          <cell r="V581">
            <v>1</v>
          </cell>
          <cell r="W581" t="str">
            <v>전7-20</v>
          </cell>
          <cell r="Y581" t="str">
            <v>통신내선공</v>
          </cell>
          <cell r="Z581">
            <v>0.158</v>
          </cell>
          <cell r="AA581">
            <v>0.158</v>
          </cell>
          <cell r="AD581">
            <v>0</v>
          </cell>
          <cell r="AE581">
            <v>1</v>
          </cell>
          <cell r="AF581" t="str">
            <v>통3-3-8</v>
          </cell>
          <cell r="AG581">
            <v>0</v>
          </cell>
        </row>
        <row r="582">
          <cell r="B582">
            <v>912</v>
          </cell>
          <cell r="C582" t="str">
            <v>TRAY(STEEL,LADDER)</v>
          </cell>
          <cell r="D582" t="str">
            <v>W:300 H:150</v>
          </cell>
          <cell r="E582" t="str">
            <v>M</v>
          </cell>
          <cell r="F582">
            <v>896</v>
          </cell>
          <cell r="G582">
            <v>14250</v>
          </cell>
          <cell r="O582">
            <v>14250</v>
          </cell>
          <cell r="P582" t="str">
            <v>내선전공</v>
          </cell>
          <cell r="Q582">
            <v>0.158</v>
          </cell>
          <cell r="R582">
            <v>0.158</v>
          </cell>
          <cell r="U582">
            <v>0</v>
          </cell>
          <cell r="V582">
            <v>1</v>
          </cell>
          <cell r="W582" t="str">
            <v>전7-20</v>
          </cell>
          <cell r="Y582" t="str">
            <v>통신내선공</v>
          </cell>
          <cell r="Z582">
            <v>0.158</v>
          </cell>
          <cell r="AA582">
            <v>0.158</v>
          </cell>
          <cell r="AD582">
            <v>0</v>
          </cell>
          <cell r="AE582">
            <v>1</v>
          </cell>
          <cell r="AF582" t="str">
            <v>통3-3-8</v>
          </cell>
          <cell r="AG582">
            <v>0</v>
          </cell>
        </row>
        <row r="583">
          <cell r="B583">
            <v>913</v>
          </cell>
          <cell r="C583" t="str">
            <v>TRAY(STEEL,LADDER)</v>
          </cell>
          <cell r="D583" t="str">
            <v>W:450 H:150</v>
          </cell>
          <cell r="E583" t="str">
            <v>M</v>
          </cell>
          <cell r="F583">
            <v>896</v>
          </cell>
          <cell r="O583">
            <v>0</v>
          </cell>
          <cell r="P583" t="str">
            <v>내선전공</v>
          </cell>
          <cell r="Q583">
            <v>0.158</v>
          </cell>
          <cell r="R583">
            <v>0.158</v>
          </cell>
          <cell r="U583">
            <v>0</v>
          </cell>
          <cell r="V583">
            <v>1</v>
          </cell>
          <cell r="W583" t="str">
            <v>전7-20</v>
          </cell>
          <cell r="Y583" t="str">
            <v>통신내선공</v>
          </cell>
          <cell r="Z583">
            <v>0.158</v>
          </cell>
          <cell r="AA583">
            <v>0.158</v>
          </cell>
          <cell r="AD583">
            <v>0</v>
          </cell>
          <cell r="AE583">
            <v>1</v>
          </cell>
          <cell r="AF583" t="str">
            <v>통3-3-8</v>
          </cell>
          <cell r="AG583">
            <v>0</v>
          </cell>
        </row>
        <row r="584">
          <cell r="B584">
            <v>914</v>
          </cell>
          <cell r="C584" t="str">
            <v>TRAY(STEEL,LADDER)</v>
          </cell>
          <cell r="D584" t="str">
            <v>W:500 H:150</v>
          </cell>
          <cell r="E584" t="str">
            <v>M</v>
          </cell>
          <cell r="F584">
            <v>896</v>
          </cell>
          <cell r="G584">
            <v>12600</v>
          </cell>
          <cell r="O584">
            <v>0</v>
          </cell>
          <cell r="P584" t="str">
            <v>내선전공</v>
          </cell>
          <cell r="Q584">
            <v>0.158</v>
          </cell>
          <cell r="R584">
            <v>0.158</v>
          </cell>
          <cell r="U584">
            <v>0</v>
          </cell>
          <cell r="V584">
            <v>1</v>
          </cell>
          <cell r="W584" t="str">
            <v>전7-20</v>
          </cell>
          <cell r="Y584" t="str">
            <v>통신내선공</v>
          </cell>
          <cell r="Z584">
            <v>0.158</v>
          </cell>
          <cell r="AA584">
            <v>0.158</v>
          </cell>
          <cell r="AD584">
            <v>0</v>
          </cell>
          <cell r="AE584">
            <v>1</v>
          </cell>
          <cell r="AF584" t="str">
            <v>통3-3-8</v>
          </cell>
          <cell r="AG584">
            <v>0</v>
          </cell>
        </row>
        <row r="585">
          <cell r="B585">
            <v>915</v>
          </cell>
          <cell r="C585" t="str">
            <v>TRAY(STEEL,LADDER)</v>
          </cell>
          <cell r="D585" t="str">
            <v>W:600 H:150</v>
          </cell>
          <cell r="E585" t="str">
            <v>M</v>
          </cell>
          <cell r="F585">
            <v>896</v>
          </cell>
          <cell r="G585">
            <v>16950</v>
          </cell>
          <cell r="O585">
            <v>16950</v>
          </cell>
          <cell r="P585" t="str">
            <v>내선전공</v>
          </cell>
          <cell r="Q585">
            <v>0.158</v>
          </cell>
          <cell r="R585">
            <v>0.158</v>
          </cell>
          <cell r="U585">
            <v>0</v>
          </cell>
          <cell r="V585">
            <v>1</v>
          </cell>
          <cell r="W585" t="str">
            <v>전7-20</v>
          </cell>
          <cell r="Y585" t="str">
            <v>통신내선공</v>
          </cell>
          <cell r="Z585">
            <v>0.158</v>
          </cell>
          <cell r="AA585">
            <v>0.158</v>
          </cell>
          <cell r="AD585">
            <v>0</v>
          </cell>
          <cell r="AE585">
            <v>1</v>
          </cell>
          <cell r="AF585" t="str">
            <v>통3-3-8</v>
          </cell>
          <cell r="AG585">
            <v>0</v>
          </cell>
        </row>
        <row r="586">
          <cell r="B586">
            <v>916</v>
          </cell>
          <cell r="C586" t="str">
            <v>TRAY(STEEL,LADDER)</v>
          </cell>
          <cell r="D586" t="str">
            <v>W:400 H:100</v>
          </cell>
          <cell r="E586" t="str">
            <v>M</v>
          </cell>
          <cell r="F586">
            <v>896</v>
          </cell>
          <cell r="G586">
            <v>11520</v>
          </cell>
          <cell r="O586">
            <v>11520</v>
          </cell>
          <cell r="P586" t="str">
            <v>내선전공</v>
          </cell>
          <cell r="Q586">
            <v>0.158</v>
          </cell>
          <cell r="R586">
            <v>0.158</v>
          </cell>
          <cell r="U586">
            <v>0</v>
          </cell>
          <cell r="V586">
            <v>1</v>
          </cell>
          <cell r="W586" t="str">
            <v>전7-20</v>
          </cell>
          <cell r="Y586" t="str">
            <v>통신내선공</v>
          </cell>
          <cell r="Z586">
            <v>0.158</v>
          </cell>
          <cell r="AA586">
            <v>0.158</v>
          </cell>
          <cell r="AD586">
            <v>0</v>
          </cell>
          <cell r="AE586">
            <v>1</v>
          </cell>
          <cell r="AF586" t="str">
            <v>통3-3-8</v>
          </cell>
          <cell r="AG586">
            <v>0</v>
          </cell>
        </row>
        <row r="587">
          <cell r="B587">
            <v>917</v>
          </cell>
          <cell r="C587" t="str">
            <v>TRAY(STEEL,LADDER)</v>
          </cell>
          <cell r="D587" t="str">
            <v>W:700 H:100</v>
          </cell>
          <cell r="E587" t="str">
            <v>M</v>
          </cell>
          <cell r="F587">
            <v>896</v>
          </cell>
          <cell r="G587">
            <v>13320</v>
          </cell>
          <cell r="O587">
            <v>13320</v>
          </cell>
          <cell r="P587" t="str">
            <v>내선전공</v>
          </cell>
          <cell r="Q587">
            <v>0.158</v>
          </cell>
          <cell r="R587">
            <v>0.158</v>
          </cell>
          <cell r="U587">
            <v>0</v>
          </cell>
          <cell r="V587">
            <v>1</v>
          </cell>
          <cell r="W587" t="str">
            <v>전7-20</v>
          </cell>
          <cell r="Y587" t="str">
            <v>통신내선공</v>
          </cell>
          <cell r="Z587">
            <v>0.158</v>
          </cell>
          <cell r="AA587">
            <v>0.158</v>
          </cell>
          <cell r="AD587">
            <v>0</v>
          </cell>
          <cell r="AE587">
            <v>1</v>
          </cell>
          <cell r="AF587" t="str">
            <v>통3-3-8</v>
          </cell>
          <cell r="AG587">
            <v>0</v>
          </cell>
        </row>
        <row r="588">
          <cell r="B588">
            <v>921</v>
          </cell>
          <cell r="C588" t="str">
            <v>TRAY COVER</v>
          </cell>
          <cell r="D588" t="str">
            <v xml:space="preserve">W:200 </v>
          </cell>
          <cell r="E588" t="str">
            <v>M</v>
          </cell>
          <cell r="F588">
            <v>896</v>
          </cell>
          <cell r="G588">
            <v>5000</v>
          </cell>
          <cell r="O588">
            <v>5000</v>
          </cell>
          <cell r="P588" t="str">
            <v>내선전공</v>
          </cell>
          <cell r="Q588">
            <v>0.22500000000000001</v>
          </cell>
          <cell r="R588">
            <v>0</v>
          </cell>
          <cell r="U588">
            <v>0</v>
          </cell>
          <cell r="V588">
            <v>1</v>
          </cell>
          <cell r="W588" t="str">
            <v>전7-20</v>
          </cell>
          <cell r="Y588" t="str">
            <v>통신내선공</v>
          </cell>
          <cell r="Z588">
            <v>0.22500000000000001</v>
          </cell>
          <cell r="AA588">
            <v>0</v>
          </cell>
          <cell r="AD588">
            <v>0</v>
          </cell>
          <cell r="AE588">
            <v>1</v>
          </cell>
          <cell r="AF588" t="str">
            <v>통3-3-8</v>
          </cell>
          <cell r="AG588">
            <v>0</v>
          </cell>
        </row>
        <row r="589">
          <cell r="B589">
            <v>922</v>
          </cell>
          <cell r="C589" t="str">
            <v>TRAY COVER</v>
          </cell>
          <cell r="D589" t="str">
            <v xml:space="preserve">W:300 </v>
          </cell>
          <cell r="E589" t="str">
            <v>M</v>
          </cell>
          <cell r="F589">
            <v>896</v>
          </cell>
          <cell r="G589">
            <v>7100</v>
          </cell>
          <cell r="O589">
            <v>7100</v>
          </cell>
          <cell r="P589" t="str">
            <v>내선전공</v>
          </cell>
          <cell r="Q589">
            <v>0.22500000000000001</v>
          </cell>
          <cell r="R589">
            <v>0</v>
          </cell>
          <cell r="U589">
            <v>0</v>
          </cell>
          <cell r="V589">
            <v>1</v>
          </cell>
          <cell r="W589" t="str">
            <v>전7-20</v>
          </cell>
          <cell r="Y589" t="str">
            <v>통신내선공</v>
          </cell>
          <cell r="Z589">
            <v>0.22500000000000001</v>
          </cell>
          <cell r="AA589">
            <v>0</v>
          </cell>
          <cell r="AD589">
            <v>0</v>
          </cell>
          <cell r="AE589">
            <v>1</v>
          </cell>
          <cell r="AF589" t="str">
            <v>통3-3-8</v>
          </cell>
          <cell r="AG589">
            <v>0</v>
          </cell>
        </row>
        <row r="590">
          <cell r="B590">
            <v>923</v>
          </cell>
          <cell r="C590" t="str">
            <v>TRAY COVER</v>
          </cell>
          <cell r="D590" t="str">
            <v xml:space="preserve">W:450 </v>
          </cell>
          <cell r="E590" t="str">
            <v>M</v>
          </cell>
          <cell r="F590">
            <v>896</v>
          </cell>
          <cell r="O590">
            <v>0</v>
          </cell>
          <cell r="P590" t="str">
            <v>내선전공</v>
          </cell>
          <cell r="Q590">
            <v>0.22500000000000001</v>
          </cell>
          <cell r="R590">
            <v>0</v>
          </cell>
          <cell r="U590">
            <v>0</v>
          </cell>
          <cell r="V590">
            <v>1</v>
          </cell>
          <cell r="W590" t="str">
            <v>전7-20</v>
          </cell>
          <cell r="Y590" t="str">
            <v>통신내선공</v>
          </cell>
          <cell r="Z590">
            <v>0.22500000000000001</v>
          </cell>
          <cell r="AA590">
            <v>0</v>
          </cell>
          <cell r="AD590">
            <v>0</v>
          </cell>
          <cell r="AE590">
            <v>1</v>
          </cell>
          <cell r="AF590" t="str">
            <v>통3-3-8</v>
          </cell>
          <cell r="AG590">
            <v>0</v>
          </cell>
        </row>
        <row r="591">
          <cell r="B591">
            <v>924</v>
          </cell>
          <cell r="C591" t="str">
            <v>TRAY COVER</v>
          </cell>
          <cell r="D591" t="str">
            <v xml:space="preserve">W:500 </v>
          </cell>
          <cell r="E591" t="str">
            <v>M</v>
          </cell>
          <cell r="F591">
            <v>896</v>
          </cell>
          <cell r="G591">
            <v>11200</v>
          </cell>
          <cell r="O591">
            <v>11200</v>
          </cell>
          <cell r="P591" t="str">
            <v>내선전공</v>
          </cell>
          <cell r="Q591">
            <v>0.22500000000000001</v>
          </cell>
          <cell r="R591">
            <v>0</v>
          </cell>
          <cell r="U591">
            <v>0</v>
          </cell>
          <cell r="V591">
            <v>1</v>
          </cell>
          <cell r="W591" t="str">
            <v>전7-20</v>
          </cell>
          <cell r="Y591" t="str">
            <v>통신내선공</v>
          </cell>
          <cell r="Z591">
            <v>0.22500000000000001</v>
          </cell>
          <cell r="AA591">
            <v>0</v>
          </cell>
          <cell r="AD591">
            <v>0</v>
          </cell>
          <cell r="AE591">
            <v>1</v>
          </cell>
          <cell r="AF591" t="str">
            <v>통3-3-8</v>
          </cell>
          <cell r="AG591">
            <v>0</v>
          </cell>
        </row>
        <row r="592">
          <cell r="B592">
            <v>925</v>
          </cell>
          <cell r="C592" t="str">
            <v>TRAY COVER</v>
          </cell>
          <cell r="D592" t="str">
            <v xml:space="preserve">W:600 </v>
          </cell>
          <cell r="E592" t="str">
            <v>M</v>
          </cell>
          <cell r="F592">
            <v>896</v>
          </cell>
          <cell r="G592">
            <v>13200</v>
          </cell>
          <cell r="O592">
            <v>13200</v>
          </cell>
          <cell r="P592" t="str">
            <v>내선전공</v>
          </cell>
          <cell r="Q592">
            <v>0.22500000000000001</v>
          </cell>
          <cell r="R592">
            <v>0</v>
          </cell>
          <cell r="U592">
            <v>0</v>
          </cell>
          <cell r="V592">
            <v>1</v>
          </cell>
          <cell r="W592" t="str">
            <v>전7-20</v>
          </cell>
          <cell r="Y592" t="str">
            <v>통신내선공</v>
          </cell>
          <cell r="Z592">
            <v>0.22500000000000001</v>
          </cell>
          <cell r="AA592">
            <v>0</v>
          </cell>
          <cell r="AD592">
            <v>0</v>
          </cell>
          <cell r="AE592">
            <v>1</v>
          </cell>
          <cell r="AF592" t="str">
            <v>통3-3-8</v>
          </cell>
          <cell r="AG592">
            <v>0</v>
          </cell>
        </row>
        <row r="593">
          <cell r="B593">
            <v>930</v>
          </cell>
          <cell r="C593" t="str">
            <v>HOR-ELBOW</v>
          </cell>
          <cell r="D593" t="str">
            <v>W:150</v>
          </cell>
          <cell r="E593" t="str">
            <v>개</v>
          </cell>
          <cell r="F593">
            <v>896</v>
          </cell>
          <cell r="G593">
            <v>9900</v>
          </cell>
          <cell r="O593">
            <v>9900</v>
          </cell>
          <cell r="P593" t="str">
            <v>내선전공</v>
          </cell>
          <cell r="Q593">
            <v>0.22500000000000001</v>
          </cell>
          <cell r="R593">
            <v>0</v>
          </cell>
          <cell r="U593">
            <v>0</v>
          </cell>
          <cell r="V593">
            <v>1</v>
          </cell>
          <cell r="W593" t="str">
            <v>전7-20</v>
          </cell>
          <cell r="Y593" t="str">
            <v>통신내선공</v>
          </cell>
          <cell r="Z593">
            <v>0.22500000000000001</v>
          </cell>
          <cell r="AA593">
            <v>0</v>
          </cell>
          <cell r="AD593">
            <v>0</v>
          </cell>
          <cell r="AE593">
            <v>1</v>
          </cell>
          <cell r="AF593" t="str">
            <v>통3-3-8</v>
          </cell>
          <cell r="AG593">
            <v>0</v>
          </cell>
        </row>
        <row r="594">
          <cell r="B594">
            <v>931</v>
          </cell>
          <cell r="C594" t="str">
            <v>HOR-ELBOW</v>
          </cell>
          <cell r="D594" t="str">
            <v>W:200</v>
          </cell>
          <cell r="E594" t="str">
            <v>개</v>
          </cell>
          <cell r="F594">
            <v>896</v>
          </cell>
          <cell r="G594">
            <v>17000</v>
          </cell>
          <cell r="O594">
            <v>17000</v>
          </cell>
          <cell r="P594" t="str">
            <v>내선전공</v>
          </cell>
          <cell r="R594">
            <v>0</v>
          </cell>
          <cell r="U594">
            <v>0</v>
          </cell>
          <cell r="V594">
            <v>1</v>
          </cell>
          <cell r="W594" t="str">
            <v>전7-20</v>
          </cell>
          <cell r="Y594" t="str">
            <v>통신내선공</v>
          </cell>
          <cell r="AA594">
            <v>0</v>
          </cell>
          <cell r="AD594">
            <v>0</v>
          </cell>
          <cell r="AE594">
            <v>1</v>
          </cell>
          <cell r="AF594" t="str">
            <v>통3-3-8</v>
          </cell>
          <cell r="AG594">
            <v>0</v>
          </cell>
        </row>
        <row r="595">
          <cell r="B595">
            <v>900003</v>
          </cell>
          <cell r="C595" t="str">
            <v>HOR-ELBOW</v>
          </cell>
          <cell r="D595" t="str">
            <v>W:200 H:75</v>
          </cell>
          <cell r="E595" t="str">
            <v>개</v>
          </cell>
          <cell r="F595">
            <v>896</v>
          </cell>
          <cell r="G595">
            <v>7100</v>
          </cell>
          <cell r="H595">
            <v>976</v>
          </cell>
          <cell r="I595">
            <v>24560</v>
          </cell>
          <cell r="O595">
            <v>24560</v>
          </cell>
          <cell r="P595" t="str">
            <v>내선전공</v>
          </cell>
          <cell r="R595">
            <v>0</v>
          </cell>
          <cell r="U595">
            <v>0</v>
          </cell>
          <cell r="V595">
            <v>1</v>
          </cell>
          <cell r="W595" t="str">
            <v>전7-20</v>
          </cell>
          <cell r="Y595" t="str">
            <v>통신내선공</v>
          </cell>
          <cell r="AA595">
            <v>0</v>
          </cell>
          <cell r="AD595">
            <v>0</v>
          </cell>
          <cell r="AE595">
            <v>1</v>
          </cell>
          <cell r="AF595" t="str">
            <v>통3-3-8</v>
          </cell>
          <cell r="AG595">
            <v>0</v>
          </cell>
        </row>
        <row r="596">
          <cell r="B596">
            <v>932</v>
          </cell>
          <cell r="C596" t="str">
            <v>HOR-ELBOW</v>
          </cell>
          <cell r="D596" t="str">
            <v>W:300</v>
          </cell>
          <cell r="E596" t="str">
            <v>개</v>
          </cell>
          <cell r="F596">
            <v>896</v>
          </cell>
          <cell r="G596">
            <v>20000</v>
          </cell>
          <cell r="O596">
            <v>20000</v>
          </cell>
          <cell r="P596" t="str">
            <v>내선전공</v>
          </cell>
          <cell r="R596">
            <v>0</v>
          </cell>
          <cell r="U596">
            <v>0</v>
          </cell>
          <cell r="V596">
            <v>1</v>
          </cell>
          <cell r="W596" t="str">
            <v>전7-20</v>
          </cell>
          <cell r="Y596" t="str">
            <v>통신내선공</v>
          </cell>
          <cell r="AA596">
            <v>0</v>
          </cell>
          <cell r="AD596">
            <v>0</v>
          </cell>
          <cell r="AE596">
            <v>1</v>
          </cell>
          <cell r="AF596" t="str">
            <v>통3-3-8</v>
          </cell>
          <cell r="AG596">
            <v>0</v>
          </cell>
        </row>
        <row r="597">
          <cell r="B597">
            <v>933</v>
          </cell>
          <cell r="C597" t="str">
            <v>HOR-ELBOW</v>
          </cell>
          <cell r="D597" t="str">
            <v>W:450</v>
          </cell>
          <cell r="E597" t="str">
            <v>개</v>
          </cell>
          <cell r="F597">
            <v>896</v>
          </cell>
          <cell r="G597">
            <v>20000</v>
          </cell>
          <cell r="O597">
            <v>20000</v>
          </cell>
          <cell r="P597" t="str">
            <v>내선전공</v>
          </cell>
          <cell r="R597">
            <v>0</v>
          </cell>
          <cell r="U597">
            <v>0</v>
          </cell>
          <cell r="V597">
            <v>1</v>
          </cell>
          <cell r="W597" t="str">
            <v>전7-20</v>
          </cell>
          <cell r="Y597" t="str">
            <v>통신내선공</v>
          </cell>
          <cell r="AA597">
            <v>0</v>
          </cell>
          <cell r="AD597">
            <v>0</v>
          </cell>
          <cell r="AE597">
            <v>1</v>
          </cell>
          <cell r="AF597" t="str">
            <v>통3-3-8</v>
          </cell>
          <cell r="AG597">
            <v>0</v>
          </cell>
        </row>
        <row r="598">
          <cell r="B598">
            <v>900004</v>
          </cell>
          <cell r="C598" t="str">
            <v>HOR-ELBOW</v>
          </cell>
          <cell r="D598" t="str">
            <v>W:400 H:75</v>
          </cell>
          <cell r="E598" t="str">
            <v>개</v>
          </cell>
          <cell r="F598">
            <v>896</v>
          </cell>
          <cell r="G598">
            <v>13200</v>
          </cell>
          <cell r="H598">
            <v>976</v>
          </cell>
          <cell r="I598">
            <v>35690</v>
          </cell>
          <cell r="O598">
            <v>35690</v>
          </cell>
          <cell r="P598" t="str">
            <v>내선전공</v>
          </cell>
          <cell r="R598">
            <v>0</v>
          </cell>
          <cell r="U598">
            <v>0</v>
          </cell>
          <cell r="V598">
            <v>1</v>
          </cell>
          <cell r="W598" t="str">
            <v>전7-20</v>
          </cell>
          <cell r="Y598" t="str">
            <v>통신내선공</v>
          </cell>
          <cell r="AA598">
            <v>0</v>
          </cell>
          <cell r="AD598">
            <v>0</v>
          </cell>
          <cell r="AE598">
            <v>1</v>
          </cell>
          <cell r="AF598" t="str">
            <v>통3-3-8</v>
          </cell>
          <cell r="AG598">
            <v>0</v>
          </cell>
        </row>
        <row r="599">
          <cell r="B599">
            <v>934</v>
          </cell>
          <cell r="C599" t="str">
            <v>HOR-ELBOW</v>
          </cell>
          <cell r="D599" t="str">
            <v>W:500</v>
          </cell>
          <cell r="E599" t="str">
            <v>개</v>
          </cell>
          <cell r="F599">
            <v>896</v>
          </cell>
          <cell r="G599">
            <v>9900</v>
          </cell>
          <cell r="O599">
            <v>0</v>
          </cell>
          <cell r="R599">
            <v>0</v>
          </cell>
          <cell r="U599">
            <v>0</v>
          </cell>
          <cell r="AA599">
            <v>0</v>
          </cell>
          <cell r="AD599">
            <v>0</v>
          </cell>
          <cell r="AG599">
            <v>0</v>
          </cell>
        </row>
        <row r="600">
          <cell r="B600">
            <v>935</v>
          </cell>
          <cell r="C600" t="str">
            <v>HOR-ELBOW</v>
          </cell>
          <cell r="D600" t="str">
            <v>W:600</v>
          </cell>
          <cell r="E600" t="str">
            <v>개</v>
          </cell>
          <cell r="F600">
            <v>896</v>
          </cell>
          <cell r="G600">
            <v>33000</v>
          </cell>
          <cell r="O600">
            <v>33000</v>
          </cell>
          <cell r="R600">
            <v>0</v>
          </cell>
          <cell r="U600">
            <v>0</v>
          </cell>
          <cell r="AA600">
            <v>0</v>
          </cell>
          <cell r="AD600">
            <v>0</v>
          </cell>
          <cell r="AG600">
            <v>0</v>
          </cell>
        </row>
        <row r="601">
          <cell r="B601">
            <v>936</v>
          </cell>
          <cell r="C601" t="str">
            <v>HOR-ELBOW</v>
          </cell>
          <cell r="D601" t="str">
            <v>W:750</v>
          </cell>
          <cell r="E601" t="str">
            <v>개</v>
          </cell>
          <cell r="F601">
            <v>896</v>
          </cell>
          <cell r="H601">
            <v>976</v>
          </cell>
          <cell r="I601">
            <v>24560</v>
          </cell>
          <cell r="O601">
            <v>0</v>
          </cell>
          <cell r="R601">
            <v>0</v>
          </cell>
          <cell r="U601">
            <v>0</v>
          </cell>
          <cell r="AA601">
            <v>0</v>
          </cell>
          <cell r="AD601">
            <v>0</v>
          </cell>
          <cell r="AG601">
            <v>0</v>
          </cell>
        </row>
        <row r="602">
          <cell r="B602">
            <v>937</v>
          </cell>
          <cell r="C602" t="str">
            <v>HOR-ELBOW</v>
          </cell>
          <cell r="D602" t="str">
            <v>W:900</v>
          </cell>
          <cell r="E602" t="str">
            <v>개</v>
          </cell>
          <cell r="F602">
            <v>896</v>
          </cell>
          <cell r="G602">
            <v>47100</v>
          </cell>
          <cell r="O602">
            <v>47100</v>
          </cell>
          <cell r="R602">
            <v>0</v>
          </cell>
          <cell r="U602">
            <v>0</v>
          </cell>
          <cell r="AA602">
            <v>0</v>
          </cell>
          <cell r="AD602">
            <v>0</v>
          </cell>
          <cell r="AG602">
            <v>0</v>
          </cell>
        </row>
        <row r="603">
          <cell r="B603">
            <v>938</v>
          </cell>
          <cell r="C603" t="str">
            <v>HOR-ELBOW</v>
          </cell>
          <cell r="D603" t="str">
            <v xml:space="preserve">W:700 </v>
          </cell>
          <cell r="E603" t="str">
            <v>개</v>
          </cell>
          <cell r="F603">
            <v>896</v>
          </cell>
          <cell r="G603">
            <v>38500</v>
          </cell>
          <cell r="O603">
            <v>38500</v>
          </cell>
          <cell r="R603">
            <v>0</v>
          </cell>
          <cell r="U603">
            <v>0</v>
          </cell>
          <cell r="AA603">
            <v>0</v>
          </cell>
          <cell r="AD603">
            <v>0</v>
          </cell>
          <cell r="AG603">
            <v>0</v>
          </cell>
        </row>
        <row r="604">
          <cell r="B604">
            <v>900009</v>
          </cell>
          <cell r="C604" t="str">
            <v>HOR-TEE</v>
          </cell>
          <cell r="D604" t="str">
            <v>W:200 H:75</v>
          </cell>
          <cell r="E604" t="str">
            <v>개</v>
          </cell>
          <cell r="F604">
            <v>896</v>
          </cell>
          <cell r="H604">
            <v>976</v>
          </cell>
          <cell r="I604">
            <v>31310</v>
          </cell>
          <cell r="O604">
            <v>31310</v>
          </cell>
          <cell r="R604">
            <v>0</v>
          </cell>
          <cell r="U604">
            <v>0</v>
          </cell>
          <cell r="AA604">
            <v>0</v>
          </cell>
          <cell r="AD604">
            <v>0</v>
          </cell>
          <cell r="AG604">
            <v>0</v>
          </cell>
        </row>
        <row r="605">
          <cell r="B605">
            <v>941</v>
          </cell>
          <cell r="C605" t="str">
            <v>HOR-TEE</v>
          </cell>
          <cell r="D605" t="str">
            <v>W:200</v>
          </cell>
          <cell r="E605" t="str">
            <v>개</v>
          </cell>
          <cell r="F605">
            <v>896</v>
          </cell>
          <cell r="G605">
            <v>26000</v>
          </cell>
          <cell r="O605">
            <v>26000</v>
          </cell>
          <cell r="R605">
            <v>0</v>
          </cell>
          <cell r="U605">
            <v>0</v>
          </cell>
          <cell r="AA605">
            <v>0</v>
          </cell>
          <cell r="AD605">
            <v>0</v>
          </cell>
          <cell r="AG605">
            <v>0</v>
          </cell>
        </row>
        <row r="606">
          <cell r="B606">
            <v>942</v>
          </cell>
          <cell r="C606" t="str">
            <v>HOR-TEE</v>
          </cell>
          <cell r="D606" t="str">
            <v>W:300</v>
          </cell>
          <cell r="E606" t="str">
            <v>개</v>
          </cell>
          <cell r="F606">
            <v>896</v>
          </cell>
          <cell r="G606">
            <v>28000</v>
          </cell>
          <cell r="O606">
            <v>28000</v>
          </cell>
          <cell r="R606">
            <v>0</v>
          </cell>
          <cell r="U606">
            <v>0</v>
          </cell>
          <cell r="AA606">
            <v>0</v>
          </cell>
          <cell r="AD606">
            <v>0</v>
          </cell>
          <cell r="AG606">
            <v>0</v>
          </cell>
        </row>
        <row r="607">
          <cell r="B607">
            <v>943</v>
          </cell>
          <cell r="C607" t="str">
            <v>HOR-TEE</v>
          </cell>
          <cell r="D607" t="str">
            <v>W:450</v>
          </cell>
          <cell r="E607" t="str">
            <v>개</v>
          </cell>
          <cell r="F607">
            <v>896</v>
          </cell>
          <cell r="O607">
            <v>0</v>
          </cell>
          <cell r="R607">
            <v>0</v>
          </cell>
          <cell r="U607">
            <v>0</v>
          </cell>
          <cell r="AA607">
            <v>0</v>
          </cell>
          <cell r="AD607">
            <v>0</v>
          </cell>
          <cell r="AG607">
            <v>0</v>
          </cell>
        </row>
        <row r="608">
          <cell r="B608">
            <v>900010</v>
          </cell>
          <cell r="C608" t="str">
            <v>HOR-TEE</v>
          </cell>
          <cell r="D608" t="str">
            <v>W:400 H:75</v>
          </cell>
          <cell r="E608" t="str">
            <v>개</v>
          </cell>
          <cell r="F608">
            <v>896</v>
          </cell>
          <cell r="G608">
            <v>47100</v>
          </cell>
          <cell r="H608">
            <v>976</v>
          </cell>
          <cell r="I608">
            <v>44260</v>
          </cell>
          <cell r="O608">
            <v>44260</v>
          </cell>
          <cell r="R608">
            <v>0</v>
          </cell>
          <cell r="U608">
            <v>0</v>
          </cell>
          <cell r="AA608">
            <v>0</v>
          </cell>
          <cell r="AD608">
            <v>0</v>
          </cell>
          <cell r="AG608">
            <v>0</v>
          </cell>
        </row>
        <row r="609">
          <cell r="B609">
            <v>944</v>
          </cell>
          <cell r="C609" t="str">
            <v>HOR-TEE</v>
          </cell>
          <cell r="D609" t="str">
            <v>W:500</v>
          </cell>
          <cell r="E609" t="str">
            <v>개</v>
          </cell>
          <cell r="F609">
            <v>896</v>
          </cell>
          <cell r="G609">
            <v>38500</v>
          </cell>
          <cell r="O609">
            <v>0</v>
          </cell>
          <cell r="R609">
            <v>0</v>
          </cell>
          <cell r="U609">
            <v>0</v>
          </cell>
          <cell r="AA609">
            <v>0</v>
          </cell>
          <cell r="AD609">
            <v>0</v>
          </cell>
          <cell r="AG609">
            <v>0</v>
          </cell>
        </row>
        <row r="610">
          <cell r="B610">
            <v>945</v>
          </cell>
          <cell r="C610" t="str">
            <v>HOR-TEE</v>
          </cell>
          <cell r="D610" t="str">
            <v>W:600</v>
          </cell>
          <cell r="E610" t="str">
            <v>개</v>
          </cell>
          <cell r="F610">
            <v>896</v>
          </cell>
          <cell r="G610">
            <v>38000</v>
          </cell>
          <cell r="H610">
            <v>976</v>
          </cell>
          <cell r="I610">
            <v>31310</v>
          </cell>
          <cell r="O610">
            <v>38000</v>
          </cell>
          <cell r="R610">
            <v>0</v>
          </cell>
          <cell r="U610">
            <v>0</v>
          </cell>
          <cell r="AA610">
            <v>0</v>
          </cell>
          <cell r="AD610">
            <v>0</v>
          </cell>
          <cell r="AG610">
            <v>0</v>
          </cell>
        </row>
        <row r="611">
          <cell r="B611">
            <v>946</v>
          </cell>
          <cell r="C611" t="str">
            <v>HOR-TEE</v>
          </cell>
          <cell r="D611" t="str">
            <v>W:750</v>
          </cell>
          <cell r="E611" t="str">
            <v>개</v>
          </cell>
          <cell r="F611">
            <v>896</v>
          </cell>
          <cell r="G611">
            <v>26000</v>
          </cell>
          <cell r="O611">
            <v>0</v>
          </cell>
          <cell r="R611">
            <v>0</v>
          </cell>
          <cell r="U611">
            <v>0</v>
          </cell>
          <cell r="AA611">
            <v>0</v>
          </cell>
          <cell r="AD611">
            <v>0</v>
          </cell>
          <cell r="AG611">
            <v>0</v>
          </cell>
        </row>
        <row r="612">
          <cell r="B612">
            <v>947</v>
          </cell>
          <cell r="C612" t="str">
            <v>HOR-TEE</v>
          </cell>
          <cell r="D612" t="str">
            <v>W:900</v>
          </cell>
          <cell r="E612" t="str">
            <v>개</v>
          </cell>
          <cell r="F612">
            <v>896</v>
          </cell>
          <cell r="G612">
            <v>51000</v>
          </cell>
          <cell r="O612">
            <v>51000</v>
          </cell>
          <cell r="R612">
            <v>0</v>
          </cell>
          <cell r="U612">
            <v>0</v>
          </cell>
          <cell r="AA612">
            <v>0</v>
          </cell>
          <cell r="AD612">
            <v>0</v>
          </cell>
          <cell r="AG612">
            <v>0</v>
          </cell>
        </row>
        <row r="613">
          <cell r="B613">
            <v>948</v>
          </cell>
          <cell r="C613" t="str">
            <v>HOR-TEE</v>
          </cell>
          <cell r="D613" t="str">
            <v>W:700</v>
          </cell>
          <cell r="E613" t="str">
            <v>개</v>
          </cell>
          <cell r="F613">
            <v>896</v>
          </cell>
          <cell r="G613">
            <v>44000</v>
          </cell>
          <cell r="O613">
            <v>44000</v>
          </cell>
          <cell r="R613">
            <v>0</v>
          </cell>
          <cell r="U613">
            <v>0</v>
          </cell>
          <cell r="AA613">
            <v>0</v>
          </cell>
          <cell r="AD613">
            <v>0</v>
          </cell>
          <cell r="AG613">
            <v>0</v>
          </cell>
        </row>
        <row r="614">
          <cell r="B614">
            <v>949</v>
          </cell>
          <cell r="C614" t="str">
            <v>HOR-TEE</v>
          </cell>
          <cell r="D614" t="str">
            <v>W:150</v>
          </cell>
          <cell r="E614" t="str">
            <v>개</v>
          </cell>
          <cell r="F614">
            <v>896</v>
          </cell>
          <cell r="G614">
            <v>25000</v>
          </cell>
          <cell r="H614">
            <v>976</v>
          </cell>
          <cell r="I614">
            <v>44260</v>
          </cell>
          <cell r="O614">
            <v>25000</v>
          </cell>
          <cell r="R614">
            <v>0</v>
          </cell>
          <cell r="U614">
            <v>0</v>
          </cell>
          <cell r="AA614">
            <v>0</v>
          </cell>
          <cell r="AD614">
            <v>0</v>
          </cell>
          <cell r="AG614">
            <v>0</v>
          </cell>
        </row>
        <row r="615">
          <cell r="B615">
            <v>951</v>
          </cell>
          <cell r="C615" t="str">
            <v>VER-ELBOW</v>
          </cell>
          <cell r="D615" t="str">
            <v>W:200</v>
          </cell>
          <cell r="E615" t="str">
            <v>개</v>
          </cell>
          <cell r="F615">
            <v>896</v>
          </cell>
          <cell r="G615">
            <v>14500</v>
          </cell>
          <cell r="O615">
            <v>14500</v>
          </cell>
          <cell r="R615">
            <v>0</v>
          </cell>
          <cell r="U615">
            <v>0</v>
          </cell>
          <cell r="AA615">
            <v>0</v>
          </cell>
          <cell r="AD615">
            <v>0</v>
          </cell>
          <cell r="AG615">
            <v>0</v>
          </cell>
        </row>
        <row r="616">
          <cell r="B616">
            <v>900005</v>
          </cell>
          <cell r="C616" t="str">
            <v>VER-ELBOW</v>
          </cell>
          <cell r="D616" t="str">
            <v>W:200 H:75</v>
          </cell>
          <cell r="E616" t="str">
            <v>개</v>
          </cell>
          <cell r="F616">
            <v>896</v>
          </cell>
          <cell r="G616">
            <v>38000</v>
          </cell>
          <cell r="H616">
            <v>976</v>
          </cell>
          <cell r="I616">
            <v>27170</v>
          </cell>
          <cell r="O616">
            <v>27170</v>
          </cell>
          <cell r="R616">
            <v>0</v>
          </cell>
          <cell r="U616">
            <v>0</v>
          </cell>
          <cell r="AA616">
            <v>0</v>
          </cell>
          <cell r="AD616">
            <v>0</v>
          </cell>
          <cell r="AG616">
            <v>0</v>
          </cell>
        </row>
        <row r="617">
          <cell r="B617">
            <v>952</v>
          </cell>
          <cell r="C617" t="str">
            <v>VER-ELBOW</v>
          </cell>
          <cell r="D617" t="str">
            <v>W:300</v>
          </cell>
          <cell r="E617" t="str">
            <v>개</v>
          </cell>
          <cell r="F617">
            <v>896</v>
          </cell>
          <cell r="G617">
            <v>15500</v>
          </cell>
          <cell r="O617">
            <v>15500</v>
          </cell>
          <cell r="R617">
            <v>0</v>
          </cell>
          <cell r="U617">
            <v>0</v>
          </cell>
          <cell r="AA617">
            <v>0</v>
          </cell>
          <cell r="AD617">
            <v>0</v>
          </cell>
          <cell r="AG617">
            <v>0</v>
          </cell>
        </row>
        <row r="618">
          <cell r="B618">
            <v>953</v>
          </cell>
          <cell r="C618" t="str">
            <v>VER-ELBOW</v>
          </cell>
          <cell r="D618" t="str">
            <v>W:450</v>
          </cell>
          <cell r="E618" t="str">
            <v>개</v>
          </cell>
          <cell r="F618">
            <v>896</v>
          </cell>
          <cell r="G618">
            <v>51000</v>
          </cell>
          <cell r="O618">
            <v>0</v>
          </cell>
          <cell r="R618">
            <v>0</v>
          </cell>
          <cell r="U618">
            <v>0</v>
          </cell>
          <cell r="AA618">
            <v>0</v>
          </cell>
          <cell r="AD618">
            <v>0</v>
          </cell>
          <cell r="AG618">
            <v>0</v>
          </cell>
        </row>
        <row r="619">
          <cell r="B619">
            <v>900006</v>
          </cell>
          <cell r="C619" t="str">
            <v>VER-ELBOW</v>
          </cell>
          <cell r="D619" t="str">
            <v>W:400 H:75</v>
          </cell>
          <cell r="E619" t="str">
            <v>개</v>
          </cell>
          <cell r="F619">
            <v>896</v>
          </cell>
          <cell r="G619">
            <v>44000</v>
          </cell>
          <cell r="H619">
            <v>976</v>
          </cell>
          <cell r="I619">
            <v>39470</v>
          </cell>
          <cell r="O619">
            <v>39470</v>
          </cell>
          <cell r="R619">
            <v>0</v>
          </cell>
          <cell r="U619">
            <v>0</v>
          </cell>
          <cell r="AA619">
            <v>0</v>
          </cell>
          <cell r="AD619">
            <v>0</v>
          </cell>
          <cell r="AG619">
            <v>0</v>
          </cell>
        </row>
        <row r="620">
          <cell r="B620">
            <v>954</v>
          </cell>
          <cell r="C620" t="str">
            <v>VER-ELBOW</v>
          </cell>
          <cell r="D620" t="str">
            <v>W:500</v>
          </cell>
          <cell r="E620" t="str">
            <v>개</v>
          </cell>
          <cell r="F620">
            <v>896</v>
          </cell>
          <cell r="G620">
            <v>25000</v>
          </cell>
          <cell r="O620">
            <v>0</v>
          </cell>
          <cell r="R620">
            <v>0</v>
          </cell>
          <cell r="U620">
            <v>0</v>
          </cell>
          <cell r="AA620">
            <v>0</v>
          </cell>
          <cell r="AD620">
            <v>0</v>
          </cell>
          <cell r="AG620">
            <v>0</v>
          </cell>
        </row>
        <row r="621">
          <cell r="B621">
            <v>955</v>
          </cell>
          <cell r="C621" t="str">
            <v>VER-ELBOW</v>
          </cell>
          <cell r="D621" t="str">
            <v>W:600</v>
          </cell>
          <cell r="E621" t="str">
            <v>개</v>
          </cell>
          <cell r="F621">
            <v>896</v>
          </cell>
          <cell r="G621">
            <v>19000</v>
          </cell>
          <cell r="O621">
            <v>19000</v>
          </cell>
          <cell r="R621">
            <v>0</v>
          </cell>
          <cell r="U621">
            <v>0</v>
          </cell>
          <cell r="AA621">
            <v>0</v>
          </cell>
          <cell r="AD621">
            <v>0</v>
          </cell>
          <cell r="AG621">
            <v>0</v>
          </cell>
        </row>
        <row r="622">
          <cell r="B622">
            <v>956</v>
          </cell>
          <cell r="C622" t="str">
            <v>VER-ELBOW</v>
          </cell>
          <cell r="D622" t="str">
            <v>W:750</v>
          </cell>
          <cell r="E622" t="str">
            <v>개</v>
          </cell>
          <cell r="F622">
            <v>896</v>
          </cell>
          <cell r="H622">
            <v>976</v>
          </cell>
          <cell r="I622">
            <v>27170</v>
          </cell>
          <cell r="O622">
            <v>0</v>
          </cell>
          <cell r="R622">
            <v>0</v>
          </cell>
          <cell r="U622">
            <v>0</v>
          </cell>
          <cell r="AA622">
            <v>0</v>
          </cell>
          <cell r="AD622">
            <v>0</v>
          </cell>
          <cell r="AG622">
            <v>0</v>
          </cell>
        </row>
        <row r="623">
          <cell r="B623">
            <v>957</v>
          </cell>
          <cell r="C623" t="str">
            <v>VER-ELBOW</v>
          </cell>
          <cell r="D623" t="str">
            <v>W:400</v>
          </cell>
          <cell r="E623" t="str">
            <v>개</v>
          </cell>
          <cell r="F623">
            <v>896</v>
          </cell>
          <cell r="G623">
            <v>16000</v>
          </cell>
          <cell r="O623">
            <v>16000</v>
          </cell>
          <cell r="R623">
            <v>0</v>
          </cell>
          <cell r="U623">
            <v>0</v>
          </cell>
          <cell r="AA623">
            <v>0</v>
          </cell>
          <cell r="AD623">
            <v>0</v>
          </cell>
          <cell r="AG623">
            <v>0</v>
          </cell>
        </row>
        <row r="624">
          <cell r="B624">
            <v>958</v>
          </cell>
          <cell r="C624" t="str">
            <v>VER-ELBOW</v>
          </cell>
          <cell r="D624" t="str">
            <v>W:700</v>
          </cell>
          <cell r="E624" t="str">
            <v>개</v>
          </cell>
          <cell r="F624">
            <v>896</v>
          </cell>
          <cell r="G624">
            <v>20000</v>
          </cell>
          <cell r="O624">
            <v>20000</v>
          </cell>
          <cell r="R624">
            <v>0</v>
          </cell>
          <cell r="U624">
            <v>0</v>
          </cell>
          <cell r="AA624">
            <v>0</v>
          </cell>
          <cell r="AD624">
            <v>0</v>
          </cell>
          <cell r="AG624">
            <v>0</v>
          </cell>
        </row>
        <row r="625">
          <cell r="B625">
            <v>959</v>
          </cell>
          <cell r="C625" t="str">
            <v>VER-ELBOW</v>
          </cell>
          <cell r="D625" t="str">
            <v>W:150</v>
          </cell>
          <cell r="E625" t="str">
            <v>개</v>
          </cell>
          <cell r="F625">
            <v>896</v>
          </cell>
          <cell r="G625">
            <v>14000</v>
          </cell>
          <cell r="H625">
            <v>976</v>
          </cell>
          <cell r="I625">
            <v>39470</v>
          </cell>
          <cell r="O625">
            <v>14000</v>
          </cell>
          <cell r="R625">
            <v>0</v>
          </cell>
          <cell r="U625">
            <v>0</v>
          </cell>
          <cell r="AA625">
            <v>0</v>
          </cell>
          <cell r="AD625">
            <v>0</v>
          </cell>
          <cell r="AG625">
            <v>0</v>
          </cell>
        </row>
        <row r="626">
          <cell r="B626">
            <v>9591</v>
          </cell>
          <cell r="C626" t="str">
            <v>VER-ELBOW</v>
          </cell>
          <cell r="D626" t="str">
            <v>W:900</v>
          </cell>
          <cell r="E626" t="str">
            <v>개</v>
          </cell>
          <cell r="F626">
            <v>896</v>
          </cell>
          <cell r="G626">
            <v>22000</v>
          </cell>
          <cell r="O626">
            <v>22000</v>
          </cell>
          <cell r="R626">
            <v>0</v>
          </cell>
          <cell r="U626">
            <v>0</v>
          </cell>
          <cell r="AA626">
            <v>0</v>
          </cell>
          <cell r="AD626">
            <v>0</v>
          </cell>
          <cell r="AG626">
            <v>0</v>
          </cell>
        </row>
        <row r="627">
          <cell r="B627">
            <v>960</v>
          </cell>
          <cell r="C627" t="str">
            <v>JOINT CONNECTOR</v>
          </cell>
          <cell r="D627" t="str">
            <v>H:100</v>
          </cell>
          <cell r="E627" t="str">
            <v>개</v>
          </cell>
          <cell r="F627">
            <v>896</v>
          </cell>
          <cell r="G627">
            <v>1100</v>
          </cell>
          <cell r="O627">
            <v>1100</v>
          </cell>
          <cell r="R627">
            <v>0</v>
          </cell>
          <cell r="U627">
            <v>0</v>
          </cell>
          <cell r="AA627">
            <v>0</v>
          </cell>
          <cell r="AD627">
            <v>0</v>
          </cell>
          <cell r="AG627">
            <v>0</v>
          </cell>
        </row>
        <row r="628">
          <cell r="B628">
            <v>961</v>
          </cell>
          <cell r="C628" t="str">
            <v>JOINT CONNECTOR</v>
          </cell>
          <cell r="D628" t="str">
            <v>H:200</v>
          </cell>
          <cell r="E628" t="str">
            <v>개</v>
          </cell>
          <cell r="F628">
            <v>896</v>
          </cell>
          <cell r="O628">
            <v>0</v>
          </cell>
          <cell r="R628">
            <v>0</v>
          </cell>
          <cell r="U628">
            <v>0</v>
          </cell>
          <cell r="AA628">
            <v>0</v>
          </cell>
          <cell r="AD628">
            <v>0</v>
          </cell>
          <cell r="AG628">
            <v>0</v>
          </cell>
        </row>
        <row r="629">
          <cell r="B629">
            <v>962</v>
          </cell>
          <cell r="C629" t="str">
            <v>END CAP</v>
          </cell>
          <cell r="D629" t="str">
            <v>W:300</v>
          </cell>
          <cell r="E629" t="str">
            <v>개</v>
          </cell>
          <cell r="F629">
            <v>896</v>
          </cell>
          <cell r="G629">
            <v>2650</v>
          </cell>
          <cell r="O629">
            <v>2650</v>
          </cell>
          <cell r="R629">
            <v>0</v>
          </cell>
          <cell r="U629">
            <v>0</v>
          </cell>
          <cell r="AA629">
            <v>0</v>
          </cell>
          <cell r="AD629">
            <v>0</v>
          </cell>
          <cell r="AG629">
            <v>0</v>
          </cell>
        </row>
        <row r="630">
          <cell r="B630">
            <v>964</v>
          </cell>
          <cell r="C630" t="str">
            <v>REDUCER</v>
          </cell>
          <cell r="D630" t="str">
            <v>600-750</v>
          </cell>
          <cell r="E630" t="str">
            <v>개</v>
          </cell>
          <cell r="F630">
            <v>896</v>
          </cell>
          <cell r="G630">
            <v>8600</v>
          </cell>
          <cell r="O630">
            <v>8600</v>
          </cell>
          <cell r="R630">
            <v>0</v>
          </cell>
          <cell r="U630">
            <v>0</v>
          </cell>
          <cell r="AA630">
            <v>0</v>
          </cell>
          <cell r="AD630">
            <v>0</v>
          </cell>
          <cell r="AG630">
            <v>0</v>
          </cell>
        </row>
        <row r="631">
          <cell r="B631">
            <v>965</v>
          </cell>
          <cell r="C631" t="str">
            <v>REDUCER</v>
          </cell>
          <cell r="D631" t="str">
            <v>300-200</v>
          </cell>
          <cell r="E631" t="str">
            <v>개</v>
          </cell>
          <cell r="F631">
            <v>896</v>
          </cell>
          <cell r="G631">
            <v>6500</v>
          </cell>
          <cell r="O631">
            <v>6500</v>
          </cell>
          <cell r="R631">
            <v>0</v>
          </cell>
          <cell r="U631">
            <v>0</v>
          </cell>
          <cell r="AA631">
            <v>0</v>
          </cell>
          <cell r="AD631">
            <v>0</v>
          </cell>
          <cell r="AG631">
            <v>0</v>
          </cell>
        </row>
        <row r="632">
          <cell r="B632">
            <v>9651</v>
          </cell>
          <cell r="C632" t="str">
            <v>REDUCER</v>
          </cell>
          <cell r="D632" t="str">
            <v>400-600</v>
          </cell>
          <cell r="E632" t="str">
            <v>개</v>
          </cell>
          <cell r="F632">
            <v>896</v>
          </cell>
          <cell r="G632">
            <v>7900</v>
          </cell>
          <cell r="O632">
            <v>7900</v>
          </cell>
          <cell r="R632">
            <v>0</v>
          </cell>
          <cell r="U632">
            <v>0</v>
          </cell>
          <cell r="AA632">
            <v>0</v>
          </cell>
          <cell r="AD632">
            <v>0</v>
          </cell>
          <cell r="AG632">
            <v>0</v>
          </cell>
        </row>
        <row r="633">
          <cell r="B633">
            <v>9652</v>
          </cell>
          <cell r="C633" t="str">
            <v>REDUCER</v>
          </cell>
          <cell r="D633" t="str">
            <v>200-600</v>
          </cell>
          <cell r="E633" t="str">
            <v>개</v>
          </cell>
          <cell r="F633">
            <v>896</v>
          </cell>
          <cell r="G633">
            <v>8100</v>
          </cell>
          <cell r="O633">
            <v>8100</v>
          </cell>
          <cell r="R633">
            <v>0</v>
          </cell>
          <cell r="U633">
            <v>0</v>
          </cell>
          <cell r="AA633">
            <v>0</v>
          </cell>
          <cell r="AD633">
            <v>0</v>
          </cell>
          <cell r="AG633">
            <v>0</v>
          </cell>
        </row>
        <row r="634">
          <cell r="B634">
            <v>9653</v>
          </cell>
          <cell r="C634" t="str">
            <v>REDUCER</v>
          </cell>
          <cell r="D634" t="str">
            <v>900-600</v>
          </cell>
          <cell r="E634" t="str">
            <v>개</v>
          </cell>
          <cell r="F634">
            <v>896</v>
          </cell>
          <cell r="G634">
            <v>8100</v>
          </cell>
          <cell r="O634">
            <v>8100</v>
          </cell>
          <cell r="R634">
            <v>0</v>
          </cell>
          <cell r="U634">
            <v>0</v>
          </cell>
          <cell r="AA634">
            <v>0</v>
          </cell>
          <cell r="AD634">
            <v>0</v>
          </cell>
          <cell r="AG634">
            <v>0</v>
          </cell>
        </row>
        <row r="635">
          <cell r="B635">
            <v>9654</v>
          </cell>
          <cell r="C635" t="str">
            <v>REDUCER</v>
          </cell>
          <cell r="D635" t="str">
            <v>900-450</v>
          </cell>
          <cell r="E635" t="str">
            <v>개</v>
          </cell>
          <cell r="F635">
            <v>896</v>
          </cell>
          <cell r="G635">
            <v>8100</v>
          </cell>
          <cell r="O635">
            <v>8100</v>
          </cell>
          <cell r="R635">
            <v>0</v>
          </cell>
          <cell r="U635">
            <v>0</v>
          </cell>
          <cell r="AA635">
            <v>0</v>
          </cell>
          <cell r="AD635">
            <v>0</v>
          </cell>
          <cell r="AG635">
            <v>0</v>
          </cell>
        </row>
        <row r="636">
          <cell r="B636">
            <v>9655</v>
          </cell>
          <cell r="C636" t="str">
            <v>REDUCER</v>
          </cell>
          <cell r="D636" t="str">
            <v>600-450</v>
          </cell>
          <cell r="E636" t="str">
            <v>개</v>
          </cell>
          <cell r="F636">
            <v>896</v>
          </cell>
          <cell r="G636">
            <v>8100</v>
          </cell>
          <cell r="O636">
            <v>8100</v>
          </cell>
          <cell r="R636">
            <v>0</v>
          </cell>
          <cell r="U636">
            <v>0</v>
          </cell>
          <cell r="AA636">
            <v>0</v>
          </cell>
          <cell r="AD636">
            <v>0</v>
          </cell>
          <cell r="AG636">
            <v>0</v>
          </cell>
        </row>
        <row r="637">
          <cell r="B637">
            <v>9656</v>
          </cell>
          <cell r="C637" t="str">
            <v>REDUCER</v>
          </cell>
          <cell r="D637" t="str">
            <v>600-300</v>
          </cell>
          <cell r="E637" t="str">
            <v>개</v>
          </cell>
          <cell r="F637">
            <v>896</v>
          </cell>
          <cell r="G637">
            <v>8000</v>
          </cell>
          <cell r="O637">
            <v>8000</v>
          </cell>
          <cell r="R637">
            <v>0</v>
          </cell>
          <cell r="U637">
            <v>0</v>
          </cell>
          <cell r="AA637">
            <v>0</v>
          </cell>
          <cell r="AD637">
            <v>0</v>
          </cell>
          <cell r="AG637">
            <v>0</v>
          </cell>
        </row>
        <row r="638">
          <cell r="B638">
            <v>9657</v>
          </cell>
          <cell r="C638" t="str">
            <v>REDUCER</v>
          </cell>
          <cell r="D638" t="str">
            <v>450-300</v>
          </cell>
          <cell r="E638" t="str">
            <v>개</v>
          </cell>
          <cell r="F638">
            <v>896</v>
          </cell>
          <cell r="G638">
            <v>8100</v>
          </cell>
          <cell r="O638">
            <v>8100</v>
          </cell>
          <cell r="R638">
            <v>0</v>
          </cell>
          <cell r="U638">
            <v>0</v>
          </cell>
          <cell r="AA638">
            <v>0</v>
          </cell>
          <cell r="AD638">
            <v>0</v>
          </cell>
          <cell r="AG638">
            <v>0</v>
          </cell>
        </row>
        <row r="639">
          <cell r="B639">
            <v>9658</v>
          </cell>
          <cell r="C639" t="str">
            <v>REDUCER</v>
          </cell>
          <cell r="D639" t="str">
            <v>900-300</v>
          </cell>
          <cell r="E639" t="str">
            <v>개</v>
          </cell>
          <cell r="F639">
            <v>896</v>
          </cell>
          <cell r="G639">
            <v>8100</v>
          </cell>
          <cell r="O639">
            <v>8100</v>
          </cell>
          <cell r="R639">
            <v>0</v>
          </cell>
          <cell r="U639">
            <v>0</v>
          </cell>
          <cell r="AA639">
            <v>0</v>
          </cell>
          <cell r="AD639">
            <v>0</v>
          </cell>
          <cell r="AG639">
            <v>0</v>
          </cell>
        </row>
        <row r="640">
          <cell r="B640">
            <v>966</v>
          </cell>
          <cell r="C640" t="str">
            <v>챤넬너트</v>
          </cell>
          <cell r="D640" t="str">
            <v>3/8"</v>
          </cell>
          <cell r="E640" t="str">
            <v>개</v>
          </cell>
          <cell r="F640">
            <v>896</v>
          </cell>
          <cell r="G640">
            <v>900</v>
          </cell>
          <cell r="H640">
            <v>940</v>
          </cell>
          <cell r="I640">
            <v>860</v>
          </cell>
          <cell r="O640">
            <v>860</v>
          </cell>
          <cell r="R640">
            <v>0</v>
          </cell>
          <cell r="U640">
            <v>0</v>
          </cell>
          <cell r="AA640">
            <v>0</v>
          </cell>
          <cell r="AD640">
            <v>0</v>
          </cell>
          <cell r="AG640">
            <v>0</v>
          </cell>
        </row>
        <row r="641">
          <cell r="B641">
            <v>967</v>
          </cell>
          <cell r="C641" t="str">
            <v>HOLE DOWN CLAMP</v>
          </cell>
          <cell r="D641" t="str">
            <v>아연도</v>
          </cell>
          <cell r="E641" t="str">
            <v>개</v>
          </cell>
          <cell r="F641">
            <v>896</v>
          </cell>
          <cell r="G641">
            <v>300</v>
          </cell>
          <cell r="H641">
            <v>941</v>
          </cell>
          <cell r="I641">
            <v>150</v>
          </cell>
          <cell r="O641">
            <v>150</v>
          </cell>
          <cell r="R641">
            <v>0</v>
          </cell>
          <cell r="U641">
            <v>0</v>
          </cell>
          <cell r="AA641">
            <v>0</v>
          </cell>
          <cell r="AD641">
            <v>0</v>
          </cell>
          <cell r="AG641">
            <v>0</v>
          </cell>
        </row>
        <row r="642">
          <cell r="B642">
            <v>968</v>
          </cell>
          <cell r="C642" t="str">
            <v>U-CHANNEL</v>
          </cell>
          <cell r="D642" t="str">
            <v>41*25*2.6T</v>
          </cell>
          <cell r="E642" t="str">
            <v>M</v>
          </cell>
          <cell r="F642">
            <v>896</v>
          </cell>
          <cell r="G642">
            <v>8100</v>
          </cell>
          <cell r="H642">
            <v>939</v>
          </cell>
          <cell r="I642">
            <v>2500</v>
          </cell>
          <cell r="O642">
            <v>2500</v>
          </cell>
          <cell r="R642">
            <v>0</v>
          </cell>
          <cell r="U642">
            <v>0</v>
          </cell>
          <cell r="AA642">
            <v>0</v>
          </cell>
          <cell r="AD642">
            <v>0</v>
          </cell>
          <cell r="AG642">
            <v>0</v>
          </cell>
        </row>
        <row r="643">
          <cell r="B643">
            <v>969</v>
          </cell>
          <cell r="C643" t="str">
            <v>U-CHANNEL</v>
          </cell>
          <cell r="D643" t="str">
            <v>42*42*2.6T</v>
          </cell>
          <cell r="E643" t="str">
            <v>M</v>
          </cell>
          <cell r="F643">
            <v>896</v>
          </cell>
          <cell r="G643">
            <v>8000</v>
          </cell>
          <cell r="H643">
            <v>939</v>
          </cell>
          <cell r="I643">
            <v>2800</v>
          </cell>
          <cell r="O643">
            <v>2800</v>
          </cell>
          <cell r="R643">
            <v>0</v>
          </cell>
          <cell r="U643">
            <v>0</v>
          </cell>
          <cell r="AA643">
            <v>0</v>
          </cell>
          <cell r="AD643">
            <v>0</v>
          </cell>
          <cell r="AG643">
            <v>0</v>
          </cell>
        </row>
        <row r="644">
          <cell r="B644">
            <v>971</v>
          </cell>
          <cell r="C644" t="str">
            <v>CABLE DUCT(W/COVER)</v>
          </cell>
          <cell r="D644" t="str">
            <v>W:150 H:100</v>
          </cell>
          <cell r="E644" t="str">
            <v>m</v>
          </cell>
          <cell r="F644">
            <v>896</v>
          </cell>
          <cell r="G644">
            <v>8100</v>
          </cell>
          <cell r="H644">
            <v>939</v>
          </cell>
          <cell r="I644">
            <v>15000</v>
          </cell>
          <cell r="O644">
            <v>15000</v>
          </cell>
          <cell r="P644" t="str">
            <v>내선전공</v>
          </cell>
          <cell r="Q644">
            <v>0.158</v>
          </cell>
          <cell r="R644">
            <v>0.158</v>
          </cell>
          <cell r="U644">
            <v>0</v>
          </cell>
          <cell r="V644">
            <v>1</v>
          </cell>
          <cell r="W644" t="str">
            <v>전7-5</v>
          </cell>
          <cell r="Y644" t="str">
            <v>통신내선공</v>
          </cell>
          <cell r="AA644">
            <v>0</v>
          </cell>
          <cell r="AD644">
            <v>0</v>
          </cell>
          <cell r="AE644">
            <v>1</v>
          </cell>
          <cell r="AF644" t="str">
            <v>통3-3-11</v>
          </cell>
          <cell r="AG644">
            <v>0</v>
          </cell>
        </row>
        <row r="645">
          <cell r="B645">
            <v>972</v>
          </cell>
          <cell r="C645" t="str">
            <v>VER-ELBOW(W/COVER)</v>
          </cell>
          <cell r="D645" t="str">
            <v>W:150 H:100</v>
          </cell>
          <cell r="E645" t="str">
            <v>개</v>
          </cell>
          <cell r="F645">
            <v>896</v>
          </cell>
          <cell r="G645">
            <v>8100</v>
          </cell>
          <cell r="H645">
            <v>939</v>
          </cell>
          <cell r="I645">
            <v>22500</v>
          </cell>
          <cell r="O645">
            <v>22500</v>
          </cell>
          <cell r="P645" t="str">
            <v>내선전공</v>
          </cell>
          <cell r="R645">
            <v>0</v>
          </cell>
          <cell r="U645">
            <v>0</v>
          </cell>
          <cell r="V645">
            <v>1</v>
          </cell>
          <cell r="W645" t="str">
            <v>전7-5</v>
          </cell>
          <cell r="Y645" t="str">
            <v>통신내선공</v>
          </cell>
          <cell r="AA645">
            <v>0</v>
          </cell>
          <cell r="AD645">
            <v>0</v>
          </cell>
          <cell r="AE645">
            <v>1</v>
          </cell>
          <cell r="AF645" t="str">
            <v>통3-3-11</v>
          </cell>
          <cell r="AG645">
            <v>0</v>
          </cell>
        </row>
        <row r="646">
          <cell r="B646">
            <v>973</v>
          </cell>
          <cell r="C646" t="str">
            <v>HOR-ELBOW(W/COVER)</v>
          </cell>
          <cell r="D646" t="str">
            <v>W:150 H:100</v>
          </cell>
          <cell r="E646" t="str">
            <v>개</v>
          </cell>
          <cell r="F646">
            <v>896</v>
          </cell>
          <cell r="G646">
            <v>900</v>
          </cell>
          <cell r="H646">
            <v>939</v>
          </cell>
          <cell r="I646">
            <v>24000</v>
          </cell>
          <cell r="O646">
            <v>24000</v>
          </cell>
          <cell r="P646" t="str">
            <v>내선전공</v>
          </cell>
          <cell r="R646">
            <v>0</v>
          </cell>
          <cell r="U646">
            <v>0</v>
          </cell>
          <cell r="V646">
            <v>1</v>
          </cell>
          <cell r="W646" t="str">
            <v>전7-5</v>
          </cell>
          <cell r="Y646" t="str">
            <v>통신내선공</v>
          </cell>
          <cell r="AA646">
            <v>0</v>
          </cell>
          <cell r="AD646">
            <v>0</v>
          </cell>
          <cell r="AE646">
            <v>1</v>
          </cell>
          <cell r="AF646" t="str">
            <v>통3-3-11</v>
          </cell>
          <cell r="AG646">
            <v>0</v>
          </cell>
        </row>
        <row r="647">
          <cell r="B647">
            <v>974</v>
          </cell>
          <cell r="C647" t="str">
            <v>COVER CONNECTOR(BEND)</v>
          </cell>
          <cell r="D647" t="str">
            <v>W:150 H:100</v>
          </cell>
          <cell r="E647" t="str">
            <v>개</v>
          </cell>
          <cell r="F647">
            <v>896</v>
          </cell>
          <cell r="G647">
            <v>300</v>
          </cell>
          <cell r="H647">
            <v>939</v>
          </cell>
          <cell r="I647">
            <v>800</v>
          </cell>
          <cell r="O647">
            <v>800</v>
          </cell>
          <cell r="R647">
            <v>0</v>
          </cell>
          <cell r="U647">
            <v>0</v>
          </cell>
          <cell r="AA647">
            <v>0</v>
          </cell>
          <cell r="AD647">
            <v>0</v>
          </cell>
          <cell r="AG647">
            <v>0</v>
          </cell>
        </row>
        <row r="648">
          <cell r="B648">
            <v>975</v>
          </cell>
          <cell r="C648" t="str">
            <v>CABLE DUCT(W/COVER)</v>
          </cell>
          <cell r="D648" t="str">
            <v>W:200 H:100</v>
          </cell>
          <cell r="E648" t="str">
            <v>m</v>
          </cell>
          <cell r="H648">
            <v>939</v>
          </cell>
          <cell r="I648">
            <v>18200</v>
          </cell>
          <cell r="O648">
            <v>18200</v>
          </cell>
          <cell r="P648" t="str">
            <v>내선전공</v>
          </cell>
          <cell r="Q648">
            <v>0.158</v>
          </cell>
          <cell r="R648">
            <v>0.158</v>
          </cell>
          <cell r="U648">
            <v>0</v>
          </cell>
          <cell r="V648">
            <v>1</v>
          </cell>
          <cell r="W648" t="str">
            <v>전7-5</v>
          </cell>
          <cell r="Y648" t="str">
            <v>통신내선공</v>
          </cell>
          <cell r="Z648">
            <v>0.158</v>
          </cell>
          <cell r="AA648">
            <v>0.158</v>
          </cell>
          <cell r="AD648">
            <v>0</v>
          </cell>
          <cell r="AE648">
            <v>1</v>
          </cell>
          <cell r="AF648" t="str">
            <v>통3-3-11</v>
          </cell>
          <cell r="AG648">
            <v>0</v>
          </cell>
        </row>
        <row r="649">
          <cell r="B649">
            <v>976</v>
          </cell>
          <cell r="C649" t="str">
            <v>VER-ELBOW(W/COVER)</v>
          </cell>
          <cell r="D649" t="str">
            <v>W:200 H:100</v>
          </cell>
          <cell r="E649" t="str">
            <v>개</v>
          </cell>
          <cell r="H649">
            <v>939</v>
          </cell>
          <cell r="I649">
            <v>27300</v>
          </cell>
          <cell r="O649">
            <v>27300</v>
          </cell>
          <cell r="P649" t="str">
            <v>내선전공</v>
          </cell>
          <cell r="R649">
            <v>0</v>
          </cell>
          <cell r="U649">
            <v>0</v>
          </cell>
          <cell r="V649">
            <v>1</v>
          </cell>
          <cell r="W649" t="str">
            <v>전7-5</v>
          </cell>
          <cell r="Y649" t="str">
            <v>통신내선공</v>
          </cell>
          <cell r="AA649">
            <v>0</v>
          </cell>
          <cell r="AD649">
            <v>0</v>
          </cell>
          <cell r="AE649">
            <v>1</v>
          </cell>
          <cell r="AF649" t="str">
            <v>통3-3-11</v>
          </cell>
          <cell r="AG649">
            <v>0</v>
          </cell>
        </row>
        <row r="650">
          <cell r="B650">
            <v>977</v>
          </cell>
          <cell r="C650" t="str">
            <v>HOR-ELBOW(W/COVER)</v>
          </cell>
          <cell r="D650" t="str">
            <v>W:200 H:100</v>
          </cell>
          <cell r="E650" t="str">
            <v>개</v>
          </cell>
          <cell r="H650">
            <v>939</v>
          </cell>
          <cell r="I650">
            <v>29100</v>
          </cell>
          <cell r="O650">
            <v>29100</v>
          </cell>
          <cell r="P650" t="str">
            <v>내선전공</v>
          </cell>
          <cell r="Q650">
            <v>0.22500000000000001</v>
          </cell>
          <cell r="R650">
            <v>0</v>
          </cell>
          <cell r="U650">
            <v>0</v>
          </cell>
          <cell r="V650">
            <v>1</v>
          </cell>
          <cell r="W650" t="str">
            <v>전7-5</v>
          </cell>
          <cell r="Y650" t="str">
            <v>통신내선공</v>
          </cell>
          <cell r="AA650">
            <v>0</v>
          </cell>
          <cell r="AD650">
            <v>0</v>
          </cell>
          <cell r="AE650">
            <v>1</v>
          </cell>
          <cell r="AF650" t="str">
            <v>통3-3-11</v>
          </cell>
          <cell r="AG650">
            <v>0</v>
          </cell>
        </row>
        <row r="651">
          <cell r="B651">
            <v>980</v>
          </cell>
          <cell r="C651" t="str">
            <v>CABLE DUCT(W/COVER)</v>
          </cell>
          <cell r="D651" t="str">
            <v>W:300 H:100</v>
          </cell>
          <cell r="E651" t="str">
            <v>m</v>
          </cell>
          <cell r="H651">
            <v>939</v>
          </cell>
          <cell r="I651">
            <v>22500</v>
          </cell>
          <cell r="O651">
            <v>22500</v>
          </cell>
          <cell r="P651" t="str">
            <v>내선전공</v>
          </cell>
          <cell r="Q651">
            <v>0.158</v>
          </cell>
          <cell r="R651">
            <v>0.158</v>
          </cell>
          <cell r="U651">
            <v>0</v>
          </cell>
          <cell r="V651">
            <v>1</v>
          </cell>
          <cell r="W651" t="str">
            <v>전7-5</v>
          </cell>
          <cell r="Y651" t="str">
            <v>통신내선공</v>
          </cell>
          <cell r="Z651">
            <v>0.158</v>
          </cell>
          <cell r="AA651">
            <v>0.158</v>
          </cell>
          <cell r="AD651">
            <v>0</v>
          </cell>
          <cell r="AE651">
            <v>1</v>
          </cell>
          <cell r="AF651" t="str">
            <v>통3-3-11</v>
          </cell>
          <cell r="AG651">
            <v>0</v>
          </cell>
        </row>
        <row r="652">
          <cell r="B652">
            <v>981</v>
          </cell>
          <cell r="C652" t="str">
            <v>CABLE DUCT(W/COVER)</v>
          </cell>
          <cell r="D652" t="str">
            <v>W:300 H:150</v>
          </cell>
          <cell r="E652" t="str">
            <v>m</v>
          </cell>
          <cell r="H652">
            <v>939</v>
          </cell>
          <cell r="I652">
            <v>24000</v>
          </cell>
          <cell r="O652">
            <v>0</v>
          </cell>
          <cell r="P652" t="str">
            <v>내선전공</v>
          </cell>
          <cell r="Q652">
            <v>0.158</v>
          </cell>
          <cell r="R652">
            <v>0.158</v>
          </cell>
          <cell r="U652">
            <v>0</v>
          </cell>
          <cell r="V652">
            <v>1</v>
          </cell>
          <cell r="W652" t="str">
            <v>전7-5</v>
          </cell>
          <cell r="Y652" t="str">
            <v>통신내선공</v>
          </cell>
          <cell r="Z652">
            <v>0.158</v>
          </cell>
          <cell r="AA652">
            <v>0.158</v>
          </cell>
          <cell r="AD652">
            <v>0</v>
          </cell>
          <cell r="AE652">
            <v>1</v>
          </cell>
          <cell r="AF652" t="str">
            <v>통3-3-11</v>
          </cell>
          <cell r="AG652">
            <v>0</v>
          </cell>
        </row>
        <row r="653">
          <cell r="B653">
            <v>982</v>
          </cell>
          <cell r="C653" t="str">
            <v>CABLE DUCT(W/COVER)</v>
          </cell>
          <cell r="D653" t="str">
            <v>W:450 H:150</v>
          </cell>
          <cell r="E653" t="str">
            <v>m</v>
          </cell>
          <cell r="H653">
            <v>939</v>
          </cell>
          <cell r="I653">
            <v>800</v>
          </cell>
          <cell r="O653">
            <v>0</v>
          </cell>
          <cell r="P653" t="str">
            <v>내선전공</v>
          </cell>
          <cell r="Q653">
            <v>0.158</v>
          </cell>
          <cell r="R653">
            <v>0.158</v>
          </cell>
          <cell r="U653">
            <v>0</v>
          </cell>
          <cell r="V653">
            <v>1</v>
          </cell>
          <cell r="W653" t="str">
            <v>전7-5</v>
          </cell>
          <cell r="Y653" t="str">
            <v>통신내선공</v>
          </cell>
          <cell r="Z653">
            <v>0.158</v>
          </cell>
          <cell r="AA653">
            <v>0.158</v>
          </cell>
          <cell r="AD653">
            <v>0</v>
          </cell>
          <cell r="AE653">
            <v>1</v>
          </cell>
          <cell r="AF653" t="str">
            <v>통3-3-11</v>
          </cell>
          <cell r="AG653">
            <v>0</v>
          </cell>
        </row>
        <row r="654">
          <cell r="B654">
            <v>982222</v>
          </cell>
          <cell r="C654" t="str">
            <v>CABLE DUCT(W/COVER)</v>
          </cell>
          <cell r="D654" t="str">
            <v>W:400 H:100</v>
          </cell>
          <cell r="E654" t="str">
            <v>m</v>
          </cell>
          <cell r="H654">
            <v>971</v>
          </cell>
          <cell r="I654">
            <v>27300</v>
          </cell>
          <cell r="O654">
            <v>27300</v>
          </cell>
          <cell r="P654" t="str">
            <v>내선전공</v>
          </cell>
          <cell r="Q654">
            <v>0.158</v>
          </cell>
          <cell r="R654">
            <v>0.158</v>
          </cell>
          <cell r="U654">
            <v>0</v>
          </cell>
          <cell r="V654">
            <v>1</v>
          </cell>
          <cell r="W654" t="str">
            <v>전7-5</v>
          </cell>
          <cell r="Y654" t="str">
            <v>통신내선공</v>
          </cell>
          <cell r="Z654">
            <v>0.158</v>
          </cell>
          <cell r="AA654">
            <v>0.158</v>
          </cell>
          <cell r="AD654">
            <v>0</v>
          </cell>
          <cell r="AE654">
            <v>1</v>
          </cell>
          <cell r="AF654" t="str">
            <v>통3-3-11</v>
          </cell>
          <cell r="AG654">
            <v>0</v>
          </cell>
        </row>
        <row r="655">
          <cell r="B655">
            <v>9822</v>
          </cell>
          <cell r="C655" t="str">
            <v>CABLE DUCT(W/COVER)</v>
          </cell>
          <cell r="D655" t="str">
            <v>W:500 H:200</v>
          </cell>
          <cell r="E655" t="str">
            <v>m</v>
          </cell>
          <cell r="H655">
            <v>939</v>
          </cell>
          <cell r="I655">
            <v>27300</v>
          </cell>
          <cell r="L655">
            <v>25380</v>
          </cell>
          <cell r="O655">
            <v>25380</v>
          </cell>
          <cell r="P655" t="str">
            <v>내선전공</v>
          </cell>
          <cell r="Q655">
            <v>0.158</v>
          </cell>
          <cell r="R655">
            <v>0.158</v>
          </cell>
          <cell r="U655">
            <v>0</v>
          </cell>
          <cell r="V655">
            <v>1</v>
          </cell>
          <cell r="W655" t="str">
            <v>전7-5</v>
          </cell>
          <cell r="Y655" t="str">
            <v>통신내선공</v>
          </cell>
          <cell r="Z655">
            <v>0.158</v>
          </cell>
          <cell r="AA655">
            <v>0.158</v>
          </cell>
          <cell r="AD655">
            <v>0</v>
          </cell>
          <cell r="AE655">
            <v>1</v>
          </cell>
          <cell r="AF655" t="str">
            <v>통3-3-11</v>
          </cell>
          <cell r="AG655">
            <v>0</v>
          </cell>
        </row>
        <row r="656">
          <cell r="B656">
            <v>983</v>
          </cell>
          <cell r="C656" t="str">
            <v>VER-ELBOW(W/COVER)</v>
          </cell>
          <cell r="D656" t="str">
            <v>W:300 H:100</v>
          </cell>
          <cell r="E656" t="str">
            <v>개</v>
          </cell>
          <cell r="H656">
            <v>939</v>
          </cell>
          <cell r="I656">
            <v>34900</v>
          </cell>
          <cell r="O656">
            <v>34900</v>
          </cell>
          <cell r="P656" t="str">
            <v>내선전공</v>
          </cell>
          <cell r="R656">
            <v>0</v>
          </cell>
          <cell r="U656">
            <v>0</v>
          </cell>
          <cell r="V656">
            <v>1</v>
          </cell>
          <cell r="W656" t="str">
            <v>전7-5</v>
          </cell>
          <cell r="Y656" t="str">
            <v>통신내선공</v>
          </cell>
          <cell r="AA656">
            <v>0</v>
          </cell>
          <cell r="AD656">
            <v>0</v>
          </cell>
          <cell r="AE656">
            <v>1</v>
          </cell>
          <cell r="AF656" t="str">
            <v>통3-3-11</v>
          </cell>
          <cell r="AG656">
            <v>0</v>
          </cell>
        </row>
        <row r="657">
          <cell r="B657">
            <v>9833</v>
          </cell>
          <cell r="C657" t="str">
            <v>VER-ELBOW(W/COVER)</v>
          </cell>
          <cell r="D657" t="str">
            <v>W:500 H:200</v>
          </cell>
          <cell r="E657" t="str">
            <v>개</v>
          </cell>
          <cell r="H657">
            <v>939</v>
          </cell>
          <cell r="I657">
            <v>22500</v>
          </cell>
          <cell r="L657">
            <v>38070</v>
          </cell>
          <cell r="O657">
            <v>38070</v>
          </cell>
          <cell r="P657" t="str">
            <v>내선전공</v>
          </cell>
          <cell r="Q657">
            <v>0.22500000000000001</v>
          </cell>
          <cell r="R657">
            <v>0</v>
          </cell>
          <cell r="U657">
            <v>0</v>
          </cell>
          <cell r="V657">
            <v>1</v>
          </cell>
          <cell r="W657" t="str">
            <v>전7-5</v>
          </cell>
          <cell r="Y657" t="str">
            <v>통신내선공</v>
          </cell>
          <cell r="Z657">
            <v>0.22500000000000001</v>
          </cell>
          <cell r="AA657">
            <v>0</v>
          </cell>
          <cell r="AD657">
            <v>0</v>
          </cell>
          <cell r="AE657">
            <v>1</v>
          </cell>
          <cell r="AF657" t="str">
            <v>통3-3-11</v>
          </cell>
          <cell r="AG657">
            <v>0</v>
          </cell>
        </row>
        <row r="658">
          <cell r="B658">
            <v>984</v>
          </cell>
          <cell r="C658" t="str">
            <v>HOR-ELBOW(W/COVER)</v>
          </cell>
          <cell r="D658" t="str">
            <v>W:300 H:100</v>
          </cell>
          <cell r="E658" t="str">
            <v>개</v>
          </cell>
          <cell r="H658">
            <v>939</v>
          </cell>
          <cell r="I658">
            <v>34600</v>
          </cell>
          <cell r="O658">
            <v>34600</v>
          </cell>
          <cell r="P658" t="str">
            <v>내선전공</v>
          </cell>
          <cell r="Q658">
            <v>0.22500000000000001</v>
          </cell>
          <cell r="R658">
            <v>0</v>
          </cell>
          <cell r="U658">
            <v>0</v>
          </cell>
          <cell r="V658">
            <v>1</v>
          </cell>
          <cell r="W658" t="str">
            <v>전7-5</v>
          </cell>
          <cell r="Y658" t="str">
            <v>통신내선공</v>
          </cell>
          <cell r="Z658">
            <v>0.22500000000000001</v>
          </cell>
          <cell r="AA658">
            <v>0</v>
          </cell>
          <cell r="AD658">
            <v>0</v>
          </cell>
          <cell r="AE658">
            <v>1</v>
          </cell>
          <cell r="AF658" t="str">
            <v>통3-3-11</v>
          </cell>
          <cell r="AG658">
            <v>0</v>
          </cell>
        </row>
        <row r="659">
          <cell r="B659">
            <v>9844</v>
          </cell>
          <cell r="C659" t="str">
            <v>HOR-ELBOW(W/COVER)</v>
          </cell>
          <cell r="D659" t="str">
            <v>W:500 H:200</v>
          </cell>
          <cell r="E659" t="str">
            <v>개</v>
          </cell>
          <cell r="L659">
            <v>38070</v>
          </cell>
          <cell r="O659">
            <v>38070</v>
          </cell>
          <cell r="P659" t="str">
            <v>내선전공</v>
          </cell>
          <cell r="Q659">
            <v>0.22500000000000001</v>
          </cell>
          <cell r="R659">
            <v>0</v>
          </cell>
          <cell r="U659">
            <v>0</v>
          </cell>
          <cell r="V659">
            <v>1</v>
          </cell>
          <cell r="W659" t="str">
            <v>전7-5</v>
          </cell>
          <cell r="Y659" t="str">
            <v>통신내선공</v>
          </cell>
          <cell r="Z659">
            <v>0.22500000000000001</v>
          </cell>
          <cell r="AA659">
            <v>0</v>
          </cell>
          <cell r="AD659">
            <v>0</v>
          </cell>
          <cell r="AE659">
            <v>1</v>
          </cell>
          <cell r="AF659" t="str">
            <v>통3-3-11</v>
          </cell>
          <cell r="AG659">
            <v>0</v>
          </cell>
        </row>
        <row r="660">
          <cell r="B660">
            <v>9845</v>
          </cell>
          <cell r="C660" t="str">
            <v>HOR-TEE&amp;COVER</v>
          </cell>
          <cell r="D660" t="str">
            <v>W:500 H:200</v>
          </cell>
          <cell r="E660" t="str">
            <v>개</v>
          </cell>
          <cell r="H660">
            <v>971</v>
          </cell>
          <cell r="I660">
            <v>27300</v>
          </cell>
          <cell r="L660">
            <v>45680</v>
          </cell>
          <cell r="O660">
            <v>45680</v>
          </cell>
          <cell r="P660" t="str">
            <v>내선전공</v>
          </cell>
          <cell r="Q660">
            <v>0.22500000000000001</v>
          </cell>
          <cell r="R660">
            <v>0</v>
          </cell>
          <cell r="U660">
            <v>0</v>
          </cell>
          <cell r="V660">
            <v>1</v>
          </cell>
          <cell r="W660" t="str">
            <v>전7-5</v>
          </cell>
          <cell r="Y660" t="str">
            <v>통신내선공</v>
          </cell>
          <cell r="Z660">
            <v>0.22500000000000001</v>
          </cell>
          <cell r="AA660">
            <v>0</v>
          </cell>
          <cell r="AD660">
            <v>0</v>
          </cell>
          <cell r="AE660">
            <v>1</v>
          </cell>
          <cell r="AF660" t="str">
            <v>통3-3-11</v>
          </cell>
          <cell r="AG660">
            <v>0</v>
          </cell>
        </row>
        <row r="661">
          <cell r="B661">
            <v>9846</v>
          </cell>
          <cell r="C661" t="str">
            <v>HOR-CROSS&amp;COVER</v>
          </cell>
          <cell r="D661" t="str">
            <v>W:500 H:200</v>
          </cell>
          <cell r="E661" t="str">
            <v>개</v>
          </cell>
          <cell r="L661">
            <v>63450</v>
          </cell>
          <cell r="O661">
            <v>63450</v>
          </cell>
          <cell r="P661" t="str">
            <v>내선전공</v>
          </cell>
          <cell r="Q661">
            <v>0.22500000000000001</v>
          </cell>
          <cell r="R661">
            <v>0</v>
          </cell>
          <cell r="U661">
            <v>0</v>
          </cell>
          <cell r="V661">
            <v>1</v>
          </cell>
          <cell r="W661" t="str">
            <v>전7-5</v>
          </cell>
          <cell r="Y661" t="str">
            <v>통신내선공</v>
          </cell>
          <cell r="Z661">
            <v>0.22500000000000001</v>
          </cell>
          <cell r="AA661">
            <v>0</v>
          </cell>
          <cell r="AD661">
            <v>0</v>
          </cell>
          <cell r="AE661">
            <v>1</v>
          </cell>
          <cell r="AF661" t="str">
            <v>통3-3-11</v>
          </cell>
          <cell r="AG661">
            <v>0</v>
          </cell>
        </row>
        <row r="662">
          <cell r="B662">
            <v>986</v>
          </cell>
          <cell r="C662" t="str">
            <v>AL DUCT</v>
          </cell>
          <cell r="D662" t="str">
            <v>150*100</v>
          </cell>
          <cell r="E662" t="str">
            <v>M</v>
          </cell>
          <cell r="F662">
            <v>879</v>
          </cell>
          <cell r="G662">
            <v>18000</v>
          </cell>
          <cell r="H662">
            <v>969</v>
          </cell>
          <cell r="I662">
            <v>18000</v>
          </cell>
          <cell r="O662">
            <v>18000</v>
          </cell>
          <cell r="P662" t="str">
            <v>내선전공</v>
          </cell>
          <cell r="Q662">
            <v>0.18</v>
          </cell>
          <cell r="R662">
            <v>0.18</v>
          </cell>
          <cell r="U662">
            <v>0</v>
          </cell>
          <cell r="V662">
            <v>1</v>
          </cell>
          <cell r="W662" t="str">
            <v>전7-7</v>
          </cell>
          <cell r="Y662" t="str">
            <v>통신내선공</v>
          </cell>
          <cell r="Z662">
            <v>0.18</v>
          </cell>
          <cell r="AA662">
            <v>0.18</v>
          </cell>
          <cell r="AD662">
            <v>0</v>
          </cell>
          <cell r="AE662">
            <v>1</v>
          </cell>
          <cell r="AF662" t="str">
            <v>통3-3-9</v>
          </cell>
          <cell r="AG662">
            <v>0</v>
          </cell>
        </row>
        <row r="663">
          <cell r="B663">
            <v>987</v>
          </cell>
          <cell r="C663" t="str">
            <v>AL DUCT</v>
          </cell>
          <cell r="D663" t="str">
            <v>ELBOW 150*100</v>
          </cell>
          <cell r="E663" t="str">
            <v>개</v>
          </cell>
          <cell r="F663">
            <v>879</v>
          </cell>
          <cell r="G663">
            <v>11000</v>
          </cell>
          <cell r="H663">
            <v>969</v>
          </cell>
          <cell r="I663">
            <v>11000</v>
          </cell>
          <cell r="L663">
            <v>38070</v>
          </cell>
          <cell r="O663">
            <v>11000</v>
          </cell>
          <cell r="P663" t="str">
            <v>내선전공</v>
          </cell>
          <cell r="Q663">
            <v>0.18</v>
          </cell>
          <cell r="R663">
            <v>0.18</v>
          </cell>
          <cell r="U663">
            <v>0</v>
          </cell>
          <cell r="V663">
            <v>1</v>
          </cell>
          <cell r="W663" t="str">
            <v>전7-7</v>
          </cell>
          <cell r="Y663" t="str">
            <v>통신내선공</v>
          </cell>
          <cell r="Z663">
            <v>0.18</v>
          </cell>
          <cell r="AA663">
            <v>0.18</v>
          </cell>
          <cell r="AD663">
            <v>0</v>
          </cell>
          <cell r="AE663">
            <v>1</v>
          </cell>
          <cell r="AF663" t="str">
            <v>통3-3-9</v>
          </cell>
          <cell r="AG663">
            <v>0</v>
          </cell>
        </row>
        <row r="664">
          <cell r="B664">
            <v>988</v>
          </cell>
          <cell r="C664" t="str">
            <v>AL DUCT</v>
          </cell>
          <cell r="D664" t="str">
            <v>120*60</v>
          </cell>
          <cell r="E664" t="str">
            <v>M</v>
          </cell>
          <cell r="F664">
            <v>879</v>
          </cell>
          <cell r="G664">
            <v>13000</v>
          </cell>
          <cell r="H664">
            <v>969</v>
          </cell>
          <cell r="I664">
            <v>13000</v>
          </cell>
          <cell r="O664">
            <v>13000</v>
          </cell>
          <cell r="P664" t="str">
            <v>내선전공</v>
          </cell>
          <cell r="Q664">
            <v>0.18</v>
          </cell>
          <cell r="R664">
            <v>0.18</v>
          </cell>
          <cell r="U664">
            <v>0</v>
          </cell>
          <cell r="V664">
            <v>1</v>
          </cell>
          <cell r="W664" t="str">
            <v>전7-7</v>
          </cell>
          <cell r="Y664" t="str">
            <v>통신내선공</v>
          </cell>
          <cell r="Z664">
            <v>0.18</v>
          </cell>
          <cell r="AA664">
            <v>0.18</v>
          </cell>
          <cell r="AD664">
            <v>0</v>
          </cell>
          <cell r="AE664">
            <v>1</v>
          </cell>
          <cell r="AF664" t="str">
            <v>통3-3-9</v>
          </cell>
          <cell r="AG664">
            <v>0</v>
          </cell>
        </row>
        <row r="665">
          <cell r="B665">
            <v>989</v>
          </cell>
          <cell r="C665" t="str">
            <v>AL DUCT</v>
          </cell>
          <cell r="D665" t="str">
            <v>ELBOW 120*60</v>
          </cell>
          <cell r="E665" t="str">
            <v>개</v>
          </cell>
          <cell r="F665">
            <v>879</v>
          </cell>
          <cell r="G665">
            <v>11000</v>
          </cell>
          <cell r="H665">
            <v>969</v>
          </cell>
          <cell r="I665">
            <v>11000</v>
          </cell>
          <cell r="L665">
            <v>38070</v>
          </cell>
          <cell r="O665">
            <v>11000</v>
          </cell>
          <cell r="P665" t="str">
            <v>내선전공</v>
          </cell>
          <cell r="Q665">
            <v>0.18</v>
          </cell>
          <cell r="R665">
            <v>0.18</v>
          </cell>
          <cell r="U665">
            <v>0</v>
          </cell>
          <cell r="V665">
            <v>1</v>
          </cell>
          <cell r="W665" t="str">
            <v>전7-7</v>
          </cell>
          <cell r="Y665" t="str">
            <v>통신내선공</v>
          </cell>
          <cell r="Z665">
            <v>0.18</v>
          </cell>
          <cell r="AA665">
            <v>0.18</v>
          </cell>
          <cell r="AD665">
            <v>0</v>
          </cell>
          <cell r="AE665">
            <v>1</v>
          </cell>
          <cell r="AF665" t="str">
            <v>통3-3-9</v>
          </cell>
          <cell r="AG665">
            <v>0</v>
          </cell>
        </row>
        <row r="666">
          <cell r="B666">
            <v>991</v>
          </cell>
          <cell r="C666" t="str">
            <v>와이어 콘넥타</v>
          </cell>
          <cell r="D666" t="str">
            <v>스프링콘넥타</v>
          </cell>
          <cell r="E666" t="str">
            <v>개</v>
          </cell>
          <cell r="F666">
            <v>880</v>
          </cell>
          <cell r="G666">
            <v>112</v>
          </cell>
          <cell r="L666">
            <v>45680</v>
          </cell>
          <cell r="O666">
            <v>112</v>
          </cell>
          <cell r="P666" t="str">
            <v>내선전공</v>
          </cell>
          <cell r="R666">
            <v>0</v>
          </cell>
          <cell r="U666">
            <v>0</v>
          </cell>
          <cell r="V666">
            <v>1</v>
          </cell>
          <cell r="W666" t="str">
            <v>전7-5</v>
          </cell>
          <cell r="Y666" t="str">
            <v>통신내선공</v>
          </cell>
          <cell r="AA666">
            <v>0</v>
          </cell>
          <cell r="AD666">
            <v>0</v>
          </cell>
          <cell r="AE666">
            <v>0.85</v>
          </cell>
          <cell r="AF666" t="str">
            <v>통3-3-9</v>
          </cell>
          <cell r="AG666">
            <v>0</v>
          </cell>
        </row>
        <row r="667">
          <cell r="B667">
            <v>992</v>
          </cell>
          <cell r="C667" t="str">
            <v>알루미늄(AL) 몰드</v>
          </cell>
          <cell r="D667" t="str">
            <v>小(2호)</v>
          </cell>
          <cell r="E667" t="str">
            <v>개</v>
          </cell>
          <cell r="F667">
            <v>879</v>
          </cell>
          <cell r="G667">
            <v>1400</v>
          </cell>
          <cell r="H667">
            <v>969</v>
          </cell>
          <cell r="I667">
            <v>1400</v>
          </cell>
          <cell r="L667">
            <v>63450</v>
          </cell>
          <cell r="O667">
            <v>1400</v>
          </cell>
          <cell r="P667" t="str">
            <v>내선전공</v>
          </cell>
          <cell r="Q667">
            <v>0.16</v>
          </cell>
          <cell r="R667">
            <v>0.16</v>
          </cell>
          <cell r="U667">
            <v>0</v>
          </cell>
          <cell r="V667">
            <v>1</v>
          </cell>
          <cell r="W667" t="str">
            <v>전7-7</v>
          </cell>
          <cell r="Y667" t="str">
            <v>통신내선공</v>
          </cell>
          <cell r="Z667">
            <v>0.16</v>
          </cell>
          <cell r="AA667">
            <v>0.16</v>
          </cell>
          <cell r="AD667">
            <v>0</v>
          </cell>
          <cell r="AE667">
            <v>1</v>
          </cell>
          <cell r="AF667" t="str">
            <v>통3-3-9</v>
          </cell>
          <cell r="AG667">
            <v>0</v>
          </cell>
        </row>
        <row r="668">
          <cell r="B668">
            <v>993</v>
          </cell>
          <cell r="C668" t="str">
            <v>알루미늄(AL) 몰드</v>
          </cell>
          <cell r="D668" t="str">
            <v>中(3호)</v>
          </cell>
          <cell r="E668" t="str">
            <v>개</v>
          </cell>
          <cell r="F668">
            <v>879</v>
          </cell>
          <cell r="G668">
            <v>2000</v>
          </cell>
          <cell r="H668">
            <v>969</v>
          </cell>
          <cell r="I668">
            <v>1800</v>
          </cell>
          <cell r="O668">
            <v>1800</v>
          </cell>
          <cell r="P668" t="str">
            <v>내선전공</v>
          </cell>
          <cell r="Q668">
            <v>0.18</v>
          </cell>
          <cell r="R668">
            <v>0.18</v>
          </cell>
          <cell r="U668">
            <v>0</v>
          </cell>
          <cell r="V668">
            <v>1</v>
          </cell>
          <cell r="W668" t="str">
            <v>전7-7</v>
          </cell>
          <cell r="Y668" t="str">
            <v>통신내선공</v>
          </cell>
          <cell r="Z668">
            <v>0.18</v>
          </cell>
          <cell r="AA668">
            <v>0.18</v>
          </cell>
          <cell r="AD668">
            <v>0</v>
          </cell>
          <cell r="AE668">
            <v>1</v>
          </cell>
          <cell r="AF668" t="str">
            <v>통3-3-9</v>
          </cell>
          <cell r="AG668">
            <v>0</v>
          </cell>
        </row>
        <row r="669">
          <cell r="B669">
            <v>994</v>
          </cell>
          <cell r="C669" t="str">
            <v>PVC 몰드</v>
          </cell>
          <cell r="D669" t="str">
            <v>小(2호)</v>
          </cell>
          <cell r="E669" t="str">
            <v>개</v>
          </cell>
          <cell r="F669">
            <v>879</v>
          </cell>
          <cell r="G669">
            <v>700</v>
          </cell>
          <cell r="H669">
            <v>969</v>
          </cell>
          <cell r="I669">
            <v>600</v>
          </cell>
          <cell r="O669">
            <v>600</v>
          </cell>
          <cell r="P669" t="str">
            <v>내선전공</v>
          </cell>
          <cell r="Q669">
            <v>0.16</v>
          </cell>
          <cell r="R669">
            <v>0.16</v>
          </cell>
          <cell r="U669">
            <v>0</v>
          </cell>
          <cell r="V669">
            <v>1</v>
          </cell>
          <cell r="W669" t="str">
            <v>전7-7</v>
          </cell>
          <cell r="Y669" t="str">
            <v>통신내선공</v>
          </cell>
          <cell r="Z669">
            <v>0.16</v>
          </cell>
          <cell r="AA669">
            <v>0.16</v>
          </cell>
          <cell r="AD669">
            <v>0</v>
          </cell>
          <cell r="AE669">
            <v>1</v>
          </cell>
          <cell r="AF669" t="str">
            <v>통3-3-9</v>
          </cell>
          <cell r="AG669">
            <v>0</v>
          </cell>
        </row>
        <row r="670">
          <cell r="B670">
            <v>995</v>
          </cell>
          <cell r="C670" t="str">
            <v>PVC 몰드</v>
          </cell>
          <cell r="D670" t="str">
            <v>中(3호)</v>
          </cell>
          <cell r="E670" t="str">
            <v>개</v>
          </cell>
          <cell r="F670">
            <v>879</v>
          </cell>
          <cell r="G670">
            <v>950</v>
          </cell>
          <cell r="H670">
            <v>969</v>
          </cell>
          <cell r="I670">
            <v>800</v>
          </cell>
          <cell r="O670">
            <v>800</v>
          </cell>
          <cell r="P670" t="str">
            <v>내선전공</v>
          </cell>
          <cell r="Q670">
            <v>0.18</v>
          </cell>
          <cell r="R670">
            <v>0.18</v>
          </cell>
          <cell r="U670">
            <v>0</v>
          </cell>
          <cell r="V670">
            <v>1</v>
          </cell>
          <cell r="W670" t="str">
            <v>전7-7</v>
          </cell>
          <cell r="Y670" t="str">
            <v>통신내선공</v>
          </cell>
          <cell r="Z670">
            <v>0.18</v>
          </cell>
          <cell r="AA670">
            <v>0.18</v>
          </cell>
          <cell r="AD670">
            <v>0</v>
          </cell>
          <cell r="AE670">
            <v>1</v>
          </cell>
          <cell r="AF670" t="str">
            <v>통3-3-9</v>
          </cell>
          <cell r="AG670">
            <v>0</v>
          </cell>
        </row>
        <row r="671">
          <cell r="B671">
            <v>997</v>
          </cell>
          <cell r="C671" t="str">
            <v>UT POLE</v>
          </cell>
          <cell r="D671" t="str">
            <v>70*140</v>
          </cell>
          <cell r="E671" t="str">
            <v>개</v>
          </cell>
          <cell r="F671">
            <v>879</v>
          </cell>
          <cell r="G671">
            <v>29500</v>
          </cell>
          <cell r="H671">
            <v>969</v>
          </cell>
          <cell r="I671">
            <v>11000</v>
          </cell>
          <cell r="O671">
            <v>29500</v>
          </cell>
          <cell r="P671" t="str">
            <v>내선전공</v>
          </cell>
          <cell r="Q671">
            <v>0.18</v>
          </cell>
          <cell r="R671">
            <v>0.18</v>
          </cell>
          <cell r="U671">
            <v>0</v>
          </cell>
          <cell r="V671">
            <v>1</v>
          </cell>
          <cell r="W671" t="str">
            <v>전7-7</v>
          </cell>
          <cell r="Y671" t="str">
            <v>통신내선공</v>
          </cell>
          <cell r="Z671">
            <v>0.18</v>
          </cell>
          <cell r="AA671">
            <v>0.18</v>
          </cell>
          <cell r="AD671">
            <v>0</v>
          </cell>
          <cell r="AE671">
            <v>1</v>
          </cell>
          <cell r="AF671" t="str">
            <v>통3-3-12</v>
          </cell>
          <cell r="AG671">
            <v>0</v>
          </cell>
        </row>
        <row r="672">
          <cell r="B672">
            <v>996</v>
          </cell>
          <cell r="C672" t="str">
            <v>OPEN DECK</v>
          </cell>
          <cell r="D672" t="str">
            <v>100φ</v>
          </cell>
          <cell r="E672" t="str">
            <v>개</v>
          </cell>
          <cell r="F672">
            <v>880</v>
          </cell>
          <cell r="G672">
            <v>112</v>
          </cell>
          <cell r="O672">
            <v>0</v>
          </cell>
          <cell r="P672" t="str">
            <v>내선전공</v>
          </cell>
          <cell r="Q672">
            <v>0.12</v>
          </cell>
          <cell r="R672">
            <v>0.12</v>
          </cell>
          <cell r="U672">
            <v>0</v>
          </cell>
          <cell r="V672">
            <v>1</v>
          </cell>
          <cell r="W672" t="str">
            <v>전7-18</v>
          </cell>
          <cell r="Y672" t="str">
            <v>통신내선공</v>
          </cell>
          <cell r="Z672">
            <v>0.12</v>
          </cell>
          <cell r="AA672">
            <v>0.12</v>
          </cell>
          <cell r="AD672">
            <v>0</v>
          </cell>
          <cell r="AE672">
            <v>1</v>
          </cell>
          <cell r="AF672" t="str">
            <v>통3-3-9</v>
          </cell>
          <cell r="AG672">
            <v>0</v>
          </cell>
        </row>
        <row r="673">
          <cell r="B673">
            <v>992</v>
          </cell>
          <cell r="C673" t="str">
            <v>3.전선관관로재</v>
          </cell>
          <cell r="D673" t="str">
            <v>小(2호)</v>
          </cell>
          <cell r="E673" t="str">
            <v>전선관,노말밴드,크램프,박스,풀박스,TRAY,RACE</v>
          </cell>
          <cell r="F673">
            <v>879</v>
          </cell>
          <cell r="G673">
            <v>1400</v>
          </cell>
          <cell r="H673">
            <v>969</v>
          </cell>
          <cell r="I673">
            <v>1400</v>
          </cell>
          <cell r="O673">
            <v>0</v>
          </cell>
          <cell r="P673" t="str">
            <v>내선전공</v>
          </cell>
          <cell r="Q673">
            <v>0.16</v>
          </cell>
          <cell r="R673">
            <v>0</v>
          </cell>
          <cell r="U673">
            <v>0</v>
          </cell>
          <cell r="V673">
            <v>1</v>
          </cell>
          <cell r="W673" t="str">
            <v>전7-7</v>
          </cell>
          <cell r="Y673" t="str">
            <v>통신내선공</v>
          </cell>
          <cell r="Z673">
            <v>0.16</v>
          </cell>
          <cell r="AA673">
            <v>0</v>
          </cell>
          <cell r="AD673">
            <v>0</v>
          </cell>
          <cell r="AE673">
            <v>1</v>
          </cell>
          <cell r="AF673" t="str">
            <v>통3-3-9</v>
          </cell>
          <cell r="AG673">
            <v>0</v>
          </cell>
        </row>
        <row r="674">
          <cell r="B674">
            <v>1301</v>
          </cell>
          <cell r="C674" t="str">
            <v>WIDE 1로 스위치</v>
          </cell>
          <cell r="D674" t="str">
            <v>250V 15A 단로1구</v>
          </cell>
          <cell r="E674" t="str">
            <v>개</v>
          </cell>
          <cell r="F674">
            <v>954</v>
          </cell>
          <cell r="G674">
            <v>3143</v>
          </cell>
          <cell r="H674">
            <v>1031</v>
          </cell>
          <cell r="I674">
            <v>2823</v>
          </cell>
          <cell r="O674">
            <v>2823</v>
          </cell>
          <cell r="P674" t="str">
            <v>내선전공</v>
          </cell>
          <cell r="Q674">
            <v>6.5000000000000002E-2</v>
          </cell>
          <cell r="R674">
            <v>6.5000000000000002E-2</v>
          </cell>
          <cell r="U674">
            <v>0</v>
          </cell>
          <cell r="V674">
            <v>1</v>
          </cell>
          <cell r="W674" t="str">
            <v>전7-14-나</v>
          </cell>
          <cell r="Y674" t="str">
            <v>통신내선공</v>
          </cell>
          <cell r="Z674">
            <v>0.18</v>
          </cell>
          <cell r="AA674">
            <v>0</v>
          </cell>
          <cell r="AD674">
            <v>0</v>
          </cell>
          <cell r="AE674">
            <v>1</v>
          </cell>
          <cell r="AF674" t="str">
            <v>통3-3-9</v>
          </cell>
          <cell r="AG674">
            <v>0</v>
          </cell>
        </row>
        <row r="675">
          <cell r="B675">
            <v>1302</v>
          </cell>
          <cell r="C675" t="str">
            <v>WIDE 1로 스위치</v>
          </cell>
          <cell r="D675" t="str">
            <v>250V 15A 단로2구</v>
          </cell>
          <cell r="E675" t="str">
            <v>개</v>
          </cell>
          <cell r="F675">
            <v>954</v>
          </cell>
          <cell r="G675">
            <v>4572</v>
          </cell>
          <cell r="H675">
            <v>1031</v>
          </cell>
          <cell r="I675">
            <v>4160</v>
          </cell>
          <cell r="O675">
            <v>4160</v>
          </cell>
          <cell r="P675" t="str">
            <v>내선전공</v>
          </cell>
          <cell r="Q675">
            <v>7.8E-2</v>
          </cell>
          <cell r="R675">
            <v>7.8E-2</v>
          </cell>
          <cell r="U675">
            <v>0</v>
          </cell>
          <cell r="V675">
            <v>1</v>
          </cell>
          <cell r="W675" t="str">
            <v>전7-14-나</v>
          </cell>
          <cell r="Y675" t="str">
            <v>통신내선공</v>
          </cell>
          <cell r="Z675">
            <v>0.16</v>
          </cell>
          <cell r="AA675">
            <v>0</v>
          </cell>
          <cell r="AD675">
            <v>0</v>
          </cell>
          <cell r="AE675">
            <v>1</v>
          </cell>
          <cell r="AF675" t="str">
            <v>통3-3-9</v>
          </cell>
          <cell r="AG675">
            <v>0</v>
          </cell>
        </row>
        <row r="676">
          <cell r="B676">
            <v>1303</v>
          </cell>
          <cell r="C676" t="str">
            <v>WIDE 1로 스위치</v>
          </cell>
          <cell r="D676" t="str">
            <v>250V 15A 단로3구</v>
          </cell>
          <cell r="E676" t="str">
            <v>개</v>
          </cell>
          <cell r="F676">
            <v>954</v>
          </cell>
          <cell r="G676">
            <v>6000</v>
          </cell>
          <cell r="H676">
            <v>1031</v>
          </cell>
          <cell r="I676">
            <v>5496</v>
          </cell>
          <cell r="O676">
            <v>5496</v>
          </cell>
          <cell r="P676" t="str">
            <v>내선전공</v>
          </cell>
          <cell r="Q676">
            <v>9.0999999999999998E-2</v>
          </cell>
          <cell r="R676">
            <v>9.0999999999999998E-2</v>
          </cell>
          <cell r="U676">
            <v>0</v>
          </cell>
          <cell r="V676">
            <v>1</v>
          </cell>
          <cell r="W676" t="str">
            <v>전7-14-나</v>
          </cell>
          <cell r="Y676" t="str">
            <v>통신내선공</v>
          </cell>
          <cell r="Z676">
            <v>0.18</v>
          </cell>
          <cell r="AA676">
            <v>0</v>
          </cell>
          <cell r="AD676">
            <v>0</v>
          </cell>
          <cell r="AE676">
            <v>1</v>
          </cell>
          <cell r="AF676" t="str">
            <v>통3-3-9</v>
          </cell>
          <cell r="AG676">
            <v>0</v>
          </cell>
        </row>
        <row r="677">
          <cell r="B677">
            <v>1304</v>
          </cell>
          <cell r="C677" t="str">
            <v>WIDE 1로 스위치</v>
          </cell>
          <cell r="D677" t="str">
            <v>250V 15A 단로4구</v>
          </cell>
          <cell r="E677" t="str">
            <v>개</v>
          </cell>
          <cell r="F677">
            <v>954</v>
          </cell>
          <cell r="G677">
            <v>9143</v>
          </cell>
          <cell r="H677">
            <v>1031</v>
          </cell>
          <cell r="I677">
            <v>7576</v>
          </cell>
          <cell r="O677">
            <v>7576</v>
          </cell>
          <cell r="P677" t="str">
            <v>내선전공</v>
          </cell>
          <cell r="Q677">
            <v>0.10400000000000001</v>
          </cell>
          <cell r="R677">
            <v>0.104</v>
          </cell>
          <cell r="U677">
            <v>0</v>
          </cell>
          <cell r="V677">
            <v>1</v>
          </cell>
          <cell r="W677" t="str">
            <v>전7-14-나</v>
          </cell>
          <cell r="Y677" t="str">
            <v>통신내선공</v>
          </cell>
          <cell r="Z677">
            <v>0.18</v>
          </cell>
          <cell r="AA677">
            <v>0</v>
          </cell>
          <cell r="AD677">
            <v>0</v>
          </cell>
          <cell r="AE677">
            <v>1</v>
          </cell>
          <cell r="AF677" t="str">
            <v>통3-3-12</v>
          </cell>
          <cell r="AG677">
            <v>0</v>
          </cell>
        </row>
        <row r="678">
          <cell r="B678">
            <v>1305</v>
          </cell>
          <cell r="C678" t="str">
            <v>WIDE 1로 스위치</v>
          </cell>
          <cell r="D678" t="str">
            <v>250V 15A 단로5구</v>
          </cell>
          <cell r="E678" t="str">
            <v>개</v>
          </cell>
          <cell r="F678">
            <v>954</v>
          </cell>
          <cell r="G678">
            <v>10572</v>
          </cell>
          <cell r="H678">
            <v>1031</v>
          </cell>
          <cell r="I678">
            <v>8914</v>
          </cell>
          <cell r="O678">
            <v>8914</v>
          </cell>
          <cell r="P678" t="str">
            <v>내선전공</v>
          </cell>
          <cell r="Q678">
            <v>0.11700000000000001</v>
          </cell>
          <cell r="R678">
            <v>0.11700000000000001</v>
          </cell>
          <cell r="U678">
            <v>0</v>
          </cell>
          <cell r="V678">
            <v>1</v>
          </cell>
          <cell r="W678" t="str">
            <v>전7-14-나</v>
          </cell>
          <cell r="Y678" t="str">
            <v>통신내선공</v>
          </cell>
          <cell r="Z678">
            <v>0.12</v>
          </cell>
          <cell r="AA678">
            <v>0</v>
          </cell>
          <cell r="AD678">
            <v>0</v>
          </cell>
          <cell r="AE678">
            <v>1</v>
          </cell>
          <cell r="AF678" t="str">
            <v>통3-3-9</v>
          </cell>
          <cell r="AG678">
            <v>0</v>
          </cell>
        </row>
        <row r="679">
          <cell r="B679">
            <v>1306</v>
          </cell>
          <cell r="C679" t="str">
            <v>WIDE 1로 스위치</v>
          </cell>
          <cell r="D679" t="str">
            <v>250V 15A 단로6구</v>
          </cell>
          <cell r="E679" t="str">
            <v>개</v>
          </cell>
          <cell r="F679">
            <v>954</v>
          </cell>
          <cell r="G679">
            <v>12000</v>
          </cell>
          <cell r="H679">
            <v>1031</v>
          </cell>
          <cell r="I679">
            <v>10251</v>
          </cell>
          <cell r="O679">
            <v>10251</v>
          </cell>
          <cell r="P679" t="str">
            <v>내선전공</v>
          </cell>
          <cell r="Q679">
            <v>0.13</v>
          </cell>
          <cell r="R679">
            <v>0.13</v>
          </cell>
          <cell r="U679">
            <v>0</v>
          </cell>
          <cell r="V679">
            <v>1</v>
          </cell>
          <cell r="W679" t="str">
            <v>전7-14-나</v>
          </cell>
          <cell r="AA679">
            <v>0</v>
          </cell>
          <cell r="AD679">
            <v>0</v>
          </cell>
          <cell r="AG679">
            <v>0</v>
          </cell>
        </row>
        <row r="680">
          <cell r="B680">
            <v>1307</v>
          </cell>
          <cell r="C680" t="str">
            <v>WIDE 3로 스위치</v>
          </cell>
          <cell r="D680" t="str">
            <v>250V 15A 삼로1구</v>
          </cell>
          <cell r="E680" t="str">
            <v>개</v>
          </cell>
          <cell r="F680">
            <v>954</v>
          </cell>
          <cell r="G680">
            <v>3429</v>
          </cell>
          <cell r="H680">
            <v>1031</v>
          </cell>
          <cell r="I680">
            <v>3194</v>
          </cell>
          <cell r="O680">
            <v>3194</v>
          </cell>
          <cell r="P680" t="str">
            <v>내선전공</v>
          </cell>
          <cell r="Q680">
            <v>8.5000000000000006E-2</v>
          </cell>
          <cell r="R680">
            <v>8.5000000000000006E-2</v>
          </cell>
          <cell r="U680">
            <v>0</v>
          </cell>
          <cell r="V680">
            <v>1</v>
          </cell>
          <cell r="W680" t="str">
            <v>전7-14-나</v>
          </cell>
          <cell r="AA680">
            <v>0</v>
          </cell>
          <cell r="AD680">
            <v>0</v>
          </cell>
          <cell r="AG680">
            <v>0</v>
          </cell>
        </row>
        <row r="681">
          <cell r="B681">
            <v>1308</v>
          </cell>
          <cell r="C681" t="str">
            <v>WIDE 3로 스위치</v>
          </cell>
          <cell r="D681" t="str">
            <v>250V 15A 삼로2구</v>
          </cell>
          <cell r="E681" t="str">
            <v>개</v>
          </cell>
          <cell r="F681">
            <v>954</v>
          </cell>
          <cell r="G681">
            <v>5143</v>
          </cell>
          <cell r="H681">
            <v>1031</v>
          </cell>
          <cell r="I681">
            <v>4903</v>
          </cell>
          <cell r="O681">
            <v>4903</v>
          </cell>
          <cell r="P681" t="str">
            <v>내선전공</v>
          </cell>
          <cell r="Q681">
            <v>0.10200000000000001</v>
          </cell>
          <cell r="R681">
            <v>0.10199999999999999</v>
          </cell>
          <cell r="U681">
            <v>0</v>
          </cell>
          <cell r="V681">
            <v>1</v>
          </cell>
          <cell r="W681" t="str">
            <v>전7-14-나</v>
          </cell>
          <cell r="AA681">
            <v>0</v>
          </cell>
          <cell r="AD681">
            <v>0</v>
          </cell>
          <cell r="AG681">
            <v>0</v>
          </cell>
        </row>
        <row r="682">
          <cell r="B682">
            <v>1311</v>
          </cell>
          <cell r="C682" t="str">
            <v>텀블러 스위치</v>
          </cell>
          <cell r="D682" t="str">
            <v>250V 15A 단로1구</v>
          </cell>
          <cell r="E682" t="str">
            <v>개</v>
          </cell>
          <cell r="F682">
            <v>954</v>
          </cell>
          <cell r="G682">
            <v>2858</v>
          </cell>
          <cell r="H682">
            <v>1031</v>
          </cell>
          <cell r="I682">
            <v>1511</v>
          </cell>
          <cell r="O682">
            <v>1511</v>
          </cell>
          <cell r="P682" t="str">
            <v>내선전공</v>
          </cell>
          <cell r="Q682">
            <v>6.5000000000000002E-2</v>
          </cell>
          <cell r="R682">
            <v>6.5000000000000002E-2</v>
          </cell>
          <cell r="U682">
            <v>0</v>
          </cell>
          <cell r="V682">
            <v>1</v>
          </cell>
          <cell r="W682" t="str">
            <v>전7-14-나</v>
          </cell>
          <cell r="AA682">
            <v>0</v>
          </cell>
          <cell r="AD682">
            <v>0</v>
          </cell>
          <cell r="AG682">
            <v>0</v>
          </cell>
        </row>
        <row r="683">
          <cell r="B683">
            <v>1312</v>
          </cell>
          <cell r="C683" t="str">
            <v>텀블러 스위치</v>
          </cell>
          <cell r="D683" t="str">
            <v>250V 15A 단로2구</v>
          </cell>
          <cell r="E683" t="str">
            <v>개</v>
          </cell>
          <cell r="F683">
            <v>954</v>
          </cell>
          <cell r="G683">
            <v>4286</v>
          </cell>
          <cell r="H683">
            <v>1031</v>
          </cell>
          <cell r="I683">
            <v>2101</v>
          </cell>
          <cell r="O683">
            <v>2101</v>
          </cell>
          <cell r="P683" t="str">
            <v>내선전공</v>
          </cell>
          <cell r="Q683">
            <v>7.8E-2</v>
          </cell>
          <cell r="R683">
            <v>7.8E-2</v>
          </cell>
          <cell r="U683">
            <v>0</v>
          </cell>
          <cell r="V683">
            <v>1</v>
          </cell>
          <cell r="W683" t="str">
            <v>전7-14-나</v>
          </cell>
          <cell r="AA683">
            <v>0</v>
          </cell>
          <cell r="AD683">
            <v>0</v>
          </cell>
          <cell r="AG683">
            <v>0</v>
          </cell>
        </row>
        <row r="684">
          <cell r="B684">
            <v>1313</v>
          </cell>
          <cell r="C684" t="str">
            <v>텀블러 스위치</v>
          </cell>
          <cell r="D684" t="str">
            <v>250V 15A 단로3구</v>
          </cell>
          <cell r="E684" t="str">
            <v>개</v>
          </cell>
          <cell r="F684">
            <v>954</v>
          </cell>
          <cell r="G684">
            <v>5715</v>
          </cell>
          <cell r="H684">
            <v>1031</v>
          </cell>
          <cell r="I684">
            <v>2688</v>
          </cell>
          <cell r="O684">
            <v>2688</v>
          </cell>
          <cell r="P684" t="str">
            <v>내선전공</v>
          </cell>
          <cell r="Q684">
            <v>9.0999999999999998E-2</v>
          </cell>
          <cell r="R684">
            <v>9.0999999999999998E-2</v>
          </cell>
          <cell r="U684">
            <v>0</v>
          </cell>
          <cell r="V684">
            <v>1</v>
          </cell>
          <cell r="W684" t="str">
            <v>전7-14-나</v>
          </cell>
          <cell r="AA684">
            <v>0</v>
          </cell>
          <cell r="AD684">
            <v>0</v>
          </cell>
          <cell r="AG684">
            <v>0</v>
          </cell>
        </row>
        <row r="685">
          <cell r="B685">
            <v>1314</v>
          </cell>
          <cell r="C685" t="str">
            <v>텀블러 스위치</v>
          </cell>
          <cell r="D685" t="str">
            <v>250V 15A 삼로1구</v>
          </cell>
          <cell r="E685" t="str">
            <v>개</v>
          </cell>
          <cell r="F685">
            <v>954</v>
          </cell>
          <cell r="G685">
            <v>3143</v>
          </cell>
          <cell r="H685">
            <v>1031</v>
          </cell>
          <cell r="I685">
            <v>1797</v>
          </cell>
          <cell r="O685">
            <v>1797</v>
          </cell>
          <cell r="P685" t="str">
            <v>내선전공</v>
          </cell>
          <cell r="Q685">
            <v>8.5000000000000006E-2</v>
          </cell>
          <cell r="R685">
            <v>8.5000000000000006E-2</v>
          </cell>
          <cell r="U685">
            <v>0</v>
          </cell>
          <cell r="V685">
            <v>1</v>
          </cell>
          <cell r="W685" t="str">
            <v>전7-14-나</v>
          </cell>
          <cell r="AA685">
            <v>0</v>
          </cell>
          <cell r="AD685">
            <v>0</v>
          </cell>
          <cell r="AG685">
            <v>0</v>
          </cell>
        </row>
        <row r="686">
          <cell r="B686">
            <v>1315</v>
          </cell>
          <cell r="C686" t="str">
            <v>텀블러 스위치</v>
          </cell>
          <cell r="D686" t="str">
            <v>250V 15A 삼로2구</v>
          </cell>
          <cell r="E686" t="str">
            <v>개</v>
          </cell>
          <cell r="F686">
            <v>954</v>
          </cell>
          <cell r="G686">
            <v>4858</v>
          </cell>
          <cell r="H686">
            <v>1031</v>
          </cell>
          <cell r="I686">
            <v>2674</v>
          </cell>
          <cell r="O686">
            <v>2674</v>
          </cell>
          <cell r="P686" t="str">
            <v>내선전공</v>
          </cell>
          <cell r="Q686">
            <v>0.10200000000000001</v>
          </cell>
          <cell r="R686">
            <v>0.10199999999999999</v>
          </cell>
          <cell r="U686">
            <v>0</v>
          </cell>
          <cell r="V686">
            <v>1</v>
          </cell>
          <cell r="W686" t="str">
            <v>전7-14-나</v>
          </cell>
          <cell r="AA686">
            <v>0</v>
          </cell>
          <cell r="AD686">
            <v>0</v>
          </cell>
          <cell r="AG686">
            <v>0</v>
          </cell>
        </row>
        <row r="687">
          <cell r="B687">
            <v>1308</v>
          </cell>
          <cell r="C687" t="str">
            <v>매입  콘센트 (APT)</v>
          </cell>
          <cell r="D687" t="str">
            <v>250V 15A 접지1구</v>
          </cell>
          <cell r="E687" t="str">
            <v>개</v>
          </cell>
          <cell r="F687">
            <v>955</v>
          </cell>
          <cell r="G687">
            <v>1600</v>
          </cell>
          <cell r="H687">
            <v>1031</v>
          </cell>
          <cell r="I687">
            <v>1178</v>
          </cell>
          <cell r="O687">
            <v>1178</v>
          </cell>
          <cell r="P687" t="str">
            <v>내선전공</v>
          </cell>
          <cell r="Q687">
            <v>7.4999999999999997E-2</v>
          </cell>
          <cell r="R687">
            <v>7.4999999999999997E-2</v>
          </cell>
          <cell r="U687">
            <v>0</v>
          </cell>
          <cell r="V687">
            <v>1</v>
          </cell>
          <cell r="W687" t="str">
            <v>전7-14-가</v>
          </cell>
          <cell r="Y687" t="str">
            <v>통신내선공</v>
          </cell>
          <cell r="Z687">
            <v>7.4999999999999997E-2</v>
          </cell>
          <cell r="AA687">
            <v>7.4999999999999997E-2</v>
          </cell>
          <cell r="AD687">
            <v>0</v>
          </cell>
          <cell r="AE687">
            <v>1</v>
          </cell>
          <cell r="AF687" t="str">
            <v>전7-14</v>
          </cell>
          <cell r="AG687">
            <v>0</v>
          </cell>
        </row>
        <row r="688">
          <cell r="B688">
            <v>1311</v>
          </cell>
          <cell r="C688" t="str">
            <v>매입  콘센트 (APT)</v>
          </cell>
          <cell r="D688" t="str">
            <v>250V 15A 접지2구</v>
          </cell>
          <cell r="E688" t="str">
            <v>개</v>
          </cell>
          <cell r="F688">
            <v>955</v>
          </cell>
          <cell r="G688">
            <v>1915</v>
          </cell>
          <cell r="H688">
            <v>1031</v>
          </cell>
          <cell r="I688">
            <v>1442</v>
          </cell>
          <cell r="O688">
            <v>1442</v>
          </cell>
          <cell r="P688" t="str">
            <v>내선전공</v>
          </cell>
          <cell r="Q688">
            <v>7.4999999999999997E-2</v>
          </cell>
          <cell r="R688">
            <v>7.4999999999999997E-2</v>
          </cell>
          <cell r="U688">
            <v>0</v>
          </cell>
          <cell r="V688">
            <v>1</v>
          </cell>
          <cell r="W688" t="str">
            <v>전7-14-가</v>
          </cell>
          <cell r="Y688" t="str">
            <v>통신내선공</v>
          </cell>
          <cell r="Z688">
            <v>7.4999999999999997E-2</v>
          </cell>
          <cell r="AA688">
            <v>7.4999999999999997E-2</v>
          </cell>
          <cell r="AD688">
            <v>0</v>
          </cell>
          <cell r="AE688">
            <v>1</v>
          </cell>
          <cell r="AF688" t="str">
            <v>전7-14</v>
          </cell>
          <cell r="AG688">
            <v>0</v>
          </cell>
        </row>
        <row r="689">
          <cell r="B689">
            <v>1312</v>
          </cell>
          <cell r="C689" t="str">
            <v>매입  콘센트 (APT)</v>
          </cell>
          <cell r="D689" t="str">
            <v>250V 15A 방수 접지1구</v>
          </cell>
          <cell r="E689" t="str">
            <v>개</v>
          </cell>
          <cell r="F689">
            <v>955</v>
          </cell>
          <cell r="G689">
            <v>2315</v>
          </cell>
          <cell r="H689">
            <v>1031</v>
          </cell>
          <cell r="I689">
            <v>2101</v>
          </cell>
          <cell r="O689">
            <v>2315</v>
          </cell>
          <cell r="P689" t="str">
            <v>내선전공</v>
          </cell>
          <cell r="Q689">
            <v>7.4999999999999997E-2</v>
          </cell>
          <cell r="R689">
            <v>7.4999999999999997E-2</v>
          </cell>
          <cell r="U689">
            <v>0</v>
          </cell>
          <cell r="V689">
            <v>1</v>
          </cell>
          <cell r="W689" t="str">
            <v>전7-14-가</v>
          </cell>
          <cell r="Y689" t="str">
            <v>통신내선공</v>
          </cell>
          <cell r="Z689">
            <v>7.4999999999999997E-2</v>
          </cell>
          <cell r="AA689">
            <v>7.4999999999999997E-2</v>
          </cell>
          <cell r="AD689">
            <v>0</v>
          </cell>
          <cell r="AE689">
            <v>1</v>
          </cell>
          <cell r="AF689" t="str">
            <v>전7-14</v>
          </cell>
          <cell r="AG689">
            <v>0</v>
          </cell>
        </row>
        <row r="690">
          <cell r="B690">
            <v>1313</v>
          </cell>
          <cell r="C690" t="str">
            <v>매입  콘센트 (APT)</v>
          </cell>
          <cell r="D690" t="str">
            <v>250V 15A 방수 접지2구</v>
          </cell>
          <cell r="E690" t="str">
            <v>개</v>
          </cell>
          <cell r="F690">
            <v>955</v>
          </cell>
          <cell r="G690">
            <v>2686</v>
          </cell>
          <cell r="H690">
            <v>1031</v>
          </cell>
          <cell r="I690">
            <v>2688</v>
          </cell>
          <cell r="O690">
            <v>2686</v>
          </cell>
          <cell r="P690" t="str">
            <v>내선전공</v>
          </cell>
          <cell r="Q690">
            <v>7.4999999999999997E-2</v>
          </cell>
          <cell r="R690">
            <v>7.4999999999999997E-2</v>
          </cell>
          <cell r="U690">
            <v>0</v>
          </cell>
          <cell r="V690">
            <v>1</v>
          </cell>
          <cell r="W690" t="str">
            <v>전7-14-가</v>
          </cell>
          <cell r="Y690" t="str">
            <v>통신내선공</v>
          </cell>
          <cell r="Z690">
            <v>7.4999999999999997E-2</v>
          </cell>
          <cell r="AA690">
            <v>7.4999999999999997E-2</v>
          </cell>
          <cell r="AD690">
            <v>0</v>
          </cell>
          <cell r="AE690">
            <v>1</v>
          </cell>
          <cell r="AF690" t="str">
            <v>전7-14</v>
          </cell>
          <cell r="AG690">
            <v>0</v>
          </cell>
        </row>
        <row r="691">
          <cell r="B691">
            <v>1321</v>
          </cell>
          <cell r="C691" t="str">
            <v>매입  콘센트</v>
          </cell>
          <cell r="D691" t="str">
            <v>250V 15A 접지1구</v>
          </cell>
          <cell r="E691" t="str">
            <v>개</v>
          </cell>
          <cell r="F691">
            <v>955</v>
          </cell>
          <cell r="G691">
            <v>1315</v>
          </cell>
          <cell r="H691">
            <v>1000</v>
          </cell>
          <cell r="I691">
            <v>1178</v>
          </cell>
          <cell r="O691">
            <v>1178</v>
          </cell>
          <cell r="P691" t="str">
            <v>내선전공</v>
          </cell>
          <cell r="Q691">
            <v>0.08</v>
          </cell>
          <cell r="R691">
            <v>0.08</v>
          </cell>
          <cell r="U691">
            <v>0</v>
          </cell>
          <cell r="V691">
            <v>1</v>
          </cell>
          <cell r="W691" t="str">
            <v>전7-14-가</v>
          </cell>
          <cell r="Y691" t="str">
            <v>통신내선공</v>
          </cell>
          <cell r="Z691">
            <v>0.08</v>
          </cell>
          <cell r="AA691">
            <v>0.08</v>
          </cell>
          <cell r="AD691">
            <v>0</v>
          </cell>
          <cell r="AE691">
            <v>1</v>
          </cell>
          <cell r="AF691" t="str">
            <v>전7-14</v>
          </cell>
          <cell r="AG691">
            <v>0</v>
          </cell>
        </row>
        <row r="692">
          <cell r="B692">
            <v>13211</v>
          </cell>
          <cell r="C692" t="str">
            <v>매입  콘센트(천정형)</v>
          </cell>
          <cell r="D692" t="str">
            <v>250V 15A 접지1구</v>
          </cell>
          <cell r="E692" t="str">
            <v>개</v>
          </cell>
          <cell r="F692">
            <v>955</v>
          </cell>
          <cell r="G692">
            <v>1080</v>
          </cell>
          <cell r="H692" t="str">
            <v xml:space="preserve"> </v>
          </cell>
          <cell r="I692">
            <v>1178</v>
          </cell>
          <cell r="O692">
            <v>1080</v>
          </cell>
          <cell r="P692" t="str">
            <v>내선전공</v>
          </cell>
          <cell r="Q692">
            <v>0.08</v>
          </cell>
          <cell r="R692">
            <v>0.08</v>
          </cell>
          <cell r="U692">
            <v>0</v>
          </cell>
          <cell r="V692">
            <v>1</v>
          </cell>
          <cell r="W692" t="str">
            <v>전7-14-가</v>
          </cell>
          <cell r="Y692" t="str">
            <v>통신내선공</v>
          </cell>
          <cell r="Z692">
            <v>0.08</v>
          </cell>
          <cell r="AA692">
            <v>0.08</v>
          </cell>
          <cell r="AD692">
            <v>0</v>
          </cell>
          <cell r="AE692">
            <v>1</v>
          </cell>
          <cell r="AF692" t="str">
            <v>전7-14</v>
          </cell>
          <cell r="AG692">
            <v>0</v>
          </cell>
        </row>
        <row r="693">
          <cell r="B693">
            <v>1322</v>
          </cell>
          <cell r="C693" t="str">
            <v>매입  콘센트</v>
          </cell>
          <cell r="D693" t="str">
            <v>250V 15A 접지2구</v>
          </cell>
          <cell r="E693" t="str">
            <v>개</v>
          </cell>
          <cell r="F693">
            <v>955</v>
          </cell>
          <cell r="G693">
            <v>1629</v>
          </cell>
          <cell r="H693">
            <v>1000</v>
          </cell>
          <cell r="I693">
            <v>1442</v>
          </cell>
          <cell r="O693">
            <v>1442</v>
          </cell>
          <cell r="P693" t="str">
            <v>내선전공</v>
          </cell>
          <cell r="Q693">
            <v>9.6000000000000002E-2</v>
          </cell>
          <cell r="R693">
            <v>9.6000000000000002E-2</v>
          </cell>
          <cell r="U693">
            <v>0</v>
          </cell>
          <cell r="V693">
            <v>1</v>
          </cell>
          <cell r="W693" t="str">
            <v>전7-14-가</v>
          </cell>
          <cell r="Y693" t="str">
            <v>통신내선공</v>
          </cell>
          <cell r="Z693">
            <v>9.6000000000000002E-2</v>
          </cell>
          <cell r="AA693">
            <v>9.6000000000000002E-2</v>
          </cell>
          <cell r="AD693">
            <v>0</v>
          </cell>
          <cell r="AE693">
            <v>1</v>
          </cell>
          <cell r="AF693" t="str">
            <v>전7-14</v>
          </cell>
          <cell r="AG693">
            <v>0</v>
          </cell>
        </row>
        <row r="694">
          <cell r="B694">
            <v>13221</v>
          </cell>
          <cell r="C694" t="str">
            <v>매입  콘센트(안전형)</v>
          </cell>
          <cell r="D694" t="str">
            <v>250V 15A 접지2구</v>
          </cell>
          <cell r="E694" t="str">
            <v>개</v>
          </cell>
          <cell r="F694">
            <v>955</v>
          </cell>
          <cell r="G694">
            <v>2972</v>
          </cell>
          <cell r="H694">
            <v>1031</v>
          </cell>
          <cell r="I694">
            <v>1442</v>
          </cell>
          <cell r="O694">
            <v>2972</v>
          </cell>
          <cell r="P694" t="str">
            <v>내선전공</v>
          </cell>
          <cell r="Q694">
            <v>9.6000000000000002E-2</v>
          </cell>
          <cell r="R694">
            <v>9.6000000000000002E-2</v>
          </cell>
          <cell r="U694">
            <v>0</v>
          </cell>
          <cell r="V694">
            <v>1</v>
          </cell>
          <cell r="W694" t="str">
            <v>전7-14-가</v>
          </cell>
          <cell r="Y694" t="str">
            <v>통신내선공</v>
          </cell>
          <cell r="Z694">
            <v>9.6000000000000002E-2</v>
          </cell>
          <cell r="AA694">
            <v>9.6000000000000002E-2</v>
          </cell>
          <cell r="AD694">
            <v>0</v>
          </cell>
          <cell r="AE694">
            <v>1</v>
          </cell>
          <cell r="AF694" t="str">
            <v>전7-14</v>
          </cell>
          <cell r="AG694">
            <v>0</v>
          </cell>
        </row>
        <row r="695">
          <cell r="C695" t="str">
            <v>매입  콘센트</v>
          </cell>
          <cell r="D695" t="str">
            <v>250V 15A 무접지1구</v>
          </cell>
          <cell r="E695" t="str">
            <v>개</v>
          </cell>
          <cell r="F695">
            <v>955</v>
          </cell>
          <cell r="G695">
            <v>1315</v>
          </cell>
          <cell r="H695">
            <v>1000</v>
          </cell>
          <cell r="I695">
            <v>957</v>
          </cell>
          <cell r="O695">
            <v>957</v>
          </cell>
          <cell r="P695" t="str">
            <v>내선전공</v>
          </cell>
          <cell r="Q695">
            <v>6.5000000000000002E-2</v>
          </cell>
          <cell r="R695">
            <v>6.5000000000000002E-2</v>
          </cell>
          <cell r="U695">
            <v>0</v>
          </cell>
          <cell r="V695">
            <v>1</v>
          </cell>
          <cell r="W695" t="str">
            <v>전7-14-가</v>
          </cell>
          <cell r="Y695" t="str">
            <v>통신내선공</v>
          </cell>
          <cell r="Z695">
            <v>6.5000000000000002E-2</v>
          </cell>
          <cell r="AA695">
            <v>6.5000000000000002E-2</v>
          </cell>
          <cell r="AD695">
            <v>0</v>
          </cell>
          <cell r="AE695">
            <v>1</v>
          </cell>
          <cell r="AF695" t="str">
            <v>전7-14</v>
          </cell>
          <cell r="AG695">
            <v>0</v>
          </cell>
        </row>
        <row r="696">
          <cell r="B696">
            <v>1323</v>
          </cell>
          <cell r="C696" t="str">
            <v>노출 콘센트</v>
          </cell>
          <cell r="D696" t="str">
            <v>250V 15A 접지1구</v>
          </cell>
          <cell r="E696" t="str">
            <v>개</v>
          </cell>
          <cell r="F696">
            <v>955</v>
          </cell>
          <cell r="G696">
            <v>1272</v>
          </cell>
          <cell r="O696">
            <v>1272</v>
          </cell>
          <cell r="P696" t="str">
            <v>내선전공</v>
          </cell>
          <cell r="Q696">
            <v>9.6000000000000002E-2</v>
          </cell>
          <cell r="R696">
            <v>9.6000000000000002E-2</v>
          </cell>
          <cell r="U696">
            <v>0</v>
          </cell>
          <cell r="V696">
            <v>1</v>
          </cell>
          <cell r="W696" t="str">
            <v>전7-14-가</v>
          </cell>
          <cell r="Y696" t="str">
            <v>통신내선공</v>
          </cell>
          <cell r="Z696">
            <v>9.6000000000000002E-2</v>
          </cell>
          <cell r="AA696">
            <v>9.6000000000000002E-2</v>
          </cell>
          <cell r="AD696">
            <v>0</v>
          </cell>
          <cell r="AE696">
            <v>1</v>
          </cell>
          <cell r="AF696" t="str">
            <v>전7-14</v>
          </cell>
          <cell r="AG696">
            <v>0</v>
          </cell>
        </row>
        <row r="697">
          <cell r="B697">
            <v>1324</v>
          </cell>
          <cell r="C697" t="str">
            <v>노출 콘센트</v>
          </cell>
          <cell r="D697" t="str">
            <v>250V 15A 접지2구</v>
          </cell>
          <cell r="E697" t="str">
            <v>개</v>
          </cell>
          <cell r="F697">
            <v>955</v>
          </cell>
          <cell r="G697">
            <v>1629</v>
          </cell>
          <cell r="H697">
            <v>1000</v>
          </cell>
          <cell r="I697">
            <v>1178</v>
          </cell>
          <cell r="O697">
            <v>1629</v>
          </cell>
          <cell r="P697" t="str">
            <v>내선전공</v>
          </cell>
          <cell r="Q697">
            <v>0.11199999999999999</v>
          </cell>
          <cell r="R697">
            <v>0.112</v>
          </cell>
          <cell r="U697">
            <v>0</v>
          </cell>
          <cell r="V697">
            <v>1</v>
          </cell>
          <cell r="W697" t="str">
            <v>전7-14-가</v>
          </cell>
          <cell r="Y697" t="str">
            <v>통신내선공</v>
          </cell>
          <cell r="Z697">
            <v>0.11199999999999999</v>
          </cell>
          <cell r="AA697">
            <v>0.112</v>
          </cell>
          <cell r="AD697">
            <v>0</v>
          </cell>
          <cell r="AE697">
            <v>1</v>
          </cell>
          <cell r="AF697" t="str">
            <v>전7-14</v>
          </cell>
          <cell r="AG697">
            <v>0</v>
          </cell>
        </row>
        <row r="698">
          <cell r="B698">
            <v>1325</v>
          </cell>
          <cell r="C698" t="str">
            <v>매입  콘센트(방수형)</v>
          </cell>
          <cell r="D698" t="str">
            <v>250V 15A 방수 접지1구</v>
          </cell>
          <cell r="E698" t="str">
            <v>개</v>
          </cell>
          <cell r="F698">
            <v>955</v>
          </cell>
          <cell r="G698">
            <v>2315</v>
          </cell>
          <cell r="H698" t="str">
            <v xml:space="preserve"> </v>
          </cell>
          <cell r="I698">
            <v>1178</v>
          </cell>
          <cell r="O698">
            <v>2315</v>
          </cell>
          <cell r="P698" t="str">
            <v>내선전공</v>
          </cell>
          <cell r="Q698">
            <v>0.08</v>
          </cell>
          <cell r="R698">
            <v>0.08</v>
          </cell>
          <cell r="U698">
            <v>0</v>
          </cell>
          <cell r="V698">
            <v>1</v>
          </cell>
          <cell r="W698" t="str">
            <v>전7-14-가</v>
          </cell>
          <cell r="Y698" t="str">
            <v>통신내선공</v>
          </cell>
          <cell r="Z698">
            <v>0.08</v>
          </cell>
          <cell r="AA698">
            <v>0.08</v>
          </cell>
          <cell r="AD698">
            <v>0</v>
          </cell>
          <cell r="AE698">
            <v>1</v>
          </cell>
          <cell r="AF698" t="str">
            <v>전7-14</v>
          </cell>
          <cell r="AG698">
            <v>0</v>
          </cell>
        </row>
        <row r="699">
          <cell r="B699">
            <v>1326</v>
          </cell>
          <cell r="C699" t="str">
            <v>매입  콘센트(방수형)</v>
          </cell>
          <cell r="D699" t="str">
            <v>250V 15A 방수 접지2구</v>
          </cell>
          <cell r="E699" t="str">
            <v>개</v>
          </cell>
          <cell r="F699">
            <v>955</v>
          </cell>
          <cell r="G699">
            <v>2686</v>
          </cell>
          <cell r="H699">
            <v>1000</v>
          </cell>
          <cell r="I699">
            <v>1442</v>
          </cell>
          <cell r="O699">
            <v>2686</v>
          </cell>
          <cell r="P699" t="str">
            <v>내선전공</v>
          </cell>
          <cell r="Q699">
            <v>9.6000000000000002E-2</v>
          </cell>
          <cell r="R699">
            <v>9.6000000000000002E-2</v>
          </cell>
          <cell r="U699">
            <v>0</v>
          </cell>
          <cell r="V699">
            <v>1</v>
          </cell>
          <cell r="W699" t="str">
            <v>전7-14-가</v>
          </cell>
          <cell r="Y699" t="str">
            <v>통신내선공</v>
          </cell>
          <cell r="Z699">
            <v>9.6000000000000002E-2</v>
          </cell>
          <cell r="AA699">
            <v>9.6000000000000002E-2</v>
          </cell>
          <cell r="AD699">
            <v>0</v>
          </cell>
          <cell r="AE699">
            <v>1</v>
          </cell>
          <cell r="AF699" t="str">
            <v>전7-14</v>
          </cell>
          <cell r="AG699">
            <v>0</v>
          </cell>
        </row>
        <row r="700">
          <cell r="B700">
            <v>1327</v>
          </cell>
          <cell r="C700" t="str">
            <v>SYSTEM BOX(전선관용)</v>
          </cell>
          <cell r="D700" t="str">
            <v>250V 15A 접지2구</v>
          </cell>
          <cell r="E700" t="str">
            <v>개</v>
          </cell>
          <cell r="F700">
            <v>899</v>
          </cell>
          <cell r="G700">
            <v>60000</v>
          </cell>
          <cell r="O700">
            <v>60000</v>
          </cell>
          <cell r="P700" t="str">
            <v>내선전공</v>
          </cell>
          <cell r="Q700">
            <v>0.2</v>
          </cell>
          <cell r="R700">
            <v>0.18</v>
          </cell>
          <cell r="U700">
            <v>0</v>
          </cell>
          <cell r="V700">
            <v>0.9</v>
          </cell>
          <cell r="W700" t="str">
            <v>전7-2</v>
          </cell>
          <cell r="Y700" t="str">
            <v>통신내선공</v>
          </cell>
          <cell r="Z700">
            <v>0.2</v>
          </cell>
          <cell r="AA700">
            <v>0.18</v>
          </cell>
          <cell r="AD700">
            <v>0</v>
          </cell>
          <cell r="AE700">
            <v>0.9</v>
          </cell>
          <cell r="AF700" t="str">
            <v>전7-2</v>
          </cell>
          <cell r="AG700">
            <v>0</v>
          </cell>
        </row>
        <row r="701">
          <cell r="C701" t="str">
            <v>SYSTEM BOX(4각 TYPE)</v>
          </cell>
          <cell r="D701" t="str">
            <v>250V 15A 접지2구</v>
          </cell>
          <cell r="E701" t="str">
            <v>개</v>
          </cell>
          <cell r="F701">
            <v>899</v>
          </cell>
          <cell r="G701">
            <v>60000</v>
          </cell>
          <cell r="H701">
            <v>1000</v>
          </cell>
          <cell r="I701">
            <v>957</v>
          </cell>
          <cell r="O701">
            <v>60000</v>
          </cell>
          <cell r="P701" t="str">
            <v>내선전공</v>
          </cell>
          <cell r="Q701">
            <v>0.2</v>
          </cell>
          <cell r="R701">
            <v>0.18</v>
          </cell>
          <cell r="U701">
            <v>0</v>
          </cell>
          <cell r="V701">
            <v>0.9</v>
          </cell>
          <cell r="W701" t="str">
            <v>전7-2</v>
          </cell>
          <cell r="Y701" t="str">
            <v>통신내선공</v>
          </cell>
          <cell r="Z701">
            <v>0.2</v>
          </cell>
          <cell r="AA701">
            <v>0.18</v>
          </cell>
          <cell r="AD701">
            <v>0</v>
          </cell>
          <cell r="AE701">
            <v>0.9</v>
          </cell>
          <cell r="AF701" t="str">
            <v>전7-2</v>
          </cell>
          <cell r="AG701">
            <v>0</v>
          </cell>
        </row>
        <row r="702">
          <cell r="B702">
            <v>1329</v>
          </cell>
          <cell r="C702" t="str">
            <v>SYSTEM BOX(PUSH TYPE)</v>
          </cell>
          <cell r="D702" t="str">
            <v>220V 15A 접지1구</v>
          </cell>
          <cell r="E702" t="str">
            <v>개</v>
          </cell>
          <cell r="F702">
            <v>899</v>
          </cell>
          <cell r="G702">
            <v>60000</v>
          </cell>
          <cell r="O702">
            <v>60000</v>
          </cell>
          <cell r="P702" t="str">
            <v>내선전공</v>
          </cell>
          <cell r="Q702">
            <v>0.2</v>
          </cell>
          <cell r="R702">
            <v>0.18</v>
          </cell>
          <cell r="U702">
            <v>0</v>
          </cell>
          <cell r="V702">
            <v>0.9</v>
          </cell>
          <cell r="W702" t="str">
            <v>전7-2</v>
          </cell>
          <cell r="Y702" t="str">
            <v>통신내선공</v>
          </cell>
          <cell r="Z702">
            <v>0.2</v>
          </cell>
          <cell r="AA702">
            <v>0.18</v>
          </cell>
          <cell r="AD702">
            <v>0</v>
          </cell>
          <cell r="AE702">
            <v>0.9</v>
          </cell>
          <cell r="AF702" t="str">
            <v>전7-2</v>
          </cell>
          <cell r="AG702">
            <v>0</v>
          </cell>
        </row>
        <row r="703">
          <cell r="B703">
            <v>1328</v>
          </cell>
          <cell r="C703" t="str">
            <v>SYSTEM BOX(OA FLOOR TYPE)</v>
          </cell>
          <cell r="D703" t="str">
            <v>250V 15A 접지2구</v>
          </cell>
          <cell r="E703" t="str">
            <v>개</v>
          </cell>
          <cell r="F703">
            <v>899</v>
          </cell>
          <cell r="G703">
            <v>60000</v>
          </cell>
          <cell r="O703">
            <v>60000</v>
          </cell>
          <cell r="P703" t="str">
            <v>내선전공</v>
          </cell>
          <cell r="Q703">
            <v>0.2</v>
          </cell>
          <cell r="R703">
            <v>0.18</v>
          </cell>
          <cell r="U703">
            <v>0</v>
          </cell>
          <cell r="V703">
            <v>0.9</v>
          </cell>
          <cell r="W703" t="str">
            <v>전7-2</v>
          </cell>
          <cell r="Y703" t="str">
            <v>통신내선공</v>
          </cell>
          <cell r="Z703">
            <v>0.2</v>
          </cell>
          <cell r="AA703">
            <v>0.18</v>
          </cell>
          <cell r="AD703">
            <v>0</v>
          </cell>
          <cell r="AE703">
            <v>0.9</v>
          </cell>
          <cell r="AF703" t="str">
            <v>전7-2</v>
          </cell>
          <cell r="AG703">
            <v>0</v>
          </cell>
        </row>
        <row r="704">
          <cell r="B704">
            <v>1330</v>
          </cell>
          <cell r="C704" t="str">
            <v>FLOOR BOX(PUSH)</v>
          </cell>
          <cell r="D704" t="str">
            <v>150*150*80(주물재)</v>
          </cell>
          <cell r="E704" t="str">
            <v>개</v>
          </cell>
          <cell r="F704" t="str">
            <v xml:space="preserve">                                                                                                                    </v>
          </cell>
          <cell r="G704">
            <v>2315</v>
          </cell>
          <cell r="H704">
            <v>938</v>
          </cell>
          <cell r="I704">
            <v>11000</v>
          </cell>
          <cell r="O704">
            <v>11000</v>
          </cell>
          <cell r="P704" t="str">
            <v>내선전공</v>
          </cell>
          <cell r="Q704">
            <v>0.2</v>
          </cell>
          <cell r="R704">
            <v>0.18</v>
          </cell>
          <cell r="U704">
            <v>0</v>
          </cell>
          <cell r="V704">
            <v>0.9</v>
          </cell>
          <cell r="W704" t="str">
            <v>전7-2</v>
          </cell>
          <cell r="Y704" t="str">
            <v>통신내선공</v>
          </cell>
          <cell r="Z704">
            <v>0.2</v>
          </cell>
          <cell r="AA704">
            <v>0.18</v>
          </cell>
          <cell r="AD704">
            <v>0</v>
          </cell>
          <cell r="AE704">
            <v>0.9</v>
          </cell>
          <cell r="AF704" t="str">
            <v>전7-2</v>
          </cell>
          <cell r="AG704">
            <v>0</v>
          </cell>
        </row>
        <row r="705">
          <cell r="B705">
            <v>1326</v>
          </cell>
          <cell r="C705" t="str">
            <v>5.배선기구</v>
          </cell>
          <cell r="D705" t="str">
            <v>250V 15A 방수 접지2구</v>
          </cell>
          <cell r="E705" t="str">
            <v>개</v>
          </cell>
          <cell r="F705">
            <v>955</v>
          </cell>
          <cell r="G705">
            <v>2686</v>
          </cell>
          <cell r="O705">
            <v>0</v>
          </cell>
          <cell r="P705" t="str">
            <v>내선전공</v>
          </cell>
          <cell r="Q705">
            <v>9.6000000000000002E-2</v>
          </cell>
          <cell r="R705">
            <v>0</v>
          </cell>
          <cell r="U705">
            <v>0</v>
          </cell>
          <cell r="V705">
            <v>1</v>
          </cell>
          <cell r="W705" t="str">
            <v>전7-14-가</v>
          </cell>
          <cell r="Y705" t="str">
            <v>통신내선공</v>
          </cell>
          <cell r="Z705">
            <v>9.6000000000000002E-2</v>
          </cell>
          <cell r="AA705">
            <v>0</v>
          </cell>
          <cell r="AD705">
            <v>0</v>
          </cell>
          <cell r="AE705">
            <v>1</v>
          </cell>
          <cell r="AF705" t="str">
            <v>전7-14</v>
          </cell>
          <cell r="AG705">
            <v>0</v>
          </cell>
        </row>
        <row r="706">
          <cell r="B706">
            <v>1500</v>
          </cell>
          <cell r="C706" t="str">
            <v>등기구</v>
          </cell>
          <cell r="D706" t="str">
            <v>FL 32W/2 (하면개방)</v>
          </cell>
          <cell r="E706" t="str">
            <v>개</v>
          </cell>
          <cell r="F706">
            <v>899</v>
          </cell>
          <cell r="G706">
            <v>60000</v>
          </cell>
          <cell r="O706">
            <v>0</v>
          </cell>
          <cell r="P706" t="str">
            <v>내선전공</v>
          </cell>
          <cell r="Q706">
            <v>0.46</v>
          </cell>
          <cell r="R706">
            <v>0.35599999999999998</v>
          </cell>
          <cell r="U706">
            <v>0</v>
          </cell>
          <cell r="V706">
            <v>0.77500000000000002</v>
          </cell>
          <cell r="W706" t="str">
            <v>전7-16</v>
          </cell>
          <cell r="Y706" t="str">
            <v>통신내선공</v>
          </cell>
          <cell r="Z706">
            <v>0.2</v>
          </cell>
          <cell r="AA706">
            <v>0</v>
          </cell>
          <cell r="AD706">
            <v>0</v>
          </cell>
          <cell r="AE706">
            <v>0.9</v>
          </cell>
          <cell r="AF706" t="str">
            <v>전7-2</v>
          </cell>
          <cell r="AG706">
            <v>0</v>
          </cell>
        </row>
        <row r="707">
          <cell r="B707">
            <v>1500</v>
          </cell>
          <cell r="C707" t="str">
            <v>등기구</v>
          </cell>
          <cell r="D707" t="str">
            <v>FL 32W/2 (슬림형)</v>
          </cell>
          <cell r="E707" t="str">
            <v>개</v>
          </cell>
          <cell r="F707">
            <v>899</v>
          </cell>
          <cell r="G707">
            <v>60000</v>
          </cell>
          <cell r="O707">
            <v>0</v>
          </cell>
          <cell r="P707" t="str">
            <v>내선전공</v>
          </cell>
          <cell r="Q707">
            <v>0.46</v>
          </cell>
          <cell r="R707">
            <v>0.35599999999999998</v>
          </cell>
          <cell r="U707">
            <v>0</v>
          </cell>
          <cell r="V707">
            <v>0.77500000000000002</v>
          </cell>
          <cell r="W707" t="str">
            <v>전7-16</v>
          </cell>
          <cell r="Y707" t="str">
            <v>통신내선공</v>
          </cell>
          <cell r="Z707">
            <v>0.2</v>
          </cell>
          <cell r="AA707">
            <v>0</v>
          </cell>
          <cell r="AD707">
            <v>0</v>
          </cell>
          <cell r="AE707">
            <v>0.9</v>
          </cell>
          <cell r="AF707" t="str">
            <v>전7-2</v>
          </cell>
          <cell r="AG707">
            <v>0</v>
          </cell>
        </row>
        <row r="708">
          <cell r="B708">
            <v>1500</v>
          </cell>
          <cell r="C708" t="str">
            <v>등기구</v>
          </cell>
          <cell r="D708" t="str">
            <v>FL 32W/2 (FRP)</v>
          </cell>
          <cell r="E708" t="str">
            <v>개</v>
          </cell>
          <cell r="F708">
            <v>899</v>
          </cell>
          <cell r="G708">
            <v>60000</v>
          </cell>
          <cell r="O708">
            <v>0</v>
          </cell>
          <cell r="P708" t="str">
            <v>내선전공</v>
          </cell>
          <cell r="Q708">
            <v>0.46</v>
          </cell>
          <cell r="R708">
            <v>0.35599999999999998</v>
          </cell>
          <cell r="U708">
            <v>0</v>
          </cell>
          <cell r="V708">
            <v>0.77500000000000002</v>
          </cell>
          <cell r="W708" t="str">
            <v>전7-16</v>
          </cell>
          <cell r="Y708" t="str">
            <v>통신내선공</v>
          </cell>
          <cell r="Z708">
            <v>0.2</v>
          </cell>
          <cell r="AA708">
            <v>0</v>
          </cell>
          <cell r="AD708">
            <v>0</v>
          </cell>
          <cell r="AE708">
            <v>0.9</v>
          </cell>
          <cell r="AF708" t="str">
            <v>전7-2</v>
          </cell>
          <cell r="AG708">
            <v>0</v>
          </cell>
        </row>
        <row r="709">
          <cell r="B709">
            <v>1500</v>
          </cell>
          <cell r="C709" t="str">
            <v>등기구</v>
          </cell>
          <cell r="D709" t="str">
            <v>FL 32W/2 (파라보릭)</v>
          </cell>
          <cell r="E709" t="str">
            <v>개</v>
          </cell>
          <cell r="F709">
            <v>899</v>
          </cell>
          <cell r="G709">
            <v>60000</v>
          </cell>
          <cell r="O709">
            <v>0</v>
          </cell>
          <cell r="P709" t="str">
            <v>내선전공</v>
          </cell>
          <cell r="Q709">
            <v>0.44800000000000001</v>
          </cell>
          <cell r="R709">
            <v>0.34699999999999998</v>
          </cell>
          <cell r="U709">
            <v>0</v>
          </cell>
          <cell r="V709">
            <v>0.77500000000000002</v>
          </cell>
          <cell r="W709" t="str">
            <v>전7-16</v>
          </cell>
          <cell r="Y709" t="str">
            <v>통신내선공</v>
          </cell>
          <cell r="Z709">
            <v>0.2</v>
          </cell>
          <cell r="AA709">
            <v>0</v>
          </cell>
          <cell r="AD709">
            <v>0</v>
          </cell>
          <cell r="AE709">
            <v>0.9</v>
          </cell>
          <cell r="AF709" t="str">
            <v>전7-2</v>
          </cell>
          <cell r="AG709">
            <v>0</v>
          </cell>
        </row>
        <row r="710">
          <cell r="B710">
            <v>1500</v>
          </cell>
          <cell r="C710" t="str">
            <v>등기구</v>
          </cell>
          <cell r="D710" t="str">
            <v>FL 32W/2 (루바)</v>
          </cell>
          <cell r="E710" t="str">
            <v>개</v>
          </cell>
          <cell r="F710" t="str">
            <v xml:space="preserve">                                                                                                                    </v>
          </cell>
          <cell r="H710">
            <v>938</v>
          </cell>
          <cell r="I710">
            <v>11000</v>
          </cell>
          <cell r="O710">
            <v>0</v>
          </cell>
          <cell r="P710" t="str">
            <v>내선전공</v>
          </cell>
          <cell r="Q710">
            <v>0.44800000000000001</v>
          </cell>
          <cell r="R710">
            <v>0.34699999999999998</v>
          </cell>
          <cell r="U710">
            <v>0</v>
          </cell>
          <cell r="V710">
            <v>0.77500000000000002</v>
          </cell>
          <cell r="W710" t="str">
            <v>전7-16</v>
          </cell>
          <cell r="Y710" t="str">
            <v>통신내선공</v>
          </cell>
          <cell r="Z710">
            <v>0.2</v>
          </cell>
          <cell r="AA710">
            <v>0</v>
          </cell>
          <cell r="AD710">
            <v>0</v>
          </cell>
          <cell r="AE710">
            <v>0.9</v>
          </cell>
          <cell r="AF710" t="str">
            <v>전7-2</v>
          </cell>
          <cell r="AG710">
            <v>0</v>
          </cell>
        </row>
        <row r="711">
          <cell r="B711">
            <v>1500</v>
          </cell>
          <cell r="C711" t="str">
            <v>등기구</v>
          </cell>
          <cell r="D711" t="str">
            <v>FL 32W/2 (직부)</v>
          </cell>
          <cell r="E711" t="str">
            <v>개</v>
          </cell>
          <cell r="O711">
            <v>0</v>
          </cell>
          <cell r="P711" t="str">
            <v>내선전공</v>
          </cell>
          <cell r="Q711">
            <v>0.30499999999999999</v>
          </cell>
          <cell r="R711">
            <v>0.23599999999999999</v>
          </cell>
          <cell r="U711">
            <v>0</v>
          </cell>
          <cell r="V711">
            <v>0.77500000000000002</v>
          </cell>
          <cell r="W711" t="str">
            <v>전7-16</v>
          </cell>
          <cell r="AA711">
            <v>0</v>
          </cell>
          <cell r="AD711">
            <v>0</v>
          </cell>
          <cell r="AG711">
            <v>0</v>
          </cell>
        </row>
        <row r="712">
          <cell r="B712">
            <v>1500</v>
          </cell>
          <cell r="C712" t="str">
            <v>등기구</v>
          </cell>
          <cell r="D712" t="str">
            <v>FL 32W/2 (P,P)</v>
          </cell>
          <cell r="E712" t="str">
            <v>개</v>
          </cell>
          <cell r="O712">
            <v>0</v>
          </cell>
          <cell r="P712" t="str">
            <v>내선전공</v>
          </cell>
          <cell r="Q712">
            <v>0.36499999999999999</v>
          </cell>
          <cell r="R712">
            <v>0.28199999999999997</v>
          </cell>
          <cell r="U712">
            <v>0</v>
          </cell>
          <cell r="V712">
            <v>0.77500000000000002</v>
          </cell>
          <cell r="W712" t="str">
            <v>전7-16</v>
          </cell>
          <cell r="AA712">
            <v>0</v>
          </cell>
          <cell r="AD712">
            <v>0</v>
          </cell>
          <cell r="AG712">
            <v>0</v>
          </cell>
        </row>
        <row r="713">
          <cell r="B713">
            <v>1500</v>
          </cell>
          <cell r="C713" t="str">
            <v>등기구</v>
          </cell>
          <cell r="D713" t="str">
            <v>FL 32W/1 (직부)</v>
          </cell>
          <cell r="E713" t="str">
            <v>개</v>
          </cell>
          <cell r="O713">
            <v>0</v>
          </cell>
          <cell r="P713" t="str">
            <v>내선전공</v>
          </cell>
          <cell r="Q713">
            <v>0.245</v>
          </cell>
          <cell r="R713">
            <v>0.189</v>
          </cell>
          <cell r="U713">
            <v>0</v>
          </cell>
          <cell r="V713">
            <v>0.77500000000000002</v>
          </cell>
          <cell r="W713" t="str">
            <v>전7-16</v>
          </cell>
          <cell r="AA713">
            <v>0</v>
          </cell>
          <cell r="AD713">
            <v>0</v>
          </cell>
          <cell r="AG713">
            <v>0</v>
          </cell>
        </row>
        <row r="714">
          <cell r="B714">
            <v>1500</v>
          </cell>
          <cell r="C714" t="str">
            <v>등기구</v>
          </cell>
          <cell r="D714" t="str">
            <v xml:space="preserve">FL 32W/1 (칠판) </v>
          </cell>
          <cell r="E714" t="str">
            <v>개</v>
          </cell>
          <cell r="O714">
            <v>0</v>
          </cell>
          <cell r="P714" t="str">
            <v>내선전공</v>
          </cell>
          <cell r="Q714">
            <v>0.29499999999999998</v>
          </cell>
          <cell r="R714">
            <v>0.22800000000000001</v>
          </cell>
          <cell r="U714">
            <v>0</v>
          </cell>
          <cell r="V714">
            <v>0.77500000000000002</v>
          </cell>
          <cell r="W714" t="str">
            <v>전7-16</v>
          </cell>
          <cell r="AA714">
            <v>0</v>
          </cell>
          <cell r="AD714">
            <v>0</v>
          </cell>
          <cell r="AG714">
            <v>0</v>
          </cell>
        </row>
        <row r="715">
          <cell r="B715">
            <v>1500</v>
          </cell>
          <cell r="C715" t="str">
            <v>등기구</v>
          </cell>
          <cell r="D715" t="str">
            <v xml:space="preserve">FL 32W/3 (칠판) </v>
          </cell>
          <cell r="E715" t="str">
            <v>개</v>
          </cell>
          <cell r="O715">
            <v>0</v>
          </cell>
          <cell r="P715" t="str">
            <v>내선전공</v>
          </cell>
          <cell r="Q715">
            <v>0.88500000000000001</v>
          </cell>
          <cell r="R715">
            <v>0.68500000000000005</v>
          </cell>
          <cell r="U715">
            <v>0</v>
          </cell>
          <cell r="V715">
            <v>0.77500000000000002</v>
          </cell>
          <cell r="W715" t="str">
            <v>전7-16</v>
          </cell>
          <cell r="AA715">
            <v>0</v>
          </cell>
          <cell r="AD715">
            <v>0</v>
          </cell>
          <cell r="AG715">
            <v>0</v>
          </cell>
        </row>
        <row r="716">
          <cell r="B716">
            <v>1500</v>
          </cell>
          <cell r="C716" t="str">
            <v>등기구</v>
          </cell>
          <cell r="D716" t="str">
            <v>FL 20W/2 (FRP)</v>
          </cell>
          <cell r="E716" t="str">
            <v>개</v>
          </cell>
          <cell r="O716">
            <v>0</v>
          </cell>
          <cell r="P716" t="str">
            <v>내선전공</v>
          </cell>
          <cell r="Q716">
            <v>0.3</v>
          </cell>
          <cell r="R716">
            <v>0.23200000000000001</v>
          </cell>
          <cell r="U716">
            <v>0</v>
          </cell>
          <cell r="V716">
            <v>0.77500000000000002</v>
          </cell>
          <cell r="W716" t="str">
            <v>전7-16</v>
          </cell>
          <cell r="AA716">
            <v>0</v>
          </cell>
          <cell r="AD716">
            <v>0</v>
          </cell>
          <cell r="AG716">
            <v>0</v>
          </cell>
        </row>
        <row r="717">
          <cell r="B717">
            <v>1500</v>
          </cell>
          <cell r="C717" t="str">
            <v>등기구</v>
          </cell>
          <cell r="D717" t="str">
            <v>FL 20W/2 (하면개방)</v>
          </cell>
          <cell r="E717" t="str">
            <v>개</v>
          </cell>
          <cell r="O717">
            <v>0</v>
          </cell>
          <cell r="P717" t="str">
            <v>내선전공</v>
          </cell>
          <cell r="Q717">
            <v>0.46</v>
          </cell>
          <cell r="R717">
            <v>0.35599999999999998</v>
          </cell>
          <cell r="U717">
            <v>0</v>
          </cell>
          <cell r="V717">
            <v>0.77500000000000002</v>
          </cell>
          <cell r="W717" t="str">
            <v>전7-16</v>
          </cell>
          <cell r="AA717">
            <v>0</v>
          </cell>
          <cell r="AD717">
            <v>0</v>
          </cell>
          <cell r="AG717">
            <v>0</v>
          </cell>
        </row>
        <row r="718">
          <cell r="B718">
            <v>1500</v>
          </cell>
          <cell r="C718" t="str">
            <v>등기구</v>
          </cell>
          <cell r="D718" t="str">
            <v>FL 20W/2 (슬림형)</v>
          </cell>
          <cell r="E718" t="str">
            <v>개</v>
          </cell>
          <cell r="O718">
            <v>0</v>
          </cell>
          <cell r="P718" t="str">
            <v>내선전공</v>
          </cell>
          <cell r="Q718">
            <v>0.46</v>
          </cell>
          <cell r="R718">
            <v>0.35599999999999998</v>
          </cell>
          <cell r="U718">
            <v>0</v>
          </cell>
          <cell r="V718">
            <v>0.77500000000000002</v>
          </cell>
          <cell r="W718" t="str">
            <v>전7-16</v>
          </cell>
          <cell r="AA718">
            <v>0</v>
          </cell>
          <cell r="AD718">
            <v>0</v>
          </cell>
          <cell r="AG718">
            <v>0</v>
          </cell>
        </row>
        <row r="719">
          <cell r="B719">
            <v>1500</v>
          </cell>
          <cell r="C719" t="str">
            <v>등기구</v>
          </cell>
          <cell r="D719" t="str">
            <v>FL 20W/2 (FRP)</v>
          </cell>
          <cell r="E719" t="str">
            <v>개</v>
          </cell>
          <cell r="O719">
            <v>0</v>
          </cell>
          <cell r="P719" t="str">
            <v>내선전공</v>
          </cell>
          <cell r="Q719">
            <v>0.46</v>
          </cell>
          <cell r="R719">
            <v>0.35599999999999998</v>
          </cell>
          <cell r="U719">
            <v>0</v>
          </cell>
          <cell r="V719">
            <v>0.77500000000000002</v>
          </cell>
          <cell r="W719" t="str">
            <v>전7-16</v>
          </cell>
          <cell r="AA719">
            <v>0</v>
          </cell>
          <cell r="AD719">
            <v>0</v>
          </cell>
          <cell r="AG719">
            <v>0</v>
          </cell>
        </row>
        <row r="720">
          <cell r="B720">
            <v>1500</v>
          </cell>
          <cell r="C720" t="str">
            <v>등기구</v>
          </cell>
          <cell r="D720" t="str">
            <v>FL 20W/2 (파라보릭)</v>
          </cell>
          <cell r="E720" t="str">
            <v>개</v>
          </cell>
          <cell r="O720">
            <v>0</v>
          </cell>
          <cell r="P720" t="str">
            <v>내선전공</v>
          </cell>
          <cell r="Q720">
            <v>0.44800000000000001</v>
          </cell>
          <cell r="R720">
            <v>0.34699999999999998</v>
          </cell>
          <cell r="U720">
            <v>0</v>
          </cell>
          <cell r="V720">
            <v>0.77500000000000002</v>
          </cell>
          <cell r="W720" t="str">
            <v>전7-16</v>
          </cell>
          <cell r="AA720">
            <v>0</v>
          </cell>
          <cell r="AD720">
            <v>0</v>
          </cell>
          <cell r="AG720">
            <v>0</v>
          </cell>
        </row>
        <row r="721">
          <cell r="B721">
            <v>1500</v>
          </cell>
          <cell r="C721" t="str">
            <v>등기구</v>
          </cell>
          <cell r="D721" t="str">
            <v>FL 20W/2 (루바)</v>
          </cell>
          <cell r="E721" t="str">
            <v>개</v>
          </cell>
          <cell r="O721">
            <v>0</v>
          </cell>
          <cell r="P721" t="str">
            <v>내선전공</v>
          </cell>
          <cell r="Q721">
            <v>0.44800000000000001</v>
          </cell>
          <cell r="R721">
            <v>0.34699999999999998</v>
          </cell>
          <cell r="U721">
            <v>0</v>
          </cell>
          <cell r="V721">
            <v>0.77500000000000002</v>
          </cell>
          <cell r="W721" t="str">
            <v>전7-16</v>
          </cell>
          <cell r="AA721">
            <v>0</v>
          </cell>
          <cell r="AD721">
            <v>0</v>
          </cell>
          <cell r="AG721">
            <v>0</v>
          </cell>
        </row>
        <row r="722">
          <cell r="B722">
            <v>1500</v>
          </cell>
          <cell r="C722" t="str">
            <v>등기구</v>
          </cell>
          <cell r="D722" t="str">
            <v>FL 20W/2 (직부)</v>
          </cell>
          <cell r="E722" t="str">
            <v>개</v>
          </cell>
          <cell r="O722">
            <v>0</v>
          </cell>
          <cell r="P722" t="str">
            <v>내선전공</v>
          </cell>
          <cell r="Q722">
            <v>0.30499999999999999</v>
          </cell>
          <cell r="R722">
            <v>0.23599999999999999</v>
          </cell>
          <cell r="U722">
            <v>0</v>
          </cell>
          <cell r="V722">
            <v>0.77500000000000002</v>
          </cell>
          <cell r="W722" t="str">
            <v>전7-16</v>
          </cell>
          <cell r="AA722">
            <v>0</v>
          </cell>
          <cell r="AD722">
            <v>0</v>
          </cell>
          <cell r="AG722">
            <v>0</v>
          </cell>
        </row>
        <row r="723">
          <cell r="B723">
            <v>1500</v>
          </cell>
          <cell r="C723" t="str">
            <v>등기구</v>
          </cell>
          <cell r="D723" t="str">
            <v>FL 20W/2 (P,P)</v>
          </cell>
          <cell r="E723" t="str">
            <v>개</v>
          </cell>
          <cell r="O723">
            <v>0</v>
          </cell>
          <cell r="P723" t="str">
            <v>내선전공</v>
          </cell>
          <cell r="Q723">
            <v>0.36499999999999999</v>
          </cell>
          <cell r="R723">
            <v>0.28199999999999997</v>
          </cell>
          <cell r="U723">
            <v>0</v>
          </cell>
          <cell r="V723">
            <v>0.77500000000000002</v>
          </cell>
          <cell r="W723" t="str">
            <v>전7-16</v>
          </cell>
          <cell r="AA723">
            <v>0</v>
          </cell>
          <cell r="AD723">
            <v>0</v>
          </cell>
          <cell r="AG723">
            <v>0</v>
          </cell>
        </row>
        <row r="724">
          <cell r="B724">
            <v>1500</v>
          </cell>
          <cell r="C724" t="str">
            <v>등기구</v>
          </cell>
          <cell r="D724" t="str">
            <v>FL 20W/4 (파라보릭)</v>
          </cell>
          <cell r="E724" t="str">
            <v>개</v>
          </cell>
          <cell r="O724">
            <v>0</v>
          </cell>
          <cell r="P724" t="str">
            <v>내선전공</v>
          </cell>
          <cell r="Q724">
            <v>0.56999999999999995</v>
          </cell>
          <cell r="R724">
            <v>0.441</v>
          </cell>
          <cell r="U724">
            <v>0</v>
          </cell>
          <cell r="V724">
            <v>0.77500000000000002</v>
          </cell>
          <cell r="W724" t="str">
            <v>전7-16</v>
          </cell>
          <cell r="AA724">
            <v>0</v>
          </cell>
          <cell r="AD724">
            <v>0</v>
          </cell>
          <cell r="AG724">
            <v>0</v>
          </cell>
        </row>
        <row r="725">
          <cell r="B725">
            <v>1500</v>
          </cell>
          <cell r="C725" t="str">
            <v>등기구</v>
          </cell>
          <cell r="D725" t="str">
            <v>FL 20W/1 (직부)</v>
          </cell>
          <cell r="E725" t="str">
            <v>개</v>
          </cell>
          <cell r="O725">
            <v>0</v>
          </cell>
          <cell r="P725" t="str">
            <v>내선전공</v>
          </cell>
          <cell r="Q725">
            <v>0.155</v>
          </cell>
          <cell r="R725">
            <v>0.12</v>
          </cell>
          <cell r="U725">
            <v>0</v>
          </cell>
          <cell r="V725">
            <v>0.77500000000000002</v>
          </cell>
          <cell r="W725" t="str">
            <v>전7-16</v>
          </cell>
          <cell r="AA725">
            <v>0</v>
          </cell>
          <cell r="AD725">
            <v>0</v>
          </cell>
          <cell r="AG725">
            <v>0</v>
          </cell>
        </row>
        <row r="726">
          <cell r="B726">
            <v>1500</v>
          </cell>
          <cell r="C726" t="str">
            <v>등기구</v>
          </cell>
          <cell r="D726" t="str">
            <v xml:space="preserve">벽부 IL60W </v>
          </cell>
          <cell r="E726" t="str">
            <v>개</v>
          </cell>
          <cell r="O726">
            <v>0</v>
          </cell>
          <cell r="P726" t="str">
            <v>내선전공</v>
          </cell>
          <cell r="Q726">
            <v>0.15</v>
          </cell>
          <cell r="R726">
            <v>0.112</v>
          </cell>
          <cell r="U726">
            <v>0</v>
          </cell>
          <cell r="V726">
            <v>0.75</v>
          </cell>
          <cell r="W726" t="str">
            <v>전7-15</v>
          </cell>
          <cell r="AA726">
            <v>0</v>
          </cell>
          <cell r="AD726">
            <v>0</v>
          </cell>
          <cell r="AG726">
            <v>0</v>
          </cell>
        </row>
        <row r="727">
          <cell r="B727">
            <v>1500</v>
          </cell>
          <cell r="C727" t="str">
            <v>등기구</v>
          </cell>
          <cell r="D727" t="str">
            <v xml:space="preserve">벽부 FEL15W </v>
          </cell>
          <cell r="E727" t="str">
            <v>개</v>
          </cell>
          <cell r="O727">
            <v>0</v>
          </cell>
          <cell r="P727" t="str">
            <v>내선전공</v>
          </cell>
          <cell r="Q727">
            <v>0.15</v>
          </cell>
          <cell r="R727">
            <v>0.112</v>
          </cell>
          <cell r="U727">
            <v>0</v>
          </cell>
          <cell r="V727">
            <v>0.75</v>
          </cell>
          <cell r="W727" t="str">
            <v>전7-15</v>
          </cell>
          <cell r="AA727">
            <v>0</v>
          </cell>
          <cell r="AD727">
            <v>0</v>
          </cell>
          <cell r="AG727">
            <v>0</v>
          </cell>
        </row>
        <row r="728">
          <cell r="B728">
            <v>1500</v>
          </cell>
          <cell r="C728" t="str">
            <v>등기구</v>
          </cell>
          <cell r="D728" t="str">
            <v>다운라이트 27W/2</v>
          </cell>
          <cell r="E728" t="str">
            <v>개</v>
          </cell>
          <cell r="O728">
            <v>0</v>
          </cell>
          <cell r="P728" t="str">
            <v>내선전공</v>
          </cell>
          <cell r="Q728">
            <v>0.245</v>
          </cell>
          <cell r="R728">
            <v>0.183</v>
          </cell>
          <cell r="U728">
            <v>0</v>
          </cell>
          <cell r="V728">
            <v>0.75</v>
          </cell>
          <cell r="W728" t="str">
            <v>전7-15</v>
          </cell>
          <cell r="AA728">
            <v>0</v>
          </cell>
          <cell r="AD728">
            <v>0</v>
          </cell>
          <cell r="AG728">
            <v>0</v>
          </cell>
        </row>
        <row r="729">
          <cell r="B729">
            <v>1500</v>
          </cell>
          <cell r="C729" t="str">
            <v>등기구</v>
          </cell>
          <cell r="D729" t="str">
            <v>다운라이트 18W/1</v>
          </cell>
          <cell r="E729" t="str">
            <v>개</v>
          </cell>
          <cell r="O729">
            <v>0</v>
          </cell>
          <cell r="P729" t="str">
            <v>내선전공</v>
          </cell>
          <cell r="Q729">
            <v>0.245</v>
          </cell>
          <cell r="R729">
            <v>0.183</v>
          </cell>
          <cell r="U729">
            <v>0</v>
          </cell>
          <cell r="V729">
            <v>0.75</v>
          </cell>
          <cell r="W729" t="str">
            <v>전7-15</v>
          </cell>
          <cell r="AA729">
            <v>0</v>
          </cell>
          <cell r="AD729">
            <v>0</v>
          </cell>
          <cell r="AG729">
            <v>0</v>
          </cell>
        </row>
        <row r="730">
          <cell r="B730">
            <v>1500</v>
          </cell>
          <cell r="C730" t="str">
            <v>등기구</v>
          </cell>
          <cell r="D730" t="str">
            <v>다운라이트 FPL 26W/1</v>
          </cell>
          <cell r="E730" t="str">
            <v>개</v>
          </cell>
          <cell r="O730">
            <v>0</v>
          </cell>
          <cell r="P730" t="str">
            <v>내선전공</v>
          </cell>
          <cell r="Q730">
            <v>0.245</v>
          </cell>
          <cell r="R730">
            <v>0.183</v>
          </cell>
          <cell r="U730">
            <v>0</v>
          </cell>
          <cell r="V730">
            <v>0.75</v>
          </cell>
          <cell r="W730" t="str">
            <v>전7-15</v>
          </cell>
          <cell r="AA730">
            <v>0</v>
          </cell>
          <cell r="AD730">
            <v>0</v>
          </cell>
          <cell r="AG730">
            <v>0</v>
          </cell>
        </row>
        <row r="731">
          <cell r="B731">
            <v>1500</v>
          </cell>
          <cell r="C731" t="str">
            <v>등기구</v>
          </cell>
          <cell r="D731" t="str">
            <v>다운라이트 FEL 15W/1</v>
          </cell>
          <cell r="E731" t="str">
            <v>개</v>
          </cell>
          <cell r="O731">
            <v>0</v>
          </cell>
          <cell r="P731" t="str">
            <v>내선전공</v>
          </cell>
          <cell r="Q731">
            <v>0.245</v>
          </cell>
          <cell r="R731">
            <v>0.183</v>
          </cell>
          <cell r="U731">
            <v>0</v>
          </cell>
          <cell r="V731">
            <v>0.75</v>
          </cell>
          <cell r="W731" t="str">
            <v>전7-15</v>
          </cell>
          <cell r="AA731">
            <v>0</v>
          </cell>
          <cell r="AD731">
            <v>0</v>
          </cell>
          <cell r="AG731">
            <v>0</v>
          </cell>
        </row>
        <row r="732">
          <cell r="B732">
            <v>1500</v>
          </cell>
          <cell r="C732" t="str">
            <v>등기구</v>
          </cell>
          <cell r="D732" t="str">
            <v>다운라이트 FEL 11W/1</v>
          </cell>
          <cell r="E732" t="str">
            <v>개</v>
          </cell>
          <cell r="O732">
            <v>0</v>
          </cell>
          <cell r="P732" t="str">
            <v>내선전공</v>
          </cell>
          <cell r="Q732">
            <v>0.245</v>
          </cell>
          <cell r="R732">
            <v>0.183</v>
          </cell>
          <cell r="U732">
            <v>0</v>
          </cell>
          <cell r="V732">
            <v>0.75</v>
          </cell>
          <cell r="W732" t="str">
            <v>전7-15</v>
          </cell>
          <cell r="AA732">
            <v>0</v>
          </cell>
          <cell r="AD732">
            <v>0</v>
          </cell>
          <cell r="AG732">
            <v>0</v>
          </cell>
        </row>
        <row r="733">
          <cell r="B733">
            <v>1500</v>
          </cell>
          <cell r="C733" t="str">
            <v>등기구</v>
          </cell>
          <cell r="D733" t="str">
            <v>투광기 MH 400W</v>
          </cell>
          <cell r="E733" t="str">
            <v>개</v>
          </cell>
          <cell r="O733">
            <v>0</v>
          </cell>
          <cell r="P733" t="str">
            <v>내선전공</v>
          </cell>
          <cell r="Q733">
            <v>1.68</v>
          </cell>
          <cell r="R733">
            <v>1.26</v>
          </cell>
          <cell r="U733">
            <v>0</v>
          </cell>
          <cell r="V733">
            <v>0.75</v>
          </cell>
          <cell r="W733" t="str">
            <v>전7-15</v>
          </cell>
          <cell r="AA733">
            <v>0</v>
          </cell>
          <cell r="AD733">
            <v>0</v>
          </cell>
          <cell r="AG733">
            <v>0</v>
          </cell>
        </row>
        <row r="734">
          <cell r="B734">
            <v>1500</v>
          </cell>
          <cell r="C734" t="str">
            <v>등기구</v>
          </cell>
          <cell r="D734" t="str">
            <v>매입 HQI250W</v>
          </cell>
          <cell r="E734" t="str">
            <v>개</v>
          </cell>
          <cell r="O734">
            <v>0</v>
          </cell>
          <cell r="P734" t="str">
            <v>내선전공</v>
          </cell>
          <cell r="Q734">
            <v>0.61</v>
          </cell>
          <cell r="R734">
            <v>0.45700000000000002</v>
          </cell>
          <cell r="U734">
            <v>0</v>
          </cell>
          <cell r="V734">
            <v>0.75</v>
          </cell>
          <cell r="W734" t="str">
            <v>전7-15</v>
          </cell>
          <cell r="AA734">
            <v>0</v>
          </cell>
          <cell r="AD734">
            <v>0</v>
          </cell>
          <cell r="AG734">
            <v>0</v>
          </cell>
        </row>
        <row r="735">
          <cell r="B735">
            <v>1500</v>
          </cell>
          <cell r="C735" t="str">
            <v>등기구</v>
          </cell>
          <cell r="D735" t="str">
            <v>벽부 PAR100W</v>
          </cell>
          <cell r="E735" t="str">
            <v>개</v>
          </cell>
          <cell r="O735">
            <v>0</v>
          </cell>
          <cell r="P735" t="str">
            <v>내선전공</v>
          </cell>
          <cell r="Q735">
            <v>0.38</v>
          </cell>
          <cell r="R735">
            <v>0.28499999999999998</v>
          </cell>
          <cell r="U735">
            <v>0</v>
          </cell>
          <cell r="V735">
            <v>0.75</v>
          </cell>
          <cell r="W735" t="str">
            <v>전7-15</v>
          </cell>
          <cell r="AA735">
            <v>0</v>
          </cell>
          <cell r="AD735">
            <v>0</v>
          </cell>
          <cell r="AG735">
            <v>0</v>
          </cell>
        </row>
        <row r="736">
          <cell r="B736">
            <v>1499</v>
          </cell>
          <cell r="C736" t="str">
            <v>등기구 (TYPE "Q")</v>
          </cell>
          <cell r="D736" t="str">
            <v>POLE MH250W/1(외등)</v>
          </cell>
          <cell r="E736" t="str">
            <v>개</v>
          </cell>
          <cell r="O736">
            <v>0</v>
          </cell>
          <cell r="P736" t="str">
            <v>내선전공</v>
          </cell>
          <cell r="Q736">
            <v>2.1</v>
          </cell>
          <cell r="R736">
            <v>1.575</v>
          </cell>
          <cell r="U736">
            <v>0</v>
          </cell>
          <cell r="V736">
            <v>0.75</v>
          </cell>
          <cell r="W736" t="str">
            <v>전7-15</v>
          </cell>
          <cell r="AA736">
            <v>0</v>
          </cell>
          <cell r="AD736">
            <v>0</v>
          </cell>
          <cell r="AG736">
            <v>0</v>
          </cell>
        </row>
        <row r="737">
          <cell r="B737">
            <v>14990</v>
          </cell>
          <cell r="C737" t="str">
            <v>태양광등기구 (TYPE "R")</v>
          </cell>
          <cell r="D737" t="str">
            <v>POLE 삼파장 45W/1(외등)</v>
          </cell>
          <cell r="E737" t="str">
            <v>개</v>
          </cell>
          <cell r="L737">
            <v>7000000</v>
          </cell>
          <cell r="O737">
            <v>7000000</v>
          </cell>
          <cell r="P737" t="str">
            <v>내선전공</v>
          </cell>
          <cell r="Q737">
            <v>2.1</v>
          </cell>
          <cell r="R737">
            <v>1.575</v>
          </cell>
          <cell r="U737">
            <v>0</v>
          </cell>
          <cell r="V737">
            <v>0.75</v>
          </cell>
          <cell r="W737" t="str">
            <v>전7-15</v>
          </cell>
          <cell r="AA737">
            <v>0</v>
          </cell>
          <cell r="AD737">
            <v>0</v>
          </cell>
          <cell r="AG737">
            <v>0</v>
          </cell>
        </row>
        <row r="738">
          <cell r="B738">
            <v>1500</v>
          </cell>
          <cell r="C738" t="str">
            <v>등기구 보강</v>
          </cell>
          <cell r="D738" t="str">
            <v>스프링형(T바표준) 1.5M</v>
          </cell>
          <cell r="E738" t="str">
            <v>개</v>
          </cell>
          <cell r="F738">
            <v>961</v>
          </cell>
          <cell r="G738">
            <v>4100</v>
          </cell>
          <cell r="H738">
            <v>1002</v>
          </cell>
          <cell r="I738">
            <v>4100</v>
          </cell>
          <cell r="O738">
            <v>4100</v>
          </cell>
          <cell r="P738" t="str">
            <v>내선전공</v>
          </cell>
          <cell r="Q738">
            <v>0.245</v>
          </cell>
          <cell r="R738">
            <v>0</v>
          </cell>
          <cell r="U738">
            <v>0</v>
          </cell>
          <cell r="V738">
            <v>1</v>
          </cell>
          <cell r="W738" t="str">
            <v>전7-15</v>
          </cell>
          <cell r="AA738">
            <v>0</v>
          </cell>
          <cell r="AD738">
            <v>0</v>
          </cell>
          <cell r="AG738">
            <v>0</v>
          </cell>
        </row>
        <row r="739">
          <cell r="B739">
            <v>1500</v>
          </cell>
          <cell r="C739" t="str">
            <v>등기구 보강</v>
          </cell>
          <cell r="D739" t="str">
            <v>스프링형(M바표준) 1.5M</v>
          </cell>
          <cell r="E739" t="str">
            <v>개</v>
          </cell>
          <cell r="F739">
            <v>961</v>
          </cell>
          <cell r="G739">
            <v>4100</v>
          </cell>
          <cell r="H739">
            <v>1002</v>
          </cell>
          <cell r="I739">
            <v>4100</v>
          </cell>
          <cell r="O739">
            <v>4100</v>
          </cell>
          <cell r="P739" t="str">
            <v>내선전공</v>
          </cell>
          <cell r="Q739">
            <v>1.68</v>
          </cell>
          <cell r="R739">
            <v>0</v>
          </cell>
          <cell r="U739">
            <v>0</v>
          </cell>
          <cell r="V739">
            <v>1</v>
          </cell>
          <cell r="W739" t="str">
            <v>전7-15</v>
          </cell>
          <cell r="AA739">
            <v>0</v>
          </cell>
          <cell r="AD739">
            <v>0</v>
          </cell>
          <cell r="AG739">
            <v>0</v>
          </cell>
        </row>
        <row r="740">
          <cell r="B740">
            <v>1500</v>
          </cell>
          <cell r="C740" t="str">
            <v>등기구 보강</v>
          </cell>
          <cell r="D740" t="str">
            <v>스프링형(M바표준) 2.0M</v>
          </cell>
          <cell r="E740" t="str">
            <v>개</v>
          </cell>
          <cell r="F740">
            <v>961</v>
          </cell>
          <cell r="G740">
            <v>4100</v>
          </cell>
          <cell r="H740">
            <v>1002</v>
          </cell>
          <cell r="I740">
            <v>4100</v>
          </cell>
          <cell r="O740">
            <v>4100</v>
          </cell>
          <cell r="P740" t="str">
            <v>내선전공</v>
          </cell>
          <cell r="Q740">
            <v>0.61</v>
          </cell>
          <cell r="R740">
            <v>0</v>
          </cell>
          <cell r="U740">
            <v>0</v>
          </cell>
          <cell r="V740">
            <v>1</v>
          </cell>
          <cell r="W740" t="str">
            <v>전7-15</v>
          </cell>
          <cell r="AA740">
            <v>0</v>
          </cell>
          <cell r="AD740">
            <v>0</v>
          </cell>
          <cell r="AG740">
            <v>0</v>
          </cell>
        </row>
        <row r="741">
          <cell r="B741">
            <v>1500</v>
          </cell>
          <cell r="C741" t="str">
            <v>등기구 (TYPE "A")</v>
          </cell>
          <cell r="D741" t="str">
            <v>FUL 8/36W (직부)</v>
          </cell>
          <cell r="E741" t="str">
            <v>개</v>
          </cell>
          <cell r="O741">
            <v>0</v>
          </cell>
          <cell r="P741" t="str">
            <v>내선전공</v>
          </cell>
          <cell r="Q741">
            <v>0.41519999999999996</v>
          </cell>
          <cell r="R741">
            <v>0.311</v>
          </cell>
          <cell r="U741">
            <v>0</v>
          </cell>
          <cell r="V741">
            <v>0.75</v>
          </cell>
          <cell r="W741" t="str">
            <v>전7-16</v>
          </cell>
          <cell r="AA741">
            <v>0</v>
          </cell>
          <cell r="AD741">
            <v>0</v>
          </cell>
          <cell r="AG741">
            <v>0</v>
          </cell>
        </row>
        <row r="742">
          <cell r="B742">
            <v>1500</v>
          </cell>
          <cell r="C742" t="str">
            <v>등기구 (TYPE "B")</v>
          </cell>
          <cell r="D742" t="str">
            <v>FUL 8/20W (직부)</v>
          </cell>
          <cell r="E742" t="str">
            <v>개</v>
          </cell>
          <cell r="O742">
            <v>0</v>
          </cell>
          <cell r="P742" t="str">
            <v>내선전공</v>
          </cell>
          <cell r="Q742">
            <v>0.41519999999999996</v>
          </cell>
          <cell r="R742">
            <v>0.311</v>
          </cell>
          <cell r="U742">
            <v>0</v>
          </cell>
          <cell r="V742">
            <v>0.75</v>
          </cell>
          <cell r="W742" t="str">
            <v>전7-16</v>
          </cell>
          <cell r="AA742">
            <v>0</v>
          </cell>
          <cell r="AD742">
            <v>0</v>
          </cell>
          <cell r="AG742">
            <v>0</v>
          </cell>
        </row>
        <row r="743">
          <cell r="B743">
            <v>1500</v>
          </cell>
          <cell r="C743" t="str">
            <v>등기구 (TYPE "C")</v>
          </cell>
          <cell r="D743" t="str">
            <v>FPL 2/36W (직부)</v>
          </cell>
          <cell r="E743" t="str">
            <v>개</v>
          </cell>
          <cell r="L743">
            <v>7000000</v>
          </cell>
          <cell r="O743">
            <v>0</v>
          </cell>
          <cell r="P743" t="str">
            <v>내선전공</v>
          </cell>
          <cell r="Q743">
            <v>0.30499999999999999</v>
          </cell>
          <cell r="R743">
            <v>0.22800000000000001</v>
          </cell>
          <cell r="U743">
            <v>0</v>
          </cell>
          <cell r="V743">
            <v>0.75</v>
          </cell>
          <cell r="W743" t="str">
            <v>전7-16</v>
          </cell>
          <cell r="AA743">
            <v>0</v>
          </cell>
          <cell r="AD743">
            <v>0</v>
          </cell>
          <cell r="AG743">
            <v>0</v>
          </cell>
        </row>
        <row r="744">
          <cell r="B744">
            <v>1500</v>
          </cell>
          <cell r="C744" t="str">
            <v>등기구 (TYPE "D")</v>
          </cell>
          <cell r="D744" t="str">
            <v>FPL 2/36W (직부)</v>
          </cell>
          <cell r="E744" t="str">
            <v>개</v>
          </cell>
          <cell r="F744">
            <v>961</v>
          </cell>
          <cell r="G744">
            <v>4100</v>
          </cell>
          <cell r="H744">
            <v>1002</v>
          </cell>
          <cell r="I744">
            <v>4100</v>
          </cell>
          <cell r="O744">
            <v>0</v>
          </cell>
          <cell r="P744" t="str">
            <v>내선전공</v>
          </cell>
          <cell r="Q744">
            <v>0.30499999999999999</v>
          </cell>
          <cell r="R744">
            <v>0.22800000000000001</v>
          </cell>
          <cell r="U744">
            <v>0</v>
          </cell>
          <cell r="V744">
            <v>0.75</v>
          </cell>
          <cell r="W744" t="str">
            <v>전7-16</v>
          </cell>
          <cell r="AA744">
            <v>0</v>
          </cell>
          <cell r="AD744">
            <v>0</v>
          </cell>
          <cell r="AG744">
            <v>0</v>
          </cell>
        </row>
        <row r="745">
          <cell r="B745">
            <v>1500</v>
          </cell>
          <cell r="C745" t="str">
            <v>등기구 (TYPE "E")</v>
          </cell>
          <cell r="D745" t="str">
            <v>FPL 1/36W (직부)</v>
          </cell>
          <cell r="E745" t="str">
            <v>개</v>
          </cell>
          <cell r="F745">
            <v>961</v>
          </cell>
          <cell r="G745">
            <v>4100</v>
          </cell>
          <cell r="H745">
            <v>1002</v>
          </cell>
          <cell r="I745">
            <v>4100</v>
          </cell>
          <cell r="O745">
            <v>0</v>
          </cell>
          <cell r="P745" t="str">
            <v>내선전공</v>
          </cell>
          <cell r="R745">
            <v>0</v>
          </cell>
          <cell r="U745">
            <v>0</v>
          </cell>
          <cell r="V745">
            <v>1</v>
          </cell>
          <cell r="W745" t="str">
            <v>전7-16</v>
          </cell>
          <cell r="AA745">
            <v>0</v>
          </cell>
          <cell r="AD745">
            <v>0</v>
          </cell>
          <cell r="AG745">
            <v>0</v>
          </cell>
        </row>
        <row r="746">
          <cell r="B746">
            <v>1500</v>
          </cell>
          <cell r="C746" t="str">
            <v>등기구 (TYPE "F")</v>
          </cell>
          <cell r="D746" t="str">
            <v>FPL 1/24W (직부)</v>
          </cell>
          <cell r="E746" t="str">
            <v>개</v>
          </cell>
          <cell r="F746">
            <v>961</v>
          </cell>
          <cell r="G746">
            <v>4100</v>
          </cell>
          <cell r="H746">
            <v>1002</v>
          </cell>
          <cell r="I746">
            <v>4100</v>
          </cell>
          <cell r="O746">
            <v>0</v>
          </cell>
          <cell r="P746" t="str">
            <v>내선전공</v>
          </cell>
          <cell r="R746">
            <v>0</v>
          </cell>
          <cell r="U746">
            <v>0</v>
          </cell>
          <cell r="V746">
            <v>1</v>
          </cell>
          <cell r="W746" t="str">
            <v>전7-16</v>
          </cell>
          <cell r="AA746">
            <v>0</v>
          </cell>
          <cell r="AD746">
            <v>0</v>
          </cell>
          <cell r="AG746">
            <v>0</v>
          </cell>
        </row>
        <row r="747">
          <cell r="B747">
            <v>1500</v>
          </cell>
          <cell r="C747" t="str">
            <v>등기구 (TYPE "G")</v>
          </cell>
          <cell r="D747" t="str">
            <v>IL 1/40W (직부)</v>
          </cell>
          <cell r="E747" t="str">
            <v>개</v>
          </cell>
          <cell r="O747">
            <v>0</v>
          </cell>
          <cell r="P747" t="str">
            <v>내선전공</v>
          </cell>
          <cell r="Q747">
            <v>0.17299999999999999</v>
          </cell>
          <cell r="R747">
            <v>0.129</v>
          </cell>
          <cell r="U747">
            <v>0</v>
          </cell>
          <cell r="V747">
            <v>0.75</v>
          </cell>
          <cell r="W747" t="str">
            <v>전7-16</v>
          </cell>
          <cell r="AA747">
            <v>0</v>
          </cell>
          <cell r="AD747">
            <v>0</v>
          </cell>
          <cell r="AG747">
            <v>0</v>
          </cell>
        </row>
        <row r="748">
          <cell r="B748">
            <v>1500</v>
          </cell>
          <cell r="C748" t="str">
            <v>등기구 (TYPE "G1")</v>
          </cell>
          <cell r="D748" t="str">
            <v>IL 2/40W (직부)</v>
          </cell>
          <cell r="E748" t="str">
            <v>개</v>
          </cell>
          <cell r="O748">
            <v>0</v>
          </cell>
          <cell r="P748" t="str">
            <v>내선전공</v>
          </cell>
          <cell r="Q748">
            <v>0.41519999999999996</v>
          </cell>
          <cell r="R748">
            <v>0</v>
          </cell>
          <cell r="U748">
            <v>0</v>
          </cell>
          <cell r="V748">
            <v>1</v>
          </cell>
          <cell r="W748" t="str">
            <v>전7-16</v>
          </cell>
          <cell r="AA748">
            <v>0</v>
          </cell>
          <cell r="AD748">
            <v>0</v>
          </cell>
          <cell r="AG748">
            <v>0</v>
          </cell>
        </row>
        <row r="749">
          <cell r="B749">
            <v>1500</v>
          </cell>
          <cell r="C749" t="str">
            <v>등기구 (TYPE "H")</v>
          </cell>
          <cell r="D749" t="str">
            <v>IL 2/30W (직부센스+비상)</v>
          </cell>
          <cell r="E749" t="str">
            <v>개</v>
          </cell>
          <cell r="O749">
            <v>0</v>
          </cell>
          <cell r="P749" t="str">
            <v>내선전공</v>
          </cell>
          <cell r="Q749">
            <v>0.17299999999999999</v>
          </cell>
          <cell r="R749">
            <v>0.129</v>
          </cell>
          <cell r="U749">
            <v>0</v>
          </cell>
          <cell r="V749">
            <v>0.75</v>
          </cell>
          <cell r="W749" t="str">
            <v>전7-16</v>
          </cell>
          <cell r="AA749">
            <v>0</v>
          </cell>
          <cell r="AD749">
            <v>0</v>
          </cell>
          <cell r="AG749">
            <v>0</v>
          </cell>
        </row>
        <row r="750">
          <cell r="B750">
            <v>1500</v>
          </cell>
          <cell r="C750" t="str">
            <v>등기구 (TYPE "H1")</v>
          </cell>
          <cell r="D750" t="str">
            <v>IL 1/30W (직부센스)</v>
          </cell>
          <cell r="E750" t="str">
            <v>개</v>
          </cell>
          <cell r="O750">
            <v>0</v>
          </cell>
          <cell r="P750" t="str">
            <v>내선전공</v>
          </cell>
          <cell r="Q750">
            <v>0.17299999999999999</v>
          </cell>
          <cell r="R750">
            <v>0.129</v>
          </cell>
          <cell r="U750">
            <v>0</v>
          </cell>
          <cell r="V750">
            <v>0.75</v>
          </cell>
          <cell r="W750" t="str">
            <v>전7-16</v>
          </cell>
          <cell r="AA750">
            <v>0</v>
          </cell>
          <cell r="AD750">
            <v>0</v>
          </cell>
          <cell r="AG750">
            <v>0</v>
          </cell>
        </row>
        <row r="751">
          <cell r="B751">
            <v>1500</v>
          </cell>
          <cell r="C751" t="str">
            <v>등기구 (TYPE "I")</v>
          </cell>
          <cell r="D751" t="str">
            <v>FL 2/32W (직부)</v>
          </cell>
          <cell r="E751" t="str">
            <v>개</v>
          </cell>
          <cell r="O751">
            <v>0</v>
          </cell>
          <cell r="P751" t="str">
            <v>내선전공</v>
          </cell>
          <cell r="Q751">
            <v>0.30499999999999999</v>
          </cell>
          <cell r="R751">
            <v>0.23599999999999999</v>
          </cell>
          <cell r="U751">
            <v>0</v>
          </cell>
          <cell r="V751">
            <v>0.77500000000000002</v>
          </cell>
          <cell r="W751" t="str">
            <v>전7-16</v>
          </cell>
          <cell r="AA751">
            <v>0</v>
          </cell>
          <cell r="AD751">
            <v>0</v>
          </cell>
          <cell r="AG751">
            <v>0</v>
          </cell>
        </row>
        <row r="752">
          <cell r="B752">
            <v>1500</v>
          </cell>
          <cell r="C752" t="str">
            <v>등기구 (TYPE "J")</v>
          </cell>
          <cell r="D752" t="str">
            <v xml:space="preserve">FL 2/32W (파이프 팬단트) </v>
          </cell>
          <cell r="E752" t="str">
            <v>개</v>
          </cell>
          <cell r="O752">
            <v>0</v>
          </cell>
          <cell r="P752" t="str">
            <v>내선전공</v>
          </cell>
          <cell r="Q752">
            <v>0.36499999999999999</v>
          </cell>
          <cell r="R752">
            <v>0.28199999999999997</v>
          </cell>
          <cell r="U752">
            <v>0</v>
          </cell>
          <cell r="V752">
            <v>0.77500000000000002</v>
          </cell>
          <cell r="W752" t="str">
            <v>전7-16</v>
          </cell>
          <cell r="AA752">
            <v>0</v>
          </cell>
          <cell r="AD752">
            <v>0</v>
          </cell>
          <cell r="AG752">
            <v>0</v>
          </cell>
        </row>
        <row r="753">
          <cell r="B753">
            <v>1500</v>
          </cell>
          <cell r="C753" t="str">
            <v>등기구 (TYPE "K")</v>
          </cell>
          <cell r="D753" t="str">
            <v>FL 1/32W (직부)</v>
          </cell>
          <cell r="E753" t="str">
            <v>개</v>
          </cell>
          <cell r="O753">
            <v>0</v>
          </cell>
          <cell r="P753" t="str">
            <v>내선전공</v>
          </cell>
          <cell r="Q753">
            <v>0.17299999999999999</v>
          </cell>
          <cell r="R753">
            <v>0</v>
          </cell>
          <cell r="U753">
            <v>0</v>
          </cell>
          <cell r="V753">
            <v>1</v>
          </cell>
          <cell r="W753" t="str">
            <v>전7-16</v>
          </cell>
          <cell r="AA753">
            <v>0</v>
          </cell>
          <cell r="AD753">
            <v>0</v>
          </cell>
          <cell r="AG753">
            <v>0</v>
          </cell>
        </row>
        <row r="754">
          <cell r="B754">
            <v>1500</v>
          </cell>
          <cell r="C754" t="str">
            <v>등기구 (TYPE "K1")</v>
          </cell>
          <cell r="D754" t="str">
            <v>FL 2/32W (직부)</v>
          </cell>
          <cell r="E754" t="str">
            <v>개</v>
          </cell>
          <cell r="O754">
            <v>0</v>
          </cell>
          <cell r="P754" t="str">
            <v>내선전공</v>
          </cell>
          <cell r="R754">
            <v>0</v>
          </cell>
          <cell r="U754">
            <v>0</v>
          </cell>
          <cell r="V754">
            <v>1</v>
          </cell>
          <cell r="W754" t="str">
            <v>전7-16</v>
          </cell>
          <cell r="AA754">
            <v>0</v>
          </cell>
          <cell r="AD754">
            <v>0</v>
          </cell>
          <cell r="AG754">
            <v>0</v>
          </cell>
        </row>
        <row r="755">
          <cell r="B755">
            <v>1500</v>
          </cell>
          <cell r="C755" t="str">
            <v>등기구 (TYPE "L")</v>
          </cell>
          <cell r="D755" t="str">
            <v>FUL 1/18W (다운라이트)</v>
          </cell>
          <cell r="E755" t="str">
            <v>개</v>
          </cell>
          <cell r="O755">
            <v>0</v>
          </cell>
          <cell r="P755" t="str">
            <v>내선전공</v>
          </cell>
          <cell r="Q755">
            <v>0.245</v>
          </cell>
          <cell r="R755">
            <v>0.183</v>
          </cell>
          <cell r="U755">
            <v>0</v>
          </cell>
          <cell r="V755">
            <v>0.75</v>
          </cell>
          <cell r="W755" t="str">
            <v>전7-15</v>
          </cell>
          <cell r="AA755">
            <v>0</v>
          </cell>
          <cell r="AD755">
            <v>0</v>
          </cell>
          <cell r="AG755">
            <v>0</v>
          </cell>
        </row>
        <row r="756">
          <cell r="B756">
            <v>1500</v>
          </cell>
          <cell r="C756" t="str">
            <v>등기구 (TYPE "M")</v>
          </cell>
          <cell r="D756" t="str">
            <v>FUL 2/20W (다운라이트)</v>
          </cell>
          <cell r="E756" t="str">
            <v>개</v>
          </cell>
          <cell r="O756">
            <v>0</v>
          </cell>
          <cell r="P756" t="str">
            <v>내선전공</v>
          </cell>
          <cell r="Q756">
            <v>0.245</v>
          </cell>
          <cell r="R756">
            <v>0.183</v>
          </cell>
          <cell r="U756">
            <v>0</v>
          </cell>
          <cell r="V756">
            <v>0.75</v>
          </cell>
          <cell r="W756" t="str">
            <v>전7-15</v>
          </cell>
          <cell r="AA756">
            <v>0</v>
          </cell>
          <cell r="AD756">
            <v>0</v>
          </cell>
          <cell r="AG756">
            <v>0</v>
          </cell>
        </row>
        <row r="757">
          <cell r="B757">
            <v>1500</v>
          </cell>
          <cell r="C757" t="str">
            <v>등기구 (TYPE "O")</v>
          </cell>
          <cell r="D757" t="str">
            <v>IL 1/60W (직부)</v>
          </cell>
          <cell r="E757" t="str">
            <v>개</v>
          </cell>
          <cell r="O757">
            <v>0</v>
          </cell>
          <cell r="P757" t="str">
            <v>내선전공</v>
          </cell>
          <cell r="Q757">
            <v>0.17299999999999999</v>
          </cell>
          <cell r="R757">
            <v>0.129</v>
          </cell>
          <cell r="U757">
            <v>0</v>
          </cell>
          <cell r="V757">
            <v>0.75</v>
          </cell>
          <cell r="W757" t="str">
            <v>전7-15</v>
          </cell>
          <cell r="AA757">
            <v>0</v>
          </cell>
          <cell r="AD757">
            <v>0</v>
          </cell>
          <cell r="AG757">
            <v>0</v>
          </cell>
        </row>
        <row r="758">
          <cell r="B758">
            <v>1500</v>
          </cell>
          <cell r="C758" t="str">
            <v>등기구 (TYPE "P")</v>
          </cell>
          <cell r="D758" t="str">
            <v>IL 1/60W (벽부)</v>
          </cell>
          <cell r="E758" t="str">
            <v>개</v>
          </cell>
          <cell r="O758">
            <v>0</v>
          </cell>
          <cell r="P758" t="str">
            <v>내선전공</v>
          </cell>
          <cell r="Q758">
            <v>0.36499999999999999</v>
          </cell>
          <cell r="R758">
            <v>0</v>
          </cell>
          <cell r="U758">
            <v>0</v>
          </cell>
          <cell r="V758">
            <v>1</v>
          </cell>
          <cell r="W758" t="str">
            <v>전7-15</v>
          </cell>
          <cell r="AA758">
            <v>0</v>
          </cell>
          <cell r="AD758">
            <v>0</v>
          </cell>
          <cell r="AG758">
            <v>0</v>
          </cell>
        </row>
        <row r="759">
          <cell r="B759">
            <v>1500</v>
          </cell>
          <cell r="C759" t="str">
            <v>등기구 (TYPE "Q")</v>
          </cell>
          <cell r="D759" t="str">
            <v>IL 2/60W (벽부)</v>
          </cell>
          <cell r="E759" t="str">
            <v>개</v>
          </cell>
          <cell r="O759">
            <v>0</v>
          </cell>
          <cell r="P759" t="str">
            <v>내선전공</v>
          </cell>
          <cell r="R759">
            <v>0</v>
          </cell>
          <cell r="U759">
            <v>0</v>
          </cell>
          <cell r="V759">
            <v>1</v>
          </cell>
          <cell r="W759" t="str">
            <v>전7-15</v>
          </cell>
          <cell r="AA759">
            <v>0</v>
          </cell>
          <cell r="AD759">
            <v>0</v>
          </cell>
          <cell r="AG759">
            <v>0</v>
          </cell>
        </row>
        <row r="760">
          <cell r="B760">
            <v>1500</v>
          </cell>
          <cell r="C760" t="str">
            <v>등기구 (TYPE "R")</v>
          </cell>
          <cell r="D760" t="str">
            <v>NA 100W x1 (벽부)</v>
          </cell>
          <cell r="E760" t="str">
            <v>개</v>
          </cell>
          <cell r="O760">
            <v>0</v>
          </cell>
          <cell r="P760" t="str">
            <v>내선전공</v>
          </cell>
          <cell r="Q760">
            <v>0.44</v>
          </cell>
          <cell r="R760">
            <v>0.33</v>
          </cell>
          <cell r="U760">
            <v>0</v>
          </cell>
          <cell r="V760">
            <v>0.75</v>
          </cell>
          <cell r="W760" t="str">
            <v>전7-16</v>
          </cell>
          <cell r="AA760">
            <v>0</v>
          </cell>
          <cell r="AD760">
            <v>0</v>
          </cell>
          <cell r="AG760">
            <v>0</v>
          </cell>
        </row>
        <row r="761">
          <cell r="B761">
            <v>1500</v>
          </cell>
          <cell r="C761" t="str">
            <v>등기구 (TYPE "S")</v>
          </cell>
          <cell r="D761" t="str">
            <v>FL 2/32W (레이스웨이)</v>
          </cell>
          <cell r="E761" t="str">
            <v>개</v>
          </cell>
          <cell r="O761">
            <v>0</v>
          </cell>
          <cell r="P761" t="str">
            <v>내선전공</v>
          </cell>
          <cell r="Q761">
            <v>0.30499999999999999</v>
          </cell>
          <cell r="R761">
            <v>0.23599999999999999</v>
          </cell>
          <cell r="U761">
            <v>0</v>
          </cell>
          <cell r="V761">
            <v>0.77500000000000002</v>
          </cell>
          <cell r="W761" t="str">
            <v>전7-16</v>
          </cell>
          <cell r="AA761">
            <v>0</v>
          </cell>
          <cell r="AD761">
            <v>0</v>
          </cell>
          <cell r="AG761">
            <v>0</v>
          </cell>
        </row>
        <row r="762">
          <cell r="B762">
            <v>1500</v>
          </cell>
          <cell r="C762" t="str">
            <v>등기구 (TYPE "T")</v>
          </cell>
          <cell r="D762" t="str">
            <v>MH 1/175W (옥외외등)</v>
          </cell>
          <cell r="E762" t="str">
            <v>개</v>
          </cell>
          <cell r="O762">
            <v>0</v>
          </cell>
          <cell r="P762" t="str">
            <v>내선전공</v>
          </cell>
          <cell r="Q762">
            <v>2.52</v>
          </cell>
          <cell r="R762">
            <v>1.89</v>
          </cell>
          <cell r="U762">
            <v>0</v>
          </cell>
          <cell r="V762">
            <v>0.75</v>
          </cell>
          <cell r="W762" t="str">
            <v>전7-16</v>
          </cell>
          <cell r="AA762">
            <v>0</v>
          </cell>
          <cell r="AD762">
            <v>0</v>
          </cell>
          <cell r="AG762">
            <v>0</v>
          </cell>
        </row>
        <row r="763">
          <cell r="B763">
            <v>1500</v>
          </cell>
          <cell r="C763" t="str">
            <v>등기구 (TYPE "U")</v>
          </cell>
          <cell r="D763" t="str">
            <v>IL 1/60W (벽부)</v>
          </cell>
          <cell r="E763" t="str">
            <v>개</v>
          </cell>
          <cell r="O763">
            <v>0</v>
          </cell>
          <cell r="P763" t="str">
            <v>내선전공</v>
          </cell>
          <cell r="Q763">
            <v>0.14899999999999999</v>
          </cell>
          <cell r="R763">
            <v>0.111</v>
          </cell>
          <cell r="U763">
            <v>0</v>
          </cell>
          <cell r="V763">
            <v>0.75</v>
          </cell>
          <cell r="W763" t="str">
            <v>전7-16</v>
          </cell>
          <cell r="AA763">
            <v>0</v>
          </cell>
          <cell r="AD763">
            <v>0</v>
          </cell>
          <cell r="AG763">
            <v>0</v>
          </cell>
        </row>
        <row r="764">
          <cell r="B764">
            <v>1500</v>
          </cell>
          <cell r="C764" t="str">
            <v>등기구 (TYPE "V")</v>
          </cell>
          <cell r="D764" t="str">
            <v>IL 2/60W (벽부)</v>
          </cell>
          <cell r="E764" t="str">
            <v>개</v>
          </cell>
          <cell r="O764">
            <v>0</v>
          </cell>
          <cell r="P764" t="str">
            <v>내선전공</v>
          </cell>
          <cell r="R764">
            <v>0</v>
          </cell>
          <cell r="U764">
            <v>0</v>
          </cell>
          <cell r="V764">
            <v>1</v>
          </cell>
          <cell r="W764" t="str">
            <v>전7-16</v>
          </cell>
          <cell r="AA764">
            <v>0</v>
          </cell>
          <cell r="AD764">
            <v>0</v>
          </cell>
          <cell r="AG764">
            <v>0</v>
          </cell>
        </row>
        <row r="765">
          <cell r="B765">
            <v>1500</v>
          </cell>
          <cell r="C765" t="str">
            <v>등기구 (TYPE "W")</v>
          </cell>
          <cell r="D765" t="str">
            <v>HAL 1/50W (스포트라이트)</v>
          </cell>
          <cell r="E765" t="str">
            <v>개</v>
          </cell>
          <cell r="O765">
            <v>0</v>
          </cell>
          <cell r="P765" t="str">
            <v>내선전공</v>
          </cell>
          <cell r="R765">
            <v>0</v>
          </cell>
          <cell r="U765">
            <v>0</v>
          </cell>
          <cell r="V765">
            <v>1</v>
          </cell>
          <cell r="W765" t="str">
            <v>전7-16</v>
          </cell>
          <cell r="AA765">
            <v>0</v>
          </cell>
          <cell r="AD765">
            <v>0</v>
          </cell>
          <cell r="AG765">
            <v>0</v>
          </cell>
        </row>
        <row r="766">
          <cell r="B766">
            <v>1500</v>
          </cell>
          <cell r="C766" t="str">
            <v>등기구 (TYPE "X")</v>
          </cell>
          <cell r="D766" t="str">
            <v>HAL 1/75W (라이팅닥트)</v>
          </cell>
          <cell r="E766" t="str">
            <v>개</v>
          </cell>
          <cell r="O766">
            <v>0</v>
          </cell>
          <cell r="P766" t="str">
            <v>내선전공</v>
          </cell>
          <cell r="Q766">
            <v>0.44</v>
          </cell>
          <cell r="R766">
            <v>0</v>
          </cell>
          <cell r="U766">
            <v>0</v>
          </cell>
          <cell r="V766">
            <v>1</v>
          </cell>
          <cell r="W766" t="str">
            <v>전7-15</v>
          </cell>
          <cell r="AA766">
            <v>0</v>
          </cell>
          <cell r="AD766">
            <v>0</v>
          </cell>
          <cell r="AG766">
            <v>0</v>
          </cell>
        </row>
        <row r="767">
          <cell r="B767">
            <v>1500</v>
          </cell>
          <cell r="C767" t="str">
            <v>등기구 (TYPE "Y")</v>
          </cell>
          <cell r="D767" t="str">
            <v>벽부 FPL18W/1</v>
          </cell>
          <cell r="E767" t="str">
            <v>개</v>
          </cell>
          <cell r="O767">
            <v>0</v>
          </cell>
          <cell r="P767" t="str">
            <v>내선전공</v>
          </cell>
          <cell r="Q767">
            <v>0.17</v>
          </cell>
          <cell r="R767">
            <v>0.127</v>
          </cell>
          <cell r="U767">
            <v>0</v>
          </cell>
          <cell r="V767">
            <v>0.75</v>
          </cell>
          <cell r="W767" t="str">
            <v>전7-15</v>
          </cell>
          <cell r="AA767">
            <v>0</v>
          </cell>
          <cell r="AD767">
            <v>0</v>
          </cell>
          <cell r="AG767">
            <v>0</v>
          </cell>
        </row>
        <row r="768">
          <cell r="B768">
            <v>1500</v>
          </cell>
          <cell r="C768" t="str">
            <v>등기구</v>
          </cell>
          <cell r="D768" t="str">
            <v>IL 1/60W (펜단트)</v>
          </cell>
          <cell r="E768" t="str">
            <v>개</v>
          </cell>
          <cell r="O768">
            <v>0</v>
          </cell>
          <cell r="P768" t="str">
            <v>내선전공</v>
          </cell>
          <cell r="Q768">
            <v>0.18</v>
          </cell>
          <cell r="R768">
            <v>0.13500000000000001</v>
          </cell>
          <cell r="U768">
            <v>0</v>
          </cell>
          <cell r="V768">
            <v>0.75</v>
          </cell>
          <cell r="W768" t="str">
            <v>전7-15</v>
          </cell>
          <cell r="AA768">
            <v>0</v>
          </cell>
          <cell r="AD768">
            <v>0</v>
          </cell>
          <cell r="AG768">
            <v>0</v>
          </cell>
        </row>
        <row r="769">
          <cell r="B769">
            <v>1500</v>
          </cell>
          <cell r="C769" t="str">
            <v>등기구</v>
          </cell>
          <cell r="D769" t="str">
            <v>FL 32W/2 (방폭등)</v>
          </cell>
          <cell r="E769" t="str">
            <v>개</v>
          </cell>
          <cell r="O769">
            <v>0</v>
          </cell>
          <cell r="P769" t="str">
            <v>내선전공</v>
          </cell>
          <cell r="Q769">
            <v>0.73</v>
          </cell>
          <cell r="R769">
            <v>0.56499999999999995</v>
          </cell>
          <cell r="U769">
            <v>0</v>
          </cell>
          <cell r="V769">
            <v>0.77500000000000002</v>
          </cell>
          <cell r="W769" t="str">
            <v>전7-15</v>
          </cell>
          <cell r="AA769">
            <v>0</v>
          </cell>
          <cell r="AD769">
            <v>0</v>
          </cell>
          <cell r="AG769">
            <v>0</v>
          </cell>
        </row>
        <row r="770">
          <cell r="B770">
            <v>1500</v>
          </cell>
          <cell r="C770" t="str">
            <v>AUTO LIFT LIGHT(M TYPE)</v>
          </cell>
          <cell r="D770" t="str">
            <v>W/안정기,램프,안전망,투광기</v>
          </cell>
          <cell r="E770" t="str">
            <v>SET</v>
          </cell>
          <cell r="O770">
            <v>0</v>
          </cell>
          <cell r="P770" t="str">
            <v>내선전공</v>
          </cell>
          <cell r="Q770">
            <v>0.495</v>
          </cell>
          <cell r="R770">
            <v>0.371</v>
          </cell>
          <cell r="U770">
            <v>0</v>
          </cell>
          <cell r="V770">
            <v>0.75</v>
          </cell>
          <cell r="W770" t="str">
            <v>전7-16</v>
          </cell>
          <cell r="AA770">
            <v>0</v>
          </cell>
          <cell r="AD770">
            <v>0</v>
          </cell>
          <cell r="AG770">
            <v>0</v>
          </cell>
        </row>
        <row r="771">
          <cell r="B771">
            <v>1500</v>
          </cell>
          <cell r="C771" t="str">
            <v>등기구 (N TYPE)</v>
          </cell>
          <cell r="D771" t="str">
            <v>NA 100W (주차장 램프)</v>
          </cell>
          <cell r="E771" t="str">
            <v>개</v>
          </cell>
          <cell r="O771">
            <v>0</v>
          </cell>
          <cell r="P771" t="str">
            <v>내선전공</v>
          </cell>
          <cell r="Q771">
            <v>0.158</v>
          </cell>
          <cell r="R771">
            <v>0.11799999999999999</v>
          </cell>
          <cell r="U771">
            <v>0</v>
          </cell>
          <cell r="V771">
            <v>0.75</v>
          </cell>
          <cell r="W771" t="str">
            <v>전7-15</v>
          </cell>
          <cell r="AA771">
            <v>0</v>
          </cell>
          <cell r="AD771">
            <v>0</v>
          </cell>
          <cell r="AG771">
            <v>0</v>
          </cell>
        </row>
        <row r="772">
          <cell r="B772">
            <v>1500</v>
          </cell>
          <cell r="C772" t="str">
            <v>등기구 (B TYPE)</v>
          </cell>
          <cell r="D772" t="str">
            <v>HAL 10W/1 (벽부 비상조명)</v>
          </cell>
          <cell r="E772" t="str">
            <v>개</v>
          </cell>
          <cell r="O772">
            <v>0</v>
          </cell>
          <cell r="P772" t="str">
            <v>내선전공</v>
          </cell>
          <cell r="Q772">
            <v>0.13500000000000001</v>
          </cell>
          <cell r="R772">
            <v>0.10100000000000001</v>
          </cell>
          <cell r="U772">
            <v>0</v>
          </cell>
          <cell r="V772">
            <v>0.75</v>
          </cell>
          <cell r="W772" t="str">
            <v>전7-16</v>
          </cell>
          <cell r="AA772">
            <v>0</v>
          </cell>
          <cell r="AD772">
            <v>0</v>
          </cell>
          <cell r="AG772">
            <v>0</v>
          </cell>
        </row>
        <row r="773">
          <cell r="B773">
            <v>1500</v>
          </cell>
          <cell r="C773" t="str">
            <v>등기구</v>
          </cell>
          <cell r="D773" t="str">
            <v>FL 32W/2 (파라보릭)</v>
          </cell>
          <cell r="E773" t="str">
            <v>개</v>
          </cell>
          <cell r="O773">
            <v>0</v>
          </cell>
          <cell r="P773" t="str">
            <v>내선전공</v>
          </cell>
          <cell r="Q773">
            <v>0.64</v>
          </cell>
          <cell r="R773">
            <v>0.496</v>
          </cell>
          <cell r="U773">
            <v>0</v>
          </cell>
          <cell r="V773">
            <v>0.77500000000000002</v>
          </cell>
          <cell r="W773" t="str">
            <v>전7-16</v>
          </cell>
          <cell r="AA773">
            <v>0</v>
          </cell>
          <cell r="AD773">
            <v>0</v>
          </cell>
          <cell r="AG773">
            <v>0</v>
          </cell>
        </row>
        <row r="774">
          <cell r="C774" t="str">
            <v>등기구</v>
          </cell>
          <cell r="D774" t="str">
            <v>FPL 36W/3 (매입파라보릭루바)</v>
          </cell>
          <cell r="E774" t="str">
            <v>개</v>
          </cell>
          <cell r="O774">
            <v>0</v>
          </cell>
          <cell r="P774" t="str">
            <v>내선전공</v>
          </cell>
          <cell r="Q774">
            <v>0.64</v>
          </cell>
          <cell r="R774">
            <v>0.496</v>
          </cell>
          <cell r="U774">
            <v>0</v>
          </cell>
          <cell r="V774">
            <v>0.77500000000000002</v>
          </cell>
          <cell r="W774" t="str">
            <v>전7-16</v>
          </cell>
          <cell r="AA774">
            <v>0</v>
          </cell>
          <cell r="AD774">
            <v>0</v>
          </cell>
          <cell r="AG774">
            <v>0</v>
          </cell>
        </row>
        <row r="775">
          <cell r="C775" t="str">
            <v>등기구</v>
          </cell>
          <cell r="D775" t="str">
            <v>FPL 56W/3 (매입파라보릭루바)</v>
          </cell>
          <cell r="E775" t="str">
            <v>개</v>
          </cell>
          <cell r="O775">
            <v>0</v>
          </cell>
          <cell r="P775" t="str">
            <v>내선전공</v>
          </cell>
          <cell r="Q775">
            <v>0.64</v>
          </cell>
          <cell r="R775">
            <v>0.496</v>
          </cell>
          <cell r="U775">
            <v>0</v>
          </cell>
          <cell r="V775">
            <v>0.77500000000000002</v>
          </cell>
          <cell r="W775" t="str">
            <v>전7-16</v>
          </cell>
          <cell r="AA775">
            <v>0</v>
          </cell>
          <cell r="AD775">
            <v>0</v>
          </cell>
          <cell r="AG775">
            <v>0</v>
          </cell>
        </row>
        <row r="776">
          <cell r="C776" t="str">
            <v>등기구</v>
          </cell>
          <cell r="D776" t="str">
            <v>MH 250W (승하강식)</v>
          </cell>
          <cell r="E776" t="str">
            <v>개</v>
          </cell>
          <cell r="O776">
            <v>0</v>
          </cell>
          <cell r="P776" t="str">
            <v>내선전공</v>
          </cell>
          <cell r="Q776">
            <v>1.5</v>
          </cell>
          <cell r="R776">
            <v>1.125</v>
          </cell>
          <cell r="U776">
            <v>0</v>
          </cell>
          <cell r="V776">
            <v>0.75</v>
          </cell>
          <cell r="W776" t="str">
            <v>전7-16</v>
          </cell>
          <cell r="AA776">
            <v>0</v>
          </cell>
          <cell r="AD776">
            <v>0</v>
          </cell>
          <cell r="AG776">
            <v>0</v>
          </cell>
        </row>
        <row r="777">
          <cell r="C777" t="str">
            <v>등기구 (P TYPE)</v>
          </cell>
          <cell r="D777" t="str">
            <v>MH 400W (승하강식)</v>
          </cell>
          <cell r="E777" t="str">
            <v>개</v>
          </cell>
          <cell r="O777">
            <v>0</v>
          </cell>
          <cell r="P777" t="str">
            <v>내선전공</v>
          </cell>
          <cell r="Q777">
            <v>0.495</v>
          </cell>
          <cell r="R777">
            <v>0.371</v>
          </cell>
          <cell r="U777">
            <v>0</v>
          </cell>
          <cell r="V777">
            <v>0.75</v>
          </cell>
          <cell r="W777" t="str">
            <v>전7-16</v>
          </cell>
          <cell r="AA777">
            <v>0</v>
          </cell>
          <cell r="AD777">
            <v>0</v>
          </cell>
          <cell r="AG777">
            <v>0</v>
          </cell>
        </row>
        <row r="778">
          <cell r="C778" t="str">
            <v>등기구 (P TYPE)</v>
          </cell>
          <cell r="D778" t="str">
            <v>IL 100W (정원등)</v>
          </cell>
          <cell r="E778" t="str">
            <v>개</v>
          </cell>
          <cell r="O778">
            <v>0</v>
          </cell>
          <cell r="P778" t="str">
            <v>내선전공</v>
          </cell>
          <cell r="Q778">
            <v>2.1</v>
          </cell>
          <cell r="R778">
            <v>1.575</v>
          </cell>
          <cell r="U778">
            <v>0</v>
          </cell>
          <cell r="V778">
            <v>0.75</v>
          </cell>
          <cell r="W778" t="str">
            <v>전7-16</v>
          </cell>
          <cell r="AA778">
            <v>0</v>
          </cell>
          <cell r="AD778">
            <v>0</v>
          </cell>
          <cell r="AG778">
            <v>0</v>
          </cell>
        </row>
        <row r="779">
          <cell r="C779" t="str">
            <v>등기구 (G TYPE)</v>
          </cell>
          <cell r="D779" t="str">
            <v>다운라이트 FEL 15W/1</v>
          </cell>
          <cell r="E779" t="str">
            <v>개</v>
          </cell>
          <cell r="O779">
            <v>0</v>
          </cell>
          <cell r="P779" t="str">
            <v>내선전공</v>
          </cell>
          <cell r="Q779">
            <v>0.245</v>
          </cell>
          <cell r="R779">
            <v>0.183</v>
          </cell>
          <cell r="U779">
            <v>0</v>
          </cell>
          <cell r="V779">
            <v>0.75</v>
          </cell>
          <cell r="W779" t="str">
            <v>전7-15</v>
          </cell>
          <cell r="AA779">
            <v>0</v>
          </cell>
          <cell r="AD779">
            <v>0</v>
          </cell>
          <cell r="AG779">
            <v>0</v>
          </cell>
        </row>
        <row r="780">
          <cell r="C780" t="str">
            <v>등기구 (H TYPE)</v>
          </cell>
          <cell r="D780" t="str">
            <v xml:space="preserve">벽부 FEL15W </v>
          </cell>
          <cell r="E780" t="str">
            <v>개</v>
          </cell>
          <cell r="O780">
            <v>0</v>
          </cell>
          <cell r="P780" t="str">
            <v>내선전공</v>
          </cell>
          <cell r="Q780">
            <v>0.15</v>
          </cell>
          <cell r="R780">
            <v>0.112</v>
          </cell>
          <cell r="U780">
            <v>0</v>
          </cell>
          <cell r="V780">
            <v>0.75</v>
          </cell>
          <cell r="W780" t="str">
            <v>전7-15</v>
          </cell>
          <cell r="AA780">
            <v>0</v>
          </cell>
          <cell r="AD780">
            <v>0</v>
          </cell>
          <cell r="AG780">
            <v>0</v>
          </cell>
        </row>
        <row r="781">
          <cell r="C781" t="str">
            <v>등기구 (A TYPE)</v>
          </cell>
          <cell r="D781" t="str">
            <v xml:space="preserve">직부 FEL23W </v>
          </cell>
          <cell r="E781" t="str">
            <v>개</v>
          </cell>
          <cell r="N781">
            <v>5000</v>
          </cell>
          <cell r="O781">
            <v>5000</v>
          </cell>
          <cell r="P781" t="str">
            <v>내선전공</v>
          </cell>
          <cell r="Q781">
            <v>0.18</v>
          </cell>
          <cell r="R781">
            <v>0.13500000000000001</v>
          </cell>
          <cell r="U781">
            <v>0</v>
          </cell>
          <cell r="V781">
            <v>0.75</v>
          </cell>
          <cell r="W781" t="str">
            <v>전7-15</v>
          </cell>
          <cell r="AA781">
            <v>0</v>
          </cell>
          <cell r="AD781">
            <v>0</v>
          </cell>
          <cell r="AG781">
            <v>0</v>
          </cell>
        </row>
        <row r="782">
          <cell r="C782" t="str">
            <v>등기구 (B TYPE)</v>
          </cell>
          <cell r="D782" t="str">
            <v xml:space="preserve">직부(방습형) FEL23W </v>
          </cell>
          <cell r="E782" t="str">
            <v>개</v>
          </cell>
          <cell r="N782">
            <v>7000</v>
          </cell>
          <cell r="O782">
            <v>7000</v>
          </cell>
          <cell r="P782" t="str">
            <v>내선전공</v>
          </cell>
          <cell r="Q782">
            <v>0.18</v>
          </cell>
          <cell r="R782">
            <v>0.13500000000000001</v>
          </cell>
          <cell r="U782">
            <v>0</v>
          </cell>
          <cell r="V782">
            <v>0.75</v>
          </cell>
          <cell r="W782" t="str">
            <v>전7-15</v>
          </cell>
          <cell r="AA782">
            <v>0</v>
          </cell>
          <cell r="AD782">
            <v>0</v>
          </cell>
          <cell r="AG782">
            <v>0</v>
          </cell>
        </row>
        <row r="783">
          <cell r="C783" t="str">
            <v>등기구 (C TYPE)</v>
          </cell>
          <cell r="D783" t="str">
            <v xml:space="preserve">직부(센스부) FEL23W </v>
          </cell>
          <cell r="E783" t="str">
            <v>개</v>
          </cell>
          <cell r="N783">
            <v>10200</v>
          </cell>
          <cell r="O783">
            <v>10200</v>
          </cell>
          <cell r="P783" t="str">
            <v>내선전공</v>
          </cell>
          <cell r="Q783">
            <v>0.18</v>
          </cell>
          <cell r="R783">
            <v>0.13500000000000001</v>
          </cell>
          <cell r="U783">
            <v>0</v>
          </cell>
          <cell r="V783">
            <v>0.75</v>
          </cell>
          <cell r="W783" t="str">
            <v>전7-15</v>
          </cell>
          <cell r="AA783">
            <v>0</v>
          </cell>
          <cell r="AD783">
            <v>0</v>
          </cell>
          <cell r="AG783">
            <v>0</v>
          </cell>
        </row>
        <row r="784">
          <cell r="C784" t="str">
            <v>등기구 (D TYPE)</v>
          </cell>
          <cell r="D784" t="str">
            <v xml:space="preserve">벽부 FEL23W </v>
          </cell>
          <cell r="E784" t="str">
            <v>개</v>
          </cell>
          <cell r="N784">
            <v>6000</v>
          </cell>
          <cell r="O784">
            <v>6000</v>
          </cell>
          <cell r="P784" t="str">
            <v>내선전공</v>
          </cell>
          <cell r="Q784">
            <v>0.15</v>
          </cell>
          <cell r="R784">
            <v>0.112</v>
          </cell>
          <cell r="U784">
            <v>0</v>
          </cell>
          <cell r="V784">
            <v>0.75</v>
          </cell>
          <cell r="W784" t="str">
            <v>전7-15</v>
          </cell>
          <cell r="AA784">
            <v>0</v>
          </cell>
          <cell r="AD784">
            <v>0</v>
          </cell>
          <cell r="AG784">
            <v>0</v>
          </cell>
        </row>
        <row r="785">
          <cell r="C785" t="str">
            <v>거실등,휴게실등</v>
          </cell>
          <cell r="D785" t="str">
            <v>FPL 36W/2 (직부)</v>
          </cell>
          <cell r="E785" t="str">
            <v>개</v>
          </cell>
          <cell r="N785">
            <v>90000</v>
          </cell>
          <cell r="O785">
            <v>90000</v>
          </cell>
          <cell r="P785" t="str">
            <v>내선전공</v>
          </cell>
          <cell r="Q785">
            <v>0.30499999999999999</v>
          </cell>
          <cell r="R785">
            <v>0.23599999999999999</v>
          </cell>
          <cell r="U785">
            <v>0</v>
          </cell>
          <cell r="V785">
            <v>0.77500000000000002</v>
          </cell>
          <cell r="W785" t="str">
            <v>전7-16</v>
          </cell>
          <cell r="AA785">
            <v>0</v>
          </cell>
          <cell r="AD785">
            <v>0</v>
          </cell>
          <cell r="AG785">
            <v>0</v>
          </cell>
        </row>
        <row r="786">
          <cell r="C786" t="str">
            <v>주방등</v>
          </cell>
          <cell r="D786" t="str">
            <v>FPL 36W/2 (직부)</v>
          </cell>
          <cell r="E786" t="str">
            <v>개</v>
          </cell>
          <cell r="N786">
            <v>28800</v>
          </cell>
          <cell r="O786">
            <v>28800</v>
          </cell>
          <cell r="P786" t="str">
            <v>내선전공</v>
          </cell>
          <cell r="Q786">
            <v>0.30499999999999999</v>
          </cell>
          <cell r="R786">
            <v>0.23599999999999999</v>
          </cell>
          <cell r="U786">
            <v>0</v>
          </cell>
          <cell r="V786">
            <v>0.77500000000000002</v>
          </cell>
          <cell r="W786" t="str">
            <v>전7-16</v>
          </cell>
          <cell r="AA786">
            <v>0</v>
          </cell>
          <cell r="AD786">
            <v>0</v>
          </cell>
          <cell r="AG786">
            <v>0</v>
          </cell>
        </row>
        <row r="787">
          <cell r="C787" t="str">
            <v>식탁등</v>
          </cell>
          <cell r="D787" t="str">
            <v>EL20W (파이프팬던트)</v>
          </cell>
          <cell r="E787" t="str">
            <v>개</v>
          </cell>
          <cell r="N787">
            <v>32400</v>
          </cell>
          <cell r="O787">
            <v>32400</v>
          </cell>
          <cell r="P787" t="str">
            <v>내선전공</v>
          </cell>
          <cell r="Q787">
            <v>0.17</v>
          </cell>
          <cell r="R787">
            <v>0.127</v>
          </cell>
          <cell r="U787">
            <v>0</v>
          </cell>
          <cell r="V787">
            <v>0.75</v>
          </cell>
          <cell r="W787" t="str">
            <v>전7-15</v>
          </cell>
          <cell r="AA787">
            <v>0</v>
          </cell>
          <cell r="AD787">
            <v>0</v>
          </cell>
          <cell r="AG787">
            <v>0</v>
          </cell>
        </row>
        <row r="788">
          <cell r="B788">
            <v>1501</v>
          </cell>
          <cell r="C788" t="str">
            <v>등기구 (A TYPE)</v>
          </cell>
          <cell r="D788" t="str">
            <v>FL 32W/2 (매입슬림형)</v>
          </cell>
          <cell r="E788" t="str">
            <v>개</v>
          </cell>
          <cell r="N788">
            <v>7000</v>
          </cell>
          <cell r="O788">
            <v>0</v>
          </cell>
          <cell r="P788" t="str">
            <v>내선전공</v>
          </cell>
          <cell r="Q788">
            <v>0.46</v>
          </cell>
          <cell r="R788">
            <v>0.35599999999999998</v>
          </cell>
          <cell r="U788">
            <v>0</v>
          </cell>
          <cell r="V788">
            <v>0.77500000000000002</v>
          </cell>
          <cell r="W788" t="str">
            <v>전7-16</v>
          </cell>
          <cell r="AA788">
            <v>0</v>
          </cell>
          <cell r="AD788">
            <v>0</v>
          </cell>
          <cell r="AG788">
            <v>0</v>
          </cell>
        </row>
        <row r="789">
          <cell r="B789">
            <v>1502</v>
          </cell>
          <cell r="C789" t="str">
            <v>등기구 (B TYPE)</v>
          </cell>
          <cell r="D789" t="str">
            <v>FL 20W/2 (슬림형)</v>
          </cell>
          <cell r="E789" t="str">
            <v>개</v>
          </cell>
          <cell r="N789">
            <v>10200</v>
          </cell>
          <cell r="O789">
            <v>0</v>
          </cell>
          <cell r="P789" t="str">
            <v>내선전공</v>
          </cell>
          <cell r="Q789">
            <v>0.3</v>
          </cell>
          <cell r="R789">
            <v>0.23200000000000001</v>
          </cell>
          <cell r="U789">
            <v>0</v>
          </cell>
          <cell r="V789">
            <v>0.77500000000000002</v>
          </cell>
          <cell r="W789" t="str">
            <v>전7-16</v>
          </cell>
          <cell r="AA789">
            <v>0</v>
          </cell>
          <cell r="AD789">
            <v>0</v>
          </cell>
          <cell r="AG789">
            <v>0</v>
          </cell>
        </row>
        <row r="790">
          <cell r="B790">
            <v>1503</v>
          </cell>
          <cell r="C790" t="str">
            <v>등기구 (C TYPE)</v>
          </cell>
          <cell r="D790" t="str">
            <v xml:space="preserve">FL 32W/2 (레이스웨이직부형) </v>
          </cell>
          <cell r="E790" t="str">
            <v>개</v>
          </cell>
          <cell r="N790">
            <v>6000</v>
          </cell>
          <cell r="O790">
            <v>0</v>
          </cell>
          <cell r="P790" t="str">
            <v>내선전공</v>
          </cell>
          <cell r="Q790">
            <v>0.30499999999999999</v>
          </cell>
          <cell r="R790">
            <v>0.23599999999999999</v>
          </cell>
          <cell r="U790">
            <v>0</v>
          </cell>
          <cell r="V790">
            <v>0.77500000000000002</v>
          </cell>
          <cell r="W790" t="str">
            <v>전7-16</v>
          </cell>
          <cell r="AA790">
            <v>0</v>
          </cell>
          <cell r="AD790">
            <v>0</v>
          </cell>
          <cell r="AG790">
            <v>0</v>
          </cell>
        </row>
        <row r="791">
          <cell r="B791">
            <v>1504</v>
          </cell>
          <cell r="C791" t="str">
            <v>등기구 (D TYPE)</v>
          </cell>
          <cell r="D791" t="str">
            <v>FL 32W/2 (파이프팬던트형)</v>
          </cell>
          <cell r="E791" t="str">
            <v>개</v>
          </cell>
          <cell r="N791">
            <v>90000</v>
          </cell>
          <cell r="O791">
            <v>0</v>
          </cell>
          <cell r="P791" t="str">
            <v>내선전공</v>
          </cell>
          <cell r="Q791">
            <v>0.36499999999999999</v>
          </cell>
          <cell r="R791">
            <v>0.28199999999999997</v>
          </cell>
          <cell r="U791">
            <v>0</v>
          </cell>
          <cell r="V791">
            <v>0.77500000000000002</v>
          </cell>
          <cell r="W791" t="str">
            <v>전7-15</v>
          </cell>
          <cell r="AA791">
            <v>0</v>
          </cell>
          <cell r="AD791">
            <v>0</v>
          </cell>
          <cell r="AG791">
            <v>0</v>
          </cell>
        </row>
        <row r="792">
          <cell r="B792">
            <v>1505</v>
          </cell>
          <cell r="C792" t="str">
            <v>등기구 (E TYPE)</v>
          </cell>
          <cell r="D792" t="str">
            <v>FL 32W/2 (FRP주방직부)</v>
          </cell>
          <cell r="E792" t="str">
            <v>개</v>
          </cell>
          <cell r="N792">
            <v>28800</v>
          </cell>
          <cell r="O792">
            <v>0</v>
          </cell>
          <cell r="P792" t="str">
            <v>내선전공</v>
          </cell>
          <cell r="Q792">
            <v>0.30499999999999999</v>
          </cell>
          <cell r="R792">
            <v>0.23599999999999999</v>
          </cell>
          <cell r="U792">
            <v>0</v>
          </cell>
          <cell r="V792">
            <v>0.77500000000000002</v>
          </cell>
          <cell r="W792" t="str">
            <v>전7-16</v>
          </cell>
          <cell r="AA792">
            <v>0</v>
          </cell>
          <cell r="AD792">
            <v>0</v>
          </cell>
          <cell r="AG792">
            <v>0</v>
          </cell>
        </row>
        <row r="793">
          <cell r="B793">
            <v>1506</v>
          </cell>
          <cell r="C793" t="str">
            <v>등기구 (F TYPE)</v>
          </cell>
          <cell r="D793" t="str">
            <v>FL 32W/1 (직부)</v>
          </cell>
          <cell r="E793" t="str">
            <v>개</v>
          </cell>
          <cell r="N793">
            <v>32400</v>
          </cell>
          <cell r="O793">
            <v>0</v>
          </cell>
          <cell r="P793" t="str">
            <v>내선전공</v>
          </cell>
          <cell r="Q793">
            <v>0.245</v>
          </cell>
          <cell r="R793">
            <v>0.189</v>
          </cell>
          <cell r="U793">
            <v>0</v>
          </cell>
          <cell r="V793">
            <v>0.77500000000000002</v>
          </cell>
          <cell r="W793" t="str">
            <v>전7-16</v>
          </cell>
          <cell r="AA793">
            <v>0</v>
          </cell>
          <cell r="AD793">
            <v>0</v>
          </cell>
          <cell r="AG793">
            <v>0</v>
          </cell>
        </row>
        <row r="794">
          <cell r="B794">
            <v>1507</v>
          </cell>
          <cell r="C794" t="str">
            <v>등기구 (G TYPE)</v>
          </cell>
          <cell r="D794" t="str">
            <v xml:space="preserve">FL 32W/3 (칠판) </v>
          </cell>
          <cell r="E794" t="str">
            <v>개</v>
          </cell>
          <cell r="L794">
            <v>48000</v>
          </cell>
          <cell r="M794">
            <v>52000</v>
          </cell>
          <cell r="O794">
            <v>0</v>
          </cell>
          <cell r="P794" t="str">
            <v>내선전공</v>
          </cell>
          <cell r="Q794">
            <v>0.47499999999999998</v>
          </cell>
          <cell r="R794">
            <v>0.36799999999999999</v>
          </cell>
          <cell r="U794">
            <v>0</v>
          </cell>
          <cell r="V794">
            <v>0.77500000000000002</v>
          </cell>
          <cell r="W794" t="str">
            <v>전7-16</v>
          </cell>
          <cell r="AA794">
            <v>0</v>
          </cell>
          <cell r="AD794">
            <v>0</v>
          </cell>
        </row>
        <row r="795">
          <cell r="B795">
            <v>1508</v>
          </cell>
          <cell r="C795" t="str">
            <v>등기구 (H TYPE)</v>
          </cell>
          <cell r="D795" t="str">
            <v>IL 1/60W (직부센스)</v>
          </cell>
          <cell r="E795" t="str">
            <v>개</v>
          </cell>
          <cell r="L795">
            <v>62000</v>
          </cell>
          <cell r="M795">
            <v>65000</v>
          </cell>
          <cell r="O795">
            <v>0</v>
          </cell>
          <cell r="P795" t="str">
            <v>내선전공</v>
          </cell>
          <cell r="Q795">
            <v>0.17299999999999999</v>
          </cell>
          <cell r="R795">
            <v>0.129</v>
          </cell>
          <cell r="U795">
            <v>0</v>
          </cell>
          <cell r="V795">
            <v>0.75</v>
          </cell>
          <cell r="W795" t="str">
            <v>전7-16</v>
          </cell>
          <cell r="AA795">
            <v>0</v>
          </cell>
          <cell r="AD795">
            <v>0</v>
          </cell>
          <cell r="AG795">
            <v>0</v>
          </cell>
        </row>
        <row r="796">
          <cell r="B796">
            <v>1509</v>
          </cell>
          <cell r="C796" t="str">
            <v>등기구 (I TYPE)</v>
          </cell>
          <cell r="D796" t="str">
            <v>벽부 FPL15W/1</v>
          </cell>
          <cell r="E796" t="str">
            <v>개</v>
          </cell>
          <cell r="L796">
            <v>42000</v>
          </cell>
          <cell r="M796">
            <v>42500</v>
          </cell>
          <cell r="O796">
            <v>0</v>
          </cell>
          <cell r="P796" t="str">
            <v>내선전공</v>
          </cell>
          <cell r="Q796">
            <v>0.15</v>
          </cell>
          <cell r="R796">
            <v>0.112</v>
          </cell>
          <cell r="U796">
            <v>0</v>
          </cell>
          <cell r="V796">
            <v>0.75</v>
          </cell>
          <cell r="W796" t="str">
            <v>전7-15</v>
          </cell>
          <cell r="AA796">
            <v>0</v>
          </cell>
          <cell r="AD796">
            <v>0</v>
          </cell>
        </row>
        <row r="797">
          <cell r="B797">
            <v>1510</v>
          </cell>
          <cell r="C797" t="str">
            <v>등기구 (J TYPE)</v>
          </cell>
          <cell r="D797" t="str">
            <v>FPL15W/1 (비상조명)</v>
          </cell>
          <cell r="E797" t="str">
            <v>개</v>
          </cell>
          <cell r="L797">
            <v>18000</v>
          </cell>
          <cell r="M797">
            <v>21000</v>
          </cell>
          <cell r="O797">
            <v>0</v>
          </cell>
          <cell r="P797" t="str">
            <v>내선전공</v>
          </cell>
          <cell r="Q797">
            <v>0.245</v>
          </cell>
          <cell r="R797">
            <v>0.183</v>
          </cell>
          <cell r="U797">
            <v>0</v>
          </cell>
          <cell r="V797">
            <v>0.75</v>
          </cell>
          <cell r="W797" t="str">
            <v>전7-15</v>
          </cell>
          <cell r="AA797">
            <v>0</v>
          </cell>
          <cell r="AD797">
            <v>0</v>
          </cell>
        </row>
        <row r="798">
          <cell r="B798">
            <v>1511</v>
          </cell>
          <cell r="C798" t="str">
            <v>등기구 (K TYPE)</v>
          </cell>
          <cell r="D798" t="str">
            <v>다운라이트 FPL20W/1</v>
          </cell>
          <cell r="E798" t="str">
            <v>개</v>
          </cell>
          <cell r="L798">
            <v>15000</v>
          </cell>
          <cell r="M798">
            <v>15000</v>
          </cell>
          <cell r="O798">
            <v>0</v>
          </cell>
          <cell r="P798" t="str">
            <v>내선전공</v>
          </cell>
          <cell r="Q798">
            <v>0.245</v>
          </cell>
          <cell r="R798">
            <v>0.183</v>
          </cell>
          <cell r="U798">
            <v>0</v>
          </cell>
          <cell r="V798">
            <v>0.75</v>
          </cell>
          <cell r="W798" t="str">
            <v>전7-15</v>
          </cell>
          <cell r="AA798">
            <v>0</v>
          </cell>
          <cell r="AD798">
            <v>0</v>
          </cell>
        </row>
        <row r="799">
          <cell r="B799">
            <v>1512</v>
          </cell>
          <cell r="C799" t="str">
            <v>등기구 (L TYPE)</v>
          </cell>
          <cell r="D799" t="str">
            <v>FPL 15W/1 (벽부 비상조명)</v>
          </cell>
          <cell r="E799" t="str">
            <v>개</v>
          </cell>
          <cell r="L799">
            <v>18000</v>
          </cell>
          <cell r="M799">
            <v>23000</v>
          </cell>
          <cell r="O799">
            <v>0</v>
          </cell>
          <cell r="P799" t="str">
            <v>내선전공</v>
          </cell>
          <cell r="Q799">
            <v>0.13500000000000001</v>
          </cell>
          <cell r="R799">
            <v>0.104</v>
          </cell>
          <cell r="U799">
            <v>0</v>
          </cell>
          <cell r="V799">
            <v>0.77500000000000002</v>
          </cell>
          <cell r="W799" t="str">
            <v>전7-16</v>
          </cell>
          <cell r="AA799">
            <v>0</v>
          </cell>
          <cell r="AD799">
            <v>0</v>
          </cell>
        </row>
        <row r="800">
          <cell r="B800">
            <v>1513</v>
          </cell>
          <cell r="C800" t="str">
            <v>등기구 (M TYPE)</v>
          </cell>
          <cell r="D800" t="str">
            <v>직부 FPL15W/1</v>
          </cell>
          <cell r="E800" t="str">
            <v>개</v>
          </cell>
          <cell r="L800">
            <v>16000</v>
          </cell>
          <cell r="M800">
            <v>20000</v>
          </cell>
          <cell r="O800">
            <v>0</v>
          </cell>
          <cell r="P800" t="str">
            <v>내선전공</v>
          </cell>
          <cell r="Q800">
            <v>0.18</v>
          </cell>
          <cell r="R800">
            <v>0.13500000000000001</v>
          </cell>
          <cell r="U800">
            <v>0</v>
          </cell>
          <cell r="V800">
            <v>0.75</v>
          </cell>
          <cell r="W800" t="str">
            <v>전7-15</v>
          </cell>
          <cell r="AA800">
            <v>0</v>
          </cell>
          <cell r="AD800">
            <v>0</v>
          </cell>
        </row>
        <row r="801">
          <cell r="B801">
            <v>1514</v>
          </cell>
          <cell r="C801" t="str">
            <v>AUTO LIFT LIGHT(N TYPE)</v>
          </cell>
          <cell r="D801" t="str">
            <v>W/안정기,램프,안전망,투광기</v>
          </cell>
          <cell r="E801" t="str">
            <v>SET</v>
          </cell>
          <cell r="O801">
            <v>0</v>
          </cell>
          <cell r="P801" t="str">
            <v>내선전공</v>
          </cell>
          <cell r="Q801">
            <v>0.495</v>
          </cell>
          <cell r="R801">
            <v>0.371</v>
          </cell>
          <cell r="U801">
            <v>0</v>
          </cell>
          <cell r="V801">
            <v>0.75</v>
          </cell>
          <cell r="W801" t="str">
            <v>전7-16</v>
          </cell>
          <cell r="AA801">
            <v>0</v>
          </cell>
          <cell r="AD801">
            <v>0</v>
          </cell>
        </row>
        <row r="802">
          <cell r="B802">
            <v>1515</v>
          </cell>
          <cell r="C802" t="str">
            <v>등기구 (O TYPE)</v>
          </cell>
          <cell r="D802" t="str">
            <v>FL 32W/2 (MHF 직부등)</v>
          </cell>
          <cell r="E802" t="str">
            <v>개</v>
          </cell>
          <cell r="O802">
            <v>0</v>
          </cell>
          <cell r="P802" t="str">
            <v>내선전공</v>
          </cell>
          <cell r="Q802">
            <v>0.30499999999999999</v>
          </cell>
          <cell r="R802">
            <v>0.23599999999999999</v>
          </cell>
          <cell r="U802">
            <v>0</v>
          </cell>
          <cell r="V802">
            <v>0.77500000000000002</v>
          </cell>
          <cell r="W802" t="str">
            <v>전7-16</v>
          </cell>
          <cell r="AA802">
            <v>0</v>
          </cell>
          <cell r="AD802">
            <v>0</v>
          </cell>
        </row>
        <row r="803">
          <cell r="B803">
            <v>1516</v>
          </cell>
          <cell r="C803" t="str">
            <v>등기구 (P TYPE)</v>
          </cell>
          <cell r="D803" t="str">
            <v>IL 1/60W (벽부)</v>
          </cell>
          <cell r="E803" t="str">
            <v>개</v>
          </cell>
          <cell r="O803">
            <v>0</v>
          </cell>
          <cell r="P803" t="str">
            <v>내선전공</v>
          </cell>
          <cell r="Q803">
            <v>0.14899999999999999</v>
          </cell>
          <cell r="R803">
            <v>0.111</v>
          </cell>
          <cell r="U803">
            <v>0</v>
          </cell>
          <cell r="V803">
            <v>0.75</v>
          </cell>
          <cell r="W803" t="str">
            <v>전7-16</v>
          </cell>
          <cell r="AA803">
            <v>0</v>
          </cell>
          <cell r="AD803">
            <v>0</v>
          </cell>
          <cell r="AG803">
            <v>0</v>
          </cell>
        </row>
        <row r="804">
          <cell r="B804">
            <v>1513</v>
          </cell>
          <cell r="C804" t="str">
            <v>등기구 (L TYPE)</v>
          </cell>
          <cell r="D804" t="str">
            <v>FL 32W/2 (방폭등)</v>
          </cell>
          <cell r="E804" t="str">
            <v>개</v>
          </cell>
          <cell r="O804">
            <v>0</v>
          </cell>
          <cell r="P804" t="str">
            <v>내선전공</v>
          </cell>
          <cell r="Q804">
            <v>0.73</v>
          </cell>
          <cell r="R804">
            <v>0.56499999999999995</v>
          </cell>
          <cell r="U804">
            <v>0</v>
          </cell>
          <cell r="V804">
            <v>0.77500000000000002</v>
          </cell>
          <cell r="W804" t="str">
            <v>전7-15</v>
          </cell>
          <cell r="AA804">
            <v>0</v>
          </cell>
          <cell r="AD804">
            <v>0</v>
          </cell>
        </row>
        <row r="805">
          <cell r="B805">
            <v>1514</v>
          </cell>
          <cell r="C805" t="str">
            <v>등기구 (N TYPE)</v>
          </cell>
          <cell r="D805" t="str">
            <v>NA 100W (주차장 램프)</v>
          </cell>
          <cell r="E805" t="str">
            <v>개</v>
          </cell>
          <cell r="O805">
            <v>0</v>
          </cell>
          <cell r="P805" t="str">
            <v>내선전공</v>
          </cell>
          <cell r="Q805">
            <v>0.158</v>
          </cell>
          <cell r="R805">
            <v>0.11799999999999999</v>
          </cell>
          <cell r="U805">
            <v>0</v>
          </cell>
          <cell r="V805">
            <v>0.75</v>
          </cell>
          <cell r="W805" t="str">
            <v>전7-15</v>
          </cell>
          <cell r="AA805">
            <v>0</v>
          </cell>
          <cell r="AD805">
            <v>0</v>
          </cell>
        </row>
        <row r="806">
          <cell r="B806">
            <v>1515</v>
          </cell>
          <cell r="C806" t="str">
            <v>등기구 철거</v>
          </cell>
          <cell r="D806" t="str">
            <v xml:space="preserve">FL 32W/1 (칠판) </v>
          </cell>
          <cell r="E806" t="str">
            <v>개</v>
          </cell>
          <cell r="O806">
            <v>0</v>
          </cell>
          <cell r="P806" t="str">
            <v>내선전공</v>
          </cell>
          <cell r="Q806">
            <v>4.9500000000000002E-2</v>
          </cell>
          <cell r="R806">
            <v>0</v>
          </cell>
          <cell r="U806">
            <v>0</v>
          </cell>
          <cell r="V806">
            <v>1</v>
          </cell>
          <cell r="W806" t="str">
            <v>전7-16</v>
          </cell>
          <cell r="AA806">
            <v>0</v>
          </cell>
          <cell r="AD806">
            <v>0</v>
          </cell>
          <cell r="AG806">
            <v>0</v>
          </cell>
        </row>
        <row r="807">
          <cell r="B807">
            <v>1625</v>
          </cell>
          <cell r="C807" t="str">
            <v>등기구 철거</v>
          </cell>
          <cell r="D807" t="str">
            <v>FL 32W/2 (매입하면개방)</v>
          </cell>
          <cell r="E807" t="str">
            <v>개</v>
          </cell>
          <cell r="O807">
            <v>0</v>
          </cell>
          <cell r="P807" t="str">
            <v>내선전공</v>
          </cell>
          <cell r="Q807">
            <v>0.15</v>
          </cell>
          <cell r="R807">
            <v>0</v>
          </cell>
          <cell r="U807">
            <v>0</v>
          </cell>
          <cell r="V807">
            <v>1</v>
          </cell>
          <cell r="W807" t="str">
            <v>전7-16</v>
          </cell>
          <cell r="AA807">
            <v>0</v>
          </cell>
          <cell r="AD807">
            <v>0</v>
          </cell>
          <cell r="AG807">
            <v>0</v>
          </cell>
        </row>
        <row r="808">
          <cell r="B808">
            <v>1626</v>
          </cell>
          <cell r="C808" t="str">
            <v>등기구 철거</v>
          </cell>
          <cell r="D808" t="str">
            <v>FL 20W/2 (매입하면개방)</v>
          </cell>
          <cell r="E808" t="str">
            <v>개</v>
          </cell>
          <cell r="O808">
            <v>0</v>
          </cell>
          <cell r="P808" t="str">
            <v>내선전공</v>
          </cell>
          <cell r="Q808">
            <v>0.15</v>
          </cell>
          <cell r="R808">
            <v>0</v>
          </cell>
          <cell r="U808">
            <v>0</v>
          </cell>
          <cell r="V808">
            <v>1</v>
          </cell>
          <cell r="W808" t="str">
            <v>전7-16</v>
          </cell>
          <cell r="AA808">
            <v>0</v>
          </cell>
          <cell r="AD808">
            <v>0</v>
          </cell>
          <cell r="AG808">
            <v>0</v>
          </cell>
        </row>
        <row r="809">
          <cell r="B809">
            <v>1627</v>
          </cell>
          <cell r="C809" t="str">
            <v>등기구 철거</v>
          </cell>
          <cell r="D809" t="str">
            <v>FL 32W/2 (직부)</v>
          </cell>
          <cell r="E809" t="str">
            <v>개</v>
          </cell>
          <cell r="O809">
            <v>0</v>
          </cell>
          <cell r="P809" t="str">
            <v>내선전공</v>
          </cell>
          <cell r="Q809">
            <v>0.23</v>
          </cell>
          <cell r="R809">
            <v>0</v>
          </cell>
          <cell r="U809">
            <v>0</v>
          </cell>
          <cell r="V809">
            <v>1</v>
          </cell>
          <cell r="W809" t="str">
            <v>전7-16</v>
          </cell>
          <cell r="AA809">
            <v>0</v>
          </cell>
          <cell r="AD809">
            <v>0</v>
          </cell>
          <cell r="AG809">
            <v>0</v>
          </cell>
        </row>
        <row r="810">
          <cell r="B810">
            <v>1628</v>
          </cell>
          <cell r="C810" t="str">
            <v>등기구 철거</v>
          </cell>
          <cell r="D810" t="str">
            <v>FPL 20W/1 (천정매입)</v>
          </cell>
          <cell r="E810" t="str">
            <v>개</v>
          </cell>
          <cell r="O810">
            <v>0</v>
          </cell>
          <cell r="P810" t="str">
            <v>내선전공</v>
          </cell>
          <cell r="Q810">
            <v>0.23</v>
          </cell>
          <cell r="R810">
            <v>0</v>
          </cell>
          <cell r="U810">
            <v>0</v>
          </cell>
          <cell r="V810">
            <v>1</v>
          </cell>
          <cell r="W810" t="str">
            <v>전7-16</v>
          </cell>
          <cell r="AA810">
            <v>0</v>
          </cell>
          <cell r="AD810">
            <v>0</v>
          </cell>
          <cell r="AG810">
            <v>0</v>
          </cell>
        </row>
        <row r="811">
          <cell r="B811">
            <v>1629</v>
          </cell>
          <cell r="C811" t="str">
            <v>등기구 철거</v>
          </cell>
          <cell r="D811" t="str">
            <v xml:space="preserve">직부 IL60W </v>
          </cell>
          <cell r="E811" t="str">
            <v>개</v>
          </cell>
          <cell r="O811">
            <v>0</v>
          </cell>
          <cell r="P811" t="str">
            <v>내선전공</v>
          </cell>
          <cell r="Q811">
            <v>0.18</v>
          </cell>
          <cell r="R811">
            <v>0</v>
          </cell>
          <cell r="U811">
            <v>0</v>
          </cell>
          <cell r="V811">
            <v>1</v>
          </cell>
          <cell r="W811" t="str">
            <v>전7-15</v>
          </cell>
          <cell r="AA811">
            <v>0</v>
          </cell>
          <cell r="AD811">
            <v>0</v>
          </cell>
          <cell r="AG811">
            <v>0</v>
          </cell>
        </row>
        <row r="812">
          <cell r="B812">
            <v>1631</v>
          </cell>
          <cell r="C812" t="str">
            <v>등기구 철거후 재사용</v>
          </cell>
          <cell r="D812" t="str">
            <v>FL 32W/2 (매입하면개방)</v>
          </cell>
          <cell r="E812" t="str">
            <v>개</v>
          </cell>
          <cell r="O812">
            <v>0</v>
          </cell>
          <cell r="P812" t="str">
            <v>내선전공</v>
          </cell>
          <cell r="Q812">
            <v>0.15</v>
          </cell>
          <cell r="R812">
            <v>0</v>
          </cell>
          <cell r="U812">
            <v>0</v>
          </cell>
          <cell r="V812">
            <v>1</v>
          </cell>
          <cell r="W812" t="str">
            <v>전7-16</v>
          </cell>
          <cell r="AA812">
            <v>0</v>
          </cell>
          <cell r="AD812">
            <v>0</v>
          </cell>
          <cell r="AG812">
            <v>0</v>
          </cell>
        </row>
        <row r="813">
          <cell r="B813">
            <v>1632</v>
          </cell>
          <cell r="C813" t="str">
            <v>등기구 철거후 재사용</v>
          </cell>
          <cell r="D813" t="str">
            <v>FL 20W/2 (매입하면개방)</v>
          </cell>
          <cell r="E813" t="str">
            <v>개</v>
          </cell>
          <cell r="O813">
            <v>0</v>
          </cell>
          <cell r="P813" t="str">
            <v>내선전공</v>
          </cell>
          <cell r="Q813">
            <v>0.15</v>
          </cell>
          <cell r="R813">
            <v>0</v>
          </cell>
          <cell r="U813">
            <v>0</v>
          </cell>
          <cell r="V813">
            <v>1</v>
          </cell>
          <cell r="W813" t="str">
            <v>전7-16</v>
          </cell>
          <cell r="AA813">
            <v>0</v>
          </cell>
          <cell r="AD813">
            <v>0</v>
          </cell>
          <cell r="AG813">
            <v>0</v>
          </cell>
        </row>
        <row r="814">
          <cell r="B814">
            <v>1633</v>
          </cell>
          <cell r="C814" t="str">
            <v>등기구 철거후 재사용</v>
          </cell>
          <cell r="D814" t="str">
            <v>FL 32W/2 (직부)</v>
          </cell>
          <cell r="E814" t="str">
            <v>개</v>
          </cell>
          <cell r="O814">
            <v>0</v>
          </cell>
          <cell r="P814" t="str">
            <v>내선전공</v>
          </cell>
          <cell r="Q814">
            <v>0.23</v>
          </cell>
          <cell r="R814">
            <v>0</v>
          </cell>
          <cell r="U814">
            <v>0</v>
          </cell>
          <cell r="V814">
            <v>1</v>
          </cell>
          <cell r="W814" t="str">
            <v>전7-16</v>
          </cell>
          <cell r="AA814">
            <v>0</v>
          </cell>
          <cell r="AD814">
            <v>0</v>
          </cell>
          <cell r="AG814">
            <v>0</v>
          </cell>
        </row>
        <row r="815">
          <cell r="B815">
            <v>1634</v>
          </cell>
          <cell r="C815" t="str">
            <v>등기구 철거후 재사용</v>
          </cell>
          <cell r="D815" t="str">
            <v>FL 20W/4 (매입하면개방)</v>
          </cell>
          <cell r="E815" t="str">
            <v>개</v>
          </cell>
          <cell r="O815">
            <v>0</v>
          </cell>
          <cell r="P815" t="str">
            <v>내선전공</v>
          </cell>
          <cell r="Q815">
            <v>0.23</v>
          </cell>
          <cell r="R815">
            <v>0</v>
          </cell>
          <cell r="U815">
            <v>0</v>
          </cell>
          <cell r="V815">
            <v>1</v>
          </cell>
          <cell r="W815" t="str">
            <v>전7-16</v>
          </cell>
          <cell r="AA815">
            <v>0</v>
          </cell>
          <cell r="AD815">
            <v>0</v>
          </cell>
          <cell r="AG815">
            <v>0</v>
          </cell>
        </row>
        <row r="816">
          <cell r="B816">
            <v>1635</v>
          </cell>
          <cell r="C816" t="str">
            <v>등기구 철거후 재사용</v>
          </cell>
          <cell r="D816" t="str">
            <v>FL 32W/1 (직부)</v>
          </cell>
          <cell r="E816" t="str">
            <v>개</v>
          </cell>
          <cell r="O816">
            <v>0</v>
          </cell>
          <cell r="P816" t="str">
            <v>내선전공</v>
          </cell>
          <cell r="Q816">
            <v>0.23</v>
          </cell>
          <cell r="R816">
            <v>0</v>
          </cell>
          <cell r="U816">
            <v>0</v>
          </cell>
          <cell r="V816">
            <v>1</v>
          </cell>
          <cell r="W816" t="str">
            <v>전7-16</v>
          </cell>
          <cell r="AA816">
            <v>0</v>
          </cell>
          <cell r="AD816">
            <v>0</v>
          </cell>
          <cell r="AG816">
            <v>0</v>
          </cell>
        </row>
        <row r="817">
          <cell r="B817">
            <v>1636</v>
          </cell>
          <cell r="C817" t="str">
            <v>등기구 철거후 재사용</v>
          </cell>
          <cell r="D817" t="str">
            <v>FPL 20W/1 (천정매입)</v>
          </cell>
          <cell r="E817" t="str">
            <v>개</v>
          </cell>
          <cell r="O817">
            <v>0</v>
          </cell>
          <cell r="P817" t="str">
            <v>내선전공</v>
          </cell>
          <cell r="Q817">
            <v>0.23</v>
          </cell>
          <cell r="R817">
            <v>0</v>
          </cell>
          <cell r="U817">
            <v>0</v>
          </cell>
          <cell r="V817">
            <v>1</v>
          </cell>
          <cell r="W817" t="str">
            <v>전7-16</v>
          </cell>
          <cell r="AA817">
            <v>0</v>
          </cell>
          <cell r="AD817">
            <v>0</v>
          </cell>
          <cell r="AG817">
            <v>0</v>
          </cell>
        </row>
        <row r="818">
          <cell r="B818">
            <v>1637</v>
          </cell>
          <cell r="C818" t="str">
            <v>등기구 철거후 재사용</v>
          </cell>
          <cell r="D818" t="str">
            <v>FPL 13W/2 (천정매입)</v>
          </cell>
          <cell r="E818" t="str">
            <v>개</v>
          </cell>
          <cell r="O818">
            <v>0</v>
          </cell>
          <cell r="P818" t="str">
            <v>내선전공</v>
          </cell>
          <cell r="Q818">
            <v>0.23</v>
          </cell>
          <cell r="R818">
            <v>0</v>
          </cell>
          <cell r="U818">
            <v>0</v>
          </cell>
          <cell r="V818">
            <v>1</v>
          </cell>
          <cell r="W818" t="str">
            <v>전7-16</v>
          </cell>
          <cell r="AA818">
            <v>0</v>
          </cell>
          <cell r="AD818">
            <v>0</v>
          </cell>
          <cell r="AG818">
            <v>0</v>
          </cell>
        </row>
        <row r="819">
          <cell r="B819">
            <v>1638</v>
          </cell>
          <cell r="C819" t="str">
            <v>등기구 철거후 재사용</v>
          </cell>
          <cell r="D819" t="str">
            <v>FPL 26W/2 (천정매입)</v>
          </cell>
          <cell r="E819" t="str">
            <v>개</v>
          </cell>
          <cell r="O819">
            <v>0</v>
          </cell>
          <cell r="P819" t="str">
            <v>내선전공</v>
          </cell>
          <cell r="Q819">
            <v>0.23</v>
          </cell>
          <cell r="R819">
            <v>0</v>
          </cell>
          <cell r="U819">
            <v>0</v>
          </cell>
          <cell r="V819">
            <v>1</v>
          </cell>
          <cell r="W819" t="str">
            <v>전7-16</v>
          </cell>
          <cell r="AA819">
            <v>0</v>
          </cell>
          <cell r="AD819">
            <v>0</v>
          </cell>
          <cell r="AG819">
            <v>0</v>
          </cell>
        </row>
        <row r="820">
          <cell r="B820">
            <v>1639</v>
          </cell>
          <cell r="C820" t="str">
            <v>등기구 철거후 재사용</v>
          </cell>
          <cell r="D820" t="str">
            <v xml:space="preserve">직부 IL60W </v>
          </cell>
          <cell r="E820" t="str">
            <v>개</v>
          </cell>
          <cell r="O820">
            <v>0</v>
          </cell>
          <cell r="P820" t="str">
            <v>내선전공</v>
          </cell>
          <cell r="Q820">
            <v>0.23</v>
          </cell>
          <cell r="R820">
            <v>0</v>
          </cell>
          <cell r="U820">
            <v>0</v>
          </cell>
          <cell r="V820">
            <v>1</v>
          </cell>
          <cell r="W820" t="str">
            <v>전7-16</v>
          </cell>
          <cell r="AA820">
            <v>0</v>
          </cell>
          <cell r="AD820">
            <v>0</v>
          </cell>
          <cell r="AG820">
            <v>0</v>
          </cell>
        </row>
        <row r="821">
          <cell r="B821">
            <v>1640</v>
          </cell>
          <cell r="C821" t="str">
            <v>등기구 철거후 재사용</v>
          </cell>
          <cell r="D821" t="str">
            <v>펜단트 IL60W/2</v>
          </cell>
          <cell r="E821" t="str">
            <v>개</v>
          </cell>
          <cell r="O821">
            <v>0</v>
          </cell>
          <cell r="P821" t="str">
            <v>내선전공</v>
          </cell>
          <cell r="Q821">
            <v>0.23</v>
          </cell>
          <cell r="R821">
            <v>0</v>
          </cell>
          <cell r="U821">
            <v>0</v>
          </cell>
          <cell r="V821">
            <v>1</v>
          </cell>
          <cell r="W821" t="str">
            <v>전7-16</v>
          </cell>
          <cell r="AA821">
            <v>0</v>
          </cell>
          <cell r="AD821">
            <v>0</v>
          </cell>
          <cell r="AG821">
            <v>0</v>
          </cell>
        </row>
        <row r="822">
          <cell r="B822">
            <v>1641</v>
          </cell>
          <cell r="C822" t="str">
            <v>등기구 철거후 재사용</v>
          </cell>
          <cell r="D822" t="str">
            <v>라이팅 트렉</v>
          </cell>
          <cell r="E822" t="str">
            <v>M</v>
          </cell>
          <cell r="O822">
            <v>0</v>
          </cell>
          <cell r="P822" t="str">
            <v>내선전공</v>
          </cell>
          <cell r="Q822">
            <v>0.23</v>
          </cell>
          <cell r="R822">
            <v>0</v>
          </cell>
          <cell r="U822">
            <v>0</v>
          </cell>
          <cell r="V822">
            <v>1</v>
          </cell>
          <cell r="W822" t="str">
            <v>전7-16</v>
          </cell>
          <cell r="AA822">
            <v>0</v>
          </cell>
          <cell r="AD822">
            <v>0</v>
          </cell>
          <cell r="AG822">
            <v>0</v>
          </cell>
        </row>
        <row r="823">
          <cell r="B823">
            <v>1642</v>
          </cell>
          <cell r="C823" t="str">
            <v>등기구 철거후 재사용</v>
          </cell>
          <cell r="D823" t="str">
            <v>직부 HAL50W</v>
          </cell>
          <cell r="E823" t="str">
            <v>M</v>
          </cell>
          <cell r="O823">
            <v>0</v>
          </cell>
          <cell r="P823" t="str">
            <v>내선전공</v>
          </cell>
          <cell r="Q823">
            <v>0.23</v>
          </cell>
          <cell r="R823">
            <v>0</v>
          </cell>
          <cell r="U823">
            <v>0</v>
          </cell>
          <cell r="V823">
            <v>1</v>
          </cell>
          <cell r="W823" t="str">
            <v>전7-16</v>
          </cell>
          <cell r="AA823">
            <v>0</v>
          </cell>
          <cell r="AD823">
            <v>0</v>
          </cell>
          <cell r="AG823">
            <v>0</v>
          </cell>
        </row>
        <row r="824">
          <cell r="B824">
            <v>1643</v>
          </cell>
          <cell r="C824" t="str">
            <v>등기구 철거후 재사용</v>
          </cell>
          <cell r="D824" t="str">
            <v>직부 HAL150W</v>
          </cell>
          <cell r="E824" t="str">
            <v>M</v>
          </cell>
          <cell r="O824">
            <v>0</v>
          </cell>
          <cell r="P824" t="str">
            <v>내선전공</v>
          </cell>
          <cell r="Q824">
            <v>0.23</v>
          </cell>
          <cell r="R824">
            <v>0</v>
          </cell>
          <cell r="U824">
            <v>0</v>
          </cell>
          <cell r="V824">
            <v>1</v>
          </cell>
          <cell r="W824" t="str">
            <v>전7-16</v>
          </cell>
          <cell r="AA824">
            <v>0</v>
          </cell>
          <cell r="AD824">
            <v>0</v>
          </cell>
          <cell r="AG824">
            <v>0</v>
          </cell>
        </row>
        <row r="825">
          <cell r="B825">
            <v>1644</v>
          </cell>
          <cell r="C825" t="str">
            <v>등기구 철거후 재사용</v>
          </cell>
          <cell r="D825" t="str">
            <v>천정 무대조명등</v>
          </cell>
          <cell r="E825" t="str">
            <v>M</v>
          </cell>
          <cell r="O825">
            <v>0</v>
          </cell>
          <cell r="P825" t="str">
            <v>내선전공</v>
          </cell>
          <cell r="Q825">
            <v>0.23</v>
          </cell>
          <cell r="R825">
            <v>0</v>
          </cell>
          <cell r="U825">
            <v>0</v>
          </cell>
          <cell r="V825">
            <v>1</v>
          </cell>
          <cell r="W825" t="str">
            <v>전7-16</v>
          </cell>
          <cell r="AA825">
            <v>0</v>
          </cell>
          <cell r="AD825">
            <v>0</v>
          </cell>
          <cell r="AG825">
            <v>0</v>
          </cell>
        </row>
        <row r="826">
          <cell r="B826">
            <v>1645</v>
          </cell>
          <cell r="C826" t="str">
            <v>등기구 철거후 재사용</v>
          </cell>
          <cell r="D826" t="str">
            <v>벽부 무대조명등</v>
          </cell>
          <cell r="E826" t="str">
            <v>M</v>
          </cell>
          <cell r="O826">
            <v>0</v>
          </cell>
          <cell r="P826" t="str">
            <v>내선전공</v>
          </cell>
          <cell r="Q826">
            <v>0.23</v>
          </cell>
          <cell r="R826">
            <v>0</v>
          </cell>
          <cell r="U826">
            <v>0</v>
          </cell>
          <cell r="V826">
            <v>1</v>
          </cell>
          <cell r="W826" t="str">
            <v>전7-16</v>
          </cell>
          <cell r="AA826">
            <v>0</v>
          </cell>
          <cell r="AD826">
            <v>0</v>
          </cell>
          <cell r="AG826">
            <v>0</v>
          </cell>
        </row>
        <row r="827">
          <cell r="B827">
            <v>1549</v>
          </cell>
          <cell r="C827" t="str">
            <v>LIGHTING TRACK</v>
          </cell>
          <cell r="D827" t="str">
            <v>레일</v>
          </cell>
          <cell r="E827" t="str">
            <v>M</v>
          </cell>
          <cell r="O827">
            <v>0</v>
          </cell>
          <cell r="P827" t="str">
            <v>내선전공</v>
          </cell>
          <cell r="Q827">
            <v>0.4</v>
          </cell>
          <cell r="R827">
            <v>0</v>
          </cell>
          <cell r="U827">
            <v>0</v>
          </cell>
          <cell r="V827">
            <v>1</v>
          </cell>
          <cell r="W827" t="str">
            <v>전7-16</v>
          </cell>
          <cell r="AA827">
            <v>0</v>
          </cell>
          <cell r="AD827">
            <v>0</v>
          </cell>
          <cell r="AG827">
            <v>0</v>
          </cell>
        </row>
        <row r="828">
          <cell r="B828">
            <v>1550</v>
          </cell>
          <cell r="C828" t="str">
            <v>AUTO LIFT LIGHT(L TYPE)</v>
          </cell>
          <cell r="D828" t="str">
            <v>W/안정기,램프,안전망,투광기</v>
          </cell>
          <cell r="E828" t="str">
            <v>SET</v>
          </cell>
          <cell r="O828">
            <v>0</v>
          </cell>
          <cell r="P828" t="str">
            <v>내선전공</v>
          </cell>
          <cell r="Q828">
            <v>0.53</v>
          </cell>
          <cell r="R828">
            <v>0</v>
          </cell>
          <cell r="U828">
            <v>0</v>
          </cell>
          <cell r="V828">
            <v>1</v>
          </cell>
          <cell r="W828" t="str">
            <v>전7-16</v>
          </cell>
          <cell r="AA828">
            <v>0</v>
          </cell>
          <cell r="AD828">
            <v>0</v>
          </cell>
          <cell r="AG828">
            <v>0</v>
          </cell>
        </row>
        <row r="829">
          <cell r="B829">
            <v>1552</v>
          </cell>
          <cell r="C829" t="str">
            <v>AUTO LIFT LIGHT(R TYPE)</v>
          </cell>
          <cell r="D829" t="str">
            <v>W/안정기,램프,안전망,투광기</v>
          </cell>
          <cell r="E829" t="str">
            <v>SET</v>
          </cell>
          <cell r="O829">
            <v>0</v>
          </cell>
          <cell r="P829" t="str">
            <v>내선전공</v>
          </cell>
          <cell r="Q829">
            <v>0.495</v>
          </cell>
          <cell r="R829">
            <v>0</v>
          </cell>
          <cell r="U829">
            <v>0</v>
          </cell>
          <cell r="V829">
            <v>1</v>
          </cell>
          <cell r="W829" t="str">
            <v>전7-16</v>
          </cell>
          <cell r="AA829">
            <v>0</v>
          </cell>
          <cell r="AD829">
            <v>0</v>
          </cell>
          <cell r="AG829">
            <v>0</v>
          </cell>
        </row>
        <row r="830">
          <cell r="B830">
            <v>1551</v>
          </cell>
          <cell r="C830" t="str">
            <v xml:space="preserve">AUTO LIFT 조작함 </v>
          </cell>
          <cell r="D830" t="str">
            <v>28회로</v>
          </cell>
          <cell r="E830" t="str">
            <v>식</v>
          </cell>
          <cell r="L830">
            <v>827500</v>
          </cell>
          <cell r="O830">
            <v>827500</v>
          </cell>
          <cell r="P830" t="str">
            <v>내선전공</v>
          </cell>
          <cell r="Q830">
            <v>0.66</v>
          </cell>
          <cell r="R830">
            <v>0</v>
          </cell>
          <cell r="U830">
            <v>0</v>
          </cell>
          <cell r="V830">
            <v>1</v>
          </cell>
          <cell r="W830" t="str">
            <v>전7-16</v>
          </cell>
          <cell r="AA830">
            <v>0</v>
          </cell>
          <cell r="AD830">
            <v>0</v>
          </cell>
          <cell r="AG830">
            <v>0</v>
          </cell>
        </row>
        <row r="831">
          <cell r="B831">
            <v>1549</v>
          </cell>
          <cell r="C831" t="str">
            <v>6.조명기구</v>
          </cell>
          <cell r="D831" t="str">
            <v>레일</v>
          </cell>
          <cell r="E831" t="str">
            <v>차단기,개패기,접지자재,</v>
          </cell>
          <cell r="O831">
            <v>0</v>
          </cell>
          <cell r="P831" t="str">
            <v>내선전공</v>
          </cell>
          <cell r="Q831">
            <v>0.4</v>
          </cell>
          <cell r="R831">
            <v>0</v>
          </cell>
          <cell r="U831">
            <v>0</v>
          </cell>
          <cell r="V831">
            <v>1</v>
          </cell>
          <cell r="W831" t="str">
            <v>전7-16</v>
          </cell>
          <cell r="AA831">
            <v>0</v>
          </cell>
          <cell r="AD831">
            <v>0</v>
          </cell>
          <cell r="AG831">
            <v>0</v>
          </cell>
        </row>
        <row r="832">
          <cell r="B832">
            <v>7001</v>
          </cell>
          <cell r="C832" t="str">
            <v>BUS BAR</v>
          </cell>
          <cell r="D832" t="str">
            <v>3*10mm</v>
          </cell>
          <cell r="E832" t="str">
            <v>m</v>
          </cell>
          <cell r="F832">
            <v>867</v>
          </cell>
          <cell r="G832">
            <v>924</v>
          </cell>
          <cell r="O832">
            <v>924</v>
          </cell>
          <cell r="P832" t="str">
            <v>플랜트전공</v>
          </cell>
          <cell r="Q832">
            <v>0.12</v>
          </cell>
          <cell r="R832">
            <v>0.12</v>
          </cell>
          <cell r="S832" t="str">
            <v>보통인부</v>
          </cell>
          <cell r="T832">
            <v>0.08</v>
          </cell>
          <cell r="U832">
            <v>0.08</v>
          </cell>
          <cell r="V832">
            <v>1</v>
          </cell>
          <cell r="W832" t="str">
            <v>전3-39</v>
          </cell>
          <cell r="AA832">
            <v>0</v>
          </cell>
          <cell r="AD832">
            <v>0</v>
          </cell>
          <cell r="AG832">
            <v>0</v>
          </cell>
        </row>
        <row r="833">
          <cell r="B833">
            <v>7002</v>
          </cell>
          <cell r="C833" t="str">
            <v>BUS BAR</v>
          </cell>
          <cell r="D833" t="str">
            <v>3*15mm</v>
          </cell>
          <cell r="E833" t="str">
            <v>m</v>
          </cell>
          <cell r="F833">
            <v>867</v>
          </cell>
          <cell r="G833">
            <v>1386</v>
          </cell>
          <cell r="O833">
            <v>1386</v>
          </cell>
          <cell r="P833" t="str">
            <v>플랜트전공</v>
          </cell>
          <cell r="Q833">
            <v>0.12</v>
          </cell>
          <cell r="R833">
            <v>0.12</v>
          </cell>
          <cell r="S833" t="str">
            <v>보통인부</v>
          </cell>
          <cell r="T833">
            <v>0.08</v>
          </cell>
          <cell r="U833">
            <v>0.08</v>
          </cell>
          <cell r="V833">
            <v>1</v>
          </cell>
          <cell r="W833" t="str">
            <v>전3-39</v>
          </cell>
          <cell r="AA833">
            <v>0</v>
          </cell>
          <cell r="AD833">
            <v>0</v>
          </cell>
          <cell r="AG833">
            <v>0</v>
          </cell>
        </row>
        <row r="834">
          <cell r="B834">
            <v>7003</v>
          </cell>
          <cell r="C834" t="str">
            <v>BUS BAR</v>
          </cell>
          <cell r="D834" t="str">
            <v>3*25mm</v>
          </cell>
          <cell r="E834" t="str">
            <v>m</v>
          </cell>
          <cell r="F834">
            <v>867</v>
          </cell>
          <cell r="G834">
            <v>2310</v>
          </cell>
          <cell r="L834">
            <v>827500</v>
          </cell>
          <cell r="O834">
            <v>2310</v>
          </cell>
          <cell r="P834" t="str">
            <v>플랜트전공</v>
          </cell>
          <cell r="Q834">
            <v>0.12</v>
          </cell>
          <cell r="R834">
            <v>0.12</v>
          </cell>
          <cell r="S834" t="str">
            <v>보통인부</v>
          </cell>
          <cell r="T834">
            <v>0.08</v>
          </cell>
          <cell r="U834">
            <v>0.08</v>
          </cell>
          <cell r="V834">
            <v>1</v>
          </cell>
          <cell r="W834" t="str">
            <v>전3-39</v>
          </cell>
          <cell r="AA834">
            <v>0</v>
          </cell>
          <cell r="AD834">
            <v>0</v>
          </cell>
          <cell r="AG834">
            <v>0</v>
          </cell>
        </row>
        <row r="835">
          <cell r="B835">
            <v>7004</v>
          </cell>
          <cell r="C835" t="str">
            <v>BUS BAR</v>
          </cell>
          <cell r="D835" t="str">
            <v>3*50mm</v>
          </cell>
          <cell r="E835" t="str">
            <v>m</v>
          </cell>
          <cell r="F835">
            <v>867</v>
          </cell>
          <cell r="G835">
            <v>4620</v>
          </cell>
          <cell r="O835">
            <v>4620</v>
          </cell>
          <cell r="P835" t="str">
            <v>플랜트전공</v>
          </cell>
          <cell r="Q835">
            <v>0.15</v>
          </cell>
          <cell r="R835">
            <v>0.15</v>
          </cell>
          <cell r="S835" t="str">
            <v>보통인부</v>
          </cell>
          <cell r="T835">
            <v>0.09</v>
          </cell>
          <cell r="U835">
            <v>0.09</v>
          </cell>
          <cell r="V835">
            <v>1</v>
          </cell>
          <cell r="W835" t="str">
            <v>전3-39</v>
          </cell>
          <cell r="AA835">
            <v>0</v>
          </cell>
          <cell r="AD835">
            <v>0</v>
          </cell>
          <cell r="AG835">
            <v>0</v>
          </cell>
        </row>
        <row r="836">
          <cell r="B836">
            <v>7005</v>
          </cell>
          <cell r="C836" t="str">
            <v>BUS BAR</v>
          </cell>
          <cell r="D836" t="str">
            <v>6*50mm</v>
          </cell>
          <cell r="E836" t="str">
            <v>m</v>
          </cell>
          <cell r="F836">
            <v>867</v>
          </cell>
          <cell r="G836">
            <v>9240</v>
          </cell>
          <cell r="O836">
            <v>9240</v>
          </cell>
          <cell r="P836" t="str">
            <v>플랜트전공</v>
          </cell>
          <cell r="Q836">
            <v>0.15</v>
          </cell>
          <cell r="R836">
            <v>0.15</v>
          </cell>
          <cell r="S836" t="str">
            <v>보통인부</v>
          </cell>
          <cell r="T836">
            <v>0.1</v>
          </cell>
          <cell r="U836">
            <v>0.1</v>
          </cell>
          <cell r="V836">
            <v>1</v>
          </cell>
          <cell r="W836" t="str">
            <v>전3-39</v>
          </cell>
          <cell r="AA836">
            <v>0</v>
          </cell>
          <cell r="AD836">
            <v>0</v>
          </cell>
        </row>
        <row r="837">
          <cell r="B837">
            <v>7006</v>
          </cell>
          <cell r="C837" t="str">
            <v>BUS BAR</v>
          </cell>
          <cell r="D837" t="str">
            <v>6*75mm</v>
          </cell>
          <cell r="E837" t="str">
            <v>m</v>
          </cell>
          <cell r="F837">
            <v>867</v>
          </cell>
          <cell r="G837">
            <v>13860</v>
          </cell>
          <cell r="O837">
            <v>13860</v>
          </cell>
          <cell r="P837" t="str">
            <v>플랜트전공</v>
          </cell>
          <cell r="Q837">
            <v>0.17</v>
          </cell>
          <cell r="R837">
            <v>0.17</v>
          </cell>
          <cell r="S837" t="str">
            <v>보통인부</v>
          </cell>
          <cell r="T837">
            <v>0.11</v>
          </cell>
          <cell r="U837">
            <v>0.11</v>
          </cell>
          <cell r="V837">
            <v>1</v>
          </cell>
          <cell r="W837" t="str">
            <v>전3-39</v>
          </cell>
          <cell r="AA837">
            <v>0</v>
          </cell>
          <cell r="AD837">
            <v>0</v>
          </cell>
        </row>
        <row r="838">
          <cell r="B838">
            <v>7011</v>
          </cell>
          <cell r="C838" t="str">
            <v>BUS BAR COATING</v>
          </cell>
          <cell r="D838" t="str">
            <v>AG</v>
          </cell>
          <cell r="E838" t="str">
            <v>KG</v>
          </cell>
          <cell r="F838">
            <v>867</v>
          </cell>
          <cell r="G838">
            <v>2310</v>
          </cell>
          <cell r="L838">
            <v>1800</v>
          </cell>
          <cell r="M838">
            <v>2000</v>
          </cell>
          <cell r="N838">
            <v>1540</v>
          </cell>
          <cell r="O838">
            <v>1540</v>
          </cell>
          <cell r="P838" t="str">
            <v>플랜트전공</v>
          </cell>
          <cell r="Q838">
            <v>0.12</v>
          </cell>
          <cell r="R838">
            <v>0</v>
          </cell>
          <cell r="S838" t="str">
            <v>보통인부</v>
          </cell>
          <cell r="T838">
            <v>0.08</v>
          </cell>
          <cell r="U838">
            <v>0</v>
          </cell>
          <cell r="V838">
            <v>1</v>
          </cell>
          <cell r="W838" t="str">
            <v>전3-39</v>
          </cell>
          <cell r="AA838">
            <v>0</v>
          </cell>
          <cell r="AD838">
            <v>0</v>
          </cell>
        </row>
        <row r="839">
          <cell r="B839">
            <v>7012</v>
          </cell>
          <cell r="C839" t="str">
            <v xml:space="preserve">FLEX BUS BAR </v>
          </cell>
          <cell r="D839" t="str">
            <v>200A L=350</v>
          </cell>
          <cell r="E839" t="str">
            <v>개</v>
          </cell>
          <cell r="F839">
            <v>867</v>
          </cell>
          <cell r="G839">
            <v>4620</v>
          </cell>
          <cell r="L839">
            <v>1275</v>
          </cell>
          <cell r="M839">
            <v>1275</v>
          </cell>
          <cell r="O839">
            <v>1275</v>
          </cell>
          <cell r="P839" t="str">
            <v>플랜트전공</v>
          </cell>
          <cell r="Q839">
            <v>0.15</v>
          </cell>
          <cell r="R839">
            <v>0</v>
          </cell>
          <cell r="S839" t="str">
            <v>보통인부</v>
          </cell>
          <cell r="T839">
            <v>0.09</v>
          </cell>
          <cell r="U839">
            <v>0</v>
          </cell>
          <cell r="V839">
            <v>1</v>
          </cell>
          <cell r="W839" t="str">
            <v>전3-39</v>
          </cell>
          <cell r="AA839">
            <v>0</v>
          </cell>
          <cell r="AD839">
            <v>0</v>
          </cell>
        </row>
        <row r="840">
          <cell r="B840">
            <v>7013</v>
          </cell>
          <cell r="C840" t="str">
            <v xml:space="preserve">FLEX BUS BAR </v>
          </cell>
          <cell r="D840" t="str">
            <v>600A L=350</v>
          </cell>
          <cell r="E840" t="str">
            <v>개</v>
          </cell>
          <cell r="F840">
            <v>867</v>
          </cell>
          <cell r="G840">
            <v>9240</v>
          </cell>
          <cell r="L840">
            <v>117000</v>
          </cell>
          <cell r="O840">
            <v>117000</v>
          </cell>
          <cell r="P840" t="str">
            <v>플랜트전공</v>
          </cell>
          <cell r="Q840">
            <v>0.15</v>
          </cell>
          <cell r="R840">
            <v>0</v>
          </cell>
          <cell r="S840" t="str">
            <v>보통인부</v>
          </cell>
          <cell r="T840">
            <v>0.1</v>
          </cell>
          <cell r="U840">
            <v>0</v>
          </cell>
          <cell r="V840">
            <v>1</v>
          </cell>
          <cell r="W840" t="str">
            <v>전3-39</v>
          </cell>
          <cell r="AA840">
            <v>0</v>
          </cell>
          <cell r="AD840">
            <v>0</v>
          </cell>
        </row>
        <row r="841">
          <cell r="B841">
            <v>7014</v>
          </cell>
          <cell r="C841" t="str">
            <v xml:space="preserve">FLEX BUS BAR </v>
          </cell>
          <cell r="D841" t="str">
            <v>800A L=350</v>
          </cell>
          <cell r="E841" t="str">
            <v>개</v>
          </cell>
          <cell r="F841">
            <v>867</v>
          </cell>
          <cell r="G841">
            <v>13860</v>
          </cell>
          <cell r="L841">
            <v>140000</v>
          </cell>
          <cell r="O841">
            <v>140000</v>
          </cell>
          <cell r="P841" t="str">
            <v>플랜트전공</v>
          </cell>
          <cell r="Q841">
            <v>0.17</v>
          </cell>
          <cell r="R841">
            <v>0</v>
          </cell>
          <cell r="S841" t="str">
            <v>보통인부</v>
          </cell>
          <cell r="T841">
            <v>0.11</v>
          </cell>
          <cell r="U841">
            <v>0</v>
          </cell>
          <cell r="V841">
            <v>1</v>
          </cell>
          <cell r="W841" t="str">
            <v>전3-39</v>
          </cell>
          <cell r="AA841">
            <v>0</v>
          </cell>
          <cell r="AD841">
            <v>0</v>
          </cell>
        </row>
        <row r="842">
          <cell r="B842">
            <v>7015</v>
          </cell>
          <cell r="C842" t="str">
            <v>BUS 지지대</v>
          </cell>
          <cell r="D842" t="str">
            <v>4P EPOXY</v>
          </cell>
          <cell r="E842" t="str">
            <v>EA</v>
          </cell>
          <cell r="L842">
            <v>2500</v>
          </cell>
          <cell r="M842">
            <v>2000</v>
          </cell>
          <cell r="N842">
            <v>1540</v>
          </cell>
          <cell r="O842">
            <v>2500</v>
          </cell>
          <cell r="R842">
            <v>0</v>
          </cell>
          <cell r="U842">
            <v>0</v>
          </cell>
          <cell r="V842">
            <v>1</v>
          </cell>
          <cell r="AA842">
            <v>0</v>
          </cell>
          <cell r="AD842">
            <v>0</v>
          </cell>
        </row>
        <row r="843">
          <cell r="B843">
            <v>7232</v>
          </cell>
          <cell r="C843" t="str">
            <v>MCCB(표준형)</v>
          </cell>
          <cell r="D843" t="str">
            <v>2P 600V 30AF/20AT</v>
          </cell>
          <cell r="E843" t="str">
            <v>개</v>
          </cell>
          <cell r="F843">
            <v>932</v>
          </cell>
          <cell r="G843">
            <v>20000</v>
          </cell>
          <cell r="H843">
            <v>1008</v>
          </cell>
          <cell r="I843">
            <v>19200</v>
          </cell>
          <cell r="L843">
            <v>1275</v>
          </cell>
          <cell r="M843">
            <v>1275</v>
          </cell>
          <cell r="O843">
            <v>19200</v>
          </cell>
          <cell r="P843" t="str">
            <v>내선전공</v>
          </cell>
          <cell r="Q843">
            <v>0.43</v>
          </cell>
          <cell r="R843">
            <v>0.43</v>
          </cell>
          <cell r="U843">
            <v>0</v>
          </cell>
          <cell r="V843">
            <v>1</v>
          </cell>
          <cell r="W843" t="str">
            <v>전7-11</v>
          </cell>
          <cell r="X843" t="str">
            <v>분전반신설</v>
          </cell>
          <cell r="AA843">
            <v>0</v>
          </cell>
          <cell r="AD843">
            <v>0</v>
          </cell>
        </row>
        <row r="844">
          <cell r="B844">
            <v>7233</v>
          </cell>
          <cell r="C844" t="str">
            <v>MCCB(표준형)</v>
          </cell>
          <cell r="D844" t="str">
            <v>2P 600V 30AF/30AT</v>
          </cell>
          <cell r="E844" t="str">
            <v>개</v>
          </cell>
          <cell r="F844">
            <v>932</v>
          </cell>
          <cell r="G844">
            <v>20000</v>
          </cell>
          <cell r="H844">
            <v>1008</v>
          </cell>
          <cell r="I844">
            <v>19200</v>
          </cell>
          <cell r="L844">
            <v>117000</v>
          </cell>
          <cell r="O844">
            <v>19200</v>
          </cell>
          <cell r="P844" t="str">
            <v>내선전공</v>
          </cell>
          <cell r="Q844">
            <v>0.43</v>
          </cell>
          <cell r="R844">
            <v>0.43</v>
          </cell>
          <cell r="U844">
            <v>0</v>
          </cell>
          <cell r="V844">
            <v>1</v>
          </cell>
          <cell r="W844" t="str">
            <v>전7-11</v>
          </cell>
          <cell r="X844" t="str">
            <v>분전반신설</v>
          </cell>
          <cell r="AA844">
            <v>0</v>
          </cell>
          <cell r="AD844">
            <v>0</v>
          </cell>
        </row>
        <row r="845">
          <cell r="B845">
            <v>7253</v>
          </cell>
          <cell r="C845" t="str">
            <v>MCCB(표준형)</v>
          </cell>
          <cell r="D845" t="str">
            <v>2P 600V 50AF/30AT</v>
          </cell>
          <cell r="E845" t="str">
            <v>개</v>
          </cell>
          <cell r="F845">
            <v>932</v>
          </cell>
          <cell r="G845">
            <v>22100</v>
          </cell>
          <cell r="H845">
            <v>1008</v>
          </cell>
          <cell r="I845">
            <v>21240</v>
          </cell>
          <cell r="L845">
            <v>140000</v>
          </cell>
          <cell r="O845">
            <v>21240</v>
          </cell>
          <cell r="P845" t="str">
            <v>내선전공</v>
          </cell>
          <cell r="Q845">
            <v>0.43</v>
          </cell>
          <cell r="R845">
            <v>0.43</v>
          </cell>
          <cell r="U845">
            <v>0</v>
          </cell>
          <cell r="V845">
            <v>1</v>
          </cell>
          <cell r="W845" t="str">
            <v>전7-11</v>
          </cell>
          <cell r="X845" t="str">
            <v>분전반신설</v>
          </cell>
          <cell r="AA845">
            <v>0</v>
          </cell>
          <cell r="AD845">
            <v>0</v>
          </cell>
        </row>
        <row r="846">
          <cell r="B846">
            <v>7254</v>
          </cell>
          <cell r="C846" t="str">
            <v>MCCB(표준형)</v>
          </cell>
          <cell r="D846" t="str">
            <v>2P 600V 50AF/40AT</v>
          </cell>
          <cell r="E846" t="str">
            <v>개</v>
          </cell>
          <cell r="F846">
            <v>932</v>
          </cell>
          <cell r="G846">
            <v>22100</v>
          </cell>
          <cell r="H846">
            <v>1008</v>
          </cell>
          <cell r="I846">
            <v>21240</v>
          </cell>
          <cell r="L846">
            <v>2500</v>
          </cell>
          <cell r="O846">
            <v>21240</v>
          </cell>
          <cell r="P846" t="str">
            <v>내선전공</v>
          </cell>
          <cell r="Q846">
            <v>0.57999999999999996</v>
          </cell>
          <cell r="R846">
            <v>0.57999999999999996</v>
          </cell>
          <cell r="U846">
            <v>0</v>
          </cell>
          <cell r="V846">
            <v>1</v>
          </cell>
          <cell r="W846" t="str">
            <v>전7-11</v>
          </cell>
          <cell r="X846" t="str">
            <v>분전반신설</v>
          </cell>
          <cell r="AA846">
            <v>0</v>
          </cell>
          <cell r="AD846">
            <v>0</v>
          </cell>
        </row>
        <row r="847">
          <cell r="B847">
            <v>7255</v>
          </cell>
          <cell r="C847" t="str">
            <v>MCCB(표준형)</v>
          </cell>
          <cell r="D847" t="str">
            <v>2P 600V 50AF/50AT</v>
          </cell>
          <cell r="E847" t="str">
            <v>개</v>
          </cell>
          <cell r="F847">
            <v>932</v>
          </cell>
          <cell r="G847">
            <v>22100</v>
          </cell>
          <cell r="H847">
            <v>1008</v>
          </cell>
          <cell r="I847">
            <v>21240</v>
          </cell>
          <cell r="O847">
            <v>21240</v>
          </cell>
          <cell r="P847" t="str">
            <v>내선전공</v>
          </cell>
          <cell r="Q847">
            <v>0.57999999999999996</v>
          </cell>
          <cell r="R847">
            <v>0.57999999999999996</v>
          </cell>
          <cell r="U847">
            <v>0</v>
          </cell>
          <cell r="V847">
            <v>1</v>
          </cell>
          <cell r="W847" t="str">
            <v>전7-11</v>
          </cell>
          <cell r="X847" t="str">
            <v>분전반신설</v>
          </cell>
          <cell r="AA847">
            <v>0</v>
          </cell>
          <cell r="AD847">
            <v>0</v>
          </cell>
        </row>
        <row r="848">
          <cell r="B848">
            <v>7266</v>
          </cell>
          <cell r="C848" t="str">
            <v>MCCB(표준형)</v>
          </cell>
          <cell r="D848" t="str">
            <v>2P 600V 60AF/60AT</v>
          </cell>
          <cell r="E848" t="str">
            <v>개</v>
          </cell>
          <cell r="F848">
            <v>932</v>
          </cell>
          <cell r="G848">
            <v>24600</v>
          </cell>
          <cell r="H848">
            <v>1008</v>
          </cell>
          <cell r="I848">
            <v>23640</v>
          </cell>
          <cell r="O848">
            <v>23640</v>
          </cell>
          <cell r="P848" t="str">
            <v>내선전공</v>
          </cell>
          <cell r="Q848">
            <v>0.57999999999999996</v>
          </cell>
          <cell r="R848">
            <v>0.57999999999999996</v>
          </cell>
          <cell r="U848">
            <v>0</v>
          </cell>
          <cell r="V848">
            <v>1</v>
          </cell>
          <cell r="W848" t="str">
            <v>전7-11</v>
          </cell>
          <cell r="X848" t="str">
            <v>분전반신설</v>
          </cell>
          <cell r="AA848">
            <v>0</v>
          </cell>
          <cell r="AD848">
            <v>0</v>
          </cell>
        </row>
        <row r="849">
          <cell r="B849">
            <v>7217</v>
          </cell>
          <cell r="C849" t="str">
            <v>MCCB(표준형)</v>
          </cell>
          <cell r="D849" t="str">
            <v>2P 600V 100AF/75AT</v>
          </cell>
          <cell r="E849" t="str">
            <v>개</v>
          </cell>
          <cell r="F849">
            <v>932</v>
          </cell>
          <cell r="G849">
            <v>40400</v>
          </cell>
          <cell r="H849">
            <v>1008</v>
          </cell>
          <cell r="I849">
            <v>38760</v>
          </cell>
          <cell r="O849">
            <v>38760</v>
          </cell>
          <cell r="P849" t="str">
            <v>내선전공</v>
          </cell>
          <cell r="Q849">
            <v>0.74</v>
          </cell>
          <cell r="R849">
            <v>0.74</v>
          </cell>
          <cell r="U849">
            <v>0</v>
          </cell>
          <cell r="V849">
            <v>1</v>
          </cell>
          <cell r="W849" t="str">
            <v>전7-11</v>
          </cell>
          <cell r="X849" t="str">
            <v>분전반신설</v>
          </cell>
          <cell r="AA849">
            <v>0</v>
          </cell>
          <cell r="AD849">
            <v>0</v>
          </cell>
        </row>
        <row r="850">
          <cell r="B850">
            <v>7211</v>
          </cell>
          <cell r="C850" t="str">
            <v>MCCB(표준형)</v>
          </cell>
          <cell r="D850" t="str">
            <v>2P 600V 100AF/100AT</v>
          </cell>
          <cell r="E850" t="str">
            <v>개</v>
          </cell>
          <cell r="F850">
            <v>932</v>
          </cell>
          <cell r="G850">
            <v>40400</v>
          </cell>
          <cell r="H850">
            <v>1008</v>
          </cell>
          <cell r="I850">
            <v>38760</v>
          </cell>
          <cell r="O850">
            <v>38760</v>
          </cell>
          <cell r="P850" t="str">
            <v>내선전공</v>
          </cell>
          <cell r="Q850">
            <v>0.74</v>
          </cell>
          <cell r="R850">
            <v>0.74</v>
          </cell>
          <cell r="U850">
            <v>0</v>
          </cell>
          <cell r="V850">
            <v>1</v>
          </cell>
          <cell r="W850" t="str">
            <v>전7-11</v>
          </cell>
          <cell r="X850" t="str">
            <v>분전반신설</v>
          </cell>
          <cell r="AA850">
            <v>0</v>
          </cell>
          <cell r="AD850">
            <v>0</v>
          </cell>
        </row>
        <row r="851">
          <cell r="B851">
            <v>7332</v>
          </cell>
          <cell r="C851" t="str">
            <v>MCCB(표준형)</v>
          </cell>
          <cell r="D851" t="str">
            <v>3P 600V 30AF/20AT</v>
          </cell>
          <cell r="E851" t="str">
            <v>개</v>
          </cell>
          <cell r="F851">
            <v>932</v>
          </cell>
          <cell r="G851">
            <v>27800</v>
          </cell>
          <cell r="H851">
            <v>1008</v>
          </cell>
          <cell r="I851">
            <v>26640</v>
          </cell>
          <cell r="O851">
            <v>26640</v>
          </cell>
          <cell r="P851" t="str">
            <v>내선전공</v>
          </cell>
          <cell r="Q851">
            <v>0.54</v>
          </cell>
          <cell r="R851">
            <v>0.54</v>
          </cell>
          <cell r="U851">
            <v>0</v>
          </cell>
          <cell r="V851">
            <v>1</v>
          </cell>
          <cell r="W851" t="str">
            <v>전7-11</v>
          </cell>
          <cell r="X851" t="str">
            <v>분전반신설</v>
          </cell>
          <cell r="AA851">
            <v>0</v>
          </cell>
          <cell r="AD851">
            <v>0</v>
          </cell>
        </row>
        <row r="852">
          <cell r="B852">
            <v>7333</v>
          </cell>
          <cell r="C852" t="str">
            <v>MCCB(표준형)</v>
          </cell>
          <cell r="D852" t="str">
            <v>3P 600V 30AF/30AT</v>
          </cell>
          <cell r="E852" t="str">
            <v>개</v>
          </cell>
          <cell r="F852">
            <v>932</v>
          </cell>
          <cell r="G852">
            <v>27800</v>
          </cell>
          <cell r="H852">
            <v>1008</v>
          </cell>
          <cell r="I852">
            <v>26640</v>
          </cell>
          <cell r="O852">
            <v>26640</v>
          </cell>
          <cell r="P852" t="str">
            <v>내선전공</v>
          </cell>
          <cell r="Q852">
            <v>0.54</v>
          </cell>
          <cell r="R852">
            <v>0.54</v>
          </cell>
          <cell r="U852">
            <v>0</v>
          </cell>
          <cell r="V852">
            <v>1</v>
          </cell>
          <cell r="W852" t="str">
            <v>전7-11</v>
          </cell>
          <cell r="X852" t="str">
            <v>분전반신설</v>
          </cell>
          <cell r="AA852">
            <v>0</v>
          </cell>
          <cell r="AD852">
            <v>0</v>
          </cell>
        </row>
        <row r="853">
          <cell r="B853">
            <v>7352</v>
          </cell>
          <cell r="C853" t="str">
            <v>MCCB(표준형)</v>
          </cell>
          <cell r="D853" t="str">
            <v>3P 600V 50AF/20AT</v>
          </cell>
          <cell r="E853" t="str">
            <v>개</v>
          </cell>
          <cell r="F853">
            <v>932</v>
          </cell>
          <cell r="G853">
            <v>30800</v>
          </cell>
          <cell r="H853">
            <v>1008</v>
          </cell>
          <cell r="I853">
            <v>29520</v>
          </cell>
          <cell r="O853">
            <v>29520</v>
          </cell>
          <cell r="P853" t="str">
            <v>내선전공</v>
          </cell>
          <cell r="Q853">
            <v>0.54</v>
          </cell>
          <cell r="R853">
            <v>0.54</v>
          </cell>
          <cell r="U853">
            <v>0</v>
          </cell>
          <cell r="V853">
            <v>1</v>
          </cell>
          <cell r="W853" t="str">
            <v>전7-11</v>
          </cell>
          <cell r="X853" t="str">
            <v>분전반신설</v>
          </cell>
          <cell r="AA853">
            <v>0</v>
          </cell>
          <cell r="AD853">
            <v>0</v>
          </cell>
        </row>
        <row r="854">
          <cell r="B854">
            <v>7353</v>
          </cell>
          <cell r="C854" t="str">
            <v>MCCB(표준형)</v>
          </cell>
          <cell r="D854" t="str">
            <v>3P 600V 50AF/30AT</v>
          </cell>
          <cell r="E854" t="str">
            <v>개</v>
          </cell>
          <cell r="F854">
            <v>932</v>
          </cell>
          <cell r="G854">
            <v>30800</v>
          </cell>
          <cell r="H854">
            <v>1008</v>
          </cell>
          <cell r="I854">
            <v>29520</v>
          </cell>
          <cell r="O854">
            <v>29520</v>
          </cell>
          <cell r="P854" t="str">
            <v>내선전공</v>
          </cell>
          <cell r="Q854">
            <v>0.54</v>
          </cell>
          <cell r="R854">
            <v>0.54</v>
          </cell>
          <cell r="U854">
            <v>0</v>
          </cell>
          <cell r="V854">
            <v>1</v>
          </cell>
          <cell r="W854" t="str">
            <v>전7-11</v>
          </cell>
          <cell r="X854" t="str">
            <v>분전반신설</v>
          </cell>
          <cell r="AA854">
            <v>0</v>
          </cell>
          <cell r="AD854">
            <v>0</v>
          </cell>
        </row>
        <row r="855">
          <cell r="B855">
            <v>7354</v>
          </cell>
          <cell r="C855" t="str">
            <v>MCCB(표준형)</v>
          </cell>
          <cell r="D855" t="str">
            <v>3P 600V 50AF/40AT</v>
          </cell>
          <cell r="E855" t="str">
            <v>개</v>
          </cell>
          <cell r="F855">
            <v>932</v>
          </cell>
          <cell r="G855">
            <v>30800</v>
          </cell>
          <cell r="H855">
            <v>1008</v>
          </cell>
          <cell r="I855">
            <v>29520</v>
          </cell>
          <cell r="O855">
            <v>29520</v>
          </cell>
          <cell r="P855" t="str">
            <v>내선전공</v>
          </cell>
          <cell r="Q855">
            <v>0.74</v>
          </cell>
          <cell r="R855">
            <v>0.74</v>
          </cell>
          <cell r="U855">
            <v>0</v>
          </cell>
          <cell r="V855">
            <v>1</v>
          </cell>
          <cell r="W855" t="str">
            <v>전7-11</v>
          </cell>
          <cell r="X855" t="str">
            <v>분전반신설</v>
          </cell>
          <cell r="AA855">
            <v>0</v>
          </cell>
          <cell r="AD855">
            <v>0</v>
          </cell>
        </row>
        <row r="856">
          <cell r="B856">
            <v>7355</v>
          </cell>
          <cell r="C856" t="str">
            <v>MCCB(표준형)</v>
          </cell>
          <cell r="D856" t="str">
            <v>3P 600V 50AF/50AT</v>
          </cell>
          <cell r="E856" t="str">
            <v>개</v>
          </cell>
          <cell r="F856">
            <v>932</v>
          </cell>
          <cell r="G856">
            <v>30800</v>
          </cell>
          <cell r="H856">
            <v>1008</v>
          </cell>
          <cell r="I856">
            <v>29520</v>
          </cell>
          <cell r="O856">
            <v>29520</v>
          </cell>
          <cell r="P856" t="str">
            <v>내선전공</v>
          </cell>
          <cell r="Q856">
            <v>0.74</v>
          </cell>
          <cell r="R856">
            <v>0.74</v>
          </cell>
          <cell r="U856">
            <v>0</v>
          </cell>
          <cell r="V856">
            <v>1</v>
          </cell>
          <cell r="W856" t="str">
            <v>전7-11</v>
          </cell>
          <cell r="X856" t="str">
            <v>분전반신설</v>
          </cell>
          <cell r="AA856">
            <v>0</v>
          </cell>
          <cell r="AD856">
            <v>0</v>
          </cell>
        </row>
        <row r="857">
          <cell r="B857">
            <v>7366</v>
          </cell>
          <cell r="C857" t="str">
            <v>MCCB(표준형)</v>
          </cell>
          <cell r="D857" t="str">
            <v>3P 600V 60AF/60AT</v>
          </cell>
          <cell r="E857" t="str">
            <v>개</v>
          </cell>
          <cell r="F857">
            <v>932</v>
          </cell>
          <cell r="G857">
            <v>33900</v>
          </cell>
          <cell r="H857">
            <v>1008</v>
          </cell>
          <cell r="I857">
            <v>29520</v>
          </cell>
          <cell r="O857">
            <v>29520</v>
          </cell>
          <cell r="P857" t="str">
            <v>내선전공</v>
          </cell>
          <cell r="Q857">
            <v>0.74</v>
          </cell>
          <cell r="R857">
            <v>0.74</v>
          </cell>
          <cell r="U857">
            <v>0</v>
          </cell>
          <cell r="V857">
            <v>1</v>
          </cell>
          <cell r="W857" t="str">
            <v>전7-11</v>
          </cell>
          <cell r="X857" t="str">
            <v>분전반신설</v>
          </cell>
          <cell r="AA857">
            <v>0</v>
          </cell>
          <cell r="AD857">
            <v>0</v>
          </cell>
        </row>
        <row r="858">
          <cell r="B858">
            <v>7315</v>
          </cell>
          <cell r="C858" t="str">
            <v>MCCB(표준형)</v>
          </cell>
          <cell r="D858" t="str">
            <v>3P 600V 100AF/50AT</v>
          </cell>
          <cell r="E858" t="str">
            <v>개</v>
          </cell>
          <cell r="F858">
            <v>932</v>
          </cell>
          <cell r="G858">
            <v>51900</v>
          </cell>
          <cell r="H858">
            <v>1008</v>
          </cell>
          <cell r="I858">
            <v>49800</v>
          </cell>
          <cell r="O858">
            <v>49800</v>
          </cell>
          <cell r="P858" t="str">
            <v>내선전공</v>
          </cell>
          <cell r="Q858">
            <v>0.74</v>
          </cell>
          <cell r="R858">
            <v>0.74</v>
          </cell>
          <cell r="U858">
            <v>0</v>
          </cell>
          <cell r="V858">
            <v>1</v>
          </cell>
          <cell r="W858" t="str">
            <v>전7-11</v>
          </cell>
          <cell r="X858" t="str">
            <v>분전반신설</v>
          </cell>
          <cell r="AA858">
            <v>0</v>
          </cell>
          <cell r="AD858">
            <v>0</v>
          </cell>
        </row>
        <row r="859">
          <cell r="B859">
            <v>7316</v>
          </cell>
          <cell r="C859" t="str">
            <v>MCCB(표준형)</v>
          </cell>
          <cell r="D859" t="str">
            <v>3P 600V 100AF/60AT</v>
          </cell>
          <cell r="E859" t="str">
            <v>개</v>
          </cell>
          <cell r="F859">
            <v>932</v>
          </cell>
          <cell r="G859">
            <v>51900</v>
          </cell>
          <cell r="H859">
            <v>1008</v>
          </cell>
          <cell r="I859">
            <v>49800</v>
          </cell>
          <cell r="O859">
            <v>49800</v>
          </cell>
          <cell r="P859" t="str">
            <v>내선전공</v>
          </cell>
          <cell r="Q859">
            <v>0.74</v>
          </cell>
          <cell r="R859">
            <v>0.74</v>
          </cell>
          <cell r="U859">
            <v>0</v>
          </cell>
          <cell r="V859">
            <v>1</v>
          </cell>
          <cell r="W859" t="str">
            <v>전7-11</v>
          </cell>
          <cell r="X859" t="str">
            <v>분전반신설</v>
          </cell>
          <cell r="AA859">
            <v>0</v>
          </cell>
          <cell r="AD859">
            <v>0</v>
          </cell>
        </row>
        <row r="860">
          <cell r="B860">
            <v>7317</v>
          </cell>
          <cell r="C860" t="str">
            <v>MCCB(표준형)</v>
          </cell>
          <cell r="D860" t="str">
            <v>3P 600V 100AF/75AT</v>
          </cell>
          <cell r="E860" t="str">
            <v>개</v>
          </cell>
          <cell r="F860">
            <v>932</v>
          </cell>
          <cell r="G860">
            <v>51900</v>
          </cell>
          <cell r="H860">
            <v>1008</v>
          </cell>
          <cell r="I860">
            <v>49800</v>
          </cell>
          <cell r="O860">
            <v>49800</v>
          </cell>
          <cell r="P860" t="str">
            <v>내선전공</v>
          </cell>
          <cell r="Q860">
            <v>1.04</v>
          </cell>
          <cell r="R860">
            <v>1.04</v>
          </cell>
          <cell r="U860">
            <v>0</v>
          </cell>
          <cell r="V860">
            <v>1</v>
          </cell>
          <cell r="W860" t="str">
            <v>전7-11</v>
          </cell>
          <cell r="X860" t="str">
            <v>분전반신설</v>
          </cell>
          <cell r="AA860">
            <v>0</v>
          </cell>
          <cell r="AD860">
            <v>0</v>
          </cell>
        </row>
        <row r="861">
          <cell r="B861">
            <v>7311</v>
          </cell>
          <cell r="C861" t="str">
            <v>MCCB(표준형)</v>
          </cell>
          <cell r="D861" t="str">
            <v>3P 600V 100AF/100AT</v>
          </cell>
          <cell r="E861" t="str">
            <v>개</v>
          </cell>
          <cell r="F861">
            <v>932</v>
          </cell>
          <cell r="G861">
            <v>51900</v>
          </cell>
          <cell r="H861">
            <v>1008</v>
          </cell>
          <cell r="I861">
            <v>49800</v>
          </cell>
          <cell r="O861">
            <v>49800</v>
          </cell>
          <cell r="P861" t="str">
            <v>내선전공</v>
          </cell>
          <cell r="Q861">
            <v>1.04</v>
          </cell>
          <cell r="R861">
            <v>1.04</v>
          </cell>
          <cell r="U861">
            <v>0</v>
          </cell>
          <cell r="V861">
            <v>1</v>
          </cell>
          <cell r="W861" t="str">
            <v>전7-11</v>
          </cell>
          <cell r="X861" t="str">
            <v>분전반신설</v>
          </cell>
          <cell r="AA861">
            <v>0</v>
          </cell>
          <cell r="AD861">
            <v>0</v>
          </cell>
        </row>
        <row r="862">
          <cell r="B862">
            <v>73212</v>
          </cell>
          <cell r="C862" t="str">
            <v>MCCB(표준형)</v>
          </cell>
          <cell r="D862" t="str">
            <v>3P 600V 225AF/125AT</v>
          </cell>
          <cell r="E862" t="str">
            <v>개</v>
          </cell>
          <cell r="F862">
            <v>932</v>
          </cell>
          <cell r="G862">
            <v>101900</v>
          </cell>
          <cell r="H862">
            <v>1008</v>
          </cell>
          <cell r="I862">
            <v>97800</v>
          </cell>
          <cell r="O862">
            <v>97800</v>
          </cell>
          <cell r="P862" t="str">
            <v>내선전공</v>
          </cell>
          <cell r="Q862">
            <v>1.35</v>
          </cell>
          <cell r="R862">
            <v>1.35</v>
          </cell>
          <cell r="U862">
            <v>0</v>
          </cell>
          <cell r="V862">
            <v>1</v>
          </cell>
          <cell r="W862" t="str">
            <v>전7-11</v>
          </cell>
          <cell r="X862" t="str">
            <v>분전반신설</v>
          </cell>
          <cell r="AA862">
            <v>0</v>
          </cell>
          <cell r="AD862">
            <v>0</v>
          </cell>
        </row>
        <row r="863">
          <cell r="B863">
            <v>73215</v>
          </cell>
          <cell r="C863" t="str">
            <v>MCCB(표준형)</v>
          </cell>
          <cell r="D863" t="str">
            <v>3P 600V 225AF/150AT</v>
          </cell>
          <cell r="E863" t="str">
            <v>개</v>
          </cell>
          <cell r="F863">
            <v>932</v>
          </cell>
          <cell r="G863">
            <v>101900</v>
          </cell>
          <cell r="H863">
            <v>1008</v>
          </cell>
          <cell r="I863">
            <v>97800</v>
          </cell>
          <cell r="O863">
            <v>97800</v>
          </cell>
          <cell r="P863" t="str">
            <v>내선전공</v>
          </cell>
          <cell r="Q863">
            <v>1.35</v>
          </cell>
          <cell r="R863">
            <v>1.35</v>
          </cell>
          <cell r="U863">
            <v>0</v>
          </cell>
          <cell r="V863">
            <v>1</v>
          </cell>
          <cell r="W863" t="str">
            <v>전7-11</v>
          </cell>
          <cell r="X863" t="str">
            <v>분전반신설</v>
          </cell>
          <cell r="AA863">
            <v>0</v>
          </cell>
          <cell r="AD863">
            <v>0</v>
          </cell>
        </row>
        <row r="864">
          <cell r="B864">
            <v>73217</v>
          </cell>
          <cell r="C864" t="str">
            <v>MCCB(표준형)</v>
          </cell>
          <cell r="D864" t="str">
            <v>3P 600V 225AF/175AT</v>
          </cell>
          <cell r="E864" t="str">
            <v>개</v>
          </cell>
          <cell r="F864">
            <v>932</v>
          </cell>
          <cell r="G864">
            <v>101900</v>
          </cell>
          <cell r="H864">
            <v>1008</v>
          </cell>
          <cell r="I864">
            <v>97800</v>
          </cell>
          <cell r="O864">
            <v>97800</v>
          </cell>
          <cell r="P864" t="str">
            <v>내선전공</v>
          </cell>
          <cell r="Q864">
            <v>1.35</v>
          </cell>
          <cell r="R864">
            <v>1.35</v>
          </cell>
          <cell r="U864">
            <v>0</v>
          </cell>
          <cell r="V864">
            <v>1</v>
          </cell>
          <cell r="W864" t="str">
            <v>전7-11</v>
          </cell>
          <cell r="X864" t="str">
            <v>분전반신설</v>
          </cell>
          <cell r="AA864">
            <v>0</v>
          </cell>
          <cell r="AD864">
            <v>0</v>
          </cell>
        </row>
        <row r="865">
          <cell r="B865">
            <v>73220</v>
          </cell>
          <cell r="C865" t="str">
            <v>MCCB(표준형)</v>
          </cell>
          <cell r="D865" t="str">
            <v>3P 600V 225AF/200AT</v>
          </cell>
          <cell r="E865" t="str">
            <v>개</v>
          </cell>
          <cell r="F865">
            <v>932</v>
          </cell>
          <cell r="G865">
            <v>101900</v>
          </cell>
          <cell r="H865">
            <v>1008</v>
          </cell>
          <cell r="I865">
            <v>97800</v>
          </cell>
          <cell r="O865">
            <v>97800</v>
          </cell>
          <cell r="P865" t="str">
            <v>내선전공</v>
          </cell>
          <cell r="Q865">
            <v>1.35</v>
          </cell>
          <cell r="R865">
            <v>1.35</v>
          </cell>
          <cell r="U865">
            <v>0</v>
          </cell>
          <cell r="V865">
            <v>1</v>
          </cell>
          <cell r="W865" t="str">
            <v>전7-11</v>
          </cell>
          <cell r="X865" t="str">
            <v>분전반신설</v>
          </cell>
          <cell r="AA865">
            <v>0</v>
          </cell>
          <cell r="AD865">
            <v>0</v>
          </cell>
        </row>
        <row r="866">
          <cell r="B866">
            <v>73222</v>
          </cell>
          <cell r="C866" t="str">
            <v>MCCB(표준형)</v>
          </cell>
          <cell r="D866" t="str">
            <v>3P 600V 225AF/225AT</v>
          </cell>
          <cell r="E866" t="str">
            <v>개</v>
          </cell>
          <cell r="F866">
            <v>932</v>
          </cell>
          <cell r="G866">
            <v>101900</v>
          </cell>
          <cell r="H866">
            <v>1008</v>
          </cell>
          <cell r="I866">
            <v>97800</v>
          </cell>
          <cell r="O866">
            <v>97800</v>
          </cell>
          <cell r="P866" t="str">
            <v>내선전공</v>
          </cell>
          <cell r="Q866">
            <v>1.65</v>
          </cell>
          <cell r="R866">
            <v>1.65</v>
          </cell>
          <cell r="U866">
            <v>0</v>
          </cell>
          <cell r="V866">
            <v>1</v>
          </cell>
          <cell r="W866" t="str">
            <v>전7-11</v>
          </cell>
          <cell r="X866" t="str">
            <v>분전반신설</v>
          </cell>
          <cell r="AA866">
            <v>0</v>
          </cell>
          <cell r="AD866">
            <v>0</v>
          </cell>
        </row>
        <row r="867">
          <cell r="B867">
            <v>73425</v>
          </cell>
          <cell r="C867" t="str">
            <v>MCCB(표준형)</v>
          </cell>
          <cell r="D867" t="str">
            <v>3P 600V 400AF/250AT</v>
          </cell>
          <cell r="E867" t="str">
            <v>개</v>
          </cell>
          <cell r="F867">
            <v>932</v>
          </cell>
          <cell r="G867">
            <v>231100</v>
          </cell>
          <cell r="H867">
            <v>1008</v>
          </cell>
          <cell r="I867">
            <v>221880</v>
          </cell>
          <cell r="O867">
            <v>221880</v>
          </cell>
          <cell r="P867" t="str">
            <v>내선전공</v>
          </cell>
          <cell r="Q867">
            <v>1.65</v>
          </cell>
          <cell r="R867">
            <v>1.65</v>
          </cell>
          <cell r="U867">
            <v>0</v>
          </cell>
          <cell r="V867">
            <v>1</v>
          </cell>
          <cell r="W867" t="str">
            <v>전7-11</v>
          </cell>
          <cell r="X867" t="str">
            <v>분전반신설</v>
          </cell>
          <cell r="AA867">
            <v>0</v>
          </cell>
          <cell r="AD867">
            <v>0</v>
          </cell>
        </row>
        <row r="868">
          <cell r="B868">
            <v>73430</v>
          </cell>
          <cell r="C868" t="str">
            <v>MCCB(표준형)</v>
          </cell>
          <cell r="D868" t="str">
            <v>3P 600V 400AF/300AT</v>
          </cell>
          <cell r="E868" t="str">
            <v>개</v>
          </cell>
          <cell r="F868">
            <v>932</v>
          </cell>
          <cell r="G868">
            <v>231100</v>
          </cell>
          <cell r="H868">
            <v>1008</v>
          </cell>
          <cell r="I868">
            <v>221880</v>
          </cell>
          <cell r="O868">
            <v>221880</v>
          </cell>
          <cell r="P868" t="str">
            <v>내선전공</v>
          </cell>
          <cell r="Q868">
            <v>1.65</v>
          </cell>
          <cell r="R868">
            <v>1.65</v>
          </cell>
          <cell r="U868">
            <v>0</v>
          </cell>
          <cell r="V868">
            <v>1</v>
          </cell>
          <cell r="W868" t="str">
            <v>전7-11</v>
          </cell>
          <cell r="X868" t="str">
            <v>분전반신설</v>
          </cell>
          <cell r="AA868">
            <v>0</v>
          </cell>
          <cell r="AD868">
            <v>0</v>
          </cell>
        </row>
        <row r="869">
          <cell r="B869">
            <v>73435</v>
          </cell>
          <cell r="C869" t="str">
            <v>MCCB(표준형)</v>
          </cell>
          <cell r="D869" t="str">
            <v>3P 600V 400AF/350AT</v>
          </cell>
          <cell r="E869" t="str">
            <v>개</v>
          </cell>
          <cell r="F869">
            <v>932</v>
          </cell>
          <cell r="G869">
            <v>231100</v>
          </cell>
          <cell r="H869">
            <v>1008</v>
          </cell>
          <cell r="I869">
            <v>221880</v>
          </cell>
          <cell r="O869">
            <v>221880</v>
          </cell>
          <cell r="P869" t="str">
            <v>내선전공</v>
          </cell>
          <cell r="Q869">
            <v>1.95</v>
          </cell>
          <cell r="R869">
            <v>1.95</v>
          </cell>
          <cell r="U869">
            <v>0</v>
          </cell>
          <cell r="V869">
            <v>1</v>
          </cell>
          <cell r="W869" t="str">
            <v>전7-11</v>
          </cell>
          <cell r="X869" t="str">
            <v>분전반신설</v>
          </cell>
          <cell r="AA869">
            <v>0</v>
          </cell>
          <cell r="AD869">
            <v>0</v>
          </cell>
        </row>
        <row r="870">
          <cell r="B870">
            <v>7344</v>
          </cell>
          <cell r="C870" t="str">
            <v>MCCB(표준형)</v>
          </cell>
          <cell r="D870" t="str">
            <v>3P 600V 400AF/400AT</v>
          </cell>
          <cell r="E870" t="str">
            <v>개</v>
          </cell>
          <cell r="F870">
            <v>932</v>
          </cell>
          <cell r="G870">
            <v>231100</v>
          </cell>
          <cell r="H870">
            <v>1008</v>
          </cell>
          <cell r="I870">
            <v>221880</v>
          </cell>
          <cell r="O870">
            <v>221880</v>
          </cell>
          <cell r="P870" t="str">
            <v>내선전공</v>
          </cell>
          <cell r="Q870">
            <v>1.95</v>
          </cell>
          <cell r="R870">
            <v>1.95</v>
          </cell>
          <cell r="U870">
            <v>0</v>
          </cell>
          <cell r="V870">
            <v>1</v>
          </cell>
          <cell r="W870" t="str">
            <v>전7-11</v>
          </cell>
          <cell r="X870" t="str">
            <v>분전반신설</v>
          </cell>
          <cell r="AA870">
            <v>0</v>
          </cell>
          <cell r="AD870">
            <v>0</v>
          </cell>
        </row>
        <row r="871">
          <cell r="B871">
            <v>73605</v>
          </cell>
          <cell r="C871" t="str">
            <v>MCCB(표준형)</v>
          </cell>
          <cell r="D871" t="str">
            <v>3P 600V 600AF/500AT</v>
          </cell>
          <cell r="E871" t="str">
            <v>개</v>
          </cell>
          <cell r="F871">
            <v>932</v>
          </cell>
          <cell r="G871">
            <v>540900</v>
          </cell>
          <cell r="H871">
            <v>1008</v>
          </cell>
          <cell r="I871">
            <v>519240</v>
          </cell>
          <cell r="O871">
            <v>519240</v>
          </cell>
          <cell r="P871" t="str">
            <v>내선전공</v>
          </cell>
          <cell r="Q871">
            <v>2.2400000000000002</v>
          </cell>
          <cell r="R871">
            <v>2.2400000000000002</v>
          </cell>
          <cell r="U871">
            <v>0</v>
          </cell>
          <cell r="V871">
            <v>1</v>
          </cell>
          <cell r="W871" t="str">
            <v>전7-11</v>
          </cell>
          <cell r="X871" t="str">
            <v>분전반신설</v>
          </cell>
          <cell r="AA871">
            <v>0</v>
          </cell>
          <cell r="AD871">
            <v>0</v>
          </cell>
        </row>
        <row r="872">
          <cell r="B872">
            <v>73606</v>
          </cell>
          <cell r="C872" t="str">
            <v>MCCB(표준형)</v>
          </cell>
          <cell r="D872" t="str">
            <v>3P 600V 600AF/600AT</v>
          </cell>
          <cell r="E872" t="str">
            <v>개</v>
          </cell>
          <cell r="F872">
            <v>932</v>
          </cell>
          <cell r="G872">
            <v>540900</v>
          </cell>
          <cell r="H872">
            <v>1008</v>
          </cell>
          <cell r="I872">
            <v>519240</v>
          </cell>
          <cell r="O872">
            <v>519240</v>
          </cell>
          <cell r="P872" t="str">
            <v>내선전공</v>
          </cell>
          <cell r="Q872">
            <v>2.2400000000000002</v>
          </cell>
          <cell r="R872">
            <v>2.2400000000000002</v>
          </cell>
          <cell r="U872">
            <v>0</v>
          </cell>
          <cell r="V872">
            <v>1</v>
          </cell>
          <cell r="W872" t="str">
            <v>전7-11</v>
          </cell>
          <cell r="X872" t="str">
            <v>분전반신설</v>
          </cell>
          <cell r="AA872">
            <v>0</v>
          </cell>
          <cell r="AD872">
            <v>0</v>
          </cell>
        </row>
        <row r="873">
          <cell r="B873">
            <v>7453</v>
          </cell>
          <cell r="C873" t="str">
            <v>MCCB(표준형)</v>
          </cell>
          <cell r="D873" t="str">
            <v>4P 600V 50AF/30AT</v>
          </cell>
          <cell r="E873" t="str">
            <v>개</v>
          </cell>
          <cell r="F873">
            <v>932</v>
          </cell>
          <cell r="G873">
            <v>38100</v>
          </cell>
          <cell r="H873">
            <v>1008</v>
          </cell>
          <cell r="I873">
            <v>36600</v>
          </cell>
          <cell r="O873">
            <v>36600</v>
          </cell>
          <cell r="P873" t="str">
            <v>내선전공</v>
          </cell>
          <cell r="Q873">
            <v>0.70200000000000007</v>
          </cell>
          <cell r="R873">
            <v>0.70199999999999996</v>
          </cell>
          <cell r="U873">
            <v>0</v>
          </cell>
          <cell r="V873">
            <v>1</v>
          </cell>
          <cell r="W873" t="str">
            <v>전7-11</v>
          </cell>
          <cell r="X873" t="str">
            <v>분전반신설</v>
          </cell>
          <cell r="AA873">
            <v>0</v>
          </cell>
          <cell r="AD873">
            <v>0</v>
          </cell>
        </row>
        <row r="874">
          <cell r="B874">
            <v>7454</v>
          </cell>
          <cell r="C874" t="str">
            <v>MCCB(표준형)</v>
          </cell>
          <cell r="D874" t="str">
            <v>4P 600V 50AF/40AT</v>
          </cell>
          <cell r="E874" t="str">
            <v>개</v>
          </cell>
          <cell r="F874">
            <v>932</v>
          </cell>
          <cell r="G874">
            <v>38100</v>
          </cell>
          <cell r="H874">
            <v>1008</v>
          </cell>
          <cell r="I874">
            <v>36600</v>
          </cell>
          <cell r="O874">
            <v>36600</v>
          </cell>
          <cell r="P874" t="str">
            <v>내선전공</v>
          </cell>
          <cell r="Q874">
            <v>0.96199999999999997</v>
          </cell>
          <cell r="R874">
            <v>0.96199999999999997</v>
          </cell>
          <cell r="U874">
            <v>0</v>
          </cell>
          <cell r="V874">
            <v>1</v>
          </cell>
          <cell r="W874" t="str">
            <v>전7-11</v>
          </cell>
          <cell r="X874" t="str">
            <v>분전반신설</v>
          </cell>
          <cell r="AA874">
            <v>0</v>
          </cell>
          <cell r="AD874">
            <v>0</v>
          </cell>
        </row>
        <row r="875">
          <cell r="B875">
            <v>7455</v>
          </cell>
          <cell r="C875" t="str">
            <v>MCCB(표준형)</v>
          </cell>
          <cell r="D875" t="str">
            <v>4P 600V 50AF/50AT</v>
          </cell>
          <cell r="E875" t="str">
            <v>개</v>
          </cell>
          <cell r="F875">
            <v>932</v>
          </cell>
          <cell r="G875">
            <v>38100</v>
          </cell>
          <cell r="H875">
            <v>1008</v>
          </cell>
          <cell r="I875">
            <v>36600</v>
          </cell>
          <cell r="O875">
            <v>36600</v>
          </cell>
          <cell r="P875" t="str">
            <v>내선전공</v>
          </cell>
          <cell r="Q875">
            <v>0.96199999999999997</v>
          </cell>
          <cell r="R875">
            <v>0.96199999999999997</v>
          </cell>
          <cell r="U875">
            <v>0</v>
          </cell>
          <cell r="V875">
            <v>1</v>
          </cell>
          <cell r="W875" t="str">
            <v>전7-11</v>
          </cell>
          <cell r="X875" t="str">
            <v>분전반신설</v>
          </cell>
          <cell r="AA875">
            <v>0</v>
          </cell>
          <cell r="AD875">
            <v>0</v>
          </cell>
        </row>
        <row r="876">
          <cell r="B876">
            <v>7416</v>
          </cell>
          <cell r="C876" t="str">
            <v>MCCB(표준형)</v>
          </cell>
          <cell r="D876" t="str">
            <v>4P 600V 100AF/60AT</v>
          </cell>
          <cell r="E876" t="str">
            <v>개</v>
          </cell>
          <cell r="F876">
            <v>932</v>
          </cell>
          <cell r="G876">
            <v>59600</v>
          </cell>
          <cell r="H876">
            <v>1008</v>
          </cell>
          <cell r="I876">
            <v>57240</v>
          </cell>
          <cell r="O876">
            <v>57240</v>
          </cell>
          <cell r="P876" t="str">
            <v>내선전공</v>
          </cell>
          <cell r="Q876">
            <v>0.96199999999999997</v>
          </cell>
          <cell r="R876">
            <v>0.96199999999999997</v>
          </cell>
          <cell r="U876">
            <v>0</v>
          </cell>
          <cell r="V876">
            <v>1</v>
          </cell>
          <cell r="W876" t="str">
            <v>전7-11</v>
          </cell>
          <cell r="X876" t="str">
            <v>분전반신설</v>
          </cell>
          <cell r="AA876">
            <v>0</v>
          </cell>
          <cell r="AD876">
            <v>0</v>
          </cell>
        </row>
        <row r="877">
          <cell r="B877">
            <v>7417</v>
          </cell>
          <cell r="C877" t="str">
            <v>MCCB(표준형)</v>
          </cell>
          <cell r="D877" t="str">
            <v>4P 600V 100AF/75AT</v>
          </cell>
          <cell r="E877" t="str">
            <v>개</v>
          </cell>
          <cell r="F877">
            <v>932</v>
          </cell>
          <cell r="G877">
            <v>59600</v>
          </cell>
          <cell r="H877">
            <v>1008</v>
          </cell>
          <cell r="I877">
            <v>57240</v>
          </cell>
          <cell r="O877">
            <v>57240</v>
          </cell>
          <cell r="P877" t="str">
            <v>내선전공</v>
          </cell>
          <cell r="Q877">
            <v>1.3520000000000001</v>
          </cell>
          <cell r="R877">
            <v>1.3520000000000001</v>
          </cell>
          <cell r="U877">
            <v>0</v>
          </cell>
          <cell r="V877">
            <v>1</v>
          </cell>
          <cell r="W877" t="str">
            <v>전7-11</v>
          </cell>
          <cell r="X877" t="str">
            <v>분전반신설</v>
          </cell>
          <cell r="AA877">
            <v>0</v>
          </cell>
          <cell r="AD877">
            <v>0</v>
          </cell>
        </row>
        <row r="878">
          <cell r="B878">
            <v>7411</v>
          </cell>
          <cell r="C878" t="str">
            <v>MCCB(표준형)</v>
          </cell>
          <cell r="D878" t="str">
            <v>4P 600V 100AF/100AT</v>
          </cell>
          <cell r="E878" t="str">
            <v>개</v>
          </cell>
          <cell r="F878">
            <v>932</v>
          </cell>
          <cell r="G878">
            <v>59600</v>
          </cell>
          <cell r="H878">
            <v>1008</v>
          </cell>
          <cell r="I878">
            <v>57240</v>
          </cell>
          <cell r="O878">
            <v>57240</v>
          </cell>
          <cell r="P878" t="str">
            <v>내선전공</v>
          </cell>
          <cell r="Q878">
            <v>1.3520000000000001</v>
          </cell>
          <cell r="R878">
            <v>1.3520000000000001</v>
          </cell>
          <cell r="U878">
            <v>0</v>
          </cell>
          <cell r="V878">
            <v>1</v>
          </cell>
          <cell r="W878" t="str">
            <v>전7-11</v>
          </cell>
          <cell r="X878" t="str">
            <v>분전반신설</v>
          </cell>
          <cell r="AA878">
            <v>0</v>
          </cell>
          <cell r="AD878">
            <v>0</v>
          </cell>
        </row>
        <row r="879">
          <cell r="B879">
            <v>74212</v>
          </cell>
          <cell r="C879" t="str">
            <v>MCCB(표준형)</v>
          </cell>
          <cell r="D879" t="str">
            <v>4P 600V 225AF/125AT</v>
          </cell>
          <cell r="E879" t="str">
            <v>개</v>
          </cell>
          <cell r="F879">
            <v>932</v>
          </cell>
          <cell r="G879">
            <v>117300</v>
          </cell>
          <cell r="H879">
            <v>1008</v>
          </cell>
          <cell r="I879">
            <v>112560</v>
          </cell>
          <cell r="O879">
            <v>112560</v>
          </cell>
          <cell r="P879" t="str">
            <v>내선전공</v>
          </cell>
          <cell r="Q879">
            <v>1.7549999999999999</v>
          </cell>
          <cell r="R879">
            <v>1.7549999999999999</v>
          </cell>
          <cell r="U879">
            <v>0</v>
          </cell>
          <cell r="V879">
            <v>1</v>
          </cell>
          <cell r="W879" t="str">
            <v>전7-11</v>
          </cell>
          <cell r="X879" t="str">
            <v>분전반신설</v>
          </cell>
          <cell r="AA879">
            <v>0</v>
          </cell>
          <cell r="AD879">
            <v>0</v>
          </cell>
        </row>
        <row r="880">
          <cell r="B880">
            <v>74215</v>
          </cell>
          <cell r="C880" t="str">
            <v>MCCB(표준형)</v>
          </cell>
          <cell r="D880" t="str">
            <v>4P 600V 225AF/150AT</v>
          </cell>
          <cell r="E880" t="str">
            <v>개</v>
          </cell>
          <cell r="F880">
            <v>932</v>
          </cell>
          <cell r="G880">
            <v>117300</v>
          </cell>
          <cell r="H880">
            <v>1008</v>
          </cell>
          <cell r="I880">
            <v>112560</v>
          </cell>
          <cell r="O880">
            <v>112560</v>
          </cell>
          <cell r="P880" t="str">
            <v>내선전공</v>
          </cell>
          <cell r="Q880">
            <v>1.7549999999999999</v>
          </cell>
          <cell r="R880">
            <v>1.7549999999999999</v>
          </cell>
          <cell r="U880">
            <v>0</v>
          </cell>
          <cell r="V880">
            <v>1</v>
          </cell>
          <cell r="W880" t="str">
            <v>전7-11</v>
          </cell>
          <cell r="X880" t="str">
            <v>분전반신설</v>
          </cell>
          <cell r="AA880">
            <v>0</v>
          </cell>
          <cell r="AD880">
            <v>0</v>
          </cell>
        </row>
        <row r="881">
          <cell r="B881">
            <v>74217</v>
          </cell>
          <cell r="C881" t="str">
            <v>MCCB(표준형)</v>
          </cell>
          <cell r="D881" t="str">
            <v>4P 600V 225AF/175AT</v>
          </cell>
          <cell r="E881" t="str">
            <v>개</v>
          </cell>
          <cell r="F881">
            <v>932</v>
          </cell>
          <cell r="G881">
            <v>117300</v>
          </cell>
          <cell r="H881">
            <v>1008</v>
          </cell>
          <cell r="I881">
            <v>112560</v>
          </cell>
          <cell r="O881">
            <v>112560</v>
          </cell>
          <cell r="P881" t="str">
            <v>내선전공</v>
          </cell>
          <cell r="Q881">
            <v>1.7549999999999999</v>
          </cell>
          <cell r="R881">
            <v>1.7549999999999999</v>
          </cell>
          <cell r="U881">
            <v>0</v>
          </cell>
          <cell r="V881">
            <v>1</v>
          </cell>
          <cell r="W881" t="str">
            <v>전7-11</v>
          </cell>
          <cell r="X881" t="str">
            <v>분전반신설</v>
          </cell>
          <cell r="AA881">
            <v>0</v>
          </cell>
          <cell r="AD881">
            <v>0</v>
          </cell>
        </row>
        <row r="882">
          <cell r="B882">
            <v>74220</v>
          </cell>
          <cell r="C882" t="str">
            <v>MCCB(표준형)</v>
          </cell>
          <cell r="D882" t="str">
            <v>4P 600V 225AF/200AT</v>
          </cell>
          <cell r="E882" t="str">
            <v>개</v>
          </cell>
          <cell r="F882">
            <v>932</v>
          </cell>
          <cell r="G882">
            <v>117300</v>
          </cell>
          <cell r="H882">
            <v>1008</v>
          </cell>
          <cell r="I882">
            <v>112560</v>
          </cell>
          <cell r="O882">
            <v>112560</v>
          </cell>
          <cell r="P882" t="str">
            <v>내선전공</v>
          </cell>
          <cell r="Q882">
            <v>1.7549999999999999</v>
          </cell>
          <cell r="R882">
            <v>1.7549999999999999</v>
          </cell>
          <cell r="U882">
            <v>0</v>
          </cell>
          <cell r="V882">
            <v>1</v>
          </cell>
          <cell r="W882" t="str">
            <v>전7-11</v>
          </cell>
          <cell r="X882" t="str">
            <v>분전반신설</v>
          </cell>
          <cell r="AA882">
            <v>0</v>
          </cell>
          <cell r="AD882">
            <v>0</v>
          </cell>
        </row>
        <row r="883">
          <cell r="B883">
            <v>74222</v>
          </cell>
          <cell r="C883" t="str">
            <v>MCCB(표준형)</v>
          </cell>
          <cell r="D883" t="str">
            <v>4P 600V 225AF/225AT</v>
          </cell>
          <cell r="E883" t="str">
            <v>개</v>
          </cell>
          <cell r="F883">
            <v>932</v>
          </cell>
          <cell r="G883">
            <v>117300</v>
          </cell>
          <cell r="H883">
            <v>1008</v>
          </cell>
          <cell r="I883">
            <v>112560</v>
          </cell>
          <cell r="O883">
            <v>112560</v>
          </cell>
          <cell r="P883" t="str">
            <v>내선전공</v>
          </cell>
          <cell r="Q883">
            <v>2.145</v>
          </cell>
          <cell r="R883">
            <v>2.145</v>
          </cell>
          <cell r="U883">
            <v>0</v>
          </cell>
          <cell r="V883">
            <v>1</v>
          </cell>
          <cell r="W883" t="str">
            <v>전7-11</v>
          </cell>
          <cell r="X883" t="str">
            <v>분전반신설</v>
          </cell>
          <cell r="AA883">
            <v>0</v>
          </cell>
          <cell r="AD883">
            <v>0</v>
          </cell>
        </row>
        <row r="884">
          <cell r="B884">
            <v>74425</v>
          </cell>
          <cell r="C884" t="str">
            <v>MCCB(표준형)</v>
          </cell>
          <cell r="D884" t="str">
            <v>4P 600V 400AF/250AT</v>
          </cell>
          <cell r="E884" t="str">
            <v>개</v>
          </cell>
          <cell r="F884">
            <v>932</v>
          </cell>
          <cell r="G884">
            <v>272300</v>
          </cell>
          <cell r="H884">
            <v>1008</v>
          </cell>
          <cell r="I884">
            <v>261360</v>
          </cell>
          <cell r="O884">
            <v>261360</v>
          </cell>
          <cell r="P884" t="str">
            <v>내선전공</v>
          </cell>
          <cell r="Q884">
            <v>2.145</v>
          </cell>
          <cell r="R884">
            <v>2.145</v>
          </cell>
          <cell r="U884">
            <v>0</v>
          </cell>
          <cell r="V884">
            <v>1</v>
          </cell>
          <cell r="W884" t="str">
            <v>전7-11</v>
          </cell>
          <cell r="X884" t="str">
            <v>분전반신설</v>
          </cell>
          <cell r="AA884">
            <v>0</v>
          </cell>
          <cell r="AD884">
            <v>0</v>
          </cell>
        </row>
        <row r="885">
          <cell r="B885">
            <v>74430</v>
          </cell>
          <cell r="C885" t="str">
            <v>MCCB(표준형)</v>
          </cell>
          <cell r="D885" t="str">
            <v>4P 600V 400AF/300AT</v>
          </cell>
          <cell r="E885" t="str">
            <v>개</v>
          </cell>
          <cell r="F885">
            <v>932</v>
          </cell>
          <cell r="G885">
            <v>272300</v>
          </cell>
          <cell r="H885">
            <v>1008</v>
          </cell>
          <cell r="I885">
            <v>261360</v>
          </cell>
          <cell r="O885">
            <v>261360</v>
          </cell>
          <cell r="P885" t="str">
            <v>내선전공</v>
          </cell>
          <cell r="Q885">
            <v>2.145</v>
          </cell>
          <cell r="R885">
            <v>2.145</v>
          </cell>
          <cell r="U885">
            <v>0</v>
          </cell>
          <cell r="V885">
            <v>1</v>
          </cell>
          <cell r="W885" t="str">
            <v>전7-11</v>
          </cell>
          <cell r="X885" t="str">
            <v>분전반신설</v>
          </cell>
          <cell r="AA885">
            <v>0</v>
          </cell>
          <cell r="AD885">
            <v>0</v>
          </cell>
        </row>
        <row r="886">
          <cell r="B886">
            <v>74435</v>
          </cell>
          <cell r="C886" t="str">
            <v>MCCB(표준형)</v>
          </cell>
          <cell r="D886" t="str">
            <v>4P 600V 400AF/350AT</v>
          </cell>
          <cell r="E886" t="str">
            <v>개</v>
          </cell>
          <cell r="F886">
            <v>932</v>
          </cell>
          <cell r="G886">
            <v>272300</v>
          </cell>
          <cell r="H886">
            <v>1008</v>
          </cell>
          <cell r="I886">
            <v>261360</v>
          </cell>
          <cell r="O886">
            <v>261360</v>
          </cell>
          <cell r="P886" t="str">
            <v>내선전공</v>
          </cell>
          <cell r="Q886">
            <v>2.5350000000000001</v>
          </cell>
          <cell r="R886">
            <v>2.5350000000000001</v>
          </cell>
          <cell r="U886">
            <v>0</v>
          </cell>
          <cell r="V886">
            <v>1</v>
          </cell>
          <cell r="W886" t="str">
            <v>전7-11</v>
          </cell>
          <cell r="X886" t="str">
            <v>분전반신설</v>
          </cell>
          <cell r="AA886">
            <v>0</v>
          </cell>
          <cell r="AD886">
            <v>0</v>
          </cell>
        </row>
        <row r="887">
          <cell r="B887">
            <v>7444</v>
          </cell>
          <cell r="C887" t="str">
            <v>MCCB(표준형)</v>
          </cell>
          <cell r="D887" t="str">
            <v>4P 600V 400AF/400AT</v>
          </cell>
          <cell r="E887" t="str">
            <v>개</v>
          </cell>
          <cell r="F887">
            <v>932</v>
          </cell>
          <cell r="G887">
            <v>272300</v>
          </cell>
          <cell r="H887">
            <v>1008</v>
          </cell>
          <cell r="I887">
            <v>261360</v>
          </cell>
          <cell r="O887">
            <v>261360</v>
          </cell>
          <cell r="P887" t="str">
            <v>내선전공</v>
          </cell>
          <cell r="Q887">
            <v>2.5350000000000001</v>
          </cell>
          <cell r="R887">
            <v>2.5350000000000001</v>
          </cell>
          <cell r="U887">
            <v>0</v>
          </cell>
          <cell r="V887">
            <v>1</v>
          </cell>
          <cell r="W887" t="str">
            <v>전7-11</v>
          </cell>
          <cell r="X887" t="str">
            <v>분전반신설</v>
          </cell>
          <cell r="AA887">
            <v>0</v>
          </cell>
          <cell r="AD887">
            <v>0</v>
          </cell>
        </row>
        <row r="888">
          <cell r="B888">
            <v>7465</v>
          </cell>
          <cell r="C888" t="str">
            <v>MCCB(표준형)</v>
          </cell>
          <cell r="D888" t="str">
            <v>4P 600V 600AF/500AT</v>
          </cell>
          <cell r="E888" t="str">
            <v>개</v>
          </cell>
          <cell r="F888">
            <v>932</v>
          </cell>
          <cell r="G888">
            <v>621800</v>
          </cell>
          <cell r="H888">
            <v>1008</v>
          </cell>
          <cell r="I888">
            <v>596880</v>
          </cell>
          <cell r="O888">
            <v>596880</v>
          </cell>
          <cell r="P888" t="str">
            <v>내선전공</v>
          </cell>
          <cell r="Q888">
            <v>2.9120000000000004</v>
          </cell>
          <cell r="R888">
            <v>2.9119999999999999</v>
          </cell>
          <cell r="U888">
            <v>0</v>
          </cell>
          <cell r="V888">
            <v>1</v>
          </cell>
          <cell r="W888" t="str">
            <v>전7-11</v>
          </cell>
          <cell r="X888" t="str">
            <v>분전반신설</v>
          </cell>
          <cell r="AA888">
            <v>0</v>
          </cell>
          <cell r="AD888">
            <v>0</v>
          </cell>
        </row>
        <row r="889">
          <cell r="B889">
            <v>74606</v>
          </cell>
          <cell r="C889" t="str">
            <v>MCCB(표준형)</v>
          </cell>
          <cell r="D889" t="str">
            <v>4P 600V 600AF/600AT</v>
          </cell>
          <cell r="E889" t="str">
            <v>개</v>
          </cell>
          <cell r="F889">
            <v>932</v>
          </cell>
          <cell r="G889">
            <v>621800</v>
          </cell>
          <cell r="H889">
            <v>1008</v>
          </cell>
          <cell r="I889">
            <v>596880</v>
          </cell>
          <cell r="O889">
            <v>596880</v>
          </cell>
          <cell r="P889" t="str">
            <v>내선전공</v>
          </cell>
          <cell r="Q889">
            <v>2.9120000000000004</v>
          </cell>
          <cell r="R889">
            <v>2.9119999999999999</v>
          </cell>
          <cell r="U889">
            <v>0</v>
          </cell>
          <cell r="V889">
            <v>1</v>
          </cell>
          <cell r="W889" t="str">
            <v>전7-11</v>
          </cell>
          <cell r="X889" t="str">
            <v>분전반신설</v>
          </cell>
          <cell r="AA889">
            <v>0</v>
          </cell>
          <cell r="AD889">
            <v>0</v>
          </cell>
        </row>
        <row r="890">
          <cell r="B890">
            <v>8232</v>
          </cell>
          <cell r="C890" t="str">
            <v>ELB</v>
          </cell>
          <cell r="D890" t="str">
            <v>2P 600V 30AF/20AT</v>
          </cell>
          <cell r="E890" t="str">
            <v>개</v>
          </cell>
          <cell r="F890">
            <v>925</v>
          </cell>
          <cell r="G890">
            <v>17700</v>
          </cell>
          <cell r="H890">
            <v>1009</v>
          </cell>
          <cell r="I890">
            <v>8800</v>
          </cell>
          <cell r="O890">
            <v>8800</v>
          </cell>
          <cell r="P890" t="str">
            <v>내선전공</v>
          </cell>
          <cell r="Q890">
            <v>0.43</v>
          </cell>
          <cell r="R890">
            <v>0.43</v>
          </cell>
          <cell r="U890">
            <v>0</v>
          </cell>
          <cell r="V890">
            <v>1</v>
          </cell>
          <cell r="W890" t="str">
            <v>전7-11</v>
          </cell>
          <cell r="X890" t="str">
            <v>분전반신설</v>
          </cell>
          <cell r="AA890">
            <v>0</v>
          </cell>
          <cell r="AD890">
            <v>0</v>
          </cell>
        </row>
        <row r="891">
          <cell r="B891">
            <v>8233</v>
          </cell>
          <cell r="C891" t="str">
            <v>ELB</v>
          </cell>
          <cell r="D891" t="str">
            <v>2P 600V 30AF/30AT</v>
          </cell>
          <cell r="E891" t="str">
            <v>개</v>
          </cell>
          <cell r="F891">
            <v>925</v>
          </cell>
          <cell r="G891">
            <v>17700</v>
          </cell>
          <cell r="H891">
            <v>1009</v>
          </cell>
          <cell r="I891">
            <v>8800</v>
          </cell>
          <cell r="O891">
            <v>8800</v>
          </cell>
          <cell r="P891" t="str">
            <v>내선전공</v>
          </cell>
          <cell r="Q891">
            <v>0.43</v>
          </cell>
          <cell r="R891">
            <v>0.43</v>
          </cell>
          <cell r="U891">
            <v>0</v>
          </cell>
          <cell r="V891">
            <v>1</v>
          </cell>
          <cell r="W891" t="str">
            <v>전7-11</v>
          </cell>
          <cell r="X891" t="str">
            <v>분전반신설</v>
          </cell>
          <cell r="AA891">
            <v>0</v>
          </cell>
          <cell r="AD891">
            <v>0</v>
          </cell>
        </row>
        <row r="892">
          <cell r="B892">
            <v>8255</v>
          </cell>
          <cell r="C892" t="str">
            <v>ELB</v>
          </cell>
          <cell r="D892" t="str">
            <v>2P 600V 50AF/50AT</v>
          </cell>
          <cell r="E892" t="str">
            <v>개</v>
          </cell>
          <cell r="F892">
            <v>925</v>
          </cell>
          <cell r="G892">
            <v>18300</v>
          </cell>
          <cell r="H892">
            <v>1009</v>
          </cell>
          <cell r="I892">
            <v>33000</v>
          </cell>
          <cell r="O892">
            <v>18300</v>
          </cell>
          <cell r="P892" t="str">
            <v>내선전공</v>
          </cell>
          <cell r="Q892">
            <v>0.57999999999999996</v>
          </cell>
          <cell r="R892">
            <v>0.57999999999999996</v>
          </cell>
          <cell r="U892">
            <v>0</v>
          </cell>
          <cell r="V892">
            <v>1</v>
          </cell>
          <cell r="W892" t="str">
            <v>전7-11</v>
          </cell>
          <cell r="X892" t="str">
            <v>분전반신설</v>
          </cell>
          <cell r="AA892">
            <v>0</v>
          </cell>
          <cell r="AD892">
            <v>0</v>
          </cell>
        </row>
        <row r="893">
          <cell r="B893">
            <v>8216</v>
          </cell>
          <cell r="C893" t="str">
            <v>ELB</v>
          </cell>
          <cell r="D893" t="str">
            <v>2P 600V 100AF/60AT</v>
          </cell>
          <cell r="E893" t="str">
            <v>개</v>
          </cell>
          <cell r="F893">
            <v>925</v>
          </cell>
          <cell r="G893">
            <v>34600</v>
          </cell>
          <cell r="H893">
            <v>1009</v>
          </cell>
          <cell r="I893">
            <v>64000</v>
          </cell>
          <cell r="O893">
            <v>34600</v>
          </cell>
          <cell r="P893" t="str">
            <v>내선전공</v>
          </cell>
          <cell r="Q893">
            <v>0.74</v>
          </cell>
          <cell r="R893">
            <v>0.74</v>
          </cell>
          <cell r="U893">
            <v>0</v>
          </cell>
          <cell r="V893">
            <v>1</v>
          </cell>
          <cell r="W893" t="str">
            <v>전7-11</v>
          </cell>
          <cell r="X893" t="str">
            <v>분전반신설</v>
          </cell>
          <cell r="AA893">
            <v>0</v>
          </cell>
          <cell r="AD893">
            <v>0</v>
          </cell>
        </row>
        <row r="894">
          <cell r="B894">
            <v>83212</v>
          </cell>
          <cell r="C894" t="str">
            <v>ELB</v>
          </cell>
          <cell r="D894" t="str">
            <v>3P 600V 225AF/125AT</v>
          </cell>
          <cell r="E894" t="str">
            <v>개</v>
          </cell>
          <cell r="F894">
            <v>925</v>
          </cell>
          <cell r="G894">
            <v>176300</v>
          </cell>
          <cell r="H894">
            <v>1009</v>
          </cell>
          <cell r="I894">
            <v>172000</v>
          </cell>
          <cell r="O894">
            <v>172000</v>
          </cell>
          <cell r="P894" t="str">
            <v>내선전공</v>
          </cell>
          <cell r="Q894">
            <v>1.35</v>
          </cell>
          <cell r="R894">
            <v>1.35</v>
          </cell>
          <cell r="U894">
            <v>0</v>
          </cell>
          <cell r="V894">
            <v>1</v>
          </cell>
          <cell r="W894" t="str">
            <v>전7-11</v>
          </cell>
          <cell r="X894" t="str">
            <v>분전반신설</v>
          </cell>
          <cell r="AA894">
            <v>0</v>
          </cell>
          <cell r="AD894">
            <v>0</v>
          </cell>
        </row>
        <row r="895">
          <cell r="B895">
            <v>8355</v>
          </cell>
          <cell r="C895" t="str">
            <v>MCCB(고차단형)</v>
          </cell>
          <cell r="D895" t="str">
            <v>3P 600V 50AF/50AT</v>
          </cell>
          <cell r="E895" t="str">
            <v>개</v>
          </cell>
          <cell r="F895">
            <v>932</v>
          </cell>
          <cell r="G895">
            <v>48100</v>
          </cell>
          <cell r="H895">
            <v>1008</v>
          </cell>
          <cell r="I895">
            <v>54960</v>
          </cell>
          <cell r="O895">
            <v>48100</v>
          </cell>
          <cell r="P895" t="str">
            <v>내선전공</v>
          </cell>
          <cell r="Q895">
            <v>0.74</v>
          </cell>
          <cell r="R895">
            <v>0.74</v>
          </cell>
          <cell r="U895">
            <v>0</v>
          </cell>
          <cell r="V895">
            <v>1</v>
          </cell>
          <cell r="W895" t="str">
            <v>전7-11</v>
          </cell>
          <cell r="X895" t="str">
            <v>분전반신설</v>
          </cell>
          <cell r="AA895">
            <v>0</v>
          </cell>
          <cell r="AD895">
            <v>0</v>
          </cell>
        </row>
        <row r="896">
          <cell r="B896">
            <v>8311</v>
          </cell>
          <cell r="C896" t="str">
            <v>MCCB(고차단형)</v>
          </cell>
          <cell r="D896" t="str">
            <v>3P 600V 100AF/100AT</v>
          </cell>
          <cell r="E896" t="str">
            <v>개</v>
          </cell>
          <cell r="F896">
            <v>932</v>
          </cell>
          <cell r="G896">
            <v>94300</v>
          </cell>
          <cell r="H896">
            <v>1008</v>
          </cell>
          <cell r="I896">
            <v>96840</v>
          </cell>
          <cell r="O896">
            <v>94300</v>
          </cell>
          <cell r="P896" t="str">
            <v>내선전공</v>
          </cell>
          <cell r="Q896">
            <v>1.04</v>
          </cell>
          <cell r="R896">
            <v>1.04</v>
          </cell>
          <cell r="U896">
            <v>0</v>
          </cell>
          <cell r="V896">
            <v>1</v>
          </cell>
          <cell r="W896" t="str">
            <v>전7-11</v>
          </cell>
          <cell r="X896" t="str">
            <v>분전반신설</v>
          </cell>
          <cell r="AA896">
            <v>0</v>
          </cell>
          <cell r="AD896">
            <v>0</v>
          </cell>
        </row>
        <row r="897">
          <cell r="B897">
            <v>8501</v>
          </cell>
          <cell r="C897" t="str">
            <v>EOCR-SS</v>
          </cell>
          <cell r="D897" t="str">
            <v>3P 600V 50AF/30AT</v>
          </cell>
          <cell r="E897" t="str">
            <v>개</v>
          </cell>
          <cell r="F897">
            <v>922</v>
          </cell>
          <cell r="G897">
            <v>29100</v>
          </cell>
          <cell r="H897">
            <v>1009</v>
          </cell>
          <cell r="O897">
            <v>29100</v>
          </cell>
          <cell r="P897" t="str">
            <v>내선전공</v>
          </cell>
          <cell r="Q897">
            <v>0.4</v>
          </cell>
          <cell r="R897">
            <v>0.4</v>
          </cell>
          <cell r="U897">
            <v>0</v>
          </cell>
          <cell r="V897">
            <v>1</v>
          </cell>
          <cell r="W897" t="str">
            <v>전7-11</v>
          </cell>
          <cell r="X897" t="str">
            <v>분전반신설</v>
          </cell>
          <cell r="AA897">
            <v>0</v>
          </cell>
          <cell r="AD897">
            <v>0</v>
          </cell>
        </row>
        <row r="898">
          <cell r="B898">
            <v>173215</v>
          </cell>
          <cell r="C898" t="str">
            <v>MCCB(표준형) 철거</v>
          </cell>
          <cell r="D898" t="str">
            <v>3P 600V 225AF/150AT</v>
          </cell>
          <cell r="E898" t="str">
            <v>개</v>
          </cell>
          <cell r="F898">
            <v>925</v>
          </cell>
          <cell r="G898">
            <v>176300</v>
          </cell>
          <cell r="H898">
            <v>1009</v>
          </cell>
          <cell r="I898">
            <v>172000</v>
          </cell>
          <cell r="O898">
            <v>0</v>
          </cell>
          <cell r="P898" t="str">
            <v>내선전공</v>
          </cell>
          <cell r="Q898">
            <v>1.35</v>
          </cell>
          <cell r="R898">
            <v>1.35</v>
          </cell>
          <cell r="U898">
            <v>0</v>
          </cell>
          <cell r="V898">
            <v>1</v>
          </cell>
          <cell r="W898" t="str">
            <v>전7-11</v>
          </cell>
          <cell r="X898" t="str">
            <v>분전반신설</v>
          </cell>
          <cell r="AA898">
            <v>0</v>
          </cell>
          <cell r="AD898">
            <v>0</v>
          </cell>
        </row>
        <row r="899">
          <cell r="B899">
            <v>8502</v>
          </cell>
          <cell r="C899" t="str">
            <v>전자접촉기</v>
          </cell>
          <cell r="D899" t="str">
            <v>4.4KW/220V</v>
          </cell>
          <cell r="E899" t="str">
            <v>개</v>
          </cell>
          <cell r="F899">
            <v>926</v>
          </cell>
          <cell r="G899">
            <v>8400</v>
          </cell>
          <cell r="H899">
            <v>1008</v>
          </cell>
          <cell r="I899">
            <v>54960</v>
          </cell>
          <cell r="O899">
            <v>8400</v>
          </cell>
          <cell r="P899" t="str">
            <v>내선전공</v>
          </cell>
          <cell r="Q899">
            <v>0.6</v>
          </cell>
          <cell r="R899">
            <v>0.6</v>
          </cell>
          <cell r="U899">
            <v>0</v>
          </cell>
          <cell r="V899">
            <v>1</v>
          </cell>
          <cell r="W899" t="str">
            <v>전7-11</v>
          </cell>
          <cell r="X899" t="str">
            <v>분전반신설</v>
          </cell>
          <cell r="AA899">
            <v>0</v>
          </cell>
          <cell r="AD899">
            <v>0</v>
          </cell>
        </row>
        <row r="900">
          <cell r="B900">
            <v>8503</v>
          </cell>
          <cell r="C900" t="str">
            <v>전자개폐기</v>
          </cell>
          <cell r="D900" t="str">
            <v>2.2KW/220V,2.7KW/440V</v>
          </cell>
          <cell r="E900" t="str">
            <v>개</v>
          </cell>
          <cell r="F900">
            <v>926</v>
          </cell>
          <cell r="G900">
            <v>10800</v>
          </cell>
          <cell r="H900">
            <v>1006</v>
          </cell>
          <cell r="I900">
            <v>10900</v>
          </cell>
          <cell r="O900">
            <v>10800</v>
          </cell>
          <cell r="P900" t="str">
            <v>내선전공</v>
          </cell>
          <cell r="Q900">
            <v>0.6</v>
          </cell>
          <cell r="R900">
            <v>0.6</v>
          </cell>
          <cell r="U900">
            <v>0</v>
          </cell>
          <cell r="V900">
            <v>1</v>
          </cell>
          <cell r="W900" t="str">
            <v>전7-11</v>
          </cell>
          <cell r="X900" t="str">
            <v>분전반신설</v>
          </cell>
          <cell r="AA900">
            <v>0</v>
          </cell>
          <cell r="AD900">
            <v>0</v>
          </cell>
        </row>
        <row r="901">
          <cell r="B901">
            <v>8504</v>
          </cell>
          <cell r="C901" t="str">
            <v>전자개폐기</v>
          </cell>
          <cell r="D901" t="str">
            <v>2.7KW/220V,4KW/440V</v>
          </cell>
          <cell r="E901" t="str">
            <v>개</v>
          </cell>
          <cell r="F901">
            <v>926</v>
          </cell>
          <cell r="G901">
            <v>11450</v>
          </cell>
          <cell r="H901">
            <v>1006</v>
          </cell>
          <cell r="I901">
            <v>11700</v>
          </cell>
          <cell r="O901">
            <v>11450</v>
          </cell>
          <cell r="P901" t="str">
            <v>내선전공</v>
          </cell>
          <cell r="Q901">
            <v>0.6</v>
          </cell>
          <cell r="R901">
            <v>0.6</v>
          </cell>
          <cell r="U901">
            <v>0</v>
          </cell>
          <cell r="V901">
            <v>1</v>
          </cell>
          <cell r="W901" t="str">
            <v>전7-11</v>
          </cell>
          <cell r="X901" t="str">
            <v>분전반신설</v>
          </cell>
          <cell r="AA901">
            <v>0</v>
          </cell>
          <cell r="AD901">
            <v>0</v>
          </cell>
        </row>
        <row r="902">
          <cell r="B902">
            <v>8505</v>
          </cell>
          <cell r="C902" t="str">
            <v>전자개폐기</v>
          </cell>
          <cell r="D902" t="str">
            <v>3.7KW/220V,5.5KW/440V</v>
          </cell>
          <cell r="E902" t="str">
            <v>개</v>
          </cell>
          <cell r="F902">
            <v>926</v>
          </cell>
          <cell r="G902">
            <v>16520</v>
          </cell>
          <cell r="H902">
            <v>1006</v>
          </cell>
          <cell r="I902">
            <v>16800</v>
          </cell>
          <cell r="O902">
            <v>16520</v>
          </cell>
          <cell r="P902" t="str">
            <v>내선전공</v>
          </cell>
          <cell r="Q902">
            <v>0.6</v>
          </cell>
          <cell r="R902">
            <v>0.6</v>
          </cell>
          <cell r="U902">
            <v>0</v>
          </cell>
          <cell r="V902">
            <v>1</v>
          </cell>
          <cell r="W902" t="str">
            <v>전7-11</v>
          </cell>
          <cell r="X902" t="str">
            <v>분전반신설</v>
          </cell>
          <cell r="AA902">
            <v>0</v>
          </cell>
          <cell r="AD902">
            <v>0</v>
          </cell>
        </row>
        <row r="903">
          <cell r="B903">
            <v>8506</v>
          </cell>
          <cell r="C903" t="str">
            <v>전자개폐기</v>
          </cell>
          <cell r="D903" t="str">
            <v>4KW/220V,7.5KW/440V</v>
          </cell>
          <cell r="E903" t="str">
            <v>개</v>
          </cell>
          <cell r="F903">
            <v>926</v>
          </cell>
          <cell r="G903">
            <v>18140</v>
          </cell>
          <cell r="H903">
            <v>1006</v>
          </cell>
          <cell r="I903">
            <v>18400</v>
          </cell>
          <cell r="O903">
            <v>18140</v>
          </cell>
          <cell r="P903" t="str">
            <v>내선전공</v>
          </cell>
          <cell r="Q903">
            <v>0.6</v>
          </cell>
          <cell r="R903">
            <v>0.6</v>
          </cell>
          <cell r="U903">
            <v>0</v>
          </cell>
          <cell r="V903">
            <v>1</v>
          </cell>
          <cell r="W903" t="str">
            <v>전7-11</v>
          </cell>
          <cell r="X903" t="str">
            <v>분전반신설</v>
          </cell>
          <cell r="AA903">
            <v>0</v>
          </cell>
          <cell r="AD903">
            <v>0</v>
          </cell>
        </row>
        <row r="904">
          <cell r="B904">
            <v>8507</v>
          </cell>
          <cell r="C904" t="str">
            <v>전자개폐기</v>
          </cell>
          <cell r="D904" t="str">
            <v>5.5KW/220V,11KW/440V</v>
          </cell>
          <cell r="E904" t="str">
            <v>개</v>
          </cell>
          <cell r="F904">
            <v>926</v>
          </cell>
          <cell r="G904">
            <v>32510</v>
          </cell>
          <cell r="H904">
            <v>1006</v>
          </cell>
          <cell r="I904">
            <v>33300</v>
          </cell>
          <cell r="O904">
            <v>32510</v>
          </cell>
          <cell r="P904" t="str">
            <v>내선전공</v>
          </cell>
          <cell r="Q904">
            <v>0.6</v>
          </cell>
          <cell r="R904">
            <v>0.6</v>
          </cell>
          <cell r="U904">
            <v>0</v>
          </cell>
          <cell r="V904">
            <v>1</v>
          </cell>
          <cell r="W904" t="str">
            <v>전7-11</v>
          </cell>
          <cell r="X904" t="str">
            <v>분전반신설</v>
          </cell>
          <cell r="AA904">
            <v>0</v>
          </cell>
          <cell r="AD904">
            <v>0</v>
          </cell>
        </row>
        <row r="905">
          <cell r="B905">
            <v>8508</v>
          </cell>
          <cell r="C905" t="str">
            <v>전자개폐기</v>
          </cell>
          <cell r="D905" t="str">
            <v>7.5KW/220V,15KW/440V</v>
          </cell>
          <cell r="E905" t="str">
            <v>개</v>
          </cell>
          <cell r="F905">
            <v>926</v>
          </cell>
          <cell r="G905">
            <v>38340</v>
          </cell>
          <cell r="H905">
            <v>1006</v>
          </cell>
          <cell r="I905">
            <v>39100</v>
          </cell>
          <cell r="O905">
            <v>38340</v>
          </cell>
          <cell r="P905" t="str">
            <v>내선전공</v>
          </cell>
          <cell r="Q905">
            <v>0.6</v>
          </cell>
          <cell r="R905">
            <v>0.6</v>
          </cell>
          <cell r="U905">
            <v>0</v>
          </cell>
          <cell r="V905">
            <v>1</v>
          </cell>
          <cell r="W905" t="str">
            <v>전7-11</v>
          </cell>
          <cell r="X905" t="str">
            <v>분전반신설</v>
          </cell>
          <cell r="AA905">
            <v>0</v>
          </cell>
          <cell r="AD905">
            <v>0</v>
          </cell>
        </row>
        <row r="906">
          <cell r="B906">
            <v>8521</v>
          </cell>
          <cell r="C906" t="str">
            <v>ZCT</v>
          </cell>
          <cell r="D906" t="str">
            <v>100A(ELD용)</v>
          </cell>
          <cell r="E906" t="str">
            <v>개</v>
          </cell>
          <cell r="F906">
            <v>926</v>
          </cell>
          <cell r="G906">
            <v>16520</v>
          </cell>
          <cell r="H906">
            <v>1006</v>
          </cell>
          <cell r="I906">
            <v>16800</v>
          </cell>
          <cell r="L906">
            <v>6600</v>
          </cell>
          <cell r="M906">
            <v>7500</v>
          </cell>
          <cell r="O906">
            <v>6600</v>
          </cell>
          <cell r="P906" t="str">
            <v>내선전공</v>
          </cell>
          <cell r="Q906">
            <v>0.4</v>
          </cell>
          <cell r="R906">
            <v>0.4</v>
          </cell>
          <cell r="U906">
            <v>0</v>
          </cell>
          <cell r="V906">
            <v>1</v>
          </cell>
          <cell r="W906" t="str">
            <v>전7-13</v>
          </cell>
          <cell r="X906" t="str">
            <v>분전반신설</v>
          </cell>
          <cell r="AA906">
            <v>0</v>
          </cell>
          <cell r="AD906">
            <v>0</v>
          </cell>
        </row>
        <row r="907">
          <cell r="B907">
            <v>8522</v>
          </cell>
          <cell r="C907" t="str">
            <v>ZCT</v>
          </cell>
          <cell r="D907" t="str">
            <v>250A(ELD용)</v>
          </cell>
          <cell r="E907" t="str">
            <v>개</v>
          </cell>
          <cell r="F907">
            <v>926</v>
          </cell>
          <cell r="G907">
            <v>18140</v>
          </cell>
          <cell r="H907">
            <v>987</v>
          </cell>
          <cell r="I907">
            <v>10800</v>
          </cell>
          <cell r="O907">
            <v>10800</v>
          </cell>
          <cell r="P907" t="str">
            <v>내선전공</v>
          </cell>
          <cell r="Q907">
            <v>0.4</v>
          </cell>
          <cell r="R907">
            <v>0.4</v>
          </cell>
          <cell r="U907">
            <v>0</v>
          </cell>
          <cell r="V907">
            <v>1</v>
          </cell>
          <cell r="W907" t="str">
            <v>전7-13</v>
          </cell>
          <cell r="X907" t="str">
            <v>분전반신설</v>
          </cell>
          <cell r="AA907">
            <v>0</v>
          </cell>
          <cell r="AD907">
            <v>0</v>
          </cell>
        </row>
        <row r="908">
          <cell r="B908">
            <v>8523</v>
          </cell>
          <cell r="C908" t="str">
            <v>ZCT</v>
          </cell>
          <cell r="D908" t="str">
            <v>600A(ELD용)</v>
          </cell>
          <cell r="E908" t="str">
            <v>개</v>
          </cell>
          <cell r="F908">
            <v>926</v>
          </cell>
          <cell r="G908">
            <v>32510</v>
          </cell>
          <cell r="H908">
            <v>987</v>
          </cell>
          <cell r="I908">
            <v>13000</v>
          </cell>
          <cell r="O908">
            <v>13000</v>
          </cell>
          <cell r="P908" t="str">
            <v>내선전공</v>
          </cell>
          <cell r="Q908">
            <v>0.4</v>
          </cell>
          <cell r="R908">
            <v>0.4</v>
          </cell>
          <cell r="U908">
            <v>0</v>
          </cell>
          <cell r="V908">
            <v>1</v>
          </cell>
          <cell r="W908" t="str">
            <v>전7-13</v>
          </cell>
          <cell r="X908" t="str">
            <v>분전반신설</v>
          </cell>
          <cell r="AA908">
            <v>0</v>
          </cell>
          <cell r="AD908">
            <v>0</v>
          </cell>
        </row>
        <row r="909">
          <cell r="B909">
            <v>8601</v>
          </cell>
          <cell r="C909" t="str">
            <v>진상용콘덴서(220V) 1P</v>
          </cell>
          <cell r="D909" t="str">
            <v>10uF</v>
          </cell>
          <cell r="E909" t="str">
            <v>개</v>
          </cell>
          <cell r="F909">
            <v>899</v>
          </cell>
          <cell r="G909">
            <v>3600</v>
          </cell>
          <cell r="H909">
            <v>981</v>
          </cell>
          <cell r="I909">
            <v>3581</v>
          </cell>
          <cell r="O909">
            <v>3581</v>
          </cell>
          <cell r="P909" t="str">
            <v>내선전공</v>
          </cell>
          <cell r="Q909">
            <v>0.6</v>
          </cell>
          <cell r="R909">
            <v>0</v>
          </cell>
          <cell r="U909">
            <v>0</v>
          </cell>
          <cell r="V909">
            <v>1</v>
          </cell>
          <cell r="W909" t="str">
            <v>전7-11</v>
          </cell>
          <cell r="X909" t="str">
            <v>분전반신설</v>
          </cell>
          <cell r="AA909">
            <v>0</v>
          </cell>
          <cell r="AD909">
            <v>0</v>
          </cell>
          <cell r="AG909">
            <v>0</v>
          </cell>
        </row>
        <row r="910">
          <cell r="B910">
            <v>8602</v>
          </cell>
          <cell r="C910" t="str">
            <v>진상용콘덴서(220V) 1P</v>
          </cell>
          <cell r="D910" t="str">
            <v>15uF</v>
          </cell>
          <cell r="E910" t="str">
            <v>개</v>
          </cell>
          <cell r="F910">
            <v>899</v>
          </cell>
          <cell r="G910">
            <v>4050</v>
          </cell>
          <cell r="H910">
            <v>981</v>
          </cell>
          <cell r="I910">
            <v>4022</v>
          </cell>
          <cell r="L910">
            <v>6600</v>
          </cell>
          <cell r="M910">
            <v>7500</v>
          </cell>
          <cell r="O910">
            <v>4022</v>
          </cell>
          <cell r="P910" t="str">
            <v>내선전공</v>
          </cell>
          <cell r="Q910">
            <v>0.4</v>
          </cell>
          <cell r="R910">
            <v>0</v>
          </cell>
          <cell r="U910">
            <v>0</v>
          </cell>
          <cell r="V910">
            <v>1</v>
          </cell>
          <cell r="W910" t="str">
            <v>전7-13</v>
          </cell>
          <cell r="AA910">
            <v>0</v>
          </cell>
          <cell r="AD910">
            <v>0</v>
          </cell>
          <cell r="AG910">
            <v>0</v>
          </cell>
        </row>
        <row r="911">
          <cell r="B911">
            <v>8603</v>
          </cell>
          <cell r="C911" t="str">
            <v>진상용콘덴서(220V) 1P</v>
          </cell>
          <cell r="D911" t="str">
            <v>20uF</v>
          </cell>
          <cell r="E911" t="str">
            <v>개</v>
          </cell>
          <cell r="F911">
            <v>899</v>
          </cell>
          <cell r="G911">
            <v>4600</v>
          </cell>
          <cell r="H911">
            <v>981</v>
          </cell>
          <cell r="I911">
            <v>4589</v>
          </cell>
          <cell r="O911">
            <v>4589</v>
          </cell>
          <cell r="P911" t="str">
            <v>내선전공</v>
          </cell>
          <cell r="Q911">
            <v>0.4</v>
          </cell>
          <cell r="R911">
            <v>0</v>
          </cell>
          <cell r="U911">
            <v>0</v>
          </cell>
          <cell r="V911">
            <v>1</v>
          </cell>
          <cell r="W911" t="str">
            <v>전7-13</v>
          </cell>
          <cell r="AA911">
            <v>0</v>
          </cell>
          <cell r="AD911">
            <v>0</v>
          </cell>
          <cell r="AG911">
            <v>0</v>
          </cell>
        </row>
        <row r="912">
          <cell r="B912">
            <v>8604</v>
          </cell>
          <cell r="C912" t="str">
            <v>진상용콘덴서(380V) 3P</v>
          </cell>
          <cell r="D912" t="str">
            <v>10uF</v>
          </cell>
          <cell r="E912" t="str">
            <v>개</v>
          </cell>
          <cell r="F912">
            <v>899</v>
          </cell>
          <cell r="G912">
            <v>6800</v>
          </cell>
          <cell r="H912">
            <v>981</v>
          </cell>
          <cell r="I912">
            <v>6741</v>
          </cell>
          <cell r="O912">
            <v>6741</v>
          </cell>
          <cell r="P912" t="str">
            <v>내선전공</v>
          </cell>
          <cell r="Q912">
            <v>0.10400000000000001</v>
          </cell>
          <cell r="R912">
            <v>0.104</v>
          </cell>
          <cell r="U912">
            <v>0</v>
          </cell>
          <cell r="V912">
            <v>1</v>
          </cell>
          <cell r="W912" t="str">
            <v>전5-30</v>
          </cell>
          <cell r="AA912">
            <v>0</v>
          </cell>
          <cell r="AD912">
            <v>0</v>
          </cell>
          <cell r="AG912">
            <v>0</v>
          </cell>
        </row>
        <row r="913">
          <cell r="B913">
            <v>8605</v>
          </cell>
          <cell r="C913" t="str">
            <v>진상용콘덴서(380V) 3P</v>
          </cell>
          <cell r="D913" t="str">
            <v>15uF</v>
          </cell>
          <cell r="E913" t="str">
            <v>개</v>
          </cell>
          <cell r="F913">
            <v>899</v>
          </cell>
          <cell r="G913">
            <v>9800</v>
          </cell>
          <cell r="H913">
            <v>981</v>
          </cell>
          <cell r="I913">
            <v>9755</v>
          </cell>
          <cell r="O913">
            <v>9755</v>
          </cell>
          <cell r="R913">
            <v>0</v>
          </cell>
          <cell r="U913">
            <v>0</v>
          </cell>
          <cell r="V913">
            <v>1</v>
          </cell>
          <cell r="AA913">
            <v>0</v>
          </cell>
          <cell r="AD913">
            <v>0</v>
          </cell>
          <cell r="AG913">
            <v>0</v>
          </cell>
        </row>
        <row r="914">
          <cell r="B914">
            <v>8606</v>
          </cell>
          <cell r="C914" t="str">
            <v>진상용콘덴서(380V) 3P</v>
          </cell>
          <cell r="D914" t="str">
            <v>20uF</v>
          </cell>
          <cell r="E914" t="str">
            <v>개</v>
          </cell>
          <cell r="F914">
            <v>899</v>
          </cell>
          <cell r="G914">
            <v>13000</v>
          </cell>
          <cell r="H914">
            <v>981</v>
          </cell>
          <cell r="I914">
            <v>12905</v>
          </cell>
          <cell r="O914">
            <v>12905</v>
          </cell>
          <cell r="R914">
            <v>0</v>
          </cell>
          <cell r="U914">
            <v>0</v>
          </cell>
          <cell r="V914">
            <v>1</v>
          </cell>
          <cell r="AA914">
            <v>0</v>
          </cell>
          <cell r="AD914">
            <v>0</v>
          </cell>
          <cell r="AG914">
            <v>0</v>
          </cell>
        </row>
        <row r="915">
          <cell r="B915">
            <v>8607</v>
          </cell>
          <cell r="C915" t="str">
            <v>진상용콘덴서(380V) 3P</v>
          </cell>
          <cell r="D915" t="str">
            <v>30uF</v>
          </cell>
          <cell r="E915" t="str">
            <v>개</v>
          </cell>
          <cell r="F915">
            <v>899</v>
          </cell>
          <cell r="G915">
            <v>19000</v>
          </cell>
          <cell r="H915">
            <v>981</v>
          </cell>
          <cell r="I915">
            <v>18932</v>
          </cell>
          <cell r="O915">
            <v>18932</v>
          </cell>
          <cell r="P915" t="str">
            <v>내선전공</v>
          </cell>
          <cell r="Q915">
            <v>0.12480000000000001</v>
          </cell>
          <cell r="R915">
            <v>0.124</v>
          </cell>
          <cell r="U915">
            <v>0</v>
          </cell>
          <cell r="V915">
            <v>1</v>
          </cell>
          <cell r="W915" t="str">
            <v>전5-30</v>
          </cell>
          <cell r="AA915">
            <v>0</v>
          </cell>
          <cell r="AD915">
            <v>0</v>
          </cell>
          <cell r="AG915">
            <v>0</v>
          </cell>
        </row>
        <row r="916">
          <cell r="B916">
            <v>8608</v>
          </cell>
          <cell r="C916" t="str">
            <v>진상용콘덴서(380V) 3P</v>
          </cell>
          <cell r="D916" t="str">
            <v>40uF</v>
          </cell>
          <cell r="E916" t="str">
            <v>개</v>
          </cell>
          <cell r="F916">
            <v>899</v>
          </cell>
          <cell r="G916">
            <v>25600</v>
          </cell>
          <cell r="H916">
            <v>981</v>
          </cell>
          <cell r="I916">
            <v>25526</v>
          </cell>
          <cell r="O916">
            <v>25526</v>
          </cell>
          <cell r="P916" t="str">
            <v>내선전공</v>
          </cell>
          <cell r="Q916">
            <v>0.10400000000000001</v>
          </cell>
          <cell r="R916">
            <v>0</v>
          </cell>
          <cell r="U916">
            <v>0</v>
          </cell>
          <cell r="V916">
            <v>1</v>
          </cell>
          <cell r="W916" t="str">
            <v>전5-30</v>
          </cell>
          <cell r="AA916">
            <v>0</v>
          </cell>
          <cell r="AD916">
            <v>0</v>
          </cell>
          <cell r="AG916">
            <v>0</v>
          </cell>
        </row>
        <row r="917">
          <cell r="B917">
            <v>8609</v>
          </cell>
          <cell r="C917" t="str">
            <v>진상용콘덴서(380V) 3P</v>
          </cell>
          <cell r="D917" t="str">
            <v>50uF</v>
          </cell>
          <cell r="E917" t="str">
            <v>개</v>
          </cell>
          <cell r="F917">
            <v>899</v>
          </cell>
          <cell r="G917">
            <v>27500</v>
          </cell>
          <cell r="H917">
            <v>981</v>
          </cell>
          <cell r="I917">
            <v>27237</v>
          </cell>
          <cell r="O917">
            <v>27237</v>
          </cell>
          <cell r="R917">
            <v>0</v>
          </cell>
          <cell r="U917">
            <v>0</v>
          </cell>
          <cell r="V917">
            <v>1</v>
          </cell>
          <cell r="AA917">
            <v>0</v>
          </cell>
          <cell r="AD917">
            <v>0</v>
          </cell>
          <cell r="AG917">
            <v>0</v>
          </cell>
        </row>
        <row r="918">
          <cell r="B918">
            <v>8610</v>
          </cell>
          <cell r="C918" t="str">
            <v>진상용콘덴서(380V) 3P</v>
          </cell>
          <cell r="D918" t="str">
            <v>75uF</v>
          </cell>
          <cell r="E918" t="str">
            <v>개</v>
          </cell>
          <cell r="F918">
            <v>899</v>
          </cell>
          <cell r="G918">
            <v>37400</v>
          </cell>
          <cell r="H918">
            <v>981</v>
          </cell>
          <cell r="I918">
            <v>37139</v>
          </cell>
          <cell r="O918">
            <v>37139</v>
          </cell>
          <cell r="R918">
            <v>0</v>
          </cell>
          <cell r="U918">
            <v>0</v>
          </cell>
          <cell r="V918">
            <v>1</v>
          </cell>
          <cell r="AA918">
            <v>0</v>
          </cell>
          <cell r="AD918">
            <v>0</v>
          </cell>
          <cell r="AG918">
            <v>0</v>
          </cell>
        </row>
        <row r="919">
          <cell r="B919">
            <v>8611</v>
          </cell>
          <cell r="C919" t="str">
            <v>진상용콘덴서(380V) 3P</v>
          </cell>
          <cell r="D919" t="str">
            <v>100uF</v>
          </cell>
          <cell r="E919" t="str">
            <v>개</v>
          </cell>
          <cell r="F919">
            <v>899</v>
          </cell>
          <cell r="G919">
            <v>48000</v>
          </cell>
          <cell r="H919">
            <v>981</v>
          </cell>
          <cell r="I919">
            <v>47030</v>
          </cell>
          <cell r="O919">
            <v>47030</v>
          </cell>
          <cell r="P919" t="str">
            <v>내선전공</v>
          </cell>
          <cell r="Q919">
            <v>0.12480000000000001</v>
          </cell>
          <cell r="R919">
            <v>0</v>
          </cell>
          <cell r="U919">
            <v>0</v>
          </cell>
          <cell r="V919">
            <v>1</v>
          </cell>
          <cell r="W919" t="str">
            <v>전5-30</v>
          </cell>
          <cell r="AA919">
            <v>0</v>
          </cell>
          <cell r="AD919">
            <v>0</v>
          </cell>
          <cell r="AG919">
            <v>0</v>
          </cell>
        </row>
        <row r="920">
          <cell r="B920">
            <v>8612</v>
          </cell>
          <cell r="C920" t="str">
            <v>진상용콘덴서(380V) 3P</v>
          </cell>
          <cell r="D920" t="str">
            <v>150uF</v>
          </cell>
          <cell r="E920" t="str">
            <v>개</v>
          </cell>
          <cell r="F920">
            <v>899</v>
          </cell>
          <cell r="G920">
            <v>72000</v>
          </cell>
          <cell r="H920">
            <v>981</v>
          </cell>
          <cell r="I920">
            <v>71705</v>
          </cell>
          <cell r="O920">
            <v>71705</v>
          </cell>
          <cell r="R920">
            <v>0</v>
          </cell>
          <cell r="U920">
            <v>0</v>
          </cell>
          <cell r="V920">
            <v>1</v>
          </cell>
          <cell r="AA920">
            <v>0</v>
          </cell>
          <cell r="AD920">
            <v>0</v>
          </cell>
          <cell r="AG920">
            <v>0</v>
          </cell>
        </row>
        <row r="921">
          <cell r="B921">
            <v>8613</v>
          </cell>
          <cell r="C921" t="str">
            <v>진상용콘덴서(380V) 3P</v>
          </cell>
          <cell r="D921" t="str">
            <v>200uF</v>
          </cell>
          <cell r="E921" t="str">
            <v>개</v>
          </cell>
          <cell r="F921">
            <v>899</v>
          </cell>
          <cell r="G921">
            <v>96000</v>
          </cell>
          <cell r="H921">
            <v>981</v>
          </cell>
          <cell r="I921">
            <v>94784</v>
          </cell>
          <cell r="O921">
            <v>94784</v>
          </cell>
          <cell r="R921">
            <v>0</v>
          </cell>
          <cell r="U921">
            <v>0</v>
          </cell>
          <cell r="V921">
            <v>1</v>
          </cell>
          <cell r="AA921">
            <v>0</v>
          </cell>
          <cell r="AD921">
            <v>0</v>
          </cell>
          <cell r="AG921">
            <v>0</v>
          </cell>
        </row>
        <row r="922">
          <cell r="B922">
            <v>8614</v>
          </cell>
          <cell r="C922" t="str">
            <v>진상용콘덴서(380V) 3P</v>
          </cell>
          <cell r="D922" t="str">
            <v>10KVA</v>
          </cell>
          <cell r="E922" t="str">
            <v>개</v>
          </cell>
          <cell r="F922">
            <v>899</v>
          </cell>
          <cell r="G922">
            <v>72000</v>
          </cell>
          <cell r="H922">
            <v>981</v>
          </cell>
          <cell r="I922">
            <v>71705</v>
          </cell>
          <cell r="O922">
            <v>71705</v>
          </cell>
          <cell r="P922" t="str">
            <v>배전전공</v>
          </cell>
          <cell r="Q922">
            <v>0.20800000000000002</v>
          </cell>
          <cell r="R922">
            <v>0.20799999999999999</v>
          </cell>
          <cell r="U922">
            <v>0</v>
          </cell>
          <cell r="V922">
            <v>1</v>
          </cell>
          <cell r="W922" t="str">
            <v>전5-30</v>
          </cell>
          <cell r="AA922">
            <v>0</v>
          </cell>
          <cell r="AD922">
            <v>0</v>
          </cell>
          <cell r="AG922">
            <v>0</v>
          </cell>
        </row>
        <row r="923">
          <cell r="B923">
            <v>8615</v>
          </cell>
          <cell r="C923" t="str">
            <v>진상용콘덴서(380V) 3P</v>
          </cell>
          <cell r="D923" t="str">
            <v>15KVA</v>
          </cell>
          <cell r="E923" t="str">
            <v>개</v>
          </cell>
          <cell r="F923">
            <v>899</v>
          </cell>
          <cell r="G923">
            <v>109000</v>
          </cell>
          <cell r="H923">
            <v>981</v>
          </cell>
          <cell r="I923">
            <v>108255</v>
          </cell>
          <cell r="O923">
            <v>108255</v>
          </cell>
          <cell r="P923" t="str">
            <v>배전전공</v>
          </cell>
          <cell r="Q923">
            <v>0.31200000000000006</v>
          </cell>
          <cell r="R923">
            <v>0.312</v>
          </cell>
          <cell r="U923">
            <v>0</v>
          </cell>
          <cell r="V923">
            <v>1</v>
          </cell>
          <cell r="W923" t="str">
            <v>전5-30</v>
          </cell>
          <cell r="AA923">
            <v>0</v>
          </cell>
          <cell r="AD923">
            <v>0</v>
          </cell>
          <cell r="AG923">
            <v>0</v>
          </cell>
        </row>
        <row r="924">
          <cell r="B924">
            <v>8616</v>
          </cell>
          <cell r="C924" t="str">
            <v>진상용콘덴서(380V) 3P</v>
          </cell>
          <cell r="D924" t="str">
            <v>20KVA</v>
          </cell>
          <cell r="E924" t="str">
            <v>개</v>
          </cell>
          <cell r="F924">
            <v>899</v>
          </cell>
          <cell r="G924">
            <v>147000</v>
          </cell>
          <cell r="H924">
            <v>981</v>
          </cell>
          <cell r="I924">
            <v>146265</v>
          </cell>
          <cell r="O924">
            <v>146265</v>
          </cell>
          <cell r="P924" t="str">
            <v>배전전공</v>
          </cell>
          <cell r="Q924">
            <v>0.31200000000000006</v>
          </cell>
          <cell r="R924">
            <v>0.312</v>
          </cell>
          <cell r="U924">
            <v>0</v>
          </cell>
          <cell r="V924">
            <v>1</v>
          </cell>
          <cell r="W924" t="str">
            <v>전5-30</v>
          </cell>
          <cell r="AA924">
            <v>0</v>
          </cell>
          <cell r="AD924">
            <v>0</v>
          </cell>
          <cell r="AG924">
            <v>0</v>
          </cell>
        </row>
        <row r="925">
          <cell r="B925">
            <v>8617</v>
          </cell>
          <cell r="C925" t="str">
            <v>진상용콘덴서(380V) 3P</v>
          </cell>
          <cell r="D925" t="str">
            <v>25KVA</v>
          </cell>
          <cell r="E925" t="str">
            <v>개</v>
          </cell>
          <cell r="F925">
            <v>899</v>
          </cell>
          <cell r="G925">
            <v>169000</v>
          </cell>
          <cell r="H925">
            <v>981</v>
          </cell>
          <cell r="I925">
            <v>166331</v>
          </cell>
          <cell r="O925">
            <v>166331</v>
          </cell>
          <cell r="P925" t="str">
            <v>배전전공</v>
          </cell>
          <cell r="Q925">
            <v>0.62400000000000011</v>
          </cell>
          <cell r="R925">
            <v>0.624</v>
          </cell>
          <cell r="U925">
            <v>0</v>
          </cell>
          <cell r="V925">
            <v>1</v>
          </cell>
          <cell r="W925" t="str">
            <v>전5-30</v>
          </cell>
          <cell r="AA925">
            <v>0</v>
          </cell>
          <cell r="AD925">
            <v>0</v>
          </cell>
          <cell r="AG925">
            <v>0</v>
          </cell>
        </row>
        <row r="926">
          <cell r="B926">
            <v>8618</v>
          </cell>
          <cell r="C926" t="str">
            <v>진상용콘덴서(220V) 3P</v>
          </cell>
          <cell r="D926" t="str">
            <v>10KVA</v>
          </cell>
          <cell r="E926" t="str">
            <v>개</v>
          </cell>
          <cell r="F926">
            <v>899</v>
          </cell>
          <cell r="G926">
            <v>77700</v>
          </cell>
          <cell r="H926">
            <v>981</v>
          </cell>
          <cell r="I926">
            <v>77438</v>
          </cell>
          <cell r="O926">
            <v>77438</v>
          </cell>
          <cell r="P926" t="str">
            <v>배전전공</v>
          </cell>
          <cell r="Q926">
            <v>0.20800000000000002</v>
          </cell>
          <cell r="R926">
            <v>0.20799999999999999</v>
          </cell>
          <cell r="U926">
            <v>0</v>
          </cell>
          <cell r="V926">
            <v>1</v>
          </cell>
          <cell r="W926" t="str">
            <v>전5-30</v>
          </cell>
          <cell r="AA926">
            <v>0</v>
          </cell>
          <cell r="AD926">
            <v>0</v>
          </cell>
          <cell r="AG926">
            <v>0</v>
          </cell>
        </row>
        <row r="927">
          <cell r="B927">
            <v>8619</v>
          </cell>
          <cell r="C927" t="str">
            <v>진상용콘덴서(6.6KV) 3P</v>
          </cell>
          <cell r="D927" t="str">
            <v>40KVA</v>
          </cell>
          <cell r="E927" t="str">
            <v>개</v>
          </cell>
          <cell r="F927">
            <v>899</v>
          </cell>
          <cell r="G927">
            <v>483000</v>
          </cell>
          <cell r="H927">
            <v>981</v>
          </cell>
          <cell r="I927">
            <v>652461</v>
          </cell>
          <cell r="O927">
            <v>483000</v>
          </cell>
          <cell r="P927" t="str">
            <v>배전전공</v>
          </cell>
          <cell r="Q927">
            <v>0.83200000000000007</v>
          </cell>
          <cell r="R927">
            <v>0.83199999999999996</v>
          </cell>
          <cell r="S927" t="str">
            <v>보통인부</v>
          </cell>
          <cell r="T927">
            <v>0.34320000000000006</v>
          </cell>
          <cell r="U927">
            <v>0.34300000000000003</v>
          </cell>
          <cell r="V927">
            <v>1</v>
          </cell>
          <cell r="W927" t="str">
            <v>전5-30</v>
          </cell>
          <cell r="AA927">
            <v>0</v>
          </cell>
          <cell r="AD927">
            <v>0</v>
          </cell>
          <cell r="AG927">
            <v>0</v>
          </cell>
        </row>
        <row r="928">
          <cell r="B928">
            <v>8620</v>
          </cell>
          <cell r="C928" t="str">
            <v>진상용콘덴서(6.6KV) 3P</v>
          </cell>
          <cell r="D928" t="str">
            <v>75KVA</v>
          </cell>
          <cell r="E928" t="str">
            <v>개</v>
          </cell>
          <cell r="F928">
            <v>899</v>
          </cell>
          <cell r="G928">
            <v>630000</v>
          </cell>
          <cell r="H928">
            <v>981</v>
          </cell>
          <cell r="I928">
            <v>806694</v>
          </cell>
          <cell r="O928">
            <v>630000</v>
          </cell>
          <cell r="P928" t="str">
            <v>배전전공</v>
          </cell>
          <cell r="Q928">
            <v>1.2480000000000002</v>
          </cell>
          <cell r="R928">
            <v>1.248</v>
          </cell>
          <cell r="S928" t="str">
            <v>보통인부</v>
          </cell>
          <cell r="T928">
            <v>0.44720000000000004</v>
          </cell>
          <cell r="U928">
            <v>0.44700000000000001</v>
          </cell>
          <cell r="V928">
            <v>1</v>
          </cell>
          <cell r="W928" t="str">
            <v>전5-30</v>
          </cell>
          <cell r="AA928">
            <v>0</v>
          </cell>
          <cell r="AD928">
            <v>0</v>
          </cell>
          <cell r="AG928">
            <v>0</v>
          </cell>
        </row>
        <row r="929">
          <cell r="B929">
            <v>8509</v>
          </cell>
          <cell r="C929" t="str">
            <v>적산전력량계</v>
          </cell>
          <cell r="D929" t="str">
            <v>220V 1P2W 60A</v>
          </cell>
          <cell r="E929" t="str">
            <v>대</v>
          </cell>
          <cell r="F929">
            <v>948</v>
          </cell>
          <cell r="G929">
            <v>42000</v>
          </cell>
          <cell r="H929">
            <v>981</v>
          </cell>
          <cell r="I929">
            <v>166331</v>
          </cell>
          <cell r="O929">
            <v>42000</v>
          </cell>
          <cell r="P929" t="str">
            <v>내선전공</v>
          </cell>
          <cell r="Q929">
            <v>0.14000000000000001</v>
          </cell>
          <cell r="R929">
            <v>0.14000000000000001</v>
          </cell>
          <cell r="U929">
            <v>0</v>
          </cell>
          <cell r="V929">
            <v>1</v>
          </cell>
          <cell r="W929" t="str">
            <v>전7-13</v>
          </cell>
          <cell r="AA929">
            <v>0</v>
          </cell>
          <cell r="AD929">
            <v>0</v>
          </cell>
          <cell r="AG929">
            <v>0</v>
          </cell>
        </row>
        <row r="930">
          <cell r="B930">
            <v>8510</v>
          </cell>
          <cell r="C930" t="str">
            <v>24시간 타이머</v>
          </cell>
          <cell r="D930" t="str">
            <v>220V 3P4W 60A</v>
          </cell>
          <cell r="E930" t="str">
            <v>대</v>
          </cell>
          <cell r="F930">
            <v>953</v>
          </cell>
          <cell r="G930">
            <v>10000</v>
          </cell>
          <cell r="H930">
            <v>981</v>
          </cell>
          <cell r="I930">
            <v>77438</v>
          </cell>
          <cell r="O930">
            <v>10000</v>
          </cell>
          <cell r="P930" t="str">
            <v>배전전공</v>
          </cell>
          <cell r="Q930">
            <v>0.20800000000000002</v>
          </cell>
          <cell r="R930">
            <v>0</v>
          </cell>
          <cell r="U930">
            <v>0</v>
          </cell>
          <cell r="V930">
            <v>1</v>
          </cell>
          <cell r="W930" t="str">
            <v>전5-30</v>
          </cell>
          <cell r="AA930">
            <v>0</v>
          </cell>
          <cell r="AD930">
            <v>0</v>
          </cell>
          <cell r="AG930">
            <v>0</v>
          </cell>
        </row>
        <row r="931">
          <cell r="B931">
            <v>8511</v>
          </cell>
          <cell r="C931" t="str">
            <v>AM AC광각</v>
          </cell>
          <cell r="D931" t="str">
            <v>110X110</v>
          </cell>
          <cell r="E931" t="str">
            <v>개</v>
          </cell>
          <cell r="F931">
            <v>899</v>
          </cell>
          <cell r="G931">
            <v>483000</v>
          </cell>
          <cell r="H931">
            <v>1016</v>
          </cell>
          <cell r="I931">
            <v>18000</v>
          </cell>
          <cell r="J931">
            <v>974</v>
          </cell>
          <cell r="O931">
            <v>18000</v>
          </cell>
          <cell r="P931" t="str">
            <v>강전기계조립공</v>
          </cell>
          <cell r="Q931">
            <v>0.39</v>
          </cell>
          <cell r="R931">
            <v>0.39</v>
          </cell>
          <cell r="S931" t="str">
            <v>보통인부</v>
          </cell>
          <cell r="T931">
            <v>0.34320000000000006</v>
          </cell>
          <cell r="U931">
            <v>0</v>
          </cell>
          <cell r="V931">
            <v>1</v>
          </cell>
          <cell r="W931" t="str">
            <v>전5-30</v>
          </cell>
          <cell r="AA931">
            <v>0</v>
          </cell>
          <cell r="AD931">
            <v>0</v>
          </cell>
          <cell r="AG931">
            <v>0</v>
          </cell>
        </row>
        <row r="932">
          <cell r="B932">
            <v>8512</v>
          </cell>
          <cell r="C932" t="str">
            <v>AM AC광각</v>
          </cell>
          <cell r="D932" t="str">
            <v>80X80</v>
          </cell>
          <cell r="E932" t="str">
            <v>개</v>
          </cell>
          <cell r="F932">
            <v>899</v>
          </cell>
          <cell r="G932">
            <v>630000</v>
          </cell>
          <cell r="H932">
            <v>1016</v>
          </cell>
          <cell r="I932">
            <v>18000</v>
          </cell>
          <cell r="J932">
            <v>974</v>
          </cell>
          <cell r="O932">
            <v>18000</v>
          </cell>
          <cell r="P932" t="str">
            <v>강전기계조립공</v>
          </cell>
          <cell r="Q932">
            <v>0.39</v>
          </cell>
          <cell r="R932">
            <v>0.39</v>
          </cell>
          <cell r="S932" t="str">
            <v>보통인부</v>
          </cell>
          <cell r="T932">
            <v>0.44720000000000004</v>
          </cell>
          <cell r="U932">
            <v>0</v>
          </cell>
          <cell r="V932">
            <v>1</v>
          </cell>
          <cell r="W932" t="str">
            <v>전5-30</v>
          </cell>
          <cell r="AA932">
            <v>0</v>
          </cell>
          <cell r="AD932">
            <v>0</v>
          </cell>
          <cell r="AG932">
            <v>0</v>
          </cell>
        </row>
        <row r="933">
          <cell r="B933">
            <v>8513</v>
          </cell>
          <cell r="C933" t="str">
            <v>VM AC광각</v>
          </cell>
          <cell r="D933" t="str">
            <v>110X110</v>
          </cell>
          <cell r="E933" t="str">
            <v>개</v>
          </cell>
          <cell r="F933">
            <v>948</v>
          </cell>
          <cell r="G933">
            <v>42000</v>
          </cell>
          <cell r="H933">
            <v>1016</v>
          </cell>
          <cell r="I933">
            <v>18000</v>
          </cell>
          <cell r="J933">
            <v>974</v>
          </cell>
          <cell r="O933">
            <v>18000</v>
          </cell>
          <cell r="P933" t="str">
            <v>강전기계조립공</v>
          </cell>
          <cell r="Q933">
            <v>0.39</v>
          </cell>
          <cell r="R933">
            <v>0.39</v>
          </cell>
          <cell r="U933">
            <v>0</v>
          </cell>
          <cell r="V933">
            <v>1</v>
          </cell>
          <cell r="W933" t="str">
            <v>전7-13</v>
          </cell>
          <cell r="AA933">
            <v>0</v>
          </cell>
          <cell r="AD933">
            <v>0</v>
          </cell>
          <cell r="AG933">
            <v>0</v>
          </cell>
        </row>
        <row r="934">
          <cell r="B934">
            <v>8514</v>
          </cell>
          <cell r="C934" t="str">
            <v>VM AC광각</v>
          </cell>
          <cell r="D934" t="str">
            <v>80X80</v>
          </cell>
          <cell r="E934" t="str">
            <v>개</v>
          </cell>
          <cell r="F934">
            <v>953</v>
          </cell>
          <cell r="G934">
            <v>10000</v>
          </cell>
          <cell r="H934">
            <v>1016</v>
          </cell>
          <cell r="I934">
            <v>18000</v>
          </cell>
          <cell r="J934">
            <v>974</v>
          </cell>
          <cell r="O934">
            <v>18000</v>
          </cell>
          <cell r="P934" t="str">
            <v>강전기계조립공</v>
          </cell>
          <cell r="Q934">
            <v>0.39</v>
          </cell>
          <cell r="R934">
            <v>0.39</v>
          </cell>
          <cell r="U934">
            <v>0</v>
          </cell>
          <cell r="V934">
            <v>1</v>
          </cell>
          <cell r="AA934">
            <v>0</v>
          </cell>
          <cell r="AD934">
            <v>0</v>
          </cell>
          <cell r="AG934">
            <v>0</v>
          </cell>
        </row>
        <row r="935">
          <cell r="B935">
            <v>8515</v>
          </cell>
          <cell r="C935" t="str">
            <v xml:space="preserve">AS </v>
          </cell>
          <cell r="D935" t="str">
            <v>3P4W</v>
          </cell>
          <cell r="E935" t="str">
            <v>개</v>
          </cell>
          <cell r="F935">
            <v>968</v>
          </cell>
          <cell r="G935">
            <v>13280</v>
          </cell>
          <cell r="H935">
            <v>1016</v>
          </cell>
          <cell r="I935">
            <v>18000</v>
          </cell>
          <cell r="J935">
            <v>974</v>
          </cell>
          <cell r="O935">
            <v>13280</v>
          </cell>
          <cell r="P935" t="str">
            <v>강전기계조립공</v>
          </cell>
          <cell r="Q935">
            <v>0.3</v>
          </cell>
          <cell r="R935">
            <v>0.3</v>
          </cell>
          <cell r="U935">
            <v>0</v>
          </cell>
          <cell r="V935">
            <v>1</v>
          </cell>
          <cell r="AA935">
            <v>0</v>
          </cell>
          <cell r="AD935">
            <v>0</v>
          </cell>
          <cell r="AG935">
            <v>0</v>
          </cell>
        </row>
        <row r="936">
          <cell r="B936">
            <v>8516</v>
          </cell>
          <cell r="C936" t="str">
            <v>VS</v>
          </cell>
          <cell r="D936" t="str">
            <v>3P4W</v>
          </cell>
          <cell r="E936" t="str">
            <v>개</v>
          </cell>
          <cell r="F936">
            <v>968</v>
          </cell>
          <cell r="G936">
            <v>13280</v>
          </cell>
          <cell r="H936">
            <v>1016</v>
          </cell>
          <cell r="I936">
            <v>18000</v>
          </cell>
          <cell r="J936">
            <v>974</v>
          </cell>
          <cell r="O936">
            <v>13280</v>
          </cell>
          <cell r="P936" t="str">
            <v>강전기계조립공</v>
          </cell>
          <cell r="Q936">
            <v>0.3</v>
          </cell>
          <cell r="R936">
            <v>0.3</v>
          </cell>
          <cell r="U936">
            <v>0</v>
          </cell>
          <cell r="V936">
            <v>1</v>
          </cell>
          <cell r="AA936">
            <v>0</v>
          </cell>
          <cell r="AD936">
            <v>0</v>
          </cell>
          <cell r="AG936">
            <v>0</v>
          </cell>
        </row>
        <row r="937">
          <cell r="B937">
            <v>8521</v>
          </cell>
          <cell r="C937" t="str">
            <v>NT</v>
          </cell>
          <cell r="D937" t="str">
            <v>5P</v>
          </cell>
          <cell r="E937" t="str">
            <v>개</v>
          </cell>
          <cell r="H937">
            <v>1016</v>
          </cell>
          <cell r="I937">
            <v>18000</v>
          </cell>
          <cell r="J937">
            <v>974</v>
          </cell>
          <cell r="L937">
            <v>5000</v>
          </cell>
          <cell r="M937">
            <v>2100</v>
          </cell>
          <cell r="O937">
            <v>2100</v>
          </cell>
          <cell r="P937" t="str">
            <v>강전기계조립공</v>
          </cell>
          <cell r="Q937">
            <v>0.39</v>
          </cell>
          <cell r="R937">
            <v>0</v>
          </cell>
          <cell r="U937">
            <v>0</v>
          </cell>
          <cell r="V937">
            <v>1</v>
          </cell>
          <cell r="AA937">
            <v>0</v>
          </cell>
          <cell r="AD937">
            <v>0</v>
          </cell>
          <cell r="AG937">
            <v>0</v>
          </cell>
        </row>
        <row r="938">
          <cell r="B938">
            <v>8522</v>
          </cell>
          <cell r="C938" t="str">
            <v>ET</v>
          </cell>
          <cell r="D938" t="str">
            <v>5P</v>
          </cell>
          <cell r="E938" t="str">
            <v>개</v>
          </cell>
          <cell r="H938">
            <v>1016</v>
          </cell>
          <cell r="I938">
            <v>18000</v>
          </cell>
          <cell r="J938">
            <v>974</v>
          </cell>
          <cell r="L938">
            <v>5000</v>
          </cell>
          <cell r="M938">
            <v>2100</v>
          </cell>
          <cell r="O938">
            <v>2100</v>
          </cell>
          <cell r="P938" t="str">
            <v>강전기계조립공</v>
          </cell>
          <cell r="Q938">
            <v>0.39</v>
          </cell>
          <cell r="R938">
            <v>0</v>
          </cell>
          <cell r="U938">
            <v>0</v>
          </cell>
          <cell r="V938">
            <v>1</v>
          </cell>
          <cell r="AA938">
            <v>0</v>
          </cell>
          <cell r="AD938">
            <v>0</v>
          </cell>
          <cell r="AG938">
            <v>0</v>
          </cell>
        </row>
        <row r="939">
          <cell r="B939">
            <v>8523</v>
          </cell>
          <cell r="C939" t="str">
            <v xml:space="preserve">PBS </v>
          </cell>
          <cell r="D939" t="str">
            <v xml:space="preserve">25/30Φ1a1b   </v>
          </cell>
          <cell r="E939" t="str">
            <v>개</v>
          </cell>
          <cell r="F939">
            <v>953</v>
          </cell>
          <cell r="G939">
            <v>1150</v>
          </cell>
          <cell r="O939">
            <v>1150</v>
          </cell>
          <cell r="P939" t="str">
            <v>강전기계조립공</v>
          </cell>
          <cell r="Q939">
            <v>0.3</v>
          </cell>
          <cell r="R939">
            <v>0</v>
          </cell>
          <cell r="U939">
            <v>0</v>
          </cell>
          <cell r="V939">
            <v>1</v>
          </cell>
          <cell r="AA939">
            <v>0</v>
          </cell>
          <cell r="AD939">
            <v>0</v>
          </cell>
          <cell r="AG939">
            <v>0</v>
          </cell>
        </row>
        <row r="940">
          <cell r="B940">
            <v>8524</v>
          </cell>
          <cell r="C940" t="str">
            <v>SELECTOR S/W</v>
          </cell>
          <cell r="D940" t="str">
            <v>300V 6A 2a2b</v>
          </cell>
          <cell r="E940" t="str">
            <v>개</v>
          </cell>
          <cell r="F940">
            <v>953</v>
          </cell>
          <cell r="G940">
            <v>6500</v>
          </cell>
          <cell r="O940">
            <v>6500</v>
          </cell>
          <cell r="P940" t="str">
            <v>강전기계조립공</v>
          </cell>
          <cell r="Q940">
            <v>0.3</v>
          </cell>
          <cell r="R940">
            <v>0</v>
          </cell>
          <cell r="U940">
            <v>0</v>
          </cell>
          <cell r="V940">
            <v>1</v>
          </cell>
          <cell r="AA940">
            <v>0</v>
          </cell>
          <cell r="AD940">
            <v>0</v>
          </cell>
          <cell r="AG940">
            <v>0</v>
          </cell>
        </row>
        <row r="941">
          <cell r="B941">
            <v>8525</v>
          </cell>
          <cell r="C941" t="str">
            <v>LIMIT S/W</v>
          </cell>
          <cell r="D941" t="str">
            <v xml:space="preserve">AC220V 1a1b </v>
          </cell>
          <cell r="E941" t="str">
            <v>개</v>
          </cell>
          <cell r="F941">
            <v>953</v>
          </cell>
          <cell r="G941">
            <v>8580</v>
          </cell>
          <cell r="L941">
            <v>3300</v>
          </cell>
          <cell r="M941">
            <v>1760</v>
          </cell>
          <cell r="O941">
            <v>1760</v>
          </cell>
          <cell r="P941" t="str">
            <v>내선전공</v>
          </cell>
          <cell r="Q941">
            <v>0.1</v>
          </cell>
          <cell r="R941">
            <v>0.1</v>
          </cell>
          <cell r="U941">
            <v>0</v>
          </cell>
          <cell r="V941">
            <v>1</v>
          </cell>
          <cell r="AA941">
            <v>0</v>
          </cell>
          <cell r="AD941">
            <v>0</v>
          </cell>
          <cell r="AG941">
            <v>0</v>
          </cell>
        </row>
        <row r="942">
          <cell r="B942">
            <v>8526</v>
          </cell>
          <cell r="C942" t="str">
            <v xml:space="preserve">FLOATLESS S/W </v>
          </cell>
          <cell r="D942" t="str">
            <v>AC220V 2선3극</v>
          </cell>
          <cell r="E942" t="str">
            <v>개</v>
          </cell>
          <cell r="F942">
            <v>953</v>
          </cell>
          <cell r="G942">
            <v>9000</v>
          </cell>
          <cell r="H942">
            <v>1016</v>
          </cell>
          <cell r="I942">
            <v>120000</v>
          </cell>
          <cell r="L942">
            <v>5000</v>
          </cell>
          <cell r="M942">
            <v>2100</v>
          </cell>
          <cell r="O942">
            <v>9000</v>
          </cell>
          <cell r="P942" t="str">
            <v>내선전공</v>
          </cell>
          <cell r="Q942">
            <v>0.8</v>
          </cell>
          <cell r="R942">
            <v>0.8</v>
          </cell>
          <cell r="U942">
            <v>0</v>
          </cell>
          <cell r="V942">
            <v>1</v>
          </cell>
          <cell r="AA942">
            <v>0</v>
          </cell>
          <cell r="AD942">
            <v>0</v>
          </cell>
          <cell r="AG942">
            <v>0</v>
          </cell>
        </row>
        <row r="943">
          <cell r="B943">
            <v>8527</v>
          </cell>
          <cell r="C943" t="str">
            <v>PL</v>
          </cell>
          <cell r="D943" t="str">
            <v>AC110/220V 25mm</v>
          </cell>
          <cell r="E943" t="str">
            <v>개</v>
          </cell>
          <cell r="F943">
            <v>953</v>
          </cell>
          <cell r="G943">
            <v>2580</v>
          </cell>
          <cell r="O943">
            <v>2580</v>
          </cell>
          <cell r="P943" t="str">
            <v>내선전공</v>
          </cell>
          <cell r="Q943">
            <v>0.1</v>
          </cell>
          <cell r="R943">
            <v>0.1</v>
          </cell>
          <cell r="U943">
            <v>0</v>
          </cell>
          <cell r="V943">
            <v>1</v>
          </cell>
          <cell r="AA943">
            <v>0</v>
          </cell>
          <cell r="AD943">
            <v>0</v>
          </cell>
          <cell r="AG943">
            <v>0</v>
          </cell>
        </row>
        <row r="944">
          <cell r="B944">
            <v>8528</v>
          </cell>
          <cell r="C944" t="str">
            <v>PBLS</v>
          </cell>
          <cell r="D944" t="str">
            <v>AC110/220V 25mm</v>
          </cell>
          <cell r="E944" t="str">
            <v>개</v>
          </cell>
          <cell r="F944">
            <v>953</v>
          </cell>
          <cell r="G944">
            <v>5000</v>
          </cell>
          <cell r="O944">
            <v>5000</v>
          </cell>
          <cell r="P944" t="str">
            <v>내선전공</v>
          </cell>
          <cell r="Q944">
            <v>0.1</v>
          </cell>
          <cell r="R944">
            <v>0.1</v>
          </cell>
          <cell r="U944">
            <v>0</v>
          </cell>
          <cell r="V944">
            <v>1</v>
          </cell>
          <cell r="AA944">
            <v>0</v>
          </cell>
          <cell r="AD944">
            <v>0</v>
          </cell>
          <cell r="AG944">
            <v>0</v>
          </cell>
        </row>
        <row r="945">
          <cell r="B945">
            <v>8531</v>
          </cell>
          <cell r="C945" t="str">
            <v>PVC세대분전함</v>
          </cell>
          <cell r="D945" t="str">
            <v>5회로용</v>
          </cell>
          <cell r="E945" t="str">
            <v>개</v>
          </cell>
          <cell r="F945">
            <v>937</v>
          </cell>
          <cell r="G945">
            <v>66700</v>
          </cell>
          <cell r="H945">
            <v>1013</v>
          </cell>
          <cell r="I945">
            <v>56200</v>
          </cell>
          <cell r="L945">
            <v>3300</v>
          </cell>
          <cell r="M945">
            <v>1760</v>
          </cell>
          <cell r="O945">
            <v>56200</v>
          </cell>
          <cell r="P945" t="str">
            <v>내선전공</v>
          </cell>
          <cell r="Q945">
            <v>0.66</v>
          </cell>
          <cell r="R945">
            <v>0.66</v>
          </cell>
          <cell r="U945">
            <v>0</v>
          </cell>
          <cell r="V945">
            <v>1</v>
          </cell>
          <cell r="AA945">
            <v>0</v>
          </cell>
          <cell r="AD945">
            <v>0</v>
          </cell>
          <cell r="AG945">
            <v>0</v>
          </cell>
        </row>
        <row r="946">
          <cell r="B946">
            <v>8541</v>
          </cell>
          <cell r="C946" t="str">
            <v>접지시험단자함</v>
          </cell>
          <cell r="D946" t="str">
            <v>1회로용(SUS)</v>
          </cell>
          <cell r="E946" t="str">
            <v>개</v>
          </cell>
          <cell r="F946">
            <v>951</v>
          </cell>
          <cell r="G946">
            <v>65000</v>
          </cell>
          <cell r="H946">
            <v>1024</v>
          </cell>
          <cell r="I946">
            <v>65000</v>
          </cell>
          <cell r="O946">
            <v>65000</v>
          </cell>
          <cell r="P946" t="str">
            <v>내선전공</v>
          </cell>
          <cell r="Q946">
            <v>0.66</v>
          </cell>
          <cell r="R946">
            <v>0.66</v>
          </cell>
          <cell r="U946">
            <v>0</v>
          </cell>
          <cell r="V946">
            <v>1</v>
          </cell>
          <cell r="W946" t="str">
            <v>전7-3</v>
          </cell>
          <cell r="Y946" t="str">
            <v>통신내선공</v>
          </cell>
          <cell r="Z946">
            <v>0.66</v>
          </cell>
          <cell r="AA946">
            <v>0.66</v>
          </cell>
          <cell r="AD946">
            <v>0</v>
          </cell>
          <cell r="AE946">
            <v>1</v>
          </cell>
          <cell r="AF946" t="str">
            <v>통3-3-5</v>
          </cell>
          <cell r="AG946">
            <v>0</v>
          </cell>
        </row>
        <row r="947">
          <cell r="B947">
            <v>8542</v>
          </cell>
          <cell r="C947" t="str">
            <v>접지시험단자함</v>
          </cell>
          <cell r="D947" t="str">
            <v>2회로용(SUS)</v>
          </cell>
          <cell r="E947" t="str">
            <v>개</v>
          </cell>
          <cell r="F947">
            <v>951</v>
          </cell>
          <cell r="G947">
            <v>72000</v>
          </cell>
          <cell r="H947">
            <v>1024</v>
          </cell>
          <cell r="I947">
            <v>72000</v>
          </cell>
          <cell r="O947">
            <v>72000</v>
          </cell>
          <cell r="P947" t="str">
            <v>내선전공</v>
          </cell>
          <cell r="Q947">
            <v>0.66</v>
          </cell>
          <cell r="R947">
            <v>0.66</v>
          </cell>
          <cell r="U947">
            <v>0</v>
          </cell>
          <cell r="V947">
            <v>1</v>
          </cell>
          <cell r="W947" t="str">
            <v>전7-3</v>
          </cell>
          <cell r="Y947" t="str">
            <v>통신내선공</v>
          </cell>
          <cell r="Z947">
            <v>0.66</v>
          </cell>
          <cell r="AA947">
            <v>0.66</v>
          </cell>
          <cell r="AD947">
            <v>0</v>
          </cell>
          <cell r="AE947">
            <v>1</v>
          </cell>
          <cell r="AF947" t="str">
            <v>통3-3-5</v>
          </cell>
          <cell r="AG947">
            <v>0</v>
          </cell>
        </row>
        <row r="948">
          <cell r="B948">
            <v>8543</v>
          </cell>
          <cell r="C948" t="str">
            <v>접지시험단자함</v>
          </cell>
          <cell r="D948" t="str">
            <v>3회로용(SUS)</v>
          </cell>
          <cell r="E948" t="str">
            <v>개</v>
          </cell>
          <cell r="F948">
            <v>951</v>
          </cell>
          <cell r="G948">
            <v>95000</v>
          </cell>
          <cell r="H948">
            <v>1024</v>
          </cell>
          <cell r="I948">
            <v>95000</v>
          </cell>
          <cell r="O948">
            <v>95000</v>
          </cell>
          <cell r="P948" t="str">
            <v>내선전공</v>
          </cell>
          <cell r="Q948">
            <v>0.66</v>
          </cell>
          <cell r="R948">
            <v>0.66</v>
          </cell>
          <cell r="U948">
            <v>0</v>
          </cell>
          <cell r="V948">
            <v>1</v>
          </cell>
          <cell r="W948" t="str">
            <v>전7-3</v>
          </cell>
          <cell r="Y948" t="str">
            <v>통신내선공</v>
          </cell>
          <cell r="Z948">
            <v>0.66</v>
          </cell>
          <cell r="AA948">
            <v>0.66</v>
          </cell>
          <cell r="AD948">
            <v>0</v>
          </cell>
          <cell r="AE948">
            <v>1</v>
          </cell>
          <cell r="AF948" t="str">
            <v>통3-3-5</v>
          </cell>
          <cell r="AG948">
            <v>0</v>
          </cell>
        </row>
        <row r="949">
          <cell r="B949">
            <v>8544</v>
          </cell>
          <cell r="C949" t="str">
            <v>접지시험단자함</v>
          </cell>
          <cell r="D949" t="str">
            <v>4회로용(SUS)</v>
          </cell>
          <cell r="E949" t="str">
            <v>개</v>
          </cell>
          <cell r="F949">
            <v>951</v>
          </cell>
          <cell r="G949">
            <v>120000</v>
          </cell>
          <cell r="H949">
            <v>1013</v>
          </cell>
          <cell r="I949">
            <v>56200</v>
          </cell>
          <cell r="O949">
            <v>120000</v>
          </cell>
          <cell r="P949" t="str">
            <v>내선전공</v>
          </cell>
          <cell r="Q949">
            <v>0.66</v>
          </cell>
          <cell r="R949">
            <v>0.66</v>
          </cell>
          <cell r="U949">
            <v>0</v>
          </cell>
          <cell r="V949">
            <v>1</v>
          </cell>
          <cell r="W949" t="str">
            <v>전7-3</v>
          </cell>
          <cell r="Y949" t="str">
            <v>통신내선공</v>
          </cell>
          <cell r="Z949">
            <v>0.66</v>
          </cell>
          <cell r="AA949">
            <v>0.66</v>
          </cell>
          <cell r="AD949">
            <v>0</v>
          </cell>
          <cell r="AE949">
            <v>1</v>
          </cell>
          <cell r="AF949" t="str">
            <v>통3-3-5</v>
          </cell>
          <cell r="AG949">
            <v>0</v>
          </cell>
        </row>
        <row r="950">
          <cell r="B950">
            <v>8545</v>
          </cell>
          <cell r="C950" t="str">
            <v>접지시험단자함</v>
          </cell>
          <cell r="D950" t="str">
            <v>5회로용(SUS)</v>
          </cell>
          <cell r="E950" t="str">
            <v>개</v>
          </cell>
          <cell r="F950">
            <v>951</v>
          </cell>
          <cell r="G950">
            <v>140000</v>
          </cell>
          <cell r="H950">
            <v>1024</v>
          </cell>
          <cell r="I950">
            <v>65000</v>
          </cell>
          <cell r="O950">
            <v>140000</v>
          </cell>
          <cell r="P950" t="str">
            <v>내선전공</v>
          </cell>
          <cell r="Q950">
            <v>0.66</v>
          </cell>
          <cell r="R950">
            <v>0.66</v>
          </cell>
          <cell r="U950">
            <v>0</v>
          </cell>
          <cell r="V950">
            <v>1</v>
          </cell>
          <cell r="W950" t="str">
            <v>전7-3</v>
          </cell>
          <cell r="Y950" t="str">
            <v>통신내선공</v>
          </cell>
          <cell r="Z950">
            <v>0.66</v>
          </cell>
          <cell r="AA950">
            <v>0.66</v>
          </cell>
          <cell r="AD950">
            <v>0</v>
          </cell>
          <cell r="AE950">
            <v>1</v>
          </cell>
          <cell r="AF950" t="str">
            <v>통3-3-5</v>
          </cell>
          <cell r="AG950">
            <v>0</v>
          </cell>
        </row>
        <row r="951">
          <cell r="B951">
            <v>8546</v>
          </cell>
          <cell r="C951" t="str">
            <v>접지시험단자함</v>
          </cell>
          <cell r="D951" t="str">
            <v>6회로용(SUS)</v>
          </cell>
          <cell r="E951" t="str">
            <v>개</v>
          </cell>
          <cell r="F951">
            <v>951</v>
          </cell>
          <cell r="G951">
            <v>150000</v>
          </cell>
          <cell r="H951">
            <v>1024</v>
          </cell>
          <cell r="I951">
            <v>72000</v>
          </cell>
          <cell r="O951">
            <v>150000</v>
          </cell>
          <cell r="P951" t="str">
            <v>내선전공</v>
          </cell>
          <cell r="Q951">
            <v>0.66</v>
          </cell>
          <cell r="R951">
            <v>0.66</v>
          </cell>
          <cell r="U951">
            <v>0</v>
          </cell>
          <cell r="V951">
            <v>1</v>
          </cell>
          <cell r="W951" t="str">
            <v>전7-3</v>
          </cell>
          <cell r="Y951" t="str">
            <v>통신내선공</v>
          </cell>
          <cell r="Z951">
            <v>0.66</v>
          </cell>
          <cell r="AA951">
            <v>0.66</v>
          </cell>
          <cell r="AD951">
            <v>0</v>
          </cell>
          <cell r="AE951">
            <v>1</v>
          </cell>
          <cell r="AF951" t="str">
            <v>통3-3-5</v>
          </cell>
          <cell r="AG951">
            <v>0</v>
          </cell>
        </row>
        <row r="952">
          <cell r="B952">
            <v>8547</v>
          </cell>
          <cell r="C952" t="str">
            <v>접지시험단자함</v>
          </cell>
          <cell r="D952" t="str">
            <v>7회로용(SUS)</v>
          </cell>
          <cell r="E952" t="str">
            <v>개</v>
          </cell>
          <cell r="F952">
            <v>951</v>
          </cell>
          <cell r="G952">
            <v>160000</v>
          </cell>
          <cell r="H952">
            <v>1024</v>
          </cell>
          <cell r="I952">
            <v>95000</v>
          </cell>
          <cell r="O952">
            <v>160000</v>
          </cell>
          <cell r="P952" t="str">
            <v>내선전공</v>
          </cell>
          <cell r="Q952">
            <v>0.66</v>
          </cell>
          <cell r="R952">
            <v>0.66</v>
          </cell>
          <cell r="U952">
            <v>0</v>
          </cell>
          <cell r="V952">
            <v>1</v>
          </cell>
          <cell r="W952" t="str">
            <v>전7-3</v>
          </cell>
          <cell r="Y952" t="str">
            <v>통신내선공</v>
          </cell>
          <cell r="Z952">
            <v>0.66</v>
          </cell>
          <cell r="AA952">
            <v>0.66</v>
          </cell>
          <cell r="AD952">
            <v>0</v>
          </cell>
          <cell r="AE952">
            <v>1</v>
          </cell>
          <cell r="AF952" t="str">
            <v>통3-3-5</v>
          </cell>
          <cell r="AG952">
            <v>0</v>
          </cell>
        </row>
        <row r="953">
          <cell r="B953">
            <v>8551</v>
          </cell>
          <cell r="C953" t="str">
            <v>접지봉</v>
          </cell>
          <cell r="D953" t="str">
            <v>14Φx1000</v>
          </cell>
          <cell r="E953" t="str">
            <v>개</v>
          </cell>
          <cell r="F953">
            <v>951</v>
          </cell>
          <cell r="G953">
            <v>3000</v>
          </cell>
          <cell r="H953">
            <v>1024</v>
          </cell>
          <cell r="I953">
            <v>3000</v>
          </cell>
          <cell r="O953">
            <v>3000</v>
          </cell>
          <cell r="P953" t="str">
            <v>내선전공</v>
          </cell>
          <cell r="Q953">
            <v>0.2</v>
          </cell>
          <cell r="R953">
            <v>0.2</v>
          </cell>
          <cell r="S953" t="str">
            <v>보통인부</v>
          </cell>
          <cell r="T953">
            <v>0.1</v>
          </cell>
          <cell r="U953">
            <v>0.1</v>
          </cell>
          <cell r="V953">
            <v>1</v>
          </cell>
          <cell r="W953" t="str">
            <v>전3-72</v>
          </cell>
          <cell r="Y953" t="str">
            <v>통신내선공</v>
          </cell>
          <cell r="Z953">
            <v>0.2</v>
          </cell>
          <cell r="AA953">
            <v>0.2</v>
          </cell>
          <cell r="AB953" t="str">
            <v>보통인부</v>
          </cell>
          <cell r="AC953">
            <v>0.1</v>
          </cell>
          <cell r="AD953">
            <v>0.1</v>
          </cell>
          <cell r="AE953">
            <v>1</v>
          </cell>
          <cell r="AF953" t="str">
            <v>통3-4-2</v>
          </cell>
          <cell r="AG953">
            <v>0</v>
          </cell>
        </row>
        <row r="954">
          <cell r="B954">
            <v>8552</v>
          </cell>
          <cell r="C954" t="str">
            <v>접지봉</v>
          </cell>
          <cell r="D954" t="str">
            <v>16Φx1800</v>
          </cell>
          <cell r="E954" t="str">
            <v>개</v>
          </cell>
          <cell r="F954">
            <v>951</v>
          </cell>
          <cell r="G954">
            <v>4900</v>
          </cell>
          <cell r="H954">
            <v>1024</v>
          </cell>
          <cell r="I954">
            <v>4900</v>
          </cell>
          <cell r="O954">
            <v>4900</v>
          </cell>
          <cell r="P954" t="str">
            <v>내선전공</v>
          </cell>
          <cell r="Q954">
            <v>0.2</v>
          </cell>
          <cell r="R954">
            <v>0.2</v>
          </cell>
          <cell r="S954" t="str">
            <v>보통인부</v>
          </cell>
          <cell r="T954">
            <v>0.1</v>
          </cell>
          <cell r="U954">
            <v>0.1</v>
          </cell>
          <cell r="V954">
            <v>1</v>
          </cell>
          <cell r="W954" t="str">
            <v>전3-72</v>
          </cell>
          <cell r="Y954" t="str">
            <v>통신내선공</v>
          </cell>
          <cell r="Z954">
            <v>0.2</v>
          </cell>
          <cell r="AA954">
            <v>0.2</v>
          </cell>
          <cell r="AB954" t="str">
            <v>보통인부</v>
          </cell>
          <cell r="AC954">
            <v>0.1</v>
          </cell>
          <cell r="AD954">
            <v>0.1</v>
          </cell>
          <cell r="AE954">
            <v>1</v>
          </cell>
          <cell r="AF954" t="str">
            <v>통3-4-2</v>
          </cell>
          <cell r="AG954">
            <v>0</v>
          </cell>
        </row>
        <row r="955">
          <cell r="B955">
            <v>8553</v>
          </cell>
          <cell r="C955" t="str">
            <v>접지봉</v>
          </cell>
          <cell r="D955" t="str">
            <v>18Φx2400</v>
          </cell>
          <cell r="E955" t="str">
            <v>개</v>
          </cell>
          <cell r="F955">
            <v>951</v>
          </cell>
          <cell r="G955">
            <v>7300</v>
          </cell>
          <cell r="H955">
            <v>1024</v>
          </cell>
          <cell r="I955">
            <v>7300</v>
          </cell>
          <cell r="O955">
            <v>7300</v>
          </cell>
          <cell r="P955" t="str">
            <v>내선전공</v>
          </cell>
          <cell r="Q955">
            <v>0.2</v>
          </cell>
          <cell r="R955">
            <v>0.2</v>
          </cell>
          <cell r="S955" t="str">
            <v>보통인부</v>
          </cell>
          <cell r="T955">
            <v>0.1</v>
          </cell>
          <cell r="U955">
            <v>0.1</v>
          </cell>
          <cell r="V955">
            <v>1</v>
          </cell>
          <cell r="W955" t="str">
            <v>전3-72</v>
          </cell>
          <cell r="Y955" t="str">
            <v>통신내선공</v>
          </cell>
          <cell r="Z955">
            <v>0.2</v>
          </cell>
          <cell r="AA955">
            <v>0.2</v>
          </cell>
          <cell r="AB955" t="str">
            <v>보통인부</v>
          </cell>
          <cell r="AC955">
            <v>0.1</v>
          </cell>
          <cell r="AD955">
            <v>0.1</v>
          </cell>
          <cell r="AE955">
            <v>1</v>
          </cell>
          <cell r="AF955" t="str">
            <v>통3-4-2</v>
          </cell>
          <cell r="AG955">
            <v>0</v>
          </cell>
        </row>
        <row r="956">
          <cell r="B956">
            <v>8554</v>
          </cell>
          <cell r="C956" t="str">
            <v>접지봉콘넥트</v>
          </cell>
          <cell r="D956" t="str">
            <v>U-BLOT형 Φ16</v>
          </cell>
          <cell r="E956" t="str">
            <v>개</v>
          </cell>
          <cell r="F956">
            <v>951</v>
          </cell>
          <cell r="G956">
            <v>3500</v>
          </cell>
          <cell r="O956">
            <v>3500</v>
          </cell>
          <cell r="P956" t="str">
            <v>내선전공</v>
          </cell>
          <cell r="Q956">
            <v>0.66</v>
          </cell>
          <cell r="R956">
            <v>0</v>
          </cell>
          <cell r="U956">
            <v>0</v>
          </cell>
          <cell r="V956">
            <v>1</v>
          </cell>
          <cell r="W956" t="str">
            <v>전7-3</v>
          </cell>
          <cell r="Y956" t="str">
            <v>통신내선공</v>
          </cell>
          <cell r="Z956">
            <v>0.66</v>
          </cell>
          <cell r="AA956">
            <v>0</v>
          </cell>
          <cell r="AD956">
            <v>0</v>
          </cell>
          <cell r="AE956">
            <v>1</v>
          </cell>
          <cell r="AF956" t="str">
            <v>통3-3-5</v>
          </cell>
          <cell r="AG956">
            <v>0</v>
          </cell>
        </row>
        <row r="957">
          <cell r="B957">
            <v>8555</v>
          </cell>
          <cell r="C957" t="str">
            <v>접지봉콘넥트</v>
          </cell>
          <cell r="D957" t="str">
            <v>U-BLOT형 Φ19</v>
          </cell>
          <cell r="E957" t="str">
            <v>개</v>
          </cell>
          <cell r="F957">
            <v>951</v>
          </cell>
          <cell r="G957">
            <v>4000</v>
          </cell>
          <cell r="H957">
            <v>1024</v>
          </cell>
          <cell r="I957">
            <v>3000</v>
          </cell>
          <cell r="O957">
            <v>4000</v>
          </cell>
          <cell r="P957" t="str">
            <v>내선전공</v>
          </cell>
          <cell r="Q957">
            <v>0.2</v>
          </cell>
          <cell r="R957">
            <v>0</v>
          </cell>
          <cell r="S957" t="str">
            <v>보통인부</v>
          </cell>
          <cell r="T957">
            <v>0.1</v>
          </cell>
          <cell r="U957">
            <v>0</v>
          </cell>
          <cell r="V957">
            <v>1</v>
          </cell>
          <cell r="W957" t="str">
            <v>전3-72</v>
          </cell>
          <cell r="Y957" t="str">
            <v>통신내선공</v>
          </cell>
          <cell r="Z957">
            <v>0.2</v>
          </cell>
          <cell r="AA957">
            <v>0</v>
          </cell>
          <cell r="AB957" t="str">
            <v>보통인부</v>
          </cell>
          <cell r="AC957">
            <v>0.1</v>
          </cell>
          <cell r="AD957">
            <v>0</v>
          </cell>
          <cell r="AE957">
            <v>1</v>
          </cell>
          <cell r="AF957" t="str">
            <v>통3-4-2</v>
          </cell>
          <cell r="AG957">
            <v>0</v>
          </cell>
        </row>
        <row r="958">
          <cell r="B958">
            <v>8556</v>
          </cell>
          <cell r="C958" t="str">
            <v>접지선 서비스 콘넥타</v>
          </cell>
          <cell r="D958" t="str">
            <v>3.5-14㎟</v>
          </cell>
          <cell r="E958" t="str">
            <v>개</v>
          </cell>
          <cell r="F958">
            <v>951</v>
          </cell>
          <cell r="G958">
            <v>1800</v>
          </cell>
          <cell r="H958">
            <v>1024</v>
          </cell>
          <cell r="I958">
            <v>4900</v>
          </cell>
          <cell r="O958">
            <v>1800</v>
          </cell>
          <cell r="P958" t="str">
            <v>내선전공</v>
          </cell>
          <cell r="Q958">
            <v>0.2</v>
          </cell>
          <cell r="R958">
            <v>0</v>
          </cell>
          <cell r="S958" t="str">
            <v>보통인부</v>
          </cell>
          <cell r="T958">
            <v>0.1</v>
          </cell>
          <cell r="U958">
            <v>0</v>
          </cell>
          <cell r="V958">
            <v>1</v>
          </cell>
          <cell r="W958" t="str">
            <v>전3-72</v>
          </cell>
          <cell r="Y958" t="str">
            <v>통신내선공</v>
          </cell>
          <cell r="Z958">
            <v>0.2</v>
          </cell>
          <cell r="AA958">
            <v>0</v>
          </cell>
          <cell r="AB958" t="str">
            <v>보통인부</v>
          </cell>
          <cell r="AC958">
            <v>0.1</v>
          </cell>
          <cell r="AD958">
            <v>0</v>
          </cell>
          <cell r="AE958">
            <v>1</v>
          </cell>
          <cell r="AF958" t="str">
            <v>통3-4-2</v>
          </cell>
          <cell r="AG958">
            <v>0</v>
          </cell>
        </row>
        <row r="959">
          <cell r="B959">
            <v>8557</v>
          </cell>
          <cell r="C959" t="str">
            <v>접지선 서비스 콘넥타</v>
          </cell>
          <cell r="D959" t="str">
            <v>22-38㎟</v>
          </cell>
          <cell r="E959" t="str">
            <v>개</v>
          </cell>
          <cell r="F959">
            <v>951</v>
          </cell>
          <cell r="G959">
            <v>2000</v>
          </cell>
          <cell r="H959">
            <v>1024</v>
          </cell>
          <cell r="I959">
            <v>7300</v>
          </cell>
          <cell r="O959">
            <v>2000</v>
          </cell>
          <cell r="P959" t="str">
            <v>내선전공</v>
          </cell>
          <cell r="Q959">
            <v>0.2</v>
          </cell>
          <cell r="R959">
            <v>0</v>
          </cell>
          <cell r="S959" t="str">
            <v>보통인부</v>
          </cell>
          <cell r="T959">
            <v>0.1</v>
          </cell>
          <cell r="U959">
            <v>0</v>
          </cell>
          <cell r="V959">
            <v>1</v>
          </cell>
          <cell r="W959" t="str">
            <v>전3-72</v>
          </cell>
          <cell r="Y959" t="str">
            <v>통신내선공</v>
          </cell>
          <cell r="Z959">
            <v>0.2</v>
          </cell>
          <cell r="AA959">
            <v>0</v>
          </cell>
          <cell r="AB959" t="str">
            <v>보통인부</v>
          </cell>
          <cell r="AC959">
            <v>0.1</v>
          </cell>
          <cell r="AD959">
            <v>0</v>
          </cell>
          <cell r="AE959">
            <v>1</v>
          </cell>
          <cell r="AF959" t="str">
            <v>통3-4-2</v>
          </cell>
          <cell r="AG959">
            <v>0</v>
          </cell>
        </row>
        <row r="960">
          <cell r="B960">
            <v>8558</v>
          </cell>
          <cell r="C960" t="str">
            <v>접지콘넥타(GROUND CLAMP)</v>
          </cell>
          <cell r="D960" t="str">
            <v>60㎟</v>
          </cell>
          <cell r="E960" t="str">
            <v>개</v>
          </cell>
          <cell r="F960">
            <v>951</v>
          </cell>
          <cell r="G960">
            <v>4500</v>
          </cell>
          <cell r="O960">
            <v>4500</v>
          </cell>
          <cell r="R960">
            <v>0</v>
          </cell>
          <cell r="U960">
            <v>0</v>
          </cell>
          <cell r="V960">
            <v>1</v>
          </cell>
          <cell r="AA960">
            <v>0</v>
          </cell>
          <cell r="AD960">
            <v>0</v>
          </cell>
          <cell r="AG960">
            <v>0</v>
          </cell>
        </row>
        <row r="961">
          <cell r="B961">
            <v>85581</v>
          </cell>
          <cell r="C961" t="str">
            <v>접지콘넥타(GROUND CLAMP)</v>
          </cell>
          <cell r="D961" t="str">
            <v>100㎟</v>
          </cell>
          <cell r="E961" t="str">
            <v>개</v>
          </cell>
          <cell r="F961">
            <v>951</v>
          </cell>
          <cell r="G961">
            <v>5000</v>
          </cell>
          <cell r="O961">
            <v>5000</v>
          </cell>
          <cell r="R961">
            <v>0</v>
          </cell>
          <cell r="U961">
            <v>0</v>
          </cell>
          <cell r="V961">
            <v>1</v>
          </cell>
          <cell r="AA961">
            <v>0</v>
          </cell>
          <cell r="AD961">
            <v>0</v>
          </cell>
          <cell r="AG961">
            <v>0</v>
          </cell>
        </row>
        <row r="962">
          <cell r="B962">
            <v>85582</v>
          </cell>
          <cell r="C962" t="str">
            <v>접지콘넥타(GROUND CLAMP)</v>
          </cell>
          <cell r="D962" t="str">
            <v>22㎟</v>
          </cell>
          <cell r="E962" t="str">
            <v>개</v>
          </cell>
          <cell r="F962">
            <v>951</v>
          </cell>
          <cell r="G962">
            <v>4500</v>
          </cell>
          <cell r="O962">
            <v>4500</v>
          </cell>
          <cell r="R962">
            <v>0</v>
          </cell>
          <cell r="U962">
            <v>0</v>
          </cell>
          <cell r="V962">
            <v>1</v>
          </cell>
          <cell r="AA962">
            <v>0</v>
          </cell>
          <cell r="AD962">
            <v>0</v>
          </cell>
          <cell r="AG962">
            <v>0</v>
          </cell>
        </row>
        <row r="963">
          <cell r="B963">
            <v>8559</v>
          </cell>
          <cell r="C963" t="str">
            <v>접지저항저감제</v>
          </cell>
          <cell r="D963" t="str">
            <v>아스론10KG</v>
          </cell>
          <cell r="E963" t="str">
            <v>포</v>
          </cell>
          <cell r="F963">
            <v>951</v>
          </cell>
          <cell r="G963">
            <v>15000</v>
          </cell>
          <cell r="H963">
            <v>1024</v>
          </cell>
          <cell r="I963">
            <v>25000</v>
          </cell>
          <cell r="O963">
            <v>15000</v>
          </cell>
          <cell r="R963">
            <v>0</v>
          </cell>
          <cell r="U963">
            <v>0</v>
          </cell>
          <cell r="V963">
            <v>1</v>
          </cell>
          <cell r="AA963">
            <v>0</v>
          </cell>
          <cell r="AD963">
            <v>0</v>
          </cell>
          <cell r="AG963">
            <v>0</v>
          </cell>
        </row>
        <row r="964">
          <cell r="B964">
            <v>8560</v>
          </cell>
          <cell r="C964" t="str">
            <v>피뢰돌침</v>
          </cell>
          <cell r="D964" t="str">
            <v>Φ14x485</v>
          </cell>
          <cell r="E964" t="str">
            <v>개</v>
          </cell>
          <cell r="F964">
            <v>951</v>
          </cell>
          <cell r="G964">
            <v>15000</v>
          </cell>
          <cell r="H964">
            <v>1024</v>
          </cell>
          <cell r="I964">
            <v>15000</v>
          </cell>
          <cell r="O964">
            <v>15000</v>
          </cell>
          <cell r="P964" t="str">
            <v>내선전공</v>
          </cell>
          <cell r="Q964">
            <v>1.5</v>
          </cell>
          <cell r="R964">
            <v>1.5</v>
          </cell>
          <cell r="U964">
            <v>0</v>
          </cell>
          <cell r="V964">
            <v>1</v>
          </cell>
          <cell r="W964" t="str">
            <v>전5-31</v>
          </cell>
          <cell r="AA964">
            <v>0</v>
          </cell>
          <cell r="AD964">
            <v>0</v>
          </cell>
          <cell r="AG964">
            <v>0</v>
          </cell>
        </row>
        <row r="965">
          <cell r="B965">
            <v>8561</v>
          </cell>
          <cell r="C965" t="str">
            <v>피뢰침</v>
          </cell>
          <cell r="D965" t="str">
            <v>7.5M</v>
          </cell>
          <cell r="E965" t="str">
            <v>개</v>
          </cell>
          <cell r="F965">
            <v>951</v>
          </cell>
          <cell r="G965">
            <v>5000</v>
          </cell>
          <cell r="H965">
            <v>1024</v>
          </cell>
          <cell r="I965">
            <v>350000</v>
          </cell>
          <cell r="O965">
            <v>350000</v>
          </cell>
          <cell r="P965" t="str">
            <v>내선전공</v>
          </cell>
          <cell r="Q965">
            <v>1.5</v>
          </cell>
          <cell r="R965">
            <v>1.5</v>
          </cell>
          <cell r="U965">
            <v>0</v>
          </cell>
          <cell r="V965">
            <v>1</v>
          </cell>
          <cell r="W965" t="str">
            <v>전5-31</v>
          </cell>
          <cell r="AA965">
            <v>0</v>
          </cell>
          <cell r="AD965">
            <v>0</v>
          </cell>
          <cell r="AG965">
            <v>0</v>
          </cell>
        </row>
        <row r="966">
          <cell r="B966">
            <v>8562</v>
          </cell>
          <cell r="C966" t="str">
            <v>피뢰침</v>
          </cell>
          <cell r="D966" t="str">
            <v>고압펄스</v>
          </cell>
          <cell r="E966" t="str">
            <v>개</v>
          </cell>
          <cell r="F966">
            <v>951</v>
          </cell>
          <cell r="G966">
            <v>4500</v>
          </cell>
          <cell r="H966">
            <v>1024</v>
          </cell>
          <cell r="I966">
            <v>6000000</v>
          </cell>
          <cell r="O966">
            <v>6000000</v>
          </cell>
          <cell r="P966" t="str">
            <v>내선전공</v>
          </cell>
          <cell r="Q966">
            <v>1.5</v>
          </cell>
          <cell r="R966">
            <v>1.5</v>
          </cell>
          <cell r="U966">
            <v>0</v>
          </cell>
          <cell r="V966">
            <v>1</v>
          </cell>
          <cell r="W966" t="str">
            <v>전5-31</v>
          </cell>
          <cell r="AA966">
            <v>0</v>
          </cell>
          <cell r="AD966">
            <v>0</v>
          </cell>
          <cell r="AG966">
            <v>0</v>
          </cell>
        </row>
        <row r="967">
          <cell r="B967">
            <v>8563</v>
          </cell>
          <cell r="C967" t="str">
            <v>피뢰침(Support,Base포함)</v>
          </cell>
          <cell r="D967" t="str">
            <v>고압펄스(PULSAL25)</v>
          </cell>
          <cell r="E967" t="str">
            <v>개</v>
          </cell>
          <cell r="F967">
            <v>951</v>
          </cell>
          <cell r="G967">
            <v>5200000</v>
          </cell>
          <cell r="H967">
            <v>1024</v>
          </cell>
          <cell r="I967">
            <v>25000</v>
          </cell>
          <cell r="O967">
            <v>5200000</v>
          </cell>
          <cell r="P967" t="str">
            <v>내선전공</v>
          </cell>
          <cell r="Q967">
            <v>1.5</v>
          </cell>
          <cell r="R967">
            <v>1.5</v>
          </cell>
          <cell r="U967">
            <v>0</v>
          </cell>
          <cell r="V967">
            <v>1</v>
          </cell>
          <cell r="W967" t="str">
            <v>전5-31</v>
          </cell>
          <cell r="AA967">
            <v>0</v>
          </cell>
          <cell r="AD967">
            <v>0</v>
          </cell>
          <cell r="AG967">
            <v>0</v>
          </cell>
        </row>
        <row r="968">
          <cell r="B968">
            <v>8564</v>
          </cell>
          <cell r="C968" t="str">
            <v>피뢰침(Support,Base포함)</v>
          </cell>
          <cell r="D968" t="str">
            <v>고압펄스(CPT2)</v>
          </cell>
          <cell r="E968" t="str">
            <v>개</v>
          </cell>
          <cell r="F968">
            <v>951</v>
          </cell>
          <cell r="G968">
            <v>5000000</v>
          </cell>
          <cell r="H968">
            <v>1024</v>
          </cell>
          <cell r="I968">
            <v>15000</v>
          </cell>
          <cell r="O968">
            <v>5000000</v>
          </cell>
          <cell r="P968" t="str">
            <v>내선전공</v>
          </cell>
          <cell r="Q968">
            <v>1.5</v>
          </cell>
          <cell r="R968">
            <v>1.5</v>
          </cell>
          <cell r="U968">
            <v>0</v>
          </cell>
          <cell r="V968">
            <v>1</v>
          </cell>
          <cell r="W968" t="str">
            <v>전5-31</v>
          </cell>
          <cell r="AA968">
            <v>0</v>
          </cell>
          <cell r="AD968">
            <v>0</v>
          </cell>
          <cell r="AG968">
            <v>0</v>
          </cell>
        </row>
        <row r="969">
          <cell r="B969">
            <v>8561</v>
          </cell>
          <cell r="C969" t="str">
            <v>4.배전제어기기</v>
          </cell>
          <cell r="D969" t="str">
            <v>7.5M</v>
          </cell>
          <cell r="E969" t="str">
            <v>개</v>
          </cell>
          <cell r="H969">
            <v>1024</v>
          </cell>
          <cell r="I969">
            <v>350000</v>
          </cell>
          <cell r="O969">
            <v>0</v>
          </cell>
          <cell r="P969" t="str">
            <v>내선전공</v>
          </cell>
          <cell r="Q969">
            <v>1.5</v>
          </cell>
          <cell r="R969">
            <v>0</v>
          </cell>
          <cell r="U969">
            <v>0</v>
          </cell>
          <cell r="V969">
            <v>1</v>
          </cell>
          <cell r="W969" t="str">
            <v>전5-31</v>
          </cell>
          <cell r="AA969">
            <v>0</v>
          </cell>
          <cell r="AD969">
            <v>0</v>
          </cell>
          <cell r="AG969">
            <v>0</v>
          </cell>
        </row>
        <row r="970">
          <cell r="B970">
            <v>8701</v>
          </cell>
          <cell r="C970" t="str">
            <v>LA</v>
          </cell>
          <cell r="D970" t="str">
            <v>18KV 2.5KA</v>
          </cell>
          <cell r="E970" t="str">
            <v>조</v>
          </cell>
          <cell r="F970">
            <v>950</v>
          </cell>
          <cell r="G970">
            <v>432000</v>
          </cell>
          <cell r="H970">
            <v>1024</v>
          </cell>
          <cell r="I970">
            <v>6000000</v>
          </cell>
          <cell r="O970">
            <v>432000</v>
          </cell>
          <cell r="P970" t="str">
            <v>배전전공</v>
          </cell>
          <cell r="Q970">
            <v>0.24</v>
          </cell>
          <cell r="R970">
            <v>0.24</v>
          </cell>
          <cell r="U970">
            <v>0</v>
          </cell>
          <cell r="V970">
            <v>1</v>
          </cell>
          <cell r="W970" t="str">
            <v>전5-31</v>
          </cell>
          <cell r="AA970">
            <v>0</v>
          </cell>
          <cell r="AD970">
            <v>0</v>
          </cell>
          <cell r="AG970">
            <v>0</v>
          </cell>
        </row>
        <row r="971">
          <cell r="B971">
            <v>8702</v>
          </cell>
          <cell r="C971" t="str">
            <v>케이블 크리트</v>
          </cell>
          <cell r="D971" t="str">
            <v>R25*L150</v>
          </cell>
          <cell r="E971" t="str">
            <v>개</v>
          </cell>
          <cell r="F971">
            <v>951</v>
          </cell>
          <cell r="G971">
            <v>5200000</v>
          </cell>
          <cell r="H971">
            <v>1020</v>
          </cell>
          <cell r="I971">
            <v>3700</v>
          </cell>
          <cell r="O971">
            <v>3700</v>
          </cell>
          <cell r="P971" t="str">
            <v>내선전공</v>
          </cell>
          <cell r="Q971">
            <v>1.5</v>
          </cell>
          <cell r="R971">
            <v>0</v>
          </cell>
          <cell r="U971">
            <v>0</v>
          </cell>
          <cell r="V971">
            <v>1</v>
          </cell>
          <cell r="W971" t="str">
            <v>전5-31</v>
          </cell>
          <cell r="AA971">
            <v>0</v>
          </cell>
          <cell r="AD971">
            <v>0</v>
          </cell>
          <cell r="AG971">
            <v>0</v>
          </cell>
        </row>
        <row r="972">
          <cell r="B972">
            <v>8703</v>
          </cell>
          <cell r="C972" t="str">
            <v>배전용 완금</v>
          </cell>
          <cell r="D972" t="str">
            <v>90*90*7T*2400</v>
          </cell>
          <cell r="E972" t="str">
            <v>개</v>
          </cell>
          <cell r="F972">
            <v>973</v>
          </cell>
          <cell r="G972">
            <v>29500</v>
          </cell>
          <cell r="H972">
            <v>1017</v>
          </cell>
          <cell r="I972">
            <v>29500</v>
          </cell>
          <cell r="O972">
            <v>29500</v>
          </cell>
          <cell r="P972" t="str">
            <v>배전전공</v>
          </cell>
          <cell r="Q972">
            <v>0.13</v>
          </cell>
          <cell r="R972">
            <v>0.13</v>
          </cell>
          <cell r="S972" t="str">
            <v>보통인부</v>
          </cell>
          <cell r="T972">
            <v>0.13</v>
          </cell>
          <cell r="U972">
            <v>0.13</v>
          </cell>
          <cell r="V972">
            <v>1</v>
          </cell>
          <cell r="W972" t="str">
            <v>전5-16</v>
          </cell>
          <cell r="AA972">
            <v>0</v>
          </cell>
          <cell r="AD972">
            <v>0</v>
          </cell>
          <cell r="AG972">
            <v>0</v>
          </cell>
        </row>
        <row r="973">
          <cell r="B973">
            <v>8704</v>
          </cell>
          <cell r="C973" t="str">
            <v>배전용 완금</v>
          </cell>
          <cell r="D973" t="str">
            <v>90*90*7T*1800</v>
          </cell>
          <cell r="E973" t="str">
            <v>개</v>
          </cell>
          <cell r="F973">
            <v>973</v>
          </cell>
          <cell r="G973">
            <v>21000</v>
          </cell>
          <cell r="H973">
            <v>1017</v>
          </cell>
          <cell r="I973">
            <v>21000</v>
          </cell>
          <cell r="O973">
            <v>21000</v>
          </cell>
          <cell r="P973" t="str">
            <v>배전전공</v>
          </cell>
          <cell r="Q973">
            <v>0.1</v>
          </cell>
          <cell r="R973">
            <v>0.1</v>
          </cell>
          <cell r="S973" t="str">
            <v>보통인부</v>
          </cell>
          <cell r="T973">
            <v>0.1</v>
          </cell>
          <cell r="U973">
            <v>0.1</v>
          </cell>
          <cell r="V973">
            <v>1</v>
          </cell>
          <cell r="W973" t="str">
            <v>전5-16</v>
          </cell>
          <cell r="AA973">
            <v>0</v>
          </cell>
          <cell r="AD973">
            <v>0</v>
          </cell>
          <cell r="AG973">
            <v>0</v>
          </cell>
        </row>
        <row r="974">
          <cell r="B974">
            <v>8705</v>
          </cell>
          <cell r="C974" t="str">
            <v>배전용 완금</v>
          </cell>
          <cell r="D974" t="str">
            <v>75*75*7T*1400</v>
          </cell>
          <cell r="E974" t="str">
            <v>개</v>
          </cell>
          <cell r="F974">
            <v>973</v>
          </cell>
          <cell r="G974">
            <v>9800</v>
          </cell>
          <cell r="H974">
            <v>1017</v>
          </cell>
          <cell r="I974">
            <v>9800</v>
          </cell>
          <cell r="O974">
            <v>9800</v>
          </cell>
          <cell r="P974" t="str">
            <v>배전전공</v>
          </cell>
          <cell r="Q974">
            <v>0.1</v>
          </cell>
          <cell r="R974">
            <v>0.1</v>
          </cell>
          <cell r="S974" t="str">
            <v>보통인부</v>
          </cell>
          <cell r="T974">
            <v>0.1</v>
          </cell>
          <cell r="U974">
            <v>0.1</v>
          </cell>
          <cell r="V974">
            <v>1</v>
          </cell>
          <cell r="W974" t="str">
            <v>전5-16</v>
          </cell>
          <cell r="AA974">
            <v>0</v>
          </cell>
          <cell r="AD974">
            <v>0</v>
          </cell>
          <cell r="AG974">
            <v>0</v>
          </cell>
        </row>
        <row r="975">
          <cell r="B975">
            <v>8711</v>
          </cell>
          <cell r="C975" t="str">
            <v>완금밴드</v>
          </cell>
          <cell r="D975" t="str">
            <v>1방 2호</v>
          </cell>
          <cell r="E975" t="str">
            <v>개</v>
          </cell>
          <cell r="F975">
            <v>973</v>
          </cell>
          <cell r="G975">
            <v>9900</v>
          </cell>
          <cell r="H975">
            <v>1018</v>
          </cell>
          <cell r="I975">
            <v>9900</v>
          </cell>
          <cell r="O975">
            <v>9900</v>
          </cell>
          <cell r="R975">
            <v>0</v>
          </cell>
          <cell r="U975">
            <v>0</v>
          </cell>
          <cell r="V975">
            <v>1</v>
          </cell>
          <cell r="AA975">
            <v>0</v>
          </cell>
          <cell r="AD975">
            <v>0</v>
          </cell>
          <cell r="AG975">
            <v>0</v>
          </cell>
        </row>
        <row r="976">
          <cell r="B976">
            <v>8712</v>
          </cell>
          <cell r="C976" t="str">
            <v>완금밴드</v>
          </cell>
          <cell r="D976" t="str">
            <v>1방 3호</v>
          </cell>
          <cell r="E976" t="str">
            <v>개</v>
          </cell>
          <cell r="F976">
            <v>973</v>
          </cell>
          <cell r="G976">
            <v>10450</v>
          </cell>
          <cell r="H976">
            <v>1018</v>
          </cell>
          <cell r="I976">
            <v>10450</v>
          </cell>
          <cell r="O976">
            <v>10450</v>
          </cell>
          <cell r="P976" t="str">
            <v>배전전공</v>
          </cell>
          <cell r="Q976">
            <v>0.13</v>
          </cell>
          <cell r="R976">
            <v>0</v>
          </cell>
          <cell r="S976" t="str">
            <v>보통인부</v>
          </cell>
          <cell r="T976">
            <v>0.13</v>
          </cell>
          <cell r="U976">
            <v>0</v>
          </cell>
          <cell r="V976">
            <v>1</v>
          </cell>
          <cell r="W976" t="str">
            <v>전5-16</v>
          </cell>
          <cell r="AA976">
            <v>0</v>
          </cell>
          <cell r="AD976">
            <v>0</v>
          </cell>
          <cell r="AG976">
            <v>0</v>
          </cell>
        </row>
        <row r="977">
          <cell r="B977">
            <v>8713</v>
          </cell>
          <cell r="C977" t="str">
            <v>완금밴드</v>
          </cell>
          <cell r="D977" t="str">
            <v>2방 3호</v>
          </cell>
          <cell r="E977" t="str">
            <v>개</v>
          </cell>
          <cell r="F977">
            <v>973</v>
          </cell>
          <cell r="G977">
            <v>17000</v>
          </cell>
          <cell r="H977">
            <v>1018</v>
          </cell>
          <cell r="I977">
            <v>17000</v>
          </cell>
          <cell r="O977">
            <v>17000</v>
          </cell>
          <cell r="P977" t="str">
            <v>배전전공</v>
          </cell>
          <cell r="Q977">
            <v>0.1</v>
          </cell>
          <cell r="R977">
            <v>0</v>
          </cell>
          <cell r="S977" t="str">
            <v>보통인부</v>
          </cell>
          <cell r="T977">
            <v>0.1</v>
          </cell>
          <cell r="U977">
            <v>0</v>
          </cell>
          <cell r="V977">
            <v>1</v>
          </cell>
          <cell r="W977" t="str">
            <v>전5-16</v>
          </cell>
          <cell r="AA977">
            <v>0</v>
          </cell>
          <cell r="AD977">
            <v>0</v>
          </cell>
          <cell r="AG977">
            <v>0</v>
          </cell>
        </row>
        <row r="978">
          <cell r="B978">
            <v>8714</v>
          </cell>
          <cell r="C978" t="str">
            <v>암타이</v>
          </cell>
          <cell r="D978" t="str">
            <v>40*40*6T*1370</v>
          </cell>
          <cell r="E978" t="str">
            <v>개</v>
          </cell>
          <cell r="F978">
            <v>973</v>
          </cell>
          <cell r="G978">
            <v>6100</v>
          </cell>
          <cell r="H978">
            <v>1017</v>
          </cell>
          <cell r="I978">
            <v>6100</v>
          </cell>
          <cell r="O978">
            <v>6100</v>
          </cell>
          <cell r="P978" t="str">
            <v>배전전공</v>
          </cell>
          <cell r="Q978">
            <v>0.1</v>
          </cell>
          <cell r="R978">
            <v>0</v>
          </cell>
          <cell r="S978" t="str">
            <v>보통인부</v>
          </cell>
          <cell r="T978">
            <v>0.1</v>
          </cell>
          <cell r="U978">
            <v>0</v>
          </cell>
          <cell r="V978">
            <v>1</v>
          </cell>
          <cell r="W978" t="str">
            <v>전5-16</v>
          </cell>
          <cell r="AA978">
            <v>0</v>
          </cell>
          <cell r="AD978">
            <v>0</v>
          </cell>
          <cell r="AG978">
            <v>0</v>
          </cell>
        </row>
        <row r="979">
          <cell r="B979">
            <v>8715</v>
          </cell>
          <cell r="C979" t="str">
            <v>암타이</v>
          </cell>
          <cell r="D979" t="str">
            <v>40*40*6T*900</v>
          </cell>
          <cell r="E979" t="str">
            <v>개</v>
          </cell>
          <cell r="F979">
            <v>973</v>
          </cell>
          <cell r="G979">
            <v>3300</v>
          </cell>
          <cell r="H979">
            <v>1017</v>
          </cell>
          <cell r="I979">
            <v>3300</v>
          </cell>
          <cell r="O979">
            <v>3300</v>
          </cell>
          <cell r="R979">
            <v>0</v>
          </cell>
          <cell r="U979">
            <v>0</v>
          </cell>
          <cell r="V979">
            <v>1</v>
          </cell>
          <cell r="AA979">
            <v>0</v>
          </cell>
          <cell r="AD979">
            <v>0</v>
          </cell>
          <cell r="AG979">
            <v>0</v>
          </cell>
        </row>
        <row r="980">
          <cell r="B980">
            <v>8716</v>
          </cell>
          <cell r="C980" t="str">
            <v>암타이 밴드</v>
          </cell>
          <cell r="D980" t="str">
            <v>1방 4호</v>
          </cell>
          <cell r="E980" t="str">
            <v>개</v>
          </cell>
          <cell r="F980">
            <v>973</v>
          </cell>
          <cell r="G980">
            <v>2850</v>
          </cell>
          <cell r="H980">
            <v>1017</v>
          </cell>
          <cell r="I980">
            <v>2850</v>
          </cell>
          <cell r="O980">
            <v>2850</v>
          </cell>
          <cell r="R980">
            <v>0</v>
          </cell>
          <cell r="U980">
            <v>0</v>
          </cell>
          <cell r="V980">
            <v>1</v>
          </cell>
          <cell r="AA980">
            <v>0</v>
          </cell>
          <cell r="AD980">
            <v>0</v>
          </cell>
          <cell r="AG980">
            <v>0</v>
          </cell>
        </row>
        <row r="981">
          <cell r="B981">
            <v>8717</v>
          </cell>
          <cell r="C981" t="str">
            <v>암타이 밴드</v>
          </cell>
          <cell r="D981" t="str">
            <v>2방 4호</v>
          </cell>
          <cell r="E981" t="str">
            <v>개</v>
          </cell>
          <cell r="F981">
            <v>973</v>
          </cell>
          <cell r="G981">
            <v>3000</v>
          </cell>
          <cell r="H981">
            <v>1017</v>
          </cell>
          <cell r="I981">
            <v>3000</v>
          </cell>
          <cell r="O981">
            <v>3000</v>
          </cell>
          <cell r="R981">
            <v>0</v>
          </cell>
          <cell r="U981">
            <v>0</v>
          </cell>
          <cell r="V981">
            <v>1</v>
          </cell>
          <cell r="AA981">
            <v>0</v>
          </cell>
          <cell r="AD981">
            <v>0</v>
          </cell>
          <cell r="AG981">
            <v>0</v>
          </cell>
        </row>
        <row r="982">
          <cell r="B982">
            <v>8721</v>
          </cell>
          <cell r="C982" t="str">
            <v>위샤캡</v>
          </cell>
          <cell r="D982" t="str">
            <v>70Φ</v>
          </cell>
          <cell r="E982" t="str">
            <v>개</v>
          </cell>
          <cell r="F982">
            <v>973</v>
          </cell>
          <cell r="G982">
            <v>10800</v>
          </cell>
          <cell r="H982">
            <v>1017</v>
          </cell>
          <cell r="I982">
            <v>6100</v>
          </cell>
          <cell r="O982">
            <v>10800</v>
          </cell>
          <cell r="Q982">
            <v>0</v>
          </cell>
          <cell r="R982">
            <v>0</v>
          </cell>
          <cell r="U982">
            <v>0</v>
          </cell>
          <cell r="V982">
            <v>1</v>
          </cell>
          <cell r="Z982">
            <v>0</v>
          </cell>
          <cell r="AA982">
            <v>0</v>
          </cell>
          <cell r="AD982">
            <v>0</v>
          </cell>
          <cell r="AG982">
            <v>0</v>
          </cell>
        </row>
        <row r="983">
          <cell r="B983">
            <v>8722</v>
          </cell>
          <cell r="C983" t="str">
            <v>위샤캡</v>
          </cell>
          <cell r="D983" t="str">
            <v>104Φ</v>
          </cell>
          <cell r="E983" t="str">
            <v>개</v>
          </cell>
          <cell r="F983">
            <v>973</v>
          </cell>
          <cell r="G983">
            <v>28800</v>
          </cell>
          <cell r="H983">
            <v>1017</v>
          </cell>
          <cell r="I983">
            <v>3300</v>
          </cell>
          <cell r="O983">
            <v>28800</v>
          </cell>
          <cell r="Q983">
            <v>0</v>
          </cell>
          <cell r="R983">
            <v>0</v>
          </cell>
          <cell r="U983">
            <v>0</v>
          </cell>
          <cell r="V983">
            <v>1</v>
          </cell>
          <cell r="Z983">
            <v>0</v>
          </cell>
          <cell r="AA983">
            <v>0</v>
          </cell>
          <cell r="AD983">
            <v>0</v>
          </cell>
          <cell r="AG983">
            <v>0</v>
          </cell>
        </row>
        <row r="984">
          <cell r="B984">
            <v>8723</v>
          </cell>
          <cell r="C984" t="str">
            <v>머신볼트</v>
          </cell>
          <cell r="D984" t="str">
            <v>16*400</v>
          </cell>
          <cell r="E984" t="str">
            <v>개</v>
          </cell>
          <cell r="F984">
            <v>973</v>
          </cell>
          <cell r="G984">
            <v>1380</v>
          </cell>
          <cell r="H984">
            <v>1018</v>
          </cell>
          <cell r="I984">
            <v>1380</v>
          </cell>
          <cell r="O984">
            <v>1380</v>
          </cell>
          <cell r="R984">
            <v>0</v>
          </cell>
          <cell r="U984">
            <v>0</v>
          </cell>
          <cell r="V984">
            <v>1</v>
          </cell>
          <cell r="AA984">
            <v>0</v>
          </cell>
          <cell r="AD984">
            <v>0</v>
          </cell>
          <cell r="AG984">
            <v>0</v>
          </cell>
        </row>
        <row r="985">
          <cell r="B985">
            <v>8724</v>
          </cell>
          <cell r="C985" t="str">
            <v>머신볼트</v>
          </cell>
          <cell r="D985" t="str">
            <v>16*130</v>
          </cell>
          <cell r="E985" t="str">
            <v>개</v>
          </cell>
          <cell r="F985">
            <v>973</v>
          </cell>
          <cell r="G985">
            <v>530</v>
          </cell>
          <cell r="H985">
            <v>1018</v>
          </cell>
          <cell r="I985">
            <v>530</v>
          </cell>
          <cell r="O985">
            <v>530</v>
          </cell>
          <cell r="R985">
            <v>0</v>
          </cell>
          <cell r="U985">
            <v>0</v>
          </cell>
          <cell r="V985">
            <v>1</v>
          </cell>
          <cell r="AA985">
            <v>0</v>
          </cell>
          <cell r="AD985">
            <v>0</v>
          </cell>
          <cell r="AG985">
            <v>0</v>
          </cell>
        </row>
        <row r="986">
          <cell r="B986">
            <v>8725</v>
          </cell>
          <cell r="C986" t="str">
            <v>랙밴드</v>
          </cell>
          <cell r="D986" t="str">
            <v>1방4호</v>
          </cell>
          <cell r="E986" t="str">
            <v>개</v>
          </cell>
          <cell r="F986">
            <v>973</v>
          </cell>
          <cell r="G986">
            <v>2850</v>
          </cell>
          <cell r="O986">
            <v>2850</v>
          </cell>
          <cell r="Q986">
            <v>0</v>
          </cell>
          <cell r="R986">
            <v>0</v>
          </cell>
          <cell r="U986">
            <v>0</v>
          </cell>
          <cell r="V986">
            <v>1</v>
          </cell>
          <cell r="Z986">
            <v>0</v>
          </cell>
          <cell r="AA986">
            <v>0</v>
          </cell>
          <cell r="AD986">
            <v>0</v>
          </cell>
          <cell r="AG986">
            <v>0</v>
          </cell>
        </row>
        <row r="987">
          <cell r="B987">
            <v>8731</v>
          </cell>
          <cell r="C987" t="str">
            <v>전주용입상관</v>
          </cell>
          <cell r="D987" t="str">
            <v>Ø130*2m</v>
          </cell>
          <cell r="E987" t="str">
            <v>조</v>
          </cell>
          <cell r="F987">
            <v>973</v>
          </cell>
          <cell r="G987">
            <v>28800</v>
          </cell>
          <cell r="H987">
            <v>1020</v>
          </cell>
          <cell r="I987">
            <v>26000</v>
          </cell>
          <cell r="O987">
            <v>26000</v>
          </cell>
          <cell r="P987" t="str">
            <v>배전전공</v>
          </cell>
          <cell r="Q987">
            <v>0.46</v>
          </cell>
          <cell r="R987">
            <v>0.46</v>
          </cell>
          <cell r="S987" t="str">
            <v>보통인부</v>
          </cell>
          <cell r="T987">
            <v>0.17</v>
          </cell>
          <cell r="U987">
            <v>0.17</v>
          </cell>
          <cell r="V987">
            <v>1</v>
          </cell>
          <cell r="W987" t="str">
            <v>전기5-37-2</v>
          </cell>
          <cell r="Z987">
            <v>0</v>
          </cell>
          <cell r="AA987">
            <v>0</v>
          </cell>
          <cell r="AD987">
            <v>0</v>
          </cell>
          <cell r="AG987">
            <v>0</v>
          </cell>
        </row>
        <row r="988">
          <cell r="B988">
            <v>8732</v>
          </cell>
          <cell r="C988" t="str">
            <v>반경관 취부밴드</v>
          </cell>
          <cell r="D988" t="str">
            <v>16*400</v>
          </cell>
          <cell r="E988" t="str">
            <v>개</v>
          </cell>
          <cell r="F988">
            <v>973</v>
          </cell>
          <cell r="G988">
            <v>1380</v>
          </cell>
          <cell r="H988">
            <v>1018</v>
          </cell>
          <cell r="I988">
            <v>1800</v>
          </cell>
          <cell r="O988">
            <v>1800</v>
          </cell>
          <cell r="R988">
            <v>0</v>
          </cell>
          <cell r="U988">
            <v>0</v>
          </cell>
          <cell r="V988">
            <v>1</v>
          </cell>
          <cell r="AA988">
            <v>0</v>
          </cell>
          <cell r="AD988">
            <v>0</v>
          </cell>
          <cell r="AG988">
            <v>0</v>
          </cell>
        </row>
        <row r="989">
          <cell r="B989">
            <v>8733</v>
          </cell>
          <cell r="C989" t="str">
            <v>폴리머현수애자</v>
          </cell>
          <cell r="D989" t="str">
            <v>PG58</v>
          </cell>
          <cell r="E989" t="str">
            <v>개</v>
          </cell>
          <cell r="F989">
            <v>973</v>
          </cell>
          <cell r="G989">
            <v>530</v>
          </cell>
          <cell r="H989">
            <v>1016</v>
          </cell>
          <cell r="I989">
            <v>18000</v>
          </cell>
          <cell r="O989">
            <v>18000</v>
          </cell>
          <cell r="P989" t="str">
            <v>배전전공</v>
          </cell>
          <cell r="Q989">
            <v>6.5000000000000002E-2</v>
          </cell>
          <cell r="R989">
            <v>6.5000000000000002E-2</v>
          </cell>
          <cell r="S989" t="str">
            <v>보통인부</v>
          </cell>
          <cell r="T989">
            <v>0.05</v>
          </cell>
          <cell r="U989">
            <v>0.05</v>
          </cell>
          <cell r="V989">
            <v>1</v>
          </cell>
          <cell r="W989" t="str">
            <v>전5-18</v>
          </cell>
          <cell r="AA989">
            <v>0</v>
          </cell>
          <cell r="AD989">
            <v>0</v>
          </cell>
          <cell r="AG989">
            <v>0</v>
          </cell>
        </row>
        <row r="990">
          <cell r="B990">
            <v>8734</v>
          </cell>
          <cell r="C990" t="str">
            <v>데드앤드크램프</v>
          </cell>
          <cell r="D990" t="str">
            <v>D-1 32-58</v>
          </cell>
          <cell r="E990" t="str">
            <v>개</v>
          </cell>
          <cell r="F990">
            <v>973</v>
          </cell>
          <cell r="G990">
            <v>3450</v>
          </cell>
          <cell r="H990">
            <v>1018</v>
          </cell>
          <cell r="I990">
            <v>3450</v>
          </cell>
          <cell r="O990">
            <v>3450</v>
          </cell>
          <cell r="R990">
            <v>0</v>
          </cell>
          <cell r="U990">
            <v>0</v>
          </cell>
          <cell r="V990">
            <v>1</v>
          </cell>
          <cell r="AA990">
            <v>0</v>
          </cell>
          <cell r="AD990">
            <v>0</v>
          </cell>
          <cell r="AG990">
            <v>0</v>
          </cell>
        </row>
        <row r="991">
          <cell r="B991">
            <v>8735</v>
          </cell>
          <cell r="C991" t="str">
            <v>크램프 카바</v>
          </cell>
          <cell r="D991" t="str">
            <v>Ø130*2m</v>
          </cell>
          <cell r="E991" t="str">
            <v>개</v>
          </cell>
          <cell r="H991">
            <v>1018</v>
          </cell>
          <cell r="I991">
            <v>4500</v>
          </cell>
          <cell r="O991">
            <v>4500</v>
          </cell>
          <cell r="P991" t="str">
            <v>배전전공</v>
          </cell>
          <cell r="Q991">
            <v>0.46</v>
          </cell>
          <cell r="R991">
            <v>0</v>
          </cell>
          <cell r="S991" t="str">
            <v>보통인부</v>
          </cell>
          <cell r="T991">
            <v>0.17</v>
          </cell>
          <cell r="U991">
            <v>0</v>
          </cell>
          <cell r="V991">
            <v>1</v>
          </cell>
          <cell r="W991" t="str">
            <v>전기5-37-2</v>
          </cell>
          <cell r="AA991">
            <v>0</v>
          </cell>
          <cell r="AD991">
            <v>0</v>
          </cell>
          <cell r="AG991">
            <v>0</v>
          </cell>
        </row>
        <row r="992">
          <cell r="B992">
            <v>8736</v>
          </cell>
          <cell r="C992" t="str">
            <v>콘크리트 전주</v>
          </cell>
          <cell r="D992" t="str">
            <v>16M*19*500*1960kg</v>
          </cell>
          <cell r="E992" t="str">
            <v>개</v>
          </cell>
          <cell r="F992">
            <v>976</v>
          </cell>
          <cell r="G992">
            <v>230918</v>
          </cell>
          <cell r="H992">
            <v>1018</v>
          </cell>
          <cell r="I992">
            <v>1800</v>
          </cell>
          <cell r="O992">
            <v>230918</v>
          </cell>
          <cell r="P992" t="str">
            <v>배전전공</v>
          </cell>
          <cell r="Q992">
            <v>5.0999999999999996</v>
          </cell>
          <cell r="R992">
            <v>5.0999999999999996</v>
          </cell>
          <cell r="S992" t="str">
            <v>보통인부</v>
          </cell>
          <cell r="T992">
            <v>5.2</v>
          </cell>
          <cell r="U992">
            <v>5.2</v>
          </cell>
          <cell r="V992">
            <v>1</v>
          </cell>
          <cell r="W992" t="str">
            <v>전5-14</v>
          </cell>
          <cell r="AA992">
            <v>0</v>
          </cell>
          <cell r="AD992">
            <v>0</v>
          </cell>
          <cell r="AG992">
            <v>0</v>
          </cell>
        </row>
        <row r="993">
          <cell r="B993">
            <v>8737</v>
          </cell>
          <cell r="C993" t="str">
            <v>배전용강관전주</v>
          </cell>
          <cell r="D993" t="str">
            <v>14m</v>
          </cell>
          <cell r="E993" t="str">
            <v>개</v>
          </cell>
          <cell r="H993">
            <v>1012</v>
          </cell>
          <cell r="I993">
            <v>1160000</v>
          </cell>
          <cell r="O993">
            <v>1160000</v>
          </cell>
          <cell r="P993" t="str">
            <v>배전전공</v>
          </cell>
          <cell r="Q993">
            <v>3.6</v>
          </cell>
          <cell r="R993">
            <v>3.6</v>
          </cell>
          <cell r="S993" t="str">
            <v>보통인부</v>
          </cell>
          <cell r="T993">
            <v>4.24</v>
          </cell>
          <cell r="U993">
            <v>4.24</v>
          </cell>
          <cell r="V993">
            <v>1</v>
          </cell>
          <cell r="W993" t="str">
            <v>전5-14</v>
          </cell>
          <cell r="AA993">
            <v>0</v>
          </cell>
          <cell r="AD993">
            <v>0</v>
          </cell>
          <cell r="AG993">
            <v>0</v>
          </cell>
        </row>
        <row r="994">
          <cell r="B994">
            <v>8738</v>
          </cell>
          <cell r="C994" t="str">
            <v>근가</v>
          </cell>
          <cell r="D994" t="str">
            <v>1.2M*90KG</v>
          </cell>
          <cell r="E994" t="str">
            <v>개</v>
          </cell>
          <cell r="F994">
            <v>973</v>
          </cell>
          <cell r="G994">
            <v>3450</v>
          </cell>
          <cell r="H994">
            <v>1015</v>
          </cell>
          <cell r="I994">
            <v>6000</v>
          </cell>
          <cell r="O994">
            <v>6000</v>
          </cell>
          <cell r="R994">
            <v>0</v>
          </cell>
          <cell r="U994">
            <v>0</v>
          </cell>
          <cell r="V994">
            <v>1</v>
          </cell>
          <cell r="AA994">
            <v>0</v>
          </cell>
          <cell r="AD994">
            <v>0</v>
          </cell>
          <cell r="AG994">
            <v>0</v>
          </cell>
        </row>
        <row r="995">
          <cell r="B995">
            <v>8739</v>
          </cell>
          <cell r="C995" t="str">
            <v>근가볼트(U볼트)</v>
          </cell>
          <cell r="D995" t="str">
            <v>360*590</v>
          </cell>
          <cell r="E995" t="str">
            <v>개</v>
          </cell>
          <cell r="F995">
            <v>973</v>
          </cell>
          <cell r="G995">
            <v>4600</v>
          </cell>
          <cell r="H995">
            <v>1018</v>
          </cell>
          <cell r="I995">
            <v>4500</v>
          </cell>
          <cell r="O995">
            <v>4600</v>
          </cell>
          <cell r="R995">
            <v>0</v>
          </cell>
          <cell r="U995">
            <v>0</v>
          </cell>
          <cell r="V995">
            <v>1</v>
          </cell>
          <cell r="AA995">
            <v>0</v>
          </cell>
          <cell r="AD995">
            <v>0</v>
          </cell>
          <cell r="AG995">
            <v>0</v>
          </cell>
        </row>
        <row r="996">
          <cell r="B996">
            <v>8740</v>
          </cell>
          <cell r="C996" t="str">
            <v>지선밴드</v>
          </cell>
          <cell r="D996" t="str">
            <v>2방3호</v>
          </cell>
          <cell r="E996" t="str">
            <v>개</v>
          </cell>
          <cell r="F996">
            <v>973</v>
          </cell>
          <cell r="G996">
            <v>4400</v>
          </cell>
          <cell r="O996">
            <v>4400</v>
          </cell>
          <cell r="P996" t="str">
            <v>배전전공</v>
          </cell>
          <cell r="Q996">
            <v>5.0999999999999996</v>
          </cell>
          <cell r="R996">
            <v>0</v>
          </cell>
          <cell r="S996" t="str">
            <v>보통인부</v>
          </cell>
          <cell r="T996">
            <v>5.2</v>
          </cell>
          <cell r="U996">
            <v>0</v>
          </cell>
          <cell r="V996">
            <v>1</v>
          </cell>
          <cell r="W996" t="str">
            <v>전5-14</v>
          </cell>
          <cell r="AA996">
            <v>0</v>
          </cell>
          <cell r="AD996">
            <v>0</v>
          </cell>
          <cell r="AG996">
            <v>0</v>
          </cell>
        </row>
        <row r="997">
          <cell r="B997">
            <v>8741</v>
          </cell>
          <cell r="C997" t="str">
            <v>지선애자</v>
          </cell>
          <cell r="D997" t="str">
            <v>100-100</v>
          </cell>
          <cell r="E997" t="str">
            <v>개</v>
          </cell>
          <cell r="H997">
            <v>1016</v>
          </cell>
          <cell r="I997">
            <v>1600</v>
          </cell>
          <cell r="O997">
            <v>1600</v>
          </cell>
          <cell r="P997" t="str">
            <v>배전전공</v>
          </cell>
          <cell r="Q997">
            <v>3.6</v>
          </cell>
          <cell r="R997">
            <v>0</v>
          </cell>
          <cell r="S997" t="str">
            <v>보통인부</v>
          </cell>
          <cell r="T997">
            <v>4.24</v>
          </cell>
          <cell r="U997">
            <v>0</v>
          </cell>
          <cell r="V997">
            <v>1</v>
          </cell>
          <cell r="W997" t="str">
            <v>전5-14</v>
          </cell>
          <cell r="AA997">
            <v>0</v>
          </cell>
          <cell r="AD997">
            <v>0</v>
          </cell>
          <cell r="AG997">
            <v>0</v>
          </cell>
        </row>
        <row r="998">
          <cell r="B998">
            <v>8742</v>
          </cell>
          <cell r="C998" t="str">
            <v>지선롯트</v>
          </cell>
          <cell r="D998" t="str">
            <v>16-2300</v>
          </cell>
          <cell r="E998" t="str">
            <v>개</v>
          </cell>
          <cell r="F998">
            <v>973</v>
          </cell>
          <cell r="G998">
            <v>5900</v>
          </cell>
          <cell r="H998">
            <v>1015</v>
          </cell>
          <cell r="I998">
            <v>6000</v>
          </cell>
          <cell r="O998">
            <v>5900</v>
          </cell>
          <cell r="R998">
            <v>0</v>
          </cell>
          <cell r="U998">
            <v>0</v>
          </cell>
          <cell r="V998">
            <v>1</v>
          </cell>
          <cell r="AA998">
            <v>0</v>
          </cell>
          <cell r="AD998">
            <v>0</v>
          </cell>
          <cell r="AG998">
            <v>0</v>
          </cell>
        </row>
        <row r="999">
          <cell r="B999">
            <v>8743</v>
          </cell>
          <cell r="C999" t="str">
            <v>지선근가</v>
          </cell>
          <cell r="D999" t="str">
            <v>0.7M-55KG</v>
          </cell>
          <cell r="E999" t="str">
            <v>개</v>
          </cell>
          <cell r="F999">
            <v>973</v>
          </cell>
          <cell r="G999">
            <v>4600</v>
          </cell>
          <cell r="H999">
            <v>1015</v>
          </cell>
          <cell r="I999">
            <v>4000</v>
          </cell>
          <cell r="O999">
            <v>4000</v>
          </cell>
          <cell r="R999">
            <v>0</v>
          </cell>
          <cell r="U999">
            <v>0</v>
          </cell>
          <cell r="V999">
            <v>1</v>
          </cell>
          <cell r="AA999">
            <v>0</v>
          </cell>
          <cell r="AD999">
            <v>0</v>
          </cell>
          <cell r="AG999">
            <v>0</v>
          </cell>
        </row>
        <row r="1000">
          <cell r="B1000">
            <v>8744</v>
          </cell>
          <cell r="C1000" t="str">
            <v>아연도철선</v>
          </cell>
          <cell r="D1000" t="str">
            <v>7/2.6MM</v>
          </cell>
          <cell r="E1000" t="str">
            <v>개</v>
          </cell>
          <cell r="F1000">
            <v>65</v>
          </cell>
          <cell r="G1000">
            <v>780</v>
          </cell>
          <cell r="O1000">
            <v>780</v>
          </cell>
          <cell r="R1000">
            <v>0</v>
          </cell>
          <cell r="U1000">
            <v>0</v>
          </cell>
          <cell r="V1000">
            <v>1</v>
          </cell>
          <cell r="AA1000">
            <v>0</v>
          </cell>
          <cell r="AD1000">
            <v>0</v>
          </cell>
          <cell r="AG1000">
            <v>0</v>
          </cell>
        </row>
        <row r="1001">
          <cell r="B1001">
            <v>8745</v>
          </cell>
          <cell r="C1001" t="str">
            <v>각암타이</v>
          </cell>
          <cell r="D1001" t="str">
            <v>40*40*6*1370</v>
          </cell>
          <cell r="E1001" t="str">
            <v>개</v>
          </cell>
          <cell r="F1001">
            <v>973</v>
          </cell>
          <cell r="G1001">
            <v>6100</v>
          </cell>
          <cell r="H1001">
            <v>1017</v>
          </cell>
          <cell r="I1001">
            <v>6100</v>
          </cell>
          <cell r="O1001">
            <v>6100</v>
          </cell>
          <cell r="R1001">
            <v>0</v>
          </cell>
          <cell r="U1001">
            <v>0</v>
          </cell>
          <cell r="V1001">
            <v>1</v>
          </cell>
          <cell r="AA1001">
            <v>0</v>
          </cell>
          <cell r="AD1001">
            <v>0</v>
          </cell>
          <cell r="AG1001">
            <v>0</v>
          </cell>
        </row>
        <row r="1002">
          <cell r="B1002">
            <v>8746</v>
          </cell>
          <cell r="C1002" t="str">
            <v>랙애자</v>
          </cell>
          <cell r="D1002" t="str">
            <v>16-2300</v>
          </cell>
          <cell r="E1002" t="str">
            <v>개</v>
          </cell>
          <cell r="F1002">
            <v>973</v>
          </cell>
          <cell r="G1002">
            <v>5900</v>
          </cell>
          <cell r="H1002">
            <v>1017</v>
          </cell>
          <cell r="I1002">
            <v>1600</v>
          </cell>
          <cell r="O1002">
            <v>1600</v>
          </cell>
          <cell r="R1002">
            <v>0</v>
          </cell>
          <cell r="U1002">
            <v>0</v>
          </cell>
          <cell r="V1002">
            <v>1</v>
          </cell>
          <cell r="AA1002">
            <v>0</v>
          </cell>
          <cell r="AD1002">
            <v>0</v>
          </cell>
          <cell r="AG1002">
            <v>0</v>
          </cell>
        </row>
        <row r="1003">
          <cell r="B1003">
            <v>8747</v>
          </cell>
          <cell r="C1003" t="str">
            <v>지선밴드</v>
          </cell>
          <cell r="D1003" t="str">
            <v>2방3호</v>
          </cell>
          <cell r="E1003" t="str">
            <v>개</v>
          </cell>
          <cell r="F1003">
            <v>973</v>
          </cell>
          <cell r="G1003">
            <v>4400</v>
          </cell>
          <cell r="H1003">
            <v>1018</v>
          </cell>
          <cell r="I1003">
            <v>4400</v>
          </cell>
          <cell r="O1003">
            <v>4400</v>
          </cell>
          <cell r="R1003">
            <v>0</v>
          </cell>
          <cell r="U1003">
            <v>0</v>
          </cell>
          <cell r="V1003">
            <v>1</v>
          </cell>
          <cell r="AA1003">
            <v>0</v>
          </cell>
          <cell r="AD1003">
            <v>0</v>
          </cell>
          <cell r="AG1003">
            <v>0</v>
          </cell>
        </row>
        <row r="1004">
          <cell r="B1004">
            <v>8748</v>
          </cell>
          <cell r="C1004" t="str">
            <v>LINE POST</v>
          </cell>
          <cell r="D1004" t="str">
            <v>23KV</v>
          </cell>
          <cell r="E1004" t="str">
            <v>개</v>
          </cell>
          <cell r="F1004">
            <v>984</v>
          </cell>
          <cell r="G1004">
            <v>17600</v>
          </cell>
          <cell r="H1004">
            <v>1016</v>
          </cell>
          <cell r="I1004">
            <v>17650</v>
          </cell>
          <cell r="O1004">
            <v>17600</v>
          </cell>
          <cell r="P1004" t="str">
            <v>배전전공</v>
          </cell>
          <cell r="Q1004">
            <v>6.4000000000000001E-2</v>
          </cell>
          <cell r="R1004">
            <v>6.4000000000000001E-2</v>
          </cell>
          <cell r="S1004" t="str">
            <v>보통인부</v>
          </cell>
          <cell r="T1004">
            <v>0.126</v>
          </cell>
          <cell r="U1004">
            <v>0.126</v>
          </cell>
          <cell r="V1004">
            <v>1</v>
          </cell>
          <cell r="W1004" t="str">
            <v>전5-18</v>
          </cell>
          <cell r="AA1004">
            <v>0</v>
          </cell>
          <cell r="AD1004">
            <v>0</v>
          </cell>
          <cell r="AG1004">
            <v>0</v>
          </cell>
        </row>
        <row r="1005">
          <cell r="B1005">
            <v>8761</v>
          </cell>
          <cell r="C1005" t="str">
            <v>경고용테이프</v>
          </cell>
          <cell r="D1005" t="str">
            <v>200*250</v>
          </cell>
          <cell r="E1005" t="str">
            <v>M</v>
          </cell>
          <cell r="F1005">
            <v>973</v>
          </cell>
          <cell r="G1005">
            <v>6100</v>
          </cell>
          <cell r="H1005">
            <v>1019</v>
          </cell>
          <cell r="I1005">
            <v>170</v>
          </cell>
          <cell r="O1005">
            <v>170</v>
          </cell>
          <cell r="R1005">
            <v>0</v>
          </cell>
          <cell r="U1005">
            <v>0</v>
          </cell>
          <cell r="V1005">
            <v>1</v>
          </cell>
          <cell r="AA1005">
            <v>0</v>
          </cell>
          <cell r="AD1005">
            <v>0</v>
          </cell>
          <cell r="AG1005">
            <v>0</v>
          </cell>
        </row>
        <row r="1006">
          <cell r="B1006">
            <v>8762</v>
          </cell>
          <cell r="C1006" t="str">
            <v>케이블 표시기</v>
          </cell>
          <cell r="D1006" t="str">
            <v>특고용</v>
          </cell>
          <cell r="E1006" t="str">
            <v>개</v>
          </cell>
          <cell r="H1006">
            <v>1017</v>
          </cell>
          <cell r="I1006">
            <v>1600</v>
          </cell>
          <cell r="L1006">
            <v>9000</v>
          </cell>
          <cell r="O1006">
            <v>9000</v>
          </cell>
          <cell r="R1006">
            <v>0</v>
          </cell>
          <cell r="U1006">
            <v>0</v>
          </cell>
          <cell r="V1006">
            <v>1</v>
          </cell>
          <cell r="AA1006">
            <v>0</v>
          </cell>
          <cell r="AD1006">
            <v>0</v>
          </cell>
          <cell r="AG1006">
            <v>0</v>
          </cell>
        </row>
        <row r="1007">
          <cell r="B1007">
            <v>8763</v>
          </cell>
          <cell r="C1007" t="str">
            <v>케이블 표시기</v>
          </cell>
          <cell r="D1007" t="str">
            <v>저압용</v>
          </cell>
          <cell r="E1007" t="str">
            <v>개</v>
          </cell>
          <cell r="F1007">
            <v>973</v>
          </cell>
          <cell r="G1007">
            <v>4400</v>
          </cell>
          <cell r="H1007">
            <v>1018</v>
          </cell>
          <cell r="I1007">
            <v>4400</v>
          </cell>
          <cell r="L1007">
            <v>9000</v>
          </cell>
          <cell r="O1007">
            <v>9000</v>
          </cell>
          <cell r="R1007">
            <v>0</v>
          </cell>
          <cell r="U1007">
            <v>0</v>
          </cell>
          <cell r="V1007">
            <v>1</v>
          </cell>
          <cell r="AA1007">
            <v>0</v>
          </cell>
          <cell r="AD1007">
            <v>0</v>
          </cell>
          <cell r="AG1007">
            <v>0</v>
          </cell>
        </row>
        <row r="1008">
          <cell r="B1008">
            <v>8748</v>
          </cell>
          <cell r="C1008" t="str">
            <v>7.전력기기</v>
          </cell>
          <cell r="D1008" t="str">
            <v>23KV</v>
          </cell>
          <cell r="E1008" t="str">
            <v>콘덴서,전주자재,변압기,절연재료</v>
          </cell>
          <cell r="F1008">
            <v>984</v>
          </cell>
          <cell r="G1008">
            <v>17600</v>
          </cell>
          <cell r="H1008">
            <v>1016</v>
          </cell>
          <cell r="I1008">
            <v>17650</v>
          </cell>
          <cell r="O1008">
            <v>0</v>
          </cell>
          <cell r="P1008" t="str">
            <v>배전전공</v>
          </cell>
          <cell r="Q1008">
            <v>6.4000000000000001E-2</v>
          </cell>
          <cell r="R1008">
            <v>0</v>
          </cell>
          <cell r="S1008" t="str">
            <v>보통인부</v>
          </cell>
          <cell r="T1008">
            <v>0.126</v>
          </cell>
          <cell r="U1008">
            <v>0</v>
          </cell>
          <cell r="V1008">
            <v>1</v>
          </cell>
          <cell r="W1008" t="str">
            <v>전5-18</v>
          </cell>
          <cell r="AA1008">
            <v>0</v>
          </cell>
          <cell r="AD1008">
            <v>0</v>
          </cell>
          <cell r="AG1008">
            <v>0</v>
          </cell>
        </row>
        <row r="1009">
          <cell r="B1009">
            <v>2000</v>
          </cell>
          <cell r="C1009" t="str">
            <v>SWITCH HUB</v>
          </cell>
          <cell r="D1009" t="str">
            <v>24PORT</v>
          </cell>
          <cell r="E1009" t="str">
            <v>개</v>
          </cell>
          <cell r="H1009">
            <v>1036</v>
          </cell>
          <cell r="I1009">
            <v>950000</v>
          </cell>
          <cell r="O1009">
            <v>950000</v>
          </cell>
          <cell r="R1009">
            <v>0</v>
          </cell>
          <cell r="U1009">
            <v>0</v>
          </cell>
          <cell r="V1009">
            <v>1</v>
          </cell>
          <cell r="Y1009" t="str">
            <v>S/W시험기사</v>
          </cell>
          <cell r="Z1009">
            <v>0.36</v>
          </cell>
          <cell r="AA1009">
            <v>0.36</v>
          </cell>
          <cell r="AB1009" t="str">
            <v>H/W시험기사</v>
          </cell>
          <cell r="AC1009">
            <v>0.22</v>
          </cell>
          <cell r="AD1009">
            <v>0.22</v>
          </cell>
          <cell r="AE1009">
            <v>1</v>
          </cell>
          <cell r="AF1009" t="str">
            <v>통8-5라</v>
          </cell>
          <cell r="AG1009">
            <v>0</v>
          </cell>
        </row>
        <row r="1010">
          <cell r="B1010">
            <v>2001</v>
          </cell>
          <cell r="C1010" t="str">
            <v>MODULLAR JACK</v>
          </cell>
          <cell r="D1010" t="str">
            <v>8PIN</v>
          </cell>
          <cell r="E1010" t="str">
            <v>개</v>
          </cell>
          <cell r="F1010">
            <v>1022</v>
          </cell>
          <cell r="G1010">
            <v>4200</v>
          </cell>
          <cell r="H1010">
            <v>913</v>
          </cell>
          <cell r="I1010">
            <v>6200</v>
          </cell>
          <cell r="K1010">
            <v>1184</v>
          </cell>
          <cell r="L1010">
            <v>9000</v>
          </cell>
          <cell r="O1010">
            <v>1184</v>
          </cell>
          <cell r="R1010">
            <v>0</v>
          </cell>
          <cell r="U1010">
            <v>0</v>
          </cell>
          <cell r="V1010">
            <v>1</v>
          </cell>
          <cell r="Y1010" t="str">
            <v>통신내선공</v>
          </cell>
          <cell r="Z1010">
            <v>6.3E-2</v>
          </cell>
          <cell r="AA1010">
            <v>6.3E-2</v>
          </cell>
          <cell r="AD1010">
            <v>0</v>
          </cell>
          <cell r="AE1010">
            <v>1</v>
          </cell>
          <cell r="AF1010" t="str">
            <v>통8-5나</v>
          </cell>
          <cell r="AG1010">
            <v>0</v>
          </cell>
        </row>
        <row r="1011">
          <cell r="B1011">
            <v>2003</v>
          </cell>
          <cell r="C1011" t="str">
            <v>플레이트</v>
          </cell>
          <cell r="D1011" t="str">
            <v>(1-6구)</v>
          </cell>
          <cell r="E1011" t="str">
            <v>개</v>
          </cell>
          <cell r="L1011">
            <v>2000</v>
          </cell>
          <cell r="O1011">
            <v>2000</v>
          </cell>
          <cell r="R1011">
            <v>0</v>
          </cell>
          <cell r="U1011">
            <v>0</v>
          </cell>
          <cell r="V1011">
            <v>1</v>
          </cell>
          <cell r="AA1011">
            <v>0</v>
          </cell>
          <cell r="AD1011">
            <v>0</v>
          </cell>
          <cell r="AG1011">
            <v>0</v>
          </cell>
        </row>
        <row r="1012">
          <cell r="B1012">
            <v>2005</v>
          </cell>
          <cell r="C1012" t="str">
            <v>VOICE 100/100P</v>
          </cell>
          <cell r="D1012" t="str">
            <v>110BLOCK-100P</v>
          </cell>
          <cell r="E1012" t="str">
            <v>개</v>
          </cell>
          <cell r="F1012">
            <v>1022</v>
          </cell>
          <cell r="G1012">
            <v>35700</v>
          </cell>
          <cell r="H1012">
            <v>913</v>
          </cell>
          <cell r="I1012">
            <v>35000</v>
          </cell>
          <cell r="O1012">
            <v>35000</v>
          </cell>
          <cell r="R1012">
            <v>0</v>
          </cell>
          <cell r="U1012">
            <v>0</v>
          </cell>
          <cell r="V1012">
            <v>1</v>
          </cell>
          <cell r="Y1012" t="str">
            <v>통신설비공</v>
          </cell>
          <cell r="Z1012">
            <v>0.31</v>
          </cell>
          <cell r="AA1012">
            <v>0.31</v>
          </cell>
          <cell r="AB1012" t="str">
            <v>보통인부</v>
          </cell>
          <cell r="AC1012">
            <v>0.24</v>
          </cell>
          <cell r="AD1012">
            <v>0.24</v>
          </cell>
          <cell r="AE1012">
            <v>1</v>
          </cell>
          <cell r="AF1012" t="str">
            <v>통8-5다</v>
          </cell>
          <cell r="AG1012">
            <v>0</v>
          </cell>
        </row>
        <row r="1013">
          <cell r="B1013">
            <v>2006</v>
          </cell>
          <cell r="C1013" t="str">
            <v>TERMINAL BLOCK</v>
          </cell>
          <cell r="D1013" t="str">
            <v>10P</v>
          </cell>
          <cell r="E1013" t="str">
            <v>개</v>
          </cell>
          <cell r="H1013">
            <v>927</v>
          </cell>
          <cell r="I1013">
            <v>1940</v>
          </cell>
          <cell r="O1013">
            <v>1940</v>
          </cell>
          <cell r="R1013">
            <v>0</v>
          </cell>
          <cell r="U1013">
            <v>0</v>
          </cell>
          <cell r="V1013">
            <v>1</v>
          </cell>
          <cell r="Y1013" t="str">
            <v>S/W시험기사</v>
          </cell>
          <cell r="Z1013">
            <v>0.36</v>
          </cell>
          <cell r="AA1013">
            <v>0</v>
          </cell>
          <cell r="AB1013" t="str">
            <v>H/W시험기사</v>
          </cell>
          <cell r="AC1013">
            <v>0.22</v>
          </cell>
          <cell r="AD1013">
            <v>0</v>
          </cell>
          <cell r="AE1013">
            <v>1</v>
          </cell>
          <cell r="AF1013" t="str">
            <v>통8-5라</v>
          </cell>
          <cell r="AG1013">
            <v>0</v>
          </cell>
        </row>
        <row r="1014">
          <cell r="B1014">
            <v>2007</v>
          </cell>
          <cell r="C1014" t="str">
            <v>가입자 보호기</v>
          </cell>
          <cell r="D1014" t="str">
            <v>100P</v>
          </cell>
          <cell r="E1014" t="str">
            <v>개</v>
          </cell>
          <cell r="F1014">
            <v>1022</v>
          </cell>
          <cell r="G1014">
            <v>160000</v>
          </cell>
          <cell r="H1014">
            <v>1046</v>
          </cell>
          <cell r="I1014">
            <v>195000</v>
          </cell>
          <cell r="K1014">
            <v>1184</v>
          </cell>
          <cell r="O1014">
            <v>160000</v>
          </cell>
          <cell r="R1014">
            <v>0</v>
          </cell>
          <cell r="U1014">
            <v>0</v>
          </cell>
          <cell r="V1014">
            <v>1</v>
          </cell>
          <cell r="Y1014" t="str">
            <v>통신내선공</v>
          </cell>
          <cell r="Z1014">
            <v>0.3</v>
          </cell>
          <cell r="AA1014">
            <v>0.3</v>
          </cell>
          <cell r="AD1014">
            <v>0</v>
          </cell>
          <cell r="AE1014">
            <v>1</v>
          </cell>
          <cell r="AF1014" t="str">
            <v>통3-4-5</v>
          </cell>
          <cell r="AG1014">
            <v>0</v>
          </cell>
        </row>
        <row r="1015">
          <cell r="B1015">
            <v>2008</v>
          </cell>
          <cell r="C1015" t="str">
            <v>MODULER JACK &amp; TV 유니트</v>
          </cell>
          <cell r="D1015" t="str">
            <v>(1-6구)</v>
          </cell>
          <cell r="E1015" t="str">
            <v>개</v>
          </cell>
          <cell r="L1015">
            <v>15150</v>
          </cell>
          <cell r="O1015">
            <v>15150</v>
          </cell>
          <cell r="R1015">
            <v>0</v>
          </cell>
          <cell r="U1015">
            <v>0</v>
          </cell>
          <cell r="V1015">
            <v>1</v>
          </cell>
          <cell r="Y1015" t="str">
            <v>통신내선공</v>
          </cell>
          <cell r="Z1015">
            <v>0.14299999999999999</v>
          </cell>
          <cell r="AA1015">
            <v>0.14299999999999999</v>
          </cell>
          <cell r="AD1015">
            <v>0</v>
          </cell>
          <cell r="AE1015">
            <v>1</v>
          </cell>
          <cell r="AF1015" t="str">
            <v>통8-5나</v>
          </cell>
          <cell r="AG1015">
            <v>0</v>
          </cell>
        </row>
        <row r="1016">
          <cell r="B1016">
            <v>2009</v>
          </cell>
          <cell r="C1016" t="str">
            <v>PATCH PANEL</v>
          </cell>
          <cell r="D1016" t="str">
            <v>24PORT</v>
          </cell>
          <cell r="E1016" t="str">
            <v>개</v>
          </cell>
          <cell r="F1016">
            <v>1022</v>
          </cell>
          <cell r="G1016">
            <v>120000</v>
          </cell>
          <cell r="H1016">
            <v>916</v>
          </cell>
          <cell r="I1016">
            <v>180000</v>
          </cell>
          <cell r="O1016">
            <v>120000</v>
          </cell>
          <cell r="R1016">
            <v>0</v>
          </cell>
          <cell r="U1016">
            <v>0</v>
          </cell>
          <cell r="V1016">
            <v>1</v>
          </cell>
          <cell r="Y1016" t="str">
            <v>통신설비공</v>
          </cell>
          <cell r="Z1016">
            <v>0.28000000000000003</v>
          </cell>
          <cell r="AA1016">
            <v>0.28000000000000003</v>
          </cell>
          <cell r="AB1016" t="str">
            <v>보통인부</v>
          </cell>
          <cell r="AC1016">
            <v>0.2</v>
          </cell>
          <cell r="AD1016">
            <v>0.2</v>
          </cell>
          <cell r="AE1016">
            <v>1</v>
          </cell>
          <cell r="AF1016" t="str">
            <v>통8-5다</v>
          </cell>
          <cell r="AG1016">
            <v>0</v>
          </cell>
        </row>
        <row r="1017">
          <cell r="B1017">
            <v>2010</v>
          </cell>
          <cell r="C1017" t="str">
            <v>IDF 100P단자</v>
          </cell>
          <cell r="D1017" t="str">
            <v>10P</v>
          </cell>
          <cell r="E1017" t="str">
            <v>개</v>
          </cell>
          <cell r="F1017">
            <v>1022</v>
          </cell>
          <cell r="G1017">
            <v>35700</v>
          </cell>
          <cell r="H1017">
            <v>913</v>
          </cell>
          <cell r="I1017">
            <v>35000</v>
          </cell>
          <cell r="O1017">
            <v>35000</v>
          </cell>
          <cell r="R1017">
            <v>0</v>
          </cell>
          <cell r="U1017">
            <v>0</v>
          </cell>
          <cell r="V1017">
            <v>1</v>
          </cell>
          <cell r="Y1017" t="str">
            <v>통신설비공</v>
          </cell>
          <cell r="Z1017">
            <v>0.31</v>
          </cell>
          <cell r="AA1017">
            <v>0.31</v>
          </cell>
          <cell r="AB1017" t="str">
            <v>보통인부</v>
          </cell>
          <cell r="AC1017">
            <v>0.24</v>
          </cell>
          <cell r="AD1017">
            <v>0.24</v>
          </cell>
          <cell r="AE1017">
            <v>1</v>
          </cell>
          <cell r="AF1017" t="str">
            <v>통8-5다</v>
          </cell>
          <cell r="AG1017">
            <v>0</v>
          </cell>
        </row>
        <row r="1018">
          <cell r="B1018">
            <v>2011</v>
          </cell>
          <cell r="C1018" t="str">
            <v>주장치</v>
          </cell>
          <cell r="D1018" t="str">
            <v>6 SLOT</v>
          </cell>
          <cell r="E1018" t="str">
            <v>개</v>
          </cell>
          <cell r="F1018">
            <v>1022</v>
          </cell>
          <cell r="G1018">
            <v>160000</v>
          </cell>
          <cell r="H1018">
            <v>1046</v>
          </cell>
          <cell r="I1018">
            <v>195000</v>
          </cell>
          <cell r="L1018">
            <v>1700000</v>
          </cell>
          <cell r="O1018">
            <v>1700000</v>
          </cell>
          <cell r="R1018">
            <v>0</v>
          </cell>
          <cell r="U1018">
            <v>0</v>
          </cell>
          <cell r="V1018">
            <v>1</v>
          </cell>
          <cell r="Y1018" t="str">
            <v>통신내선공</v>
          </cell>
          <cell r="Z1018">
            <v>0.3</v>
          </cell>
          <cell r="AA1018">
            <v>0</v>
          </cell>
          <cell r="AD1018">
            <v>0</v>
          </cell>
          <cell r="AE1018">
            <v>1</v>
          </cell>
          <cell r="AF1018" t="str">
            <v>통3-4-5</v>
          </cell>
          <cell r="AG1018">
            <v>0</v>
          </cell>
        </row>
        <row r="1019">
          <cell r="B1019">
            <v>2012</v>
          </cell>
          <cell r="C1019" t="str">
            <v>보조장치</v>
          </cell>
          <cell r="D1019" t="str">
            <v>6 SLOT</v>
          </cell>
          <cell r="E1019" t="str">
            <v>개</v>
          </cell>
          <cell r="L1019">
            <v>900000</v>
          </cell>
          <cell r="O1019">
            <v>900000</v>
          </cell>
          <cell r="R1019">
            <v>0</v>
          </cell>
          <cell r="U1019">
            <v>0</v>
          </cell>
          <cell r="V1019">
            <v>1</v>
          </cell>
          <cell r="Y1019" t="str">
            <v>통신내선공</v>
          </cell>
          <cell r="Z1019">
            <v>0.14299999999999999</v>
          </cell>
          <cell r="AA1019">
            <v>0</v>
          </cell>
          <cell r="AD1019">
            <v>0</v>
          </cell>
          <cell r="AE1019">
            <v>1</v>
          </cell>
          <cell r="AF1019" t="str">
            <v>통8-5나</v>
          </cell>
          <cell r="AG1019">
            <v>0</v>
          </cell>
        </row>
        <row r="1020">
          <cell r="B1020">
            <v>2013</v>
          </cell>
          <cell r="C1020" t="str">
            <v>국선카드</v>
          </cell>
          <cell r="D1020" t="str">
            <v>일반국선8회선</v>
          </cell>
          <cell r="E1020" t="str">
            <v>개</v>
          </cell>
          <cell r="F1020">
            <v>1022</v>
          </cell>
          <cell r="G1020">
            <v>120000</v>
          </cell>
          <cell r="H1020">
            <v>916</v>
          </cell>
          <cell r="I1020">
            <v>180000</v>
          </cell>
          <cell r="L1020">
            <v>470000</v>
          </cell>
          <cell r="O1020">
            <v>470000</v>
          </cell>
          <cell r="R1020">
            <v>0</v>
          </cell>
          <cell r="U1020">
            <v>0</v>
          </cell>
          <cell r="V1020">
            <v>1</v>
          </cell>
          <cell r="Y1020" t="str">
            <v>통신설비공</v>
          </cell>
          <cell r="Z1020">
            <v>0.28000000000000003</v>
          </cell>
          <cell r="AA1020">
            <v>0</v>
          </cell>
          <cell r="AB1020" t="str">
            <v>보통인부</v>
          </cell>
          <cell r="AC1020">
            <v>0.2</v>
          </cell>
          <cell r="AD1020">
            <v>0</v>
          </cell>
          <cell r="AE1020">
            <v>1</v>
          </cell>
          <cell r="AF1020" t="str">
            <v>통8-5다</v>
          </cell>
          <cell r="AG1020">
            <v>0</v>
          </cell>
        </row>
        <row r="1021">
          <cell r="B1021">
            <v>2014</v>
          </cell>
          <cell r="C1021" t="str">
            <v>혼용카드</v>
          </cell>
          <cell r="D1021" t="str">
            <v>키폰6+일반6</v>
          </cell>
          <cell r="E1021" t="str">
            <v>개</v>
          </cell>
          <cell r="F1021">
            <v>1022</v>
          </cell>
          <cell r="G1021">
            <v>35700</v>
          </cell>
          <cell r="H1021">
            <v>913</v>
          </cell>
          <cell r="I1021">
            <v>35000</v>
          </cell>
          <cell r="L1021">
            <v>530000</v>
          </cell>
          <cell r="O1021">
            <v>530000</v>
          </cell>
          <cell r="R1021">
            <v>0</v>
          </cell>
          <cell r="U1021">
            <v>0</v>
          </cell>
          <cell r="V1021">
            <v>1</v>
          </cell>
          <cell r="Y1021" t="str">
            <v>통신설비공</v>
          </cell>
          <cell r="Z1021">
            <v>0.31</v>
          </cell>
          <cell r="AA1021">
            <v>0</v>
          </cell>
          <cell r="AB1021" t="str">
            <v>보통인부</v>
          </cell>
          <cell r="AC1021">
            <v>0.24</v>
          </cell>
          <cell r="AD1021">
            <v>0</v>
          </cell>
          <cell r="AE1021">
            <v>1</v>
          </cell>
          <cell r="AF1021" t="str">
            <v>통8-5다</v>
          </cell>
          <cell r="AG1021">
            <v>0</v>
          </cell>
        </row>
        <row r="1022">
          <cell r="B1022">
            <v>2015</v>
          </cell>
          <cell r="C1022" t="str">
            <v>내선카드</v>
          </cell>
          <cell r="D1022" t="str">
            <v>일반내선12회선</v>
          </cell>
          <cell r="E1022" t="str">
            <v>개</v>
          </cell>
          <cell r="L1022">
            <v>530000</v>
          </cell>
          <cell r="O1022">
            <v>530000</v>
          </cell>
          <cell r="R1022">
            <v>0</v>
          </cell>
          <cell r="U1022">
            <v>0</v>
          </cell>
          <cell r="V1022">
            <v>1</v>
          </cell>
          <cell r="AA1022">
            <v>0</v>
          </cell>
          <cell r="AD1022">
            <v>0</v>
          </cell>
          <cell r="AG1022">
            <v>0</v>
          </cell>
        </row>
        <row r="1023">
          <cell r="B1023">
            <v>2016</v>
          </cell>
          <cell r="C1023" t="str">
            <v>링발행기</v>
          </cell>
          <cell r="D1023" t="str">
            <v>일반링송출</v>
          </cell>
          <cell r="E1023" t="str">
            <v>개</v>
          </cell>
          <cell r="L1023">
            <v>130000</v>
          </cell>
          <cell r="O1023">
            <v>130000</v>
          </cell>
          <cell r="R1023">
            <v>0</v>
          </cell>
          <cell r="U1023">
            <v>0</v>
          </cell>
          <cell r="V1023">
            <v>1</v>
          </cell>
          <cell r="AA1023">
            <v>0</v>
          </cell>
          <cell r="AD1023">
            <v>0</v>
          </cell>
          <cell r="AG1023">
            <v>0</v>
          </cell>
        </row>
        <row r="1024">
          <cell r="B1024">
            <v>2017</v>
          </cell>
          <cell r="C1024" t="str">
            <v>키폰전화기</v>
          </cell>
          <cell r="D1024" t="str">
            <v>LDK-30D</v>
          </cell>
          <cell r="E1024" t="str">
            <v>개</v>
          </cell>
          <cell r="L1024">
            <v>255000</v>
          </cell>
          <cell r="O1024">
            <v>255000</v>
          </cell>
          <cell r="R1024">
            <v>0</v>
          </cell>
          <cell r="U1024">
            <v>0</v>
          </cell>
          <cell r="V1024">
            <v>1</v>
          </cell>
          <cell r="AA1024">
            <v>0</v>
          </cell>
          <cell r="AD1024">
            <v>0</v>
          </cell>
          <cell r="AG1024">
            <v>0</v>
          </cell>
        </row>
        <row r="1025">
          <cell r="B1025">
            <v>2091</v>
          </cell>
          <cell r="C1025" t="str">
            <v>110 BLOCK</v>
          </cell>
          <cell r="D1025" t="str">
            <v>25P</v>
          </cell>
          <cell r="E1025" t="str">
            <v>개</v>
          </cell>
          <cell r="F1025">
            <v>1022</v>
          </cell>
          <cell r="G1025">
            <v>8000</v>
          </cell>
          <cell r="L1025">
            <v>530000</v>
          </cell>
          <cell r="O1025">
            <v>8000</v>
          </cell>
          <cell r="R1025">
            <v>0</v>
          </cell>
          <cell r="U1025">
            <v>0</v>
          </cell>
          <cell r="V1025">
            <v>1</v>
          </cell>
          <cell r="Y1025" t="str">
            <v>통신설비공</v>
          </cell>
          <cell r="Z1025">
            <v>0.16</v>
          </cell>
          <cell r="AA1025">
            <v>0.16</v>
          </cell>
          <cell r="AB1025" t="str">
            <v>보통인부</v>
          </cell>
          <cell r="AC1025">
            <v>0.12</v>
          </cell>
          <cell r="AD1025">
            <v>0.12</v>
          </cell>
          <cell r="AE1025">
            <v>1</v>
          </cell>
          <cell r="AF1025" t="str">
            <v>통8-5다</v>
          </cell>
          <cell r="AG1025">
            <v>0</v>
          </cell>
        </row>
        <row r="1026">
          <cell r="B1026">
            <v>2092</v>
          </cell>
          <cell r="C1026" t="str">
            <v>110 BLOCK</v>
          </cell>
          <cell r="D1026" t="str">
            <v>50P</v>
          </cell>
          <cell r="E1026" t="str">
            <v>개</v>
          </cell>
          <cell r="F1026">
            <v>1022</v>
          </cell>
          <cell r="G1026">
            <v>16000</v>
          </cell>
          <cell r="L1026">
            <v>530000</v>
          </cell>
          <cell r="O1026">
            <v>16000</v>
          </cell>
          <cell r="R1026">
            <v>0</v>
          </cell>
          <cell r="U1026">
            <v>0</v>
          </cell>
          <cell r="V1026">
            <v>1</v>
          </cell>
          <cell r="Y1026" t="str">
            <v>통신설비공</v>
          </cell>
          <cell r="Z1026">
            <v>0.25</v>
          </cell>
          <cell r="AA1026">
            <v>0.25</v>
          </cell>
          <cell r="AB1026" t="str">
            <v>보통인부</v>
          </cell>
          <cell r="AC1026">
            <v>0.19</v>
          </cell>
          <cell r="AD1026">
            <v>0.19</v>
          </cell>
          <cell r="AE1026">
            <v>1</v>
          </cell>
          <cell r="AF1026" t="str">
            <v>통8-5다</v>
          </cell>
          <cell r="AG1026">
            <v>0</v>
          </cell>
        </row>
        <row r="1027">
          <cell r="B1027">
            <v>2093</v>
          </cell>
          <cell r="C1027" t="str">
            <v>110 BLOCK</v>
          </cell>
          <cell r="D1027" t="str">
            <v>100P</v>
          </cell>
          <cell r="E1027" t="str">
            <v>개</v>
          </cell>
          <cell r="F1027">
            <v>1022</v>
          </cell>
          <cell r="G1027">
            <v>35700</v>
          </cell>
          <cell r="O1027">
            <v>35700</v>
          </cell>
          <cell r="R1027">
            <v>0</v>
          </cell>
          <cell r="U1027">
            <v>0</v>
          </cell>
          <cell r="V1027">
            <v>1</v>
          </cell>
          <cell r="Y1027" t="str">
            <v>통신설비공</v>
          </cell>
          <cell r="Z1027">
            <v>0.31</v>
          </cell>
          <cell r="AA1027">
            <v>0.31</v>
          </cell>
          <cell r="AB1027" t="str">
            <v>보통인부</v>
          </cell>
          <cell r="AC1027">
            <v>0.24</v>
          </cell>
          <cell r="AD1027">
            <v>0.24</v>
          </cell>
          <cell r="AE1027">
            <v>1</v>
          </cell>
          <cell r="AF1027" t="str">
            <v>통8-6다</v>
          </cell>
          <cell r="AG1027">
            <v>0</v>
          </cell>
        </row>
        <row r="1028">
          <cell r="B1028">
            <v>2094</v>
          </cell>
          <cell r="C1028" t="str">
            <v>성단</v>
          </cell>
          <cell r="D1028" t="str">
            <v>24PORT</v>
          </cell>
          <cell r="E1028" t="str">
            <v>개</v>
          </cell>
          <cell r="L1028">
            <v>255000</v>
          </cell>
          <cell r="O1028">
            <v>0</v>
          </cell>
          <cell r="R1028">
            <v>0</v>
          </cell>
          <cell r="U1028">
            <v>0</v>
          </cell>
          <cell r="V1028">
            <v>1</v>
          </cell>
          <cell r="Y1028" t="str">
            <v>통신케이블전공</v>
          </cell>
          <cell r="Z1028">
            <v>0.83</v>
          </cell>
          <cell r="AA1028">
            <v>0.83</v>
          </cell>
          <cell r="AB1028" t="str">
            <v>보통인부</v>
          </cell>
          <cell r="AC1028">
            <v>0.6</v>
          </cell>
          <cell r="AD1028">
            <v>0.6</v>
          </cell>
          <cell r="AE1028">
            <v>1</v>
          </cell>
          <cell r="AF1028" t="str">
            <v>통8-7다</v>
          </cell>
          <cell r="AG1028">
            <v>0</v>
          </cell>
        </row>
        <row r="1029">
          <cell r="B1029">
            <v>2095</v>
          </cell>
          <cell r="C1029" t="str">
            <v>회선시험</v>
          </cell>
          <cell r="D1029" t="str">
            <v>PORT당</v>
          </cell>
          <cell r="E1029" t="str">
            <v>개</v>
          </cell>
          <cell r="F1029">
            <v>1022</v>
          </cell>
          <cell r="G1029">
            <v>128000</v>
          </cell>
          <cell r="O1029">
            <v>0</v>
          </cell>
          <cell r="R1029">
            <v>0</v>
          </cell>
          <cell r="U1029">
            <v>0</v>
          </cell>
          <cell r="Y1029" t="str">
            <v>통신케이블전공</v>
          </cell>
          <cell r="Z1029">
            <v>0.05</v>
          </cell>
          <cell r="AA1029">
            <v>0.05</v>
          </cell>
          <cell r="AB1029" t="str">
            <v>보통인부</v>
          </cell>
          <cell r="AC1029">
            <v>0.03</v>
          </cell>
          <cell r="AD1029">
            <v>0.03</v>
          </cell>
          <cell r="AE1029">
            <v>1</v>
          </cell>
          <cell r="AF1029" t="str">
            <v>통8-8다</v>
          </cell>
          <cell r="AG1029">
            <v>0</v>
          </cell>
        </row>
        <row r="1030">
          <cell r="B1030">
            <v>2111</v>
          </cell>
          <cell r="C1030" t="str">
            <v>단자함(IDF)</v>
          </cell>
          <cell r="D1030" t="str">
            <v>25P</v>
          </cell>
          <cell r="E1030" t="str">
            <v>개</v>
          </cell>
          <cell r="F1030">
            <v>1022</v>
          </cell>
          <cell r="G1030">
            <v>27200</v>
          </cell>
          <cell r="H1030">
            <v>1078</v>
          </cell>
          <cell r="I1030">
            <v>35000</v>
          </cell>
          <cell r="O1030">
            <v>27200</v>
          </cell>
          <cell r="R1030">
            <v>0</v>
          </cell>
          <cell r="U1030">
            <v>0</v>
          </cell>
          <cell r="AA1030">
            <v>0</v>
          </cell>
          <cell r="AD1030">
            <v>0</v>
          </cell>
          <cell r="AG1030">
            <v>0</v>
          </cell>
        </row>
        <row r="1031">
          <cell r="B1031">
            <v>2112</v>
          </cell>
          <cell r="C1031" t="str">
            <v>단자함(IDF)</v>
          </cell>
          <cell r="D1031" t="str">
            <v>50P</v>
          </cell>
          <cell r="E1031" t="str">
            <v>개</v>
          </cell>
          <cell r="F1031">
            <v>1022</v>
          </cell>
          <cell r="G1031">
            <v>37400</v>
          </cell>
          <cell r="H1031">
            <v>1078</v>
          </cell>
          <cell r="I1031">
            <v>45000</v>
          </cell>
          <cell r="O1031">
            <v>37400</v>
          </cell>
          <cell r="R1031">
            <v>0</v>
          </cell>
          <cell r="U1031">
            <v>0</v>
          </cell>
          <cell r="V1031">
            <v>1</v>
          </cell>
          <cell r="Y1031" t="str">
            <v>통신설비공</v>
          </cell>
          <cell r="Z1031">
            <v>0.16</v>
          </cell>
          <cell r="AA1031">
            <v>0</v>
          </cell>
          <cell r="AB1031" t="str">
            <v>보통인부</v>
          </cell>
          <cell r="AC1031">
            <v>0.12</v>
          </cell>
          <cell r="AD1031">
            <v>0</v>
          </cell>
          <cell r="AE1031">
            <v>1</v>
          </cell>
          <cell r="AF1031" t="str">
            <v>통8-5다</v>
          </cell>
          <cell r="AG1031">
            <v>0</v>
          </cell>
        </row>
        <row r="1032">
          <cell r="B1032">
            <v>2113</v>
          </cell>
          <cell r="C1032" t="str">
            <v>단자함(IDF)</v>
          </cell>
          <cell r="D1032" t="str">
            <v>100P</v>
          </cell>
          <cell r="E1032" t="str">
            <v>개</v>
          </cell>
          <cell r="F1032">
            <v>1022</v>
          </cell>
          <cell r="G1032">
            <v>64600</v>
          </cell>
          <cell r="H1032">
            <v>1078</v>
          </cell>
          <cell r="I1032">
            <v>87100</v>
          </cell>
          <cell r="O1032">
            <v>64600</v>
          </cell>
          <cell r="R1032">
            <v>0</v>
          </cell>
          <cell r="U1032">
            <v>0</v>
          </cell>
          <cell r="V1032">
            <v>1</v>
          </cell>
          <cell r="Y1032" t="str">
            <v>통신설비공</v>
          </cell>
          <cell r="Z1032">
            <v>0.25</v>
          </cell>
          <cell r="AA1032">
            <v>0</v>
          </cell>
          <cell r="AB1032" t="str">
            <v>보통인부</v>
          </cell>
          <cell r="AC1032">
            <v>0.19</v>
          </cell>
          <cell r="AD1032">
            <v>0</v>
          </cell>
          <cell r="AE1032">
            <v>1</v>
          </cell>
          <cell r="AF1032" t="str">
            <v>통8-5다</v>
          </cell>
          <cell r="AG1032">
            <v>0</v>
          </cell>
        </row>
        <row r="1033">
          <cell r="B1033">
            <v>2114</v>
          </cell>
          <cell r="C1033" t="str">
            <v>단자함(IDF)</v>
          </cell>
          <cell r="D1033" t="str">
            <v>150P</v>
          </cell>
          <cell r="E1033" t="str">
            <v>개</v>
          </cell>
          <cell r="F1033">
            <v>1022</v>
          </cell>
          <cell r="G1033">
            <v>90000</v>
          </cell>
          <cell r="O1033">
            <v>90000</v>
          </cell>
          <cell r="R1033">
            <v>0</v>
          </cell>
          <cell r="U1033">
            <v>0</v>
          </cell>
          <cell r="V1033">
            <v>1</v>
          </cell>
          <cell r="Y1033" t="str">
            <v>통신설비공</v>
          </cell>
          <cell r="Z1033">
            <v>0.31</v>
          </cell>
          <cell r="AA1033">
            <v>0</v>
          </cell>
          <cell r="AB1033" t="str">
            <v>보통인부</v>
          </cell>
          <cell r="AC1033">
            <v>0.24</v>
          </cell>
          <cell r="AD1033">
            <v>0</v>
          </cell>
          <cell r="AE1033">
            <v>1</v>
          </cell>
          <cell r="AF1033" t="str">
            <v>통8-6다</v>
          </cell>
          <cell r="AG1033">
            <v>0</v>
          </cell>
        </row>
        <row r="1034">
          <cell r="B1034">
            <v>2115</v>
          </cell>
          <cell r="C1034" t="str">
            <v>단자함(IDF)</v>
          </cell>
          <cell r="D1034" t="str">
            <v>200P</v>
          </cell>
          <cell r="E1034" t="str">
            <v>개</v>
          </cell>
          <cell r="F1034">
            <v>1022</v>
          </cell>
          <cell r="G1034">
            <v>119000</v>
          </cell>
          <cell r="H1034">
            <v>1078</v>
          </cell>
          <cell r="I1034">
            <v>152000</v>
          </cell>
          <cell r="O1034">
            <v>119000</v>
          </cell>
          <cell r="R1034">
            <v>0</v>
          </cell>
          <cell r="U1034">
            <v>0</v>
          </cell>
          <cell r="V1034">
            <v>1</v>
          </cell>
          <cell r="Y1034" t="str">
            <v>통신케이블전공</v>
          </cell>
          <cell r="Z1034">
            <v>0.83</v>
          </cell>
          <cell r="AA1034">
            <v>0</v>
          </cell>
          <cell r="AB1034" t="str">
            <v>보통인부</v>
          </cell>
          <cell r="AC1034">
            <v>0.6</v>
          </cell>
          <cell r="AD1034">
            <v>0</v>
          </cell>
          <cell r="AE1034">
            <v>1</v>
          </cell>
          <cell r="AF1034" t="str">
            <v>통8-7다</v>
          </cell>
          <cell r="AG1034">
            <v>0</v>
          </cell>
        </row>
        <row r="1035">
          <cell r="B1035">
            <v>2116</v>
          </cell>
          <cell r="C1035" t="str">
            <v>단자함(IDF)</v>
          </cell>
          <cell r="D1035" t="str">
            <v>250P</v>
          </cell>
          <cell r="E1035" t="str">
            <v>개</v>
          </cell>
          <cell r="F1035">
            <v>1022</v>
          </cell>
          <cell r="G1035">
            <v>139400</v>
          </cell>
          <cell r="O1035">
            <v>139400</v>
          </cell>
          <cell r="R1035">
            <v>0</v>
          </cell>
          <cell r="U1035">
            <v>0</v>
          </cell>
          <cell r="V1035">
            <v>1</v>
          </cell>
          <cell r="Y1035" t="str">
            <v>통신케이블전공</v>
          </cell>
          <cell r="Z1035">
            <v>0.05</v>
          </cell>
          <cell r="AA1035">
            <v>0</v>
          </cell>
          <cell r="AB1035" t="str">
            <v>보통인부</v>
          </cell>
          <cell r="AC1035">
            <v>0.03</v>
          </cell>
          <cell r="AD1035">
            <v>0</v>
          </cell>
          <cell r="AE1035">
            <v>1</v>
          </cell>
          <cell r="AF1035" t="str">
            <v>통8-8다</v>
          </cell>
          <cell r="AG1035">
            <v>0</v>
          </cell>
        </row>
        <row r="1036">
          <cell r="B1036">
            <v>2116</v>
          </cell>
          <cell r="C1036" t="str">
            <v>단자함(IDF)</v>
          </cell>
          <cell r="D1036" t="str">
            <v>300P</v>
          </cell>
          <cell r="E1036" t="str">
            <v>개</v>
          </cell>
          <cell r="F1036">
            <v>1022</v>
          </cell>
          <cell r="G1036">
            <v>170000</v>
          </cell>
          <cell r="H1036">
            <v>1078</v>
          </cell>
          <cell r="I1036">
            <v>203200</v>
          </cell>
          <cell r="O1036">
            <v>170000</v>
          </cell>
          <cell r="R1036">
            <v>0</v>
          </cell>
          <cell r="U1036">
            <v>0</v>
          </cell>
          <cell r="V1036">
            <v>1</v>
          </cell>
          <cell r="AA1036">
            <v>0</v>
          </cell>
          <cell r="AD1036">
            <v>0</v>
          </cell>
          <cell r="AG1036">
            <v>0</v>
          </cell>
        </row>
        <row r="1037">
          <cell r="B1037">
            <v>2117</v>
          </cell>
          <cell r="C1037" t="str">
            <v>단자함(IDF)</v>
          </cell>
          <cell r="D1037" t="str">
            <v>400P</v>
          </cell>
          <cell r="E1037" t="str">
            <v>개</v>
          </cell>
          <cell r="F1037">
            <v>1022</v>
          </cell>
          <cell r="G1037">
            <v>219300</v>
          </cell>
          <cell r="H1037">
            <v>1078</v>
          </cell>
          <cell r="I1037">
            <v>254000</v>
          </cell>
          <cell r="O1037">
            <v>219300</v>
          </cell>
          <cell r="R1037">
            <v>0</v>
          </cell>
          <cell r="U1037">
            <v>0</v>
          </cell>
          <cell r="V1037">
            <v>1</v>
          </cell>
          <cell r="Y1037" t="str">
            <v>통신설비공</v>
          </cell>
          <cell r="Z1037">
            <v>0.25</v>
          </cell>
          <cell r="AA1037">
            <v>0</v>
          </cell>
          <cell r="AB1037" t="str">
            <v>보통인부</v>
          </cell>
          <cell r="AC1037">
            <v>0.19</v>
          </cell>
          <cell r="AD1037">
            <v>0</v>
          </cell>
          <cell r="AE1037">
            <v>1</v>
          </cell>
          <cell r="AF1037" t="str">
            <v>통8-5다</v>
          </cell>
          <cell r="AG1037">
            <v>0</v>
          </cell>
        </row>
        <row r="1038">
          <cell r="B1038">
            <v>21171</v>
          </cell>
          <cell r="C1038" t="str">
            <v>단자함(IDF)</v>
          </cell>
          <cell r="D1038" t="str">
            <v>450P</v>
          </cell>
          <cell r="E1038" t="str">
            <v>개</v>
          </cell>
          <cell r="F1038">
            <v>1022</v>
          </cell>
          <cell r="G1038">
            <v>272000</v>
          </cell>
          <cell r="H1038">
            <v>1078</v>
          </cell>
          <cell r="I1038">
            <v>318000</v>
          </cell>
          <cell r="O1038">
            <v>272000</v>
          </cell>
          <cell r="R1038">
            <v>0</v>
          </cell>
          <cell r="U1038">
            <v>0</v>
          </cell>
          <cell r="V1038">
            <v>1</v>
          </cell>
          <cell r="AA1038">
            <v>0</v>
          </cell>
          <cell r="AD1038">
            <v>0</v>
          </cell>
          <cell r="AG1038">
            <v>0</v>
          </cell>
        </row>
        <row r="1039">
          <cell r="B1039">
            <v>2118</v>
          </cell>
          <cell r="C1039" t="str">
            <v>단자함(IDF)</v>
          </cell>
          <cell r="D1039" t="str">
            <v>500P</v>
          </cell>
          <cell r="E1039" t="str">
            <v>개</v>
          </cell>
          <cell r="F1039">
            <v>1022</v>
          </cell>
          <cell r="G1039">
            <v>272000</v>
          </cell>
          <cell r="H1039">
            <v>1078</v>
          </cell>
          <cell r="I1039">
            <v>318000</v>
          </cell>
          <cell r="O1039">
            <v>272000</v>
          </cell>
          <cell r="R1039">
            <v>0</v>
          </cell>
          <cell r="U1039">
            <v>0</v>
          </cell>
          <cell r="V1039">
            <v>1</v>
          </cell>
          <cell r="AA1039">
            <v>0</v>
          </cell>
          <cell r="AD1039">
            <v>0</v>
          </cell>
          <cell r="AG1039">
            <v>0</v>
          </cell>
        </row>
        <row r="1040">
          <cell r="B1040">
            <v>2119</v>
          </cell>
          <cell r="C1040" t="str">
            <v>단자함(IDF)</v>
          </cell>
          <cell r="D1040" t="str">
            <v>200P</v>
          </cell>
          <cell r="E1040" t="str">
            <v>개</v>
          </cell>
          <cell r="F1040">
            <v>1022</v>
          </cell>
          <cell r="G1040">
            <v>119000</v>
          </cell>
          <cell r="H1040">
            <v>1078</v>
          </cell>
          <cell r="I1040">
            <v>152000</v>
          </cell>
          <cell r="O1040">
            <v>0</v>
          </cell>
          <cell r="R1040">
            <v>0</v>
          </cell>
          <cell r="U1040">
            <v>0</v>
          </cell>
          <cell r="V1040">
            <v>1</v>
          </cell>
          <cell r="AA1040">
            <v>0</v>
          </cell>
          <cell r="AD1040">
            <v>0</v>
          </cell>
          <cell r="AG1040">
            <v>0</v>
          </cell>
        </row>
        <row r="1041">
          <cell r="B1041">
            <v>2120</v>
          </cell>
          <cell r="C1041" t="str">
            <v>통합단자함</v>
          </cell>
          <cell r="D1041" t="str">
            <v>250P</v>
          </cell>
          <cell r="E1041" t="str">
            <v>개</v>
          </cell>
          <cell r="F1041">
            <v>1022</v>
          </cell>
          <cell r="G1041">
            <v>139400</v>
          </cell>
          <cell r="L1041">
            <v>1064000</v>
          </cell>
          <cell r="O1041">
            <v>1064000</v>
          </cell>
          <cell r="R1041">
            <v>0</v>
          </cell>
          <cell r="U1041">
            <v>0</v>
          </cell>
          <cell r="V1041">
            <v>1</v>
          </cell>
          <cell r="AA1041">
            <v>0</v>
          </cell>
          <cell r="AD1041">
            <v>0</v>
          </cell>
          <cell r="AG1041">
            <v>0</v>
          </cell>
        </row>
        <row r="1042">
          <cell r="B1042">
            <v>2121</v>
          </cell>
          <cell r="C1042" t="str">
            <v>전화단자함</v>
          </cell>
          <cell r="D1042" t="str">
            <v>50P/80P</v>
          </cell>
          <cell r="E1042" t="str">
            <v>개</v>
          </cell>
          <cell r="F1042">
            <v>1022</v>
          </cell>
          <cell r="G1042">
            <v>170000</v>
          </cell>
          <cell r="H1042">
            <v>1078</v>
          </cell>
          <cell r="I1042">
            <v>203200</v>
          </cell>
          <cell r="O1042">
            <v>0</v>
          </cell>
          <cell r="R1042">
            <v>0</v>
          </cell>
          <cell r="U1042">
            <v>0</v>
          </cell>
          <cell r="V1042">
            <v>1</v>
          </cell>
          <cell r="AA1042">
            <v>0</v>
          </cell>
          <cell r="AD1042">
            <v>0</v>
          </cell>
          <cell r="AG1042">
            <v>0</v>
          </cell>
        </row>
        <row r="1043">
          <cell r="B1043">
            <v>2122</v>
          </cell>
          <cell r="C1043" t="str">
            <v>전화단자함</v>
          </cell>
          <cell r="D1043" t="str">
            <v>80P/180P</v>
          </cell>
          <cell r="E1043" t="str">
            <v>개</v>
          </cell>
          <cell r="F1043">
            <v>1022</v>
          </cell>
          <cell r="G1043">
            <v>219300</v>
          </cell>
          <cell r="H1043">
            <v>1078</v>
          </cell>
          <cell r="I1043">
            <v>254000</v>
          </cell>
          <cell r="O1043">
            <v>0</v>
          </cell>
          <cell r="R1043">
            <v>0</v>
          </cell>
          <cell r="U1043">
            <v>0</v>
          </cell>
          <cell r="V1043">
            <v>1</v>
          </cell>
          <cell r="AA1043">
            <v>0</v>
          </cell>
          <cell r="AD1043">
            <v>0</v>
          </cell>
          <cell r="AG1043">
            <v>0</v>
          </cell>
        </row>
        <row r="1044">
          <cell r="B1044">
            <v>2123</v>
          </cell>
          <cell r="C1044" t="str">
            <v>세대단자함</v>
          </cell>
          <cell r="D1044" t="str">
            <v>30P</v>
          </cell>
          <cell r="E1044" t="str">
            <v>개</v>
          </cell>
          <cell r="F1044">
            <v>1022</v>
          </cell>
          <cell r="G1044">
            <v>28000</v>
          </cell>
          <cell r="H1044">
            <v>1078</v>
          </cell>
          <cell r="I1044">
            <v>318000</v>
          </cell>
          <cell r="O1044">
            <v>28000</v>
          </cell>
          <cell r="R1044">
            <v>0</v>
          </cell>
          <cell r="U1044">
            <v>0</v>
          </cell>
          <cell r="V1044">
            <v>1</v>
          </cell>
          <cell r="AA1044">
            <v>0</v>
          </cell>
          <cell r="AD1044">
            <v>0</v>
          </cell>
          <cell r="AG1044">
            <v>0</v>
          </cell>
        </row>
        <row r="1045">
          <cell r="B1045">
            <v>2124</v>
          </cell>
          <cell r="C1045" t="str">
            <v>전화단자함</v>
          </cell>
          <cell r="D1045" t="str">
            <v>75P</v>
          </cell>
          <cell r="E1045" t="str">
            <v>개</v>
          </cell>
          <cell r="F1045">
            <v>1022</v>
          </cell>
          <cell r="G1045">
            <v>64600</v>
          </cell>
          <cell r="H1045">
            <v>1078</v>
          </cell>
          <cell r="I1045">
            <v>318000</v>
          </cell>
          <cell r="O1045">
            <v>64600</v>
          </cell>
          <cell r="R1045">
            <v>0</v>
          </cell>
          <cell r="U1045">
            <v>0</v>
          </cell>
          <cell r="V1045">
            <v>1</v>
          </cell>
          <cell r="AA1045">
            <v>0</v>
          </cell>
          <cell r="AD1045">
            <v>0</v>
          </cell>
          <cell r="AG1045">
            <v>0</v>
          </cell>
        </row>
        <row r="1046">
          <cell r="B1046">
            <v>2125</v>
          </cell>
          <cell r="C1046" t="str">
            <v>전화단자함</v>
          </cell>
          <cell r="D1046" t="str">
            <v>200P/200P</v>
          </cell>
          <cell r="E1046" t="str">
            <v>개</v>
          </cell>
          <cell r="F1046">
            <v>1022</v>
          </cell>
          <cell r="G1046">
            <v>219300</v>
          </cell>
          <cell r="O1046">
            <v>219300</v>
          </cell>
          <cell r="R1046">
            <v>0</v>
          </cell>
          <cell r="U1046">
            <v>0</v>
          </cell>
          <cell r="V1046">
            <v>1</v>
          </cell>
          <cell r="AA1046">
            <v>0</v>
          </cell>
          <cell r="AD1046">
            <v>0</v>
          </cell>
          <cell r="AG1046">
            <v>0</v>
          </cell>
        </row>
        <row r="1047">
          <cell r="B1047">
            <v>2126</v>
          </cell>
          <cell r="C1047" t="str">
            <v>전화단자함</v>
          </cell>
          <cell r="D1047" t="str">
            <v>300P/300P</v>
          </cell>
          <cell r="E1047" t="str">
            <v>개</v>
          </cell>
          <cell r="L1047">
            <v>1064000</v>
          </cell>
          <cell r="O1047">
            <v>0</v>
          </cell>
          <cell r="R1047">
            <v>0</v>
          </cell>
          <cell r="U1047">
            <v>0</v>
          </cell>
          <cell r="V1047">
            <v>1</v>
          </cell>
          <cell r="AA1047">
            <v>0</v>
          </cell>
          <cell r="AD1047">
            <v>0</v>
          </cell>
          <cell r="AG1047">
            <v>0</v>
          </cell>
        </row>
        <row r="1048">
          <cell r="B1048">
            <v>2127</v>
          </cell>
          <cell r="C1048" t="str">
            <v>전화단자함</v>
          </cell>
          <cell r="D1048" t="str">
            <v>350P/350P</v>
          </cell>
          <cell r="E1048" t="str">
            <v>개</v>
          </cell>
          <cell r="O1048">
            <v>0</v>
          </cell>
          <cell r="R1048">
            <v>0</v>
          </cell>
          <cell r="U1048">
            <v>0</v>
          </cell>
          <cell r="V1048">
            <v>1</v>
          </cell>
          <cell r="AA1048">
            <v>0</v>
          </cell>
          <cell r="AD1048">
            <v>0</v>
          </cell>
          <cell r="AG1048">
            <v>0</v>
          </cell>
        </row>
        <row r="1049">
          <cell r="B1049">
            <v>2128</v>
          </cell>
          <cell r="C1049" t="str">
            <v>전화단자함</v>
          </cell>
          <cell r="D1049" t="str">
            <v>400P/400P</v>
          </cell>
          <cell r="E1049" t="str">
            <v>개</v>
          </cell>
          <cell r="O1049">
            <v>0</v>
          </cell>
          <cell r="R1049">
            <v>0</v>
          </cell>
          <cell r="U1049">
            <v>0</v>
          </cell>
          <cell r="V1049">
            <v>1</v>
          </cell>
          <cell r="AA1049">
            <v>0</v>
          </cell>
          <cell r="AD1049">
            <v>0</v>
          </cell>
          <cell r="AG1049">
            <v>0</v>
          </cell>
        </row>
        <row r="1050">
          <cell r="B1050">
            <v>2129</v>
          </cell>
          <cell r="C1050" t="str">
            <v>전화단자함</v>
          </cell>
          <cell r="D1050" t="str">
            <v>50P</v>
          </cell>
          <cell r="E1050" t="str">
            <v>개</v>
          </cell>
          <cell r="F1050">
            <v>1022</v>
          </cell>
          <cell r="G1050">
            <v>37400</v>
          </cell>
          <cell r="O1050">
            <v>37400</v>
          </cell>
          <cell r="R1050">
            <v>0</v>
          </cell>
          <cell r="U1050">
            <v>0</v>
          </cell>
          <cell r="V1050">
            <v>1</v>
          </cell>
          <cell r="AA1050">
            <v>0</v>
          </cell>
          <cell r="AD1050">
            <v>0</v>
          </cell>
          <cell r="AG1050">
            <v>0</v>
          </cell>
        </row>
        <row r="1051">
          <cell r="B1051">
            <v>2130</v>
          </cell>
          <cell r="C1051" t="str">
            <v>전화단자함</v>
          </cell>
          <cell r="D1051" t="str">
            <v>150P</v>
          </cell>
          <cell r="E1051" t="str">
            <v>개</v>
          </cell>
          <cell r="F1051">
            <v>1022</v>
          </cell>
          <cell r="G1051">
            <v>90000</v>
          </cell>
          <cell r="O1051">
            <v>90000</v>
          </cell>
          <cell r="R1051">
            <v>0</v>
          </cell>
          <cell r="U1051">
            <v>0</v>
          </cell>
          <cell r="V1051">
            <v>1</v>
          </cell>
          <cell r="AA1051">
            <v>0</v>
          </cell>
          <cell r="AD1051">
            <v>0</v>
          </cell>
          <cell r="AG1051">
            <v>0</v>
          </cell>
        </row>
        <row r="1052">
          <cell r="B1052">
            <v>2131</v>
          </cell>
          <cell r="C1052" t="str">
            <v>세대단자함</v>
          </cell>
          <cell r="D1052" t="str">
            <v>IN:8P OUT:40P</v>
          </cell>
          <cell r="E1052" t="str">
            <v>개</v>
          </cell>
          <cell r="F1052">
            <v>1022</v>
          </cell>
          <cell r="G1052">
            <v>40000</v>
          </cell>
          <cell r="O1052">
            <v>40000</v>
          </cell>
          <cell r="R1052">
            <v>0</v>
          </cell>
          <cell r="U1052">
            <v>0</v>
          </cell>
          <cell r="V1052">
            <v>1</v>
          </cell>
          <cell r="AA1052">
            <v>0</v>
          </cell>
          <cell r="AD1052">
            <v>0</v>
          </cell>
          <cell r="AG1052">
            <v>0</v>
          </cell>
        </row>
        <row r="1053">
          <cell r="B1053">
            <v>2201</v>
          </cell>
          <cell r="C1053" t="str">
            <v>TV 유니트</v>
          </cell>
          <cell r="D1053" t="str">
            <v>직렬형(쌍방향)</v>
          </cell>
          <cell r="E1053" t="str">
            <v>개</v>
          </cell>
          <cell r="F1053">
            <v>1013</v>
          </cell>
          <cell r="G1053">
            <v>3300</v>
          </cell>
          <cell r="H1053">
            <v>1095</v>
          </cell>
          <cell r="I1053">
            <v>3500</v>
          </cell>
          <cell r="O1053">
            <v>3300</v>
          </cell>
          <cell r="R1053">
            <v>0</v>
          </cell>
          <cell r="U1053">
            <v>0</v>
          </cell>
          <cell r="V1053">
            <v>1</v>
          </cell>
          <cell r="Y1053" t="str">
            <v>통신내선공</v>
          </cell>
          <cell r="Z1053">
            <v>6.8000000000000005E-2</v>
          </cell>
          <cell r="AA1053">
            <v>6.8000000000000005E-2</v>
          </cell>
          <cell r="AD1053">
            <v>0</v>
          </cell>
          <cell r="AE1053">
            <v>1</v>
          </cell>
          <cell r="AF1053" t="str">
            <v>통5-3-1(1)</v>
          </cell>
          <cell r="AG1053">
            <v>0</v>
          </cell>
        </row>
        <row r="1054">
          <cell r="B1054">
            <v>2202</v>
          </cell>
          <cell r="C1054" t="str">
            <v>TV 유니트</v>
          </cell>
          <cell r="D1054" t="str">
            <v>단말형(쌍방향)</v>
          </cell>
          <cell r="E1054" t="str">
            <v>개</v>
          </cell>
          <cell r="F1054">
            <v>1013</v>
          </cell>
          <cell r="G1054">
            <v>3300</v>
          </cell>
          <cell r="H1054">
            <v>1095</v>
          </cell>
          <cell r="I1054">
            <v>3500</v>
          </cell>
          <cell r="O1054">
            <v>3300</v>
          </cell>
          <cell r="R1054">
            <v>0</v>
          </cell>
          <cell r="U1054">
            <v>0</v>
          </cell>
          <cell r="V1054">
            <v>1</v>
          </cell>
          <cell r="Y1054" t="str">
            <v>통신내선공</v>
          </cell>
          <cell r="Z1054">
            <v>6.8000000000000005E-2</v>
          </cell>
          <cell r="AA1054">
            <v>6.8000000000000005E-2</v>
          </cell>
          <cell r="AD1054">
            <v>0</v>
          </cell>
          <cell r="AE1054">
            <v>1</v>
          </cell>
          <cell r="AF1054" t="str">
            <v>통5-3-1(1)</v>
          </cell>
          <cell r="AG1054">
            <v>0</v>
          </cell>
        </row>
        <row r="1055">
          <cell r="B1055">
            <v>2211</v>
          </cell>
          <cell r="C1055" t="str">
            <v>분배기(쌍방향)</v>
          </cell>
          <cell r="D1055" t="str">
            <v>2D</v>
          </cell>
          <cell r="E1055" t="str">
            <v>개</v>
          </cell>
          <cell r="F1055">
            <v>1013</v>
          </cell>
          <cell r="G1055">
            <v>10000</v>
          </cell>
          <cell r="H1055">
            <v>1095</v>
          </cell>
          <cell r="I1055">
            <v>5000</v>
          </cell>
          <cell r="O1055">
            <v>5000</v>
          </cell>
          <cell r="R1055">
            <v>0</v>
          </cell>
          <cell r="U1055">
            <v>0</v>
          </cell>
          <cell r="V1055">
            <v>1</v>
          </cell>
          <cell r="Y1055" t="str">
            <v>통신설비공</v>
          </cell>
          <cell r="Z1055">
            <v>0.128</v>
          </cell>
          <cell r="AA1055">
            <v>0.128</v>
          </cell>
          <cell r="AB1055" t="str">
            <v>무선안테나공</v>
          </cell>
          <cell r="AC1055">
            <v>4.8000000000000001E-2</v>
          </cell>
          <cell r="AD1055">
            <v>4.8000000000000001E-2</v>
          </cell>
          <cell r="AE1055">
            <v>1</v>
          </cell>
          <cell r="AF1055" t="str">
            <v>통5-3-1(3)</v>
          </cell>
          <cell r="AG1055">
            <v>0</v>
          </cell>
        </row>
        <row r="1056">
          <cell r="B1056">
            <v>2212</v>
          </cell>
          <cell r="C1056" t="str">
            <v>분배기(쌍방향)</v>
          </cell>
          <cell r="D1056" t="str">
            <v>3D</v>
          </cell>
          <cell r="E1056" t="str">
            <v>개</v>
          </cell>
          <cell r="F1056">
            <v>1013</v>
          </cell>
          <cell r="G1056">
            <v>12000</v>
          </cell>
          <cell r="H1056">
            <v>1095</v>
          </cell>
          <cell r="I1056">
            <v>6000</v>
          </cell>
          <cell r="O1056">
            <v>6000</v>
          </cell>
          <cell r="R1056">
            <v>0</v>
          </cell>
          <cell r="U1056">
            <v>0</v>
          </cell>
          <cell r="V1056">
            <v>1</v>
          </cell>
          <cell r="Y1056" t="str">
            <v>통신설비공</v>
          </cell>
          <cell r="Z1056">
            <v>0.16</v>
          </cell>
          <cell r="AA1056">
            <v>0.16</v>
          </cell>
          <cell r="AB1056" t="str">
            <v>무선안테나공</v>
          </cell>
          <cell r="AC1056">
            <v>7.1999999999999995E-2</v>
          </cell>
          <cell r="AD1056">
            <v>7.1999999999999995E-2</v>
          </cell>
          <cell r="AE1056">
            <v>1</v>
          </cell>
          <cell r="AF1056" t="str">
            <v>통5-3-1(3)</v>
          </cell>
          <cell r="AG1056">
            <v>0</v>
          </cell>
        </row>
        <row r="1057">
          <cell r="B1057">
            <v>2213</v>
          </cell>
          <cell r="C1057" t="str">
            <v>분배기(쌍방향)</v>
          </cell>
          <cell r="D1057" t="str">
            <v>4D</v>
          </cell>
          <cell r="E1057" t="str">
            <v>개</v>
          </cell>
          <cell r="F1057">
            <v>1013</v>
          </cell>
          <cell r="G1057">
            <v>14000</v>
          </cell>
          <cell r="H1057">
            <v>1095</v>
          </cell>
          <cell r="I1057">
            <v>7000</v>
          </cell>
          <cell r="O1057">
            <v>7000</v>
          </cell>
          <cell r="R1057">
            <v>0</v>
          </cell>
          <cell r="U1057">
            <v>0</v>
          </cell>
          <cell r="V1057">
            <v>1</v>
          </cell>
          <cell r="Y1057" t="str">
            <v>통신설비공</v>
          </cell>
          <cell r="Z1057">
            <v>0.184</v>
          </cell>
          <cell r="AA1057">
            <v>0.184</v>
          </cell>
          <cell r="AB1057" t="str">
            <v>무선안테나공</v>
          </cell>
          <cell r="AC1057">
            <v>9.6000000000000002E-2</v>
          </cell>
          <cell r="AD1057">
            <v>9.6000000000000002E-2</v>
          </cell>
          <cell r="AE1057">
            <v>1</v>
          </cell>
          <cell r="AF1057" t="str">
            <v>통5-3-1(3)</v>
          </cell>
          <cell r="AG1057">
            <v>0</v>
          </cell>
        </row>
        <row r="1058">
          <cell r="B1058">
            <v>2214</v>
          </cell>
          <cell r="C1058" t="str">
            <v>분배기(쌍방향)</v>
          </cell>
          <cell r="D1058" t="str">
            <v>5D</v>
          </cell>
          <cell r="E1058" t="str">
            <v>개</v>
          </cell>
          <cell r="F1058">
            <v>1013</v>
          </cell>
          <cell r="G1058">
            <v>15000</v>
          </cell>
          <cell r="O1058">
            <v>15000</v>
          </cell>
          <cell r="R1058">
            <v>0</v>
          </cell>
          <cell r="U1058">
            <v>0</v>
          </cell>
          <cell r="V1058">
            <v>1</v>
          </cell>
          <cell r="Y1058" t="str">
            <v>통신설비공</v>
          </cell>
          <cell r="Z1058">
            <v>0.20799999999999999</v>
          </cell>
          <cell r="AA1058">
            <v>0.20799999999999999</v>
          </cell>
          <cell r="AB1058" t="str">
            <v>무선안테나공</v>
          </cell>
          <cell r="AC1058">
            <v>0.12</v>
          </cell>
          <cell r="AD1058">
            <v>0.12</v>
          </cell>
          <cell r="AE1058">
            <v>1</v>
          </cell>
          <cell r="AF1058" t="str">
            <v>통5-3-1(3)</v>
          </cell>
          <cell r="AG1058">
            <v>0</v>
          </cell>
        </row>
        <row r="1059">
          <cell r="B1059">
            <v>2215</v>
          </cell>
          <cell r="C1059" t="str">
            <v>분배기(쌍방향)</v>
          </cell>
          <cell r="D1059" t="str">
            <v>6D</v>
          </cell>
          <cell r="E1059" t="str">
            <v>개</v>
          </cell>
          <cell r="F1059">
            <v>1013</v>
          </cell>
          <cell r="G1059">
            <v>16000</v>
          </cell>
          <cell r="H1059">
            <v>1095</v>
          </cell>
          <cell r="I1059">
            <v>8000</v>
          </cell>
          <cell r="O1059">
            <v>8000</v>
          </cell>
          <cell r="R1059">
            <v>0</v>
          </cell>
          <cell r="U1059">
            <v>0</v>
          </cell>
          <cell r="V1059">
            <v>1</v>
          </cell>
          <cell r="Y1059" t="str">
            <v>통신설비공</v>
          </cell>
          <cell r="Z1059">
            <v>0.24</v>
          </cell>
          <cell r="AA1059">
            <v>0.24</v>
          </cell>
          <cell r="AB1059" t="str">
            <v>무선안테나공</v>
          </cell>
          <cell r="AC1059">
            <v>0.14399999999999999</v>
          </cell>
          <cell r="AD1059">
            <v>0.14399999999999999</v>
          </cell>
          <cell r="AE1059">
            <v>1</v>
          </cell>
          <cell r="AF1059" t="str">
            <v>통5-3-1(3)</v>
          </cell>
          <cell r="AG1059">
            <v>0</v>
          </cell>
        </row>
        <row r="1060">
          <cell r="B1060">
            <v>2216</v>
          </cell>
          <cell r="C1060" t="str">
            <v>분배기(쌍방향)</v>
          </cell>
          <cell r="D1060" t="str">
            <v>8D</v>
          </cell>
          <cell r="E1060" t="str">
            <v>개</v>
          </cell>
          <cell r="F1060">
            <v>1013</v>
          </cell>
          <cell r="G1060">
            <v>35000</v>
          </cell>
          <cell r="H1060">
            <v>1095</v>
          </cell>
          <cell r="I1060">
            <v>10000</v>
          </cell>
          <cell r="O1060">
            <v>10000</v>
          </cell>
          <cell r="R1060">
            <v>0</v>
          </cell>
          <cell r="U1060">
            <v>0</v>
          </cell>
          <cell r="V1060">
            <v>1</v>
          </cell>
          <cell r="Y1060" t="str">
            <v>통신설비공</v>
          </cell>
          <cell r="Z1060">
            <v>0.28799999999999998</v>
          </cell>
          <cell r="AA1060">
            <v>0.28799999999999998</v>
          </cell>
          <cell r="AB1060" t="str">
            <v>무선안테나공</v>
          </cell>
          <cell r="AC1060">
            <v>0.192</v>
          </cell>
          <cell r="AD1060">
            <v>0.192</v>
          </cell>
          <cell r="AE1060">
            <v>1</v>
          </cell>
          <cell r="AF1060" t="str">
            <v>통5-3-1(3)</v>
          </cell>
          <cell r="AG1060">
            <v>0</v>
          </cell>
        </row>
        <row r="1061">
          <cell r="B1061">
            <v>2221</v>
          </cell>
          <cell r="C1061" t="str">
            <v>분기기(쌍방향)</v>
          </cell>
          <cell r="D1061" t="str">
            <v>1C</v>
          </cell>
          <cell r="E1061" t="str">
            <v>개</v>
          </cell>
          <cell r="F1061">
            <v>1013</v>
          </cell>
          <cell r="G1061">
            <v>10000</v>
          </cell>
          <cell r="H1061">
            <v>1095</v>
          </cell>
          <cell r="I1061">
            <v>6000</v>
          </cell>
          <cell r="O1061">
            <v>6000</v>
          </cell>
          <cell r="R1061">
            <v>0</v>
          </cell>
          <cell r="U1061">
            <v>0</v>
          </cell>
          <cell r="V1061">
            <v>1</v>
          </cell>
          <cell r="Y1061" t="str">
            <v>통신설비공</v>
          </cell>
          <cell r="Z1061">
            <v>0.128</v>
          </cell>
          <cell r="AA1061">
            <v>0.128</v>
          </cell>
          <cell r="AB1061" t="str">
            <v>무선안테나공</v>
          </cell>
          <cell r="AC1061">
            <v>4.8000000000000001E-2</v>
          </cell>
          <cell r="AD1061">
            <v>4.8000000000000001E-2</v>
          </cell>
          <cell r="AE1061">
            <v>1</v>
          </cell>
          <cell r="AF1061" t="str">
            <v>통5-3-1(3)</v>
          </cell>
          <cell r="AG1061">
            <v>0</v>
          </cell>
        </row>
        <row r="1062">
          <cell r="B1062">
            <v>2222</v>
          </cell>
          <cell r="C1062" t="str">
            <v>분기기(쌍방향)</v>
          </cell>
          <cell r="D1062" t="str">
            <v>2C</v>
          </cell>
          <cell r="E1062" t="str">
            <v>개</v>
          </cell>
          <cell r="F1062">
            <v>1013</v>
          </cell>
          <cell r="G1062">
            <v>12000</v>
          </cell>
          <cell r="H1062">
            <v>1095</v>
          </cell>
          <cell r="I1062">
            <v>7000</v>
          </cell>
          <cell r="O1062">
            <v>7000</v>
          </cell>
          <cell r="R1062">
            <v>0</v>
          </cell>
          <cell r="U1062">
            <v>0</v>
          </cell>
          <cell r="V1062">
            <v>1</v>
          </cell>
          <cell r="Y1062" t="str">
            <v>통신설비공</v>
          </cell>
          <cell r="Z1062">
            <v>0.16</v>
          </cell>
          <cell r="AA1062">
            <v>0.16</v>
          </cell>
          <cell r="AB1062" t="str">
            <v>무선안테나공</v>
          </cell>
          <cell r="AC1062">
            <v>7.1999999999999995E-2</v>
          </cell>
          <cell r="AD1062">
            <v>7.1999999999999995E-2</v>
          </cell>
          <cell r="AE1062">
            <v>1</v>
          </cell>
          <cell r="AF1062" t="str">
            <v>통5-3-1(3)</v>
          </cell>
          <cell r="AG1062">
            <v>0</v>
          </cell>
        </row>
        <row r="1063">
          <cell r="B1063">
            <v>2223</v>
          </cell>
          <cell r="C1063" t="str">
            <v>분기기(쌍방향)</v>
          </cell>
          <cell r="D1063" t="str">
            <v>3C</v>
          </cell>
          <cell r="E1063" t="str">
            <v>개</v>
          </cell>
          <cell r="F1063">
            <v>1013</v>
          </cell>
          <cell r="G1063">
            <v>13000</v>
          </cell>
          <cell r="H1063">
            <v>1095</v>
          </cell>
          <cell r="I1063">
            <v>7000</v>
          </cell>
          <cell r="O1063">
            <v>13000</v>
          </cell>
          <cell r="R1063">
            <v>0</v>
          </cell>
          <cell r="U1063">
            <v>0</v>
          </cell>
          <cell r="V1063">
            <v>1</v>
          </cell>
          <cell r="Y1063" t="str">
            <v>통신설비공</v>
          </cell>
          <cell r="Z1063">
            <v>0.184</v>
          </cell>
          <cell r="AA1063">
            <v>0.184</v>
          </cell>
          <cell r="AB1063" t="str">
            <v>무선안테나공</v>
          </cell>
          <cell r="AC1063">
            <v>9.6000000000000002E-2</v>
          </cell>
          <cell r="AD1063">
            <v>9.6000000000000002E-2</v>
          </cell>
          <cell r="AE1063">
            <v>1</v>
          </cell>
          <cell r="AF1063" t="str">
            <v>통5-3-1(3)</v>
          </cell>
          <cell r="AG1063">
            <v>0</v>
          </cell>
        </row>
        <row r="1064">
          <cell r="B1064">
            <v>2224</v>
          </cell>
          <cell r="C1064" t="str">
            <v>분기기(쌍방향)</v>
          </cell>
          <cell r="D1064" t="str">
            <v>4C</v>
          </cell>
          <cell r="E1064" t="str">
            <v>개</v>
          </cell>
          <cell r="F1064">
            <v>1013</v>
          </cell>
          <cell r="G1064">
            <v>14000</v>
          </cell>
          <cell r="H1064">
            <v>1095</v>
          </cell>
          <cell r="I1064">
            <v>8000</v>
          </cell>
          <cell r="O1064">
            <v>8000</v>
          </cell>
          <cell r="R1064">
            <v>0</v>
          </cell>
          <cell r="U1064">
            <v>0</v>
          </cell>
          <cell r="V1064">
            <v>1</v>
          </cell>
          <cell r="Y1064" t="str">
            <v>통신설비공</v>
          </cell>
          <cell r="Z1064">
            <v>0.20799999999999999</v>
          </cell>
          <cell r="AA1064">
            <v>0.20799999999999999</v>
          </cell>
          <cell r="AB1064" t="str">
            <v>무선안테나공</v>
          </cell>
          <cell r="AC1064">
            <v>0.12</v>
          </cell>
          <cell r="AD1064">
            <v>0.12</v>
          </cell>
          <cell r="AE1064">
            <v>1</v>
          </cell>
          <cell r="AF1064" t="str">
            <v>통5-3-1(3)</v>
          </cell>
          <cell r="AG1064">
            <v>0</v>
          </cell>
        </row>
        <row r="1065">
          <cell r="B1065">
            <v>22250</v>
          </cell>
          <cell r="C1065" t="str">
            <v>AMP CASE</v>
          </cell>
          <cell r="D1065" t="str">
            <v>450*400*150</v>
          </cell>
          <cell r="E1065" t="str">
            <v>면</v>
          </cell>
          <cell r="F1065">
            <v>1013</v>
          </cell>
          <cell r="G1065">
            <v>16000</v>
          </cell>
          <cell r="H1065">
            <v>1095</v>
          </cell>
          <cell r="I1065">
            <v>8000</v>
          </cell>
          <cell r="L1065">
            <v>250000</v>
          </cell>
          <cell r="O1065">
            <v>250000</v>
          </cell>
          <cell r="R1065">
            <v>0</v>
          </cell>
          <cell r="U1065">
            <v>0</v>
          </cell>
          <cell r="V1065">
            <v>1</v>
          </cell>
          <cell r="Y1065" t="str">
            <v>통신내선공</v>
          </cell>
          <cell r="Z1065">
            <v>0.66</v>
          </cell>
          <cell r="AA1065">
            <v>0.59399999999999997</v>
          </cell>
          <cell r="AB1065" t="str">
            <v>무선안테나공</v>
          </cell>
          <cell r="AC1065">
            <v>0.14399999999999999</v>
          </cell>
          <cell r="AD1065">
            <v>0</v>
          </cell>
          <cell r="AE1065">
            <v>0.9</v>
          </cell>
          <cell r="AF1065" t="str">
            <v>통3-3-5</v>
          </cell>
          <cell r="AG1065">
            <v>0</v>
          </cell>
        </row>
        <row r="1066">
          <cell r="B1066">
            <v>2225</v>
          </cell>
          <cell r="C1066" t="str">
            <v>PRE AMP</v>
          </cell>
          <cell r="D1066" t="str">
            <v>8D</v>
          </cell>
          <cell r="E1066" t="str">
            <v>개</v>
          </cell>
          <cell r="F1066">
            <v>1013</v>
          </cell>
          <cell r="G1066">
            <v>30000</v>
          </cell>
          <cell r="H1066">
            <v>1095</v>
          </cell>
          <cell r="I1066">
            <v>30000</v>
          </cell>
          <cell r="O1066">
            <v>30000</v>
          </cell>
          <cell r="R1066">
            <v>0</v>
          </cell>
          <cell r="U1066">
            <v>0</v>
          </cell>
          <cell r="V1066">
            <v>1</v>
          </cell>
          <cell r="Y1066" t="str">
            <v>통신설비공</v>
          </cell>
          <cell r="Z1066">
            <v>0.26</v>
          </cell>
          <cell r="AA1066">
            <v>0.26</v>
          </cell>
          <cell r="AB1066" t="str">
            <v>보통인부</v>
          </cell>
          <cell r="AC1066">
            <v>0.25</v>
          </cell>
          <cell r="AD1066">
            <v>0.25</v>
          </cell>
          <cell r="AE1066">
            <v>1</v>
          </cell>
          <cell r="AF1066" t="str">
            <v>통5-3-1(5)</v>
          </cell>
          <cell r="AG1066">
            <v>0</v>
          </cell>
        </row>
        <row r="1067">
          <cell r="B1067">
            <v>2226</v>
          </cell>
          <cell r="C1067" t="str">
            <v>MAIN AMP</v>
          </cell>
          <cell r="D1067" t="str">
            <v>1C</v>
          </cell>
          <cell r="E1067" t="str">
            <v>개</v>
          </cell>
          <cell r="F1067">
            <v>1013</v>
          </cell>
          <cell r="G1067">
            <v>60000</v>
          </cell>
          <cell r="H1067">
            <v>1095</v>
          </cell>
          <cell r="I1067">
            <v>65000</v>
          </cell>
          <cell r="O1067">
            <v>60000</v>
          </cell>
          <cell r="R1067">
            <v>0</v>
          </cell>
          <cell r="U1067">
            <v>0</v>
          </cell>
          <cell r="V1067">
            <v>1</v>
          </cell>
          <cell r="Y1067" t="str">
            <v>통신설비공</v>
          </cell>
          <cell r="Z1067">
            <v>0.26</v>
          </cell>
          <cell r="AA1067">
            <v>0.26</v>
          </cell>
          <cell r="AB1067" t="str">
            <v>보통인부</v>
          </cell>
          <cell r="AC1067">
            <v>0.25</v>
          </cell>
          <cell r="AD1067">
            <v>0.25</v>
          </cell>
          <cell r="AE1067">
            <v>1</v>
          </cell>
          <cell r="AF1067" t="str">
            <v>통5-3-1(5)</v>
          </cell>
          <cell r="AG1067">
            <v>0</v>
          </cell>
        </row>
        <row r="1068">
          <cell r="B1068">
            <v>2227</v>
          </cell>
          <cell r="C1068" t="str">
            <v>CONVERTER</v>
          </cell>
          <cell r="D1068" t="str">
            <v>U/V</v>
          </cell>
          <cell r="E1068" t="str">
            <v>개</v>
          </cell>
          <cell r="F1068">
            <v>1013</v>
          </cell>
          <cell r="G1068">
            <v>200000</v>
          </cell>
          <cell r="H1068">
            <v>1095</v>
          </cell>
          <cell r="I1068">
            <v>300000</v>
          </cell>
          <cell r="O1068">
            <v>200000</v>
          </cell>
          <cell r="R1068">
            <v>0</v>
          </cell>
          <cell r="U1068">
            <v>0</v>
          </cell>
          <cell r="V1068">
            <v>1</v>
          </cell>
          <cell r="Y1068" t="str">
            <v>통신설비공</v>
          </cell>
          <cell r="Z1068">
            <v>0.19</v>
          </cell>
          <cell r="AA1068">
            <v>0.19</v>
          </cell>
          <cell r="AB1068" t="str">
            <v>무선안테나공</v>
          </cell>
          <cell r="AC1068">
            <v>0.19</v>
          </cell>
          <cell r="AD1068">
            <v>0.19</v>
          </cell>
          <cell r="AE1068">
            <v>1</v>
          </cell>
          <cell r="AF1068" t="str">
            <v>통5-3-1(17)</v>
          </cell>
          <cell r="AG1068">
            <v>0</v>
          </cell>
        </row>
        <row r="1069">
          <cell r="B1069">
            <v>2228</v>
          </cell>
          <cell r="C1069" t="str">
            <v>B.P.F</v>
          </cell>
          <cell r="D1069" t="str">
            <v>3C</v>
          </cell>
          <cell r="E1069" t="str">
            <v>개</v>
          </cell>
          <cell r="F1069">
            <v>1013</v>
          </cell>
          <cell r="G1069">
            <v>60000</v>
          </cell>
          <cell r="H1069">
            <v>1095</v>
          </cell>
          <cell r="I1069">
            <v>40000</v>
          </cell>
          <cell r="O1069">
            <v>40000</v>
          </cell>
          <cell r="R1069">
            <v>0</v>
          </cell>
          <cell r="U1069">
            <v>0</v>
          </cell>
          <cell r="V1069">
            <v>1</v>
          </cell>
          <cell r="Y1069" t="str">
            <v>통신설비공</v>
          </cell>
          <cell r="Z1069">
            <v>0.11</v>
          </cell>
          <cell r="AA1069">
            <v>0.11</v>
          </cell>
          <cell r="AB1069" t="str">
            <v>무선안테나공</v>
          </cell>
          <cell r="AC1069">
            <v>0.11</v>
          </cell>
          <cell r="AD1069">
            <v>0.11</v>
          </cell>
          <cell r="AE1069">
            <v>1</v>
          </cell>
          <cell r="AF1069" t="str">
            <v>통5-3-1(17)</v>
          </cell>
          <cell r="AG1069">
            <v>0</v>
          </cell>
        </row>
        <row r="1070">
          <cell r="B1070">
            <v>2229</v>
          </cell>
          <cell r="C1070" t="str">
            <v>LEVEL SETTER</v>
          </cell>
          <cell r="D1070" t="str">
            <v>4C</v>
          </cell>
          <cell r="E1070" t="str">
            <v>개</v>
          </cell>
          <cell r="F1070">
            <v>1013</v>
          </cell>
          <cell r="G1070">
            <v>140000</v>
          </cell>
          <cell r="H1070">
            <v>1095</v>
          </cell>
          <cell r="I1070">
            <v>150000</v>
          </cell>
          <cell r="O1070">
            <v>140000</v>
          </cell>
          <cell r="R1070">
            <v>0</v>
          </cell>
          <cell r="U1070">
            <v>0</v>
          </cell>
          <cell r="V1070">
            <v>1</v>
          </cell>
          <cell r="Y1070" t="str">
            <v>통신설비공</v>
          </cell>
          <cell r="Z1070">
            <v>0.65</v>
          </cell>
          <cell r="AA1070">
            <v>0.65</v>
          </cell>
          <cell r="AB1070" t="str">
            <v>무선안테나공</v>
          </cell>
          <cell r="AC1070">
            <v>0.65</v>
          </cell>
          <cell r="AD1070">
            <v>0.65</v>
          </cell>
          <cell r="AE1070">
            <v>1</v>
          </cell>
          <cell r="AF1070" t="str">
            <v>통5-3-1(17)</v>
          </cell>
          <cell r="AG1070">
            <v>0</v>
          </cell>
        </row>
        <row r="1071">
          <cell r="B1071">
            <v>2231</v>
          </cell>
          <cell r="C1071" t="str">
            <v>간선 증폭기</v>
          </cell>
          <cell r="D1071" t="str">
            <v>450*400*150</v>
          </cell>
          <cell r="E1071" t="str">
            <v>개</v>
          </cell>
          <cell r="F1071">
            <v>1013</v>
          </cell>
          <cell r="G1071">
            <v>280000</v>
          </cell>
          <cell r="H1071">
            <v>1095</v>
          </cell>
          <cell r="I1071">
            <v>350000</v>
          </cell>
          <cell r="L1071">
            <v>250000</v>
          </cell>
          <cell r="O1071">
            <v>280000</v>
          </cell>
          <cell r="R1071">
            <v>0</v>
          </cell>
          <cell r="U1071">
            <v>0</v>
          </cell>
          <cell r="V1071">
            <v>1</v>
          </cell>
          <cell r="Y1071" t="str">
            <v>통신설비공</v>
          </cell>
          <cell r="Z1071">
            <v>0.26</v>
          </cell>
          <cell r="AA1071">
            <v>0.26</v>
          </cell>
          <cell r="AB1071" t="str">
            <v>보통인부</v>
          </cell>
          <cell r="AC1071">
            <v>0.25</v>
          </cell>
          <cell r="AD1071">
            <v>0.25</v>
          </cell>
          <cell r="AE1071">
            <v>1</v>
          </cell>
          <cell r="AF1071" t="str">
            <v>통5-3-1(5)</v>
          </cell>
          <cell r="AG1071">
            <v>0</v>
          </cell>
        </row>
        <row r="1072">
          <cell r="B1072">
            <v>2232</v>
          </cell>
          <cell r="C1072" t="str">
            <v>TV 증폭기</v>
          </cell>
          <cell r="D1072" t="str">
            <v>UHF/VHF</v>
          </cell>
          <cell r="E1072" t="str">
            <v>개</v>
          </cell>
          <cell r="F1072">
            <v>1013</v>
          </cell>
          <cell r="G1072">
            <v>60000</v>
          </cell>
          <cell r="H1072">
            <v>1095</v>
          </cell>
          <cell r="I1072">
            <v>65000</v>
          </cell>
          <cell r="O1072">
            <v>60000</v>
          </cell>
          <cell r="R1072">
            <v>0</v>
          </cell>
          <cell r="U1072">
            <v>0</v>
          </cell>
          <cell r="V1072">
            <v>1</v>
          </cell>
          <cell r="Y1072" t="str">
            <v>통신설비공</v>
          </cell>
          <cell r="Z1072">
            <v>0.25</v>
          </cell>
          <cell r="AA1072">
            <v>0.25</v>
          </cell>
          <cell r="AB1072" t="str">
            <v>보통인부</v>
          </cell>
          <cell r="AC1072">
            <v>0.25</v>
          </cell>
          <cell r="AD1072">
            <v>0.25</v>
          </cell>
          <cell r="AE1072">
            <v>1</v>
          </cell>
          <cell r="AF1072" t="str">
            <v>통5-3-1(5)</v>
          </cell>
          <cell r="AG1072">
            <v>0</v>
          </cell>
        </row>
        <row r="1073">
          <cell r="B1073">
            <v>22411</v>
          </cell>
          <cell r="C1073" t="str">
            <v>혼합기(MIXER)</v>
          </cell>
          <cell r="D1073" t="str">
            <v>UHF/VHF</v>
          </cell>
          <cell r="E1073" t="str">
            <v>개</v>
          </cell>
          <cell r="F1073">
            <v>1013</v>
          </cell>
          <cell r="G1073">
            <v>6000</v>
          </cell>
          <cell r="H1073">
            <v>1095</v>
          </cell>
          <cell r="I1073">
            <v>6000</v>
          </cell>
          <cell r="O1073">
            <v>6000</v>
          </cell>
          <cell r="R1073">
            <v>0</v>
          </cell>
          <cell r="U1073">
            <v>0</v>
          </cell>
          <cell r="V1073">
            <v>1</v>
          </cell>
          <cell r="Y1073" t="str">
            <v>통신설비공</v>
          </cell>
          <cell r="Z1073">
            <v>0.19</v>
          </cell>
          <cell r="AA1073">
            <v>0.19</v>
          </cell>
          <cell r="AB1073" t="str">
            <v>보통인부</v>
          </cell>
          <cell r="AC1073">
            <v>0.25</v>
          </cell>
          <cell r="AD1073">
            <v>0</v>
          </cell>
          <cell r="AE1073">
            <v>1</v>
          </cell>
          <cell r="AF1073" t="str">
            <v>통5-3-1(2)</v>
          </cell>
          <cell r="AG1073">
            <v>0</v>
          </cell>
        </row>
        <row r="1074">
          <cell r="B1074">
            <v>2242</v>
          </cell>
          <cell r="C1074" t="str">
            <v>혼합기(MIXER)</v>
          </cell>
          <cell r="D1074" t="str">
            <v>VHF H/L</v>
          </cell>
          <cell r="E1074" t="str">
            <v>개</v>
          </cell>
          <cell r="F1074">
            <v>1013</v>
          </cell>
          <cell r="G1074">
            <v>6000</v>
          </cell>
          <cell r="H1074">
            <v>1095</v>
          </cell>
          <cell r="I1074">
            <v>6000</v>
          </cell>
          <cell r="O1074">
            <v>6000</v>
          </cell>
          <cell r="R1074">
            <v>0</v>
          </cell>
          <cell r="U1074">
            <v>0</v>
          </cell>
          <cell r="V1074">
            <v>1</v>
          </cell>
          <cell r="Y1074" t="str">
            <v>통신설비공</v>
          </cell>
          <cell r="Z1074">
            <v>0.19</v>
          </cell>
          <cell r="AA1074">
            <v>0.19</v>
          </cell>
          <cell r="AB1074" t="str">
            <v>무선안테나공</v>
          </cell>
          <cell r="AC1074">
            <v>0.19</v>
          </cell>
          <cell r="AD1074">
            <v>0</v>
          </cell>
          <cell r="AE1074">
            <v>1</v>
          </cell>
          <cell r="AF1074" t="str">
            <v>통5-3-1(2)</v>
          </cell>
          <cell r="AG1074">
            <v>0</v>
          </cell>
        </row>
        <row r="1075">
          <cell r="B1075">
            <v>2250</v>
          </cell>
          <cell r="C1075" t="str">
            <v>공청용 ANTENNA(SUS)</v>
          </cell>
          <cell r="D1075" t="str">
            <v>FM</v>
          </cell>
          <cell r="E1075" t="str">
            <v>개</v>
          </cell>
          <cell r="F1075">
            <v>1013</v>
          </cell>
          <cell r="G1075">
            <v>60000</v>
          </cell>
          <cell r="H1075">
            <v>1095</v>
          </cell>
          <cell r="I1075">
            <v>150000</v>
          </cell>
          <cell r="O1075">
            <v>150000</v>
          </cell>
          <cell r="R1075">
            <v>0</v>
          </cell>
          <cell r="U1075">
            <v>0</v>
          </cell>
          <cell r="V1075">
            <v>1</v>
          </cell>
          <cell r="Y1075" t="str">
            <v>통신설비공</v>
          </cell>
          <cell r="Z1075">
            <v>0.33</v>
          </cell>
          <cell r="AA1075">
            <v>0.33</v>
          </cell>
          <cell r="AB1075" t="str">
            <v>무선안테나공</v>
          </cell>
          <cell r="AC1075">
            <v>0.11</v>
          </cell>
          <cell r="AD1075">
            <v>0</v>
          </cell>
          <cell r="AE1075">
            <v>1</v>
          </cell>
          <cell r="AF1075" t="str">
            <v>통5-3-1(2)</v>
          </cell>
          <cell r="AG1075">
            <v>0</v>
          </cell>
        </row>
        <row r="1076">
          <cell r="B1076">
            <v>2251</v>
          </cell>
          <cell r="C1076" t="str">
            <v>공청용 ANTENNA(SUS)</v>
          </cell>
          <cell r="D1076" t="str">
            <v>UHF</v>
          </cell>
          <cell r="E1076" t="str">
            <v>개</v>
          </cell>
          <cell r="F1076">
            <v>1013</v>
          </cell>
          <cell r="G1076">
            <v>140000</v>
          </cell>
          <cell r="H1076">
            <v>1095</v>
          </cell>
          <cell r="I1076">
            <v>150000</v>
          </cell>
          <cell r="O1076">
            <v>140000</v>
          </cell>
          <cell r="R1076">
            <v>0</v>
          </cell>
          <cell r="U1076">
            <v>0</v>
          </cell>
          <cell r="V1076">
            <v>1</v>
          </cell>
          <cell r="Y1076" t="str">
            <v>통신설비공</v>
          </cell>
          <cell r="Z1076">
            <v>0.33</v>
          </cell>
          <cell r="AA1076">
            <v>0.33</v>
          </cell>
          <cell r="AB1076" t="str">
            <v>무선안테나공</v>
          </cell>
          <cell r="AC1076">
            <v>0.65</v>
          </cell>
          <cell r="AD1076">
            <v>0</v>
          </cell>
          <cell r="AE1076">
            <v>1</v>
          </cell>
          <cell r="AF1076" t="str">
            <v>통5-3-1(2)</v>
          </cell>
          <cell r="AG1076">
            <v>0</v>
          </cell>
        </row>
        <row r="1077">
          <cell r="B1077">
            <v>2252</v>
          </cell>
          <cell r="C1077" t="str">
            <v>공청용 ANTENNA(SUS)</v>
          </cell>
          <cell r="D1077" t="str">
            <v>VHF HIGH</v>
          </cell>
          <cell r="E1077" t="str">
            <v>개</v>
          </cell>
          <cell r="F1077">
            <v>1013</v>
          </cell>
          <cell r="G1077">
            <v>150000</v>
          </cell>
          <cell r="H1077">
            <v>1095</v>
          </cell>
          <cell r="I1077">
            <v>160000</v>
          </cell>
          <cell r="O1077">
            <v>150000</v>
          </cell>
          <cell r="R1077">
            <v>0</v>
          </cell>
          <cell r="U1077">
            <v>0</v>
          </cell>
          <cell r="V1077">
            <v>1</v>
          </cell>
          <cell r="Y1077" t="str">
            <v>통신설비공</v>
          </cell>
          <cell r="Z1077">
            <v>0.33</v>
          </cell>
          <cell r="AA1077">
            <v>0.33</v>
          </cell>
          <cell r="AB1077" t="str">
            <v>무선안테나공</v>
          </cell>
          <cell r="AC1077">
            <v>0.5</v>
          </cell>
          <cell r="AD1077">
            <v>0.5</v>
          </cell>
          <cell r="AE1077">
            <v>1</v>
          </cell>
          <cell r="AF1077" t="str">
            <v>통5-3-1(2)</v>
          </cell>
          <cell r="AG1077">
            <v>0</v>
          </cell>
        </row>
        <row r="1078">
          <cell r="B1078">
            <v>2253</v>
          </cell>
          <cell r="C1078" t="str">
            <v>공청용 ANTENNA(SUS)</v>
          </cell>
          <cell r="D1078" t="str">
            <v>VHF LOW</v>
          </cell>
          <cell r="E1078" t="str">
            <v>개</v>
          </cell>
          <cell r="F1078">
            <v>1013</v>
          </cell>
          <cell r="G1078">
            <v>160000</v>
          </cell>
          <cell r="H1078">
            <v>1095</v>
          </cell>
          <cell r="I1078">
            <v>170000</v>
          </cell>
          <cell r="O1078">
            <v>160000</v>
          </cell>
          <cell r="R1078">
            <v>0</v>
          </cell>
          <cell r="U1078">
            <v>0</v>
          </cell>
          <cell r="V1078">
            <v>1</v>
          </cell>
          <cell r="Y1078" t="str">
            <v>통신설비공</v>
          </cell>
          <cell r="Z1078">
            <v>0.33</v>
          </cell>
          <cell r="AA1078">
            <v>0.33</v>
          </cell>
          <cell r="AB1078" t="str">
            <v>보통인부</v>
          </cell>
          <cell r="AC1078">
            <v>0.25</v>
          </cell>
          <cell r="AD1078">
            <v>0</v>
          </cell>
          <cell r="AE1078">
            <v>1</v>
          </cell>
          <cell r="AF1078" t="str">
            <v>통5-3-1(2)</v>
          </cell>
          <cell r="AG1078">
            <v>0</v>
          </cell>
        </row>
        <row r="1079">
          <cell r="B1079">
            <v>2254</v>
          </cell>
          <cell r="C1079" t="str">
            <v>공청용 ANTENNA(SUS)</v>
          </cell>
          <cell r="D1079" t="str">
            <v>VHF(HIGH/LOW)</v>
          </cell>
          <cell r="E1079" t="str">
            <v>개</v>
          </cell>
          <cell r="F1079">
            <v>1013</v>
          </cell>
          <cell r="G1079">
            <v>170000</v>
          </cell>
          <cell r="H1079">
            <v>1095</v>
          </cell>
          <cell r="I1079">
            <v>170000</v>
          </cell>
          <cell r="O1079">
            <v>170000</v>
          </cell>
          <cell r="R1079">
            <v>0</v>
          </cell>
          <cell r="U1079">
            <v>0</v>
          </cell>
          <cell r="V1079">
            <v>1</v>
          </cell>
          <cell r="Y1079" t="str">
            <v>통신설비공</v>
          </cell>
          <cell r="Z1079">
            <v>0.33</v>
          </cell>
          <cell r="AA1079">
            <v>0.33</v>
          </cell>
          <cell r="AD1079">
            <v>0</v>
          </cell>
          <cell r="AE1079">
            <v>1</v>
          </cell>
          <cell r="AF1079" t="str">
            <v>통5-3-1(2)</v>
          </cell>
          <cell r="AG1079">
            <v>0</v>
          </cell>
        </row>
        <row r="1080">
          <cell r="B1080">
            <v>2255</v>
          </cell>
          <cell r="C1080" t="str">
            <v>ANTENNA MAST</v>
          </cell>
          <cell r="D1080" t="str">
            <v>1½″X 3.5m</v>
          </cell>
          <cell r="E1080" t="str">
            <v>개</v>
          </cell>
          <cell r="F1080">
            <v>1013</v>
          </cell>
          <cell r="G1080">
            <v>6000</v>
          </cell>
          <cell r="H1080">
            <v>1095</v>
          </cell>
          <cell r="I1080">
            <v>100000</v>
          </cell>
          <cell r="O1080">
            <v>100000</v>
          </cell>
          <cell r="R1080">
            <v>0</v>
          </cell>
          <cell r="U1080">
            <v>0</v>
          </cell>
          <cell r="V1080">
            <v>1</v>
          </cell>
          <cell r="Y1080" t="str">
            <v>통신설비공</v>
          </cell>
          <cell r="Z1080">
            <v>0.1</v>
          </cell>
          <cell r="AA1080">
            <v>0.1</v>
          </cell>
          <cell r="AD1080">
            <v>0</v>
          </cell>
          <cell r="AE1080">
            <v>1</v>
          </cell>
          <cell r="AF1080" t="str">
            <v>통5-3-1(2)</v>
          </cell>
          <cell r="AG1080">
            <v>0</v>
          </cell>
        </row>
        <row r="1081">
          <cell r="B1081">
            <v>2261</v>
          </cell>
          <cell r="C1081" t="str">
            <v>위성안테나</v>
          </cell>
          <cell r="D1081" t="str">
            <v>1.2M(AL)</v>
          </cell>
          <cell r="E1081" t="str">
            <v>개</v>
          </cell>
          <cell r="H1081">
            <v>1095</v>
          </cell>
          <cell r="I1081">
            <v>180000</v>
          </cell>
          <cell r="O1081">
            <v>180000</v>
          </cell>
          <cell r="R1081">
            <v>0</v>
          </cell>
          <cell r="U1081">
            <v>0</v>
          </cell>
          <cell r="V1081">
            <v>1</v>
          </cell>
          <cell r="Y1081" t="str">
            <v>통신설비공</v>
          </cell>
          <cell r="Z1081">
            <v>0.51</v>
          </cell>
          <cell r="AA1081">
            <v>0.51</v>
          </cell>
          <cell r="AB1081" t="str">
            <v>보통인부</v>
          </cell>
          <cell r="AC1081">
            <v>0.26</v>
          </cell>
          <cell r="AD1081">
            <v>0.26</v>
          </cell>
          <cell r="AE1081">
            <v>1</v>
          </cell>
          <cell r="AF1081" t="str">
            <v>통5-2-12나</v>
          </cell>
          <cell r="AG1081">
            <v>0</v>
          </cell>
        </row>
        <row r="1082">
          <cell r="B1082">
            <v>2262</v>
          </cell>
          <cell r="C1082" t="str">
            <v>위성안테나</v>
          </cell>
          <cell r="D1082" t="str">
            <v>1.8M(STEEL)</v>
          </cell>
          <cell r="E1082" t="str">
            <v>개</v>
          </cell>
          <cell r="F1082">
            <v>1013</v>
          </cell>
          <cell r="G1082">
            <v>140000</v>
          </cell>
          <cell r="H1082">
            <v>1095</v>
          </cell>
          <cell r="I1082">
            <v>350000</v>
          </cell>
          <cell r="O1082">
            <v>350000</v>
          </cell>
          <cell r="R1082">
            <v>0</v>
          </cell>
          <cell r="U1082">
            <v>0</v>
          </cell>
          <cell r="V1082">
            <v>1</v>
          </cell>
          <cell r="Y1082" t="str">
            <v>통신설비공</v>
          </cell>
          <cell r="Z1082">
            <v>1.1499999999999999</v>
          </cell>
          <cell r="AA1082">
            <v>1.1499999999999999</v>
          </cell>
          <cell r="AB1082" t="str">
            <v>보통인부</v>
          </cell>
          <cell r="AC1082">
            <v>0.57999999999999996</v>
          </cell>
          <cell r="AD1082">
            <v>0.57999999999999996</v>
          </cell>
          <cell r="AE1082">
            <v>1</v>
          </cell>
          <cell r="AF1082" t="str">
            <v>통5-2-12나</v>
          </cell>
          <cell r="AG1082">
            <v>0</v>
          </cell>
        </row>
        <row r="1083">
          <cell r="B1083">
            <v>2263</v>
          </cell>
          <cell r="C1083" t="str">
            <v>위성안테나</v>
          </cell>
          <cell r="D1083" t="str">
            <v>2.4M(STEEL)</v>
          </cell>
          <cell r="E1083" t="str">
            <v>개</v>
          </cell>
          <cell r="F1083">
            <v>1013</v>
          </cell>
          <cell r="G1083">
            <v>150000</v>
          </cell>
          <cell r="H1083">
            <v>1095</v>
          </cell>
          <cell r="I1083">
            <v>850000</v>
          </cell>
          <cell r="O1083">
            <v>850000</v>
          </cell>
          <cell r="R1083">
            <v>0</v>
          </cell>
          <cell r="U1083">
            <v>0</v>
          </cell>
          <cell r="V1083">
            <v>1</v>
          </cell>
          <cell r="Y1083" t="str">
            <v>통신설비공</v>
          </cell>
          <cell r="Z1083">
            <v>1.1499999999999999</v>
          </cell>
          <cell r="AA1083">
            <v>1.1499999999999999</v>
          </cell>
          <cell r="AB1083" t="str">
            <v>보통인부</v>
          </cell>
          <cell r="AC1083">
            <v>0.57999999999999996</v>
          </cell>
          <cell r="AD1083">
            <v>0.57999999999999996</v>
          </cell>
          <cell r="AE1083">
            <v>1</v>
          </cell>
          <cell r="AF1083" t="str">
            <v>통5-2-12나</v>
          </cell>
          <cell r="AG1083">
            <v>0</v>
          </cell>
        </row>
        <row r="1084">
          <cell r="B1084">
            <v>2264</v>
          </cell>
          <cell r="C1084" t="str">
            <v>위성 TUTER(DIGITAL)</v>
          </cell>
          <cell r="D1084" t="str">
            <v>VHF LOW</v>
          </cell>
          <cell r="E1084" t="str">
            <v>개</v>
          </cell>
          <cell r="F1084">
            <v>1013</v>
          </cell>
          <cell r="G1084">
            <v>800000</v>
          </cell>
          <cell r="H1084">
            <v>1095</v>
          </cell>
          <cell r="I1084">
            <v>850000</v>
          </cell>
          <cell r="O1084">
            <v>800000</v>
          </cell>
          <cell r="R1084">
            <v>0</v>
          </cell>
          <cell r="U1084">
            <v>0</v>
          </cell>
          <cell r="V1084">
            <v>1</v>
          </cell>
          <cell r="Y1084" t="str">
            <v>통신설비공</v>
          </cell>
          <cell r="Z1084">
            <v>0.11</v>
          </cell>
          <cell r="AA1084">
            <v>0.11</v>
          </cell>
          <cell r="AB1084" t="str">
            <v>무선안테나공</v>
          </cell>
          <cell r="AC1084">
            <v>0.11</v>
          </cell>
          <cell r="AD1084">
            <v>0.11</v>
          </cell>
          <cell r="AE1084">
            <v>1</v>
          </cell>
          <cell r="AF1084" t="str">
            <v>통5-3-1(17)</v>
          </cell>
          <cell r="AG1084">
            <v>0</v>
          </cell>
        </row>
        <row r="1085">
          <cell r="B1085">
            <v>2281</v>
          </cell>
          <cell r="C1085" t="str">
            <v>위성안테나</v>
          </cell>
          <cell r="D1085" t="str">
            <v>무궁화</v>
          </cell>
          <cell r="E1085" t="str">
            <v>개</v>
          </cell>
          <cell r="F1085">
            <v>1013</v>
          </cell>
          <cell r="G1085">
            <v>220000</v>
          </cell>
          <cell r="H1085">
            <v>1095</v>
          </cell>
          <cell r="I1085">
            <v>350000</v>
          </cell>
          <cell r="O1085">
            <v>220000</v>
          </cell>
          <cell r="R1085">
            <v>0</v>
          </cell>
          <cell r="U1085">
            <v>0</v>
          </cell>
          <cell r="V1085">
            <v>1</v>
          </cell>
          <cell r="Y1085" t="str">
            <v>통신설비공</v>
          </cell>
          <cell r="Z1085">
            <v>0.51</v>
          </cell>
          <cell r="AA1085">
            <v>0.51</v>
          </cell>
          <cell r="AB1085" t="str">
            <v>무선안테나공</v>
          </cell>
          <cell r="AC1085">
            <v>0.26</v>
          </cell>
          <cell r="AD1085">
            <v>0.26</v>
          </cell>
          <cell r="AE1085">
            <v>1</v>
          </cell>
          <cell r="AF1085" t="str">
            <v>통5-2-12나</v>
          </cell>
          <cell r="AG1085">
            <v>0</v>
          </cell>
        </row>
        <row r="1086">
          <cell r="B1086">
            <v>2271</v>
          </cell>
          <cell r="C1086" t="str">
            <v>위성 TUTER(ANALOG)</v>
          </cell>
          <cell r="D1086" t="str">
            <v>일본.홍콩방송</v>
          </cell>
          <cell r="E1086" t="str">
            <v>개</v>
          </cell>
          <cell r="F1086">
            <v>1013</v>
          </cell>
          <cell r="G1086">
            <v>350000</v>
          </cell>
          <cell r="H1086">
            <v>1095</v>
          </cell>
          <cell r="I1086">
            <v>450000</v>
          </cell>
          <cell r="O1086">
            <v>350000</v>
          </cell>
          <cell r="R1086">
            <v>0</v>
          </cell>
          <cell r="U1086">
            <v>0</v>
          </cell>
          <cell r="V1086">
            <v>1</v>
          </cell>
          <cell r="Y1086" t="str">
            <v>통신설비공</v>
          </cell>
          <cell r="Z1086">
            <v>0.11</v>
          </cell>
          <cell r="AA1086">
            <v>0.11</v>
          </cell>
          <cell r="AB1086" t="str">
            <v>무선안테나공</v>
          </cell>
          <cell r="AC1086">
            <v>0.11</v>
          </cell>
          <cell r="AD1086">
            <v>0.11</v>
          </cell>
          <cell r="AE1086">
            <v>1</v>
          </cell>
          <cell r="AF1086" t="str">
            <v>통5-3-1(17)</v>
          </cell>
          <cell r="AG1086">
            <v>0</v>
          </cell>
        </row>
        <row r="1087">
          <cell r="B1087">
            <v>2301</v>
          </cell>
          <cell r="C1087" t="str">
            <v>TV 분배기함</v>
          </cell>
          <cell r="D1087" t="str">
            <v>300*400</v>
          </cell>
          <cell r="E1087" t="str">
            <v>개</v>
          </cell>
          <cell r="F1087">
            <v>1022</v>
          </cell>
          <cell r="G1087">
            <v>30000</v>
          </cell>
          <cell r="H1087">
            <v>1078</v>
          </cell>
          <cell r="I1087">
            <v>45000</v>
          </cell>
          <cell r="O1087">
            <v>30000</v>
          </cell>
          <cell r="R1087">
            <v>0</v>
          </cell>
          <cell r="U1087">
            <v>0</v>
          </cell>
          <cell r="V1087">
            <v>1</v>
          </cell>
          <cell r="Y1087" t="str">
            <v>통신내선공</v>
          </cell>
          <cell r="Z1087">
            <v>0.66</v>
          </cell>
          <cell r="AA1087">
            <v>0.66</v>
          </cell>
          <cell r="AB1087" t="str">
            <v>보통인부</v>
          </cell>
          <cell r="AC1087">
            <v>0.26</v>
          </cell>
          <cell r="AD1087">
            <v>0</v>
          </cell>
          <cell r="AE1087">
            <v>1</v>
          </cell>
          <cell r="AF1087" t="str">
            <v>통3-3-5</v>
          </cell>
          <cell r="AG1087">
            <v>0</v>
          </cell>
        </row>
        <row r="1088">
          <cell r="B1088">
            <v>2302</v>
          </cell>
          <cell r="C1088" t="str">
            <v>TV 분배기함</v>
          </cell>
          <cell r="D1088" t="str">
            <v>400*500</v>
          </cell>
          <cell r="E1088" t="str">
            <v>개</v>
          </cell>
          <cell r="F1088">
            <v>1022</v>
          </cell>
          <cell r="G1088">
            <v>41000</v>
          </cell>
          <cell r="H1088">
            <v>1078</v>
          </cell>
          <cell r="I1088">
            <v>72000</v>
          </cell>
          <cell r="O1088">
            <v>41000</v>
          </cell>
          <cell r="R1088">
            <v>0</v>
          </cell>
          <cell r="U1088">
            <v>0</v>
          </cell>
          <cell r="V1088">
            <v>1</v>
          </cell>
          <cell r="Y1088" t="str">
            <v>통신내선공</v>
          </cell>
          <cell r="Z1088">
            <v>0.95</v>
          </cell>
          <cell r="AA1088">
            <v>0.95</v>
          </cell>
          <cell r="AB1088" t="str">
            <v>보통인부</v>
          </cell>
          <cell r="AC1088">
            <v>0.57999999999999996</v>
          </cell>
          <cell r="AD1088">
            <v>0</v>
          </cell>
          <cell r="AE1088">
            <v>1</v>
          </cell>
          <cell r="AF1088" t="str">
            <v>통3-3-5</v>
          </cell>
          <cell r="AG1088">
            <v>0</v>
          </cell>
        </row>
        <row r="1089">
          <cell r="B1089">
            <v>2303</v>
          </cell>
          <cell r="C1089" t="str">
            <v>TV 분배기함</v>
          </cell>
          <cell r="D1089" t="str">
            <v>500*600</v>
          </cell>
          <cell r="E1089" t="str">
            <v>개</v>
          </cell>
          <cell r="F1089">
            <v>1022</v>
          </cell>
          <cell r="G1089">
            <v>70000</v>
          </cell>
          <cell r="H1089">
            <v>1078</v>
          </cell>
          <cell r="I1089">
            <v>93000</v>
          </cell>
          <cell r="O1089">
            <v>70000</v>
          </cell>
          <cell r="R1089">
            <v>0</v>
          </cell>
          <cell r="U1089">
            <v>0</v>
          </cell>
          <cell r="V1089">
            <v>1</v>
          </cell>
          <cell r="Y1089" t="str">
            <v>통신내선공</v>
          </cell>
          <cell r="Z1089">
            <v>0.95</v>
          </cell>
          <cell r="AA1089">
            <v>0.95</v>
          </cell>
          <cell r="AB1089" t="str">
            <v>보통인부</v>
          </cell>
          <cell r="AC1089">
            <v>0.57999999999999996</v>
          </cell>
          <cell r="AD1089">
            <v>0</v>
          </cell>
          <cell r="AE1089">
            <v>1</v>
          </cell>
          <cell r="AF1089" t="str">
            <v>통3-3-5</v>
          </cell>
          <cell r="AG1089">
            <v>0</v>
          </cell>
        </row>
        <row r="1090">
          <cell r="B1090">
            <v>2304</v>
          </cell>
          <cell r="C1090" t="str">
            <v>TV 분배기함</v>
          </cell>
          <cell r="D1090" t="str">
            <v>600*700</v>
          </cell>
          <cell r="E1090" t="str">
            <v>개</v>
          </cell>
          <cell r="F1090">
            <v>1013</v>
          </cell>
          <cell r="G1090">
            <v>800000</v>
          </cell>
          <cell r="H1090">
            <v>1078</v>
          </cell>
          <cell r="I1090">
            <v>130000</v>
          </cell>
          <cell r="O1090">
            <v>130000</v>
          </cell>
          <cell r="R1090">
            <v>0</v>
          </cell>
          <cell r="U1090">
            <v>0</v>
          </cell>
          <cell r="V1090">
            <v>1</v>
          </cell>
          <cell r="Y1090" t="str">
            <v>통신내선공</v>
          </cell>
          <cell r="Z1090">
            <v>0.95</v>
          </cell>
          <cell r="AA1090">
            <v>0.95</v>
          </cell>
          <cell r="AB1090" t="str">
            <v>무선안테나공</v>
          </cell>
          <cell r="AC1090">
            <v>0.11</v>
          </cell>
          <cell r="AD1090">
            <v>0</v>
          </cell>
          <cell r="AE1090">
            <v>1</v>
          </cell>
          <cell r="AF1090" t="str">
            <v>통3-3-5</v>
          </cell>
          <cell r="AG1090">
            <v>0</v>
          </cell>
        </row>
        <row r="1091">
          <cell r="B1091">
            <v>2305</v>
          </cell>
          <cell r="C1091" t="str">
            <v>TV 분배기함</v>
          </cell>
          <cell r="D1091" t="str">
            <v>700*800</v>
          </cell>
          <cell r="E1091" t="str">
            <v>개</v>
          </cell>
          <cell r="F1091">
            <v>1013</v>
          </cell>
          <cell r="G1091">
            <v>220000</v>
          </cell>
          <cell r="H1091">
            <v>1078</v>
          </cell>
          <cell r="I1091">
            <v>200000</v>
          </cell>
          <cell r="O1091">
            <v>200000</v>
          </cell>
          <cell r="R1091">
            <v>0</v>
          </cell>
          <cell r="U1091">
            <v>0</v>
          </cell>
          <cell r="V1091">
            <v>1</v>
          </cell>
          <cell r="Y1091" t="str">
            <v>통신내선공</v>
          </cell>
          <cell r="Z1091">
            <v>1.23</v>
          </cell>
          <cell r="AA1091">
            <v>1.23</v>
          </cell>
          <cell r="AB1091" t="str">
            <v>무선안테나공</v>
          </cell>
          <cell r="AC1091">
            <v>0.26</v>
          </cell>
          <cell r="AD1091">
            <v>0</v>
          </cell>
          <cell r="AE1091">
            <v>1</v>
          </cell>
          <cell r="AF1091" t="str">
            <v>통3-3-5</v>
          </cell>
          <cell r="AG1091">
            <v>0</v>
          </cell>
        </row>
        <row r="1092">
          <cell r="B1092">
            <v>2401</v>
          </cell>
          <cell r="C1092" t="str">
            <v>스피커</v>
          </cell>
          <cell r="D1092" t="str">
            <v>천정형3W(ST)</v>
          </cell>
          <cell r="E1092" t="str">
            <v>개</v>
          </cell>
          <cell r="F1092">
            <v>998</v>
          </cell>
          <cell r="G1092">
            <v>18000</v>
          </cell>
          <cell r="H1092">
            <v>1051</v>
          </cell>
          <cell r="I1092">
            <v>22000</v>
          </cell>
          <cell r="O1092">
            <v>18000</v>
          </cell>
          <cell r="R1092">
            <v>0</v>
          </cell>
          <cell r="U1092">
            <v>0</v>
          </cell>
          <cell r="V1092">
            <v>1</v>
          </cell>
          <cell r="Y1092" t="str">
            <v>통신설비공</v>
          </cell>
          <cell r="Z1092">
            <v>0.33</v>
          </cell>
          <cell r="AA1092">
            <v>0.33</v>
          </cell>
          <cell r="AB1092" t="str">
            <v>무선안테나공</v>
          </cell>
          <cell r="AC1092">
            <v>0.11</v>
          </cell>
          <cell r="AD1092">
            <v>0</v>
          </cell>
          <cell r="AE1092">
            <v>1</v>
          </cell>
          <cell r="AF1092" t="str">
            <v>통5-3-3다</v>
          </cell>
          <cell r="AG1092">
            <v>0</v>
          </cell>
        </row>
        <row r="1093">
          <cell r="B1093">
            <v>2402</v>
          </cell>
          <cell r="C1093" t="str">
            <v>스피커</v>
          </cell>
          <cell r="D1093" t="str">
            <v>벽부형3W</v>
          </cell>
          <cell r="E1093" t="str">
            <v>개</v>
          </cell>
          <cell r="F1093">
            <v>998</v>
          </cell>
          <cell r="G1093">
            <v>18000</v>
          </cell>
          <cell r="H1093">
            <v>1051</v>
          </cell>
          <cell r="I1093">
            <v>23000</v>
          </cell>
          <cell r="O1093">
            <v>18000</v>
          </cell>
          <cell r="R1093">
            <v>0</v>
          </cell>
          <cell r="U1093">
            <v>0</v>
          </cell>
          <cell r="V1093">
            <v>1</v>
          </cell>
          <cell r="Y1093" t="str">
            <v>통신설비공</v>
          </cell>
          <cell r="Z1093">
            <v>0.19800000000000001</v>
          </cell>
          <cell r="AA1093">
            <v>0.19800000000000001</v>
          </cell>
          <cell r="AD1093">
            <v>0</v>
          </cell>
          <cell r="AE1093">
            <v>1</v>
          </cell>
          <cell r="AF1093" t="str">
            <v>통5-3-3다</v>
          </cell>
          <cell r="AG1093">
            <v>0</v>
          </cell>
        </row>
        <row r="1094">
          <cell r="B1094">
            <v>2403</v>
          </cell>
          <cell r="C1094" t="str">
            <v>스피커</v>
          </cell>
          <cell r="D1094" t="str">
            <v>컬럼형10W</v>
          </cell>
          <cell r="E1094" t="str">
            <v>개</v>
          </cell>
          <cell r="F1094">
            <v>998</v>
          </cell>
          <cell r="G1094">
            <v>37000</v>
          </cell>
          <cell r="H1094">
            <v>1051</v>
          </cell>
          <cell r="I1094">
            <v>37000</v>
          </cell>
          <cell r="O1094">
            <v>37000</v>
          </cell>
          <cell r="R1094">
            <v>0</v>
          </cell>
          <cell r="U1094">
            <v>0</v>
          </cell>
          <cell r="V1094">
            <v>1</v>
          </cell>
          <cell r="Y1094" t="str">
            <v>통신설비공</v>
          </cell>
          <cell r="Z1094">
            <v>0.19800000000000001</v>
          </cell>
          <cell r="AA1094">
            <v>0.19800000000000001</v>
          </cell>
          <cell r="AD1094">
            <v>0</v>
          </cell>
          <cell r="AE1094">
            <v>1</v>
          </cell>
          <cell r="AF1094" t="str">
            <v>통5-3-3다</v>
          </cell>
          <cell r="AG1094">
            <v>0</v>
          </cell>
        </row>
        <row r="1095">
          <cell r="B1095">
            <v>2404</v>
          </cell>
          <cell r="C1095" t="str">
            <v>스피커</v>
          </cell>
          <cell r="D1095" t="str">
            <v>혼형30W(CLEAR)</v>
          </cell>
          <cell r="E1095" t="str">
            <v>개</v>
          </cell>
          <cell r="F1095">
            <v>998</v>
          </cell>
          <cell r="G1095">
            <v>50000</v>
          </cell>
          <cell r="H1095">
            <v>1051</v>
          </cell>
          <cell r="I1095">
            <v>87000</v>
          </cell>
          <cell r="L1095">
            <v>63900</v>
          </cell>
          <cell r="O1095">
            <v>50000</v>
          </cell>
          <cell r="R1095">
            <v>0</v>
          </cell>
          <cell r="U1095">
            <v>0</v>
          </cell>
          <cell r="V1095">
            <v>1</v>
          </cell>
          <cell r="Y1095" t="str">
            <v>통신설비공</v>
          </cell>
          <cell r="Z1095">
            <v>0.19800000000000001</v>
          </cell>
          <cell r="AA1095">
            <v>0.19800000000000001</v>
          </cell>
          <cell r="AD1095">
            <v>0</v>
          </cell>
          <cell r="AE1095">
            <v>1</v>
          </cell>
          <cell r="AF1095" t="str">
            <v>통5-3-3다</v>
          </cell>
          <cell r="AG1095">
            <v>0</v>
          </cell>
        </row>
        <row r="1096">
          <cell r="B1096">
            <v>24051</v>
          </cell>
          <cell r="C1096" t="str">
            <v>스피커</v>
          </cell>
          <cell r="D1096" t="str">
            <v>컬럼형20W</v>
          </cell>
          <cell r="E1096" t="str">
            <v>개</v>
          </cell>
          <cell r="F1096">
            <v>998</v>
          </cell>
          <cell r="G1096">
            <v>52000</v>
          </cell>
          <cell r="H1096">
            <v>1078</v>
          </cell>
          <cell r="I1096">
            <v>130000</v>
          </cell>
          <cell r="L1096">
            <v>55800</v>
          </cell>
          <cell r="O1096">
            <v>52000</v>
          </cell>
          <cell r="R1096">
            <v>0</v>
          </cell>
          <cell r="U1096">
            <v>0</v>
          </cell>
          <cell r="V1096">
            <v>1</v>
          </cell>
          <cell r="Y1096" t="str">
            <v>통신설비공</v>
          </cell>
          <cell r="Z1096">
            <v>0.432</v>
          </cell>
          <cell r="AA1096">
            <v>0.432</v>
          </cell>
          <cell r="AB1096" t="str">
            <v>보통인부</v>
          </cell>
          <cell r="AC1096">
            <v>0.432</v>
          </cell>
          <cell r="AD1096">
            <v>0.432</v>
          </cell>
          <cell r="AE1096">
            <v>1</v>
          </cell>
          <cell r="AF1096" t="str">
            <v>통5-3-3다</v>
          </cell>
          <cell r="AG1096">
            <v>0</v>
          </cell>
        </row>
        <row r="1097">
          <cell r="B1097">
            <v>2405</v>
          </cell>
          <cell r="C1097" t="str">
            <v>스피커</v>
          </cell>
          <cell r="D1097" t="str">
            <v>컬럼형40W</v>
          </cell>
          <cell r="E1097" t="str">
            <v>개</v>
          </cell>
          <cell r="F1097">
            <v>998</v>
          </cell>
          <cell r="G1097">
            <v>77000</v>
          </cell>
          <cell r="H1097">
            <v>1051</v>
          </cell>
          <cell r="I1097">
            <v>77000</v>
          </cell>
          <cell r="L1097">
            <v>55800</v>
          </cell>
          <cell r="O1097">
            <v>55800</v>
          </cell>
          <cell r="R1097">
            <v>0</v>
          </cell>
          <cell r="U1097">
            <v>0</v>
          </cell>
          <cell r="V1097">
            <v>1</v>
          </cell>
          <cell r="Y1097" t="str">
            <v>통신설비공</v>
          </cell>
          <cell r="Z1097">
            <v>0.432</v>
          </cell>
          <cell r="AA1097">
            <v>0.432</v>
          </cell>
          <cell r="AB1097" t="str">
            <v>보통인부</v>
          </cell>
          <cell r="AC1097">
            <v>0.432</v>
          </cell>
          <cell r="AD1097">
            <v>0.432</v>
          </cell>
          <cell r="AE1097">
            <v>1</v>
          </cell>
          <cell r="AF1097" t="str">
            <v>통5-3-3다</v>
          </cell>
          <cell r="AG1097">
            <v>0</v>
          </cell>
        </row>
        <row r="1098">
          <cell r="B1098">
            <v>2412</v>
          </cell>
          <cell r="C1098" t="str">
            <v>스피커</v>
          </cell>
          <cell r="D1098" t="str">
            <v>벽부형1W</v>
          </cell>
          <cell r="E1098" t="str">
            <v>개</v>
          </cell>
          <cell r="F1098">
            <v>998</v>
          </cell>
          <cell r="G1098">
            <v>9000</v>
          </cell>
          <cell r="H1098">
            <v>1051</v>
          </cell>
          <cell r="I1098">
            <v>22000</v>
          </cell>
          <cell r="O1098">
            <v>9000</v>
          </cell>
          <cell r="R1098">
            <v>0</v>
          </cell>
          <cell r="U1098">
            <v>0</v>
          </cell>
          <cell r="V1098">
            <v>1</v>
          </cell>
          <cell r="Y1098" t="str">
            <v>통신설비공</v>
          </cell>
          <cell r="Z1098">
            <v>0.19800000000000001</v>
          </cell>
          <cell r="AA1098">
            <v>0.19800000000000001</v>
          </cell>
          <cell r="AD1098">
            <v>0</v>
          </cell>
          <cell r="AE1098">
            <v>1</v>
          </cell>
          <cell r="AF1098" t="str">
            <v>통5-3-3다</v>
          </cell>
          <cell r="AG1098">
            <v>0</v>
          </cell>
        </row>
        <row r="1099">
          <cell r="B1099">
            <v>2413</v>
          </cell>
          <cell r="C1099" t="str">
            <v>스피커</v>
          </cell>
          <cell r="D1099" t="str">
            <v>천정형1W</v>
          </cell>
          <cell r="E1099" t="str">
            <v>개</v>
          </cell>
          <cell r="F1099">
            <v>998</v>
          </cell>
          <cell r="G1099">
            <v>9000</v>
          </cell>
          <cell r="H1099">
            <v>1051</v>
          </cell>
          <cell r="I1099">
            <v>23000</v>
          </cell>
          <cell r="O1099">
            <v>9000</v>
          </cell>
          <cell r="R1099">
            <v>0</v>
          </cell>
          <cell r="U1099">
            <v>0</v>
          </cell>
          <cell r="V1099">
            <v>1</v>
          </cell>
          <cell r="Y1099" t="str">
            <v>통신설비공</v>
          </cell>
          <cell r="Z1099">
            <v>0.33</v>
          </cell>
          <cell r="AA1099">
            <v>0.33</v>
          </cell>
          <cell r="AD1099">
            <v>0</v>
          </cell>
          <cell r="AE1099">
            <v>1</v>
          </cell>
          <cell r="AF1099" t="str">
            <v>통5-3-3다</v>
          </cell>
          <cell r="AG1099">
            <v>0</v>
          </cell>
        </row>
        <row r="1100">
          <cell r="B1100">
            <v>2406</v>
          </cell>
          <cell r="C1100" t="str">
            <v>AMPLIFIER</v>
          </cell>
          <cell r="D1100" t="str">
            <v>120W</v>
          </cell>
          <cell r="E1100" t="str">
            <v>개</v>
          </cell>
          <cell r="F1100">
            <v>998</v>
          </cell>
          <cell r="G1100">
            <v>438000</v>
          </cell>
          <cell r="H1100">
            <v>1051</v>
          </cell>
          <cell r="I1100">
            <v>37000</v>
          </cell>
          <cell r="O1100">
            <v>438000</v>
          </cell>
          <cell r="R1100">
            <v>0</v>
          </cell>
          <cell r="U1100">
            <v>0</v>
          </cell>
          <cell r="V1100">
            <v>1</v>
          </cell>
          <cell r="Y1100" t="str">
            <v>통신설비공</v>
          </cell>
          <cell r="Z1100">
            <v>0.24</v>
          </cell>
          <cell r="AA1100">
            <v>0.24</v>
          </cell>
          <cell r="AB1100" t="str">
            <v>통신산업기사</v>
          </cell>
          <cell r="AC1100">
            <v>0.24</v>
          </cell>
          <cell r="AD1100">
            <v>0.24</v>
          </cell>
          <cell r="AE1100">
            <v>1</v>
          </cell>
          <cell r="AF1100" t="str">
            <v>통5-3-3라</v>
          </cell>
          <cell r="AG1100">
            <v>0</v>
          </cell>
        </row>
        <row r="1101">
          <cell r="B1101">
            <v>2407</v>
          </cell>
          <cell r="C1101" t="str">
            <v>AMPLIFIER</v>
          </cell>
          <cell r="D1101" t="str">
            <v>240W</v>
          </cell>
          <cell r="E1101" t="str">
            <v>개</v>
          </cell>
          <cell r="F1101">
            <v>998</v>
          </cell>
          <cell r="G1101">
            <v>660000</v>
          </cell>
          <cell r="H1101">
            <v>1051</v>
          </cell>
          <cell r="I1101">
            <v>87000</v>
          </cell>
          <cell r="L1101">
            <v>63900</v>
          </cell>
          <cell r="O1101">
            <v>660000</v>
          </cell>
          <cell r="R1101">
            <v>0</v>
          </cell>
          <cell r="U1101">
            <v>0</v>
          </cell>
          <cell r="V1101">
            <v>1</v>
          </cell>
          <cell r="Y1101" t="str">
            <v>통신설비공</v>
          </cell>
          <cell r="Z1101">
            <v>0.24</v>
          </cell>
          <cell r="AA1101">
            <v>0.24</v>
          </cell>
          <cell r="AB1101" t="str">
            <v>통신산업기사</v>
          </cell>
          <cell r="AC1101">
            <v>0.24</v>
          </cell>
          <cell r="AD1101">
            <v>0.24</v>
          </cell>
          <cell r="AE1101">
            <v>1</v>
          </cell>
          <cell r="AF1101" t="str">
            <v>통5-3-3라</v>
          </cell>
          <cell r="AG1101">
            <v>0</v>
          </cell>
        </row>
        <row r="1102">
          <cell r="B1102">
            <v>240711</v>
          </cell>
          <cell r="C1102" t="str">
            <v>POTABLE AMPLIFIER</v>
          </cell>
          <cell r="D1102" t="str">
            <v>35W</v>
          </cell>
          <cell r="E1102" t="str">
            <v>개</v>
          </cell>
          <cell r="F1102">
            <v>988</v>
          </cell>
          <cell r="G1102">
            <v>180000</v>
          </cell>
          <cell r="L1102">
            <v>83000</v>
          </cell>
          <cell r="O1102">
            <v>180000</v>
          </cell>
          <cell r="R1102">
            <v>0</v>
          </cell>
          <cell r="U1102">
            <v>0</v>
          </cell>
          <cell r="V1102">
            <v>1</v>
          </cell>
          <cell r="Y1102" t="str">
            <v>통신설비공</v>
          </cell>
          <cell r="Z1102">
            <v>0.24</v>
          </cell>
          <cell r="AA1102">
            <v>0.24</v>
          </cell>
          <cell r="AB1102" t="str">
            <v>통신산업기사</v>
          </cell>
          <cell r="AC1102">
            <v>0.24</v>
          </cell>
          <cell r="AD1102">
            <v>0.24</v>
          </cell>
          <cell r="AE1102">
            <v>1</v>
          </cell>
          <cell r="AF1102" t="str">
            <v>통5-3-3라</v>
          </cell>
          <cell r="AG1102">
            <v>0</v>
          </cell>
        </row>
        <row r="1103">
          <cell r="B1103">
            <v>2408</v>
          </cell>
          <cell r="C1103" t="str">
            <v>ATT (ATTENUATOR)</v>
          </cell>
          <cell r="D1103" t="str">
            <v>3W</v>
          </cell>
          <cell r="E1103" t="str">
            <v>개</v>
          </cell>
          <cell r="F1103">
            <v>998</v>
          </cell>
          <cell r="G1103">
            <v>9000</v>
          </cell>
          <cell r="H1103">
            <v>1051</v>
          </cell>
          <cell r="I1103">
            <v>77000</v>
          </cell>
          <cell r="L1103">
            <v>55800</v>
          </cell>
          <cell r="O1103">
            <v>9000</v>
          </cell>
          <cell r="R1103">
            <v>0</v>
          </cell>
          <cell r="U1103">
            <v>0</v>
          </cell>
          <cell r="V1103">
            <v>1</v>
          </cell>
          <cell r="Y1103" t="str">
            <v>통신설비공</v>
          </cell>
          <cell r="Z1103">
            <v>6.5000000000000002E-2</v>
          </cell>
          <cell r="AA1103">
            <v>6.5000000000000002E-2</v>
          </cell>
          <cell r="AB1103" t="str">
            <v>보통인부</v>
          </cell>
          <cell r="AC1103">
            <v>0.432</v>
          </cell>
          <cell r="AD1103">
            <v>0</v>
          </cell>
          <cell r="AE1103">
            <v>1</v>
          </cell>
          <cell r="AF1103" t="str">
            <v>전7-14나</v>
          </cell>
          <cell r="AG1103">
            <v>0</v>
          </cell>
        </row>
        <row r="1104">
          <cell r="B1104">
            <v>2409</v>
          </cell>
          <cell r="C1104" t="str">
            <v>ATT (ATTENUATOR)</v>
          </cell>
          <cell r="D1104" t="str">
            <v>30W</v>
          </cell>
          <cell r="E1104" t="str">
            <v>개</v>
          </cell>
          <cell r="F1104">
            <v>998</v>
          </cell>
          <cell r="G1104">
            <v>11000</v>
          </cell>
          <cell r="O1104">
            <v>11000</v>
          </cell>
          <cell r="R1104">
            <v>0</v>
          </cell>
          <cell r="U1104">
            <v>0</v>
          </cell>
          <cell r="V1104">
            <v>1</v>
          </cell>
          <cell r="Y1104" t="str">
            <v>통신설비공</v>
          </cell>
          <cell r="Z1104">
            <v>7.8E-2</v>
          </cell>
          <cell r="AA1104">
            <v>7.8E-2</v>
          </cell>
          <cell r="AD1104">
            <v>0</v>
          </cell>
          <cell r="AE1104">
            <v>1</v>
          </cell>
          <cell r="AF1104" t="str">
            <v>전7-14나</v>
          </cell>
          <cell r="AG1104">
            <v>0</v>
          </cell>
        </row>
        <row r="1105">
          <cell r="B1105">
            <v>2410</v>
          </cell>
          <cell r="C1105" t="str">
            <v>스피커</v>
          </cell>
          <cell r="D1105" t="str">
            <v>컬럼형10W(옥외)</v>
          </cell>
          <cell r="E1105" t="str">
            <v>개</v>
          </cell>
          <cell r="F1105">
            <v>998</v>
          </cell>
          <cell r="G1105">
            <v>43000</v>
          </cell>
          <cell r="O1105">
            <v>43000</v>
          </cell>
          <cell r="R1105">
            <v>0</v>
          </cell>
          <cell r="U1105">
            <v>0</v>
          </cell>
          <cell r="V1105">
            <v>1</v>
          </cell>
          <cell r="Y1105" t="str">
            <v>통신설비공</v>
          </cell>
          <cell r="Z1105">
            <v>0.19800000000000001</v>
          </cell>
          <cell r="AA1105">
            <v>0.19800000000000001</v>
          </cell>
          <cell r="AD1105">
            <v>0</v>
          </cell>
          <cell r="AE1105">
            <v>1</v>
          </cell>
          <cell r="AF1105" t="str">
            <v>통5-3-3다</v>
          </cell>
          <cell r="AG1105">
            <v>0</v>
          </cell>
        </row>
        <row r="1106">
          <cell r="B1106">
            <v>2411</v>
          </cell>
          <cell r="C1106" t="str">
            <v>LOCAL AMP SELECTOR</v>
          </cell>
          <cell r="D1106" t="str">
            <v>120W</v>
          </cell>
          <cell r="E1106" t="str">
            <v>개</v>
          </cell>
          <cell r="F1106">
            <v>998</v>
          </cell>
          <cell r="G1106">
            <v>438000</v>
          </cell>
          <cell r="L1106">
            <v>50000</v>
          </cell>
          <cell r="O1106">
            <v>50000</v>
          </cell>
          <cell r="R1106">
            <v>0</v>
          </cell>
          <cell r="U1106">
            <v>0</v>
          </cell>
          <cell r="V1106">
            <v>1</v>
          </cell>
          <cell r="Y1106" t="str">
            <v>통신내선공</v>
          </cell>
          <cell r="Z1106">
            <v>0.33</v>
          </cell>
          <cell r="AA1106">
            <v>0.33</v>
          </cell>
          <cell r="AB1106" t="str">
            <v>통신산업기사</v>
          </cell>
          <cell r="AC1106">
            <v>0.24</v>
          </cell>
          <cell r="AD1106">
            <v>0</v>
          </cell>
          <cell r="AE1106">
            <v>1</v>
          </cell>
          <cell r="AF1106" t="str">
            <v>통5-3-3다</v>
          </cell>
          <cell r="AG1106">
            <v>0</v>
          </cell>
        </row>
        <row r="1107">
          <cell r="B1107">
            <v>2421</v>
          </cell>
          <cell r="C1107" t="str">
            <v>단자함</v>
          </cell>
          <cell r="D1107" t="str">
            <v>SUS 10P</v>
          </cell>
          <cell r="E1107" t="str">
            <v>개</v>
          </cell>
          <cell r="F1107">
            <v>1022</v>
          </cell>
          <cell r="G1107">
            <v>23000</v>
          </cell>
          <cell r="O1107">
            <v>23000</v>
          </cell>
          <cell r="R1107">
            <v>0</v>
          </cell>
          <cell r="U1107">
            <v>0</v>
          </cell>
          <cell r="V1107">
            <v>1</v>
          </cell>
          <cell r="Y1107" t="str">
            <v>통신내선공</v>
          </cell>
          <cell r="Z1107">
            <v>0.34</v>
          </cell>
          <cell r="AA1107">
            <v>0.34</v>
          </cell>
          <cell r="AB1107" t="str">
            <v>보통인부</v>
          </cell>
          <cell r="AC1107">
            <v>0.17</v>
          </cell>
          <cell r="AD1107">
            <v>0.17</v>
          </cell>
          <cell r="AE1107">
            <v>1</v>
          </cell>
          <cell r="AF1107" t="str">
            <v>통3-30</v>
          </cell>
          <cell r="AG1107">
            <v>0</v>
          </cell>
        </row>
        <row r="1108">
          <cell r="B1108">
            <v>2422</v>
          </cell>
          <cell r="C1108" t="str">
            <v>단자함</v>
          </cell>
          <cell r="D1108" t="str">
            <v>SUS 20P</v>
          </cell>
          <cell r="E1108" t="str">
            <v>개</v>
          </cell>
          <cell r="F1108">
            <v>1022</v>
          </cell>
          <cell r="G1108">
            <v>27000</v>
          </cell>
          <cell r="O1108">
            <v>27000</v>
          </cell>
          <cell r="R1108">
            <v>0</v>
          </cell>
          <cell r="U1108">
            <v>0</v>
          </cell>
          <cell r="V1108">
            <v>1</v>
          </cell>
          <cell r="Y1108" t="str">
            <v>통신내선공</v>
          </cell>
          <cell r="Z1108">
            <v>0.36</v>
          </cell>
          <cell r="AA1108">
            <v>0.36</v>
          </cell>
          <cell r="AB1108" t="str">
            <v>보통인부</v>
          </cell>
          <cell r="AC1108">
            <v>0.18</v>
          </cell>
          <cell r="AD1108">
            <v>0.18</v>
          </cell>
          <cell r="AE1108">
            <v>1</v>
          </cell>
          <cell r="AF1108" t="str">
            <v>통3-30</v>
          </cell>
          <cell r="AG1108">
            <v>0</v>
          </cell>
        </row>
        <row r="1109">
          <cell r="B1109">
            <v>2423</v>
          </cell>
          <cell r="C1109" t="str">
            <v>단자함</v>
          </cell>
          <cell r="D1109" t="str">
            <v>SUS 30P</v>
          </cell>
          <cell r="E1109" t="str">
            <v>개</v>
          </cell>
          <cell r="F1109">
            <v>1022</v>
          </cell>
          <cell r="G1109">
            <v>34000</v>
          </cell>
          <cell r="O1109">
            <v>34000</v>
          </cell>
          <cell r="R1109">
            <v>0</v>
          </cell>
          <cell r="U1109">
            <v>0</v>
          </cell>
          <cell r="V1109">
            <v>1</v>
          </cell>
          <cell r="Y1109" t="str">
            <v>통신내선공</v>
          </cell>
          <cell r="Z1109">
            <v>0.65</v>
          </cell>
          <cell r="AA1109">
            <v>0.65</v>
          </cell>
          <cell r="AB1109" t="str">
            <v>보통인부</v>
          </cell>
          <cell r="AC1109">
            <v>0.45</v>
          </cell>
          <cell r="AD1109">
            <v>0.45</v>
          </cell>
          <cell r="AE1109">
            <v>1</v>
          </cell>
          <cell r="AF1109" t="str">
            <v>통3-30</v>
          </cell>
          <cell r="AG1109">
            <v>0</v>
          </cell>
        </row>
        <row r="1110">
          <cell r="B1110">
            <v>2424</v>
          </cell>
          <cell r="C1110" t="str">
            <v>단자함</v>
          </cell>
          <cell r="D1110" t="str">
            <v>SUS 40P</v>
          </cell>
          <cell r="E1110" t="str">
            <v>개</v>
          </cell>
          <cell r="F1110">
            <v>1022</v>
          </cell>
          <cell r="G1110">
            <v>37000</v>
          </cell>
          <cell r="O1110">
            <v>37000</v>
          </cell>
          <cell r="R1110">
            <v>0</v>
          </cell>
          <cell r="U1110">
            <v>0</v>
          </cell>
          <cell r="V1110">
            <v>1</v>
          </cell>
          <cell r="Y1110" t="str">
            <v>통신내선공</v>
          </cell>
          <cell r="Z1110">
            <v>0.65</v>
          </cell>
          <cell r="AA1110">
            <v>0.65</v>
          </cell>
          <cell r="AB1110" t="str">
            <v>보통인부</v>
          </cell>
          <cell r="AC1110">
            <v>0.45</v>
          </cell>
          <cell r="AD1110">
            <v>0.45</v>
          </cell>
          <cell r="AE1110">
            <v>1</v>
          </cell>
          <cell r="AF1110" t="str">
            <v>통3-30</v>
          </cell>
          <cell r="AG1110">
            <v>0</v>
          </cell>
        </row>
        <row r="1111">
          <cell r="B1111">
            <v>2425</v>
          </cell>
          <cell r="C1111" t="str">
            <v>단자함</v>
          </cell>
          <cell r="D1111" t="str">
            <v>SUS 50P</v>
          </cell>
          <cell r="E1111" t="str">
            <v>개</v>
          </cell>
          <cell r="F1111">
            <v>1022</v>
          </cell>
          <cell r="G1111">
            <v>55000</v>
          </cell>
          <cell r="O1111">
            <v>55000</v>
          </cell>
          <cell r="R1111">
            <v>0</v>
          </cell>
          <cell r="U1111">
            <v>0</v>
          </cell>
          <cell r="V1111">
            <v>1</v>
          </cell>
          <cell r="Y1111" t="str">
            <v>통신내선공</v>
          </cell>
          <cell r="Z1111">
            <v>0.65</v>
          </cell>
          <cell r="AA1111">
            <v>0.65</v>
          </cell>
          <cell r="AB1111" t="str">
            <v>보통인부</v>
          </cell>
          <cell r="AC1111">
            <v>0.45</v>
          </cell>
          <cell r="AD1111">
            <v>0.45</v>
          </cell>
          <cell r="AE1111">
            <v>1</v>
          </cell>
          <cell r="AF1111" t="str">
            <v>통3-30</v>
          </cell>
          <cell r="AG1111">
            <v>0</v>
          </cell>
        </row>
        <row r="1112">
          <cell r="B1112">
            <v>2426</v>
          </cell>
          <cell r="C1112" t="str">
            <v>단자함</v>
          </cell>
          <cell r="D1112" t="str">
            <v>SUS 60P</v>
          </cell>
          <cell r="E1112" t="str">
            <v>개</v>
          </cell>
          <cell r="F1112">
            <v>1022</v>
          </cell>
          <cell r="G1112">
            <v>58000</v>
          </cell>
          <cell r="L1112">
            <v>50000</v>
          </cell>
          <cell r="O1112">
            <v>58000</v>
          </cell>
          <cell r="R1112">
            <v>0</v>
          </cell>
          <cell r="U1112">
            <v>0</v>
          </cell>
          <cell r="V1112">
            <v>1</v>
          </cell>
          <cell r="Y1112" t="str">
            <v>통신내선공</v>
          </cell>
          <cell r="Z1112">
            <v>0.69</v>
          </cell>
          <cell r="AA1112">
            <v>0.69</v>
          </cell>
          <cell r="AB1112" t="str">
            <v>보통인부</v>
          </cell>
          <cell r="AC1112">
            <v>0.49</v>
          </cell>
          <cell r="AD1112">
            <v>0.49</v>
          </cell>
          <cell r="AE1112">
            <v>1</v>
          </cell>
          <cell r="AF1112" t="str">
            <v>통3-30</v>
          </cell>
          <cell r="AG1112">
            <v>0</v>
          </cell>
        </row>
        <row r="1113">
          <cell r="B1113">
            <v>2427</v>
          </cell>
          <cell r="C1113" t="str">
            <v>단자함</v>
          </cell>
          <cell r="D1113" t="str">
            <v>SUS 100P</v>
          </cell>
          <cell r="E1113" t="str">
            <v>개</v>
          </cell>
          <cell r="F1113">
            <v>1022</v>
          </cell>
          <cell r="G1113">
            <v>98000</v>
          </cell>
          <cell r="O1113">
            <v>98000</v>
          </cell>
          <cell r="R1113">
            <v>0</v>
          </cell>
          <cell r="U1113">
            <v>0</v>
          </cell>
          <cell r="V1113">
            <v>1</v>
          </cell>
          <cell r="Y1113" t="str">
            <v>통신내선공</v>
          </cell>
          <cell r="Z1113">
            <v>0.69</v>
          </cell>
          <cell r="AA1113">
            <v>0.69</v>
          </cell>
          <cell r="AB1113" t="str">
            <v>보통인부</v>
          </cell>
          <cell r="AC1113">
            <v>0.49</v>
          </cell>
          <cell r="AD1113">
            <v>0.49</v>
          </cell>
          <cell r="AE1113">
            <v>1</v>
          </cell>
          <cell r="AF1113" t="str">
            <v>통3-30</v>
          </cell>
          <cell r="AG1113">
            <v>0</v>
          </cell>
        </row>
        <row r="1114">
          <cell r="B1114">
            <v>2429</v>
          </cell>
          <cell r="C1114" t="str">
            <v>단자함</v>
          </cell>
          <cell r="D1114" t="str">
            <v>SUS 150P</v>
          </cell>
          <cell r="E1114" t="str">
            <v>개</v>
          </cell>
          <cell r="F1114">
            <v>1022</v>
          </cell>
          <cell r="G1114">
            <v>128000</v>
          </cell>
          <cell r="O1114">
            <v>128000</v>
          </cell>
          <cell r="R1114">
            <v>0</v>
          </cell>
          <cell r="U1114">
            <v>0</v>
          </cell>
          <cell r="V1114">
            <v>1</v>
          </cell>
          <cell r="Y1114" t="str">
            <v>통신내선공</v>
          </cell>
          <cell r="Z1114">
            <v>0.78</v>
          </cell>
          <cell r="AA1114">
            <v>0.78</v>
          </cell>
          <cell r="AB1114" t="str">
            <v>보통인부</v>
          </cell>
          <cell r="AC1114">
            <v>0.54</v>
          </cell>
          <cell r="AD1114">
            <v>0.54</v>
          </cell>
          <cell r="AE1114">
            <v>1</v>
          </cell>
          <cell r="AF1114" t="str">
            <v>통3-30</v>
          </cell>
          <cell r="AG1114">
            <v>0</v>
          </cell>
        </row>
        <row r="1115">
          <cell r="B1115">
            <v>2428</v>
          </cell>
          <cell r="C1115" t="str">
            <v>단자함</v>
          </cell>
          <cell r="D1115" t="str">
            <v>SUS 200P</v>
          </cell>
          <cell r="E1115" t="str">
            <v>개</v>
          </cell>
          <cell r="F1115">
            <v>1022</v>
          </cell>
          <cell r="G1115">
            <v>160000</v>
          </cell>
          <cell r="O1115">
            <v>160000</v>
          </cell>
          <cell r="R1115">
            <v>0</v>
          </cell>
          <cell r="U1115">
            <v>0</v>
          </cell>
          <cell r="V1115">
            <v>1</v>
          </cell>
          <cell r="Y1115" t="str">
            <v>통신내선공</v>
          </cell>
          <cell r="Z1115">
            <v>0.82</v>
          </cell>
          <cell r="AA1115">
            <v>0.82</v>
          </cell>
          <cell r="AB1115" t="str">
            <v>보통인부</v>
          </cell>
          <cell r="AC1115">
            <v>0.59</v>
          </cell>
          <cell r="AD1115">
            <v>0.59</v>
          </cell>
          <cell r="AE1115">
            <v>1</v>
          </cell>
          <cell r="AF1115" t="str">
            <v>통3-30</v>
          </cell>
          <cell r="AG1115">
            <v>0</v>
          </cell>
        </row>
        <row r="1116">
          <cell r="B1116">
            <v>2501</v>
          </cell>
          <cell r="C1116" t="str">
            <v>상호식 인터폰</v>
          </cell>
          <cell r="D1116" t="str">
            <v>3회로</v>
          </cell>
          <cell r="E1116" t="str">
            <v>EA</v>
          </cell>
          <cell r="F1116">
            <v>1019</v>
          </cell>
          <cell r="G1116">
            <v>38000</v>
          </cell>
          <cell r="O1116">
            <v>38000</v>
          </cell>
          <cell r="R1116">
            <v>0</v>
          </cell>
          <cell r="U1116">
            <v>0</v>
          </cell>
          <cell r="V1116">
            <v>1</v>
          </cell>
          <cell r="Y1116" t="str">
            <v>통신내선공</v>
          </cell>
          <cell r="Z1116">
            <v>0.06</v>
          </cell>
          <cell r="AA1116">
            <v>0.06</v>
          </cell>
          <cell r="AB1116" t="str">
            <v>보통인부</v>
          </cell>
          <cell r="AC1116">
            <v>0.45</v>
          </cell>
          <cell r="AD1116">
            <v>0</v>
          </cell>
          <cell r="AE1116">
            <v>1</v>
          </cell>
          <cell r="AF1116" t="str">
            <v>통3-30</v>
          </cell>
          <cell r="AG1116">
            <v>0</v>
          </cell>
        </row>
        <row r="1117">
          <cell r="B1117">
            <v>2502</v>
          </cell>
          <cell r="C1117" t="str">
            <v>비디오 도어폰</v>
          </cell>
          <cell r="D1117" t="str">
            <v>칼라폰</v>
          </cell>
          <cell r="E1117" t="str">
            <v>SET</v>
          </cell>
          <cell r="F1117">
            <v>1019</v>
          </cell>
          <cell r="G1117">
            <v>700000</v>
          </cell>
          <cell r="O1117">
            <v>700000</v>
          </cell>
          <cell r="R1117">
            <v>0</v>
          </cell>
          <cell r="U1117">
            <v>0</v>
          </cell>
          <cell r="V1117">
            <v>1</v>
          </cell>
          <cell r="Y1117" t="str">
            <v>통신내선공</v>
          </cell>
          <cell r="Z1117">
            <v>0.25</v>
          </cell>
          <cell r="AA1117">
            <v>0.25</v>
          </cell>
          <cell r="AB1117" t="str">
            <v>보통인부</v>
          </cell>
          <cell r="AC1117">
            <v>0.45</v>
          </cell>
          <cell r="AD1117">
            <v>0</v>
          </cell>
          <cell r="AE1117">
            <v>1</v>
          </cell>
          <cell r="AF1117" t="str">
            <v>통3-39</v>
          </cell>
          <cell r="AG1117">
            <v>0</v>
          </cell>
        </row>
        <row r="1118">
          <cell r="B1118">
            <v>2518</v>
          </cell>
          <cell r="C1118" t="str">
            <v>RACK</v>
          </cell>
          <cell r="D1118" t="str">
            <v>19"*1500*400</v>
          </cell>
          <cell r="E1118" t="str">
            <v>SET</v>
          </cell>
          <cell r="F1118">
            <v>998</v>
          </cell>
          <cell r="G1118">
            <v>519000</v>
          </cell>
          <cell r="O1118">
            <v>519000</v>
          </cell>
          <cell r="R1118">
            <v>0</v>
          </cell>
          <cell r="U1118">
            <v>0</v>
          </cell>
          <cell r="V1118">
            <v>1</v>
          </cell>
          <cell r="Y1118" t="str">
            <v>통신설비공</v>
          </cell>
          <cell r="Z1118">
            <v>1.5</v>
          </cell>
          <cell r="AA1118">
            <v>1.5</v>
          </cell>
          <cell r="AB1118" t="str">
            <v>보통인부</v>
          </cell>
          <cell r="AC1118">
            <v>0.5</v>
          </cell>
          <cell r="AD1118">
            <v>0.5</v>
          </cell>
          <cell r="AE1118">
            <v>1</v>
          </cell>
          <cell r="AF1118" t="str">
            <v>통5-3-3다</v>
          </cell>
          <cell r="AG1118">
            <v>0</v>
          </cell>
        </row>
        <row r="1119">
          <cell r="B1119">
            <v>2519</v>
          </cell>
          <cell r="C1119" t="str">
            <v>RACK</v>
          </cell>
          <cell r="D1119" t="str">
            <v>19"*1000*400</v>
          </cell>
          <cell r="E1119" t="str">
            <v>SET</v>
          </cell>
          <cell r="F1119">
            <v>998</v>
          </cell>
          <cell r="G1119">
            <v>462000</v>
          </cell>
          <cell r="L1119">
            <v>400000</v>
          </cell>
          <cell r="O1119">
            <v>400000</v>
          </cell>
          <cell r="R1119">
            <v>0</v>
          </cell>
          <cell r="U1119">
            <v>0</v>
          </cell>
          <cell r="V1119">
            <v>1</v>
          </cell>
          <cell r="Y1119" t="str">
            <v>통신설비공</v>
          </cell>
          <cell r="Z1119">
            <v>1.5</v>
          </cell>
          <cell r="AA1119">
            <v>1.5</v>
          </cell>
          <cell r="AB1119" t="str">
            <v>보통인부</v>
          </cell>
          <cell r="AC1119">
            <v>0.5</v>
          </cell>
          <cell r="AD1119">
            <v>0.5</v>
          </cell>
          <cell r="AE1119">
            <v>1</v>
          </cell>
          <cell r="AF1119" t="str">
            <v>통5-3-3다</v>
          </cell>
          <cell r="AG1119">
            <v>0</v>
          </cell>
        </row>
        <row r="1120">
          <cell r="B1120">
            <v>2520</v>
          </cell>
          <cell r="C1120" t="str">
            <v>RACK</v>
          </cell>
          <cell r="D1120" t="str">
            <v>19"*1500*600</v>
          </cell>
          <cell r="E1120" t="str">
            <v>SET</v>
          </cell>
          <cell r="F1120">
            <v>998</v>
          </cell>
          <cell r="G1120">
            <v>462000</v>
          </cell>
          <cell r="L1120">
            <v>400000</v>
          </cell>
          <cell r="O1120">
            <v>400000</v>
          </cell>
          <cell r="R1120">
            <v>0</v>
          </cell>
          <cell r="U1120">
            <v>0</v>
          </cell>
          <cell r="V1120">
            <v>1</v>
          </cell>
          <cell r="Y1120" t="str">
            <v>통신설비공</v>
          </cell>
          <cell r="Z1120">
            <v>1.5</v>
          </cell>
          <cell r="AA1120">
            <v>1.5</v>
          </cell>
          <cell r="AB1120" t="str">
            <v>보통인부</v>
          </cell>
          <cell r="AC1120">
            <v>0.5</v>
          </cell>
          <cell r="AD1120">
            <v>0.5</v>
          </cell>
          <cell r="AE1120">
            <v>1</v>
          </cell>
          <cell r="AF1120" t="str">
            <v>통5-3-3다</v>
          </cell>
          <cell r="AG1120">
            <v>0</v>
          </cell>
        </row>
        <row r="1121">
          <cell r="B1121">
            <v>2521</v>
          </cell>
          <cell r="C1121" t="str">
            <v>MDF 캐비넷랙</v>
          </cell>
          <cell r="D1121" t="str">
            <v>19" 600*1800*600</v>
          </cell>
          <cell r="E1121" t="str">
            <v>SET</v>
          </cell>
          <cell r="F1121">
            <v>1022</v>
          </cell>
          <cell r="G1121">
            <v>160000</v>
          </cell>
          <cell r="L1121">
            <v>550000</v>
          </cell>
          <cell r="O1121">
            <v>550000</v>
          </cell>
          <cell r="R1121">
            <v>0</v>
          </cell>
          <cell r="U1121">
            <v>0</v>
          </cell>
          <cell r="V1121">
            <v>1</v>
          </cell>
          <cell r="Y1121" t="str">
            <v>통신설비공</v>
          </cell>
          <cell r="Z1121">
            <v>1.5</v>
          </cell>
          <cell r="AA1121">
            <v>1.5</v>
          </cell>
          <cell r="AB1121" t="str">
            <v>보통인부</v>
          </cell>
          <cell r="AC1121">
            <v>0.5</v>
          </cell>
          <cell r="AD1121">
            <v>0.5</v>
          </cell>
          <cell r="AE1121">
            <v>1</v>
          </cell>
          <cell r="AF1121" t="str">
            <v>통5-3-3다</v>
          </cell>
          <cell r="AG1121">
            <v>0</v>
          </cell>
        </row>
        <row r="1122">
          <cell r="B1122">
            <v>2523</v>
          </cell>
          <cell r="C1122" t="str">
            <v>피뢰탄기반</v>
          </cell>
          <cell r="D1122" t="str">
            <v>3회로</v>
          </cell>
          <cell r="E1122" t="str">
            <v>개</v>
          </cell>
          <cell r="F1122">
            <v>1019</v>
          </cell>
          <cell r="G1122">
            <v>38000</v>
          </cell>
          <cell r="L1122">
            <v>35000</v>
          </cell>
          <cell r="O1122">
            <v>35000</v>
          </cell>
          <cell r="R1122">
            <v>0</v>
          </cell>
          <cell r="U1122">
            <v>0</v>
          </cell>
          <cell r="V1122">
            <v>1</v>
          </cell>
          <cell r="Y1122" t="str">
            <v>통신내선공</v>
          </cell>
          <cell r="Z1122">
            <v>0.06</v>
          </cell>
          <cell r="AA1122">
            <v>0</v>
          </cell>
          <cell r="AB1122" t="str">
            <v>보통인부</v>
          </cell>
          <cell r="AD1122">
            <v>0</v>
          </cell>
          <cell r="AE1122">
            <v>1</v>
          </cell>
          <cell r="AF1122" t="str">
            <v>통3-30</v>
          </cell>
          <cell r="AG1122">
            <v>0</v>
          </cell>
        </row>
        <row r="1123">
          <cell r="B1123">
            <v>2203</v>
          </cell>
          <cell r="C1123" t="str">
            <v>RECEIVER UNIT (R/X)</v>
          </cell>
          <cell r="D1123" t="str">
            <v>칼라폰</v>
          </cell>
          <cell r="E1123" t="str">
            <v>개</v>
          </cell>
          <cell r="F1123">
            <v>1013</v>
          </cell>
          <cell r="G1123">
            <v>450000</v>
          </cell>
          <cell r="O1123">
            <v>450000</v>
          </cell>
          <cell r="R1123">
            <v>0</v>
          </cell>
          <cell r="U1123">
            <v>0</v>
          </cell>
          <cell r="V1123">
            <v>1</v>
          </cell>
          <cell r="Y1123" t="str">
            <v>통신내선공</v>
          </cell>
          <cell r="Z1123">
            <v>0.66</v>
          </cell>
          <cell r="AA1123">
            <v>0.66</v>
          </cell>
          <cell r="AB1123" t="str">
            <v>보통인부</v>
          </cell>
          <cell r="AD1123">
            <v>0</v>
          </cell>
          <cell r="AE1123">
            <v>1</v>
          </cell>
          <cell r="AF1123" t="str">
            <v>통3-3-5</v>
          </cell>
          <cell r="AG1123">
            <v>0</v>
          </cell>
        </row>
        <row r="1124">
          <cell r="B1124">
            <v>30126</v>
          </cell>
          <cell r="C1124" t="str">
            <v>VMR</v>
          </cell>
          <cell r="D1124" t="str">
            <v>19"*1500*400</v>
          </cell>
          <cell r="E1124" t="str">
            <v>식</v>
          </cell>
          <cell r="F1124">
            <v>998</v>
          </cell>
          <cell r="G1124">
            <v>519000</v>
          </cell>
          <cell r="O1124">
            <v>0</v>
          </cell>
          <cell r="R1124">
            <v>0</v>
          </cell>
          <cell r="U1124">
            <v>0</v>
          </cell>
          <cell r="V1124">
            <v>1</v>
          </cell>
          <cell r="Y1124" t="str">
            <v>통신내선공</v>
          </cell>
          <cell r="Z1124">
            <v>0.66</v>
          </cell>
          <cell r="AA1124">
            <v>0.66</v>
          </cell>
          <cell r="AB1124" t="str">
            <v>보통인부</v>
          </cell>
          <cell r="AC1124">
            <v>0.5</v>
          </cell>
          <cell r="AD1124">
            <v>0</v>
          </cell>
          <cell r="AE1124">
            <v>1</v>
          </cell>
          <cell r="AF1124" t="str">
            <v>통3-3-5</v>
          </cell>
          <cell r="AG1124">
            <v>0</v>
          </cell>
        </row>
        <row r="1125">
          <cell r="B1125">
            <v>30127</v>
          </cell>
          <cell r="C1125" t="str">
            <v>VDA</v>
          </cell>
          <cell r="D1125" t="str">
            <v>19"*1000*400</v>
          </cell>
          <cell r="E1125" t="str">
            <v>식</v>
          </cell>
          <cell r="F1125">
            <v>998</v>
          </cell>
          <cell r="G1125">
            <v>462000</v>
          </cell>
          <cell r="L1125">
            <v>400000</v>
          </cell>
          <cell r="O1125">
            <v>0</v>
          </cell>
          <cell r="R1125">
            <v>0</v>
          </cell>
          <cell r="U1125">
            <v>0</v>
          </cell>
          <cell r="V1125">
            <v>1</v>
          </cell>
          <cell r="Y1125" t="str">
            <v>통신내선공</v>
          </cell>
          <cell r="Z1125">
            <v>0.66</v>
          </cell>
          <cell r="AA1125">
            <v>0.66</v>
          </cell>
          <cell r="AB1125" t="str">
            <v>보통인부</v>
          </cell>
          <cell r="AC1125">
            <v>0.5</v>
          </cell>
          <cell r="AD1125">
            <v>0</v>
          </cell>
          <cell r="AE1125">
            <v>1</v>
          </cell>
          <cell r="AF1125" t="str">
            <v>통3-3-5</v>
          </cell>
          <cell r="AG1125">
            <v>0</v>
          </cell>
        </row>
        <row r="1126">
          <cell r="B1126">
            <v>30128</v>
          </cell>
          <cell r="C1126" t="str">
            <v>LDBBY PHONE</v>
          </cell>
          <cell r="D1126" t="str">
            <v>19"*1500*600</v>
          </cell>
          <cell r="E1126" t="str">
            <v>식</v>
          </cell>
          <cell r="F1126">
            <v>998</v>
          </cell>
          <cell r="G1126">
            <v>462000</v>
          </cell>
          <cell r="L1126">
            <v>400000</v>
          </cell>
          <cell r="O1126">
            <v>0</v>
          </cell>
          <cell r="R1126">
            <v>0</v>
          </cell>
          <cell r="U1126">
            <v>0</v>
          </cell>
          <cell r="V1126">
            <v>1</v>
          </cell>
          <cell r="Y1126" t="str">
            <v>통신설비공</v>
          </cell>
          <cell r="Z1126">
            <v>1.1599999999999999</v>
          </cell>
          <cell r="AA1126">
            <v>1.1599999999999999</v>
          </cell>
          <cell r="AB1126" t="str">
            <v>통신산업기사</v>
          </cell>
          <cell r="AC1126">
            <v>0.49</v>
          </cell>
          <cell r="AD1126">
            <v>0.49</v>
          </cell>
          <cell r="AE1126">
            <v>1</v>
          </cell>
          <cell r="AF1126" t="str">
            <v>통8-1-8가(7)</v>
          </cell>
          <cell r="AG1126">
            <v>0</v>
          </cell>
        </row>
        <row r="1127">
          <cell r="B1127">
            <v>30129</v>
          </cell>
          <cell r="C1127" t="str">
            <v>AUTO DOOR</v>
          </cell>
          <cell r="D1127" t="str">
            <v>19" 600*1800*600</v>
          </cell>
          <cell r="E1127" t="str">
            <v>식</v>
          </cell>
          <cell r="L1127">
            <v>550000</v>
          </cell>
          <cell r="O1127">
            <v>0</v>
          </cell>
          <cell r="R1127">
            <v>0</v>
          </cell>
          <cell r="U1127">
            <v>0</v>
          </cell>
          <cell r="V1127">
            <v>1</v>
          </cell>
          <cell r="Y1127" t="str">
            <v>통신케이블전공</v>
          </cell>
          <cell r="Z1127">
            <v>1.1299999999999999</v>
          </cell>
          <cell r="AA1127">
            <v>1.1299999999999999</v>
          </cell>
          <cell r="AB1127" t="str">
            <v>통신산업기사</v>
          </cell>
          <cell r="AC1127">
            <v>0.19</v>
          </cell>
          <cell r="AD1127">
            <v>0.19</v>
          </cell>
          <cell r="AE1127">
            <v>1</v>
          </cell>
          <cell r="AF1127" t="str">
            <v>통8-1-9나</v>
          </cell>
          <cell r="AG1127">
            <v>0</v>
          </cell>
        </row>
        <row r="1128">
          <cell r="B1128">
            <v>30130</v>
          </cell>
          <cell r="C1128" t="str">
            <v xml:space="preserve">경비실 초소기 </v>
          </cell>
          <cell r="E1128" t="str">
            <v>식</v>
          </cell>
          <cell r="L1128">
            <v>35000</v>
          </cell>
          <cell r="O1128">
            <v>0</v>
          </cell>
          <cell r="R1128">
            <v>0</v>
          </cell>
          <cell r="U1128">
            <v>0</v>
          </cell>
          <cell r="V1128">
            <v>1</v>
          </cell>
          <cell r="Y1128" t="str">
            <v>통신설비공</v>
          </cell>
          <cell r="Z1128">
            <v>0.79200000000000004</v>
          </cell>
          <cell r="AA1128">
            <v>0.79200000000000004</v>
          </cell>
          <cell r="AB1128" t="str">
            <v>통신산업기사</v>
          </cell>
          <cell r="AC1128">
            <v>0.28000000000000003</v>
          </cell>
          <cell r="AD1128">
            <v>0.28000000000000003</v>
          </cell>
          <cell r="AE1128">
            <v>1</v>
          </cell>
          <cell r="AF1128" t="str">
            <v>통8-1-8가(8)</v>
          </cell>
          <cell r="AG1128">
            <v>0</v>
          </cell>
        </row>
        <row r="1129">
          <cell r="B1129">
            <v>30131</v>
          </cell>
          <cell r="C1129" t="str">
            <v>관리실 모기</v>
          </cell>
          <cell r="E1129" t="str">
            <v>식</v>
          </cell>
          <cell r="F1129">
            <v>1013</v>
          </cell>
          <cell r="G1129">
            <v>450000</v>
          </cell>
          <cell r="O1129">
            <v>0</v>
          </cell>
          <cell r="R1129">
            <v>0</v>
          </cell>
          <cell r="U1129">
            <v>0</v>
          </cell>
          <cell r="V1129">
            <v>1</v>
          </cell>
          <cell r="Y1129" t="str">
            <v>통신설비공</v>
          </cell>
          <cell r="Z1129">
            <v>0.99</v>
          </cell>
          <cell r="AA1129">
            <v>0.99</v>
          </cell>
          <cell r="AB1129" t="str">
            <v>통신산업기사</v>
          </cell>
          <cell r="AC1129">
            <v>0.35</v>
          </cell>
          <cell r="AD1129">
            <v>0.35</v>
          </cell>
          <cell r="AE1129">
            <v>1</v>
          </cell>
          <cell r="AF1129" t="str">
            <v>통8-1-8가(8)</v>
          </cell>
          <cell r="AG1129">
            <v>0</v>
          </cell>
        </row>
        <row r="1130">
          <cell r="B1130">
            <v>30132</v>
          </cell>
          <cell r="C1130" t="str">
            <v>H/A SYSTEM</v>
          </cell>
          <cell r="E1130" t="str">
            <v>식</v>
          </cell>
          <cell r="O1130">
            <v>0</v>
          </cell>
          <cell r="R1130">
            <v>0</v>
          </cell>
          <cell r="U1130">
            <v>0</v>
          </cell>
          <cell r="V1130">
            <v>1</v>
          </cell>
          <cell r="Y1130" t="str">
            <v>통신설비공</v>
          </cell>
          <cell r="Z1130">
            <v>0.99</v>
          </cell>
          <cell r="AA1130">
            <v>0.99</v>
          </cell>
          <cell r="AB1130" t="str">
            <v>통신산업기사</v>
          </cell>
          <cell r="AC1130">
            <v>0.66</v>
          </cell>
          <cell r="AD1130">
            <v>0.66</v>
          </cell>
          <cell r="AE1130">
            <v>1</v>
          </cell>
          <cell r="AF1130" t="str">
            <v>통8-1-8가(3)</v>
          </cell>
          <cell r="AG1130">
            <v>0</v>
          </cell>
        </row>
        <row r="1131">
          <cell r="B1131">
            <v>30133</v>
          </cell>
          <cell r="C1131" t="str">
            <v>도어카메라</v>
          </cell>
          <cell r="E1131" t="str">
            <v>EA</v>
          </cell>
          <cell r="O1131">
            <v>0</v>
          </cell>
          <cell r="R1131">
            <v>0</v>
          </cell>
          <cell r="U1131">
            <v>0</v>
          </cell>
          <cell r="V1131">
            <v>1</v>
          </cell>
          <cell r="Y1131" t="str">
            <v>통신설비공</v>
          </cell>
          <cell r="Z1131">
            <v>1.38</v>
          </cell>
          <cell r="AA1131">
            <v>1.38</v>
          </cell>
          <cell r="AB1131" t="str">
            <v>통신산업기사</v>
          </cell>
          <cell r="AC1131">
            <v>0.56000000000000005</v>
          </cell>
          <cell r="AD1131">
            <v>0.56000000000000005</v>
          </cell>
          <cell r="AE1131">
            <v>1</v>
          </cell>
          <cell r="AF1131" t="str">
            <v>통8-1-8가(2)</v>
          </cell>
          <cell r="AG1131">
            <v>0</v>
          </cell>
        </row>
        <row r="1132">
          <cell r="B1132">
            <v>30134</v>
          </cell>
          <cell r="C1132" t="str">
            <v>동체감지기</v>
          </cell>
          <cell r="E1132" t="str">
            <v>EA</v>
          </cell>
          <cell r="O1132">
            <v>0</v>
          </cell>
          <cell r="R1132">
            <v>0</v>
          </cell>
          <cell r="U1132">
            <v>0</v>
          </cell>
          <cell r="V1132">
            <v>1</v>
          </cell>
          <cell r="Y1132" t="str">
            <v>통신설비공</v>
          </cell>
          <cell r="Z1132">
            <v>0.16</v>
          </cell>
          <cell r="AA1132">
            <v>0.16</v>
          </cell>
          <cell r="AB1132" t="str">
            <v>통신산업기사</v>
          </cell>
          <cell r="AC1132">
            <v>0.49</v>
          </cell>
          <cell r="AD1132">
            <v>0</v>
          </cell>
          <cell r="AE1132">
            <v>1</v>
          </cell>
          <cell r="AF1132" t="str">
            <v>통8-1-3나</v>
          </cell>
          <cell r="AG1132">
            <v>0</v>
          </cell>
        </row>
        <row r="1133">
          <cell r="B1133">
            <v>30135</v>
          </cell>
          <cell r="C1133" t="str">
            <v>스피커폰</v>
          </cell>
          <cell r="E1133" t="str">
            <v>EA</v>
          </cell>
          <cell r="O1133">
            <v>0</v>
          </cell>
          <cell r="R1133">
            <v>0</v>
          </cell>
          <cell r="U1133">
            <v>0</v>
          </cell>
          <cell r="V1133">
            <v>1</v>
          </cell>
          <cell r="Y1133" t="str">
            <v>통신설비공</v>
          </cell>
          <cell r="Z1133">
            <v>0.33</v>
          </cell>
          <cell r="AA1133">
            <v>0.33</v>
          </cell>
          <cell r="AB1133" t="str">
            <v>통신산업기사</v>
          </cell>
          <cell r="AC1133">
            <v>0.19</v>
          </cell>
          <cell r="AD1133">
            <v>0</v>
          </cell>
          <cell r="AE1133">
            <v>1</v>
          </cell>
          <cell r="AF1133" t="str">
            <v>통8-1-8나(4,5)</v>
          </cell>
          <cell r="AG1133">
            <v>0</v>
          </cell>
        </row>
        <row r="1134">
          <cell r="B1134">
            <v>30136</v>
          </cell>
          <cell r="C1134" t="str">
            <v>방범스위치</v>
          </cell>
          <cell r="E1134" t="str">
            <v>EA</v>
          </cell>
          <cell r="O1134">
            <v>0</v>
          </cell>
          <cell r="R1134">
            <v>0</v>
          </cell>
          <cell r="U1134">
            <v>0</v>
          </cell>
          <cell r="V1134">
            <v>1</v>
          </cell>
          <cell r="Y1134" t="str">
            <v>통신케이블전공</v>
          </cell>
          <cell r="Z1134">
            <v>0.504</v>
          </cell>
          <cell r="AA1134">
            <v>0.504</v>
          </cell>
          <cell r="AB1134" t="str">
            <v>통신설비공</v>
          </cell>
          <cell r="AC1134">
            <v>0.504</v>
          </cell>
          <cell r="AD1134">
            <v>0.504</v>
          </cell>
          <cell r="AE1134">
            <v>1</v>
          </cell>
          <cell r="AF1134" t="str">
            <v>통8-1-9나</v>
          </cell>
          <cell r="AG1134">
            <v>0</v>
          </cell>
        </row>
        <row r="1135">
          <cell r="B1135">
            <v>30137</v>
          </cell>
          <cell r="C1135" t="str">
            <v>주방용TV</v>
          </cell>
          <cell r="E1135" t="str">
            <v>EA</v>
          </cell>
          <cell r="O1135">
            <v>0</v>
          </cell>
          <cell r="R1135">
            <v>0</v>
          </cell>
          <cell r="U1135">
            <v>0</v>
          </cell>
          <cell r="V1135">
            <v>1</v>
          </cell>
          <cell r="Y1135" t="str">
            <v>통신설비공</v>
          </cell>
          <cell r="Z1135">
            <v>0.44</v>
          </cell>
          <cell r="AA1135">
            <v>0.44</v>
          </cell>
          <cell r="AB1135" t="str">
            <v>통신산업기사</v>
          </cell>
          <cell r="AC1135">
            <v>0.41</v>
          </cell>
          <cell r="AD1135">
            <v>0.41</v>
          </cell>
          <cell r="AE1135">
            <v>1</v>
          </cell>
          <cell r="AF1135" t="str">
            <v>통8-1-8나(1)</v>
          </cell>
          <cell r="AG1135">
            <v>0</v>
          </cell>
        </row>
        <row r="1136">
          <cell r="B1136">
            <v>2901</v>
          </cell>
          <cell r="C1136" t="str">
            <v>외함(전면이면스텐)</v>
          </cell>
          <cell r="D1136" t="str">
            <v>400*300*150</v>
          </cell>
          <cell r="E1136" t="str">
            <v>면</v>
          </cell>
          <cell r="L1136">
            <v>53000</v>
          </cell>
          <cell r="O1136">
            <v>53000</v>
          </cell>
          <cell r="P1136" t="str">
            <v>내선전공</v>
          </cell>
          <cell r="Q1136">
            <v>0.66</v>
          </cell>
          <cell r="R1136">
            <v>0.66</v>
          </cell>
          <cell r="U1136">
            <v>0</v>
          </cell>
          <cell r="V1136">
            <v>1</v>
          </cell>
          <cell r="W1136" t="str">
            <v>전7-3</v>
          </cell>
          <cell r="Y1136" t="str">
            <v>통신설비공</v>
          </cell>
          <cell r="Z1136">
            <v>0.99</v>
          </cell>
          <cell r="AA1136">
            <v>0</v>
          </cell>
          <cell r="AB1136" t="str">
            <v>통신산업기사</v>
          </cell>
          <cell r="AC1136">
            <v>0.66</v>
          </cell>
          <cell r="AD1136">
            <v>0</v>
          </cell>
          <cell r="AE1136">
            <v>1</v>
          </cell>
          <cell r="AF1136" t="str">
            <v>통8-1-8가(3)</v>
          </cell>
          <cell r="AG1136">
            <v>0</v>
          </cell>
        </row>
        <row r="1137">
          <cell r="B1137">
            <v>2902</v>
          </cell>
          <cell r="C1137" t="str">
            <v>외함(전면이면스텐)</v>
          </cell>
          <cell r="D1137" t="str">
            <v>400*400*150</v>
          </cell>
          <cell r="E1137" t="str">
            <v>면</v>
          </cell>
          <cell r="L1137">
            <v>71000</v>
          </cell>
          <cell r="O1137">
            <v>71000</v>
          </cell>
          <cell r="P1137" t="str">
            <v>내선전공</v>
          </cell>
          <cell r="Q1137">
            <v>0.66</v>
          </cell>
          <cell r="R1137">
            <v>0.66</v>
          </cell>
          <cell r="U1137">
            <v>0</v>
          </cell>
          <cell r="V1137">
            <v>1</v>
          </cell>
          <cell r="W1137" t="str">
            <v>전7-3</v>
          </cell>
          <cell r="Y1137" t="str">
            <v>통신설비공</v>
          </cell>
          <cell r="Z1137">
            <v>1.38</v>
          </cell>
          <cell r="AA1137">
            <v>0</v>
          </cell>
          <cell r="AB1137" t="str">
            <v>통신산업기사</v>
          </cell>
          <cell r="AC1137">
            <v>0.56000000000000005</v>
          </cell>
          <cell r="AD1137">
            <v>0</v>
          </cell>
          <cell r="AE1137">
            <v>1</v>
          </cell>
          <cell r="AF1137" t="str">
            <v>통8-1-8가(2)</v>
          </cell>
          <cell r="AG1137">
            <v>0</v>
          </cell>
        </row>
        <row r="1138">
          <cell r="B1138">
            <v>2904</v>
          </cell>
          <cell r="C1138" t="str">
            <v>외함(전면이면스텐)</v>
          </cell>
          <cell r="D1138" t="str">
            <v>400*500*150</v>
          </cell>
          <cell r="E1138" t="str">
            <v>면</v>
          </cell>
          <cell r="L1138">
            <v>88000</v>
          </cell>
          <cell r="O1138">
            <v>88000</v>
          </cell>
          <cell r="P1138" t="str">
            <v>내선전공</v>
          </cell>
          <cell r="Q1138">
            <v>0.66</v>
          </cell>
          <cell r="R1138">
            <v>0.66</v>
          </cell>
          <cell r="U1138">
            <v>0</v>
          </cell>
          <cell r="V1138">
            <v>1</v>
          </cell>
          <cell r="W1138" t="str">
            <v>전7-3</v>
          </cell>
          <cell r="Y1138" t="str">
            <v>통신설비공</v>
          </cell>
          <cell r="Z1138">
            <v>0.16</v>
          </cell>
          <cell r="AA1138">
            <v>0</v>
          </cell>
          <cell r="AD1138">
            <v>0</v>
          </cell>
          <cell r="AE1138">
            <v>1</v>
          </cell>
          <cell r="AF1138" t="str">
            <v>통8-1-3나</v>
          </cell>
          <cell r="AG1138">
            <v>0</v>
          </cell>
        </row>
        <row r="1139">
          <cell r="B1139">
            <v>2905</v>
          </cell>
          <cell r="C1139" t="str">
            <v>AMP CASE</v>
          </cell>
          <cell r="D1139" t="str">
            <v>450*400*150</v>
          </cell>
          <cell r="E1139" t="str">
            <v>면</v>
          </cell>
          <cell r="O1139">
            <v>0</v>
          </cell>
          <cell r="R1139">
            <v>0</v>
          </cell>
          <cell r="U1139">
            <v>0</v>
          </cell>
          <cell r="V1139">
            <v>1</v>
          </cell>
          <cell r="Y1139" t="str">
            <v>통신설비공</v>
          </cell>
          <cell r="Z1139">
            <v>0.33</v>
          </cell>
          <cell r="AA1139">
            <v>0.33</v>
          </cell>
          <cell r="AD1139">
            <v>0</v>
          </cell>
          <cell r="AE1139">
            <v>1</v>
          </cell>
          <cell r="AF1139" t="str">
            <v>통8-1-8나(4,5)</v>
          </cell>
          <cell r="AG1139">
            <v>0</v>
          </cell>
        </row>
        <row r="1140">
          <cell r="B1140">
            <v>2905.3333333333298</v>
          </cell>
          <cell r="C1140" t="str">
            <v>외함(전면이면스텐)</v>
          </cell>
          <cell r="D1140" t="str">
            <v>400*600*150</v>
          </cell>
          <cell r="E1140" t="str">
            <v>면</v>
          </cell>
          <cell r="L1140">
            <v>106000</v>
          </cell>
          <cell r="O1140">
            <v>106000</v>
          </cell>
          <cell r="P1140" t="str">
            <v>내선전공</v>
          </cell>
          <cell r="Q1140">
            <v>0.66</v>
          </cell>
          <cell r="R1140">
            <v>0.66</v>
          </cell>
          <cell r="U1140">
            <v>0</v>
          </cell>
          <cell r="V1140">
            <v>1</v>
          </cell>
          <cell r="W1140" t="str">
            <v>전7-3</v>
          </cell>
          <cell r="Y1140" t="str">
            <v>통신케이블전공</v>
          </cell>
          <cell r="Z1140">
            <v>0.504</v>
          </cell>
          <cell r="AA1140">
            <v>0</v>
          </cell>
          <cell r="AB1140" t="str">
            <v>통신설비공</v>
          </cell>
          <cell r="AC1140">
            <v>0.504</v>
          </cell>
          <cell r="AD1140">
            <v>0</v>
          </cell>
          <cell r="AE1140">
            <v>1</v>
          </cell>
          <cell r="AF1140" t="str">
            <v>통8-1-9나</v>
          </cell>
          <cell r="AG1140">
            <v>0</v>
          </cell>
        </row>
        <row r="1141">
          <cell r="B1141">
            <v>2906.8333333333298</v>
          </cell>
          <cell r="C1141" t="str">
            <v>외함(전면이면스텐)</v>
          </cell>
          <cell r="D1141" t="str">
            <v>600*600*130</v>
          </cell>
          <cell r="E1141" t="str">
            <v>면</v>
          </cell>
          <cell r="L1141">
            <v>160000</v>
          </cell>
          <cell r="O1141">
            <v>160000</v>
          </cell>
          <cell r="P1141" t="str">
            <v>내선전공</v>
          </cell>
          <cell r="Q1141">
            <v>0.66</v>
          </cell>
          <cell r="R1141">
            <v>0.66</v>
          </cell>
          <cell r="U1141">
            <v>0</v>
          </cell>
          <cell r="V1141">
            <v>1</v>
          </cell>
          <cell r="W1141" t="str">
            <v>전7-3</v>
          </cell>
          <cell r="Y1141" t="str">
            <v>통신설비공</v>
          </cell>
          <cell r="Z1141">
            <v>0.44</v>
          </cell>
          <cell r="AA1141">
            <v>0</v>
          </cell>
          <cell r="AB1141" t="str">
            <v>통신산업기사</v>
          </cell>
          <cell r="AC1141">
            <v>0.41</v>
          </cell>
          <cell r="AD1141">
            <v>0</v>
          </cell>
          <cell r="AE1141">
            <v>1</v>
          </cell>
          <cell r="AF1141" t="str">
            <v>통8-1-8나(1)</v>
          </cell>
          <cell r="AG1141">
            <v>0</v>
          </cell>
        </row>
        <row r="1142">
          <cell r="B1142">
            <v>2908.3333333333298</v>
          </cell>
          <cell r="C1142" t="str">
            <v>외함(전면이면스텐)</v>
          </cell>
          <cell r="D1142" t="str">
            <v>500*700*150</v>
          </cell>
          <cell r="E1142" t="str">
            <v>면</v>
          </cell>
          <cell r="L1142">
            <v>155000</v>
          </cell>
          <cell r="O1142">
            <v>155000</v>
          </cell>
          <cell r="P1142" t="str">
            <v>내선전공</v>
          </cell>
          <cell r="Q1142">
            <v>0.66</v>
          </cell>
          <cell r="R1142">
            <v>0.66</v>
          </cell>
          <cell r="U1142">
            <v>0</v>
          </cell>
          <cell r="V1142">
            <v>1</v>
          </cell>
          <cell r="W1142" t="str">
            <v>전7-3</v>
          </cell>
          <cell r="AA1142">
            <v>0</v>
          </cell>
          <cell r="AD1142">
            <v>0</v>
          </cell>
          <cell r="AG1142">
            <v>0</v>
          </cell>
        </row>
        <row r="1143">
          <cell r="B1143">
            <v>2909.8333333333298</v>
          </cell>
          <cell r="C1143" t="str">
            <v>외함(전면이면스텐)</v>
          </cell>
          <cell r="D1143" t="str">
            <v>600*800*150</v>
          </cell>
          <cell r="E1143" t="str">
            <v>면</v>
          </cell>
          <cell r="L1143">
            <v>213000</v>
          </cell>
          <cell r="O1143">
            <v>213000</v>
          </cell>
          <cell r="P1143" t="str">
            <v>내선전공</v>
          </cell>
          <cell r="Q1143">
            <v>0.66</v>
          </cell>
          <cell r="R1143">
            <v>0.66</v>
          </cell>
          <cell r="U1143">
            <v>0</v>
          </cell>
          <cell r="V1143">
            <v>1</v>
          </cell>
          <cell r="W1143" t="str">
            <v>전7-3</v>
          </cell>
          <cell r="AA1143">
            <v>0</v>
          </cell>
          <cell r="AD1143">
            <v>0</v>
          </cell>
          <cell r="AG1143">
            <v>0</v>
          </cell>
        </row>
        <row r="1144">
          <cell r="B1144">
            <v>2911.3333333333298</v>
          </cell>
          <cell r="C1144" t="str">
            <v>외함(전면이면스텐)</v>
          </cell>
          <cell r="D1144" t="str">
            <v>600*900*150</v>
          </cell>
          <cell r="E1144" t="str">
            <v>면</v>
          </cell>
          <cell r="L1144">
            <v>240000</v>
          </cell>
          <cell r="O1144">
            <v>240000</v>
          </cell>
          <cell r="P1144" t="str">
            <v>내선전공</v>
          </cell>
          <cell r="Q1144">
            <v>0.66</v>
          </cell>
          <cell r="R1144">
            <v>0.66</v>
          </cell>
          <cell r="U1144">
            <v>0</v>
          </cell>
          <cell r="V1144">
            <v>1</v>
          </cell>
          <cell r="W1144" t="str">
            <v>전7-3</v>
          </cell>
          <cell r="AA1144">
            <v>0</v>
          </cell>
          <cell r="AD1144">
            <v>0</v>
          </cell>
          <cell r="AG1144">
            <v>0</v>
          </cell>
        </row>
        <row r="1145">
          <cell r="B1145">
            <v>2905</v>
          </cell>
          <cell r="C1145" t="str">
            <v>8.방송신호경비기기,유무선통신기기,축전지,건전기</v>
          </cell>
          <cell r="D1145" t="str">
            <v>450*400*150</v>
          </cell>
          <cell r="E1145" t="str">
            <v>면</v>
          </cell>
          <cell r="K1145" t="str">
            <v>방송,CCTV,CATV,인터폰,정보통신,단자함,MDF,LAN</v>
          </cell>
          <cell r="O1145">
            <v>0</v>
          </cell>
          <cell r="R1145">
            <v>0</v>
          </cell>
          <cell r="U1145">
            <v>0</v>
          </cell>
          <cell r="V1145">
            <v>1</v>
          </cell>
          <cell r="AA1145">
            <v>0</v>
          </cell>
          <cell r="AD1145">
            <v>0</v>
          </cell>
          <cell r="AG1145">
            <v>0</v>
          </cell>
        </row>
        <row r="1146">
          <cell r="B1146">
            <v>2905.3333333333298</v>
          </cell>
          <cell r="C1146" t="str">
            <v>화재감지기 (APT)</v>
          </cell>
          <cell r="D1146" t="str">
            <v>정온식 감지선형 감지기</v>
          </cell>
          <cell r="E1146" t="str">
            <v>M</v>
          </cell>
          <cell r="F1146">
            <v>762</v>
          </cell>
          <cell r="G1146">
            <v>15000</v>
          </cell>
          <cell r="L1146">
            <v>106000</v>
          </cell>
          <cell r="O1146">
            <v>15000</v>
          </cell>
          <cell r="P1146" t="str">
            <v>내선전공</v>
          </cell>
          <cell r="Q1146">
            <v>0.1</v>
          </cell>
          <cell r="R1146">
            <v>0.1</v>
          </cell>
          <cell r="U1146">
            <v>0</v>
          </cell>
          <cell r="V1146">
            <v>1</v>
          </cell>
          <cell r="W1146" t="str">
            <v>전7-19</v>
          </cell>
          <cell r="AA1146">
            <v>0</v>
          </cell>
          <cell r="AD1146">
            <v>0</v>
          </cell>
          <cell r="AG1146">
            <v>0</v>
          </cell>
        </row>
        <row r="1147">
          <cell r="B1147">
            <v>2906.8333333333298</v>
          </cell>
          <cell r="C1147" t="str">
            <v>화재감지기 (APT)</v>
          </cell>
          <cell r="D1147" t="str">
            <v>이온화식 연기감지기</v>
          </cell>
          <cell r="E1147" t="str">
            <v>개</v>
          </cell>
          <cell r="F1147">
            <v>763</v>
          </cell>
          <cell r="G1147">
            <v>17000</v>
          </cell>
          <cell r="H1147">
            <v>1103</v>
          </cell>
          <cell r="I1147">
            <v>30000</v>
          </cell>
          <cell r="K1147">
            <v>11900</v>
          </cell>
          <cell r="L1147">
            <v>160000</v>
          </cell>
          <cell r="O1147">
            <v>11900</v>
          </cell>
          <cell r="P1147" t="str">
            <v>내선전공</v>
          </cell>
          <cell r="Q1147">
            <v>0.1</v>
          </cell>
          <cell r="R1147">
            <v>0.1</v>
          </cell>
          <cell r="U1147">
            <v>0</v>
          </cell>
          <cell r="V1147">
            <v>1</v>
          </cell>
          <cell r="W1147" t="str">
            <v>전7-19</v>
          </cell>
          <cell r="AA1147">
            <v>0</v>
          </cell>
          <cell r="AD1147">
            <v>0</v>
          </cell>
          <cell r="AG1147">
            <v>0</v>
          </cell>
        </row>
        <row r="1148">
          <cell r="B1148">
            <v>2908.3333333333298</v>
          </cell>
          <cell r="C1148" t="str">
            <v>화재감지기 (APT)</v>
          </cell>
          <cell r="D1148" t="str">
            <v>차동식 스포트형</v>
          </cell>
          <cell r="E1148" t="str">
            <v>개</v>
          </cell>
          <cell r="F1148">
            <v>763</v>
          </cell>
          <cell r="G1148">
            <v>4500</v>
          </cell>
          <cell r="H1148">
            <v>1103</v>
          </cell>
          <cell r="I1148">
            <v>5000</v>
          </cell>
          <cell r="K1148">
            <v>2800</v>
          </cell>
          <cell r="L1148">
            <v>155000</v>
          </cell>
          <cell r="O1148">
            <v>2800</v>
          </cell>
          <cell r="P1148" t="str">
            <v>내선전공</v>
          </cell>
          <cell r="Q1148">
            <v>0.1</v>
          </cell>
          <cell r="R1148">
            <v>0.1</v>
          </cell>
          <cell r="U1148">
            <v>0</v>
          </cell>
          <cell r="V1148">
            <v>1</v>
          </cell>
          <cell r="W1148" t="str">
            <v>전7-19</v>
          </cell>
          <cell r="AA1148">
            <v>0</v>
          </cell>
          <cell r="AD1148">
            <v>0</v>
          </cell>
          <cell r="AG1148">
            <v>0</v>
          </cell>
        </row>
        <row r="1149">
          <cell r="B1149">
            <v>2909.8333333333298</v>
          </cell>
          <cell r="C1149" t="str">
            <v>화재감지기 (APT)</v>
          </cell>
          <cell r="D1149" t="str">
            <v>정온식 스포트형</v>
          </cell>
          <cell r="E1149" t="str">
            <v>개</v>
          </cell>
          <cell r="F1149">
            <v>763</v>
          </cell>
          <cell r="G1149">
            <v>4500</v>
          </cell>
          <cell r="H1149">
            <v>1103</v>
          </cell>
          <cell r="I1149">
            <v>5000</v>
          </cell>
          <cell r="K1149">
            <v>2800</v>
          </cell>
          <cell r="L1149">
            <v>213000</v>
          </cell>
          <cell r="O1149">
            <v>2800</v>
          </cell>
          <cell r="P1149" t="str">
            <v>내선전공</v>
          </cell>
          <cell r="Q1149">
            <v>0.1</v>
          </cell>
          <cell r="R1149">
            <v>0.1</v>
          </cell>
          <cell r="U1149">
            <v>0</v>
          </cell>
          <cell r="V1149">
            <v>1</v>
          </cell>
          <cell r="W1149" t="str">
            <v>전7-19</v>
          </cell>
          <cell r="AA1149">
            <v>0</v>
          </cell>
          <cell r="AD1149">
            <v>0</v>
          </cell>
          <cell r="AG1149">
            <v>0</v>
          </cell>
        </row>
        <row r="1150">
          <cell r="B1150">
            <v>3000</v>
          </cell>
          <cell r="C1150" t="str">
            <v>화재감지기</v>
          </cell>
          <cell r="D1150" t="str">
            <v>정온식 감지선형 감지기</v>
          </cell>
          <cell r="E1150" t="str">
            <v>M</v>
          </cell>
          <cell r="F1150">
            <v>762</v>
          </cell>
          <cell r="G1150">
            <v>15000</v>
          </cell>
          <cell r="L1150">
            <v>240000</v>
          </cell>
          <cell r="O1150">
            <v>15000</v>
          </cell>
          <cell r="P1150" t="str">
            <v>내선전공</v>
          </cell>
          <cell r="Q1150">
            <v>0.13</v>
          </cell>
          <cell r="R1150">
            <v>0.13</v>
          </cell>
          <cell r="U1150">
            <v>0</v>
          </cell>
          <cell r="V1150">
            <v>1</v>
          </cell>
          <cell r="W1150" t="str">
            <v>전7-19</v>
          </cell>
          <cell r="AA1150">
            <v>0</v>
          </cell>
          <cell r="AD1150">
            <v>0</v>
          </cell>
          <cell r="AG1150">
            <v>0</v>
          </cell>
        </row>
        <row r="1151">
          <cell r="B1151">
            <v>3001</v>
          </cell>
          <cell r="C1151" t="str">
            <v>화재감지기</v>
          </cell>
          <cell r="D1151" t="str">
            <v>이온화식 연기감지기</v>
          </cell>
          <cell r="E1151" t="str">
            <v>개</v>
          </cell>
          <cell r="F1151">
            <v>763</v>
          </cell>
          <cell r="G1151">
            <v>17000</v>
          </cell>
          <cell r="H1151">
            <v>1103</v>
          </cell>
          <cell r="I1151">
            <v>30000</v>
          </cell>
          <cell r="K1151" t="str">
            <v>방송,CCTV,CATV,인터폰,정보통신,단자함,MDF,LAN</v>
          </cell>
          <cell r="O1151">
            <v>17000</v>
          </cell>
          <cell r="P1151" t="str">
            <v>내선전공</v>
          </cell>
          <cell r="Q1151">
            <v>0.13</v>
          </cell>
          <cell r="R1151">
            <v>0.13</v>
          </cell>
          <cell r="U1151">
            <v>0</v>
          </cell>
          <cell r="V1151">
            <v>1</v>
          </cell>
          <cell r="W1151" t="str">
            <v>전7-19</v>
          </cell>
          <cell r="AA1151">
            <v>0</v>
          </cell>
          <cell r="AD1151">
            <v>0</v>
          </cell>
          <cell r="AG1151">
            <v>0</v>
          </cell>
        </row>
        <row r="1152">
          <cell r="B1152">
            <v>3002</v>
          </cell>
          <cell r="C1152" t="str">
            <v>화재감지기</v>
          </cell>
          <cell r="D1152" t="str">
            <v>차동식 스포트형</v>
          </cell>
          <cell r="E1152" t="str">
            <v>개</v>
          </cell>
          <cell r="F1152">
            <v>763</v>
          </cell>
          <cell r="G1152">
            <v>4500</v>
          </cell>
          <cell r="H1152">
            <v>1103</v>
          </cell>
          <cell r="I1152">
            <v>5000</v>
          </cell>
          <cell r="O1152">
            <v>4500</v>
          </cell>
          <cell r="P1152" t="str">
            <v>내선전공</v>
          </cell>
          <cell r="Q1152">
            <v>0.13</v>
          </cell>
          <cell r="R1152">
            <v>0.13</v>
          </cell>
          <cell r="U1152">
            <v>0</v>
          </cell>
          <cell r="V1152">
            <v>1</v>
          </cell>
          <cell r="W1152" t="str">
            <v>전7-19</v>
          </cell>
          <cell r="AA1152">
            <v>0</v>
          </cell>
          <cell r="AD1152">
            <v>0</v>
          </cell>
          <cell r="AG1152">
            <v>0</v>
          </cell>
        </row>
        <row r="1153">
          <cell r="B1153">
            <v>3003</v>
          </cell>
          <cell r="C1153" t="str">
            <v>화재감지기</v>
          </cell>
          <cell r="D1153" t="str">
            <v>정온식 스포트형</v>
          </cell>
          <cell r="E1153" t="str">
            <v>개</v>
          </cell>
          <cell r="F1153">
            <v>763</v>
          </cell>
          <cell r="G1153">
            <v>4500</v>
          </cell>
          <cell r="H1153">
            <v>1103</v>
          </cell>
          <cell r="I1153">
            <v>5000</v>
          </cell>
          <cell r="K1153">
            <v>11900</v>
          </cell>
          <cell r="O1153">
            <v>4500</v>
          </cell>
          <cell r="P1153" t="str">
            <v>내선전공</v>
          </cell>
          <cell r="Q1153">
            <v>0.13</v>
          </cell>
          <cell r="R1153">
            <v>0.13</v>
          </cell>
          <cell r="U1153">
            <v>0</v>
          </cell>
          <cell r="V1153">
            <v>1</v>
          </cell>
          <cell r="W1153" t="str">
            <v>전7-19</v>
          </cell>
          <cell r="AA1153">
            <v>0</v>
          </cell>
          <cell r="AD1153">
            <v>0</v>
          </cell>
          <cell r="AG1153">
            <v>0</v>
          </cell>
        </row>
        <row r="1154">
          <cell r="B1154">
            <v>3004</v>
          </cell>
          <cell r="C1154" t="str">
            <v>경종</v>
          </cell>
          <cell r="D1154" t="str">
            <v>150Ø</v>
          </cell>
          <cell r="E1154" t="str">
            <v>개</v>
          </cell>
          <cell r="F1154">
            <v>762</v>
          </cell>
          <cell r="G1154">
            <v>7500</v>
          </cell>
          <cell r="H1154">
            <v>1103</v>
          </cell>
          <cell r="I1154">
            <v>6000</v>
          </cell>
          <cell r="K1154">
            <v>2800</v>
          </cell>
          <cell r="O1154">
            <v>6000</v>
          </cell>
          <cell r="P1154" t="str">
            <v>내선전공</v>
          </cell>
          <cell r="Q1154">
            <v>0.15</v>
          </cell>
          <cell r="R1154">
            <v>0.15</v>
          </cell>
          <cell r="U1154">
            <v>0</v>
          </cell>
          <cell r="V1154">
            <v>1</v>
          </cell>
          <cell r="W1154" t="str">
            <v>전7-19</v>
          </cell>
          <cell r="AA1154">
            <v>0</v>
          </cell>
          <cell r="AD1154">
            <v>0</v>
          </cell>
          <cell r="AG1154">
            <v>0</v>
          </cell>
        </row>
        <row r="1155">
          <cell r="B1155">
            <v>3005</v>
          </cell>
          <cell r="C1155" t="str">
            <v>표시등</v>
          </cell>
          <cell r="D1155" t="str">
            <v>적색</v>
          </cell>
          <cell r="E1155" t="str">
            <v>개</v>
          </cell>
          <cell r="F1155">
            <v>762</v>
          </cell>
          <cell r="G1155">
            <v>2000</v>
          </cell>
          <cell r="H1155">
            <v>1103</v>
          </cell>
          <cell r="I1155">
            <v>1500</v>
          </cell>
          <cell r="K1155">
            <v>2800</v>
          </cell>
          <cell r="O1155">
            <v>1500</v>
          </cell>
          <cell r="P1155" t="str">
            <v>내선전공</v>
          </cell>
          <cell r="Q1155">
            <v>0.15</v>
          </cell>
          <cell r="R1155">
            <v>0.15</v>
          </cell>
          <cell r="U1155">
            <v>0</v>
          </cell>
          <cell r="V1155">
            <v>1</v>
          </cell>
          <cell r="W1155" t="str">
            <v>전7-19</v>
          </cell>
          <cell r="AA1155">
            <v>0</v>
          </cell>
          <cell r="AD1155">
            <v>0</v>
          </cell>
          <cell r="AG1155">
            <v>0</v>
          </cell>
        </row>
        <row r="1156">
          <cell r="B1156">
            <v>3006</v>
          </cell>
          <cell r="C1156" t="str">
            <v>발신기</v>
          </cell>
          <cell r="D1156" t="str">
            <v>P형 1급</v>
          </cell>
          <cell r="E1156" t="str">
            <v>개</v>
          </cell>
          <cell r="F1156">
            <v>762</v>
          </cell>
          <cell r="G1156">
            <v>4500</v>
          </cell>
          <cell r="H1156">
            <v>1103</v>
          </cell>
          <cell r="I1156">
            <v>5000</v>
          </cell>
          <cell r="O1156">
            <v>4500</v>
          </cell>
          <cell r="P1156" t="str">
            <v>내선전공</v>
          </cell>
          <cell r="Q1156">
            <v>0.3</v>
          </cell>
          <cell r="R1156">
            <v>0.3</v>
          </cell>
          <cell r="U1156">
            <v>0</v>
          </cell>
          <cell r="V1156">
            <v>1</v>
          </cell>
          <cell r="W1156" t="str">
            <v>전7-19</v>
          </cell>
          <cell r="AA1156">
            <v>0</v>
          </cell>
          <cell r="AD1156">
            <v>0</v>
          </cell>
          <cell r="AG1156">
            <v>0</v>
          </cell>
        </row>
        <row r="1157">
          <cell r="B1157">
            <v>3007</v>
          </cell>
          <cell r="C1157" t="str">
            <v>PL</v>
          </cell>
          <cell r="D1157" t="str">
            <v>AC 220V 25.3MM</v>
          </cell>
          <cell r="E1157" t="str">
            <v>개</v>
          </cell>
          <cell r="F1157">
            <v>794</v>
          </cell>
          <cell r="G1157">
            <v>30000</v>
          </cell>
          <cell r="H1157">
            <v>1103</v>
          </cell>
          <cell r="I1157">
            <v>2000</v>
          </cell>
          <cell r="K1157">
            <v>11900</v>
          </cell>
          <cell r="O1157">
            <v>2000</v>
          </cell>
          <cell r="P1157" t="str">
            <v>내선전공</v>
          </cell>
          <cell r="Q1157">
            <v>0.15</v>
          </cell>
          <cell r="R1157">
            <v>0.15</v>
          </cell>
          <cell r="U1157">
            <v>0</v>
          </cell>
          <cell r="V1157">
            <v>1</v>
          </cell>
          <cell r="W1157" t="str">
            <v>전7-19</v>
          </cell>
          <cell r="AA1157">
            <v>0</v>
          </cell>
          <cell r="AD1157">
            <v>0</v>
          </cell>
          <cell r="AG1157">
            <v>0</v>
          </cell>
        </row>
        <row r="1158">
          <cell r="B1158">
            <v>3008</v>
          </cell>
          <cell r="C1158" t="str">
            <v>수동발신기함</v>
          </cell>
          <cell r="D1158" t="str">
            <v>1.5T SUS</v>
          </cell>
          <cell r="E1158" t="str">
            <v>개</v>
          </cell>
          <cell r="F1158">
            <v>762</v>
          </cell>
          <cell r="G1158">
            <v>75000</v>
          </cell>
          <cell r="H1158">
            <v>1103</v>
          </cell>
          <cell r="I1158">
            <v>75000</v>
          </cell>
          <cell r="K1158">
            <v>2800</v>
          </cell>
          <cell r="O1158">
            <v>75000</v>
          </cell>
          <cell r="P1158" t="str">
            <v>내선전공</v>
          </cell>
          <cell r="Q1158">
            <v>0.13</v>
          </cell>
          <cell r="R1158">
            <v>0</v>
          </cell>
          <cell r="U1158">
            <v>0</v>
          </cell>
          <cell r="V1158">
            <v>1</v>
          </cell>
          <cell r="W1158" t="str">
            <v>전5-29</v>
          </cell>
          <cell r="AA1158">
            <v>0</v>
          </cell>
          <cell r="AD1158">
            <v>0</v>
          </cell>
          <cell r="AG1158">
            <v>0</v>
          </cell>
        </row>
        <row r="1159">
          <cell r="B1159">
            <v>3009</v>
          </cell>
          <cell r="C1159" t="str">
            <v>스프링클러 조작함</v>
          </cell>
          <cell r="D1159" t="str">
            <v>정온식 스포트형</v>
          </cell>
          <cell r="E1159" t="str">
            <v>개</v>
          </cell>
          <cell r="F1159">
            <v>762</v>
          </cell>
          <cell r="G1159">
            <v>60000</v>
          </cell>
          <cell r="H1159">
            <v>1103</v>
          </cell>
          <cell r="I1159">
            <v>60000</v>
          </cell>
          <cell r="K1159">
            <v>2800</v>
          </cell>
          <cell r="O1159">
            <v>60000</v>
          </cell>
          <cell r="P1159" t="str">
            <v>내선전공</v>
          </cell>
          <cell r="Q1159">
            <v>0.46500000000000002</v>
          </cell>
          <cell r="R1159">
            <v>0.46500000000000002</v>
          </cell>
          <cell r="U1159">
            <v>0</v>
          </cell>
          <cell r="V1159">
            <v>1</v>
          </cell>
          <cell r="W1159" t="str">
            <v>전7-19</v>
          </cell>
          <cell r="AA1159">
            <v>0</v>
          </cell>
          <cell r="AD1159">
            <v>0</v>
          </cell>
          <cell r="AG1159">
            <v>0</v>
          </cell>
        </row>
        <row r="1160">
          <cell r="B1160">
            <v>3010</v>
          </cell>
          <cell r="C1160" t="str">
            <v>화재수신기 외함</v>
          </cell>
          <cell r="D1160" t="str">
            <v>500x1800x350x1.6t</v>
          </cell>
          <cell r="E1160" t="str">
            <v>개</v>
          </cell>
          <cell r="F1160">
            <v>762</v>
          </cell>
          <cell r="G1160">
            <v>500000</v>
          </cell>
          <cell r="H1160">
            <v>1103</v>
          </cell>
          <cell r="I1160">
            <v>2400000</v>
          </cell>
          <cell r="K1160">
            <v>3500</v>
          </cell>
          <cell r="L1160">
            <v>1698941</v>
          </cell>
          <cell r="O1160">
            <v>500000</v>
          </cell>
          <cell r="P1160" t="str">
            <v>내선전공</v>
          </cell>
          <cell r="Q1160">
            <v>0.15</v>
          </cell>
          <cell r="R1160">
            <v>0</v>
          </cell>
          <cell r="U1160">
            <v>0</v>
          </cell>
          <cell r="V1160">
            <v>1</v>
          </cell>
          <cell r="W1160" t="str">
            <v>전7-19</v>
          </cell>
          <cell r="AA1160">
            <v>0</v>
          </cell>
          <cell r="AD1160">
            <v>0</v>
          </cell>
          <cell r="AG1160">
            <v>0</v>
          </cell>
        </row>
        <row r="1161">
          <cell r="B1161">
            <v>30100</v>
          </cell>
          <cell r="C1161" t="str">
            <v xml:space="preserve">화재수신기 </v>
          </cell>
          <cell r="D1161" t="str">
            <v>P형1급, 80회로(자립)</v>
          </cell>
          <cell r="E1161" t="str">
            <v>개</v>
          </cell>
          <cell r="F1161">
            <v>762</v>
          </cell>
          <cell r="G1161">
            <v>500000</v>
          </cell>
          <cell r="H1161">
            <v>1169</v>
          </cell>
          <cell r="I1161">
            <v>1200</v>
          </cell>
          <cell r="K1161">
            <v>1800</v>
          </cell>
          <cell r="O1161">
            <v>500000</v>
          </cell>
          <cell r="P1161" t="str">
            <v>내선전공</v>
          </cell>
          <cell r="Q1161">
            <v>24</v>
          </cell>
          <cell r="R1161">
            <v>24</v>
          </cell>
          <cell r="U1161">
            <v>0</v>
          </cell>
          <cell r="V1161">
            <v>1</v>
          </cell>
          <cell r="W1161" t="str">
            <v>전7-19</v>
          </cell>
          <cell r="AA1161">
            <v>0</v>
          </cell>
          <cell r="AD1161">
            <v>0</v>
          </cell>
          <cell r="AG1161">
            <v>0</v>
          </cell>
        </row>
        <row r="1162">
          <cell r="B1162">
            <v>30101</v>
          </cell>
          <cell r="C1162" t="str">
            <v xml:space="preserve">화재수신기 </v>
          </cell>
          <cell r="D1162" t="str">
            <v>방화샷타연동회로</v>
          </cell>
          <cell r="E1162" t="str">
            <v>개</v>
          </cell>
          <cell r="F1162">
            <v>762</v>
          </cell>
          <cell r="G1162">
            <v>10000</v>
          </cell>
          <cell r="H1162">
            <v>1169</v>
          </cell>
          <cell r="I1162">
            <v>5000</v>
          </cell>
          <cell r="K1162">
            <v>3010</v>
          </cell>
          <cell r="O1162">
            <v>10000</v>
          </cell>
          <cell r="P1162" t="str">
            <v>내선전공</v>
          </cell>
          <cell r="Q1162">
            <v>0.3</v>
          </cell>
          <cell r="R1162">
            <v>0</v>
          </cell>
          <cell r="U1162">
            <v>0</v>
          </cell>
          <cell r="V1162">
            <v>1</v>
          </cell>
          <cell r="W1162" t="str">
            <v>전7-19</v>
          </cell>
          <cell r="AA1162">
            <v>0</v>
          </cell>
          <cell r="AD1162">
            <v>0</v>
          </cell>
          <cell r="AG1162">
            <v>0</v>
          </cell>
        </row>
        <row r="1163">
          <cell r="B1163">
            <v>30102</v>
          </cell>
          <cell r="C1163" t="str">
            <v xml:space="preserve">화재수신기 </v>
          </cell>
          <cell r="D1163" t="str">
            <v>추가,발화직상,1회로당</v>
          </cell>
          <cell r="E1163" t="str">
            <v>개</v>
          </cell>
          <cell r="F1163">
            <v>762</v>
          </cell>
          <cell r="G1163">
            <v>10000</v>
          </cell>
          <cell r="H1163">
            <v>1169</v>
          </cell>
          <cell r="I1163">
            <v>1500</v>
          </cell>
          <cell r="K1163">
            <v>1100</v>
          </cell>
          <cell r="O1163">
            <v>10000</v>
          </cell>
          <cell r="P1163" t="str">
            <v>내선전공</v>
          </cell>
          <cell r="Q1163">
            <v>0.15</v>
          </cell>
          <cell r="R1163">
            <v>0</v>
          </cell>
          <cell r="U1163">
            <v>0</v>
          </cell>
          <cell r="V1163">
            <v>1</v>
          </cell>
          <cell r="W1163" t="str">
            <v>전7-19</v>
          </cell>
          <cell r="AA1163">
            <v>0</v>
          </cell>
          <cell r="AD1163">
            <v>0</v>
          </cell>
          <cell r="AG1163">
            <v>0</v>
          </cell>
        </row>
        <row r="1164">
          <cell r="B1164">
            <v>30103</v>
          </cell>
          <cell r="C1164" t="str">
            <v xml:space="preserve">화재수신기 </v>
          </cell>
          <cell r="D1164" t="str">
            <v>스프링클러,1회로추가</v>
          </cell>
          <cell r="E1164" t="str">
            <v>개</v>
          </cell>
          <cell r="F1164">
            <v>762</v>
          </cell>
          <cell r="G1164">
            <v>10000</v>
          </cell>
          <cell r="H1164">
            <v>1169</v>
          </cell>
          <cell r="I1164">
            <v>65000</v>
          </cell>
          <cell r="K1164">
            <v>42000</v>
          </cell>
          <cell r="O1164">
            <v>10000</v>
          </cell>
          <cell r="P1164" t="str">
            <v>내선전공</v>
          </cell>
          <cell r="Q1164">
            <v>0.66</v>
          </cell>
          <cell r="R1164">
            <v>0</v>
          </cell>
          <cell r="U1164">
            <v>0</v>
          </cell>
          <cell r="V1164">
            <v>1</v>
          </cell>
          <cell r="W1164" t="str">
            <v>전7-19</v>
          </cell>
          <cell r="AA1164">
            <v>0</v>
          </cell>
          <cell r="AD1164">
            <v>0</v>
          </cell>
          <cell r="AG1164">
            <v>0</v>
          </cell>
        </row>
        <row r="1165">
          <cell r="B1165">
            <v>30104</v>
          </cell>
          <cell r="C1165" t="str">
            <v xml:space="preserve">화재수신기 </v>
          </cell>
          <cell r="D1165" t="str">
            <v>T/S 회로</v>
          </cell>
          <cell r="E1165" t="str">
            <v>개</v>
          </cell>
          <cell r="F1165">
            <v>762</v>
          </cell>
          <cell r="G1165">
            <v>10000</v>
          </cell>
          <cell r="H1165">
            <v>1152</v>
          </cell>
          <cell r="I1165">
            <v>60000</v>
          </cell>
          <cell r="O1165">
            <v>10000</v>
          </cell>
          <cell r="P1165" t="str">
            <v>내선전공</v>
          </cell>
          <cell r="Q1165">
            <v>0.46500000000000002</v>
          </cell>
          <cell r="R1165">
            <v>0</v>
          </cell>
          <cell r="U1165">
            <v>0</v>
          </cell>
          <cell r="V1165">
            <v>1</v>
          </cell>
          <cell r="W1165" t="str">
            <v>전7-19</v>
          </cell>
          <cell r="AA1165">
            <v>0</v>
          </cell>
          <cell r="AD1165">
            <v>0</v>
          </cell>
          <cell r="AG1165">
            <v>0</v>
          </cell>
        </row>
        <row r="1166">
          <cell r="B1166">
            <v>30105</v>
          </cell>
          <cell r="C1166" t="str">
            <v xml:space="preserve">화재수신기 </v>
          </cell>
          <cell r="D1166" t="str">
            <v>물탱크감시회로</v>
          </cell>
          <cell r="E1166" t="str">
            <v>개</v>
          </cell>
          <cell r="F1166">
            <v>762</v>
          </cell>
          <cell r="G1166">
            <v>10000</v>
          </cell>
          <cell r="H1166">
            <v>1152</v>
          </cell>
          <cell r="I1166">
            <v>2400000</v>
          </cell>
          <cell r="L1166">
            <v>1698941</v>
          </cell>
          <cell r="O1166">
            <v>10000</v>
          </cell>
          <cell r="P1166" t="str">
            <v>내선전공</v>
          </cell>
          <cell r="R1166">
            <v>0</v>
          </cell>
          <cell r="U1166">
            <v>0</v>
          </cell>
          <cell r="V1166">
            <v>1</v>
          </cell>
          <cell r="W1166" t="str">
            <v>전7-19</v>
          </cell>
          <cell r="AA1166">
            <v>0</v>
          </cell>
          <cell r="AD1166">
            <v>0</v>
          </cell>
          <cell r="AG1166">
            <v>0</v>
          </cell>
        </row>
        <row r="1167">
          <cell r="B1167">
            <v>30106</v>
          </cell>
          <cell r="C1167" t="str">
            <v xml:space="preserve">화재수신기 </v>
          </cell>
          <cell r="D1167" t="str">
            <v>펌프연동회로</v>
          </cell>
          <cell r="E1167" t="str">
            <v>개</v>
          </cell>
          <cell r="F1167">
            <v>762</v>
          </cell>
          <cell r="G1167">
            <v>10000</v>
          </cell>
          <cell r="H1167">
            <v>1152</v>
          </cell>
          <cell r="O1167">
            <v>10000</v>
          </cell>
          <cell r="P1167" t="str">
            <v>내선전공</v>
          </cell>
          <cell r="Q1167">
            <v>24</v>
          </cell>
          <cell r="R1167">
            <v>0</v>
          </cell>
          <cell r="U1167">
            <v>0</v>
          </cell>
          <cell r="V1167">
            <v>1</v>
          </cell>
          <cell r="W1167" t="str">
            <v>전7-19</v>
          </cell>
          <cell r="AA1167">
            <v>0</v>
          </cell>
          <cell r="AD1167">
            <v>0</v>
          </cell>
        </row>
        <row r="1168">
          <cell r="B1168">
            <v>30107</v>
          </cell>
          <cell r="C1168" t="str">
            <v xml:space="preserve">화재수신기 </v>
          </cell>
          <cell r="D1168" t="str">
            <v>방화샷타,1회로추가</v>
          </cell>
          <cell r="E1168" t="str">
            <v>개</v>
          </cell>
          <cell r="F1168">
            <v>762</v>
          </cell>
          <cell r="G1168">
            <v>10000</v>
          </cell>
          <cell r="H1168">
            <v>1152</v>
          </cell>
          <cell r="O1168">
            <v>10000</v>
          </cell>
          <cell r="P1168" t="str">
            <v>내선전공</v>
          </cell>
          <cell r="R1168">
            <v>0</v>
          </cell>
          <cell r="U1168">
            <v>0</v>
          </cell>
          <cell r="W1168" t="str">
            <v>전7-19</v>
          </cell>
          <cell r="AA1168">
            <v>0</v>
          </cell>
          <cell r="AD1168">
            <v>0</v>
          </cell>
        </row>
        <row r="1169">
          <cell r="B1169">
            <v>30108</v>
          </cell>
          <cell r="C1169" t="str">
            <v xml:space="preserve">화재수신기 </v>
          </cell>
          <cell r="D1169" t="str">
            <v>유도등점멸회로,1회로당</v>
          </cell>
          <cell r="E1169" t="str">
            <v>개</v>
          </cell>
          <cell r="F1169">
            <v>762</v>
          </cell>
          <cell r="G1169">
            <v>10000</v>
          </cell>
          <cell r="H1169">
            <v>1152</v>
          </cell>
          <cell r="O1169">
            <v>10000</v>
          </cell>
          <cell r="P1169" t="str">
            <v>내선전공</v>
          </cell>
          <cell r="R1169">
            <v>0</v>
          </cell>
          <cell r="U1169">
            <v>0</v>
          </cell>
          <cell r="W1169" t="str">
            <v>전7-19</v>
          </cell>
          <cell r="AA1169">
            <v>0</v>
          </cell>
          <cell r="AD1169">
            <v>0</v>
          </cell>
        </row>
        <row r="1170">
          <cell r="B1170">
            <v>30109</v>
          </cell>
          <cell r="C1170" t="str">
            <v xml:space="preserve">화재수신기 </v>
          </cell>
          <cell r="D1170" t="str">
            <v>도어릴리즈,1회로추가</v>
          </cell>
          <cell r="E1170" t="str">
            <v>개</v>
          </cell>
          <cell r="F1170">
            <v>763</v>
          </cell>
          <cell r="G1170">
            <v>10000</v>
          </cell>
          <cell r="H1170">
            <v>1152</v>
          </cell>
          <cell r="O1170">
            <v>10000</v>
          </cell>
          <cell r="P1170" t="str">
            <v>내선전공</v>
          </cell>
          <cell r="R1170">
            <v>0</v>
          </cell>
          <cell r="U1170">
            <v>0</v>
          </cell>
          <cell r="W1170" t="str">
            <v>전7-19</v>
          </cell>
          <cell r="AA1170">
            <v>0</v>
          </cell>
          <cell r="AD1170">
            <v>0</v>
          </cell>
        </row>
        <row r="1171">
          <cell r="B1171">
            <v>33010</v>
          </cell>
          <cell r="C1171" t="str">
            <v>화재수신반</v>
          </cell>
          <cell r="D1171" t="str">
            <v>P형1급 91회로</v>
          </cell>
          <cell r="E1171" t="str">
            <v>개</v>
          </cell>
          <cell r="F1171">
            <v>762</v>
          </cell>
          <cell r="G1171">
            <v>2300000</v>
          </cell>
          <cell r="H1171">
            <v>1103</v>
          </cell>
          <cell r="I1171">
            <v>2400000</v>
          </cell>
          <cell r="O1171">
            <v>2300000</v>
          </cell>
          <cell r="P1171" t="str">
            <v>내선전공</v>
          </cell>
          <cell r="Q1171">
            <v>8.3849999999999998</v>
          </cell>
          <cell r="R1171">
            <v>8.3849999999999998</v>
          </cell>
          <cell r="U1171">
            <v>0</v>
          </cell>
          <cell r="V1171">
            <v>1</v>
          </cell>
          <cell r="W1171" t="str">
            <v>전7-19</v>
          </cell>
          <cell r="AA1171">
            <v>0</v>
          </cell>
          <cell r="AD1171">
            <v>0</v>
          </cell>
          <cell r="AG1171">
            <v>0</v>
          </cell>
        </row>
        <row r="1172">
          <cell r="B1172">
            <v>3123</v>
          </cell>
          <cell r="C1172" t="str">
            <v>종합화재수신기</v>
          </cell>
          <cell r="D1172" t="str">
            <v>P형 1급 41회로용</v>
          </cell>
          <cell r="E1172" t="str">
            <v>개</v>
          </cell>
          <cell r="F1172">
            <v>762</v>
          </cell>
          <cell r="G1172">
            <v>860000</v>
          </cell>
          <cell r="H1172">
            <v>1152</v>
          </cell>
          <cell r="O1172">
            <v>860000</v>
          </cell>
          <cell r="P1172" t="str">
            <v>내선전공</v>
          </cell>
          <cell r="Q1172">
            <v>15.3</v>
          </cell>
          <cell r="R1172">
            <v>15.3</v>
          </cell>
          <cell r="U1172">
            <v>0</v>
          </cell>
          <cell r="V1172">
            <v>1</v>
          </cell>
          <cell r="W1172" t="str">
            <v>전7-19</v>
          </cell>
          <cell r="AA1172">
            <v>0</v>
          </cell>
          <cell r="AD1172">
            <v>0</v>
          </cell>
          <cell r="AG1172">
            <v>0</v>
          </cell>
        </row>
        <row r="1173">
          <cell r="B1173">
            <v>3124</v>
          </cell>
          <cell r="C1173" t="str">
            <v>종합화재수신기</v>
          </cell>
          <cell r="D1173" t="str">
            <v>P형 1급 10회로용</v>
          </cell>
          <cell r="E1173" t="str">
            <v>개</v>
          </cell>
          <cell r="F1173">
            <v>762</v>
          </cell>
          <cell r="G1173">
            <v>550000</v>
          </cell>
          <cell r="H1173">
            <v>1152</v>
          </cell>
          <cell r="O1173">
            <v>550000</v>
          </cell>
          <cell r="P1173" t="str">
            <v>내선전공</v>
          </cell>
          <cell r="Q1173">
            <v>9</v>
          </cell>
          <cell r="R1173">
            <v>9</v>
          </cell>
          <cell r="U1173">
            <v>0</v>
          </cell>
          <cell r="V1173">
            <v>1</v>
          </cell>
          <cell r="W1173" t="str">
            <v>전7-19</v>
          </cell>
          <cell r="AA1173">
            <v>0</v>
          </cell>
          <cell r="AD1173">
            <v>0</v>
          </cell>
          <cell r="AG1173">
            <v>0</v>
          </cell>
        </row>
        <row r="1174">
          <cell r="B1174">
            <v>3125</v>
          </cell>
          <cell r="C1174" t="str">
            <v>시각경보기</v>
          </cell>
          <cell r="D1174" t="str">
            <v>DC24V</v>
          </cell>
          <cell r="E1174" t="str">
            <v>개</v>
          </cell>
          <cell r="F1174">
            <v>764</v>
          </cell>
          <cell r="G1174">
            <v>60000</v>
          </cell>
          <cell r="H1174">
            <v>1103</v>
          </cell>
          <cell r="I1174">
            <v>120000</v>
          </cell>
          <cell r="O1174">
            <v>60000</v>
          </cell>
          <cell r="P1174" t="str">
            <v>내선전공</v>
          </cell>
          <cell r="Q1174">
            <v>0.18</v>
          </cell>
          <cell r="R1174">
            <v>0.18</v>
          </cell>
          <cell r="U1174">
            <v>0</v>
          </cell>
          <cell r="V1174">
            <v>1</v>
          </cell>
          <cell r="W1174" t="str">
            <v>전7-19</v>
          </cell>
          <cell r="AA1174">
            <v>0</v>
          </cell>
          <cell r="AD1174">
            <v>0</v>
          </cell>
          <cell r="AG1174">
            <v>0</v>
          </cell>
        </row>
        <row r="1175">
          <cell r="B1175">
            <v>33011</v>
          </cell>
          <cell r="C1175" t="str">
            <v>피난구 유도등 (고휘도)</v>
          </cell>
          <cell r="D1175" t="str">
            <v>대형 30분</v>
          </cell>
          <cell r="E1175" t="str">
            <v>개</v>
          </cell>
          <cell r="F1175">
            <v>764</v>
          </cell>
          <cell r="G1175">
            <v>210000</v>
          </cell>
          <cell r="H1175">
            <v>1103</v>
          </cell>
          <cell r="I1175">
            <v>210000</v>
          </cell>
          <cell r="O1175">
            <v>210000</v>
          </cell>
          <cell r="P1175" t="str">
            <v>내선전공</v>
          </cell>
          <cell r="Q1175">
            <v>0.13500000000000001</v>
          </cell>
          <cell r="R1175">
            <v>0.13500000000000001</v>
          </cell>
          <cell r="U1175">
            <v>0</v>
          </cell>
          <cell r="V1175">
            <v>1</v>
          </cell>
          <cell r="W1175" t="str">
            <v>전7-16</v>
          </cell>
          <cell r="AA1175">
            <v>0</v>
          </cell>
          <cell r="AD1175">
            <v>0</v>
          </cell>
          <cell r="AG1175">
            <v>0</v>
          </cell>
        </row>
        <row r="1176">
          <cell r="B1176">
            <v>33012</v>
          </cell>
          <cell r="C1176" t="str">
            <v>피난구 유도등 (고휘도)</v>
          </cell>
          <cell r="D1176" t="str">
            <v>중형 30분</v>
          </cell>
          <cell r="E1176" t="str">
            <v>개</v>
          </cell>
          <cell r="F1176">
            <v>764</v>
          </cell>
          <cell r="G1176">
            <v>180000</v>
          </cell>
          <cell r="H1176">
            <v>1103</v>
          </cell>
          <cell r="I1176">
            <v>180000</v>
          </cell>
          <cell r="O1176">
            <v>180000</v>
          </cell>
          <cell r="P1176" t="str">
            <v>내선전공</v>
          </cell>
          <cell r="Q1176">
            <v>0.13500000000000001</v>
          </cell>
          <cell r="R1176">
            <v>0.13500000000000001</v>
          </cell>
          <cell r="U1176">
            <v>0</v>
          </cell>
          <cell r="V1176">
            <v>1</v>
          </cell>
          <cell r="W1176" t="str">
            <v>전7-16</v>
          </cell>
          <cell r="AA1176">
            <v>0</v>
          </cell>
          <cell r="AD1176">
            <v>0</v>
          </cell>
          <cell r="AG1176">
            <v>0</v>
          </cell>
        </row>
        <row r="1177">
          <cell r="B1177">
            <v>33013</v>
          </cell>
          <cell r="C1177" t="str">
            <v>피난구 유도등 (고휘도)</v>
          </cell>
          <cell r="D1177" t="str">
            <v>소형 30분</v>
          </cell>
          <cell r="E1177" t="str">
            <v>개</v>
          </cell>
          <cell r="F1177">
            <v>764</v>
          </cell>
          <cell r="G1177">
            <v>120000</v>
          </cell>
          <cell r="H1177">
            <v>1103</v>
          </cell>
          <cell r="I1177">
            <v>120000</v>
          </cell>
          <cell r="O1177">
            <v>120000</v>
          </cell>
          <cell r="P1177" t="str">
            <v>내선전공</v>
          </cell>
          <cell r="Q1177">
            <v>0.13500000000000001</v>
          </cell>
          <cell r="R1177">
            <v>0.13500000000000001</v>
          </cell>
          <cell r="U1177">
            <v>0</v>
          </cell>
          <cell r="V1177">
            <v>1</v>
          </cell>
          <cell r="W1177" t="str">
            <v>전7-16</v>
          </cell>
          <cell r="AA1177">
            <v>0</v>
          </cell>
          <cell r="AD1177">
            <v>0</v>
          </cell>
          <cell r="AG1177">
            <v>0</v>
          </cell>
        </row>
        <row r="1178">
          <cell r="B1178">
            <v>3011</v>
          </cell>
          <cell r="C1178" t="str">
            <v>피난구 유도등 (고휘도)</v>
          </cell>
          <cell r="D1178" t="str">
            <v>대형 60분</v>
          </cell>
          <cell r="E1178" t="str">
            <v>개</v>
          </cell>
          <cell r="F1178">
            <v>764</v>
          </cell>
          <cell r="G1178">
            <v>650000</v>
          </cell>
          <cell r="H1178">
            <v>1103</v>
          </cell>
          <cell r="I1178">
            <v>240000</v>
          </cell>
          <cell r="O1178">
            <v>240000</v>
          </cell>
          <cell r="P1178" t="str">
            <v>내선전공</v>
          </cell>
          <cell r="Q1178">
            <v>0.13500000000000001</v>
          </cell>
          <cell r="R1178">
            <v>0.13500000000000001</v>
          </cell>
          <cell r="U1178">
            <v>0</v>
          </cell>
          <cell r="V1178">
            <v>1</v>
          </cell>
          <cell r="W1178" t="str">
            <v>전7-16</v>
          </cell>
          <cell r="AA1178">
            <v>0</v>
          </cell>
          <cell r="AD1178">
            <v>0</v>
          </cell>
          <cell r="AG1178">
            <v>0</v>
          </cell>
        </row>
        <row r="1179">
          <cell r="B1179">
            <v>3012</v>
          </cell>
          <cell r="C1179" t="str">
            <v>피난구 유도등 (고휘도)</v>
          </cell>
          <cell r="D1179" t="str">
            <v>중형 60분</v>
          </cell>
          <cell r="E1179" t="str">
            <v>개</v>
          </cell>
          <cell r="F1179">
            <v>764</v>
          </cell>
          <cell r="G1179">
            <v>200000</v>
          </cell>
          <cell r="H1179">
            <v>1103</v>
          </cell>
          <cell r="I1179">
            <v>200000</v>
          </cell>
          <cell r="O1179">
            <v>200000</v>
          </cell>
          <cell r="P1179" t="str">
            <v>내선전공</v>
          </cell>
          <cell r="Q1179">
            <v>0.13500000000000001</v>
          </cell>
          <cell r="R1179">
            <v>0.13500000000000001</v>
          </cell>
          <cell r="U1179">
            <v>0</v>
          </cell>
          <cell r="V1179">
            <v>1</v>
          </cell>
          <cell r="W1179" t="str">
            <v>전7-16</v>
          </cell>
          <cell r="AA1179">
            <v>0</v>
          </cell>
          <cell r="AD1179">
            <v>0</v>
          </cell>
          <cell r="AG1179">
            <v>0</v>
          </cell>
        </row>
        <row r="1180">
          <cell r="B1180">
            <v>3013</v>
          </cell>
          <cell r="C1180" t="str">
            <v>피난구 유도등 (고휘도)</v>
          </cell>
          <cell r="D1180" t="str">
            <v>소형 60분</v>
          </cell>
          <cell r="E1180" t="str">
            <v>개</v>
          </cell>
          <cell r="F1180">
            <v>764</v>
          </cell>
          <cell r="G1180">
            <v>140000</v>
          </cell>
          <cell r="H1180">
            <v>1103</v>
          </cell>
          <cell r="I1180">
            <v>140000</v>
          </cell>
          <cell r="K1180">
            <v>48000</v>
          </cell>
          <cell r="O1180">
            <v>140000</v>
          </cell>
          <cell r="P1180" t="str">
            <v>내선전공</v>
          </cell>
          <cell r="Q1180">
            <v>0.13500000000000001</v>
          </cell>
          <cell r="R1180">
            <v>0.13500000000000001</v>
          </cell>
          <cell r="U1180">
            <v>0</v>
          </cell>
          <cell r="V1180">
            <v>1</v>
          </cell>
          <cell r="W1180" t="str">
            <v>전7-16</v>
          </cell>
          <cell r="AA1180">
            <v>0</v>
          </cell>
          <cell r="AD1180">
            <v>0</v>
          </cell>
          <cell r="AG1180">
            <v>0</v>
          </cell>
        </row>
        <row r="1181">
          <cell r="B1181">
            <v>3014</v>
          </cell>
          <cell r="C1181" t="str">
            <v>통로 유도등 (고휘도)</v>
          </cell>
          <cell r="D1181" t="str">
            <v>소형 60분</v>
          </cell>
          <cell r="E1181" t="str">
            <v>개</v>
          </cell>
          <cell r="F1181">
            <v>764</v>
          </cell>
          <cell r="G1181">
            <v>140000</v>
          </cell>
          <cell r="H1181">
            <v>1103</v>
          </cell>
          <cell r="I1181">
            <v>120000</v>
          </cell>
          <cell r="K1181">
            <v>85500</v>
          </cell>
          <cell r="O1181">
            <v>120000</v>
          </cell>
          <cell r="P1181" t="str">
            <v>내선전공</v>
          </cell>
          <cell r="Q1181">
            <v>0.13500000000000001</v>
          </cell>
          <cell r="R1181">
            <v>0.13500000000000001</v>
          </cell>
          <cell r="U1181">
            <v>0</v>
          </cell>
          <cell r="V1181">
            <v>1</v>
          </cell>
          <cell r="W1181" t="str">
            <v>전7-16</v>
          </cell>
          <cell r="AA1181">
            <v>0</v>
          </cell>
          <cell r="AD1181">
            <v>0</v>
          </cell>
          <cell r="AG1181">
            <v>0</v>
          </cell>
        </row>
        <row r="1182">
          <cell r="B1182">
            <v>33014</v>
          </cell>
          <cell r="C1182" t="str">
            <v>통로 유도등 (고휘도)</v>
          </cell>
          <cell r="D1182" t="str">
            <v>소형 30분</v>
          </cell>
          <cell r="E1182" t="str">
            <v>개</v>
          </cell>
          <cell r="F1182">
            <v>764</v>
          </cell>
          <cell r="G1182">
            <v>120000</v>
          </cell>
          <cell r="H1182">
            <v>1103</v>
          </cell>
          <cell r="I1182">
            <v>120000</v>
          </cell>
          <cell r="K1182">
            <v>57000</v>
          </cell>
          <cell r="O1182">
            <v>120000</v>
          </cell>
          <cell r="P1182" t="str">
            <v>내선전공</v>
          </cell>
          <cell r="Q1182">
            <v>0.13500000000000001</v>
          </cell>
          <cell r="R1182">
            <v>0.13500000000000001</v>
          </cell>
          <cell r="U1182">
            <v>0</v>
          </cell>
          <cell r="V1182">
            <v>1</v>
          </cell>
          <cell r="W1182" t="str">
            <v>전7-16</v>
          </cell>
          <cell r="AA1182">
            <v>0</v>
          </cell>
          <cell r="AD1182">
            <v>0</v>
          </cell>
          <cell r="AG1182">
            <v>0</v>
          </cell>
        </row>
        <row r="1183">
          <cell r="B1183">
            <v>3015</v>
          </cell>
          <cell r="C1183" t="str">
            <v>축광유도 표지판</v>
          </cell>
          <cell r="D1183" t="str">
            <v>피난구</v>
          </cell>
          <cell r="E1183" t="str">
            <v>개</v>
          </cell>
          <cell r="F1183">
            <v>794</v>
          </cell>
          <cell r="G1183">
            <v>140000</v>
          </cell>
          <cell r="H1183">
            <v>1103</v>
          </cell>
          <cell r="I1183">
            <v>4900</v>
          </cell>
          <cell r="K1183">
            <v>42750</v>
          </cell>
          <cell r="O1183">
            <v>4900</v>
          </cell>
          <cell r="P1183" t="str">
            <v>내선전공</v>
          </cell>
          <cell r="Q1183">
            <v>0.15</v>
          </cell>
          <cell r="R1183">
            <v>0.15</v>
          </cell>
          <cell r="U1183">
            <v>0</v>
          </cell>
          <cell r="V1183">
            <v>1</v>
          </cell>
          <cell r="W1183" t="str">
            <v>전7-19</v>
          </cell>
          <cell r="AA1183">
            <v>0</v>
          </cell>
          <cell r="AD1183">
            <v>0</v>
          </cell>
          <cell r="AG1183">
            <v>0</v>
          </cell>
        </row>
        <row r="1184">
          <cell r="B1184">
            <v>3016</v>
          </cell>
          <cell r="C1184" t="str">
            <v>축광유도 표지판</v>
          </cell>
          <cell r="D1184" t="str">
            <v>계단통로</v>
          </cell>
          <cell r="E1184" t="str">
            <v>개</v>
          </cell>
          <cell r="F1184">
            <v>794</v>
          </cell>
          <cell r="G1184">
            <v>650000</v>
          </cell>
          <cell r="H1184">
            <v>1103</v>
          </cell>
          <cell r="I1184">
            <v>4000</v>
          </cell>
          <cell r="O1184">
            <v>4000</v>
          </cell>
          <cell r="P1184" t="str">
            <v>내선전공</v>
          </cell>
          <cell r="Q1184">
            <v>0.15</v>
          </cell>
          <cell r="R1184">
            <v>0.15</v>
          </cell>
          <cell r="U1184">
            <v>0</v>
          </cell>
          <cell r="V1184">
            <v>1</v>
          </cell>
          <cell r="W1184" t="str">
            <v>전7-19</v>
          </cell>
          <cell r="AA1184">
            <v>0</v>
          </cell>
          <cell r="AD1184">
            <v>0</v>
          </cell>
          <cell r="AG1184">
            <v>0</v>
          </cell>
        </row>
        <row r="1185">
          <cell r="B1185">
            <v>3017</v>
          </cell>
          <cell r="C1185" t="str">
            <v>축광유도 표지판</v>
          </cell>
          <cell r="D1185" t="str">
            <v>복도통로</v>
          </cell>
          <cell r="E1185" t="str">
            <v>개</v>
          </cell>
          <cell r="F1185">
            <v>794</v>
          </cell>
          <cell r="G1185">
            <v>200000</v>
          </cell>
          <cell r="H1185">
            <v>1103</v>
          </cell>
          <cell r="I1185">
            <v>4000</v>
          </cell>
          <cell r="O1185">
            <v>4000</v>
          </cell>
          <cell r="P1185" t="str">
            <v>내선전공</v>
          </cell>
          <cell r="Q1185">
            <v>0.15</v>
          </cell>
          <cell r="R1185">
            <v>0.15</v>
          </cell>
          <cell r="U1185">
            <v>0</v>
          </cell>
          <cell r="V1185">
            <v>1</v>
          </cell>
          <cell r="W1185" t="str">
            <v>전7-19</v>
          </cell>
          <cell r="AA1185">
            <v>0</v>
          </cell>
          <cell r="AD1185">
            <v>0</v>
          </cell>
          <cell r="AG1185">
            <v>0</v>
          </cell>
        </row>
        <row r="1186">
          <cell r="B1186">
            <v>3018</v>
          </cell>
          <cell r="C1186" t="str">
            <v>중계기</v>
          </cell>
          <cell r="D1186" t="str">
            <v>입력1/출력1</v>
          </cell>
          <cell r="E1186" t="str">
            <v>개</v>
          </cell>
          <cell r="F1186">
            <v>762</v>
          </cell>
          <cell r="G1186">
            <v>140000</v>
          </cell>
          <cell r="H1186">
            <v>1103</v>
          </cell>
          <cell r="I1186">
            <v>130000</v>
          </cell>
          <cell r="O1186">
            <v>130000</v>
          </cell>
          <cell r="P1186" t="str">
            <v>내선전공</v>
          </cell>
          <cell r="Q1186">
            <v>0.3</v>
          </cell>
          <cell r="R1186">
            <v>0.3</v>
          </cell>
          <cell r="U1186">
            <v>0</v>
          </cell>
          <cell r="V1186">
            <v>1</v>
          </cell>
          <cell r="W1186" t="str">
            <v>전7-19</v>
          </cell>
          <cell r="AA1186">
            <v>0</v>
          </cell>
          <cell r="AD1186">
            <v>0</v>
          </cell>
          <cell r="AG1186">
            <v>0</v>
          </cell>
        </row>
        <row r="1187">
          <cell r="B1187">
            <v>3019</v>
          </cell>
          <cell r="C1187" t="str">
            <v>중계기</v>
          </cell>
          <cell r="D1187" t="str">
            <v>입력2/출력2</v>
          </cell>
          <cell r="E1187" t="str">
            <v>개</v>
          </cell>
          <cell r="F1187">
            <v>762</v>
          </cell>
          <cell r="G1187">
            <v>150000</v>
          </cell>
          <cell r="H1187">
            <v>1103</v>
          </cell>
          <cell r="I1187">
            <v>150000</v>
          </cell>
          <cell r="O1187">
            <v>150000</v>
          </cell>
          <cell r="P1187" t="str">
            <v>내선전공</v>
          </cell>
          <cell r="Q1187">
            <v>0.3</v>
          </cell>
          <cell r="R1187">
            <v>0.3</v>
          </cell>
          <cell r="U1187">
            <v>0</v>
          </cell>
          <cell r="V1187">
            <v>1</v>
          </cell>
          <cell r="W1187" t="str">
            <v>전7-19</v>
          </cell>
          <cell r="AA1187">
            <v>0</v>
          </cell>
          <cell r="AD1187">
            <v>0</v>
          </cell>
          <cell r="AG1187">
            <v>0</v>
          </cell>
        </row>
        <row r="1188">
          <cell r="B1188">
            <v>3020</v>
          </cell>
          <cell r="C1188" t="str">
            <v>중계기 전원반</v>
          </cell>
          <cell r="D1188" t="str">
            <v>소형 60분</v>
          </cell>
          <cell r="E1188" t="str">
            <v>개</v>
          </cell>
          <cell r="F1188">
            <v>762</v>
          </cell>
          <cell r="G1188">
            <v>300000</v>
          </cell>
          <cell r="H1188">
            <v>1103</v>
          </cell>
          <cell r="I1188">
            <v>300000</v>
          </cell>
          <cell r="K1188">
            <v>42750</v>
          </cell>
          <cell r="O1188">
            <v>300000</v>
          </cell>
          <cell r="P1188" t="str">
            <v>내선전공</v>
          </cell>
          <cell r="Q1188">
            <v>0.66</v>
          </cell>
          <cell r="R1188">
            <v>0.66</v>
          </cell>
          <cell r="U1188">
            <v>0</v>
          </cell>
          <cell r="V1188">
            <v>1</v>
          </cell>
          <cell r="W1188" t="str">
            <v>전7-3</v>
          </cell>
          <cell r="AA1188">
            <v>0</v>
          </cell>
          <cell r="AD1188">
            <v>0</v>
          </cell>
          <cell r="AG1188">
            <v>0</v>
          </cell>
        </row>
        <row r="1189">
          <cell r="B1189">
            <v>3021</v>
          </cell>
          <cell r="C1189" t="str">
            <v>전자싸이렌</v>
          </cell>
          <cell r="D1189" t="str">
            <v>소형 60분</v>
          </cell>
          <cell r="E1189" t="str">
            <v>개</v>
          </cell>
          <cell r="F1189">
            <v>762</v>
          </cell>
          <cell r="G1189">
            <v>30000</v>
          </cell>
          <cell r="H1189">
            <v>1103</v>
          </cell>
          <cell r="I1189">
            <v>30000</v>
          </cell>
          <cell r="K1189">
            <v>47500</v>
          </cell>
          <cell r="O1189">
            <v>30000</v>
          </cell>
          <cell r="P1189" t="str">
            <v>내선전공</v>
          </cell>
          <cell r="Q1189">
            <v>0.15</v>
          </cell>
          <cell r="R1189">
            <v>0.15</v>
          </cell>
          <cell r="U1189">
            <v>0</v>
          </cell>
          <cell r="V1189">
            <v>1</v>
          </cell>
          <cell r="W1189" t="str">
            <v>전7-19</v>
          </cell>
          <cell r="Y1189" t="str">
            <v>통신내선공</v>
          </cell>
          <cell r="Z1189">
            <v>0.16</v>
          </cell>
          <cell r="AA1189">
            <v>0.16</v>
          </cell>
          <cell r="AD1189">
            <v>0</v>
          </cell>
          <cell r="AE1189">
            <v>1</v>
          </cell>
          <cell r="AF1189" t="str">
            <v>통3-4-1</v>
          </cell>
          <cell r="AG1189">
            <v>0</v>
          </cell>
        </row>
        <row r="1190">
          <cell r="B1190">
            <v>3022</v>
          </cell>
          <cell r="C1190" t="str">
            <v>A.B.C 소화기</v>
          </cell>
          <cell r="D1190" t="str">
            <v>3.3KG</v>
          </cell>
          <cell r="E1190" t="str">
            <v>개</v>
          </cell>
          <cell r="F1190">
            <v>761</v>
          </cell>
          <cell r="G1190">
            <v>25000</v>
          </cell>
          <cell r="H1190">
            <v>1103</v>
          </cell>
          <cell r="I1190">
            <v>25000</v>
          </cell>
          <cell r="O1190">
            <v>25000</v>
          </cell>
          <cell r="P1190" t="str">
            <v>내선전공</v>
          </cell>
          <cell r="Q1190">
            <v>2.1349999999999998</v>
          </cell>
          <cell r="R1190">
            <v>0</v>
          </cell>
          <cell r="U1190">
            <v>0</v>
          </cell>
          <cell r="V1190">
            <v>1</v>
          </cell>
          <cell r="W1190" t="str">
            <v>전7-18</v>
          </cell>
          <cell r="AA1190">
            <v>0</v>
          </cell>
          <cell r="AD1190">
            <v>0</v>
          </cell>
          <cell r="AG1190">
            <v>0</v>
          </cell>
        </row>
        <row r="1191">
          <cell r="B1191">
            <v>3026</v>
          </cell>
          <cell r="C1191" t="str">
            <v>비상콘센트</v>
          </cell>
          <cell r="D1191" t="str">
            <v>소화전 내장형</v>
          </cell>
          <cell r="E1191" t="str">
            <v>개</v>
          </cell>
          <cell r="F1191">
            <v>762</v>
          </cell>
          <cell r="G1191">
            <v>100000</v>
          </cell>
          <cell r="H1191">
            <v>1103</v>
          </cell>
          <cell r="I1191">
            <v>70000</v>
          </cell>
          <cell r="O1191">
            <v>70000</v>
          </cell>
          <cell r="P1191" t="str">
            <v>내선전공</v>
          </cell>
          <cell r="Q1191">
            <v>0.66</v>
          </cell>
          <cell r="R1191">
            <v>0.66</v>
          </cell>
          <cell r="U1191">
            <v>0</v>
          </cell>
          <cell r="V1191">
            <v>1</v>
          </cell>
          <cell r="W1191" t="str">
            <v>전7-13</v>
          </cell>
          <cell r="AA1191">
            <v>0</v>
          </cell>
          <cell r="AD1191">
            <v>0</v>
          </cell>
          <cell r="AG1191">
            <v>0</v>
          </cell>
        </row>
        <row r="1192">
          <cell r="B1192">
            <v>3027</v>
          </cell>
          <cell r="C1192" t="str">
            <v>비상콘센트</v>
          </cell>
          <cell r="D1192" t="str">
            <v>스틸 (단독형)</v>
          </cell>
          <cell r="E1192" t="str">
            <v>개</v>
          </cell>
          <cell r="F1192">
            <v>762</v>
          </cell>
          <cell r="G1192">
            <v>100000</v>
          </cell>
          <cell r="H1192">
            <v>1103</v>
          </cell>
          <cell r="I1192">
            <v>95000</v>
          </cell>
          <cell r="O1192">
            <v>95000</v>
          </cell>
          <cell r="P1192" t="str">
            <v>내선전공</v>
          </cell>
          <cell r="Q1192">
            <v>0.66</v>
          </cell>
          <cell r="R1192">
            <v>0.66</v>
          </cell>
          <cell r="U1192">
            <v>0</v>
          </cell>
          <cell r="V1192">
            <v>1</v>
          </cell>
          <cell r="W1192" t="str">
            <v>전7-13</v>
          </cell>
          <cell r="AA1192">
            <v>0</v>
          </cell>
          <cell r="AD1192">
            <v>0</v>
          </cell>
          <cell r="AG1192">
            <v>0</v>
          </cell>
        </row>
        <row r="1193">
          <cell r="B1193">
            <v>3028</v>
          </cell>
          <cell r="C1193" t="str">
            <v>비상콘센트</v>
          </cell>
          <cell r="D1193" t="str">
            <v>스텐 (단독형)</v>
          </cell>
          <cell r="E1193" t="str">
            <v>개</v>
          </cell>
          <cell r="F1193">
            <v>762</v>
          </cell>
          <cell r="G1193">
            <v>150000</v>
          </cell>
          <cell r="H1193">
            <v>1103</v>
          </cell>
          <cell r="I1193">
            <v>150000</v>
          </cell>
          <cell r="O1193">
            <v>150000</v>
          </cell>
          <cell r="P1193" t="str">
            <v>내선전공</v>
          </cell>
          <cell r="Q1193">
            <v>0.66</v>
          </cell>
          <cell r="R1193">
            <v>0.66</v>
          </cell>
          <cell r="U1193">
            <v>0</v>
          </cell>
          <cell r="V1193">
            <v>1</v>
          </cell>
          <cell r="W1193" t="str">
            <v>전7-13</v>
          </cell>
          <cell r="AA1193">
            <v>0</v>
          </cell>
          <cell r="AD1193">
            <v>0</v>
          </cell>
          <cell r="AG1193">
            <v>0</v>
          </cell>
        </row>
        <row r="1194">
          <cell r="B1194">
            <v>3029</v>
          </cell>
          <cell r="C1194" t="str">
            <v>부표시기</v>
          </cell>
          <cell r="D1194" t="str">
            <v>10CCT</v>
          </cell>
          <cell r="E1194" t="str">
            <v>개</v>
          </cell>
          <cell r="F1194">
            <v>762</v>
          </cell>
          <cell r="G1194">
            <v>350000</v>
          </cell>
          <cell r="H1194">
            <v>1103</v>
          </cell>
          <cell r="I1194">
            <v>350000</v>
          </cell>
          <cell r="L1194">
            <v>40000</v>
          </cell>
          <cell r="O1194">
            <v>350000</v>
          </cell>
          <cell r="P1194" t="str">
            <v>내선전공</v>
          </cell>
          <cell r="Q1194">
            <v>3</v>
          </cell>
          <cell r="R1194">
            <v>3</v>
          </cell>
          <cell r="U1194">
            <v>0</v>
          </cell>
          <cell r="V1194">
            <v>1</v>
          </cell>
          <cell r="W1194" t="str">
            <v>전7-19</v>
          </cell>
          <cell r="AA1194">
            <v>0</v>
          </cell>
          <cell r="AD1194">
            <v>0</v>
          </cell>
          <cell r="AG1194">
            <v>0</v>
          </cell>
        </row>
        <row r="1195">
          <cell r="B1195">
            <v>3131</v>
          </cell>
          <cell r="C1195" t="str">
            <v>루우프코일</v>
          </cell>
          <cell r="D1195" t="str">
            <v>4LC</v>
          </cell>
          <cell r="E1195" t="str">
            <v>개</v>
          </cell>
          <cell r="F1195">
            <v>1064</v>
          </cell>
          <cell r="G1195">
            <v>70000</v>
          </cell>
          <cell r="H1195">
            <v>1055</v>
          </cell>
          <cell r="I1195">
            <v>90000</v>
          </cell>
          <cell r="L1195">
            <v>40000</v>
          </cell>
          <cell r="O1195">
            <v>70000</v>
          </cell>
          <cell r="P1195" t="str">
            <v>내선전공</v>
          </cell>
          <cell r="Q1195">
            <v>1.5</v>
          </cell>
          <cell r="R1195">
            <v>1.5</v>
          </cell>
          <cell r="U1195">
            <v>0</v>
          </cell>
          <cell r="V1195">
            <v>1</v>
          </cell>
          <cell r="W1195" t="str">
            <v>전7-22</v>
          </cell>
          <cell r="Y1195" t="str">
            <v>통신설비공</v>
          </cell>
          <cell r="Z1195">
            <v>0.36</v>
          </cell>
          <cell r="AA1195">
            <v>0.36</v>
          </cell>
          <cell r="AB1195" t="str">
            <v>통신산업기사</v>
          </cell>
          <cell r="AC1195">
            <v>0.36</v>
          </cell>
          <cell r="AD1195">
            <v>0.36</v>
          </cell>
          <cell r="AE1195">
            <v>1</v>
          </cell>
          <cell r="AF1195" t="str">
            <v>통8-1-2가</v>
          </cell>
          <cell r="AG1195">
            <v>0</v>
          </cell>
        </row>
        <row r="1196">
          <cell r="B1196">
            <v>3132</v>
          </cell>
          <cell r="C1196" t="str">
            <v>차량검지기</v>
          </cell>
          <cell r="D1196" t="str">
            <v>2CCT</v>
          </cell>
          <cell r="E1196" t="str">
            <v>개</v>
          </cell>
          <cell r="F1196">
            <v>1064</v>
          </cell>
          <cell r="G1196">
            <v>1280000</v>
          </cell>
          <cell r="H1196">
            <v>1055</v>
          </cell>
          <cell r="I1196">
            <v>1600000</v>
          </cell>
          <cell r="L1196">
            <v>80000</v>
          </cell>
          <cell r="O1196">
            <v>1280000</v>
          </cell>
          <cell r="P1196" t="str">
            <v>내선전공</v>
          </cell>
          <cell r="Q1196">
            <v>2</v>
          </cell>
          <cell r="R1196">
            <v>2</v>
          </cell>
          <cell r="U1196">
            <v>0</v>
          </cell>
          <cell r="V1196">
            <v>1</v>
          </cell>
          <cell r="W1196" t="str">
            <v>전7-22</v>
          </cell>
          <cell r="Y1196" t="str">
            <v>통신내선공</v>
          </cell>
          <cell r="Z1196">
            <v>0.61</v>
          </cell>
          <cell r="AA1196">
            <v>0.61</v>
          </cell>
          <cell r="AB1196" t="str">
            <v>HW시험기사</v>
          </cell>
          <cell r="AC1196">
            <v>1.23</v>
          </cell>
          <cell r="AD1196">
            <v>1.23</v>
          </cell>
          <cell r="AE1196">
            <v>1</v>
          </cell>
          <cell r="AF1196" t="str">
            <v>통8-1-4가</v>
          </cell>
          <cell r="AG1196">
            <v>0</v>
          </cell>
        </row>
        <row r="1197">
          <cell r="B1197">
            <v>3133</v>
          </cell>
          <cell r="C1197" t="str">
            <v>출차주의등</v>
          </cell>
          <cell r="D1197" t="str">
            <v>SUS 자립형</v>
          </cell>
          <cell r="E1197" t="str">
            <v>개</v>
          </cell>
          <cell r="F1197">
            <v>1064</v>
          </cell>
          <cell r="G1197">
            <v>440000</v>
          </cell>
          <cell r="H1197">
            <v>1055</v>
          </cell>
          <cell r="I1197">
            <v>500000</v>
          </cell>
          <cell r="L1197">
            <v>53000</v>
          </cell>
          <cell r="O1197">
            <v>440000</v>
          </cell>
          <cell r="P1197" t="str">
            <v>내선전공</v>
          </cell>
          <cell r="Q1197">
            <v>0.6</v>
          </cell>
          <cell r="R1197">
            <v>0.6</v>
          </cell>
          <cell r="U1197">
            <v>0</v>
          </cell>
          <cell r="V1197">
            <v>1</v>
          </cell>
          <cell r="W1197" t="str">
            <v>전7-22</v>
          </cell>
          <cell r="Y1197" t="str">
            <v>통신내선공</v>
          </cell>
          <cell r="Z1197">
            <v>0.27</v>
          </cell>
          <cell r="AA1197">
            <v>0.27</v>
          </cell>
          <cell r="AB1197" t="str">
            <v>통신설비공</v>
          </cell>
          <cell r="AC1197">
            <v>0.26</v>
          </cell>
          <cell r="AD1197">
            <v>0.26</v>
          </cell>
          <cell r="AE1197">
            <v>1</v>
          </cell>
          <cell r="AF1197" t="str">
            <v>통8-1-4다</v>
          </cell>
          <cell r="AG1197">
            <v>0</v>
          </cell>
        </row>
        <row r="1198">
          <cell r="B1198">
            <v>3134</v>
          </cell>
          <cell r="C1198" t="str">
            <v>장내경광등</v>
          </cell>
          <cell r="D1198" t="str">
            <v>천정형</v>
          </cell>
          <cell r="E1198" t="str">
            <v>개</v>
          </cell>
          <cell r="F1198">
            <v>1064</v>
          </cell>
          <cell r="G1198">
            <v>320000</v>
          </cell>
          <cell r="H1198">
            <v>1055</v>
          </cell>
          <cell r="I1198">
            <v>250000</v>
          </cell>
          <cell r="L1198">
            <v>71000</v>
          </cell>
          <cell r="O1198">
            <v>250000</v>
          </cell>
          <cell r="P1198" t="str">
            <v>내선전공</v>
          </cell>
          <cell r="Q1198">
            <v>0.4</v>
          </cell>
          <cell r="R1198">
            <v>0.4</v>
          </cell>
          <cell r="U1198">
            <v>0</v>
          </cell>
          <cell r="V1198">
            <v>1</v>
          </cell>
          <cell r="W1198" t="str">
            <v>전7-22</v>
          </cell>
          <cell r="Y1198" t="str">
            <v>통신내선공</v>
          </cell>
          <cell r="Z1198">
            <v>0.41</v>
          </cell>
          <cell r="AA1198">
            <v>0.41</v>
          </cell>
          <cell r="AB1198" t="str">
            <v>통신설비공</v>
          </cell>
          <cell r="AC1198">
            <v>0.36</v>
          </cell>
          <cell r="AD1198">
            <v>0.36</v>
          </cell>
          <cell r="AE1198">
            <v>1</v>
          </cell>
          <cell r="AF1198" t="str">
            <v>통8-1-4다</v>
          </cell>
          <cell r="AG1198">
            <v>0</v>
          </cell>
        </row>
        <row r="1199">
          <cell r="B1199">
            <v>3141</v>
          </cell>
          <cell r="C1199" t="str">
            <v>UPS</v>
          </cell>
          <cell r="D1199" t="str">
            <v>3KVA 220V</v>
          </cell>
          <cell r="E1199" t="str">
            <v>개</v>
          </cell>
          <cell r="F1199">
            <v>912</v>
          </cell>
          <cell r="G1199">
            <v>650000</v>
          </cell>
          <cell r="L1199">
            <v>120000</v>
          </cell>
          <cell r="O1199">
            <v>650000</v>
          </cell>
          <cell r="P1199" t="str">
            <v>플랜트전공</v>
          </cell>
          <cell r="Q1199">
            <v>5</v>
          </cell>
          <cell r="R1199">
            <v>5</v>
          </cell>
          <cell r="S1199" t="str">
            <v>보통인부</v>
          </cell>
          <cell r="T1199">
            <v>2</v>
          </cell>
          <cell r="U1199">
            <v>2</v>
          </cell>
          <cell r="V1199">
            <v>1</v>
          </cell>
          <cell r="W1199" t="str">
            <v>전3-83</v>
          </cell>
          <cell r="AA1199">
            <v>0</v>
          </cell>
          <cell r="AD1199">
            <v>0</v>
          </cell>
          <cell r="AG1199">
            <v>0</v>
          </cell>
        </row>
        <row r="1200">
          <cell r="B1200">
            <v>3151</v>
          </cell>
          <cell r="C1200" t="str">
            <v>사선단자</v>
          </cell>
          <cell r="D1200" t="str">
            <v>10P</v>
          </cell>
          <cell r="E1200" t="str">
            <v>개</v>
          </cell>
          <cell r="H1200">
            <v>1047</v>
          </cell>
          <cell r="I1200">
            <v>4000</v>
          </cell>
          <cell r="L1200">
            <v>88000</v>
          </cell>
          <cell r="O1200">
            <v>4000</v>
          </cell>
          <cell r="P1200" t="str">
            <v>저압케이블전공</v>
          </cell>
          <cell r="Q1200">
            <v>0.69</v>
          </cell>
          <cell r="R1200">
            <v>0.69</v>
          </cell>
          <cell r="S1200" t="str">
            <v>보통인부</v>
          </cell>
          <cell r="T1200">
            <v>0.49</v>
          </cell>
          <cell r="U1200">
            <v>0.49</v>
          </cell>
          <cell r="V1200">
            <v>1</v>
          </cell>
          <cell r="W1200" t="str">
            <v>전7-63</v>
          </cell>
          <cell r="Y1200" t="str">
            <v>통신내선공</v>
          </cell>
          <cell r="Z1200">
            <v>0.2</v>
          </cell>
          <cell r="AA1200">
            <v>0.2</v>
          </cell>
          <cell r="AB1200" t="str">
            <v>보통인부</v>
          </cell>
          <cell r="AC1200">
            <v>0.1</v>
          </cell>
          <cell r="AD1200">
            <v>0.1</v>
          </cell>
          <cell r="AE1200">
            <v>1</v>
          </cell>
          <cell r="AF1200" t="str">
            <v>통3-30</v>
          </cell>
          <cell r="AG1200">
            <v>0</v>
          </cell>
        </row>
        <row r="1201">
          <cell r="B1201">
            <v>3161</v>
          </cell>
          <cell r="C1201" t="str">
            <v>화재감지기 철거</v>
          </cell>
          <cell r="D1201" t="str">
            <v>이온화식 연기감지기</v>
          </cell>
          <cell r="E1201" t="str">
            <v>개</v>
          </cell>
          <cell r="L1201">
            <v>160000</v>
          </cell>
          <cell r="O1201">
            <v>0</v>
          </cell>
          <cell r="P1201" t="str">
            <v>내선전공</v>
          </cell>
          <cell r="Q1201">
            <v>0.13</v>
          </cell>
          <cell r="R1201">
            <v>0.13</v>
          </cell>
          <cell r="U1201">
            <v>0</v>
          </cell>
          <cell r="V1201">
            <v>1</v>
          </cell>
          <cell r="W1201" t="str">
            <v>전7-19</v>
          </cell>
          <cell r="AA1201">
            <v>0</v>
          </cell>
          <cell r="AD1201">
            <v>0</v>
          </cell>
          <cell r="AG1201">
            <v>0</v>
          </cell>
        </row>
        <row r="1202">
          <cell r="B1202">
            <v>3162</v>
          </cell>
          <cell r="C1202" t="str">
            <v>화재감지기 철거</v>
          </cell>
          <cell r="D1202" t="str">
            <v>차동식 스포트형</v>
          </cell>
          <cell r="E1202" t="str">
            <v>개</v>
          </cell>
          <cell r="L1202">
            <v>186000</v>
          </cell>
          <cell r="O1202">
            <v>0</v>
          </cell>
          <cell r="P1202" t="str">
            <v>내선전공</v>
          </cell>
          <cell r="Q1202">
            <v>0.13</v>
          </cell>
          <cell r="R1202">
            <v>0.13</v>
          </cell>
          <cell r="U1202">
            <v>0</v>
          </cell>
          <cell r="V1202">
            <v>1</v>
          </cell>
          <cell r="W1202" t="str">
            <v>전7-19</v>
          </cell>
          <cell r="AA1202">
            <v>0</v>
          </cell>
          <cell r="AD1202">
            <v>0</v>
          </cell>
          <cell r="AG1202">
            <v>0</v>
          </cell>
        </row>
        <row r="1203">
          <cell r="B1203">
            <v>3163</v>
          </cell>
          <cell r="C1203" t="str">
            <v>화재감지기 철거후 재사용</v>
          </cell>
          <cell r="D1203" t="str">
            <v>이온화식 연기감지기</v>
          </cell>
          <cell r="E1203" t="str">
            <v>개</v>
          </cell>
          <cell r="L1203">
            <v>213000</v>
          </cell>
          <cell r="O1203">
            <v>0</v>
          </cell>
          <cell r="P1203" t="str">
            <v>내선전공</v>
          </cell>
          <cell r="Q1203">
            <v>0.13</v>
          </cell>
          <cell r="R1203">
            <v>0.13</v>
          </cell>
          <cell r="U1203">
            <v>0</v>
          </cell>
          <cell r="V1203">
            <v>1</v>
          </cell>
          <cell r="W1203" t="str">
            <v>전7-19</v>
          </cell>
          <cell r="AA1203">
            <v>0</v>
          </cell>
          <cell r="AD1203">
            <v>0</v>
          </cell>
          <cell r="AG1203">
            <v>0</v>
          </cell>
        </row>
        <row r="1204">
          <cell r="B1204">
            <v>3164</v>
          </cell>
          <cell r="C1204" t="str">
            <v>화재감지기 철거후 재사용</v>
          </cell>
          <cell r="D1204" t="str">
            <v>차동식 스포트형</v>
          </cell>
          <cell r="E1204" t="str">
            <v>개</v>
          </cell>
          <cell r="L1204">
            <v>226000</v>
          </cell>
          <cell r="O1204">
            <v>0</v>
          </cell>
          <cell r="P1204" t="str">
            <v>내선전공</v>
          </cell>
          <cell r="Q1204">
            <v>0.13</v>
          </cell>
          <cell r="R1204">
            <v>0.13</v>
          </cell>
          <cell r="U1204">
            <v>0</v>
          </cell>
          <cell r="V1204">
            <v>1</v>
          </cell>
          <cell r="W1204" t="str">
            <v>전7-19</v>
          </cell>
          <cell r="AA1204">
            <v>0</v>
          </cell>
          <cell r="AD1204">
            <v>0</v>
          </cell>
          <cell r="AG1204">
            <v>0</v>
          </cell>
        </row>
        <row r="1205">
          <cell r="B1205">
            <v>3165</v>
          </cell>
          <cell r="C1205" t="str">
            <v>화재감지기 철거후 재사용</v>
          </cell>
          <cell r="D1205" t="str">
            <v>정온식 스포트형</v>
          </cell>
          <cell r="E1205" t="str">
            <v>개</v>
          </cell>
          <cell r="L1205">
            <v>240000</v>
          </cell>
          <cell r="O1205">
            <v>0</v>
          </cell>
          <cell r="P1205" t="str">
            <v>내선전공</v>
          </cell>
          <cell r="Q1205">
            <v>0.13</v>
          </cell>
          <cell r="R1205">
            <v>0.13</v>
          </cell>
          <cell r="U1205">
            <v>0</v>
          </cell>
          <cell r="V1205">
            <v>1</v>
          </cell>
          <cell r="W1205" t="str">
            <v>전7-19</v>
          </cell>
          <cell r="AA1205">
            <v>0</v>
          </cell>
          <cell r="AD1205">
            <v>0</v>
          </cell>
          <cell r="AG1205">
            <v>0</v>
          </cell>
        </row>
        <row r="1206">
          <cell r="B1206">
            <v>3201</v>
          </cell>
          <cell r="C1206" t="str">
            <v>방화샷타 연동제어반</v>
          </cell>
          <cell r="D1206" t="str">
            <v>600*1000*150(매입)</v>
          </cell>
          <cell r="E1206" t="str">
            <v>개</v>
          </cell>
          <cell r="F1206">
            <v>444</v>
          </cell>
          <cell r="G1206">
            <v>150000</v>
          </cell>
          <cell r="H1206">
            <v>357</v>
          </cell>
          <cell r="I1206">
            <v>150000</v>
          </cell>
          <cell r="L1206">
            <v>266000</v>
          </cell>
          <cell r="O1206">
            <v>150000</v>
          </cell>
          <cell r="P1206" t="str">
            <v>내선전공</v>
          </cell>
          <cell r="Q1206">
            <v>0.3</v>
          </cell>
          <cell r="R1206">
            <v>0.3</v>
          </cell>
          <cell r="U1206">
            <v>0</v>
          </cell>
          <cell r="V1206">
            <v>1</v>
          </cell>
          <cell r="W1206" t="str">
            <v>전7-19</v>
          </cell>
          <cell r="AA1206">
            <v>0</v>
          </cell>
          <cell r="AD1206">
            <v>0</v>
          </cell>
          <cell r="AG1206">
            <v>0</v>
          </cell>
        </row>
        <row r="1207">
          <cell r="B1207">
            <v>3202</v>
          </cell>
          <cell r="C1207" t="str">
            <v>방화샷타 수동조작함</v>
          </cell>
          <cell r="D1207" t="str">
            <v>600*1100*150(매입)</v>
          </cell>
          <cell r="E1207" t="str">
            <v>개</v>
          </cell>
          <cell r="F1207">
            <v>444</v>
          </cell>
          <cell r="G1207">
            <v>85000</v>
          </cell>
          <cell r="L1207">
            <v>293000</v>
          </cell>
          <cell r="O1207">
            <v>85000</v>
          </cell>
          <cell r="P1207" t="str">
            <v>내선전공</v>
          </cell>
          <cell r="Q1207">
            <v>0.3</v>
          </cell>
          <cell r="R1207">
            <v>0.3</v>
          </cell>
          <cell r="U1207">
            <v>0</v>
          </cell>
          <cell r="V1207">
            <v>1</v>
          </cell>
          <cell r="W1207" t="str">
            <v>전7-19</v>
          </cell>
          <cell r="AA1207">
            <v>0</v>
          </cell>
          <cell r="AD1207">
            <v>0</v>
          </cell>
          <cell r="AG1207">
            <v>0</v>
          </cell>
        </row>
        <row r="1208">
          <cell r="B1208">
            <v>33301</v>
          </cell>
          <cell r="C1208" t="str">
            <v>LCX CABLE</v>
          </cell>
          <cell r="D1208" t="str">
            <v>FRSS-20D-146</v>
          </cell>
          <cell r="E1208" t="str">
            <v>M</v>
          </cell>
          <cell r="F1208">
            <v>763</v>
          </cell>
          <cell r="G1208">
            <v>21000</v>
          </cell>
          <cell r="L1208">
            <v>293000</v>
          </cell>
          <cell r="O1208">
            <v>21000</v>
          </cell>
          <cell r="P1208" t="str">
            <v>저압케이블전공</v>
          </cell>
          <cell r="Q1208">
            <v>0.32</v>
          </cell>
          <cell r="R1208">
            <v>0.32</v>
          </cell>
          <cell r="U1208">
            <v>0</v>
          </cell>
          <cell r="V1208">
            <v>1</v>
          </cell>
          <cell r="W1208" t="str">
            <v>통5-3-1(1)</v>
          </cell>
          <cell r="X1208">
            <v>0.05</v>
          </cell>
          <cell r="AA1208">
            <v>0</v>
          </cell>
          <cell r="AD1208">
            <v>0</v>
          </cell>
          <cell r="AF1208" t="str">
            <v>통3-1-33</v>
          </cell>
          <cell r="AG1208">
            <v>0.05</v>
          </cell>
        </row>
        <row r="1209">
          <cell r="B1209">
            <v>33302</v>
          </cell>
          <cell r="C1209" t="str">
            <v>RFCX-FR CABLE</v>
          </cell>
          <cell r="D1209" t="str">
            <v>RFCX 12D</v>
          </cell>
          <cell r="E1209" t="str">
            <v>M</v>
          </cell>
          <cell r="F1209">
            <v>763</v>
          </cell>
          <cell r="G1209">
            <v>21000</v>
          </cell>
          <cell r="L1209">
            <v>320000</v>
          </cell>
          <cell r="O1209">
            <v>21000</v>
          </cell>
          <cell r="P1209" t="str">
            <v>저압케이블전공</v>
          </cell>
          <cell r="Q1209">
            <v>0.32</v>
          </cell>
          <cell r="R1209">
            <v>0.32</v>
          </cell>
          <cell r="U1209">
            <v>0</v>
          </cell>
          <cell r="V1209">
            <v>1</v>
          </cell>
          <cell r="W1209" t="str">
            <v>통5-3-1(1)</v>
          </cell>
          <cell r="X1209">
            <v>0.05</v>
          </cell>
          <cell r="AA1209">
            <v>0</v>
          </cell>
          <cell r="AD1209">
            <v>0</v>
          </cell>
          <cell r="AF1209" t="str">
            <v>통3-1-33</v>
          </cell>
          <cell r="AG1209">
            <v>0.05</v>
          </cell>
        </row>
        <row r="1210">
          <cell r="B1210">
            <v>33303</v>
          </cell>
          <cell r="C1210" t="str">
            <v>ECX CABLE</v>
          </cell>
          <cell r="D1210" t="str">
            <v>FR-10D-2V</v>
          </cell>
          <cell r="E1210" t="str">
            <v>M</v>
          </cell>
          <cell r="F1210">
            <v>763</v>
          </cell>
          <cell r="G1210">
            <v>9000</v>
          </cell>
          <cell r="L1210">
            <v>320000</v>
          </cell>
          <cell r="O1210">
            <v>9000</v>
          </cell>
          <cell r="P1210" t="str">
            <v>저압케이블전공</v>
          </cell>
          <cell r="Q1210">
            <v>0.32</v>
          </cell>
          <cell r="R1210">
            <v>0.32</v>
          </cell>
          <cell r="U1210">
            <v>0</v>
          </cell>
          <cell r="V1210">
            <v>1</v>
          </cell>
          <cell r="W1210" t="str">
            <v>통5-3-1(1)</v>
          </cell>
          <cell r="X1210">
            <v>0.05</v>
          </cell>
          <cell r="AA1210">
            <v>0</v>
          </cell>
          <cell r="AD1210">
            <v>0</v>
          </cell>
          <cell r="AF1210" t="str">
            <v>통3-1-33</v>
          </cell>
          <cell r="AG1210">
            <v>0.05</v>
          </cell>
        </row>
        <row r="1211">
          <cell r="B1211">
            <v>33304</v>
          </cell>
          <cell r="C1211" t="str">
            <v>무선기기 접속단자함</v>
          </cell>
          <cell r="D1211" t="str">
            <v>매입,노출형</v>
          </cell>
          <cell r="E1211" t="str">
            <v>EA</v>
          </cell>
          <cell r="F1211">
            <v>763</v>
          </cell>
          <cell r="G1211">
            <v>300000</v>
          </cell>
          <cell r="L1211">
            <v>346000</v>
          </cell>
          <cell r="O1211">
            <v>300000</v>
          </cell>
          <cell r="P1211" t="str">
            <v>내선전공</v>
          </cell>
          <cell r="Q1211">
            <v>0.66</v>
          </cell>
          <cell r="R1211">
            <v>0.66</v>
          </cell>
          <cell r="U1211">
            <v>0</v>
          </cell>
          <cell r="V1211">
            <v>1</v>
          </cell>
          <cell r="W1211" t="str">
            <v>전7-13</v>
          </cell>
          <cell r="AA1211">
            <v>0</v>
          </cell>
          <cell r="AD1211">
            <v>0</v>
          </cell>
          <cell r="AF1211" t="str">
            <v>통3-1-33</v>
          </cell>
          <cell r="AG1211">
            <v>0</v>
          </cell>
        </row>
        <row r="1212">
          <cell r="B1212">
            <v>33305</v>
          </cell>
          <cell r="C1212" t="str">
            <v>무선기기 접속단자함</v>
          </cell>
          <cell r="D1212" t="str">
            <v>자립형</v>
          </cell>
          <cell r="E1212" t="str">
            <v>EA</v>
          </cell>
          <cell r="F1212">
            <v>763</v>
          </cell>
          <cell r="G1212">
            <v>300000</v>
          </cell>
          <cell r="L1212">
            <v>346000</v>
          </cell>
          <cell r="O1212">
            <v>300000</v>
          </cell>
          <cell r="P1212" t="str">
            <v>내선전공</v>
          </cell>
          <cell r="Q1212">
            <v>0.66</v>
          </cell>
          <cell r="R1212">
            <v>0.66</v>
          </cell>
          <cell r="U1212">
            <v>0</v>
          </cell>
          <cell r="V1212">
            <v>1</v>
          </cell>
          <cell r="W1212" t="str">
            <v>전7-13</v>
          </cell>
          <cell r="AA1212">
            <v>0</v>
          </cell>
          <cell r="AD1212">
            <v>0</v>
          </cell>
          <cell r="AF1212" t="str">
            <v>통3-1-33</v>
          </cell>
          <cell r="AG1212">
            <v>0</v>
          </cell>
        </row>
        <row r="1213">
          <cell r="B1213">
            <v>33306</v>
          </cell>
          <cell r="C1213" t="str">
            <v>COMBINER</v>
          </cell>
          <cell r="D1213" t="str">
            <v>2C</v>
          </cell>
          <cell r="E1213" t="str">
            <v>EA</v>
          </cell>
          <cell r="F1213">
            <v>763</v>
          </cell>
          <cell r="G1213">
            <v>350000</v>
          </cell>
          <cell r="L1213">
            <v>373000</v>
          </cell>
          <cell r="O1213">
            <v>350000</v>
          </cell>
          <cell r="P1213" t="str">
            <v>내선전공</v>
          </cell>
          <cell r="Q1213">
            <v>0.16</v>
          </cell>
          <cell r="R1213">
            <v>0.16</v>
          </cell>
          <cell r="S1213" t="str">
            <v>보통인부</v>
          </cell>
          <cell r="T1213">
            <v>0.06</v>
          </cell>
          <cell r="U1213">
            <v>0.06</v>
          </cell>
          <cell r="V1213">
            <v>1</v>
          </cell>
          <cell r="W1213" t="str">
            <v>통5-3-1(3)</v>
          </cell>
          <cell r="AA1213">
            <v>0</v>
          </cell>
          <cell r="AD1213">
            <v>0</v>
          </cell>
          <cell r="AF1213" t="str">
            <v>통3-1-33</v>
          </cell>
          <cell r="AG1213">
            <v>0</v>
          </cell>
        </row>
        <row r="1214">
          <cell r="B1214">
            <v>33307</v>
          </cell>
          <cell r="C1214" t="str">
            <v>COMBINER</v>
          </cell>
          <cell r="D1214" t="str">
            <v>3C</v>
          </cell>
          <cell r="E1214" t="str">
            <v>EA</v>
          </cell>
          <cell r="F1214">
            <v>763</v>
          </cell>
          <cell r="G1214">
            <v>370000</v>
          </cell>
          <cell r="L1214">
            <v>373000</v>
          </cell>
          <cell r="O1214">
            <v>370000</v>
          </cell>
          <cell r="P1214" t="str">
            <v>내선전공</v>
          </cell>
          <cell r="Q1214">
            <v>0.2</v>
          </cell>
          <cell r="R1214">
            <v>0.2</v>
          </cell>
          <cell r="S1214" t="str">
            <v>보통인부</v>
          </cell>
          <cell r="T1214">
            <v>0.09</v>
          </cell>
          <cell r="U1214">
            <v>0.09</v>
          </cell>
          <cell r="V1214">
            <v>1</v>
          </cell>
          <cell r="W1214" t="str">
            <v>통5-3-1(3)</v>
          </cell>
          <cell r="AA1214">
            <v>0</v>
          </cell>
          <cell r="AD1214">
            <v>0</v>
          </cell>
          <cell r="AF1214" t="str">
            <v>통3-1-33</v>
          </cell>
          <cell r="AG1214">
            <v>0</v>
          </cell>
        </row>
        <row r="1215">
          <cell r="B1215">
            <v>33308</v>
          </cell>
          <cell r="C1215" t="str">
            <v>SPLITTER</v>
          </cell>
          <cell r="D1215" t="str">
            <v>2S</v>
          </cell>
          <cell r="E1215" t="str">
            <v>EA</v>
          </cell>
          <cell r="F1215">
            <v>763</v>
          </cell>
          <cell r="G1215">
            <v>350000</v>
          </cell>
          <cell r="L1215">
            <v>373000</v>
          </cell>
          <cell r="O1215">
            <v>350000</v>
          </cell>
          <cell r="P1215" t="str">
            <v>내선전공</v>
          </cell>
          <cell r="Q1215">
            <v>0.16</v>
          </cell>
          <cell r="R1215">
            <v>0.16</v>
          </cell>
          <cell r="S1215" t="str">
            <v>보통인부</v>
          </cell>
          <cell r="T1215">
            <v>0.06</v>
          </cell>
          <cell r="U1215">
            <v>0.06</v>
          </cell>
          <cell r="V1215">
            <v>1</v>
          </cell>
          <cell r="W1215" t="str">
            <v>통5-3-1(3)</v>
          </cell>
          <cell r="AA1215">
            <v>0</v>
          </cell>
          <cell r="AD1215">
            <v>0</v>
          </cell>
          <cell r="AF1215" t="str">
            <v>통3-1-33</v>
          </cell>
          <cell r="AG1215">
            <v>0</v>
          </cell>
        </row>
        <row r="1216">
          <cell r="B1216">
            <v>33309</v>
          </cell>
          <cell r="C1216" t="str">
            <v>SPLITTER</v>
          </cell>
          <cell r="D1216" t="str">
            <v>3S</v>
          </cell>
          <cell r="E1216" t="str">
            <v>EA</v>
          </cell>
          <cell r="F1216">
            <v>763</v>
          </cell>
          <cell r="G1216">
            <v>370000</v>
          </cell>
          <cell r="L1216">
            <v>400000</v>
          </cell>
          <cell r="O1216">
            <v>370000</v>
          </cell>
          <cell r="P1216" t="str">
            <v>내선전공</v>
          </cell>
          <cell r="Q1216">
            <v>0.2</v>
          </cell>
          <cell r="R1216">
            <v>0.2</v>
          </cell>
          <cell r="S1216" t="str">
            <v>보통인부</v>
          </cell>
          <cell r="T1216">
            <v>0.09</v>
          </cell>
          <cell r="U1216">
            <v>0.09</v>
          </cell>
          <cell r="V1216">
            <v>1</v>
          </cell>
          <cell r="W1216" t="str">
            <v>통5-3-1(3)</v>
          </cell>
          <cell r="AA1216">
            <v>0</v>
          </cell>
          <cell r="AD1216">
            <v>0</v>
          </cell>
          <cell r="AF1216" t="str">
            <v>통3-1-33</v>
          </cell>
          <cell r="AG1216">
            <v>0</v>
          </cell>
        </row>
        <row r="1217">
          <cell r="B1217">
            <v>33310</v>
          </cell>
          <cell r="C1217" t="str">
            <v>ECX CONNECTOR</v>
          </cell>
          <cell r="D1217" t="str">
            <v>N-P-10D</v>
          </cell>
          <cell r="E1217" t="str">
            <v>EA</v>
          </cell>
          <cell r="F1217">
            <v>763</v>
          </cell>
          <cell r="G1217">
            <v>25000</v>
          </cell>
          <cell r="L1217">
            <v>426000</v>
          </cell>
          <cell r="O1217">
            <v>25000</v>
          </cell>
          <cell r="P1217" t="str">
            <v>내선전공</v>
          </cell>
          <cell r="Q1217">
            <v>64.135000000000005</v>
          </cell>
          <cell r="R1217">
            <v>0</v>
          </cell>
          <cell r="U1217">
            <v>0</v>
          </cell>
          <cell r="V1217">
            <v>1</v>
          </cell>
          <cell r="W1217" t="str">
            <v>전7-80</v>
          </cell>
          <cell r="AA1217">
            <v>0</v>
          </cell>
          <cell r="AD1217">
            <v>0</v>
          </cell>
          <cell r="AF1217" t="str">
            <v>통3-1-33</v>
          </cell>
          <cell r="AG1217">
            <v>0</v>
          </cell>
        </row>
        <row r="1218">
          <cell r="B1218">
            <v>33311</v>
          </cell>
          <cell r="C1218" t="str">
            <v>RFCX CONNECTOR</v>
          </cell>
          <cell r="D1218" t="str">
            <v>600*1800*180(매입)</v>
          </cell>
          <cell r="E1218" t="str">
            <v>EA</v>
          </cell>
          <cell r="F1218">
            <v>763</v>
          </cell>
          <cell r="G1218">
            <v>110000</v>
          </cell>
          <cell r="L1218">
            <v>480000</v>
          </cell>
          <cell r="O1218">
            <v>110000</v>
          </cell>
          <cell r="P1218" t="str">
            <v>내선전공</v>
          </cell>
          <cell r="Q1218">
            <v>65.135000000000005</v>
          </cell>
          <cell r="R1218">
            <v>0</v>
          </cell>
          <cell r="U1218">
            <v>0</v>
          </cell>
          <cell r="V1218">
            <v>1</v>
          </cell>
          <cell r="W1218" t="str">
            <v>전7-81</v>
          </cell>
          <cell r="AA1218">
            <v>0</v>
          </cell>
          <cell r="AD1218">
            <v>0</v>
          </cell>
          <cell r="AF1218" t="str">
            <v>통3-1-33</v>
          </cell>
          <cell r="AG1218">
            <v>0</v>
          </cell>
        </row>
        <row r="1219">
          <cell r="B1219">
            <v>33312</v>
          </cell>
          <cell r="C1219" t="str">
            <v>DUMMY LOAD</v>
          </cell>
          <cell r="D1219" t="str">
            <v>50ohm</v>
          </cell>
          <cell r="E1219" t="str">
            <v>EA</v>
          </cell>
          <cell r="F1219">
            <v>763</v>
          </cell>
          <cell r="G1219">
            <v>150000</v>
          </cell>
          <cell r="L1219">
            <v>186000</v>
          </cell>
          <cell r="O1219">
            <v>150000</v>
          </cell>
          <cell r="P1219" t="str">
            <v>내선전공</v>
          </cell>
          <cell r="Q1219">
            <v>66.135000000000005</v>
          </cell>
          <cell r="R1219">
            <v>0</v>
          </cell>
          <cell r="U1219">
            <v>0</v>
          </cell>
          <cell r="V1219">
            <v>1</v>
          </cell>
          <cell r="W1219" t="str">
            <v>전7-82</v>
          </cell>
          <cell r="AA1219">
            <v>0</v>
          </cell>
          <cell r="AD1219">
            <v>0</v>
          </cell>
          <cell r="AF1219" t="str">
            <v>통3-1-33</v>
          </cell>
          <cell r="AG1219">
            <v>0</v>
          </cell>
        </row>
        <row r="1220">
          <cell r="B1220">
            <v>33313</v>
          </cell>
          <cell r="C1220" t="str">
            <v>SUSPENSION CLAMP</v>
          </cell>
          <cell r="D1220" t="str">
            <v>700*700*130(매입)</v>
          </cell>
          <cell r="E1220" t="str">
            <v>EA</v>
          </cell>
          <cell r="F1220">
            <v>763</v>
          </cell>
          <cell r="G1220">
            <v>7000</v>
          </cell>
          <cell r="L1220">
            <v>217000</v>
          </cell>
          <cell r="O1220">
            <v>7000</v>
          </cell>
          <cell r="P1220" t="str">
            <v>내선전공</v>
          </cell>
          <cell r="Q1220">
            <v>0.08</v>
          </cell>
          <cell r="R1220">
            <v>0.08</v>
          </cell>
          <cell r="U1220">
            <v>0</v>
          </cell>
          <cell r="V1220">
            <v>1</v>
          </cell>
          <cell r="W1220" t="str">
            <v>전7-18</v>
          </cell>
          <cell r="AA1220">
            <v>0</v>
          </cell>
          <cell r="AD1220">
            <v>0</v>
          </cell>
          <cell r="AF1220" t="str">
            <v>통3-1-33</v>
          </cell>
          <cell r="AG1220">
            <v>0</v>
          </cell>
        </row>
        <row r="1221">
          <cell r="B1221">
            <v>33314</v>
          </cell>
          <cell r="C1221" t="str">
            <v>DEAD END BRACKET</v>
          </cell>
          <cell r="D1221" t="str">
            <v>700*700*150(매입)</v>
          </cell>
          <cell r="E1221" t="str">
            <v>EA</v>
          </cell>
          <cell r="F1221">
            <v>763</v>
          </cell>
          <cell r="G1221">
            <v>25000</v>
          </cell>
          <cell r="L1221">
            <v>217000</v>
          </cell>
          <cell r="O1221">
            <v>25000</v>
          </cell>
          <cell r="P1221" t="str">
            <v>내선전공</v>
          </cell>
          <cell r="Q1221">
            <v>0.08</v>
          </cell>
          <cell r="R1221">
            <v>0.08</v>
          </cell>
          <cell r="U1221">
            <v>0</v>
          </cell>
          <cell r="V1221">
            <v>1</v>
          </cell>
          <cell r="W1221" t="str">
            <v>전7-18</v>
          </cell>
          <cell r="AA1221">
            <v>0</v>
          </cell>
          <cell r="AD1221">
            <v>0</v>
          </cell>
          <cell r="AF1221" t="str">
            <v>통3-1-33</v>
          </cell>
          <cell r="AG1221">
            <v>0</v>
          </cell>
        </row>
        <row r="1222">
          <cell r="B1222">
            <v>4033</v>
          </cell>
          <cell r="C1222" t="str">
            <v>9.소방자재</v>
          </cell>
          <cell r="D1222" t="str">
            <v>700*800*150(매입)</v>
          </cell>
          <cell r="E1222" t="str">
            <v>면</v>
          </cell>
          <cell r="L1222">
            <v>248000</v>
          </cell>
          <cell r="O1222">
            <v>0</v>
          </cell>
          <cell r="P1222" t="str">
            <v>내선전공</v>
          </cell>
          <cell r="Q1222">
            <v>69.135000000000005</v>
          </cell>
          <cell r="R1222">
            <v>0</v>
          </cell>
          <cell r="U1222">
            <v>0</v>
          </cell>
          <cell r="V1222">
            <v>1</v>
          </cell>
          <cell r="W1222" t="str">
            <v>전7-85</v>
          </cell>
          <cell r="AA1222">
            <v>0</v>
          </cell>
          <cell r="AD1222">
            <v>0</v>
          </cell>
          <cell r="AG1222">
            <v>0</v>
          </cell>
        </row>
        <row r="1223">
          <cell r="B1223">
            <v>4001</v>
          </cell>
          <cell r="C1223" t="str">
            <v>외함(전면스텐)</v>
          </cell>
          <cell r="D1223" t="str">
            <v>300*300*150(매입)</v>
          </cell>
          <cell r="E1223" t="str">
            <v>면</v>
          </cell>
          <cell r="L1223">
            <v>40000</v>
          </cell>
          <cell r="O1223">
            <v>40000</v>
          </cell>
          <cell r="P1223" t="str">
            <v>내선전공</v>
          </cell>
          <cell r="Q1223">
            <v>70.135000000000005</v>
          </cell>
          <cell r="R1223">
            <v>0</v>
          </cell>
          <cell r="U1223">
            <v>0</v>
          </cell>
          <cell r="V1223">
            <v>1</v>
          </cell>
          <cell r="W1223" t="str">
            <v>전7-86</v>
          </cell>
          <cell r="AA1223">
            <v>0</v>
          </cell>
          <cell r="AD1223">
            <v>0</v>
          </cell>
          <cell r="AG1223">
            <v>0</v>
          </cell>
        </row>
        <row r="1224">
          <cell r="B1224">
            <v>4002</v>
          </cell>
          <cell r="C1224" t="str">
            <v>외함(전면스텐)</v>
          </cell>
          <cell r="D1224" t="str">
            <v>300*400*150(매입)</v>
          </cell>
          <cell r="E1224" t="str">
            <v>면</v>
          </cell>
          <cell r="L1224">
            <v>40000</v>
          </cell>
          <cell r="O1224">
            <v>40000</v>
          </cell>
          <cell r="P1224" t="str">
            <v>내선전공</v>
          </cell>
          <cell r="Q1224">
            <v>71.135000000000005</v>
          </cell>
          <cell r="R1224">
            <v>0</v>
          </cell>
          <cell r="U1224">
            <v>0</v>
          </cell>
          <cell r="V1224">
            <v>1</v>
          </cell>
          <cell r="W1224" t="str">
            <v>전7-87</v>
          </cell>
          <cell r="AA1224">
            <v>0</v>
          </cell>
          <cell r="AD1224">
            <v>0</v>
          </cell>
          <cell r="AG1224">
            <v>0</v>
          </cell>
        </row>
        <row r="1225">
          <cell r="B1225">
            <v>4003</v>
          </cell>
          <cell r="C1225" t="str">
            <v>외함(전면스텐)</v>
          </cell>
          <cell r="D1225" t="str">
            <v>400*600*150(매입)</v>
          </cell>
          <cell r="E1225" t="str">
            <v>면</v>
          </cell>
          <cell r="L1225">
            <v>80000</v>
          </cell>
          <cell r="O1225">
            <v>80000</v>
          </cell>
          <cell r="P1225" t="str">
            <v>내선전공</v>
          </cell>
          <cell r="Q1225">
            <v>72.135000000000005</v>
          </cell>
          <cell r="R1225">
            <v>0</v>
          </cell>
          <cell r="U1225">
            <v>0</v>
          </cell>
          <cell r="V1225">
            <v>1</v>
          </cell>
          <cell r="W1225" t="str">
            <v>전7-88</v>
          </cell>
          <cell r="AA1225">
            <v>0</v>
          </cell>
          <cell r="AD1225">
            <v>0</v>
          </cell>
          <cell r="AG1225">
            <v>0</v>
          </cell>
        </row>
        <row r="1226">
          <cell r="B1226">
            <v>4004</v>
          </cell>
          <cell r="C1226" t="str">
            <v>외함(전면스텐)</v>
          </cell>
          <cell r="D1226" t="str">
            <v>400*300*150(매입)</v>
          </cell>
          <cell r="E1226" t="str">
            <v>면</v>
          </cell>
          <cell r="L1226">
            <v>53000</v>
          </cell>
          <cell r="O1226">
            <v>53000</v>
          </cell>
          <cell r="P1226" t="str">
            <v>내선전공</v>
          </cell>
          <cell r="Q1226">
            <v>73.135000000000005</v>
          </cell>
          <cell r="R1226">
            <v>0</v>
          </cell>
          <cell r="U1226">
            <v>0</v>
          </cell>
          <cell r="V1226">
            <v>1</v>
          </cell>
          <cell r="W1226" t="str">
            <v>전7-89</v>
          </cell>
          <cell r="AA1226">
            <v>0</v>
          </cell>
          <cell r="AD1226">
            <v>0</v>
          </cell>
          <cell r="AG1226">
            <v>0</v>
          </cell>
        </row>
        <row r="1227">
          <cell r="B1227">
            <v>4005</v>
          </cell>
          <cell r="C1227" t="str">
            <v>외함(전면스텐)</v>
          </cell>
          <cell r="D1227" t="str">
            <v>400*400*130(매입)</v>
          </cell>
          <cell r="E1227" t="str">
            <v>면</v>
          </cell>
          <cell r="L1227">
            <v>71000</v>
          </cell>
          <cell r="O1227">
            <v>71000</v>
          </cell>
          <cell r="P1227" t="str">
            <v>내선전공</v>
          </cell>
          <cell r="Q1227">
            <v>74.135000000000005</v>
          </cell>
          <cell r="R1227">
            <v>0</v>
          </cell>
          <cell r="U1227">
            <v>0</v>
          </cell>
          <cell r="V1227">
            <v>1</v>
          </cell>
          <cell r="W1227" t="str">
            <v>전7-90</v>
          </cell>
          <cell r="AA1227">
            <v>0</v>
          </cell>
          <cell r="AD1227">
            <v>0</v>
          </cell>
          <cell r="AG1227">
            <v>0</v>
          </cell>
        </row>
        <row r="1228">
          <cell r="B1228">
            <v>4006</v>
          </cell>
          <cell r="C1228" t="str">
            <v>외함(전면스텐)</v>
          </cell>
          <cell r="D1228" t="str">
            <v>450*800*130(매입)</v>
          </cell>
          <cell r="E1228" t="str">
            <v>면</v>
          </cell>
          <cell r="L1228">
            <v>120000</v>
          </cell>
          <cell r="O1228">
            <v>120000</v>
          </cell>
          <cell r="P1228" t="str">
            <v>내선전공</v>
          </cell>
          <cell r="Q1228">
            <v>75.135000000000005</v>
          </cell>
          <cell r="R1228">
            <v>0</v>
          </cell>
          <cell r="U1228">
            <v>0</v>
          </cell>
          <cell r="V1228">
            <v>1</v>
          </cell>
          <cell r="W1228" t="str">
            <v>전7-91</v>
          </cell>
          <cell r="AA1228">
            <v>0</v>
          </cell>
          <cell r="AD1228">
            <v>0</v>
          </cell>
          <cell r="AG1228">
            <v>0</v>
          </cell>
        </row>
        <row r="1229">
          <cell r="B1229">
            <v>4010</v>
          </cell>
          <cell r="C1229" t="str">
            <v>외함(전면스텐)</v>
          </cell>
          <cell r="D1229" t="str">
            <v>400*500*150(매입)</v>
          </cell>
          <cell r="E1229" t="str">
            <v>면</v>
          </cell>
          <cell r="L1229">
            <v>88000</v>
          </cell>
          <cell r="O1229">
            <v>88000</v>
          </cell>
          <cell r="P1229" t="str">
            <v>내선전공</v>
          </cell>
          <cell r="Q1229">
            <v>76.135000000000005</v>
          </cell>
          <cell r="R1229">
            <v>0</v>
          </cell>
          <cell r="U1229">
            <v>0</v>
          </cell>
          <cell r="V1229">
            <v>1</v>
          </cell>
          <cell r="W1229" t="str">
            <v>전7-92</v>
          </cell>
          <cell r="AA1229">
            <v>0</v>
          </cell>
          <cell r="AD1229">
            <v>0</v>
          </cell>
          <cell r="AG1229">
            <v>0</v>
          </cell>
        </row>
        <row r="1230">
          <cell r="B1230">
            <v>4011</v>
          </cell>
          <cell r="C1230" t="str">
            <v>외함(전면스텐)</v>
          </cell>
          <cell r="D1230" t="str">
            <v>600*600*150(매입)</v>
          </cell>
          <cell r="E1230" t="str">
            <v>면</v>
          </cell>
          <cell r="L1230">
            <v>160000</v>
          </cell>
          <cell r="O1230">
            <v>160000</v>
          </cell>
          <cell r="P1230" t="str">
            <v>내선전공</v>
          </cell>
          <cell r="Q1230">
            <v>77.135000000000005</v>
          </cell>
          <cell r="R1230">
            <v>0</v>
          </cell>
          <cell r="U1230">
            <v>0</v>
          </cell>
          <cell r="V1230">
            <v>1</v>
          </cell>
          <cell r="W1230" t="str">
            <v>전7-93</v>
          </cell>
          <cell r="AA1230">
            <v>0</v>
          </cell>
          <cell r="AD1230">
            <v>0</v>
          </cell>
          <cell r="AG1230">
            <v>0</v>
          </cell>
        </row>
        <row r="1231">
          <cell r="B1231">
            <v>4012</v>
          </cell>
          <cell r="C1231" t="str">
            <v>외함(전면스텐)</v>
          </cell>
          <cell r="D1231" t="str">
            <v>600*700*150(매입)</v>
          </cell>
          <cell r="E1231" t="str">
            <v>면</v>
          </cell>
          <cell r="L1231">
            <v>186000</v>
          </cell>
          <cell r="O1231">
            <v>186000</v>
          </cell>
          <cell r="P1231" t="str">
            <v>내선전공</v>
          </cell>
          <cell r="Q1231">
            <v>78.135000000000005</v>
          </cell>
          <cell r="R1231">
            <v>0</v>
          </cell>
          <cell r="U1231">
            <v>0</v>
          </cell>
          <cell r="V1231">
            <v>1</v>
          </cell>
          <cell r="W1231" t="str">
            <v>전7-94</v>
          </cell>
          <cell r="AA1231">
            <v>0</v>
          </cell>
          <cell r="AD1231">
            <v>0</v>
          </cell>
          <cell r="AG1231">
            <v>0</v>
          </cell>
        </row>
        <row r="1232">
          <cell r="B1232">
            <v>14013</v>
          </cell>
          <cell r="C1232" t="str">
            <v>외함(전면스텐)</v>
          </cell>
          <cell r="D1232" t="str">
            <v>600*800*150(매입)</v>
          </cell>
          <cell r="E1232" t="str">
            <v>면</v>
          </cell>
          <cell r="L1232">
            <v>213000</v>
          </cell>
          <cell r="O1232">
            <v>213000</v>
          </cell>
          <cell r="P1232" t="str">
            <v>내선전공</v>
          </cell>
          <cell r="Q1232">
            <v>79.135000000000005</v>
          </cell>
          <cell r="R1232">
            <v>0</v>
          </cell>
          <cell r="U1232">
            <v>0</v>
          </cell>
          <cell r="V1232">
            <v>1</v>
          </cell>
          <cell r="W1232" t="str">
            <v>전7-95</v>
          </cell>
          <cell r="AA1232">
            <v>0</v>
          </cell>
          <cell r="AD1232">
            <v>0</v>
          </cell>
          <cell r="AG1232">
            <v>0</v>
          </cell>
        </row>
        <row r="1233">
          <cell r="B1233">
            <v>4013</v>
          </cell>
          <cell r="C1233" t="str">
            <v>외함(전면스텐)</v>
          </cell>
          <cell r="D1233" t="str">
            <v>600*850*150(매입)</v>
          </cell>
          <cell r="E1233" t="str">
            <v>면</v>
          </cell>
          <cell r="L1233">
            <v>226000</v>
          </cell>
          <cell r="O1233">
            <v>226000</v>
          </cell>
          <cell r="P1233" t="str">
            <v>내선전공</v>
          </cell>
          <cell r="Q1233">
            <v>80.135000000000005</v>
          </cell>
          <cell r="R1233">
            <v>0</v>
          </cell>
          <cell r="U1233">
            <v>0</v>
          </cell>
          <cell r="V1233">
            <v>1</v>
          </cell>
          <cell r="W1233" t="str">
            <v>전7-96</v>
          </cell>
          <cell r="AA1233">
            <v>0</v>
          </cell>
          <cell r="AD1233">
            <v>0</v>
          </cell>
          <cell r="AG1233">
            <v>0</v>
          </cell>
        </row>
        <row r="1234">
          <cell r="B1234">
            <v>4014</v>
          </cell>
          <cell r="C1234" t="str">
            <v>외함(전면스텐)</v>
          </cell>
          <cell r="D1234" t="str">
            <v>600*900*150(매입)</v>
          </cell>
          <cell r="E1234" t="str">
            <v>면</v>
          </cell>
          <cell r="L1234">
            <v>240000</v>
          </cell>
          <cell r="O1234">
            <v>240000</v>
          </cell>
          <cell r="P1234" t="str">
            <v>내선전공</v>
          </cell>
          <cell r="Q1234">
            <v>81.135000000000005</v>
          </cell>
          <cell r="R1234">
            <v>0</v>
          </cell>
          <cell r="U1234">
            <v>0</v>
          </cell>
          <cell r="V1234">
            <v>1</v>
          </cell>
          <cell r="W1234" t="str">
            <v>전7-97</v>
          </cell>
          <cell r="AA1234">
            <v>0</v>
          </cell>
          <cell r="AD1234">
            <v>0</v>
          </cell>
          <cell r="AG1234">
            <v>0</v>
          </cell>
        </row>
        <row r="1235">
          <cell r="B1235">
            <v>4015</v>
          </cell>
          <cell r="C1235" t="str">
            <v>외함(전면스텐)</v>
          </cell>
          <cell r="D1235" t="str">
            <v>600*1000*150(매입)</v>
          </cell>
          <cell r="E1235" t="str">
            <v>면</v>
          </cell>
          <cell r="L1235">
            <v>266000</v>
          </cell>
          <cell r="O1235">
            <v>266000</v>
          </cell>
          <cell r="P1235" t="str">
            <v>내선전공</v>
          </cell>
          <cell r="Q1235">
            <v>82.135000000000005</v>
          </cell>
          <cell r="R1235">
            <v>0</v>
          </cell>
          <cell r="U1235">
            <v>0</v>
          </cell>
          <cell r="V1235">
            <v>1</v>
          </cell>
          <cell r="W1235" t="str">
            <v>전7-98</v>
          </cell>
          <cell r="AA1235">
            <v>0</v>
          </cell>
          <cell r="AD1235">
            <v>0</v>
          </cell>
          <cell r="AG1235">
            <v>0</v>
          </cell>
        </row>
        <row r="1236">
          <cell r="B1236">
            <v>4016</v>
          </cell>
          <cell r="C1236" t="str">
            <v>외함(전면스텐)</v>
          </cell>
          <cell r="D1236" t="str">
            <v>600*1100*150(매입)</v>
          </cell>
          <cell r="E1236" t="str">
            <v>면</v>
          </cell>
          <cell r="L1236">
            <v>293000</v>
          </cell>
          <cell r="O1236">
            <v>293000</v>
          </cell>
          <cell r="P1236" t="str">
            <v>내선전공</v>
          </cell>
          <cell r="Q1236">
            <v>83.135000000000005</v>
          </cell>
          <cell r="R1236">
            <v>0</v>
          </cell>
          <cell r="U1236">
            <v>0</v>
          </cell>
          <cell r="V1236">
            <v>1</v>
          </cell>
          <cell r="W1236" t="str">
            <v>전7-99</v>
          </cell>
          <cell r="AA1236">
            <v>0</v>
          </cell>
          <cell r="AD1236">
            <v>0</v>
          </cell>
          <cell r="AG1236">
            <v>0</v>
          </cell>
        </row>
        <row r="1237">
          <cell r="B1237">
            <v>14016</v>
          </cell>
          <cell r="C1237" t="str">
            <v>외함(전면스텐)</v>
          </cell>
          <cell r="D1237" t="str">
            <v>600*1100*180(매입)</v>
          </cell>
          <cell r="E1237" t="str">
            <v>면</v>
          </cell>
          <cell r="L1237">
            <v>293000</v>
          </cell>
          <cell r="O1237">
            <v>293000</v>
          </cell>
          <cell r="P1237" t="str">
            <v>내선전공</v>
          </cell>
          <cell r="Q1237">
            <v>84.135000000000005</v>
          </cell>
          <cell r="R1237">
            <v>0</v>
          </cell>
          <cell r="U1237">
            <v>0</v>
          </cell>
          <cell r="V1237">
            <v>1</v>
          </cell>
          <cell r="W1237" t="str">
            <v>전7-100</v>
          </cell>
          <cell r="AA1237">
            <v>0</v>
          </cell>
          <cell r="AD1237">
            <v>0</v>
          </cell>
          <cell r="AG1237">
            <v>0</v>
          </cell>
        </row>
        <row r="1238">
          <cell r="B1238">
            <v>4017</v>
          </cell>
          <cell r="C1238" t="str">
            <v>외함(전면스텐)</v>
          </cell>
          <cell r="D1238" t="str">
            <v>600*1200*130(매입)</v>
          </cell>
          <cell r="E1238" t="str">
            <v>면</v>
          </cell>
          <cell r="L1238">
            <v>320000</v>
          </cell>
          <cell r="O1238">
            <v>320000</v>
          </cell>
          <cell r="P1238" t="str">
            <v>내선전공</v>
          </cell>
          <cell r="Q1238">
            <v>85.135000000000005</v>
          </cell>
          <cell r="R1238">
            <v>0</v>
          </cell>
          <cell r="U1238">
            <v>0</v>
          </cell>
          <cell r="V1238">
            <v>1</v>
          </cell>
          <cell r="W1238" t="str">
            <v>전7-101</v>
          </cell>
          <cell r="AA1238">
            <v>0</v>
          </cell>
          <cell r="AD1238">
            <v>0</v>
          </cell>
          <cell r="AG1238">
            <v>0</v>
          </cell>
        </row>
        <row r="1239">
          <cell r="B1239">
            <v>4018</v>
          </cell>
          <cell r="C1239" t="str">
            <v>외함(전면스텐)</v>
          </cell>
          <cell r="D1239" t="str">
            <v>600*1200*180(매입)</v>
          </cell>
          <cell r="E1239" t="str">
            <v>면</v>
          </cell>
          <cell r="L1239">
            <v>320000</v>
          </cell>
          <cell r="O1239">
            <v>320000</v>
          </cell>
          <cell r="P1239" t="str">
            <v>내선전공</v>
          </cell>
          <cell r="Q1239">
            <v>86.135000000000005</v>
          </cell>
          <cell r="R1239">
            <v>0</v>
          </cell>
          <cell r="U1239">
            <v>0</v>
          </cell>
          <cell r="V1239">
            <v>1</v>
          </cell>
          <cell r="W1239" t="str">
            <v>전7-102</v>
          </cell>
          <cell r="AA1239">
            <v>0</v>
          </cell>
          <cell r="AD1239">
            <v>0</v>
          </cell>
          <cell r="AG1239">
            <v>0</v>
          </cell>
        </row>
        <row r="1240">
          <cell r="B1240">
            <v>4019</v>
          </cell>
          <cell r="C1240" t="str">
            <v>외함(전면스텐)</v>
          </cell>
          <cell r="D1240" t="str">
            <v>600*1300*130(매입)</v>
          </cell>
          <cell r="E1240" t="str">
            <v>면</v>
          </cell>
          <cell r="L1240">
            <v>346000</v>
          </cell>
          <cell r="O1240">
            <v>346000</v>
          </cell>
          <cell r="P1240" t="str">
            <v>내선전공</v>
          </cell>
          <cell r="Q1240">
            <v>87.135000000000005</v>
          </cell>
          <cell r="R1240">
            <v>0</v>
          </cell>
          <cell r="U1240">
            <v>0</v>
          </cell>
          <cell r="V1240">
            <v>1</v>
          </cell>
          <cell r="W1240" t="str">
            <v>전7-103</v>
          </cell>
          <cell r="AA1240">
            <v>0</v>
          </cell>
          <cell r="AD1240">
            <v>0</v>
          </cell>
          <cell r="AG1240">
            <v>0</v>
          </cell>
        </row>
        <row r="1241">
          <cell r="B1241">
            <v>14019</v>
          </cell>
          <cell r="C1241" t="str">
            <v>외함(전면스텐)</v>
          </cell>
          <cell r="D1241" t="str">
            <v>600*1300*150(매입)</v>
          </cell>
          <cell r="E1241" t="str">
            <v>면</v>
          </cell>
          <cell r="L1241">
            <v>346000</v>
          </cell>
          <cell r="O1241">
            <v>346000</v>
          </cell>
          <cell r="P1241" t="str">
            <v>내선전공</v>
          </cell>
          <cell r="Q1241">
            <v>88.135000000000005</v>
          </cell>
          <cell r="R1241">
            <v>0</v>
          </cell>
          <cell r="U1241">
            <v>0</v>
          </cell>
          <cell r="V1241">
            <v>1</v>
          </cell>
          <cell r="W1241" t="str">
            <v>전7-104</v>
          </cell>
          <cell r="AA1241">
            <v>0</v>
          </cell>
          <cell r="AD1241">
            <v>0</v>
          </cell>
          <cell r="AG1241">
            <v>0</v>
          </cell>
        </row>
        <row r="1242">
          <cell r="B1242">
            <v>4021</v>
          </cell>
          <cell r="C1242" t="str">
            <v>외함(전면스텐)</v>
          </cell>
          <cell r="D1242" t="str">
            <v>600*1400*130(매입)</v>
          </cell>
          <cell r="E1242" t="str">
            <v>면</v>
          </cell>
          <cell r="L1242">
            <v>373000</v>
          </cell>
          <cell r="O1242">
            <v>373000</v>
          </cell>
          <cell r="P1242" t="str">
            <v>내선전공</v>
          </cell>
          <cell r="Q1242">
            <v>89.135000000000005</v>
          </cell>
          <cell r="R1242">
            <v>0</v>
          </cell>
          <cell r="U1242">
            <v>0</v>
          </cell>
          <cell r="V1242">
            <v>1</v>
          </cell>
          <cell r="W1242" t="str">
            <v>전7-105</v>
          </cell>
          <cell r="AA1242">
            <v>0</v>
          </cell>
          <cell r="AD1242">
            <v>0</v>
          </cell>
          <cell r="AG1242">
            <v>0</v>
          </cell>
        </row>
        <row r="1243">
          <cell r="B1243">
            <v>24021</v>
          </cell>
          <cell r="C1243" t="str">
            <v>외함(전면스텐)</v>
          </cell>
          <cell r="D1243" t="str">
            <v>600*1400*150(매입)</v>
          </cell>
          <cell r="E1243" t="str">
            <v>면</v>
          </cell>
          <cell r="L1243">
            <v>373000</v>
          </cell>
          <cell r="O1243">
            <v>373000</v>
          </cell>
          <cell r="P1243" t="str">
            <v>내선전공</v>
          </cell>
          <cell r="Q1243">
            <v>90.135000000000005</v>
          </cell>
          <cell r="R1243">
            <v>0</v>
          </cell>
          <cell r="U1243">
            <v>0</v>
          </cell>
          <cell r="V1243">
            <v>1</v>
          </cell>
          <cell r="W1243" t="str">
            <v>전7-106</v>
          </cell>
          <cell r="AA1243">
            <v>0</v>
          </cell>
          <cell r="AD1243">
            <v>0</v>
          </cell>
          <cell r="AG1243">
            <v>0</v>
          </cell>
        </row>
        <row r="1244">
          <cell r="B1244">
            <v>14021</v>
          </cell>
          <cell r="C1244" t="str">
            <v>외함(전면스텐)</v>
          </cell>
          <cell r="D1244" t="str">
            <v>600*1400*180(매입)</v>
          </cell>
          <cell r="E1244" t="str">
            <v>면</v>
          </cell>
          <cell r="L1244">
            <v>373000</v>
          </cell>
          <cell r="O1244">
            <v>373000</v>
          </cell>
          <cell r="P1244" t="str">
            <v>내선전공</v>
          </cell>
          <cell r="Q1244">
            <v>91.135000000000005</v>
          </cell>
          <cell r="R1244">
            <v>0</v>
          </cell>
          <cell r="U1244">
            <v>0</v>
          </cell>
          <cell r="V1244">
            <v>1</v>
          </cell>
          <cell r="W1244" t="str">
            <v>전7-107</v>
          </cell>
          <cell r="AA1244">
            <v>0</v>
          </cell>
          <cell r="AD1244">
            <v>0</v>
          </cell>
          <cell r="AG1244">
            <v>0</v>
          </cell>
        </row>
        <row r="1245">
          <cell r="B1245">
            <v>4020</v>
          </cell>
          <cell r="C1245" t="str">
            <v>외함(전면스텐)</v>
          </cell>
          <cell r="D1245" t="str">
            <v>600*1500*130(매입)</v>
          </cell>
          <cell r="E1245" t="str">
            <v>면</v>
          </cell>
          <cell r="L1245">
            <v>400000</v>
          </cell>
          <cell r="O1245">
            <v>400000</v>
          </cell>
          <cell r="P1245" t="str">
            <v>내선전공</v>
          </cell>
          <cell r="Q1245">
            <v>92.135000000000005</v>
          </cell>
          <cell r="R1245">
            <v>0</v>
          </cell>
          <cell r="U1245">
            <v>0</v>
          </cell>
          <cell r="V1245">
            <v>1</v>
          </cell>
          <cell r="W1245" t="str">
            <v>전7-108</v>
          </cell>
          <cell r="AA1245">
            <v>0</v>
          </cell>
          <cell r="AD1245">
            <v>0</v>
          </cell>
          <cell r="AG1245">
            <v>0</v>
          </cell>
        </row>
        <row r="1246">
          <cell r="B1246">
            <v>4022</v>
          </cell>
          <cell r="C1246" t="str">
            <v>외함(전면스텐)</v>
          </cell>
          <cell r="D1246" t="str">
            <v>600*1600*130(매입)</v>
          </cell>
          <cell r="E1246" t="str">
            <v>면</v>
          </cell>
          <cell r="L1246">
            <v>426000</v>
          </cell>
          <cell r="O1246">
            <v>426000</v>
          </cell>
          <cell r="P1246" t="str">
            <v>내선전공</v>
          </cell>
          <cell r="Q1246">
            <v>93.135000000000005</v>
          </cell>
          <cell r="R1246">
            <v>0</v>
          </cell>
          <cell r="U1246">
            <v>0</v>
          </cell>
          <cell r="V1246">
            <v>1</v>
          </cell>
          <cell r="W1246" t="str">
            <v>전7-109</v>
          </cell>
          <cell r="AA1246">
            <v>0</v>
          </cell>
          <cell r="AD1246">
            <v>0</v>
          </cell>
          <cell r="AG1246">
            <v>0</v>
          </cell>
        </row>
        <row r="1247">
          <cell r="B1247">
            <v>14022</v>
          </cell>
          <cell r="C1247" t="str">
            <v>외함(전면스텐)</v>
          </cell>
          <cell r="D1247" t="str">
            <v>600*1800*180(매입)</v>
          </cell>
          <cell r="E1247" t="str">
            <v>면</v>
          </cell>
          <cell r="L1247">
            <v>480000</v>
          </cell>
          <cell r="O1247">
            <v>480000</v>
          </cell>
          <cell r="P1247" t="str">
            <v>내선전공</v>
          </cell>
          <cell r="Q1247">
            <v>94.135000000000005</v>
          </cell>
          <cell r="R1247">
            <v>0</v>
          </cell>
          <cell r="U1247">
            <v>0</v>
          </cell>
          <cell r="V1247">
            <v>1</v>
          </cell>
          <cell r="W1247" t="str">
            <v>전7-110</v>
          </cell>
          <cell r="AA1247">
            <v>0</v>
          </cell>
          <cell r="AD1247">
            <v>0</v>
          </cell>
          <cell r="AG1247">
            <v>0</v>
          </cell>
        </row>
        <row r="1248">
          <cell r="B1248">
            <v>4031</v>
          </cell>
          <cell r="C1248" t="str">
            <v>외함(전면스텐)</v>
          </cell>
          <cell r="D1248" t="str">
            <v>700*600*130(매입)</v>
          </cell>
          <cell r="E1248" t="str">
            <v>면</v>
          </cell>
          <cell r="L1248">
            <v>186000</v>
          </cell>
          <cell r="O1248">
            <v>186000</v>
          </cell>
          <cell r="P1248" t="str">
            <v>내선전공</v>
          </cell>
          <cell r="Q1248">
            <v>95.135000000000005</v>
          </cell>
          <cell r="R1248">
            <v>0</v>
          </cell>
          <cell r="U1248">
            <v>0</v>
          </cell>
          <cell r="V1248">
            <v>1</v>
          </cell>
          <cell r="W1248" t="str">
            <v>전7-111</v>
          </cell>
          <cell r="AA1248">
            <v>0</v>
          </cell>
          <cell r="AD1248">
            <v>0</v>
          </cell>
          <cell r="AG1248">
            <v>0</v>
          </cell>
        </row>
        <row r="1249">
          <cell r="B1249">
            <v>4032</v>
          </cell>
          <cell r="C1249" t="str">
            <v>외함(전면스텐)</v>
          </cell>
          <cell r="D1249" t="str">
            <v>700*700*130(매입)</v>
          </cell>
          <cell r="E1249" t="str">
            <v>면</v>
          </cell>
          <cell r="L1249">
            <v>217000</v>
          </cell>
          <cell r="O1249">
            <v>217000</v>
          </cell>
          <cell r="P1249" t="str">
            <v>내선전공</v>
          </cell>
          <cell r="Q1249">
            <v>96.135000000000005</v>
          </cell>
          <cell r="R1249">
            <v>0</v>
          </cell>
          <cell r="U1249">
            <v>0</v>
          </cell>
          <cell r="V1249">
            <v>1</v>
          </cell>
          <cell r="W1249" t="str">
            <v>전7-112</v>
          </cell>
          <cell r="AA1249">
            <v>0</v>
          </cell>
          <cell r="AD1249">
            <v>0</v>
          </cell>
          <cell r="AG1249">
            <v>0</v>
          </cell>
        </row>
        <row r="1250">
          <cell r="B1250">
            <v>4032.1</v>
          </cell>
          <cell r="C1250" t="str">
            <v>외함(전면스텐)</v>
          </cell>
          <cell r="D1250" t="str">
            <v>700*700*150(매입)</v>
          </cell>
          <cell r="E1250" t="str">
            <v>면</v>
          </cell>
          <cell r="L1250">
            <v>217000</v>
          </cell>
          <cell r="O1250">
            <v>217000</v>
          </cell>
          <cell r="P1250" t="str">
            <v>내선전공</v>
          </cell>
          <cell r="Q1250">
            <v>97.135000000000005</v>
          </cell>
          <cell r="R1250">
            <v>0</v>
          </cell>
          <cell r="U1250">
            <v>0</v>
          </cell>
          <cell r="V1250">
            <v>1</v>
          </cell>
          <cell r="W1250" t="str">
            <v>전7-113</v>
          </cell>
          <cell r="AA1250">
            <v>0</v>
          </cell>
          <cell r="AD1250">
            <v>0</v>
          </cell>
          <cell r="AG1250">
            <v>0</v>
          </cell>
        </row>
        <row r="1251">
          <cell r="B1251">
            <v>4033</v>
          </cell>
          <cell r="C1251" t="str">
            <v>외함(전면스텐)</v>
          </cell>
          <cell r="D1251" t="str">
            <v>700*800*150(매입)</v>
          </cell>
          <cell r="E1251" t="str">
            <v>면</v>
          </cell>
          <cell r="L1251">
            <v>248000</v>
          </cell>
          <cell r="O1251">
            <v>248000</v>
          </cell>
          <cell r="P1251" t="str">
            <v>내선전공</v>
          </cell>
          <cell r="Q1251">
            <v>98.135000000000005</v>
          </cell>
          <cell r="R1251">
            <v>0</v>
          </cell>
          <cell r="U1251">
            <v>0</v>
          </cell>
          <cell r="V1251">
            <v>1</v>
          </cell>
          <cell r="W1251" t="str">
            <v>전7-114</v>
          </cell>
          <cell r="AA1251">
            <v>0</v>
          </cell>
          <cell r="AD1251">
            <v>0</v>
          </cell>
          <cell r="AG1251">
            <v>0</v>
          </cell>
        </row>
        <row r="1252">
          <cell r="B1252">
            <v>4034</v>
          </cell>
          <cell r="C1252" t="str">
            <v>외함(전면스텐)</v>
          </cell>
          <cell r="D1252" t="str">
            <v>700*900*130(매입)</v>
          </cell>
          <cell r="E1252" t="str">
            <v>면</v>
          </cell>
          <cell r="L1252">
            <v>280000</v>
          </cell>
          <cell r="O1252">
            <v>280000</v>
          </cell>
          <cell r="P1252" t="str">
            <v>내선전공</v>
          </cell>
          <cell r="Q1252">
            <v>99.135000000000005</v>
          </cell>
          <cell r="R1252">
            <v>0</v>
          </cell>
          <cell r="U1252">
            <v>0</v>
          </cell>
          <cell r="V1252">
            <v>1</v>
          </cell>
          <cell r="W1252" t="str">
            <v>전7-115</v>
          </cell>
          <cell r="AA1252">
            <v>0</v>
          </cell>
          <cell r="AD1252">
            <v>0</v>
          </cell>
          <cell r="AG1252">
            <v>0</v>
          </cell>
        </row>
        <row r="1253">
          <cell r="B1253">
            <v>14034</v>
          </cell>
          <cell r="C1253" t="str">
            <v>외함(전면스텐)</v>
          </cell>
          <cell r="D1253" t="str">
            <v>800*900*150(매입)</v>
          </cell>
          <cell r="E1253" t="str">
            <v>면</v>
          </cell>
          <cell r="L1253">
            <v>240000</v>
          </cell>
          <cell r="O1253">
            <v>240000</v>
          </cell>
          <cell r="P1253" t="str">
            <v>내선전공</v>
          </cell>
          <cell r="Q1253">
            <v>100.13500000000001</v>
          </cell>
          <cell r="R1253">
            <v>0</v>
          </cell>
          <cell r="U1253">
            <v>0</v>
          </cell>
          <cell r="V1253">
            <v>1</v>
          </cell>
          <cell r="W1253" t="str">
            <v>전7-116</v>
          </cell>
          <cell r="AA1253">
            <v>0</v>
          </cell>
          <cell r="AD1253">
            <v>0</v>
          </cell>
          <cell r="AG1253">
            <v>0</v>
          </cell>
        </row>
        <row r="1254">
          <cell r="B1254">
            <v>4035</v>
          </cell>
          <cell r="C1254" t="str">
            <v>외함(전면스텐)</v>
          </cell>
          <cell r="D1254" t="str">
            <v>700*1000*150(매입)</v>
          </cell>
          <cell r="E1254" t="str">
            <v>면</v>
          </cell>
          <cell r="L1254">
            <v>311000</v>
          </cell>
          <cell r="O1254">
            <v>311000</v>
          </cell>
          <cell r="P1254" t="str">
            <v>내선전공</v>
          </cell>
          <cell r="Q1254">
            <v>101.13500000000001</v>
          </cell>
          <cell r="R1254">
            <v>0</v>
          </cell>
          <cell r="U1254">
            <v>0</v>
          </cell>
          <cell r="V1254">
            <v>1</v>
          </cell>
          <cell r="W1254" t="str">
            <v>전7-117</v>
          </cell>
          <cell r="AA1254">
            <v>0</v>
          </cell>
          <cell r="AD1254">
            <v>0</v>
          </cell>
          <cell r="AG1254">
            <v>0</v>
          </cell>
        </row>
        <row r="1255">
          <cell r="B1255">
            <v>4036</v>
          </cell>
          <cell r="C1255" t="str">
            <v>외함(전면스텐)</v>
          </cell>
          <cell r="D1255" t="str">
            <v>700*1100*150(매입)</v>
          </cell>
          <cell r="E1255" t="str">
            <v>면</v>
          </cell>
          <cell r="L1255">
            <v>342000</v>
          </cell>
          <cell r="O1255">
            <v>342000</v>
          </cell>
          <cell r="P1255" t="str">
            <v>내선전공</v>
          </cell>
          <cell r="Q1255">
            <v>102.13500000000001</v>
          </cell>
          <cell r="R1255">
            <v>0</v>
          </cell>
          <cell r="U1255">
            <v>0</v>
          </cell>
          <cell r="V1255">
            <v>1</v>
          </cell>
          <cell r="W1255" t="str">
            <v>전7-118</v>
          </cell>
          <cell r="AA1255">
            <v>0</v>
          </cell>
          <cell r="AD1255">
            <v>0</v>
          </cell>
          <cell r="AG1255">
            <v>0</v>
          </cell>
        </row>
        <row r="1256">
          <cell r="B1256">
            <v>4037</v>
          </cell>
          <cell r="C1256" t="str">
            <v>외함(전면스텐)</v>
          </cell>
          <cell r="D1256" t="str">
            <v>700*1200*150(매입)</v>
          </cell>
          <cell r="E1256" t="str">
            <v>면</v>
          </cell>
          <cell r="L1256">
            <v>373000</v>
          </cell>
          <cell r="O1256">
            <v>373000</v>
          </cell>
          <cell r="P1256" t="str">
            <v>내선전공</v>
          </cell>
          <cell r="Q1256">
            <v>103.13500000000001</v>
          </cell>
          <cell r="R1256">
            <v>0</v>
          </cell>
          <cell r="U1256">
            <v>0</v>
          </cell>
          <cell r="V1256">
            <v>1</v>
          </cell>
          <cell r="W1256" t="str">
            <v>전7-119</v>
          </cell>
          <cell r="AA1256">
            <v>0</v>
          </cell>
          <cell r="AD1256">
            <v>0</v>
          </cell>
          <cell r="AG1256">
            <v>0</v>
          </cell>
        </row>
        <row r="1257">
          <cell r="B1257">
            <v>4038</v>
          </cell>
          <cell r="C1257" t="str">
            <v>외함(전면스텐)</v>
          </cell>
          <cell r="D1257" t="str">
            <v>700*1200*180(매입)</v>
          </cell>
          <cell r="E1257" t="str">
            <v>면</v>
          </cell>
          <cell r="L1257">
            <v>373000</v>
          </cell>
          <cell r="O1257">
            <v>373000</v>
          </cell>
          <cell r="P1257" t="str">
            <v>내선전공</v>
          </cell>
          <cell r="Q1257">
            <v>104.13500000000001</v>
          </cell>
          <cell r="R1257">
            <v>0</v>
          </cell>
          <cell r="U1257">
            <v>0</v>
          </cell>
          <cell r="V1257">
            <v>1</v>
          </cell>
          <cell r="W1257" t="str">
            <v>전7-120</v>
          </cell>
          <cell r="AA1257">
            <v>0</v>
          </cell>
          <cell r="AD1257">
            <v>0</v>
          </cell>
          <cell r="AG1257">
            <v>0</v>
          </cell>
        </row>
        <row r="1258">
          <cell r="B1258">
            <v>4039</v>
          </cell>
          <cell r="C1258" t="str">
            <v>외함(전면스텐)</v>
          </cell>
          <cell r="D1258" t="str">
            <v>700*1300*150(매입)</v>
          </cell>
          <cell r="E1258" t="str">
            <v>면</v>
          </cell>
          <cell r="L1258">
            <v>404000</v>
          </cell>
          <cell r="M1258">
            <v>625000</v>
          </cell>
          <cell r="O1258">
            <v>404000</v>
          </cell>
          <cell r="P1258" t="str">
            <v>내선전공</v>
          </cell>
          <cell r="Q1258">
            <v>1.56</v>
          </cell>
          <cell r="R1258">
            <v>0</v>
          </cell>
          <cell r="U1258">
            <v>0</v>
          </cell>
          <cell r="V1258">
            <v>1</v>
          </cell>
          <cell r="W1258" t="str">
            <v>전7-3</v>
          </cell>
          <cell r="AA1258">
            <v>0</v>
          </cell>
          <cell r="AD1258">
            <v>0</v>
          </cell>
          <cell r="AG1258">
            <v>0</v>
          </cell>
        </row>
        <row r="1259">
          <cell r="B1259">
            <v>14039</v>
          </cell>
          <cell r="C1259" t="str">
            <v>외함(전면스텐)</v>
          </cell>
          <cell r="D1259" t="str">
            <v>700*1300*180(매입)</v>
          </cell>
          <cell r="E1259" t="str">
            <v>면</v>
          </cell>
          <cell r="L1259">
            <v>404000</v>
          </cell>
          <cell r="M1259">
            <v>360000</v>
          </cell>
          <cell r="O1259">
            <v>404000</v>
          </cell>
          <cell r="P1259" t="str">
            <v>내선전공</v>
          </cell>
          <cell r="Q1259">
            <v>1.23</v>
          </cell>
          <cell r="R1259">
            <v>0</v>
          </cell>
          <cell r="U1259">
            <v>0</v>
          </cell>
          <cell r="V1259">
            <v>1</v>
          </cell>
          <cell r="W1259" t="str">
            <v>전7-3</v>
          </cell>
          <cell r="AA1259">
            <v>0</v>
          </cell>
          <cell r="AD1259">
            <v>0</v>
          </cell>
          <cell r="AG1259">
            <v>0</v>
          </cell>
        </row>
        <row r="1260">
          <cell r="B1260">
            <v>4040</v>
          </cell>
          <cell r="C1260" t="str">
            <v>외함(전면스텐)</v>
          </cell>
          <cell r="D1260" t="str">
            <v>700*1400*150(매입)</v>
          </cell>
          <cell r="E1260" t="str">
            <v>면</v>
          </cell>
          <cell r="L1260">
            <v>435000</v>
          </cell>
          <cell r="M1260">
            <v>485000</v>
          </cell>
          <cell r="O1260">
            <v>435000</v>
          </cell>
          <cell r="P1260" t="str">
            <v>내선전공</v>
          </cell>
          <cell r="Q1260">
            <v>1.23</v>
          </cell>
          <cell r="R1260">
            <v>0</v>
          </cell>
          <cell r="U1260">
            <v>0</v>
          </cell>
          <cell r="V1260">
            <v>1</v>
          </cell>
          <cell r="W1260" t="str">
            <v>전7-3</v>
          </cell>
          <cell r="AA1260">
            <v>0</v>
          </cell>
          <cell r="AD1260">
            <v>0</v>
          </cell>
          <cell r="AG1260">
            <v>0</v>
          </cell>
        </row>
        <row r="1261">
          <cell r="B1261">
            <v>14040</v>
          </cell>
          <cell r="C1261" t="str">
            <v>외함(전면스텐)</v>
          </cell>
          <cell r="D1261" t="str">
            <v>700*1400*180(매입)</v>
          </cell>
          <cell r="E1261" t="str">
            <v>면</v>
          </cell>
          <cell r="L1261">
            <v>435000</v>
          </cell>
          <cell r="M1261">
            <v>200000</v>
          </cell>
          <cell r="O1261">
            <v>435000</v>
          </cell>
          <cell r="P1261" t="str">
            <v>내선전공</v>
          </cell>
          <cell r="Q1261">
            <v>0.95</v>
          </cell>
          <cell r="R1261">
            <v>0</v>
          </cell>
          <cell r="U1261">
            <v>0</v>
          </cell>
          <cell r="V1261">
            <v>1</v>
          </cell>
          <cell r="W1261" t="str">
            <v>전7-3</v>
          </cell>
          <cell r="AA1261">
            <v>0</v>
          </cell>
          <cell r="AD1261">
            <v>0</v>
          </cell>
          <cell r="AG1261">
            <v>0</v>
          </cell>
        </row>
        <row r="1262">
          <cell r="B1262">
            <v>4041</v>
          </cell>
          <cell r="C1262" t="str">
            <v>외함(전면스텐)</v>
          </cell>
          <cell r="D1262" t="str">
            <v>700*1500*150(매입)</v>
          </cell>
          <cell r="E1262" t="str">
            <v>면</v>
          </cell>
          <cell r="L1262">
            <v>466000</v>
          </cell>
          <cell r="O1262">
            <v>466000</v>
          </cell>
          <cell r="R1262">
            <v>0</v>
          </cell>
          <cell r="U1262">
            <v>0</v>
          </cell>
          <cell r="AA1262">
            <v>0</v>
          </cell>
          <cell r="AD1262">
            <v>0</v>
          </cell>
          <cell r="AG1262">
            <v>0</v>
          </cell>
        </row>
        <row r="1263">
          <cell r="B1263">
            <v>4042</v>
          </cell>
          <cell r="C1263" t="str">
            <v>외함(전면스텐)</v>
          </cell>
          <cell r="D1263" t="str">
            <v>700*1600*130(매입)</v>
          </cell>
          <cell r="E1263" t="str">
            <v>면</v>
          </cell>
          <cell r="L1263">
            <v>497000</v>
          </cell>
          <cell r="O1263">
            <v>497000</v>
          </cell>
          <cell r="R1263">
            <v>0</v>
          </cell>
          <cell r="U1263">
            <v>0</v>
          </cell>
          <cell r="AA1263">
            <v>0</v>
          </cell>
          <cell r="AD1263">
            <v>0</v>
          </cell>
          <cell r="AG1263">
            <v>0</v>
          </cell>
        </row>
        <row r="1264">
          <cell r="B1264">
            <v>14042</v>
          </cell>
          <cell r="C1264" t="str">
            <v>외함(전면스텐)</v>
          </cell>
          <cell r="D1264" t="str">
            <v>700*1600*180(매입)</v>
          </cell>
          <cell r="E1264" t="str">
            <v>면</v>
          </cell>
          <cell r="L1264">
            <v>497000</v>
          </cell>
          <cell r="O1264">
            <v>497000</v>
          </cell>
          <cell r="R1264">
            <v>0</v>
          </cell>
          <cell r="U1264">
            <v>0</v>
          </cell>
          <cell r="AA1264">
            <v>0</v>
          </cell>
          <cell r="AD1264">
            <v>0</v>
          </cell>
          <cell r="AG1264">
            <v>0</v>
          </cell>
        </row>
        <row r="1265">
          <cell r="B1265">
            <v>24042</v>
          </cell>
          <cell r="C1265" t="str">
            <v>외함(전면스텐)</v>
          </cell>
          <cell r="D1265" t="str">
            <v>800*1300*150(매입)</v>
          </cell>
          <cell r="E1265" t="str">
            <v>면</v>
          </cell>
          <cell r="L1265">
            <v>462000</v>
          </cell>
          <cell r="O1265">
            <v>462000</v>
          </cell>
          <cell r="R1265">
            <v>0</v>
          </cell>
          <cell r="U1265">
            <v>0</v>
          </cell>
          <cell r="AA1265">
            <v>0</v>
          </cell>
          <cell r="AD1265">
            <v>0</v>
          </cell>
          <cell r="AG1265">
            <v>0</v>
          </cell>
        </row>
        <row r="1266">
          <cell r="B1266">
            <v>4043</v>
          </cell>
          <cell r="C1266" t="str">
            <v>외함(전면스텐)</v>
          </cell>
          <cell r="D1266" t="str">
            <v>900*1400*130(매입)</v>
          </cell>
          <cell r="E1266" t="str">
            <v>면</v>
          </cell>
          <cell r="L1266">
            <v>560000</v>
          </cell>
          <cell r="O1266">
            <v>560000</v>
          </cell>
          <cell r="R1266">
            <v>0</v>
          </cell>
          <cell r="U1266">
            <v>0</v>
          </cell>
          <cell r="AA1266">
            <v>0</v>
          </cell>
          <cell r="AD1266">
            <v>0</v>
          </cell>
          <cell r="AG1266">
            <v>0</v>
          </cell>
        </row>
        <row r="1267">
          <cell r="B1267">
            <v>14043</v>
          </cell>
          <cell r="C1267" t="str">
            <v>외함(전면스텐)</v>
          </cell>
          <cell r="D1267" t="str">
            <v>900*1700*150(매입)</v>
          </cell>
          <cell r="E1267" t="str">
            <v>면</v>
          </cell>
          <cell r="L1267">
            <v>680000</v>
          </cell>
          <cell r="O1267">
            <v>680000</v>
          </cell>
          <cell r="R1267">
            <v>0</v>
          </cell>
          <cell r="U1267">
            <v>0</v>
          </cell>
          <cell r="AA1267">
            <v>0</v>
          </cell>
          <cell r="AD1267">
            <v>0</v>
          </cell>
          <cell r="AG1267">
            <v>0</v>
          </cell>
        </row>
        <row r="1268">
          <cell r="B1268">
            <v>4044</v>
          </cell>
          <cell r="C1268" t="str">
            <v>외함(전면스텐,이면스틸)</v>
          </cell>
          <cell r="D1268" t="str">
            <v>300*300*150</v>
          </cell>
          <cell r="E1268" t="str">
            <v>면</v>
          </cell>
          <cell r="L1268">
            <v>50000</v>
          </cell>
          <cell r="O1268">
            <v>50000</v>
          </cell>
          <cell r="R1268">
            <v>0</v>
          </cell>
          <cell r="U1268">
            <v>0</v>
          </cell>
          <cell r="AA1268">
            <v>0</v>
          </cell>
          <cell r="AD1268">
            <v>0</v>
          </cell>
          <cell r="AG1268">
            <v>0</v>
          </cell>
        </row>
        <row r="1269">
          <cell r="B1269">
            <v>4045</v>
          </cell>
          <cell r="C1269" t="str">
            <v>외함(전면스텐,이면스틸)</v>
          </cell>
          <cell r="D1269" t="str">
            <v>400*400*150</v>
          </cell>
          <cell r="E1269" t="str">
            <v>면</v>
          </cell>
          <cell r="L1269">
            <v>115000</v>
          </cell>
          <cell r="O1269">
            <v>115000</v>
          </cell>
          <cell r="R1269">
            <v>0</v>
          </cell>
          <cell r="U1269">
            <v>0</v>
          </cell>
          <cell r="AA1269">
            <v>0</v>
          </cell>
          <cell r="AD1269">
            <v>0</v>
          </cell>
          <cell r="AG1269">
            <v>0</v>
          </cell>
        </row>
        <row r="1270">
          <cell r="B1270">
            <v>14045</v>
          </cell>
          <cell r="C1270" t="str">
            <v>외함(전면스텐,이면스틸)</v>
          </cell>
          <cell r="D1270" t="str">
            <v>400*400*150</v>
          </cell>
          <cell r="E1270" t="str">
            <v>면</v>
          </cell>
          <cell r="L1270">
            <v>88000</v>
          </cell>
          <cell r="O1270">
            <v>88000</v>
          </cell>
          <cell r="R1270">
            <v>0</v>
          </cell>
          <cell r="U1270">
            <v>0</v>
          </cell>
          <cell r="AA1270">
            <v>0</v>
          </cell>
          <cell r="AD1270">
            <v>0</v>
          </cell>
          <cell r="AG1270">
            <v>0</v>
          </cell>
        </row>
        <row r="1271">
          <cell r="B1271">
            <v>4046</v>
          </cell>
          <cell r="C1271" t="str">
            <v>외함(전면이면스텐)</v>
          </cell>
          <cell r="D1271" t="str">
            <v>400*500*130</v>
          </cell>
          <cell r="E1271" t="str">
            <v>면</v>
          </cell>
          <cell r="L1271">
            <v>144000</v>
          </cell>
          <cell r="O1271">
            <v>144000</v>
          </cell>
          <cell r="R1271">
            <v>0</v>
          </cell>
          <cell r="U1271">
            <v>0</v>
          </cell>
          <cell r="AA1271">
            <v>0</v>
          </cell>
          <cell r="AD1271">
            <v>0</v>
          </cell>
          <cell r="AG1271">
            <v>0</v>
          </cell>
        </row>
        <row r="1272">
          <cell r="B1272">
            <v>14046</v>
          </cell>
          <cell r="C1272" t="str">
            <v>외함(전면스텐,이면스틸)</v>
          </cell>
          <cell r="D1272" t="str">
            <v>400*500*150</v>
          </cell>
          <cell r="E1272" t="str">
            <v>면</v>
          </cell>
          <cell r="L1272">
            <v>111000</v>
          </cell>
          <cell r="O1272">
            <v>111000</v>
          </cell>
          <cell r="R1272">
            <v>0</v>
          </cell>
          <cell r="U1272">
            <v>0</v>
          </cell>
          <cell r="AA1272">
            <v>0</v>
          </cell>
          <cell r="AD1272">
            <v>0</v>
          </cell>
          <cell r="AG1272">
            <v>0</v>
          </cell>
        </row>
        <row r="1273">
          <cell r="B1273">
            <v>4047</v>
          </cell>
          <cell r="C1273" t="str">
            <v>외함(전면이면스텐)</v>
          </cell>
          <cell r="D1273" t="str">
            <v>400*600*150</v>
          </cell>
          <cell r="E1273" t="str">
            <v>면</v>
          </cell>
          <cell r="L1273">
            <v>173000</v>
          </cell>
          <cell r="O1273">
            <v>173000</v>
          </cell>
          <cell r="R1273">
            <v>0</v>
          </cell>
          <cell r="U1273">
            <v>0</v>
          </cell>
          <cell r="AA1273">
            <v>0</v>
          </cell>
          <cell r="AD1273">
            <v>0</v>
          </cell>
          <cell r="AG1273">
            <v>0</v>
          </cell>
        </row>
        <row r="1274">
          <cell r="B1274">
            <v>4048</v>
          </cell>
          <cell r="C1274" t="str">
            <v>외함(전면이면스텐)</v>
          </cell>
          <cell r="D1274" t="str">
            <v>600*600*130</v>
          </cell>
          <cell r="E1274" t="str">
            <v>면</v>
          </cell>
          <cell r="L1274">
            <v>260000</v>
          </cell>
          <cell r="O1274">
            <v>260000</v>
          </cell>
          <cell r="R1274">
            <v>0</v>
          </cell>
          <cell r="U1274">
            <v>0</v>
          </cell>
          <cell r="AA1274">
            <v>0</v>
          </cell>
          <cell r="AD1274">
            <v>0</v>
          </cell>
          <cell r="AG1274">
            <v>0</v>
          </cell>
        </row>
        <row r="1275">
          <cell r="B1275">
            <v>40481</v>
          </cell>
          <cell r="C1275" t="str">
            <v>외함(전면스텐,이면스틸)</v>
          </cell>
          <cell r="D1275" t="str">
            <v>700*600*150</v>
          </cell>
          <cell r="E1275" t="str">
            <v>면</v>
          </cell>
          <cell r="L1275">
            <v>233000</v>
          </cell>
          <cell r="O1275">
            <v>233000</v>
          </cell>
          <cell r="R1275">
            <v>0</v>
          </cell>
          <cell r="U1275">
            <v>0</v>
          </cell>
          <cell r="AA1275">
            <v>0</v>
          </cell>
          <cell r="AD1275">
            <v>0</v>
          </cell>
          <cell r="AG1275">
            <v>0</v>
          </cell>
        </row>
        <row r="1276">
          <cell r="B1276">
            <v>40482</v>
          </cell>
          <cell r="C1276" t="str">
            <v>외함(전면스텐,이면스틸)</v>
          </cell>
          <cell r="D1276" t="str">
            <v>700*700*150</v>
          </cell>
          <cell r="E1276" t="str">
            <v>면</v>
          </cell>
          <cell r="L1276">
            <v>272000</v>
          </cell>
          <cell r="O1276">
            <v>272000</v>
          </cell>
          <cell r="R1276">
            <v>0</v>
          </cell>
          <cell r="U1276">
            <v>0</v>
          </cell>
          <cell r="AA1276">
            <v>0</v>
          </cell>
          <cell r="AD1276">
            <v>0</v>
          </cell>
          <cell r="AG1276">
            <v>0</v>
          </cell>
        </row>
        <row r="1277">
          <cell r="B1277">
            <v>14048</v>
          </cell>
          <cell r="C1277" t="str">
            <v>외함(전면이면스텐)</v>
          </cell>
          <cell r="D1277" t="str">
            <v>500*700*150</v>
          </cell>
          <cell r="E1277" t="str">
            <v>면</v>
          </cell>
          <cell r="L1277">
            <v>252000</v>
          </cell>
          <cell r="O1277">
            <v>252000</v>
          </cell>
          <cell r="R1277">
            <v>0</v>
          </cell>
          <cell r="U1277">
            <v>0</v>
          </cell>
          <cell r="AA1277">
            <v>0</v>
          </cell>
          <cell r="AD1277">
            <v>0</v>
          </cell>
          <cell r="AG1277">
            <v>0</v>
          </cell>
        </row>
        <row r="1278">
          <cell r="B1278">
            <v>4049000</v>
          </cell>
          <cell r="C1278" t="str">
            <v>외함(전면이면스텐)</v>
          </cell>
          <cell r="D1278" t="str">
            <v>600*700*150</v>
          </cell>
          <cell r="E1278" t="str">
            <v>면</v>
          </cell>
          <cell r="L1278">
            <v>303000</v>
          </cell>
          <cell r="O1278">
            <v>303000</v>
          </cell>
          <cell r="R1278">
            <v>0</v>
          </cell>
          <cell r="U1278">
            <v>0</v>
          </cell>
          <cell r="AA1278">
            <v>0</v>
          </cell>
          <cell r="AD1278">
            <v>0</v>
          </cell>
          <cell r="AG1278">
            <v>0</v>
          </cell>
        </row>
        <row r="1279">
          <cell r="B1279">
            <v>4049</v>
          </cell>
          <cell r="C1279" t="str">
            <v>외함(전면이면스텐)</v>
          </cell>
          <cell r="D1279" t="str">
            <v>600*700*180</v>
          </cell>
          <cell r="E1279" t="str">
            <v>면</v>
          </cell>
          <cell r="L1279">
            <v>303000</v>
          </cell>
          <cell r="O1279">
            <v>303000</v>
          </cell>
          <cell r="R1279">
            <v>0</v>
          </cell>
          <cell r="U1279">
            <v>0</v>
          </cell>
          <cell r="AA1279">
            <v>0</v>
          </cell>
          <cell r="AD1279">
            <v>0</v>
          </cell>
          <cell r="AG1279">
            <v>0</v>
          </cell>
        </row>
        <row r="1280">
          <cell r="B1280">
            <v>405000</v>
          </cell>
          <cell r="C1280" t="str">
            <v>외함(전면이면스텐)</v>
          </cell>
          <cell r="D1280" t="str">
            <v>600*800*150</v>
          </cell>
          <cell r="E1280" t="str">
            <v>면</v>
          </cell>
          <cell r="L1280">
            <v>346000</v>
          </cell>
          <cell r="O1280">
            <v>346000</v>
          </cell>
          <cell r="R1280">
            <v>0</v>
          </cell>
          <cell r="U1280">
            <v>0</v>
          </cell>
          <cell r="AA1280">
            <v>0</v>
          </cell>
          <cell r="AD1280">
            <v>0</v>
          </cell>
          <cell r="AG1280">
            <v>0</v>
          </cell>
        </row>
        <row r="1281">
          <cell r="B1281">
            <v>4050</v>
          </cell>
          <cell r="C1281" t="str">
            <v>외함(전면이면스텐)</v>
          </cell>
          <cell r="D1281" t="str">
            <v>600*800*180</v>
          </cell>
          <cell r="E1281" t="str">
            <v>면</v>
          </cell>
          <cell r="L1281">
            <v>346000</v>
          </cell>
          <cell r="O1281">
            <v>346000</v>
          </cell>
          <cell r="R1281">
            <v>0</v>
          </cell>
          <cell r="U1281">
            <v>0</v>
          </cell>
          <cell r="AA1281">
            <v>0</v>
          </cell>
          <cell r="AD1281">
            <v>0</v>
          </cell>
          <cell r="AG1281">
            <v>0</v>
          </cell>
        </row>
        <row r="1282">
          <cell r="B1282">
            <v>4051</v>
          </cell>
          <cell r="C1282" t="str">
            <v>외함(전면이면스텐)</v>
          </cell>
          <cell r="D1282" t="str">
            <v>700*900*150</v>
          </cell>
          <cell r="E1282" t="str">
            <v>면</v>
          </cell>
          <cell r="L1282">
            <v>560000</v>
          </cell>
          <cell r="O1282">
            <v>560000</v>
          </cell>
          <cell r="R1282">
            <v>0</v>
          </cell>
          <cell r="U1282">
            <v>0</v>
          </cell>
          <cell r="AA1282">
            <v>0</v>
          </cell>
          <cell r="AD1282">
            <v>0</v>
          </cell>
          <cell r="AG1282">
            <v>0</v>
          </cell>
        </row>
        <row r="1283">
          <cell r="B1283">
            <v>14051</v>
          </cell>
          <cell r="C1283" t="str">
            <v>외함(전면이면스텐)</v>
          </cell>
          <cell r="D1283" t="str">
            <v>600*600*180</v>
          </cell>
          <cell r="E1283" t="str">
            <v>면</v>
          </cell>
          <cell r="L1283">
            <v>260000</v>
          </cell>
          <cell r="O1283">
            <v>260000</v>
          </cell>
          <cell r="R1283">
            <v>0</v>
          </cell>
          <cell r="U1283">
            <v>0</v>
          </cell>
          <cell r="AA1283">
            <v>0</v>
          </cell>
          <cell r="AD1283">
            <v>0</v>
          </cell>
          <cell r="AG1283">
            <v>0</v>
          </cell>
        </row>
        <row r="1284">
          <cell r="B1284">
            <v>14052</v>
          </cell>
          <cell r="C1284" t="str">
            <v>외함(전면이면스텐)</v>
          </cell>
          <cell r="D1284" t="str">
            <v>600*900*180</v>
          </cell>
          <cell r="E1284" t="str">
            <v>면</v>
          </cell>
          <cell r="L1284">
            <v>390000</v>
          </cell>
          <cell r="O1284">
            <v>390000</v>
          </cell>
          <cell r="R1284">
            <v>0</v>
          </cell>
          <cell r="U1284">
            <v>0</v>
          </cell>
          <cell r="AA1284">
            <v>0</v>
          </cell>
          <cell r="AD1284">
            <v>0</v>
          </cell>
          <cell r="AG1284">
            <v>0</v>
          </cell>
        </row>
        <row r="1285">
          <cell r="B1285">
            <v>4052</v>
          </cell>
          <cell r="C1285" t="str">
            <v>외함(전면이면스텐)</v>
          </cell>
          <cell r="D1285" t="str">
            <v>600*1000*180</v>
          </cell>
          <cell r="E1285" t="str">
            <v>면</v>
          </cell>
          <cell r="L1285">
            <v>433000</v>
          </cell>
          <cell r="O1285">
            <v>433000</v>
          </cell>
          <cell r="R1285">
            <v>0</v>
          </cell>
          <cell r="U1285">
            <v>0</v>
          </cell>
          <cell r="AA1285">
            <v>0</v>
          </cell>
          <cell r="AD1285">
            <v>0</v>
          </cell>
          <cell r="AG1285">
            <v>0</v>
          </cell>
        </row>
        <row r="1286">
          <cell r="B1286">
            <v>4053</v>
          </cell>
          <cell r="C1286" t="str">
            <v>외함(전면이면스텐)</v>
          </cell>
          <cell r="D1286" t="str">
            <v>700*1100*150</v>
          </cell>
          <cell r="E1286" t="str">
            <v>면</v>
          </cell>
          <cell r="L1286">
            <v>684000</v>
          </cell>
          <cell r="O1286">
            <v>684000</v>
          </cell>
          <cell r="R1286">
            <v>0</v>
          </cell>
          <cell r="U1286">
            <v>0</v>
          </cell>
          <cell r="AA1286">
            <v>0</v>
          </cell>
          <cell r="AD1286">
            <v>0</v>
          </cell>
          <cell r="AG1286">
            <v>0</v>
          </cell>
        </row>
        <row r="1287">
          <cell r="B1287">
            <v>40533</v>
          </cell>
          <cell r="C1287" t="str">
            <v>외함(전면이면스텐)</v>
          </cell>
          <cell r="D1287" t="str">
            <v>700*1000*150</v>
          </cell>
          <cell r="E1287" t="str">
            <v>면</v>
          </cell>
          <cell r="L1287">
            <v>435000</v>
          </cell>
          <cell r="O1287">
            <v>435000</v>
          </cell>
          <cell r="R1287">
            <v>0</v>
          </cell>
          <cell r="U1287">
            <v>0</v>
          </cell>
          <cell r="AA1287">
            <v>0</v>
          </cell>
          <cell r="AD1287">
            <v>0</v>
          </cell>
          <cell r="AG1287">
            <v>0</v>
          </cell>
        </row>
        <row r="1288">
          <cell r="B1288">
            <v>14053</v>
          </cell>
          <cell r="C1288" t="str">
            <v>외함(전면이면스텐)</v>
          </cell>
          <cell r="D1288" t="str">
            <v>600*1100*180</v>
          </cell>
          <cell r="E1288" t="str">
            <v>면</v>
          </cell>
          <cell r="L1288">
            <v>476000</v>
          </cell>
          <cell r="O1288">
            <v>476000</v>
          </cell>
          <cell r="R1288">
            <v>0</v>
          </cell>
          <cell r="U1288">
            <v>0</v>
          </cell>
          <cell r="AA1288">
            <v>0</v>
          </cell>
          <cell r="AD1288">
            <v>0</v>
          </cell>
          <cell r="AG1288">
            <v>0</v>
          </cell>
        </row>
        <row r="1289">
          <cell r="B1289">
            <v>4054</v>
          </cell>
          <cell r="C1289" t="str">
            <v>외함(전면이면스텐)</v>
          </cell>
          <cell r="D1289" t="str">
            <v>700*1200*150</v>
          </cell>
          <cell r="E1289" t="str">
            <v>면</v>
          </cell>
          <cell r="L1289">
            <v>746000</v>
          </cell>
          <cell r="O1289">
            <v>746000</v>
          </cell>
          <cell r="R1289">
            <v>0</v>
          </cell>
          <cell r="U1289">
            <v>0</v>
          </cell>
          <cell r="AA1289">
            <v>0</v>
          </cell>
          <cell r="AD1289">
            <v>0</v>
          </cell>
          <cell r="AG1289">
            <v>0</v>
          </cell>
        </row>
        <row r="1290">
          <cell r="B1290">
            <v>114054</v>
          </cell>
          <cell r="C1290" t="str">
            <v>외함(전면이면스텐)</v>
          </cell>
          <cell r="D1290" t="str">
            <v>600*1200*180</v>
          </cell>
          <cell r="E1290" t="str">
            <v>면</v>
          </cell>
          <cell r="L1290">
            <v>520000</v>
          </cell>
          <cell r="O1290">
            <v>520000</v>
          </cell>
          <cell r="R1290">
            <v>0</v>
          </cell>
          <cell r="U1290">
            <v>0</v>
          </cell>
          <cell r="AA1290">
            <v>0</v>
          </cell>
          <cell r="AD1290">
            <v>0</v>
          </cell>
          <cell r="AG1290">
            <v>0</v>
          </cell>
        </row>
        <row r="1291">
          <cell r="B1291">
            <v>14054</v>
          </cell>
          <cell r="C1291" t="str">
            <v>외함(전면이면스텐)</v>
          </cell>
          <cell r="D1291" t="str">
            <v>600*1300*180</v>
          </cell>
          <cell r="E1291" t="str">
            <v>면</v>
          </cell>
          <cell r="L1291">
            <v>563000</v>
          </cell>
          <cell r="O1291">
            <v>563000</v>
          </cell>
          <cell r="R1291">
            <v>0</v>
          </cell>
          <cell r="U1291">
            <v>0</v>
          </cell>
          <cell r="AA1291">
            <v>0</v>
          </cell>
          <cell r="AD1291">
            <v>0</v>
          </cell>
          <cell r="AG1291">
            <v>0</v>
          </cell>
        </row>
        <row r="1292">
          <cell r="B1292">
            <v>4055</v>
          </cell>
          <cell r="C1292" t="str">
            <v>외함(전면스텐,이면스틸)</v>
          </cell>
          <cell r="D1292" t="str">
            <v>700*1500*150</v>
          </cell>
          <cell r="E1292" t="str">
            <v>면</v>
          </cell>
          <cell r="L1292">
            <v>583000</v>
          </cell>
          <cell r="O1292">
            <v>583000</v>
          </cell>
          <cell r="R1292">
            <v>0</v>
          </cell>
          <cell r="U1292">
            <v>0</v>
          </cell>
          <cell r="AA1292">
            <v>0</v>
          </cell>
          <cell r="AD1292">
            <v>0</v>
          </cell>
          <cell r="AG1292">
            <v>0</v>
          </cell>
        </row>
        <row r="1293">
          <cell r="B1293">
            <v>14055</v>
          </cell>
          <cell r="C1293" t="str">
            <v>외함(전면이면스텐)</v>
          </cell>
          <cell r="D1293" t="str">
            <v>600*1400*180</v>
          </cell>
          <cell r="E1293" t="str">
            <v>면</v>
          </cell>
          <cell r="L1293">
            <v>606000</v>
          </cell>
          <cell r="O1293">
            <v>606000</v>
          </cell>
          <cell r="R1293">
            <v>0</v>
          </cell>
          <cell r="U1293">
            <v>0</v>
          </cell>
          <cell r="AA1293">
            <v>0</v>
          </cell>
          <cell r="AD1293">
            <v>0</v>
          </cell>
          <cell r="AG1293">
            <v>0</v>
          </cell>
        </row>
        <row r="1294">
          <cell r="B1294">
            <v>114055</v>
          </cell>
          <cell r="C1294" t="str">
            <v>외함(전면이면스텐)</v>
          </cell>
          <cell r="D1294" t="str">
            <v>600*1700*180</v>
          </cell>
          <cell r="E1294" t="str">
            <v>면</v>
          </cell>
          <cell r="L1294">
            <v>736000</v>
          </cell>
          <cell r="O1294">
            <v>736000</v>
          </cell>
          <cell r="R1294">
            <v>0</v>
          </cell>
          <cell r="U1294">
            <v>0</v>
          </cell>
          <cell r="AA1294">
            <v>0</v>
          </cell>
          <cell r="AD1294">
            <v>0</v>
          </cell>
          <cell r="AG1294">
            <v>0</v>
          </cell>
        </row>
        <row r="1295">
          <cell r="B1295">
            <v>4056</v>
          </cell>
          <cell r="C1295" t="str">
            <v>외함(전면이면스텐)</v>
          </cell>
          <cell r="D1295" t="str">
            <v>600*1300*400</v>
          </cell>
          <cell r="E1295" t="str">
            <v>면</v>
          </cell>
          <cell r="L1295">
            <v>563000</v>
          </cell>
          <cell r="O1295">
            <v>563000</v>
          </cell>
          <cell r="R1295">
            <v>0</v>
          </cell>
          <cell r="U1295">
            <v>0</v>
          </cell>
          <cell r="AA1295">
            <v>0</v>
          </cell>
          <cell r="AD1295">
            <v>0</v>
          </cell>
          <cell r="AG1295">
            <v>0</v>
          </cell>
        </row>
        <row r="1296">
          <cell r="B1296">
            <v>4057</v>
          </cell>
          <cell r="C1296" t="str">
            <v>외함(전면이면스텐)</v>
          </cell>
          <cell r="D1296" t="str">
            <v>700*400*150</v>
          </cell>
          <cell r="E1296" t="str">
            <v>면</v>
          </cell>
          <cell r="L1296">
            <v>202000</v>
          </cell>
          <cell r="O1296">
            <v>202000</v>
          </cell>
          <cell r="R1296">
            <v>0</v>
          </cell>
          <cell r="U1296">
            <v>0</v>
          </cell>
          <cell r="AA1296">
            <v>0</v>
          </cell>
          <cell r="AD1296">
            <v>0</v>
          </cell>
          <cell r="AG1296">
            <v>0</v>
          </cell>
        </row>
        <row r="1297">
          <cell r="B1297">
            <v>14057</v>
          </cell>
          <cell r="C1297" t="str">
            <v>외함(전면이면스텐)</v>
          </cell>
          <cell r="D1297" t="str">
            <v>700*1100*180</v>
          </cell>
          <cell r="E1297" t="str">
            <v>면</v>
          </cell>
          <cell r="L1297">
            <v>556000</v>
          </cell>
          <cell r="O1297">
            <v>556000</v>
          </cell>
          <cell r="R1297">
            <v>0</v>
          </cell>
          <cell r="U1297">
            <v>0</v>
          </cell>
          <cell r="AA1297">
            <v>0</v>
          </cell>
          <cell r="AD1297">
            <v>0</v>
          </cell>
          <cell r="AG1297">
            <v>0</v>
          </cell>
        </row>
        <row r="1298">
          <cell r="B1298">
            <v>1405700</v>
          </cell>
          <cell r="C1298" t="str">
            <v>외함(전면이면스텐)</v>
          </cell>
          <cell r="D1298" t="str">
            <v>700*1100*150</v>
          </cell>
          <cell r="E1298" t="str">
            <v>면</v>
          </cell>
          <cell r="L1298">
            <v>556000</v>
          </cell>
          <cell r="O1298">
            <v>556000</v>
          </cell>
          <cell r="R1298">
            <v>0</v>
          </cell>
          <cell r="U1298">
            <v>0</v>
          </cell>
          <cell r="AA1298">
            <v>0</v>
          </cell>
          <cell r="AD1298">
            <v>0</v>
          </cell>
          <cell r="AG1298">
            <v>0</v>
          </cell>
        </row>
        <row r="1299">
          <cell r="B1299">
            <v>14059</v>
          </cell>
          <cell r="C1299" t="str">
            <v>외함(전면스텐,이면스틸)</v>
          </cell>
          <cell r="D1299" t="str">
            <v>700*1100*150</v>
          </cell>
          <cell r="E1299" t="str">
            <v>면</v>
          </cell>
          <cell r="L1299">
            <v>427000</v>
          </cell>
          <cell r="O1299">
            <v>427000</v>
          </cell>
          <cell r="R1299">
            <v>0</v>
          </cell>
          <cell r="U1299">
            <v>0</v>
          </cell>
          <cell r="AA1299">
            <v>0</v>
          </cell>
          <cell r="AD1299">
            <v>0</v>
          </cell>
          <cell r="AG1299">
            <v>0</v>
          </cell>
        </row>
        <row r="1300">
          <cell r="B1300">
            <v>4058</v>
          </cell>
          <cell r="C1300" t="str">
            <v>외함(전면스텐,이면스틸)</v>
          </cell>
          <cell r="D1300" t="str">
            <v>700*900*150</v>
          </cell>
          <cell r="E1300" t="str">
            <v>면</v>
          </cell>
          <cell r="L1300">
            <v>350000</v>
          </cell>
          <cell r="O1300">
            <v>350000</v>
          </cell>
          <cell r="R1300">
            <v>0</v>
          </cell>
          <cell r="U1300">
            <v>0</v>
          </cell>
          <cell r="AA1300">
            <v>0</v>
          </cell>
          <cell r="AD1300">
            <v>0</v>
          </cell>
          <cell r="AG1300">
            <v>0</v>
          </cell>
        </row>
        <row r="1301">
          <cell r="B1301">
            <v>14060</v>
          </cell>
          <cell r="C1301" t="str">
            <v>외함(전면이면스텐)</v>
          </cell>
          <cell r="D1301" t="str">
            <v>700*1000*180</v>
          </cell>
          <cell r="E1301" t="str">
            <v>면</v>
          </cell>
          <cell r="L1301">
            <v>505000</v>
          </cell>
          <cell r="O1301">
            <v>505000</v>
          </cell>
          <cell r="R1301">
            <v>0</v>
          </cell>
          <cell r="U1301">
            <v>0</v>
          </cell>
          <cell r="AA1301">
            <v>0</v>
          </cell>
          <cell r="AD1301">
            <v>0</v>
          </cell>
          <cell r="AG1301">
            <v>0</v>
          </cell>
        </row>
        <row r="1302">
          <cell r="B1302">
            <v>14058</v>
          </cell>
          <cell r="C1302" t="str">
            <v>외함(전면이면스텐)</v>
          </cell>
          <cell r="D1302" t="str">
            <v>700*1200*180</v>
          </cell>
          <cell r="E1302" t="str">
            <v>면</v>
          </cell>
          <cell r="L1302">
            <v>746000</v>
          </cell>
          <cell r="O1302">
            <v>746000</v>
          </cell>
          <cell r="R1302">
            <v>0</v>
          </cell>
          <cell r="U1302">
            <v>0</v>
          </cell>
          <cell r="AA1302">
            <v>0</v>
          </cell>
          <cell r="AD1302">
            <v>0</v>
          </cell>
          <cell r="AG1302">
            <v>0</v>
          </cell>
        </row>
        <row r="1303">
          <cell r="B1303">
            <v>24059</v>
          </cell>
          <cell r="C1303" t="str">
            <v>외함(전면이면스텐)</v>
          </cell>
          <cell r="D1303" t="str">
            <v>700*1300*180</v>
          </cell>
          <cell r="E1303" t="str">
            <v>면</v>
          </cell>
          <cell r="L1303">
            <v>657000</v>
          </cell>
          <cell r="O1303">
            <v>657000</v>
          </cell>
          <cell r="R1303">
            <v>0</v>
          </cell>
          <cell r="U1303">
            <v>0</v>
          </cell>
          <cell r="AA1303">
            <v>0</v>
          </cell>
          <cell r="AD1303">
            <v>0</v>
          </cell>
          <cell r="AG1303">
            <v>0</v>
          </cell>
        </row>
        <row r="1304">
          <cell r="B1304">
            <v>2405800</v>
          </cell>
          <cell r="C1304" t="str">
            <v>외함(전면이면스텐)</v>
          </cell>
          <cell r="D1304" t="str">
            <v>700*1200*150</v>
          </cell>
          <cell r="E1304" t="str">
            <v>면</v>
          </cell>
          <cell r="L1304">
            <v>657000</v>
          </cell>
          <cell r="O1304">
            <v>657000</v>
          </cell>
          <cell r="R1304">
            <v>0</v>
          </cell>
          <cell r="U1304">
            <v>0</v>
          </cell>
          <cell r="AA1304">
            <v>0</v>
          </cell>
          <cell r="AD1304">
            <v>0</v>
          </cell>
          <cell r="AG1304">
            <v>0</v>
          </cell>
        </row>
        <row r="1305">
          <cell r="B1305">
            <v>24058</v>
          </cell>
          <cell r="C1305" t="str">
            <v>외함(전면이면스텐)</v>
          </cell>
          <cell r="D1305" t="str">
            <v>700*1300*150</v>
          </cell>
          <cell r="E1305" t="str">
            <v>면</v>
          </cell>
          <cell r="L1305">
            <v>808000</v>
          </cell>
          <cell r="O1305">
            <v>808000</v>
          </cell>
          <cell r="R1305">
            <v>0</v>
          </cell>
          <cell r="U1305">
            <v>0</v>
          </cell>
          <cell r="AA1305">
            <v>0</v>
          </cell>
          <cell r="AD1305">
            <v>0</v>
          </cell>
          <cell r="AG1305">
            <v>0</v>
          </cell>
        </row>
        <row r="1306">
          <cell r="B1306">
            <v>224057</v>
          </cell>
          <cell r="C1306" t="str">
            <v>외함(전면이면스텐)</v>
          </cell>
          <cell r="D1306" t="str">
            <v>700*1100*300</v>
          </cell>
          <cell r="E1306" t="str">
            <v>면</v>
          </cell>
          <cell r="L1306">
            <v>684000</v>
          </cell>
          <cell r="O1306">
            <v>684000</v>
          </cell>
          <cell r="R1306">
            <v>0</v>
          </cell>
          <cell r="U1306">
            <v>0</v>
          </cell>
          <cell r="AA1306">
            <v>0</v>
          </cell>
          <cell r="AD1306">
            <v>0</v>
          </cell>
          <cell r="AG1306">
            <v>0</v>
          </cell>
        </row>
        <row r="1307">
          <cell r="B1307">
            <v>224058</v>
          </cell>
          <cell r="C1307" t="str">
            <v>외함(전면이면스텐)</v>
          </cell>
          <cell r="D1307" t="str">
            <v>700*1300*300</v>
          </cell>
          <cell r="E1307" t="str">
            <v>면</v>
          </cell>
          <cell r="L1307">
            <v>808000</v>
          </cell>
          <cell r="O1307">
            <v>808000</v>
          </cell>
          <cell r="P1307" t="str">
            <v>내선전공</v>
          </cell>
          <cell r="Q1307">
            <v>1</v>
          </cell>
          <cell r="R1307">
            <v>0</v>
          </cell>
          <cell r="U1307">
            <v>0</v>
          </cell>
          <cell r="V1307">
            <v>1</v>
          </cell>
          <cell r="AA1307">
            <v>0</v>
          </cell>
          <cell r="AD1307">
            <v>0</v>
          </cell>
          <cell r="AG1307">
            <v>0</v>
          </cell>
        </row>
        <row r="1308">
          <cell r="B1308">
            <v>4059</v>
          </cell>
          <cell r="C1308" t="str">
            <v>외함(전면스텐,이면스틸)</v>
          </cell>
          <cell r="D1308" t="str">
            <v>700*1400*180</v>
          </cell>
          <cell r="E1308" t="str">
            <v>면</v>
          </cell>
          <cell r="L1308">
            <v>544000</v>
          </cell>
          <cell r="O1308">
            <v>544000</v>
          </cell>
          <cell r="R1308">
            <v>0</v>
          </cell>
          <cell r="U1308">
            <v>0</v>
          </cell>
          <cell r="AA1308">
            <v>0</v>
          </cell>
          <cell r="AD1308">
            <v>0</v>
          </cell>
          <cell r="AG1308">
            <v>0</v>
          </cell>
        </row>
        <row r="1309">
          <cell r="B1309">
            <v>124059</v>
          </cell>
          <cell r="C1309" t="str">
            <v>외함(전면스텐,이면스틸)</v>
          </cell>
          <cell r="D1309" t="str">
            <v>700*1400*150</v>
          </cell>
          <cell r="E1309" t="str">
            <v>면</v>
          </cell>
          <cell r="L1309">
            <v>544000</v>
          </cell>
          <cell r="O1309">
            <v>544000</v>
          </cell>
          <cell r="R1309">
            <v>0</v>
          </cell>
          <cell r="U1309">
            <v>0</v>
          </cell>
          <cell r="AA1309">
            <v>0</v>
          </cell>
          <cell r="AD1309">
            <v>0</v>
          </cell>
          <cell r="AG1309">
            <v>0</v>
          </cell>
        </row>
        <row r="1310">
          <cell r="B1310">
            <v>14059</v>
          </cell>
          <cell r="C1310" t="str">
            <v>외함(전면이면스텐)</v>
          </cell>
          <cell r="D1310" t="str">
            <v>700*1500*180</v>
          </cell>
          <cell r="E1310" t="str">
            <v>면</v>
          </cell>
          <cell r="L1310">
            <v>933000</v>
          </cell>
          <cell r="O1310">
            <v>933000</v>
          </cell>
          <cell r="R1310">
            <v>0</v>
          </cell>
          <cell r="U1310">
            <v>0</v>
          </cell>
          <cell r="AA1310">
            <v>0</v>
          </cell>
          <cell r="AD1310">
            <v>0</v>
          </cell>
          <cell r="AG1310">
            <v>0</v>
          </cell>
        </row>
        <row r="1311">
          <cell r="B1311">
            <v>406001</v>
          </cell>
          <cell r="C1311" t="str">
            <v>외함(전면이면스텐)</v>
          </cell>
          <cell r="D1311" t="str">
            <v>700*1800*150</v>
          </cell>
          <cell r="E1311" t="str">
            <v>면</v>
          </cell>
          <cell r="L1311">
            <v>1120000</v>
          </cell>
          <cell r="O1311">
            <v>1120000</v>
          </cell>
          <cell r="R1311">
            <v>0</v>
          </cell>
          <cell r="U1311">
            <v>0</v>
          </cell>
          <cell r="AA1311">
            <v>0</v>
          </cell>
          <cell r="AD1311">
            <v>0</v>
          </cell>
          <cell r="AG1311">
            <v>0</v>
          </cell>
        </row>
        <row r="1312">
          <cell r="B1312">
            <v>4060</v>
          </cell>
          <cell r="C1312" t="str">
            <v>외함(전면이면스텐)</v>
          </cell>
          <cell r="D1312" t="str">
            <v>700*1800*180</v>
          </cell>
          <cell r="E1312" t="str">
            <v>면</v>
          </cell>
          <cell r="L1312">
            <v>1120000</v>
          </cell>
          <cell r="O1312">
            <v>1120000</v>
          </cell>
          <cell r="R1312">
            <v>0</v>
          </cell>
          <cell r="U1312">
            <v>0</v>
          </cell>
          <cell r="AA1312">
            <v>0</v>
          </cell>
          <cell r="AD1312">
            <v>0</v>
          </cell>
          <cell r="AG1312">
            <v>0</v>
          </cell>
        </row>
        <row r="1313">
          <cell r="B1313">
            <v>24060</v>
          </cell>
          <cell r="C1313" t="str">
            <v>외함(전면스텐,이면스틸)</v>
          </cell>
          <cell r="D1313" t="str">
            <v>700*1800*150</v>
          </cell>
          <cell r="E1313" t="str">
            <v>면</v>
          </cell>
          <cell r="L1313">
            <v>700000</v>
          </cell>
          <cell r="O1313">
            <v>700000</v>
          </cell>
          <cell r="R1313">
            <v>0</v>
          </cell>
          <cell r="U1313">
            <v>0</v>
          </cell>
          <cell r="AA1313">
            <v>0</v>
          </cell>
          <cell r="AD1313">
            <v>0</v>
          </cell>
          <cell r="AG1313">
            <v>0</v>
          </cell>
        </row>
        <row r="1314">
          <cell r="B1314">
            <v>124060</v>
          </cell>
          <cell r="C1314" t="str">
            <v>외함(전면이면스텐)</v>
          </cell>
          <cell r="D1314" t="str">
            <v>700*2000*180</v>
          </cell>
          <cell r="E1314" t="str">
            <v>면</v>
          </cell>
          <cell r="L1314">
            <v>1011000</v>
          </cell>
          <cell r="O1314">
            <v>1011000</v>
          </cell>
          <cell r="R1314">
            <v>0</v>
          </cell>
          <cell r="U1314">
            <v>0</v>
          </cell>
          <cell r="AA1314">
            <v>0</v>
          </cell>
          <cell r="AD1314">
            <v>0</v>
          </cell>
          <cell r="AG1314">
            <v>0</v>
          </cell>
        </row>
        <row r="1315">
          <cell r="B1315">
            <v>34060</v>
          </cell>
          <cell r="C1315" t="str">
            <v>외함(전면이면스텐)</v>
          </cell>
          <cell r="D1315" t="str">
            <v>700*1400*150</v>
          </cell>
          <cell r="E1315" t="str">
            <v>면</v>
          </cell>
          <cell r="L1315">
            <v>871000</v>
          </cell>
          <cell r="O1315">
            <v>871000</v>
          </cell>
          <cell r="R1315">
            <v>0</v>
          </cell>
          <cell r="U1315">
            <v>0</v>
          </cell>
          <cell r="AA1315">
            <v>0</v>
          </cell>
          <cell r="AD1315">
            <v>0</v>
          </cell>
          <cell r="AG1315">
            <v>0</v>
          </cell>
        </row>
        <row r="1316">
          <cell r="B1316">
            <v>44060</v>
          </cell>
          <cell r="C1316" t="str">
            <v>외함(전면이면스텐)</v>
          </cell>
          <cell r="D1316" t="str">
            <v>800*1400*180</v>
          </cell>
          <cell r="E1316" t="str">
            <v>면</v>
          </cell>
          <cell r="L1316">
            <v>808000</v>
          </cell>
          <cell r="O1316">
            <v>808000</v>
          </cell>
          <cell r="R1316">
            <v>0</v>
          </cell>
          <cell r="U1316">
            <v>0</v>
          </cell>
          <cell r="AA1316">
            <v>0</v>
          </cell>
          <cell r="AD1316">
            <v>0</v>
          </cell>
          <cell r="AG1316">
            <v>0</v>
          </cell>
        </row>
        <row r="1317">
          <cell r="B1317">
            <v>54060</v>
          </cell>
          <cell r="C1317" t="str">
            <v>외함(전면이면스텐)</v>
          </cell>
          <cell r="D1317" t="str">
            <v>800*1500*180</v>
          </cell>
          <cell r="E1317" t="str">
            <v>면</v>
          </cell>
          <cell r="L1317">
            <v>866000</v>
          </cell>
          <cell r="O1317">
            <v>866000</v>
          </cell>
          <cell r="R1317">
            <v>0</v>
          </cell>
          <cell r="U1317">
            <v>0</v>
          </cell>
          <cell r="AA1317">
            <v>0</v>
          </cell>
          <cell r="AD1317">
            <v>0</v>
          </cell>
          <cell r="AG1317">
            <v>0</v>
          </cell>
        </row>
        <row r="1318">
          <cell r="B1318">
            <v>64060</v>
          </cell>
          <cell r="C1318" t="str">
            <v>외함(전면이면스텐)</v>
          </cell>
          <cell r="D1318" t="str">
            <v>800*1700*180</v>
          </cell>
          <cell r="E1318" t="str">
            <v>면</v>
          </cell>
          <cell r="L1318">
            <v>982000</v>
          </cell>
          <cell r="O1318">
            <v>982000</v>
          </cell>
          <cell r="R1318">
            <v>0</v>
          </cell>
          <cell r="U1318">
            <v>0</v>
          </cell>
          <cell r="AA1318">
            <v>0</v>
          </cell>
          <cell r="AD1318">
            <v>0</v>
          </cell>
          <cell r="AG1318">
            <v>0</v>
          </cell>
        </row>
        <row r="1319">
          <cell r="B1319">
            <v>4061</v>
          </cell>
          <cell r="C1319" t="str">
            <v>외함(전면이면스텐)</v>
          </cell>
          <cell r="D1319" t="str">
            <v>900*1400*130</v>
          </cell>
          <cell r="E1319" t="str">
            <v>면</v>
          </cell>
          <cell r="L1319">
            <v>910000</v>
          </cell>
          <cell r="O1319">
            <v>910000</v>
          </cell>
          <cell r="R1319">
            <v>0</v>
          </cell>
          <cell r="U1319">
            <v>0</v>
          </cell>
          <cell r="AA1319">
            <v>0</v>
          </cell>
          <cell r="AD1319">
            <v>0</v>
          </cell>
          <cell r="AG1319">
            <v>0</v>
          </cell>
        </row>
        <row r="1320">
          <cell r="B1320">
            <v>14061</v>
          </cell>
          <cell r="C1320" t="str">
            <v>외함(전면이면스텐)</v>
          </cell>
          <cell r="D1320" t="str">
            <v>900*1300*180</v>
          </cell>
          <cell r="E1320" t="str">
            <v>면</v>
          </cell>
          <cell r="L1320">
            <v>845000</v>
          </cell>
          <cell r="O1320">
            <v>845000</v>
          </cell>
          <cell r="R1320">
            <v>0</v>
          </cell>
          <cell r="U1320">
            <v>0</v>
          </cell>
          <cell r="AA1320">
            <v>0</v>
          </cell>
          <cell r="AD1320">
            <v>0</v>
          </cell>
          <cell r="AG1320">
            <v>0</v>
          </cell>
        </row>
        <row r="1321">
          <cell r="B1321">
            <v>4062</v>
          </cell>
          <cell r="C1321" t="str">
            <v>외함(전면이면스텐)</v>
          </cell>
          <cell r="D1321" t="str">
            <v>900*1500*400</v>
          </cell>
          <cell r="E1321" t="str">
            <v>면</v>
          </cell>
          <cell r="L1321">
            <v>975000</v>
          </cell>
          <cell r="O1321">
            <v>975000</v>
          </cell>
          <cell r="R1321">
            <v>0</v>
          </cell>
          <cell r="U1321">
            <v>0</v>
          </cell>
          <cell r="AA1321">
            <v>0</v>
          </cell>
          <cell r="AD1321">
            <v>0</v>
          </cell>
          <cell r="AG1321">
            <v>0</v>
          </cell>
        </row>
        <row r="1322">
          <cell r="B1322">
            <v>4063</v>
          </cell>
          <cell r="C1322" t="str">
            <v>외함(전면이면스텐)</v>
          </cell>
          <cell r="D1322" t="str">
            <v>900*1900*400</v>
          </cell>
          <cell r="E1322" t="str">
            <v>면</v>
          </cell>
          <cell r="F1322">
            <v>112</v>
          </cell>
          <cell r="G1322">
            <v>100</v>
          </cell>
          <cell r="L1322">
            <v>1235000</v>
          </cell>
          <cell r="O1322">
            <v>1235000</v>
          </cell>
          <cell r="R1322">
            <v>0</v>
          </cell>
          <cell r="U1322">
            <v>0</v>
          </cell>
          <cell r="AA1322">
            <v>0</v>
          </cell>
          <cell r="AD1322">
            <v>0</v>
          </cell>
          <cell r="AG1322">
            <v>0</v>
          </cell>
        </row>
        <row r="1323">
          <cell r="B1323">
            <v>4064</v>
          </cell>
          <cell r="C1323" t="str">
            <v>외함(전면이면스텐)</v>
          </cell>
          <cell r="D1323" t="str">
            <v>600*1000*200</v>
          </cell>
          <cell r="E1323" t="str">
            <v>면</v>
          </cell>
          <cell r="F1323">
            <v>110</v>
          </cell>
          <cell r="G1323">
            <v>19000</v>
          </cell>
          <cell r="L1323">
            <v>433000</v>
          </cell>
          <cell r="O1323">
            <v>433000</v>
          </cell>
          <cell r="R1323">
            <v>0</v>
          </cell>
          <cell r="U1323">
            <v>0</v>
          </cell>
          <cell r="AA1323">
            <v>0</v>
          </cell>
          <cell r="AD1323">
            <v>0</v>
          </cell>
          <cell r="AG1323">
            <v>0</v>
          </cell>
        </row>
        <row r="1324">
          <cell r="B1324">
            <v>4065</v>
          </cell>
          <cell r="C1324" t="str">
            <v>외함(전면이면스틸1.6t)</v>
          </cell>
          <cell r="D1324" t="str">
            <v>700*800*180</v>
          </cell>
          <cell r="E1324" t="str">
            <v>면</v>
          </cell>
          <cell r="F1324">
            <v>110</v>
          </cell>
          <cell r="G1324">
            <v>13000</v>
          </cell>
          <cell r="L1324">
            <v>155000</v>
          </cell>
          <cell r="O1324">
            <v>155000</v>
          </cell>
          <cell r="R1324">
            <v>0</v>
          </cell>
          <cell r="U1324">
            <v>0</v>
          </cell>
          <cell r="AA1324">
            <v>0</v>
          </cell>
          <cell r="AD1324">
            <v>0</v>
          </cell>
          <cell r="AG1324">
            <v>0</v>
          </cell>
        </row>
        <row r="1325">
          <cell r="B1325">
            <v>5009</v>
          </cell>
          <cell r="C1325" t="str">
            <v>동력함(전면이면스텐1.5t)</v>
          </cell>
          <cell r="D1325" t="str">
            <v>900W*1300H*400D</v>
          </cell>
          <cell r="E1325" t="str">
            <v>면</v>
          </cell>
          <cell r="L1325">
            <v>845000</v>
          </cell>
          <cell r="O1325">
            <v>845000</v>
          </cell>
          <cell r="R1325">
            <v>0</v>
          </cell>
          <cell r="U1325">
            <v>0</v>
          </cell>
          <cell r="AA1325">
            <v>0</v>
          </cell>
          <cell r="AD1325">
            <v>0</v>
          </cell>
          <cell r="AG1325">
            <v>0</v>
          </cell>
        </row>
        <row r="1326">
          <cell r="B1326">
            <v>5010</v>
          </cell>
          <cell r="C1326" t="str">
            <v>동력함(전면이면스텐1.5t)</v>
          </cell>
          <cell r="D1326" t="str">
            <v>900W*1400H*400D</v>
          </cell>
          <cell r="E1326" t="str">
            <v>면</v>
          </cell>
          <cell r="L1326">
            <v>910000</v>
          </cell>
          <cell r="O1326">
            <v>910000</v>
          </cell>
          <cell r="R1326">
            <v>0</v>
          </cell>
          <cell r="U1326">
            <v>0</v>
          </cell>
          <cell r="AA1326">
            <v>0</v>
          </cell>
          <cell r="AD1326">
            <v>0</v>
          </cell>
          <cell r="AG1326">
            <v>0</v>
          </cell>
        </row>
        <row r="1327">
          <cell r="B1327">
            <v>5011</v>
          </cell>
          <cell r="C1327" t="str">
            <v>동력함(전면이면스텐1.5t)</v>
          </cell>
          <cell r="D1327" t="str">
            <v>900W*1500H*400D</v>
          </cell>
          <cell r="E1327" t="str">
            <v>면</v>
          </cell>
          <cell r="F1327">
            <v>183</v>
          </cell>
          <cell r="G1327">
            <v>540000</v>
          </cell>
          <cell r="H1327">
            <v>188</v>
          </cell>
          <cell r="I1327">
            <v>540000</v>
          </cell>
          <cell r="L1327">
            <v>975000</v>
          </cell>
          <cell r="O1327">
            <v>975000</v>
          </cell>
          <cell r="P1327" t="str">
            <v>내선전공</v>
          </cell>
          <cell r="Q1327">
            <v>0.45</v>
          </cell>
          <cell r="R1327">
            <v>0</v>
          </cell>
          <cell r="S1327" t="str">
            <v>보통인부</v>
          </cell>
          <cell r="T1327">
            <v>0.45</v>
          </cell>
          <cell r="U1327">
            <v>0</v>
          </cell>
          <cell r="V1327">
            <v>1</v>
          </cell>
          <cell r="W1327" t="str">
            <v>전5-42-6</v>
          </cell>
          <cell r="AA1327">
            <v>0</v>
          </cell>
          <cell r="AD1327">
            <v>0</v>
          </cell>
          <cell r="AG1327">
            <v>0</v>
          </cell>
        </row>
        <row r="1328">
          <cell r="B1328">
            <v>5012</v>
          </cell>
          <cell r="C1328" t="str">
            <v>동력함(전면이면스텐1.5t)</v>
          </cell>
          <cell r="D1328" t="str">
            <v>900W*1600H*400D</v>
          </cell>
          <cell r="E1328" t="str">
            <v>개</v>
          </cell>
          <cell r="F1328">
            <v>183</v>
          </cell>
          <cell r="G1328">
            <v>400000</v>
          </cell>
          <cell r="H1328">
            <v>188</v>
          </cell>
          <cell r="I1328">
            <v>400000</v>
          </cell>
          <cell r="L1328">
            <v>1040000</v>
          </cell>
          <cell r="O1328">
            <v>1040000</v>
          </cell>
          <cell r="R1328">
            <v>0</v>
          </cell>
          <cell r="U1328">
            <v>0</v>
          </cell>
          <cell r="Y1328" t="str">
            <v>미장공</v>
          </cell>
          <cell r="Z1328">
            <v>0.6</v>
          </cell>
          <cell r="AA1328">
            <v>0</v>
          </cell>
          <cell r="AB1328" t="str">
            <v>보통인부</v>
          </cell>
          <cell r="AC1328">
            <v>0.3</v>
          </cell>
          <cell r="AD1328">
            <v>0</v>
          </cell>
          <cell r="AE1328">
            <v>1</v>
          </cell>
          <cell r="AF1328" t="str">
            <v>통3-2-10</v>
          </cell>
          <cell r="AG1328">
            <v>0</v>
          </cell>
        </row>
        <row r="1329">
          <cell r="B1329">
            <v>5013</v>
          </cell>
          <cell r="C1329" t="str">
            <v>동력함(전면이면스텐1.5t)</v>
          </cell>
          <cell r="D1329" t="str">
            <v>900W*1700H*400D</v>
          </cell>
          <cell r="E1329" t="str">
            <v>면</v>
          </cell>
          <cell r="F1329">
            <v>183</v>
          </cell>
          <cell r="G1329">
            <v>95000</v>
          </cell>
          <cell r="H1329">
            <v>188</v>
          </cell>
          <cell r="I1329">
            <v>75000</v>
          </cell>
          <cell r="L1329">
            <v>1105000</v>
          </cell>
          <cell r="O1329">
            <v>1105000</v>
          </cell>
          <cell r="R1329">
            <v>0</v>
          </cell>
          <cell r="U1329">
            <v>0</v>
          </cell>
          <cell r="AA1329">
            <v>0</v>
          </cell>
          <cell r="AD1329">
            <v>0</v>
          </cell>
          <cell r="AG1329">
            <v>0</v>
          </cell>
        </row>
        <row r="1330">
          <cell r="B1330">
            <v>4066</v>
          </cell>
          <cell r="C1330" t="str">
            <v>동력함(전면이면스텐1.5t)</v>
          </cell>
          <cell r="D1330" t="str">
            <v>900W*1800H*250D</v>
          </cell>
          <cell r="E1330" t="str">
            <v>면</v>
          </cell>
          <cell r="F1330">
            <v>183</v>
          </cell>
          <cell r="G1330">
            <v>115000</v>
          </cell>
          <cell r="H1330">
            <v>188</v>
          </cell>
          <cell r="I1330">
            <v>115000</v>
          </cell>
          <cell r="L1330">
            <v>1170000</v>
          </cell>
          <cell r="O1330">
            <v>1170000</v>
          </cell>
          <cell r="R1330">
            <v>0</v>
          </cell>
          <cell r="U1330">
            <v>0</v>
          </cell>
          <cell r="AA1330">
            <v>0</v>
          </cell>
          <cell r="AD1330">
            <v>0</v>
          </cell>
          <cell r="AG1330">
            <v>0</v>
          </cell>
        </row>
        <row r="1331">
          <cell r="B1331">
            <v>5021</v>
          </cell>
          <cell r="C1331" t="str">
            <v>동력함(전면이면스텐1.5t)</v>
          </cell>
          <cell r="D1331" t="str">
            <v>900W*1900H*400D</v>
          </cell>
          <cell r="E1331" t="str">
            <v>면</v>
          </cell>
          <cell r="F1331">
            <v>183</v>
          </cell>
          <cell r="G1331">
            <v>155000</v>
          </cell>
          <cell r="H1331">
            <v>188</v>
          </cell>
          <cell r="I1331">
            <v>135000</v>
          </cell>
          <cell r="L1331">
            <v>1235000</v>
          </cell>
          <cell r="O1331">
            <v>1235000</v>
          </cell>
          <cell r="R1331">
            <v>0</v>
          </cell>
          <cell r="U1331">
            <v>0</v>
          </cell>
          <cell r="AA1331">
            <v>0</v>
          </cell>
          <cell r="AD1331">
            <v>0</v>
          </cell>
          <cell r="AG1331">
            <v>0</v>
          </cell>
        </row>
        <row r="1332">
          <cell r="B1332">
            <v>5022</v>
          </cell>
          <cell r="C1332" t="str">
            <v>동력함(전면이면스텐1.5t)</v>
          </cell>
          <cell r="D1332" t="str">
            <v>900W*2000H*400D</v>
          </cell>
          <cell r="E1332" t="str">
            <v>면</v>
          </cell>
          <cell r="F1332">
            <v>183</v>
          </cell>
          <cell r="G1332">
            <v>165000</v>
          </cell>
          <cell r="H1332">
            <v>188</v>
          </cell>
          <cell r="I1332">
            <v>195000</v>
          </cell>
          <cell r="L1332">
            <v>1300000</v>
          </cell>
          <cell r="O1332">
            <v>1300000</v>
          </cell>
          <cell r="R1332">
            <v>0</v>
          </cell>
          <cell r="U1332">
            <v>0</v>
          </cell>
          <cell r="AA1332">
            <v>0</v>
          </cell>
          <cell r="AD1332">
            <v>0</v>
          </cell>
          <cell r="AG1332">
            <v>0</v>
          </cell>
        </row>
        <row r="1333">
          <cell r="B1333">
            <v>5023</v>
          </cell>
          <cell r="C1333" t="str">
            <v>동력함(전면이면스텐1.5t)</v>
          </cell>
          <cell r="D1333" t="str">
            <v>900W*2100H*400D</v>
          </cell>
          <cell r="E1333" t="str">
            <v>면</v>
          </cell>
          <cell r="F1333">
            <v>180</v>
          </cell>
          <cell r="G1333">
            <v>315000</v>
          </cell>
          <cell r="H1333">
            <v>188</v>
          </cell>
          <cell r="I1333">
            <v>355000</v>
          </cell>
          <cell r="L1333">
            <v>1365000</v>
          </cell>
          <cell r="O1333">
            <v>1365000</v>
          </cell>
          <cell r="R1333">
            <v>0</v>
          </cell>
          <cell r="U1333">
            <v>0</v>
          </cell>
          <cell r="AA1333">
            <v>0</v>
          </cell>
          <cell r="AD1333">
            <v>0</v>
          </cell>
          <cell r="AG1333">
            <v>0</v>
          </cell>
        </row>
        <row r="1334">
          <cell r="B1334">
            <v>5024</v>
          </cell>
          <cell r="C1334" t="str">
            <v>동력함(전면이면스텐1.5t)</v>
          </cell>
          <cell r="D1334" t="str">
            <v>900W*2200H*400D</v>
          </cell>
          <cell r="E1334" t="str">
            <v>면</v>
          </cell>
          <cell r="F1334">
            <v>183</v>
          </cell>
          <cell r="G1334">
            <v>450000</v>
          </cell>
          <cell r="H1334">
            <v>188</v>
          </cell>
          <cell r="I1334">
            <v>485000</v>
          </cell>
          <cell r="L1334">
            <v>1430000</v>
          </cell>
          <cell r="O1334">
            <v>1430000</v>
          </cell>
          <cell r="R1334">
            <v>0</v>
          </cell>
          <cell r="U1334">
            <v>0</v>
          </cell>
          <cell r="AA1334">
            <v>0</v>
          </cell>
          <cell r="AD1334">
            <v>0</v>
          </cell>
          <cell r="AG1334">
            <v>0</v>
          </cell>
        </row>
        <row r="1335">
          <cell r="B1335">
            <v>4067</v>
          </cell>
          <cell r="C1335" t="str">
            <v>동력함(전면이면스텐1.5t)</v>
          </cell>
          <cell r="D1335" t="str">
            <v>900W*1200H*450D</v>
          </cell>
          <cell r="E1335" t="str">
            <v>면</v>
          </cell>
          <cell r="F1335">
            <v>180</v>
          </cell>
          <cell r="G1335">
            <v>95000</v>
          </cell>
          <cell r="H1335">
            <v>188</v>
          </cell>
          <cell r="I1335">
            <v>75000</v>
          </cell>
          <cell r="L1335">
            <v>780000</v>
          </cell>
          <cell r="O1335">
            <v>780000</v>
          </cell>
          <cell r="R1335">
            <v>0</v>
          </cell>
          <cell r="U1335">
            <v>0</v>
          </cell>
          <cell r="AA1335">
            <v>0</v>
          </cell>
          <cell r="AD1335">
            <v>0</v>
          </cell>
          <cell r="AG1335">
            <v>0</v>
          </cell>
        </row>
        <row r="1336">
          <cell r="B1336">
            <v>14067</v>
          </cell>
          <cell r="C1336" t="str">
            <v>동력함(전면이면스텐1.5t)</v>
          </cell>
          <cell r="D1336" t="str">
            <v>900W*1300H*450D</v>
          </cell>
          <cell r="E1336" t="str">
            <v>면</v>
          </cell>
          <cell r="F1336">
            <v>180</v>
          </cell>
          <cell r="G1336">
            <v>235000</v>
          </cell>
          <cell r="H1336">
            <v>188</v>
          </cell>
          <cell r="I1336">
            <v>255000</v>
          </cell>
          <cell r="L1336">
            <v>845000</v>
          </cell>
          <cell r="O1336">
            <v>845000</v>
          </cell>
          <cell r="R1336">
            <v>0</v>
          </cell>
          <cell r="U1336">
            <v>0</v>
          </cell>
          <cell r="AA1336">
            <v>0</v>
          </cell>
          <cell r="AD1336">
            <v>0</v>
          </cell>
          <cell r="AG1336">
            <v>0</v>
          </cell>
        </row>
        <row r="1337">
          <cell r="B1337">
            <v>24067</v>
          </cell>
          <cell r="C1337" t="str">
            <v>동력함(전면이면스텐1.5t)</v>
          </cell>
          <cell r="D1337" t="str">
            <v>900W*1800H*450D</v>
          </cell>
          <cell r="E1337" t="str">
            <v>면</v>
          </cell>
          <cell r="F1337">
            <v>183</v>
          </cell>
          <cell r="G1337">
            <v>395000</v>
          </cell>
          <cell r="H1337">
            <v>188</v>
          </cell>
          <cell r="I1337">
            <v>355000</v>
          </cell>
          <cell r="L1337">
            <v>1170000</v>
          </cell>
          <cell r="O1337">
            <v>1170000</v>
          </cell>
          <cell r="R1337">
            <v>0</v>
          </cell>
          <cell r="U1337">
            <v>0</v>
          </cell>
          <cell r="AA1337">
            <v>0</v>
          </cell>
          <cell r="AD1337">
            <v>0</v>
          </cell>
          <cell r="AG1337">
            <v>0</v>
          </cell>
        </row>
        <row r="1338">
          <cell r="B1338">
            <v>4071</v>
          </cell>
          <cell r="C1338" t="str">
            <v>외함(전면스텐1.5t)</v>
          </cell>
          <cell r="D1338" t="str">
            <v>900*1300*150(매입)</v>
          </cell>
          <cell r="E1338" t="str">
            <v>면</v>
          </cell>
          <cell r="H1338">
            <v>1019</v>
          </cell>
          <cell r="I1338">
            <v>9400</v>
          </cell>
          <cell r="L1338">
            <v>520000</v>
          </cell>
          <cell r="O1338">
            <v>520000</v>
          </cell>
          <cell r="R1338">
            <v>0</v>
          </cell>
          <cell r="S1338" t="str">
            <v>철공</v>
          </cell>
          <cell r="T1338">
            <v>0.06</v>
          </cell>
          <cell r="U1338">
            <v>0</v>
          </cell>
          <cell r="V1338">
            <v>1</v>
          </cell>
          <cell r="AA1338">
            <v>0</v>
          </cell>
          <cell r="AB1338" t="str">
            <v>철공</v>
          </cell>
          <cell r="AC1338">
            <v>0.2</v>
          </cell>
          <cell r="AD1338">
            <v>0</v>
          </cell>
          <cell r="AE1338">
            <v>1</v>
          </cell>
          <cell r="AF1338" t="str">
            <v>통3-2-9</v>
          </cell>
          <cell r="AG1338">
            <v>0</v>
          </cell>
        </row>
        <row r="1339">
          <cell r="B1339">
            <v>4072</v>
          </cell>
          <cell r="C1339" t="str">
            <v>외함(전면스텐1.5t)</v>
          </cell>
          <cell r="D1339" t="str">
            <v>700*1050*150(매입)</v>
          </cell>
          <cell r="E1339" t="str">
            <v>면</v>
          </cell>
          <cell r="H1339">
            <v>1019</v>
          </cell>
          <cell r="I1339">
            <v>2250</v>
          </cell>
          <cell r="L1339">
            <v>326000</v>
          </cell>
          <cell r="O1339">
            <v>326000</v>
          </cell>
          <cell r="R1339">
            <v>0</v>
          </cell>
          <cell r="S1339" t="str">
            <v>철공</v>
          </cell>
          <cell r="T1339">
            <v>0.06</v>
          </cell>
          <cell r="U1339">
            <v>0</v>
          </cell>
          <cell r="V1339">
            <v>1</v>
          </cell>
          <cell r="AA1339">
            <v>0</v>
          </cell>
          <cell r="AD1339">
            <v>0</v>
          </cell>
          <cell r="AG1339">
            <v>0</v>
          </cell>
        </row>
        <row r="1340">
          <cell r="B1340">
            <v>4073</v>
          </cell>
          <cell r="C1340" t="str">
            <v>외함(전면스텐1.5t)</v>
          </cell>
          <cell r="D1340" t="str">
            <v>700*950*150(매입)</v>
          </cell>
          <cell r="E1340" t="str">
            <v>면</v>
          </cell>
          <cell r="F1340">
            <v>574</v>
          </cell>
          <cell r="G1340">
            <v>25610</v>
          </cell>
          <cell r="L1340">
            <v>295000</v>
          </cell>
          <cell r="O1340">
            <v>295000</v>
          </cell>
          <cell r="R1340">
            <v>0</v>
          </cell>
          <cell r="U1340">
            <v>0</v>
          </cell>
          <cell r="AA1340">
            <v>0</v>
          </cell>
          <cell r="AD1340">
            <v>0</v>
          </cell>
          <cell r="AG1340">
            <v>0</v>
          </cell>
        </row>
        <row r="1341">
          <cell r="B1341">
            <v>4074</v>
          </cell>
          <cell r="C1341" t="str">
            <v>동력함(전면이면스텐1.5t)</v>
          </cell>
          <cell r="D1341" t="str">
            <v>700W*700H*180D</v>
          </cell>
          <cell r="E1341" t="str">
            <v>면</v>
          </cell>
          <cell r="F1341">
            <v>44</v>
          </cell>
          <cell r="G1341">
            <v>440</v>
          </cell>
          <cell r="L1341">
            <v>353000</v>
          </cell>
          <cell r="O1341">
            <v>353000</v>
          </cell>
          <cell r="R1341">
            <v>0</v>
          </cell>
          <cell r="U1341">
            <v>0</v>
          </cell>
          <cell r="AA1341">
            <v>0</v>
          </cell>
          <cell r="AD1341">
            <v>0</v>
          </cell>
          <cell r="AG1341">
            <v>0</v>
          </cell>
        </row>
        <row r="1342">
          <cell r="B1342">
            <v>4199</v>
          </cell>
          <cell r="C1342" t="str">
            <v>중판(스텐1.5t)</v>
          </cell>
          <cell r="D1342" t="str">
            <v>1/2"</v>
          </cell>
          <cell r="E1342" t="str">
            <v>개</v>
          </cell>
          <cell r="H1342">
            <v>77</v>
          </cell>
          <cell r="I1342">
            <v>117</v>
          </cell>
          <cell r="L1342">
            <v>62000</v>
          </cell>
          <cell r="O1342">
            <v>62000</v>
          </cell>
          <cell r="P1342" t="str">
            <v>내선전공</v>
          </cell>
          <cell r="Q1342">
            <v>1</v>
          </cell>
          <cell r="R1342">
            <v>1</v>
          </cell>
          <cell r="S1342" t="str">
            <v>보통인부</v>
          </cell>
          <cell r="T1342">
            <v>3.5999999999999997E-2</v>
          </cell>
          <cell r="U1342">
            <v>0</v>
          </cell>
          <cell r="V1342">
            <v>1</v>
          </cell>
          <cell r="W1342" t="str">
            <v>전7-18</v>
          </cell>
          <cell r="AA1342">
            <v>0</v>
          </cell>
          <cell r="AB1342" t="str">
            <v>보통인부</v>
          </cell>
          <cell r="AC1342">
            <v>3.5999999999999997E-2</v>
          </cell>
          <cell r="AD1342">
            <v>0</v>
          </cell>
          <cell r="AE1342">
            <v>1</v>
          </cell>
          <cell r="AF1342" t="str">
            <v>통3-3-12</v>
          </cell>
          <cell r="AG1342">
            <v>0</v>
          </cell>
        </row>
        <row r="1343">
          <cell r="B1343">
            <v>4200</v>
          </cell>
          <cell r="C1343" t="str">
            <v>DOOR HANDLE</v>
          </cell>
          <cell r="D1343" t="str">
            <v>PUSH TURN W/KEY(L)</v>
          </cell>
          <cell r="E1343" t="str">
            <v>개</v>
          </cell>
          <cell r="H1343">
            <v>78</v>
          </cell>
          <cell r="I1343">
            <v>150</v>
          </cell>
          <cell r="L1343">
            <v>7000</v>
          </cell>
          <cell r="O1343">
            <v>7000</v>
          </cell>
          <cell r="R1343">
            <v>0</v>
          </cell>
          <cell r="S1343" t="str">
            <v>보통인부</v>
          </cell>
          <cell r="T1343">
            <v>2.1999999999999999E-2</v>
          </cell>
          <cell r="U1343">
            <v>0</v>
          </cell>
          <cell r="V1343">
            <v>1</v>
          </cell>
          <cell r="W1343" t="str">
            <v>전7-18</v>
          </cell>
          <cell r="AA1343">
            <v>0</v>
          </cell>
          <cell r="AB1343" t="str">
            <v>보통인부</v>
          </cell>
          <cell r="AC1343">
            <v>3.5999999999999997E-2</v>
          </cell>
          <cell r="AD1343">
            <v>0</v>
          </cell>
          <cell r="AE1343">
            <v>1</v>
          </cell>
          <cell r="AF1343" t="str">
            <v>통3-3-12</v>
          </cell>
          <cell r="AG1343">
            <v>0</v>
          </cell>
        </row>
        <row r="1344">
          <cell r="B1344">
            <v>4201</v>
          </cell>
          <cell r="C1344" t="str">
            <v>DOOR HANDLE</v>
          </cell>
          <cell r="D1344" t="str">
            <v>PUSH TURN W/KEY(S)</v>
          </cell>
          <cell r="E1344" t="str">
            <v>개</v>
          </cell>
          <cell r="H1344">
            <v>1009</v>
          </cell>
          <cell r="I1344">
            <v>19200</v>
          </cell>
          <cell r="L1344">
            <v>8000</v>
          </cell>
          <cell r="O1344">
            <v>8000</v>
          </cell>
          <cell r="P1344" t="str">
            <v>내선전공</v>
          </cell>
          <cell r="Q1344">
            <v>0.13300000000000001</v>
          </cell>
          <cell r="R1344">
            <v>0</v>
          </cell>
          <cell r="U1344">
            <v>0</v>
          </cell>
          <cell r="V1344">
            <v>1</v>
          </cell>
          <cell r="W1344" t="str">
            <v>전7-18</v>
          </cell>
          <cell r="AA1344">
            <v>0</v>
          </cell>
          <cell r="AB1344" t="str">
            <v>보통인부</v>
          </cell>
          <cell r="AC1344">
            <v>2.1999999999999999E-2</v>
          </cell>
          <cell r="AD1344">
            <v>0</v>
          </cell>
          <cell r="AE1344">
            <v>1</v>
          </cell>
          <cell r="AF1344" t="str">
            <v>통3-3-12</v>
          </cell>
          <cell r="AG1344">
            <v>0</v>
          </cell>
        </row>
        <row r="1345">
          <cell r="B1345">
            <v>4202</v>
          </cell>
          <cell r="C1345" t="str">
            <v>DOOR HANDLE</v>
          </cell>
          <cell r="D1345" t="str">
            <v>PUSH(L)</v>
          </cell>
          <cell r="E1345" t="str">
            <v>개</v>
          </cell>
          <cell r="F1345">
            <v>94</v>
          </cell>
          <cell r="G1345">
            <v>1140</v>
          </cell>
          <cell r="L1345">
            <v>2300</v>
          </cell>
          <cell r="O1345">
            <v>2300</v>
          </cell>
          <cell r="P1345" t="str">
            <v>내선전공</v>
          </cell>
          <cell r="R1345">
            <v>0</v>
          </cell>
          <cell r="U1345">
            <v>0</v>
          </cell>
          <cell r="V1345">
            <v>1</v>
          </cell>
          <cell r="W1345" t="str">
            <v>전7-18</v>
          </cell>
          <cell r="Y1345" t="str">
            <v>통신내선공</v>
          </cell>
          <cell r="Z1345">
            <v>0.23</v>
          </cell>
          <cell r="AA1345">
            <v>0</v>
          </cell>
          <cell r="AD1345">
            <v>0</v>
          </cell>
          <cell r="AE1345">
            <v>1</v>
          </cell>
          <cell r="AF1345" t="str">
            <v>통3-3-12</v>
          </cell>
          <cell r="AG1345">
            <v>0</v>
          </cell>
        </row>
        <row r="1346">
          <cell r="B1346">
            <v>42021</v>
          </cell>
          <cell r="C1346" t="str">
            <v>DOOR HANDLE</v>
          </cell>
          <cell r="D1346" t="str">
            <v xml:space="preserve"> W/KEY(L)</v>
          </cell>
          <cell r="E1346" t="str">
            <v>개</v>
          </cell>
          <cell r="F1346">
            <v>94</v>
          </cell>
          <cell r="G1346">
            <v>1320</v>
          </cell>
          <cell r="L1346">
            <v>3500</v>
          </cell>
          <cell r="O1346">
            <v>3500</v>
          </cell>
          <cell r="P1346" t="str">
            <v>내선전공</v>
          </cell>
          <cell r="Q1346">
            <v>0.12</v>
          </cell>
          <cell r="R1346">
            <v>0</v>
          </cell>
          <cell r="U1346">
            <v>0</v>
          </cell>
          <cell r="V1346">
            <v>1</v>
          </cell>
          <cell r="W1346" t="str">
            <v>전7-18</v>
          </cell>
          <cell r="Y1346" t="str">
            <v>통신내선공</v>
          </cell>
          <cell r="Z1346">
            <v>0.12</v>
          </cell>
          <cell r="AA1346">
            <v>0</v>
          </cell>
          <cell r="AD1346">
            <v>0</v>
          </cell>
          <cell r="AE1346">
            <v>1</v>
          </cell>
          <cell r="AF1346" t="str">
            <v>통3-3-12</v>
          </cell>
          <cell r="AG1346">
            <v>0</v>
          </cell>
        </row>
        <row r="1347">
          <cell r="B1347">
            <v>4203</v>
          </cell>
          <cell r="C1347" t="str">
            <v>DOOR HANDLE</v>
          </cell>
          <cell r="D1347" t="str">
            <v xml:space="preserve"> W/KEY(M)</v>
          </cell>
          <cell r="E1347" t="str">
            <v>개</v>
          </cell>
          <cell r="H1347">
            <v>78</v>
          </cell>
          <cell r="I1347">
            <v>319</v>
          </cell>
          <cell r="L1347">
            <v>2600</v>
          </cell>
          <cell r="O1347">
            <v>2600</v>
          </cell>
          <cell r="R1347">
            <v>0</v>
          </cell>
          <cell r="U1347">
            <v>0</v>
          </cell>
          <cell r="AA1347">
            <v>0</v>
          </cell>
          <cell r="AD1347">
            <v>0</v>
          </cell>
          <cell r="AG1347">
            <v>0</v>
          </cell>
        </row>
        <row r="1348">
          <cell r="B1348">
            <v>4204</v>
          </cell>
          <cell r="C1348" t="str">
            <v>DOOR HANDLE</v>
          </cell>
          <cell r="D1348" t="str">
            <v xml:space="preserve"> W/KEY(S)</v>
          </cell>
          <cell r="E1348" t="str">
            <v>개</v>
          </cell>
          <cell r="H1348">
            <v>73</v>
          </cell>
          <cell r="I1348">
            <v>33</v>
          </cell>
          <cell r="L1348">
            <v>2500</v>
          </cell>
          <cell r="O1348">
            <v>2500</v>
          </cell>
          <cell r="R1348">
            <v>0</v>
          </cell>
          <cell r="U1348">
            <v>0</v>
          </cell>
          <cell r="AA1348">
            <v>0</v>
          </cell>
          <cell r="AD1348">
            <v>0</v>
          </cell>
          <cell r="AG1348">
            <v>0</v>
          </cell>
        </row>
        <row r="1349">
          <cell r="B1349">
            <v>4205</v>
          </cell>
          <cell r="C1349" t="str">
            <v>U HANDLE</v>
          </cell>
          <cell r="D1349" t="str">
            <v>분전반용</v>
          </cell>
          <cell r="E1349" t="str">
            <v>개</v>
          </cell>
          <cell r="F1349">
            <v>1014</v>
          </cell>
          <cell r="G1349">
            <v>154800</v>
          </cell>
          <cell r="L1349">
            <v>5000</v>
          </cell>
          <cell r="O1349">
            <v>5000</v>
          </cell>
          <cell r="R1349">
            <v>0</v>
          </cell>
          <cell r="U1349">
            <v>0</v>
          </cell>
          <cell r="AA1349">
            <v>0</v>
          </cell>
          <cell r="AD1349">
            <v>0</v>
          </cell>
          <cell r="AG1349">
            <v>0</v>
          </cell>
        </row>
        <row r="1350">
          <cell r="B1350">
            <v>4206</v>
          </cell>
          <cell r="C1350" t="str">
            <v>DOOR HANDLE</v>
          </cell>
          <cell r="D1350" t="str">
            <v>PUSH (L)</v>
          </cell>
          <cell r="E1350" t="str">
            <v>개</v>
          </cell>
          <cell r="F1350">
            <v>66</v>
          </cell>
          <cell r="G1350">
            <v>460</v>
          </cell>
          <cell r="L1350">
            <v>2500</v>
          </cell>
          <cell r="O1350">
            <v>2500</v>
          </cell>
          <cell r="R1350">
            <v>0</v>
          </cell>
          <cell r="U1350">
            <v>0</v>
          </cell>
          <cell r="AA1350">
            <v>0</v>
          </cell>
          <cell r="AD1350">
            <v>0</v>
          </cell>
          <cell r="AG1350">
            <v>0</v>
          </cell>
        </row>
        <row r="1351">
          <cell r="B1351">
            <v>4207</v>
          </cell>
          <cell r="C1351" t="str">
            <v>NAME PLATE</v>
          </cell>
          <cell r="D1351" t="str">
            <v>아크릴(M)</v>
          </cell>
          <cell r="E1351" t="str">
            <v>개</v>
          </cell>
          <cell r="L1351">
            <v>2500</v>
          </cell>
          <cell r="O1351">
            <v>2500</v>
          </cell>
          <cell r="R1351">
            <v>0</v>
          </cell>
          <cell r="U1351">
            <v>0</v>
          </cell>
          <cell r="AA1351">
            <v>0</v>
          </cell>
          <cell r="AD1351">
            <v>0</v>
          </cell>
          <cell r="AG1351">
            <v>0</v>
          </cell>
        </row>
        <row r="1352">
          <cell r="B1352">
            <v>4208</v>
          </cell>
          <cell r="C1352" t="str">
            <v>NAME PLATE</v>
          </cell>
          <cell r="D1352" t="str">
            <v>아크릴(S)</v>
          </cell>
          <cell r="E1352" t="str">
            <v>개</v>
          </cell>
          <cell r="H1352">
            <v>73</v>
          </cell>
          <cell r="I1352">
            <v>4300</v>
          </cell>
          <cell r="L1352">
            <v>1000</v>
          </cell>
          <cell r="O1352">
            <v>1000</v>
          </cell>
          <cell r="R1352">
            <v>0</v>
          </cell>
          <cell r="U1352">
            <v>0</v>
          </cell>
          <cell r="AA1352">
            <v>0</v>
          </cell>
          <cell r="AD1352">
            <v>0</v>
          </cell>
          <cell r="AG1352">
            <v>0</v>
          </cell>
        </row>
        <row r="1353">
          <cell r="B1353">
            <v>4209</v>
          </cell>
          <cell r="C1353" t="str">
            <v>NAME PLATE</v>
          </cell>
          <cell r="D1353" t="str">
            <v>아크릴 (M)</v>
          </cell>
          <cell r="E1353" t="str">
            <v>개</v>
          </cell>
          <cell r="F1353">
            <v>522</v>
          </cell>
          <cell r="G1353">
            <v>2589</v>
          </cell>
          <cell r="L1353">
            <v>3000</v>
          </cell>
          <cell r="O1353">
            <v>3000</v>
          </cell>
          <cell r="R1353">
            <v>0</v>
          </cell>
          <cell r="U1353">
            <v>0</v>
          </cell>
          <cell r="AA1353">
            <v>0</v>
          </cell>
          <cell r="AD1353">
            <v>0</v>
          </cell>
          <cell r="AG1353">
            <v>0</v>
          </cell>
        </row>
        <row r="1354">
          <cell r="B1354">
            <v>4210</v>
          </cell>
          <cell r="C1354" t="str">
            <v>NAME PLATE</v>
          </cell>
          <cell r="D1354" t="str">
            <v>CARD HOLDER</v>
          </cell>
          <cell r="E1354" t="str">
            <v>개</v>
          </cell>
          <cell r="F1354">
            <v>522</v>
          </cell>
          <cell r="G1354">
            <v>3557</v>
          </cell>
          <cell r="L1354">
            <v>200</v>
          </cell>
          <cell r="O1354">
            <v>200</v>
          </cell>
          <cell r="R1354">
            <v>0</v>
          </cell>
          <cell r="U1354">
            <v>0</v>
          </cell>
          <cell r="AA1354">
            <v>0</v>
          </cell>
          <cell r="AD1354">
            <v>0</v>
          </cell>
          <cell r="AG1354">
            <v>0</v>
          </cell>
        </row>
        <row r="1355">
          <cell r="B1355">
            <v>4211</v>
          </cell>
          <cell r="C1355" t="str">
            <v>NAME PLATE</v>
          </cell>
          <cell r="D1355" t="str">
            <v>알류늄(L)</v>
          </cell>
          <cell r="E1355" t="str">
            <v>개</v>
          </cell>
          <cell r="F1355">
            <v>522</v>
          </cell>
          <cell r="G1355">
            <v>5675</v>
          </cell>
          <cell r="L1355">
            <v>12000</v>
          </cell>
          <cell r="O1355">
            <v>12000</v>
          </cell>
          <cell r="R1355">
            <v>0</v>
          </cell>
          <cell r="U1355">
            <v>0</v>
          </cell>
          <cell r="AA1355">
            <v>0</v>
          </cell>
          <cell r="AD1355">
            <v>0</v>
          </cell>
          <cell r="AG1355">
            <v>0</v>
          </cell>
        </row>
        <row r="1356">
          <cell r="B1356">
            <v>5081</v>
          </cell>
          <cell r="C1356" t="str">
            <v>10.PANEL,기타</v>
          </cell>
          <cell r="D1356" t="str">
            <v>100A</v>
          </cell>
          <cell r="E1356" t="str">
            <v>M</v>
          </cell>
          <cell r="F1356">
            <v>522</v>
          </cell>
          <cell r="G1356">
            <v>8086</v>
          </cell>
          <cell r="O1356">
            <v>0</v>
          </cell>
          <cell r="R1356">
            <v>0</v>
          </cell>
          <cell r="U1356">
            <v>0</v>
          </cell>
          <cell r="AA1356">
            <v>0</v>
          </cell>
          <cell r="AD1356">
            <v>0</v>
          </cell>
          <cell r="AG1356">
            <v>0</v>
          </cell>
        </row>
        <row r="1357">
          <cell r="B1357">
            <v>5001</v>
          </cell>
          <cell r="C1357" t="str">
            <v>시멘트</v>
          </cell>
          <cell r="D1357" t="str">
            <v>보통</v>
          </cell>
          <cell r="E1357" t="str">
            <v>KG</v>
          </cell>
          <cell r="F1357">
            <v>112</v>
          </cell>
          <cell r="G1357">
            <v>100</v>
          </cell>
          <cell r="O1357">
            <v>100</v>
          </cell>
          <cell r="R1357">
            <v>0</v>
          </cell>
          <cell r="U1357">
            <v>0</v>
          </cell>
          <cell r="AA1357">
            <v>0</v>
          </cell>
          <cell r="AD1357">
            <v>0</v>
          </cell>
          <cell r="AG1357">
            <v>0</v>
          </cell>
        </row>
        <row r="1358">
          <cell r="B1358">
            <v>5002</v>
          </cell>
          <cell r="C1358" t="str">
            <v>모래(운반포함)</v>
          </cell>
          <cell r="D1358" t="str">
            <v>10.5ton,10km</v>
          </cell>
          <cell r="E1358" t="str">
            <v>㎥</v>
          </cell>
          <cell r="F1358">
            <v>110</v>
          </cell>
          <cell r="G1358">
            <v>19000</v>
          </cell>
          <cell r="O1358">
            <v>19000</v>
          </cell>
          <cell r="R1358">
            <v>0</v>
          </cell>
          <cell r="U1358">
            <v>0</v>
          </cell>
          <cell r="AA1358">
            <v>0</v>
          </cell>
          <cell r="AD1358">
            <v>0</v>
          </cell>
          <cell r="AG1358">
            <v>0</v>
          </cell>
        </row>
        <row r="1359">
          <cell r="B1359">
            <v>5003</v>
          </cell>
          <cell r="C1359" t="str">
            <v>자갈(쇄석25mm,운반포함)</v>
          </cell>
          <cell r="D1359" t="str">
            <v>10.5ton,30km</v>
          </cell>
          <cell r="E1359" t="str">
            <v>㎥</v>
          </cell>
          <cell r="F1359">
            <v>110</v>
          </cell>
          <cell r="G1359">
            <v>13000</v>
          </cell>
          <cell r="O1359">
            <v>13000</v>
          </cell>
          <cell r="R1359">
            <v>0</v>
          </cell>
          <cell r="U1359">
            <v>0</v>
          </cell>
          <cell r="AA1359">
            <v>0</v>
          </cell>
          <cell r="AD1359">
            <v>0</v>
          </cell>
          <cell r="AG1359">
            <v>0</v>
          </cell>
        </row>
        <row r="1360">
          <cell r="B1360">
            <v>5009</v>
          </cell>
          <cell r="C1360" t="str">
            <v>무근콘크리트</v>
          </cell>
          <cell r="D1360" t="str">
            <v>810*810*4.5t</v>
          </cell>
          <cell r="E1360" t="str">
            <v>㎥</v>
          </cell>
          <cell r="L1360">
            <v>278</v>
          </cell>
          <cell r="O1360">
            <v>278</v>
          </cell>
          <cell r="R1360">
            <v>0</v>
          </cell>
          <cell r="U1360">
            <v>0</v>
          </cell>
          <cell r="AA1360">
            <v>0</v>
          </cell>
          <cell r="AD1360">
            <v>0</v>
          </cell>
          <cell r="AG1360">
            <v>0</v>
          </cell>
        </row>
        <row r="1361">
          <cell r="B1361">
            <v>5010</v>
          </cell>
          <cell r="C1361" t="str">
            <v>방수액</v>
          </cell>
          <cell r="D1361" t="str">
            <v>완결, 급결 겸용</v>
          </cell>
          <cell r="E1361" t="str">
            <v>ℓ</v>
          </cell>
          <cell r="L1361">
            <v>506</v>
          </cell>
          <cell r="O1361">
            <v>506</v>
          </cell>
          <cell r="R1361">
            <v>0</v>
          </cell>
          <cell r="U1361">
            <v>0</v>
          </cell>
          <cell r="AA1361">
            <v>0</v>
          </cell>
          <cell r="AD1361">
            <v>0</v>
          </cell>
          <cell r="AG1361">
            <v>0</v>
          </cell>
        </row>
        <row r="1362">
          <cell r="B1362">
            <v>5011</v>
          </cell>
          <cell r="C1362" t="str">
            <v>인공철개(전력용맨홀)</v>
          </cell>
          <cell r="D1362" t="str">
            <v>한전용 D:750</v>
          </cell>
          <cell r="E1362" t="str">
            <v>개</v>
          </cell>
          <cell r="F1362">
            <v>183</v>
          </cell>
          <cell r="G1362">
            <v>540000</v>
          </cell>
          <cell r="H1362">
            <v>188</v>
          </cell>
          <cell r="I1362">
            <v>540000</v>
          </cell>
          <cell r="L1362">
            <v>2220</v>
          </cell>
          <cell r="O1362">
            <v>540000</v>
          </cell>
          <cell r="P1362" t="str">
            <v>특고압케이블전공</v>
          </cell>
          <cell r="Q1362">
            <v>0.45</v>
          </cell>
          <cell r="R1362">
            <v>0.45</v>
          </cell>
          <cell r="S1362" t="str">
            <v>보통인부</v>
          </cell>
          <cell r="T1362">
            <v>0.45</v>
          </cell>
          <cell r="U1362">
            <v>0.45</v>
          </cell>
          <cell r="V1362">
            <v>1</v>
          </cell>
          <cell r="W1362" t="str">
            <v>전5-42-6</v>
          </cell>
          <cell r="AA1362">
            <v>0</v>
          </cell>
          <cell r="AD1362">
            <v>0</v>
          </cell>
          <cell r="AG1362">
            <v>0</v>
          </cell>
        </row>
        <row r="1363">
          <cell r="B1363">
            <v>5012</v>
          </cell>
          <cell r="C1363" t="str">
            <v>인공철개(통신용맨홀)</v>
          </cell>
          <cell r="D1363" t="str">
            <v>1120*620*132</v>
          </cell>
          <cell r="E1363" t="str">
            <v>개</v>
          </cell>
          <cell r="F1363">
            <v>183</v>
          </cell>
          <cell r="G1363">
            <v>400000</v>
          </cell>
          <cell r="H1363">
            <v>188</v>
          </cell>
          <cell r="I1363">
            <v>400000</v>
          </cell>
          <cell r="L1363">
            <v>774</v>
          </cell>
          <cell r="O1363">
            <v>400000</v>
          </cell>
          <cell r="R1363">
            <v>0</v>
          </cell>
          <cell r="U1363">
            <v>0</v>
          </cell>
          <cell r="Y1363" t="str">
            <v>미장공</v>
          </cell>
          <cell r="Z1363">
            <v>0.6</v>
          </cell>
          <cell r="AA1363">
            <v>0.6</v>
          </cell>
          <cell r="AB1363" t="str">
            <v>보통인부</v>
          </cell>
          <cell r="AC1363">
            <v>0.3</v>
          </cell>
          <cell r="AD1363">
            <v>0.3</v>
          </cell>
          <cell r="AE1363">
            <v>1</v>
          </cell>
          <cell r="AF1363" t="str">
            <v>통3-2-10</v>
          </cell>
          <cell r="AG1363">
            <v>0</v>
          </cell>
        </row>
        <row r="1364">
          <cell r="B1364">
            <v>5013</v>
          </cell>
          <cell r="C1364" t="str">
            <v>통신맨홀</v>
          </cell>
          <cell r="D1364" t="str">
            <v>450*950*700*150</v>
          </cell>
          <cell r="E1364" t="str">
            <v>개</v>
          </cell>
          <cell r="F1364">
            <v>183</v>
          </cell>
          <cell r="G1364">
            <v>95000</v>
          </cell>
          <cell r="H1364">
            <v>188</v>
          </cell>
          <cell r="I1364">
            <v>75000</v>
          </cell>
          <cell r="O1364">
            <v>75000</v>
          </cell>
          <cell r="R1364">
            <v>0</v>
          </cell>
          <cell r="U1364">
            <v>0</v>
          </cell>
          <cell r="AA1364">
            <v>0</v>
          </cell>
          <cell r="AD1364">
            <v>0</v>
          </cell>
          <cell r="AG1364">
            <v>0</v>
          </cell>
        </row>
        <row r="1365">
          <cell r="B1365">
            <v>5020</v>
          </cell>
          <cell r="C1365" t="str">
            <v>전력맨홀</v>
          </cell>
          <cell r="D1365" t="str">
            <v>800*800*1000</v>
          </cell>
          <cell r="E1365" t="str">
            <v>개</v>
          </cell>
          <cell r="F1365">
            <v>183</v>
          </cell>
          <cell r="G1365">
            <v>115000</v>
          </cell>
          <cell r="H1365">
            <v>188</v>
          </cell>
          <cell r="I1365">
            <v>115000</v>
          </cell>
          <cell r="O1365">
            <v>115000</v>
          </cell>
          <cell r="R1365">
            <v>0</v>
          </cell>
          <cell r="U1365">
            <v>0</v>
          </cell>
          <cell r="AA1365">
            <v>0</v>
          </cell>
          <cell r="AD1365">
            <v>0</v>
          </cell>
          <cell r="AG1365">
            <v>0</v>
          </cell>
        </row>
        <row r="1366">
          <cell r="B1366">
            <v>5021</v>
          </cell>
          <cell r="C1366" t="str">
            <v>전력맨홀</v>
          </cell>
          <cell r="D1366" t="str">
            <v>1000*1000*1000</v>
          </cell>
          <cell r="E1366" t="str">
            <v>개</v>
          </cell>
          <cell r="F1366">
            <v>183</v>
          </cell>
          <cell r="G1366">
            <v>155000</v>
          </cell>
          <cell r="H1366">
            <v>188</v>
          </cell>
          <cell r="I1366">
            <v>135000</v>
          </cell>
          <cell r="O1366">
            <v>135000</v>
          </cell>
          <cell r="R1366">
            <v>0</v>
          </cell>
          <cell r="U1366">
            <v>0</v>
          </cell>
          <cell r="AA1366">
            <v>0</v>
          </cell>
          <cell r="AD1366">
            <v>0</v>
          </cell>
          <cell r="AG1366">
            <v>0</v>
          </cell>
        </row>
        <row r="1367">
          <cell r="B1367">
            <v>5022</v>
          </cell>
          <cell r="C1367" t="str">
            <v>전력맨홀</v>
          </cell>
          <cell r="D1367" t="str">
            <v>1200*1200*1200</v>
          </cell>
          <cell r="E1367" t="str">
            <v>개</v>
          </cell>
          <cell r="F1367">
            <v>183</v>
          </cell>
          <cell r="G1367">
            <v>165000</v>
          </cell>
          <cell r="H1367">
            <v>188</v>
          </cell>
          <cell r="I1367">
            <v>195000</v>
          </cell>
          <cell r="L1367">
            <v>270000</v>
          </cell>
          <cell r="O1367">
            <v>165000</v>
          </cell>
          <cell r="R1367">
            <v>0</v>
          </cell>
          <cell r="U1367">
            <v>0</v>
          </cell>
          <cell r="AA1367">
            <v>0</v>
          </cell>
          <cell r="AD1367">
            <v>0</v>
          </cell>
          <cell r="AG1367">
            <v>0</v>
          </cell>
        </row>
        <row r="1368">
          <cell r="B1368">
            <v>5023</v>
          </cell>
          <cell r="C1368" t="str">
            <v>전력맨홀</v>
          </cell>
          <cell r="D1368" t="str">
            <v>1500*1500*1500</v>
          </cell>
          <cell r="E1368" t="str">
            <v>개</v>
          </cell>
          <cell r="F1368">
            <v>180</v>
          </cell>
          <cell r="G1368">
            <v>315000</v>
          </cell>
          <cell r="H1368">
            <v>188</v>
          </cell>
          <cell r="I1368">
            <v>355000</v>
          </cell>
          <cell r="L1368">
            <v>7650</v>
          </cell>
          <cell r="O1368">
            <v>315000</v>
          </cell>
          <cell r="R1368">
            <v>0</v>
          </cell>
          <cell r="U1368">
            <v>0</v>
          </cell>
          <cell r="AA1368">
            <v>0</v>
          </cell>
          <cell r="AD1368">
            <v>0</v>
          </cell>
          <cell r="AG1368">
            <v>0</v>
          </cell>
        </row>
        <row r="1369">
          <cell r="B1369">
            <v>5024</v>
          </cell>
          <cell r="C1369" t="str">
            <v>전력맨홀</v>
          </cell>
          <cell r="D1369" t="str">
            <v>2000*1500*1500</v>
          </cell>
          <cell r="E1369" t="str">
            <v>개</v>
          </cell>
          <cell r="F1369">
            <v>183</v>
          </cell>
          <cell r="G1369">
            <v>450000</v>
          </cell>
          <cell r="H1369">
            <v>188</v>
          </cell>
          <cell r="I1369">
            <v>485000</v>
          </cell>
          <cell r="L1369">
            <v>7650</v>
          </cell>
          <cell r="O1369">
            <v>450000</v>
          </cell>
          <cell r="R1369">
            <v>0</v>
          </cell>
          <cell r="U1369">
            <v>0</v>
          </cell>
          <cell r="AA1369">
            <v>0</v>
          </cell>
          <cell r="AD1369">
            <v>0</v>
          </cell>
          <cell r="AG1369">
            <v>0</v>
          </cell>
        </row>
        <row r="1370">
          <cell r="B1370">
            <v>5026</v>
          </cell>
          <cell r="C1370" t="str">
            <v>사각수공 1호</v>
          </cell>
          <cell r="D1370" t="str">
            <v>450*950*700</v>
          </cell>
          <cell r="E1370" t="str">
            <v>개</v>
          </cell>
          <cell r="F1370">
            <v>180</v>
          </cell>
          <cell r="G1370">
            <v>95000</v>
          </cell>
          <cell r="H1370">
            <v>188</v>
          </cell>
          <cell r="I1370">
            <v>75000</v>
          </cell>
          <cell r="L1370">
            <v>4000</v>
          </cell>
          <cell r="O1370">
            <v>75000</v>
          </cell>
          <cell r="R1370">
            <v>0</v>
          </cell>
          <cell r="U1370">
            <v>0</v>
          </cell>
          <cell r="AA1370">
            <v>0</v>
          </cell>
          <cell r="AD1370">
            <v>0</v>
          </cell>
          <cell r="AG1370">
            <v>0</v>
          </cell>
        </row>
        <row r="1371">
          <cell r="B1371">
            <v>5027</v>
          </cell>
          <cell r="C1371" t="str">
            <v>사각수공 2호</v>
          </cell>
          <cell r="D1371" t="str">
            <v>1700*800*1100</v>
          </cell>
          <cell r="E1371" t="str">
            <v>개</v>
          </cell>
          <cell r="F1371">
            <v>180</v>
          </cell>
          <cell r="G1371">
            <v>235000</v>
          </cell>
          <cell r="H1371">
            <v>188</v>
          </cell>
          <cell r="I1371">
            <v>255000</v>
          </cell>
          <cell r="L1371">
            <v>270000</v>
          </cell>
          <cell r="O1371">
            <v>235000</v>
          </cell>
          <cell r="R1371">
            <v>0</v>
          </cell>
          <cell r="U1371">
            <v>0</v>
          </cell>
          <cell r="AA1371">
            <v>0</v>
          </cell>
          <cell r="AD1371">
            <v>0</v>
          </cell>
          <cell r="AG1371">
            <v>0</v>
          </cell>
        </row>
        <row r="1372">
          <cell r="B1372">
            <v>5028</v>
          </cell>
          <cell r="C1372" t="str">
            <v>사각수공 3호</v>
          </cell>
          <cell r="D1372" t="str">
            <v>1000*2000*1400</v>
          </cell>
          <cell r="E1372" t="str">
            <v>개</v>
          </cell>
          <cell r="F1372">
            <v>183</v>
          </cell>
          <cell r="G1372">
            <v>395000</v>
          </cell>
          <cell r="H1372">
            <v>188</v>
          </cell>
          <cell r="I1372">
            <v>355000</v>
          </cell>
          <cell r="L1372">
            <v>3500</v>
          </cell>
          <cell r="O1372">
            <v>355000</v>
          </cell>
          <cell r="R1372">
            <v>0</v>
          </cell>
          <cell r="U1372">
            <v>0</v>
          </cell>
          <cell r="AA1372">
            <v>0</v>
          </cell>
          <cell r="AD1372">
            <v>0</v>
          </cell>
          <cell r="AG1372">
            <v>0</v>
          </cell>
        </row>
        <row r="1373">
          <cell r="B1373">
            <v>5031</v>
          </cell>
          <cell r="C1373" t="str">
            <v>케이블받침대</v>
          </cell>
          <cell r="D1373" t="str">
            <v>75*40*5*1350L</v>
          </cell>
          <cell r="E1373" t="str">
            <v>개</v>
          </cell>
          <cell r="H1373">
            <v>1019</v>
          </cell>
          <cell r="I1373">
            <v>9400</v>
          </cell>
          <cell r="L1373">
            <v>76</v>
          </cell>
          <cell r="O1373">
            <v>9400</v>
          </cell>
          <cell r="R1373">
            <v>0</v>
          </cell>
          <cell r="S1373" t="str">
            <v>철공</v>
          </cell>
          <cell r="T1373">
            <v>0.06</v>
          </cell>
          <cell r="U1373">
            <v>0.06</v>
          </cell>
          <cell r="V1373">
            <v>1</v>
          </cell>
          <cell r="AA1373">
            <v>0</v>
          </cell>
          <cell r="AB1373" t="str">
            <v>철공</v>
          </cell>
          <cell r="AC1373">
            <v>0.2</v>
          </cell>
          <cell r="AD1373">
            <v>0.2</v>
          </cell>
          <cell r="AE1373">
            <v>1</v>
          </cell>
          <cell r="AF1373" t="str">
            <v>통3-2-9</v>
          </cell>
          <cell r="AG1373">
            <v>0</v>
          </cell>
        </row>
        <row r="1374">
          <cell r="B1374">
            <v>5032</v>
          </cell>
          <cell r="C1374" t="str">
            <v>케이블걸이쇠</v>
          </cell>
          <cell r="D1374" t="str">
            <v>4조</v>
          </cell>
          <cell r="E1374" t="str">
            <v>개</v>
          </cell>
          <cell r="H1374">
            <v>1019</v>
          </cell>
          <cell r="I1374">
            <v>2250</v>
          </cell>
          <cell r="L1374">
            <v>15000</v>
          </cell>
          <cell r="O1374">
            <v>2250</v>
          </cell>
          <cell r="R1374">
            <v>0</v>
          </cell>
          <cell r="S1374" t="str">
            <v>철공</v>
          </cell>
          <cell r="T1374">
            <v>0.06</v>
          </cell>
          <cell r="U1374">
            <v>0.06</v>
          </cell>
          <cell r="V1374">
            <v>1</v>
          </cell>
          <cell r="AA1374">
            <v>0</v>
          </cell>
          <cell r="AD1374">
            <v>0</v>
          </cell>
          <cell r="AG1374">
            <v>0</v>
          </cell>
        </row>
        <row r="1375">
          <cell r="B1375">
            <v>5041</v>
          </cell>
          <cell r="C1375" t="str">
            <v>PVC관</v>
          </cell>
          <cell r="D1375" t="str">
            <v>150A</v>
          </cell>
          <cell r="E1375" t="str">
            <v>M</v>
          </cell>
          <cell r="F1375">
            <v>574</v>
          </cell>
          <cell r="G1375">
            <v>25610</v>
          </cell>
          <cell r="L1375">
            <v>110</v>
          </cell>
          <cell r="O1375">
            <v>25610</v>
          </cell>
          <cell r="R1375">
            <v>0</v>
          </cell>
          <cell r="U1375">
            <v>0</v>
          </cell>
          <cell r="AA1375">
            <v>0</v>
          </cell>
          <cell r="AD1375">
            <v>0</v>
          </cell>
          <cell r="AG1375">
            <v>0</v>
          </cell>
        </row>
        <row r="1376">
          <cell r="B1376">
            <v>5042</v>
          </cell>
          <cell r="C1376" t="str">
            <v>ㄱ 형강</v>
          </cell>
          <cell r="D1376" t="str">
            <v>75*75*6MM</v>
          </cell>
          <cell r="E1376" t="str">
            <v>kg</v>
          </cell>
          <cell r="F1376">
            <v>44</v>
          </cell>
          <cell r="G1376">
            <v>440</v>
          </cell>
          <cell r="L1376">
            <v>1991</v>
          </cell>
          <cell r="O1376">
            <v>440</v>
          </cell>
          <cell r="R1376">
            <v>0</v>
          </cell>
          <cell r="U1376">
            <v>0</v>
          </cell>
          <cell r="AA1376">
            <v>0</v>
          </cell>
          <cell r="AD1376">
            <v>0</v>
          </cell>
          <cell r="AG1376">
            <v>0</v>
          </cell>
        </row>
        <row r="1377">
          <cell r="B1377">
            <v>5051</v>
          </cell>
          <cell r="C1377" t="str">
            <v>스트롱앙카</v>
          </cell>
          <cell r="D1377" t="str">
            <v>1/2"</v>
          </cell>
          <cell r="E1377" t="str">
            <v>개</v>
          </cell>
          <cell r="F1377">
            <v>352</v>
          </cell>
          <cell r="G1377">
            <v>2500</v>
          </cell>
          <cell r="H1377">
            <v>77</v>
          </cell>
          <cell r="I1377">
            <v>117</v>
          </cell>
          <cell r="O1377">
            <v>117</v>
          </cell>
          <cell r="R1377">
            <v>0</v>
          </cell>
          <cell r="S1377" t="str">
            <v>보통인부</v>
          </cell>
          <cell r="T1377">
            <v>3.5999999999999997E-2</v>
          </cell>
          <cell r="U1377">
            <v>3.5999999999999997E-2</v>
          </cell>
          <cell r="V1377">
            <v>1</v>
          </cell>
          <cell r="W1377" t="str">
            <v>전7-18</v>
          </cell>
          <cell r="AA1377">
            <v>0</v>
          </cell>
          <cell r="AB1377" t="str">
            <v>보통인부</v>
          </cell>
          <cell r="AC1377">
            <v>3.5999999999999997E-2</v>
          </cell>
          <cell r="AD1377">
            <v>3.5999999999999997E-2</v>
          </cell>
          <cell r="AE1377">
            <v>1</v>
          </cell>
          <cell r="AF1377" t="str">
            <v>통3-3-12</v>
          </cell>
          <cell r="AG1377">
            <v>0</v>
          </cell>
        </row>
        <row r="1378">
          <cell r="B1378">
            <v>5052</v>
          </cell>
          <cell r="C1378" t="str">
            <v>스트롱앙카</v>
          </cell>
          <cell r="D1378" t="str">
            <v>3/8"</v>
          </cell>
          <cell r="E1378" t="str">
            <v>개</v>
          </cell>
          <cell r="F1378">
            <v>43</v>
          </cell>
          <cell r="G1378">
            <v>340000</v>
          </cell>
          <cell r="H1378">
            <v>78</v>
          </cell>
          <cell r="I1378">
            <v>150</v>
          </cell>
          <cell r="O1378">
            <v>150</v>
          </cell>
          <cell r="R1378">
            <v>0</v>
          </cell>
          <cell r="S1378" t="str">
            <v>보통인부</v>
          </cell>
          <cell r="T1378">
            <v>2.1999999999999999E-2</v>
          </cell>
          <cell r="U1378">
            <v>2.1999999999999999E-2</v>
          </cell>
          <cell r="V1378">
            <v>1</v>
          </cell>
          <cell r="W1378" t="str">
            <v>전7-18</v>
          </cell>
          <cell r="AA1378">
            <v>0</v>
          </cell>
          <cell r="AB1378" t="str">
            <v>보통인부</v>
          </cell>
          <cell r="AC1378">
            <v>3.5999999999999997E-2</v>
          </cell>
          <cell r="AD1378">
            <v>3.5999999999999997E-2</v>
          </cell>
          <cell r="AE1378">
            <v>1</v>
          </cell>
          <cell r="AF1378" t="str">
            <v>통3-3-12</v>
          </cell>
          <cell r="AG1378">
            <v>0</v>
          </cell>
        </row>
        <row r="1379">
          <cell r="B1379">
            <v>5053</v>
          </cell>
          <cell r="C1379" t="str">
            <v>천공정</v>
          </cell>
          <cell r="D1379" t="str">
            <v>D10</v>
          </cell>
          <cell r="E1379" t="str">
            <v>개</v>
          </cell>
          <cell r="L1379">
            <v>329</v>
          </cell>
          <cell r="O1379">
            <v>0</v>
          </cell>
          <cell r="P1379" t="str">
            <v>내선전공</v>
          </cell>
          <cell r="Q1379">
            <v>2.1999999999999999E-2</v>
          </cell>
          <cell r="R1379">
            <v>2.1999999999999999E-2</v>
          </cell>
          <cell r="U1379">
            <v>0</v>
          </cell>
          <cell r="V1379">
            <v>1</v>
          </cell>
          <cell r="W1379" t="str">
            <v>전7-18</v>
          </cell>
          <cell r="AA1379">
            <v>0</v>
          </cell>
          <cell r="AB1379" t="str">
            <v>보통인부</v>
          </cell>
          <cell r="AC1379">
            <v>2.1999999999999999E-2</v>
          </cell>
          <cell r="AD1379">
            <v>2.1999999999999999E-2</v>
          </cell>
          <cell r="AE1379">
            <v>1</v>
          </cell>
          <cell r="AF1379" t="str">
            <v>통3-3-12</v>
          </cell>
          <cell r="AG1379">
            <v>0</v>
          </cell>
        </row>
        <row r="1380">
          <cell r="B1380">
            <v>5055</v>
          </cell>
          <cell r="C1380" t="str">
            <v>앵카볼트</v>
          </cell>
          <cell r="D1380" t="str">
            <v>25MM*L500</v>
          </cell>
          <cell r="E1380" t="str">
            <v>개</v>
          </cell>
          <cell r="F1380">
            <v>94</v>
          </cell>
          <cell r="G1380">
            <v>1140</v>
          </cell>
          <cell r="O1380">
            <v>1140</v>
          </cell>
          <cell r="P1380" t="str">
            <v>내선전공</v>
          </cell>
          <cell r="R1380">
            <v>0</v>
          </cell>
          <cell r="U1380">
            <v>0</v>
          </cell>
          <cell r="V1380">
            <v>1</v>
          </cell>
          <cell r="W1380" t="str">
            <v>전7-18</v>
          </cell>
          <cell r="Y1380" t="str">
            <v>통신내선공</v>
          </cell>
          <cell r="Z1380">
            <v>0.23</v>
          </cell>
          <cell r="AA1380">
            <v>0.23</v>
          </cell>
          <cell r="AD1380">
            <v>0</v>
          </cell>
          <cell r="AE1380">
            <v>1</v>
          </cell>
          <cell r="AF1380" t="str">
            <v>통3-3-12</v>
          </cell>
          <cell r="AG1380">
            <v>0</v>
          </cell>
        </row>
        <row r="1381">
          <cell r="B1381">
            <v>5056</v>
          </cell>
          <cell r="C1381" t="str">
            <v>앵카볼트</v>
          </cell>
          <cell r="D1381" t="str">
            <v>16MM*180</v>
          </cell>
          <cell r="E1381" t="str">
            <v>개</v>
          </cell>
          <cell r="F1381">
            <v>94</v>
          </cell>
          <cell r="G1381">
            <v>1320</v>
          </cell>
          <cell r="O1381">
            <v>1320</v>
          </cell>
          <cell r="P1381" t="str">
            <v>내선전공</v>
          </cell>
          <cell r="Q1381">
            <v>0.12</v>
          </cell>
          <cell r="R1381">
            <v>0.12</v>
          </cell>
          <cell r="U1381">
            <v>0</v>
          </cell>
          <cell r="V1381">
            <v>1</v>
          </cell>
          <cell r="W1381" t="str">
            <v>전7-18</v>
          </cell>
          <cell r="Y1381" t="str">
            <v>통신내선공</v>
          </cell>
          <cell r="Z1381">
            <v>0.12</v>
          </cell>
          <cell r="AA1381">
            <v>0.12</v>
          </cell>
          <cell r="AD1381">
            <v>0</v>
          </cell>
          <cell r="AE1381">
            <v>1</v>
          </cell>
          <cell r="AF1381" t="str">
            <v>통3-3-12</v>
          </cell>
          <cell r="AG1381">
            <v>0</v>
          </cell>
        </row>
        <row r="1382">
          <cell r="B1382">
            <v>5061</v>
          </cell>
          <cell r="C1382" t="str">
            <v>전산볼트</v>
          </cell>
          <cell r="D1382" t="str">
            <v>M10*L1000</v>
          </cell>
          <cell r="E1382" t="str">
            <v>개</v>
          </cell>
          <cell r="F1382">
            <v>312</v>
          </cell>
          <cell r="G1382">
            <v>2000</v>
          </cell>
          <cell r="H1382">
            <v>78</v>
          </cell>
          <cell r="I1382">
            <v>319</v>
          </cell>
          <cell r="O1382">
            <v>319</v>
          </cell>
          <cell r="R1382">
            <v>0</v>
          </cell>
          <cell r="U1382">
            <v>0</v>
          </cell>
          <cell r="AA1382">
            <v>0</v>
          </cell>
          <cell r="AD1382">
            <v>0</v>
          </cell>
          <cell r="AG1382">
            <v>0</v>
          </cell>
        </row>
        <row r="1383">
          <cell r="B1383">
            <v>5065</v>
          </cell>
          <cell r="C1383" t="str">
            <v>육각볼트</v>
          </cell>
          <cell r="D1383" t="str">
            <v>100*30L</v>
          </cell>
          <cell r="E1383" t="str">
            <v>개</v>
          </cell>
          <cell r="H1383">
            <v>73</v>
          </cell>
          <cell r="I1383">
            <v>33</v>
          </cell>
          <cell r="L1383">
            <v>300</v>
          </cell>
          <cell r="O1383">
            <v>33</v>
          </cell>
          <cell r="R1383">
            <v>0</v>
          </cell>
          <cell r="U1383">
            <v>0</v>
          </cell>
          <cell r="AA1383">
            <v>0</v>
          </cell>
          <cell r="AD1383">
            <v>0</v>
          </cell>
          <cell r="AG1383">
            <v>0</v>
          </cell>
        </row>
        <row r="1384">
          <cell r="B1384">
            <v>5073</v>
          </cell>
          <cell r="C1384" t="str">
            <v>축전지</v>
          </cell>
          <cell r="D1384" t="str">
            <v>24V/40A</v>
          </cell>
          <cell r="E1384" t="str">
            <v>식</v>
          </cell>
          <cell r="F1384">
            <v>1014</v>
          </cell>
          <cell r="G1384">
            <v>154800</v>
          </cell>
          <cell r="O1384">
            <v>154800</v>
          </cell>
          <cell r="R1384">
            <v>0</v>
          </cell>
          <cell r="U1384">
            <v>0</v>
          </cell>
          <cell r="AA1384">
            <v>0</v>
          </cell>
          <cell r="AD1384">
            <v>0</v>
          </cell>
          <cell r="AG1384">
            <v>0</v>
          </cell>
        </row>
        <row r="1385">
          <cell r="B1385">
            <v>5075</v>
          </cell>
          <cell r="C1385" t="str">
            <v>와이어로프</v>
          </cell>
          <cell r="D1385" t="str">
            <v>6*24 8MM</v>
          </cell>
          <cell r="E1385" t="str">
            <v>M</v>
          </cell>
          <cell r="F1385">
            <v>66</v>
          </cell>
          <cell r="G1385">
            <v>460</v>
          </cell>
          <cell r="O1385">
            <v>460</v>
          </cell>
          <cell r="R1385">
            <v>0</v>
          </cell>
          <cell r="U1385">
            <v>0</v>
          </cell>
          <cell r="AA1385">
            <v>0</v>
          </cell>
          <cell r="AD1385">
            <v>0</v>
          </cell>
          <cell r="AG1385">
            <v>0</v>
          </cell>
        </row>
        <row r="1386">
          <cell r="B1386">
            <v>5076</v>
          </cell>
          <cell r="C1386" t="str">
            <v>앵카후크</v>
          </cell>
          <cell r="D1386" t="str">
            <v>10*150</v>
          </cell>
          <cell r="E1386" t="str">
            <v>개</v>
          </cell>
          <cell r="F1386">
            <v>312</v>
          </cell>
          <cell r="G1386">
            <v>500</v>
          </cell>
          <cell r="L1386">
            <v>4800</v>
          </cell>
          <cell r="O1386">
            <v>4800</v>
          </cell>
          <cell r="R1386">
            <v>0</v>
          </cell>
          <cell r="U1386">
            <v>0</v>
          </cell>
          <cell r="AA1386">
            <v>0</v>
          </cell>
          <cell r="AD1386">
            <v>0</v>
          </cell>
          <cell r="AG1386">
            <v>0</v>
          </cell>
        </row>
        <row r="1387">
          <cell r="B1387">
            <v>5077</v>
          </cell>
          <cell r="C1387" t="str">
            <v>턴버클</v>
          </cell>
          <cell r="D1387" t="str">
            <v>와이어 M20</v>
          </cell>
          <cell r="E1387" t="str">
            <v>개</v>
          </cell>
          <cell r="H1387">
            <v>73</v>
          </cell>
          <cell r="I1387">
            <v>4300</v>
          </cell>
          <cell r="L1387">
            <v>4000</v>
          </cell>
          <cell r="O1387">
            <v>4300</v>
          </cell>
          <cell r="R1387">
            <v>0</v>
          </cell>
          <cell r="U1387">
            <v>0</v>
          </cell>
          <cell r="AA1387">
            <v>0</v>
          </cell>
          <cell r="AD1387">
            <v>0</v>
          </cell>
          <cell r="AG1387">
            <v>0</v>
          </cell>
        </row>
        <row r="1388">
          <cell r="B1388">
            <v>5078</v>
          </cell>
          <cell r="C1388" t="str">
            <v>백관</v>
          </cell>
          <cell r="D1388" t="str">
            <v>40A</v>
          </cell>
          <cell r="E1388" t="str">
            <v>M</v>
          </cell>
          <cell r="F1388">
            <v>522</v>
          </cell>
          <cell r="G1388">
            <v>2589</v>
          </cell>
          <cell r="L1388">
            <v>10000</v>
          </cell>
          <cell r="O1388">
            <v>2589</v>
          </cell>
          <cell r="R1388">
            <v>0</v>
          </cell>
          <cell r="U1388">
            <v>0</v>
          </cell>
          <cell r="AA1388">
            <v>0</v>
          </cell>
          <cell r="AD1388">
            <v>0</v>
          </cell>
          <cell r="AG1388">
            <v>0</v>
          </cell>
        </row>
        <row r="1389">
          <cell r="B1389">
            <v>5079</v>
          </cell>
          <cell r="C1389" t="str">
            <v>백관</v>
          </cell>
          <cell r="D1389" t="str">
            <v>50A</v>
          </cell>
          <cell r="E1389" t="str">
            <v>M</v>
          </cell>
          <cell r="F1389">
            <v>522</v>
          </cell>
          <cell r="G1389">
            <v>3557</v>
          </cell>
          <cell r="L1389">
            <v>6000</v>
          </cell>
          <cell r="O1389">
            <v>3557</v>
          </cell>
          <cell r="R1389">
            <v>0</v>
          </cell>
          <cell r="U1389">
            <v>0</v>
          </cell>
          <cell r="AA1389">
            <v>0</v>
          </cell>
          <cell r="AD1389">
            <v>0</v>
          </cell>
          <cell r="AG1389">
            <v>0</v>
          </cell>
        </row>
        <row r="1390">
          <cell r="B1390">
            <v>5080</v>
          </cell>
          <cell r="C1390" t="str">
            <v>백관</v>
          </cell>
          <cell r="D1390" t="str">
            <v>80A</v>
          </cell>
          <cell r="E1390" t="str">
            <v>M</v>
          </cell>
          <cell r="F1390">
            <v>522</v>
          </cell>
          <cell r="G1390">
            <v>5675</v>
          </cell>
          <cell r="O1390">
            <v>5675</v>
          </cell>
          <cell r="R1390">
            <v>0</v>
          </cell>
          <cell r="U1390">
            <v>0</v>
          </cell>
          <cell r="AA1390">
            <v>0</v>
          </cell>
          <cell r="AD1390">
            <v>0</v>
          </cell>
          <cell r="AG1390">
            <v>0</v>
          </cell>
        </row>
        <row r="1391">
          <cell r="B1391">
            <v>5081</v>
          </cell>
          <cell r="C1391" t="str">
            <v>백관</v>
          </cell>
          <cell r="D1391" t="str">
            <v>100A</v>
          </cell>
          <cell r="E1391" t="str">
            <v>M</v>
          </cell>
          <cell r="F1391">
            <v>522</v>
          </cell>
          <cell r="G1391">
            <v>8086</v>
          </cell>
          <cell r="O1391">
            <v>8086</v>
          </cell>
          <cell r="P1391" t="str">
            <v>플랜트전공</v>
          </cell>
          <cell r="Q1391">
            <v>3.96</v>
          </cell>
          <cell r="R1391">
            <v>0</v>
          </cell>
          <cell r="S1391" t="str">
            <v>보통인부</v>
          </cell>
          <cell r="T1391">
            <v>2.79</v>
          </cell>
          <cell r="U1391">
            <v>0</v>
          </cell>
          <cell r="V1391">
            <v>1</v>
          </cell>
          <cell r="AA1391">
            <v>0</v>
          </cell>
          <cell r="AD1391">
            <v>0</v>
          </cell>
          <cell r="AG1391">
            <v>0</v>
          </cell>
        </row>
        <row r="1392">
          <cell r="B1392">
            <v>5082</v>
          </cell>
          <cell r="C1392" t="str">
            <v>백관</v>
          </cell>
          <cell r="D1392" t="str">
            <v>150A</v>
          </cell>
          <cell r="E1392" t="str">
            <v>M</v>
          </cell>
          <cell r="F1392">
            <v>522</v>
          </cell>
          <cell r="G1392">
            <v>13032</v>
          </cell>
          <cell r="O1392">
            <v>13032</v>
          </cell>
          <cell r="P1392" t="str">
            <v>배전전공</v>
          </cell>
          <cell r="Q1392">
            <v>1.2</v>
          </cell>
          <cell r="R1392">
            <v>0</v>
          </cell>
          <cell r="S1392" t="str">
            <v>보통인부</v>
          </cell>
          <cell r="T1392">
            <v>1.2</v>
          </cell>
          <cell r="U1392">
            <v>0</v>
          </cell>
          <cell r="V1392">
            <v>1</v>
          </cell>
          <cell r="AA1392">
            <v>0</v>
          </cell>
          <cell r="AD1392">
            <v>0</v>
          </cell>
          <cell r="AG1392">
            <v>0</v>
          </cell>
        </row>
        <row r="1393">
          <cell r="B1393">
            <v>5083</v>
          </cell>
          <cell r="C1393" t="str">
            <v>백관</v>
          </cell>
          <cell r="D1393" t="str">
            <v>200A</v>
          </cell>
          <cell r="E1393" t="str">
            <v>M</v>
          </cell>
          <cell r="F1393">
            <v>522</v>
          </cell>
          <cell r="G1393">
            <v>21209</v>
          </cell>
          <cell r="O1393">
            <v>21209</v>
          </cell>
          <cell r="P1393" t="str">
            <v>배전전공</v>
          </cell>
          <cell r="Q1393">
            <v>1.2</v>
          </cell>
          <cell r="R1393">
            <v>0</v>
          </cell>
          <cell r="S1393" t="str">
            <v>보통인부</v>
          </cell>
          <cell r="T1393">
            <v>1.2</v>
          </cell>
          <cell r="U1393">
            <v>0</v>
          </cell>
          <cell r="V1393">
            <v>1</v>
          </cell>
          <cell r="AA1393">
            <v>0</v>
          </cell>
          <cell r="AD1393">
            <v>0</v>
          </cell>
          <cell r="AG1393">
            <v>0</v>
          </cell>
        </row>
        <row r="1394">
          <cell r="B1394">
            <v>5084</v>
          </cell>
          <cell r="C1394" t="str">
            <v>잡석</v>
          </cell>
          <cell r="E1394" t="str">
            <v>㎥</v>
          </cell>
          <cell r="F1394">
            <v>109</v>
          </cell>
          <cell r="G1394">
            <v>5000</v>
          </cell>
          <cell r="O1394">
            <v>5000</v>
          </cell>
          <cell r="P1394" t="str">
            <v>플랜트전공</v>
          </cell>
          <cell r="Q1394">
            <v>0.7</v>
          </cell>
          <cell r="R1394">
            <v>0</v>
          </cell>
          <cell r="S1394" t="str">
            <v>특별인부</v>
          </cell>
          <cell r="T1394">
            <v>0.7</v>
          </cell>
          <cell r="U1394">
            <v>0</v>
          </cell>
          <cell r="V1394">
            <v>1</v>
          </cell>
          <cell r="AA1394">
            <v>0</v>
          </cell>
          <cell r="AD1394">
            <v>0</v>
          </cell>
          <cell r="AG1394">
            <v>0</v>
          </cell>
        </row>
        <row r="1395">
          <cell r="B1395">
            <v>5085</v>
          </cell>
          <cell r="C1395" t="str">
            <v>점검구 뚜껑(STEEL)</v>
          </cell>
          <cell r="D1395" t="str">
            <v>810*810*4.5t</v>
          </cell>
          <cell r="E1395" t="str">
            <v>개</v>
          </cell>
          <cell r="F1395">
            <v>921</v>
          </cell>
          <cell r="G1395">
            <v>1800000</v>
          </cell>
          <cell r="L1395">
            <v>51500</v>
          </cell>
          <cell r="O1395">
            <v>51500</v>
          </cell>
          <cell r="P1395" t="str">
            <v>배전전공</v>
          </cell>
          <cell r="Q1395">
            <v>0.40800000000000003</v>
          </cell>
          <cell r="R1395">
            <v>0</v>
          </cell>
          <cell r="S1395" t="str">
            <v>보통인부</v>
          </cell>
          <cell r="T1395">
            <v>0.23399999999999999</v>
          </cell>
          <cell r="U1395">
            <v>0</v>
          </cell>
          <cell r="V1395">
            <v>1</v>
          </cell>
          <cell r="AA1395">
            <v>0</v>
          </cell>
          <cell r="AD1395">
            <v>0</v>
          </cell>
          <cell r="AG1395">
            <v>0</v>
          </cell>
        </row>
        <row r="1396">
          <cell r="B1396">
            <v>5086</v>
          </cell>
          <cell r="C1396" t="str">
            <v>백레듀샤 (나사)</v>
          </cell>
          <cell r="D1396" t="str">
            <v>D50</v>
          </cell>
          <cell r="E1396" t="str">
            <v>개</v>
          </cell>
          <cell r="F1396">
            <v>922</v>
          </cell>
          <cell r="G1396">
            <v>156600</v>
          </cell>
          <cell r="L1396">
            <v>1326</v>
          </cell>
          <cell r="O1396">
            <v>1326</v>
          </cell>
          <cell r="P1396" t="str">
            <v>배전전공</v>
          </cell>
          <cell r="Q1396">
            <v>0.18</v>
          </cell>
          <cell r="R1396">
            <v>0</v>
          </cell>
          <cell r="S1396" t="str">
            <v>보통인부</v>
          </cell>
          <cell r="T1396">
            <v>0.14399999999999999</v>
          </cell>
          <cell r="U1396">
            <v>0</v>
          </cell>
          <cell r="V1396">
            <v>1</v>
          </cell>
          <cell r="AA1396">
            <v>0</v>
          </cell>
          <cell r="AD1396">
            <v>0</v>
          </cell>
          <cell r="AG1396">
            <v>0</v>
          </cell>
        </row>
        <row r="1397">
          <cell r="B1397">
            <v>5087</v>
          </cell>
          <cell r="C1397" t="str">
            <v>후렌지 (10KG)</v>
          </cell>
          <cell r="D1397" t="str">
            <v>D50</v>
          </cell>
          <cell r="E1397" t="str">
            <v>개</v>
          </cell>
          <cell r="F1397">
            <v>922</v>
          </cell>
          <cell r="G1397">
            <v>149300</v>
          </cell>
          <cell r="L1397">
            <v>2220</v>
          </cell>
          <cell r="O1397">
            <v>2220</v>
          </cell>
          <cell r="P1397" t="str">
            <v>배전전공</v>
          </cell>
          <cell r="Q1397">
            <v>0.108</v>
          </cell>
          <cell r="R1397">
            <v>0</v>
          </cell>
          <cell r="U1397">
            <v>0</v>
          </cell>
          <cell r="V1397">
            <v>1</v>
          </cell>
          <cell r="AA1397">
            <v>0</v>
          </cell>
          <cell r="AD1397">
            <v>0</v>
          </cell>
          <cell r="AG1397">
            <v>0</v>
          </cell>
        </row>
        <row r="1398">
          <cell r="B1398">
            <v>5088</v>
          </cell>
          <cell r="C1398" t="str">
            <v>몰딩</v>
          </cell>
          <cell r="D1398" t="str">
            <v>15*15*1.0T</v>
          </cell>
          <cell r="E1398" t="str">
            <v>개</v>
          </cell>
          <cell r="F1398">
            <v>922</v>
          </cell>
          <cell r="G1398">
            <v>114700</v>
          </cell>
          <cell r="L1398">
            <v>774</v>
          </cell>
          <cell r="O1398">
            <v>774</v>
          </cell>
          <cell r="P1398" t="str">
            <v>배전전공</v>
          </cell>
          <cell r="Q1398">
            <v>0.108</v>
          </cell>
          <cell r="R1398">
            <v>0</v>
          </cell>
          <cell r="U1398">
            <v>0</v>
          </cell>
          <cell r="V1398">
            <v>1</v>
          </cell>
          <cell r="AA1398">
            <v>0</v>
          </cell>
          <cell r="AD1398">
            <v>0</v>
          </cell>
          <cell r="AG1398">
            <v>0</v>
          </cell>
        </row>
        <row r="1399">
          <cell r="B1399">
            <v>5089</v>
          </cell>
          <cell r="C1399" t="str">
            <v>무늬강판</v>
          </cell>
          <cell r="D1399" t="str">
            <v>5-15/5A 0.5급75in</v>
          </cell>
          <cell r="E1399" t="str">
            <v>TON</v>
          </cell>
          <cell r="F1399">
            <v>61</v>
          </cell>
          <cell r="G1399">
            <v>380000</v>
          </cell>
          <cell r="H1399">
            <v>988</v>
          </cell>
          <cell r="I1399">
            <v>950000</v>
          </cell>
          <cell r="O1399">
            <v>380000</v>
          </cell>
          <cell r="P1399" t="str">
            <v>플랜트전공</v>
          </cell>
          <cell r="Q1399">
            <v>1.5</v>
          </cell>
          <cell r="R1399">
            <v>0</v>
          </cell>
          <cell r="S1399" t="str">
            <v>보통인부</v>
          </cell>
          <cell r="T1399">
            <v>0.5</v>
          </cell>
          <cell r="U1399">
            <v>0</v>
          </cell>
          <cell r="V1399">
            <v>1</v>
          </cell>
          <cell r="AA1399">
            <v>0</v>
          </cell>
          <cell r="AD1399">
            <v>0</v>
          </cell>
          <cell r="AG1399">
            <v>0</v>
          </cell>
        </row>
        <row r="1400">
          <cell r="B1400">
            <v>5090</v>
          </cell>
          <cell r="C1400" t="str">
            <v>용접봉</v>
          </cell>
          <cell r="D1400" t="str">
            <v>2.6㎜</v>
          </cell>
          <cell r="E1400" t="str">
            <v>㎏</v>
          </cell>
          <cell r="F1400">
            <v>1114</v>
          </cell>
          <cell r="G1400">
            <v>1400</v>
          </cell>
          <cell r="L1400">
            <v>80000</v>
          </cell>
          <cell r="O1400">
            <v>1400</v>
          </cell>
          <cell r="R1400">
            <v>0</v>
          </cell>
          <cell r="U1400">
            <v>0</v>
          </cell>
          <cell r="AA1400">
            <v>0</v>
          </cell>
          <cell r="AD1400">
            <v>0</v>
          </cell>
          <cell r="AG1400">
            <v>0</v>
          </cell>
        </row>
        <row r="1401">
          <cell r="B1401">
            <v>5091</v>
          </cell>
          <cell r="C1401" t="str">
            <v>산소</v>
          </cell>
          <cell r="D1401">
            <v>0.99</v>
          </cell>
          <cell r="E1401" t="str">
            <v>㎘</v>
          </cell>
          <cell r="F1401">
            <v>1192</v>
          </cell>
          <cell r="G1401">
            <v>250000</v>
          </cell>
          <cell r="L1401">
            <v>226000</v>
          </cell>
          <cell r="O1401">
            <v>250000</v>
          </cell>
          <cell r="R1401">
            <v>0</v>
          </cell>
          <cell r="U1401">
            <v>0</v>
          </cell>
          <cell r="AA1401">
            <v>0</v>
          </cell>
          <cell r="AD1401">
            <v>0</v>
          </cell>
          <cell r="AG1401">
            <v>0</v>
          </cell>
        </row>
        <row r="1402">
          <cell r="B1402">
            <v>5092</v>
          </cell>
          <cell r="C1402" t="str">
            <v>아세틸렌</v>
          </cell>
          <cell r="D1402">
            <v>0.98</v>
          </cell>
          <cell r="E1402" t="str">
            <v>㎏</v>
          </cell>
          <cell r="F1402">
            <v>1192</v>
          </cell>
          <cell r="G1402">
            <v>10000</v>
          </cell>
          <cell r="L1402">
            <v>4400</v>
          </cell>
          <cell r="O1402">
            <v>10000</v>
          </cell>
          <cell r="R1402">
            <v>0</v>
          </cell>
          <cell r="U1402">
            <v>0</v>
          </cell>
          <cell r="AA1402">
            <v>0</v>
          </cell>
          <cell r="AD1402">
            <v>0</v>
          </cell>
          <cell r="AG1402">
            <v>0</v>
          </cell>
        </row>
        <row r="1403">
          <cell r="B1403">
            <v>5101</v>
          </cell>
          <cell r="C1403" t="str">
            <v>케이블표시기</v>
          </cell>
          <cell r="D1403" t="str">
            <v>특고압</v>
          </cell>
          <cell r="E1403" t="str">
            <v>개</v>
          </cell>
          <cell r="L1403">
            <v>7650</v>
          </cell>
          <cell r="O1403">
            <v>7650</v>
          </cell>
          <cell r="P1403" t="str">
            <v>배전전공</v>
          </cell>
          <cell r="Q1403">
            <v>1.2</v>
          </cell>
          <cell r="R1403">
            <v>0</v>
          </cell>
          <cell r="S1403" t="str">
            <v>보통인부</v>
          </cell>
          <cell r="T1403">
            <v>1.2</v>
          </cell>
          <cell r="U1403">
            <v>0</v>
          </cell>
          <cell r="V1403">
            <v>1</v>
          </cell>
          <cell r="AA1403">
            <v>0</v>
          </cell>
          <cell r="AD1403">
            <v>0</v>
          </cell>
          <cell r="AG1403">
            <v>0</v>
          </cell>
        </row>
        <row r="1404">
          <cell r="B1404">
            <v>5102</v>
          </cell>
          <cell r="C1404" t="str">
            <v>케이블표시기</v>
          </cell>
          <cell r="D1404" t="str">
            <v>저압</v>
          </cell>
          <cell r="E1404" t="str">
            <v>개</v>
          </cell>
          <cell r="L1404">
            <v>7650</v>
          </cell>
          <cell r="O1404">
            <v>7650</v>
          </cell>
          <cell r="P1404" t="str">
            <v>배전전공</v>
          </cell>
          <cell r="Q1404">
            <v>1.2</v>
          </cell>
          <cell r="R1404">
            <v>0</v>
          </cell>
          <cell r="S1404" t="str">
            <v>보통인부</v>
          </cell>
          <cell r="T1404">
            <v>1.2</v>
          </cell>
          <cell r="U1404">
            <v>0</v>
          </cell>
          <cell r="V1404">
            <v>1</v>
          </cell>
          <cell r="AA1404">
            <v>0</v>
          </cell>
          <cell r="AD1404">
            <v>0</v>
          </cell>
          <cell r="AG1404">
            <v>0</v>
          </cell>
        </row>
        <row r="1405">
          <cell r="B1405">
            <v>9016</v>
          </cell>
          <cell r="C1405" t="str">
            <v>프라이머</v>
          </cell>
          <cell r="D1405" t="str">
            <v>유입 3Φ22.9/6.6KV 1000KVA</v>
          </cell>
          <cell r="E1405" t="str">
            <v>kg</v>
          </cell>
          <cell r="L1405">
            <v>4000</v>
          </cell>
          <cell r="O1405">
            <v>4000</v>
          </cell>
          <cell r="P1405" t="str">
            <v>배전전공</v>
          </cell>
          <cell r="Q1405">
            <v>2.3919999999999999</v>
          </cell>
          <cell r="R1405">
            <v>0</v>
          </cell>
          <cell r="S1405" t="str">
            <v>특별인부</v>
          </cell>
          <cell r="T1405">
            <v>2.8080000000000003</v>
          </cell>
          <cell r="U1405">
            <v>0</v>
          </cell>
          <cell r="V1405">
            <v>1</v>
          </cell>
          <cell r="AA1405">
            <v>0</v>
          </cell>
          <cell r="AD1405">
            <v>0</v>
          </cell>
          <cell r="AG1405">
            <v>0</v>
          </cell>
        </row>
        <row r="1406">
          <cell r="B1406">
            <v>9017</v>
          </cell>
          <cell r="C1406" t="str">
            <v>수용성아크릴 고무도막방수제</v>
          </cell>
          <cell r="D1406" t="str">
            <v>유입 3Φ22.9/6.6KV 1500KVA</v>
          </cell>
          <cell r="E1406" t="str">
            <v>kg</v>
          </cell>
          <cell r="L1406">
            <v>6727</v>
          </cell>
          <cell r="O1406">
            <v>6727</v>
          </cell>
          <cell r="P1406" t="str">
            <v>배전전공</v>
          </cell>
          <cell r="Q1406">
            <v>14.196</v>
          </cell>
          <cell r="R1406">
            <v>0</v>
          </cell>
          <cell r="S1406" t="str">
            <v>특별인부</v>
          </cell>
          <cell r="T1406">
            <v>15.444000000000001</v>
          </cell>
          <cell r="U1406">
            <v>0</v>
          </cell>
          <cell r="V1406">
            <v>1</v>
          </cell>
          <cell r="AA1406">
            <v>0</v>
          </cell>
          <cell r="AD1406">
            <v>0</v>
          </cell>
          <cell r="AG1406">
            <v>0</v>
          </cell>
        </row>
        <row r="1407">
          <cell r="B1407">
            <v>9018</v>
          </cell>
          <cell r="C1407" t="str">
            <v>침투식 액체 방수제</v>
          </cell>
          <cell r="D1407" t="str">
            <v>유입 3Φ6.6/220V 100KVA</v>
          </cell>
          <cell r="E1407" t="str">
            <v>kg</v>
          </cell>
          <cell r="L1407">
            <v>3500</v>
          </cell>
          <cell r="O1407">
            <v>3500</v>
          </cell>
          <cell r="P1407" t="str">
            <v>비계공</v>
          </cell>
          <cell r="Q1407">
            <v>0.52</v>
          </cell>
          <cell r="R1407">
            <v>0</v>
          </cell>
          <cell r="S1407" t="str">
            <v>보통인부</v>
          </cell>
          <cell r="T1407">
            <v>0.58499999999999996</v>
          </cell>
          <cell r="U1407">
            <v>0</v>
          </cell>
          <cell r="V1407">
            <v>1</v>
          </cell>
          <cell r="AA1407">
            <v>0</v>
          </cell>
          <cell r="AD1407">
            <v>0</v>
          </cell>
          <cell r="AG1407">
            <v>0</v>
          </cell>
        </row>
        <row r="1408">
          <cell r="B1408">
            <v>9019</v>
          </cell>
          <cell r="C1408" t="str">
            <v>시멘트</v>
          </cell>
          <cell r="D1408" t="str">
            <v>유입 1Φ6.6/220V 100KVA</v>
          </cell>
          <cell r="E1408" t="str">
            <v>kg</v>
          </cell>
          <cell r="L1408">
            <v>76</v>
          </cell>
          <cell r="O1408">
            <v>76</v>
          </cell>
          <cell r="P1408" t="str">
            <v>비계공</v>
          </cell>
          <cell r="Q1408">
            <v>0.4</v>
          </cell>
          <cell r="R1408">
            <v>0</v>
          </cell>
          <cell r="S1408" t="str">
            <v>보통인부</v>
          </cell>
          <cell r="T1408">
            <v>0.45</v>
          </cell>
          <cell r="U1408">
            <v>0</v>
          </cell>
          <cell r="V1408">
            <v>1</v>
          </cell>
          <cell r="AA1408">
            <v>0</v>
          </cell>
          <cell r="AD1408">
            <v>0</v>
          </cell>
          <cell r="AG1408">
            <v>0</v>
          </cell>
        </row>
        <row r="1409">
          <cell r="B1409">
            <v>9020</v>
          </cell>
          <cell r="C1409" t="str">
            <v>모래</v>
          </cell>
          <cell r="D1409" t="str">
            <v>유입 3Φ6.6/380V 500KVA</v>
          </cell>
          <cell r="E1409" t="str">
            <v>㎥</v>
          </cell>
          <cell r="F1409">
            <v>891</v>
          </cell>
          <cell r="G1409">
            <v>6457000</v>
          </cell>
          <cell r="L1409">
            <v>15000</v>
          </cell>
          <cell r="O1409">
            <v>15000</v>
          </cell>
          <cell r="P1409" t="str">
            <v>플랜트전공</v>
          </cell>
          <cell r="Q1409">
            <v>4.16</v>
          </cell>
          <cell r="R1409">
            <v>0</v>
          </cell>
          <cell r="S1409" t="str">
            <v>보통인부</v>
          </cell>
          <cell r="T1409">
            <v>2.34</v>
          </cell>
          <cell r="U1409">
            <v>0</v>
          </cell>
          <cell r="V1409">
            <v>1</v>
          </cell>
          <cell r="AA1409">
            <v>0</v>
          </cell>
          <cell r="AD1409">
            <v>0</v>
          </cell>
          <cell r="AG1409">
            <v>0</v>
          </cell>
        </row>
        <row r="1410">
          <cell r="B1410">
            <v>9021</v>
          </cell>
          <cell r="C1410" t="str">
            <v>셋트앙카</v>
          </cell>
          <cell r="D1410" t="str">
            <v>유입 3Φ6.6/220V 200KVA</v>
          </cell>
          <cell r="E1410" t="str">
            <v>EA</v>
          </cell>
          <cell r="L1410">
            <v>110</v>
          </cell>
          <cell r="O1410">
            <v>110</v>
          </cell>
          <cell r="P1410" t="str">
            <v>플랜트전공</v>
          </cell>
          <cell r="Q1410">
            <v>4.68</v>
          </cell>
          <cell r="R1410">
            <v>0</v>
          </cell>
          <cell r="S1410" t="str">
            <v>보통인부</v>
          </cell>
          <cell r="T1410">
            <v>2.34</v>
          </cell>
          <cell r="U1410">
            <v>0</v>
          </cell>
          <cell r="V1410">
            <v>1</v>
          </cell>
          <cell r="AA1410">
            <v>0</v>
          </cell>
          <cell r="AD1410">
            <v>0</v>
          </cell>
          <cell r="AG1410">
            <v>0</v>
          </cell>
        </row>
        <row r="1411">
          <cell r="B1411">
            <v>9022</v>
          </cell>
          <cell r="C1411" t="str">
            <v>고름몰탈</v>
          </cell>
          <cell r="D1411" t="str">
            <v>T=50mm</v>
          </cell>
          <cell r="E1411" t="str">
            <v>㎡</v>
          </cell>
          <cell r="L1411">
            <v>1991</v>
          </cell>
          <cell r="O1411">
            <v>1991</v>
          </cell>
          <cell r="P1411" t="str">
            <v>배전전공</v>
          </cell>
          <cell r="Q1411">
            <v>0.14399999999999999</v>
          </cell>
          <cell r="R1411">
            <v>0</v>
          </cell>
          <cell r="S1411" t="str">
            <v>특별인부</v>
          </cell>
          <cell r="T1411">
            <v>7.1999999999999995E-2</v>
          </cell>
          <cell r="U1411">
            <v>0</v>
          </cell>
          <cell r="V1411">
            <v>1</v>
          </cell>
          <cell r="AA1411">
            <v>0</v>
          </cell>
          <cell r="AD1411">
            <v>0</v>
          </cell>
          <cell r="AG1411">
            <v>0</v>
          </cell>
        </row>
        <row r="1412">
          <cell r="B1412">
            <v>9023</v>
          </cell>
          <cell r="C1412" t="str">
            <v>액체방수액</v>
          </cell>
          <cell r="D1412" t="str">
            <v>모르터</v>
          </cell>
          <cell r="E1412" t="str">
            <v>ℓ</v>
          </cell>
          <cell r="F1412">
            <v>352</v>
          </cell>
          <cell r="G1412">
            <v>2500</v>
          </cell>
          <cell r="O1412">
            <v>2500</v>
          </cell>
          <cell r="P1412" t="str">
            <v>배전전공</v>
          </cell>
          <cell r="Q1412">
            <v>0.14399999999999999</v>
          </cell>
          <cell r="R1412">
            <v>0</v>
          </cell>
          <cell r="S1412" t="str">
            <v>특별인부</v>
          </cell>
          <cell r="T1412">
            <v>7.1999999999999995E-2</v>
          </cell>
          <cell r="U1412">
            <v>0</v>
          </cell>
          <cell r="V1412">
            <v>1</v>
          </cell>
          <cell r="AA1412">
            <v>0</v>
          </cell>
          <cell r="AD1412">
            <v>0</v>
          </cell>
          <cell r="AG1412">
            <v>0</v>
          </cell>
        </row>
        <row r="1413">
          <cell r="B1413">
            <v>9024</v>
          </cell>
          <cell r="C1413" t="str">
            <v>철근</v>
          </cell>
          <cell r="D1413" t="str">
            <v>D13</v>
          </cell>
          <cell r="E1413" t="str">
            <v>TON</v>
          </cell>
          <cell r="F1413">
            <v>43</v>
          </cell>
          <cell r="G1413">
            <v>340000</v>
          </cell>
          <cell r="O1413">
            <v>340000</v>
          </cell>
          <cell r="P1413" t="str">
            <v>배전전공</v>
          </cell>
          <cell r="Q1413">
            <v>0.14399999999999999</v>
          </cell>
          <cell r="R1413">
            <v>0</v>
          </cell>
          <cell r="S1413" t="str">
            <v>특별인부</v>
          </cell>
          <cell r="T1413">
            <v>7.1999999999999995E-2</v>
          </cell>
          <cell r="U1413">
            <v>0</v>
          </cell>
          <cell r="V1413">
            <v>1</v>
          </cell>
          <cell r="AA1413">
            <v>0</v>
          </cell>
          <cell r="AD1413">
            <v>0</v>
          </cell>
          <cell r="AG1413">
            <v>0</v>
          </cell>
        </row>
        <row r="1414">
          <cell r="B1414">
            <v>9027</v>
          </cell>
          <cell r="C1414" t="str">
            <v>철근</v>
          </cell>
          <cell r="D1414" t="str">
            <v>D10</v>
          </cell>
          <cell r="E1414" t="str">
            <v>㎡</v>
          </cell>
          <cell r="F1414">
            <v>910</v>
          </cell>
          <cell r="G1414">
            <v>66000</v>
          </cell>
          <cell r="L1414">
            <v>329</v>
          </cell>
          <cell r="O1414">
            <v>329</v>
          </cell>
          <cell r="P1414" t="str">
            <v>배전전공</v>
          </cell>
          <cell r="Q1414">
            <v>0.09</v>
          </cell>
          <cell r="R1414">
            <v>0</v>
          </cell>
          <cell r="S1414" t="str">
            <v>보통인부</v>
          </cell>
          <cell r="T1414">
            <v>0.09</v>
          </cell>
          <cell r="U1414">
            <v>0</v>
          </cell>
          <cell r="V1414">
            <v>1</v>
          </cell>
          <cell r="AA1414">
            <v>0</v>
          </cell>
          <cell r="AD1414">
            <v>0</v>
          </cell>
          <cell r="AG1414">
            <v>0</v>
          </cell>
        </row>
        <row r="1415">
          <cell r="B1415">
            <v>9028</v>
          </cell>
          <cell r="C1415" t="str">
            <v>메쉬휀스</v>
          </cell>
          <cell r="D1415" t="str">
            <v>H:1200</v>
          </cell>
          <cell r="E1415" t="str">
            <v>매</v>
          </cell>
          <cell r="F1415">
            <v>319</v>
          </cell>
          <cell r="G1415">
            <v>75000</v>
          </cell>
          <cell r="O1415">
            <v>75000</v>
          </cell>
          <cell r="P1415" t="str">
            <v>배전전공</v>
          </cell>
          <cell r="Q1415">
            <v>0.09</v>
          </cell>
          <cell r="R1415">
            <v>0</v>
          </cell>
          <cell r="S1415" t="str">
            <v>보통인부</v>
          </cell>
          <cell r="T1415">
            <v>0.09</v>
          </cell>
          <cell r="U1415">
            <v>0</v>
          </cell>
          <cell r="V1415">
            <v>1</v>
          </cell>
          <cell r="AA1415">
            <v>0</v>
          </cell>
          <cell r="AD1415">
            <v>0</v>
          </cell>
          <cell r="AG1415">
            <v>0</v>
          </cell>
        </row>
        <row r="1416">
          <cell r="B1416">
            <v>9029</v>
          </cell>
          <cell r="C1416" t="str">
            <v>팔각주주</v>
          </cell>
          <cell r="D1416" t="str">
            <v>팔각ф76.3</v>
          </cell>
          <cell r="E1416" t="str">
            <v>M</v>
          </cell>
          <cell r="F1416">
            <v>318</v>
          </cell>
          <cell r="G1416">
            <v>36000</v>
          </cell>
          <cell r="O1416">
            <v>36000</v>
          </cell>
          <cell r="P1416" t="str">
            <v>배전전공</v>
          </cell>
          <cell r="Q1416">
            <v>0.24</v>
          </cell>
          <cell r="R1416">
            <v>0</v>
          </cell>
          <cell r="S1416" t="str">
            <v>보통인부</v>
          </cell>
          <cell r="T1416">
            <v>0.12</v>
          </cell>
          <cell r="U1416">
            <v>0</v>
          </cell>
          <cell r="V1416">
            <v>1</v>
          </cell>
          <cell r="AA1416">
            <v>0</v>
          </cell>
          <cell r="AD1416">
            <v>0</v>
          </cell>
          <cell r="AG1416">
            <v>0</v>
          </cell>
        </row>
        <row r="1417">
          <cell r="B1417">
            <v>9030</v>
          </cell>
          <cell r="C1417" t="str">
            <v>주주캡</v>
          </cell>
          <cell r="D1417" t="str">
            <v>ф77</v>
          </cell>
          <cell r="E1417" t="str">
            <v>개</v>
          </cell>
          <cell r="F1417">
            <v>312</v>
          </cell>
          <cell r="G1417">
            <v>2000</v>
          </cell>
          <cell r="O1417">
            <v>2000</v>
          </cell>
          <cell r="P1417" t="str">
            <v>내선전공</v>
          </cell>
          <cell r="Q1417">
            <v>0.4</v>
          </cell>
          <cell r="R1417">
            <v>0</v>
          </cell>
          <cell r="U1417">
            <v>0</v>
          </cell>
          <cell r="V1417">
            <v>1</v>
          </cell>
          <cell r="AA1417">
            <v>0</v>
          </cell>
          <cell r="AD1417">
            <v>0</v>
          </cell>
          <cell r="AG1417">
            <v>0</v>
          </cell>
        </row>
        <row r="1418">
          <cell r="B1418">
            <v>10000</v>
          </cell>
          <cell r="C1418" t="str">
            <v>U-볼트</v>
          </cell>
          <cell r="D1418" t="str">
            <v>SUS 24*25</v>
          </cell>
          <cell r="E1418" t="str">
            <v>개</v>
          </cell>
          <cell r="F1418">
            <v>318</v>
          </cell>
          <cell r="G1418">
            <v>19500</v>
          </cell>
          <cell r="L1418">
            <v>300</v>
          </cell>
          <cell r="O1418">
            <v>300</v>
          </cell>
          <cell r="R1418">
            <v>0</v>
          </cell>
          <cell r="U1418">
            <v>0</v>
          </cell>
          <cell r="AA1418">
            <v>0</v>
          </cell>
          <cell r="AD1418">
            <v>0</v>
          </cell>
          <cell r="AG1418">
            <v>0</v>
          </cell>
        </row>
        <row r="1419">
          <cell r="B1419">
            <v>10001</v>
          </cell>
          <cell r="C1419" t="str">
            <v>고정볼트 너트</v>
          </cell>
          <cell r="D1419" t="str">
            <v>SUS M6*120L</v>
          </cell>
          <cell r="E1419" t="str">
            <v>개</v>
          </cell>
          <cell r="F1419">
            <v>312</v>
          </cell>
          <cell r="G1419">
            <v>600</v>
          </cell>
          <cell r="O1419">
            <v>600</v>
          </cell>
          <cell r="R1419">
            <v>0</v>
          </cell>
          <cell r="U1419">
            <v>0</v>
          </cell>
          <cell r="AA1419">
            <v>0</v>
          </cell>
          <cell r="AD1419">
            <v>0</v>
          </cell>
          <cell r="AG1419">
            <v>0</v>
          </cell>
        </row>
        <row r="1420">
          <cell r="B1420">
            <v>10002</v>
          </cell>
          <cell r="C1420" t="str">
            <v>메쉬휀스</v>
          </cell>
          <cell r="D1420" t="str">
            <v>M1800</v>
          </cell>
          <cell r="E1420" t="str">
            <v>매</v>
          </cell>
          <cell r="F1420">
            <v>319</v>
          </cell>
          <cell r="G1420">
            <v>66131</v>
          </cell>
          <cell r="O1420">
            <v>66131</v>
          </cell>
          <cell r="R1420">
            <v>0</v>
          </cell>
          <cell r="U1420">
            <v>0</v>
          </cell>
          <cell r="AA1420">
            <v>0</v>
          </cell>
          <cell r="AD1420">
            <v>0</v>
          </cell>
          <cell r="AG1420">
            <v>0</v>
          </cell>
        </row>
        <row r="1421">
          <cell r="B1421">
            <v>10003</v>
          </cell>
          <cell r="C1421" t="str">
            <v>메쉬고정밴드</v>
          </cell>
          <cell r="D1421" t="str">
            <v>30*25*0.8t</v>
          </cell>
          <cell r="E1421" t="str">
            <v>EA</v>
          </cell>
          <cell r="F1421">
            <v>312</v>
          </cell>
          <cell r="G1421">
            <v>500</v>
          </cell>
          <cell r="O1421">
            <v>500</v>
          </cell>
          <cell r="R1421">
            <v>0</v>
          </cell>
          <cell r="U1421">
            <v>0</v>
          </cell>
          <cell r="AA1421">
            <v>0</v>
          </cell>
          <cell r="AD1421">
            <v>0</v>
          </cell>
          <cell r="AG1421">
            <v>0</v>
          </cell>
        </row>
        <row r="1422">
          <cell r="B1422">
            <v>10004</v>
          </cell>
          <cell r="C1422" t="str">
            <v>사각파이프</v>
          </cell>
          <cell r="D1422" t="str">
            <v>50*50</v>
          </cell>
          <cell r="E1422" t="str">
            <v>M</v>
          </cell>
          <cell r="L1422">
            <v>4000</v>
          </cell>
          <cell r="O1422">
            <v>4000</v>
          </cell>
          <cell r="R1422">
            <v>0</v>
          </cell>
          <cell r="U1422">
            <v>0</v>
          </cell>
          <cell r="AA1422">
            <v>0</v>
          </cell>
          <cell r="AD1422">
            <v>0</v>
          </cell>
          <cell r="AG1422">
            <v>0</v>
          </cell>
        </row>
        <row r="1423">
          <cell r="B1423">
            <v>10005</v>
          </cell>
          <cell r="C1423" t="str">
            <v>시건장치</v>
          </cell>
          <cell r="D1423" t="str">
            <v>M9*130L</v>
          </cell>
          <cell r="E1423" t="str">
            <v>개</v>
          </cell>
          <cell r="F1423">
            <v>318</v>
          </cell>
          <cell r="G1423">
            <v>420</v>
          </cell>
          <cell r="L1423">
            <v>10000</v>
          </cell>
          <cell r="O1423">
            <v>10000</v>
          </cell>
          <cell r="R1423">
            <v>0</v>
          </cell>
          <cell r="U1423">
            <v>0</v>
          </cell>
          <cell r="AA1423">
            <v>0</v>
          </cell>
          <cell r="AD1423">
            <v>0</v>
          </cell>
          <cell r="AG1423">
            <v>0</v>
          </cell>
        </row>
        <row r="1424">
          <cell r="B1424">
            <v>10007</v>
          </cell>
          <cell r="C1424" t="str">
            <v>HINGE</v>
          </cell>
          <cell r="D1424" t="str">
            <v>50*3T</v>
          </cell>
          <cell r="E1424" t="str">
            <v>개</v>
          </cell>
          <cell r="F1424">
            <v>318</v>
          </cell>
          <cell r="G1424">
            <v>500</v>
          </cell>
          <cell r="L1424">
            <v>6000</v>
          </cell>
          <cell r="O1424">
            <v>6000</v>
          </cell>
          <cell r="R1424">
            <v>0</v>
          </cell>
          <cell r="U1424">
            <v>0</v>
          </cell>
          <cell r="AA1424">
            <v>0</v>
          </cell>
          <cell r="AD1424">
            <v>0</v>
          </cell>
          <cell r="AG1424">
            <v>0</v>
          </cell>
        </row>
        <row r="1425">
          <cell r="B1425">
            <v>10009</v>
          </cell>
          <cell r="C1425" t="str">
            <v>11.건축,설비</v>
          </cell>
          <cell r="D1425" t="str">
            <v>50*50*1.6t</v>
          </cell>
          <cell r="E1425" t="str">
            <v>개</v>
          </cell>
          <cell r="F1425">
            <v>318</v>
          </cell>
          <cell r="G1425">
            <v>5570</v>
          </cell>
          <cell r="O1425">
            <v>0</v>
          </cell>
          <cell r="R1425">
            <v>0</v>
          </cell>
          <cell r="U1425">
            <v>0</v>
          </cell>
          <cell r="AA1425">
            <v>0</v>
          </cell>
          <cell r="AD1425">
            <v>0</v>
          </cell>
          <cell r="AG1425">
            <v>0</v>
          </cell>
        </row>
        <row r="1426">
          <cell r="B1426">
            <v>9001</v>
          </cell>
          <cell r="C1426" t="str">
            <v>배전반 철거</v>
          </cell>
          <cell r="D1426" t="str">
            <v>1600W*2550H*2500D</v>
          </cell>
          <cell r="E1426" t="str">
            <v>면</v>
          </cell>
          <cell r="F1426">
            <v>318</v>
          </cell>
          <cell r="L1426">
            <v>10000</v>
          </cell>
          <cell r="O1426">
            <v>0</v>
          </cell>
          <cell r="P1426" t="str">
            <v>플랜트전공</v>
          </cell>
          <cell r="Q1426">
            <v>3.96</v>
          </cell>
          <cell r="R1426">
            <v>3.96</v>
          </cell>
          <cell r="S1426" t="str">
            <v>보통인부</v>
          </cell>
          <cell r="T1426">
            <v>2.79</v>
          </cell>
          <cell r="U1426">
            <v>2.79</v>
          </cell>
          <cell r="V1426">
            <v>1</v>
          </cell>
          <cell r="AA1426">
            <v>0</v>
          </cell>
          <cell r="AD1426">
            <v>0</v>
          </cell>
          <cell r="AG1426">
            <v>0</v>
          </cell>
        </row>
        <row r="1427">
          <cell r="B1427">
            <v>9002</v>
          </cell>
          <cell r="C1427" t="str">
            <v>TR 철거</v>
          </cell>
          <cell r="D1427" t="str">
            <v>MOULD 50KVA</v>
          </cell>
          <cell r="E1427" t="str">
            <v>대</v>
          </cell>
          <cell r="F1427">
            <v>318</v>
          </cell>
          <cell r="L1427">
            <v>6000</v>
          </cell>
          <cell r="O1427">
            <v>0</v>
          </cell>
          <cell r="P1427" t="str">
            <v>배전전공</v>
          </cell>
          <cell r="Q1427">
            <v>1.2</v>
          </cell>
          <cell r="R1427">
            <v>1.2</v>
          </cell>
          <cell r="S1427" t="str">
            <v>보통인부</v>
          </cell>
          <cell r="T1427">
            <v>1.2</v>
          </cell>
          <cell r="U1427">
            <v>1.2</v>
          </cell>
          <cell r="V1427">
            <v>1</v>
          </cell>
          <cell r="AA1427">
            <v>0</v>
          </cell>
          <cell r="AD1427">
            <v>0</v>
          </cell>
          <cell r="AG1427">
            <v>0</v>
          </cell>
        </row>
        <row r="1428">
          <cell r="B1428">
            <v>9003</v>
          </cell>
          <cell r="C1428" t="str">
            <v>TR 철거</v>
          </cell>
          <cell r="D1428" t="str">
            <v>MOULD 75KVA</v>
          </cell>
          <cell r="E1428" t="str">
            <v>대</v>
          </cell>
          <cell r="L1428">
            <v>7200000</v>
          </cell>
          <cell r="M1428">
            <v>7000000</v>
          </cell>
          <cell r="N1428">
            <v>6000000</v>
          </cell>
          <cell r="O1428">
            <v>0</v>
          </cell>
          <cell r="P1428" t="str">
            <v>배전전공</v>
          </cell>
          <cell r="Q1428">
            <v>1.2</v>
          </cell>
          <cell r="R1428">
            <v>1.2</v>
          </cell>
          <cell r="S1428" t="str">
            <v>보통인부</v>
          </cell>
          <cell r="T1428">
            <v>1.2</v>
          </cell>
          <cell r="U1428">
            <v>1.2</v>
          </cell>
          <cell r="V1428">
            <v>1</v>
          </cell>
          <cell r="AA1428">
            <v>0</v>
          </cell>
          <cell r="AD1428">
            <v>0</v>
          </cell>
          <cell r="AG1428">
            <v>0</v>
          </cell>
        </row>
        <row r="1429">
          <cell r="B1429">
            <v>9005</v>
          </cell>
          <cell r="C1429" t="str">
            <v>LDS 철거</v>
          </cell>
          <cell r="D1429" t="str">
            <v>#8 4.0mm</v>
          </cell>
          <cell r="E1429" t="str">
            <v>대</v>
          </cell>
          <cell r="F1429">
            <v>65</v>
          </cell>
          <cell r="G1429">
            <v>522</v>
          </cell>
          <cell r="O1429">
            <v>0</v>
          </cell>
          <cell r="P1429" t="str">
            <v>플랜트전공</v>
          </cell>
          <cell r="Q1429">
            <v>0.7</v>
          </cell>
          <cell r="R1429">
            <v>0.7</v>
          </cell>
          <cell r="S1429" t="str">
            <v>특별인부</v>
          </cell>
          <cell r="T1429">
            <v>0.7</v>
          </cell>
          <cell r="U1429">
            <v>0.7</v>
          </cell>
          <cell r="V1429">
            <v>1</v>
          </cell>
          <cell r="AA1429">
            <v>0</v>
          </cell>
          <cell r="AD1429">
            <v>0</v>
          </cell>
          <cell r="AG1429">
            <v>0</v>
          </cell>
        </row>
        <row r="1430">
          <cell r="B1430">
            <v>9006</v>
          </cell>
          <cell r="C1430" t="str">
            <v>AISS(PANEL 내장형)</v>
          </cell>
          <cell r="D1430" t="str">
            <v>25.8KV 200A 자동</v>
          </cell>
          <cell r="E1430" t="str">
            <v>대</v>
          </cell>
          <cell r="F1430">
            <v>921</v>
          </cell>
          <cell r="G1430">
            <v>1800000</v>
          </cell>
          <cell r="O1430">
            <v>1800000</v>
          </cell>
          <cell r="P1430" t="str">
            <v>배전전공</v>
          </cell>
          <cell r="Q1430">
            <v>0.40800000000000003</v>
          </cell>
          <cell r="R1430">
            <v>0.40799999999999997</v>
          </cell>
          <cell r="S1430" t="str">
            <v>보통인부</v>
          </cell>
          <cell r="T1430">
            <v>0.23399999999999999</v>
          </cell>
          <cell r="U1430">
            <v>0.23400000000000001</v>
          </cell>
          <cell r="V1430">
            <v>1</v>
          </cell>
          <cell r="AA1430">
            <v>0</v>
          </cell>
          <cell r="AD1430">
            <v>0</v>
          </cell>
          <cell r="AG1430">
            <v>0</v>
          </cell>
        </row>
        <row r="1431">
          <cell r="B1431">
            <v>9007</v>
          </cell>
          <cell r="C1431" t="str">
            <v>PFH</v>
          </cell>
          <cell r="D1431" t="str">
            <v>24KV 200A 20A</v>
          </cell>
          <cell r="E1431" t="str">
            <v>개</v>
          </cell>
          <cell r="F1431">
            <v>922</v>
          </cell>
          <cell r="G1431">
            <v>156600</v>
          </cell>
          <cell r="O1431">
            <v>156600</v>
          </cell>
          <cell r="P1431" t="str">
            <v>배전전공</v>
          </cell>
          <cell r="Q1431">
            <v>0.18</v>
          </cell>
          <cell r="R1431">
            <v>0.18</v>
          </cell>
          <cell r="S1431" t="str">
            <v>보통인부</v>
          </cell>
          <cell r="T1431">
            <v>0.14399999999999999</v>
          </cell>
          <cell r="U1431">
            <v>0.14399999999999999</v>
          </cell>
          <cell r="V1431">
            <v>1</v>
          </cell>
          <cell r="AA1431">
            <v>0</v>
          </cell>
          <cell r="AD1431">
            <v>0</v>
          </cell>
          <cell r="AG1431">
            <v>0</v>
          </cell>
        </row>
        <row r="1432">
          <cell r="B1432">
            <v>9008</v>
          </cell>
          <cell r="C1432" t="str">
            <v>PFL</v>
          </cell>
          <cell r="D1432" t="str">
            <v>24KV 200A 65A</v>
          </cell>
          <cell r="E1432" t="str">
            <v>개</v>
          </cell>
          <cell r="F1432">
            <v>922</v>
          </cell>
          <cell r="G1432">
            <v>149300</v>
          </cell>
          <cell r="O1432">
            <v>149300</v>
          </cell>
          <cell r="P1432" t="str">
            <v>배전전공</v>
          </cell>
          <cell r="Q1432">
            <v>0.108</v>
          </cell>
          <cell r="R1432">
            <v>0.108</v>
          </cell>
          <cell r="U1432">
            <v>0</v>
          </cell>
          <cell r="V1432">
            <v>1</v>
          </cell>
          <cell r="AA1432">
            <v>0</v>
          </cell>
          <cell r="AD1432">
            <v>0</v>
          </cell>
          <cell r="AG1432">
            <v>0</v>
          </cell>
        </row>
        <row r="1433">
          <cell r="B1433">
            <v>9009</v>
          </cell>
          <cell r="C1433" t="str">
            <v>PFL</v>
          </cell>
          <cell r="D1433" t="str">
            <v>24KV 200A 20A</v>
          </cell>
          <cell r="E1433" t="str">
            <v>개</v>
          </cell>
          <cell r="F1433">
            <v>922</v>
          </cell>
          <cell r="G1433">
            <v>114700</v>
          </cell>
          <cell r="O1433">
            <v>114700</v>
          </cell>
          <cell r="P1433" t="str">
            <v>배전전공</v>
          </cell>
          <cell r="Q1433">
            <v>0.108</v>
          </cell>
          <cell r="R1433">
            <v>0.108</v>
          </cell>
          <cell r="U1433">
            <v>0</v>
          </cell>
          <cell r="V1433">
            <v>1</v>
          </cell>
          <cell r="AA1433">
            <v>0</v>
          </cell>
          <cell r="AD1433">
            <v>0</v>
          </cell>
          <cell r="AG1433">
            <v>0</v>
          </cell>
        </row>
        <row r="1434">
          <cell r="B1434">
            <v>9010</v>
          </cell>
          <cell r="C1434" t="str">
            <v>MOF 22.9KV(유입)</v>
          </cell>
          <cell r="D1434" t="str">
            <v>5-15/5A 0.5급75in</v>
          </cell>
          <cell r="E1434" t="str">
            <v>대</v>
          </cell>
          <cell r="F1434">
            <v>52</v>
          </cell>
          <cell r="G1434">
            <v>440</v>
          </cell>
          <cell r="H1434">
            <v>988</v>
          </cell>
          <cell r="I1434">
            <v>950000</v>
          </cell>
          <cell r="O1434">
            <v>950000</v>
          </cell>
          <cell r="P1434" t="str">
            <v>플랜트전공</v>
          </cell>
          <cell r="Q1434">
            <v>1.5</v>
          </cell>
          <cell r="R1434">
            <v>1.5</v>
          </cell>
          <cell r="S1434" t="str">
            <v>보통인부</v>
          </cell>
          <cell r="T1434">
            <v>0.5</v>
          </cell>
          <cell r="U1434">
            <v>0.5</v>
          </cell>
          <cell r="V1434">
            <v>1</v>
          </cell>
          <cell r="AA1434">
            <v>0</v>
          </cell>
          <cell r="AD1434">
            <v>0</v>
          </cell>
          <cell r="AG1434">
            <v>0</v>
          </cell>
        </row>
        <row r="1435">
          <cell r="B1435">
            <v>9011</v>
          </cell>
          <cell r="C1435" t="str">
            <v>PIT 덮개</v>
          </cell>
          <cell r="D1435" t="str">
            <v>300*800*4.5t</v>
          </cell>
          <cell r="E1435" t="str">
            <v>개</v>
          </cell>
          <cell r="F1435">
            <v>71</v>
          </cell>
          <cell r="G1435">
            <v>2888</v>
          </cell>
          <cell r="L1435">
            <v>80000</v>
          </cell>
          <cell r="O1435">
            <v>80000</v>
          </cell>
          <cell r="R1435">
            <v>0</v>
          </cell>
          <cell r="AA1435">
            <v>0</v>
          </cell>
          <cell r="AD1435">
            <v>0</v>
          </cell>
          <cell r="AG1435">
            <v>0</v>
          </cell>
        </row>
        <row r="1436">
          <cell r="B1436">
            <v>9012</v>
          </cell>
          <cell r="C1436" t="str">
            <v>점검구 문</v>
          </cell>
          <cell r="D1436" t="str">
            <v>400W*2550H</v>
          </cell>
          <cell r="E1436" t="str">
            <v>개</v>
          </cell>
          <cell r="F1436">
            <v>76</v>
          </cell>
          <cell r="G1436">
            <v>5970</v>
          </cell>
          <cell r="L1436">
            <v>226000</v>
          </cell>
          <cell r="O1436">
            <v>226000</v>
          </cell>
          <cell r="R1436">
            <v>0</v>
          </cell>
          <cell r="AA1436">
            <v>0</v>
          </cell>
          <cell r="AD1436">
            <v>0</v>
          </cell>
          <cell r="AG1436">
            <v>0</v>
          </cell>
        </row>
        <row r="1437">
          <cell r="B1437">
            <v>9013</v>
          </cell>
          <cell r="C1437" t="str">
            <v>JOINT SET (BOLT/NUT)</v>
          </cell>
          <cell r="D1437" t="str">
            <v>D50</v>
          </cell>
          <cell r="E1437" t="str">
            <v>개</v>
          </cell>
          <cell r="F1437">
            <v>76</v>
          </cell>
          <cell r="G1437">
            <v>7936</v>
          </cell>
          <cell r="L1437">
            <v>4400</v>
          </cell>
          <cell r="O1437">
            <v>4400</v>
          </cell>
          <cell r="R1437">
            <v>0</v>
          </cell>
          <cell r="AA1437">
            <v>0</v>
          </cell>
          <cell r="AD1437">
            <v>0</v>
          </cell>
          <cell r="AG1437">
            <v>0</v>
          </cell>
        </row>
        <row r="1438">
          <cell r="B1438">
            <v>9014</v>
          </cell>
          <cell r="C1438" t="str">
            <v>TR 철거</v>
          </cell>
          <cell r="D1438" t="str">
            <v>MOULD 3Φ150KVA</v>
          </cell>
          <cell r="E1438" t="str">
            <v>대</v>
          </cell>
          <cell r="F1438">
            <v>66</v>
          </cell>
          <cell r="G1438">
            <v>460</v>
          </cell>
          <cell r="O1438">
            <v>0</v>
          </cell>
          <cell r="P1438" t="str">
            <v>배전전공</v>
          </cell>
          <cell r="Q1438">
            <v>1.2</v>
          </cell>
          <cell r="R1438">
            <v>1.2</v>
          </cell>
          <cell r="S1438" t="str">
            <v>보통인부</v>
          </cell>
          <cell r="T1438">
            <v>1.2</v>
          </cell>
          <cell r="U1438">
            <v>1.2</v>
          </cell>
          <cell r="V1438">
            <v>1</v>
          </cell>
          <cell r="AA1438">
            <v>0</v>
          </cell>
          <cell r="AD1438">
            <v>0</v>
          </cell>
          <cell r="AG1438">
            <v>0</v>
          </cell>
        </row>
        <row r="1439">
          <cell r="B1439">
            <v>9015</v>
          </cell>
          <cell r="C1439" t="str">
            <v>TR 신설</v>
          </cell>
          <cell r="D1439" t="str">
            <v>MOULD 3Φ200KVA</v>
          </cell>
          <cell r="E1439" t="str">
            <v>대</v>
          </cell>
          <cell r="F1439">
            <v>96</v>
          </cell>
          <cell r="G1439">
            <v>31</v>
          </cell>
          <cell r="O1439">
            <v>0</v>
          </cell>
          <cell r="P1439" t="str">
            <v>배전전공</v>
          </cell>
          <cell r="Q1439">
            <v>1.2</v>
          </cell>
          <cell r="R1439">
            <v>1.2</v>
          </cell>
          <cell r="S1439" t="str">
            <v>보통인부</v>
          </cell>
          <cell r="T1439">
            <v>1.2</v>
          </cell>
          <cell r="U1439">
            <v>1.2</v>
          </cell>
          <cell r="V1439">
            <v>1</v>
          </cell>
          <cell r="AA1439">
            <v>0</v>
          </cell>
          <cell r="AD1439">
            <v>0</v>
          </cell>
          <cell r="AG1439">
            <v>0</v>
          </cell>
        </row>
        <row r="1440">
          <cell r="B1440">
            <v>9016</v>
          </cell>
          <cell r="C1440" t="str">
            <v>TR 철거</v>
          </cell>
          <cell r="D1440" t="str">
            <v>유입 3Φ22.9/6.6KV 1000KVA</v>
          </cell>
          <cell r="E1440" t="str">
            <v>대</v>
          </cell>
          <cell r="F1440">
            <v>93</v>
          </cell>
          <cell r="G1440">
            <v>16</v>
          </cell>
          <cell r="O1440">
            <v>0</v>
          </cell>
          <cell r="P1440" t="str">
            <v>배전전공</v>
          </cell>
          <cell r="Q1440">
            <v>2.3919999999999999</v>
          </cell>
          <cell r="R1440">
            <v>2.3919999999999999</v>
          </cell>
          <cell r="S1440" t="str">
            <v>특별인부</v>
          </cell>
          <cell r="T1440">
            <v>2.8080000000000003</v>
          </cell>
          <cell r="U1440">
            <v>2.8079999999999998</v>
          </cell>
          <cell r="V1440">
            <v>1</v>
          </cell>
          <cell r="AA1440">
            <v>0</v>
          </cell>
          <cell r="AD1440">
            <v>0</v>
          </cell>
          <cell r="AG1440">
            <v>0</v>
          </cell>
        </row>
        <row r="1441">
          <cell r="B1441">
            <v>9017</v>
          </cell>
          <cell r="C1441" t="str">
            <v>TR 설치</v>
          </cell>
          <cell r="D1441" t="str">
            <v>유입 3Φ22.9/6.6KV 1500KVA</v>
          </cell>
          <cell r="E1441" t="str">
            <v>대</v>
          </cell>
          <cell r="F1441">
            <v>94</v>
          </cell>
          <cell r="G1441">
            <v>1140</v>
          </cell>
          <cell r="L1441">
            <v>16500000</v>
          </cell>
          <cell r="O1441">
            <v>16500000</v>
          </cell>
          <cell r="P1441" t="str">
            <v>배전전공</v>
          </cell>
          <cell r="Q1441">
            <v>14.196</v>
          </cell>
          <cell r="R1441">
            <v>14.196</v>
          </cell>
          <cell r="S1441" t="str">
            <v>특별인부</v>
          </cell>
          <cell r="T1441">
            <v>15.444000000000001</v>
          </cell>
          <cell r="U1441">
            <v>15.444000000000001</v>
          </cell>
          <cell r="V1441">
            <v>1</v>
          </cell>
          <cell r="W1441" t="str">
            <v>전7-18</v>
          </cell>
          <cell r="Y1441" t="str">
            <v>통신내선공</v>
          </cell>
          <cell r="Z1441">
            <v>0.08</v>
          </cell>
          <cell r="AA1441">
            <v>0</v>
          </cell>
          <cell r="AD1441">
            <v>0</v>
          </cell>
          <cell r="AE1441">
            <v>1</v>
          </cell>
          <cell r="AF1441" t="str">
            <v>통3-3-12</v>
          </cell>
          <cell r="AG1441">
            <v>0</v>
          </cell>
        </row>
        <row r="1442">
          <cell r="B1442">
            <v>9018</v>
          </cell>
          <cell r="C1442" t="str">
            <v>TR 철거</v>
          </cell>
          <cell r="D1442" t="str">
            <v>유입 3Φ6.6/220V 100KVA</v>
          </cell>
          <cell r="E1442" t="str">
            <v>대</v>
          </cell>
          <cell r="F1442">
            <v>761</v>
          </cell>
          <cell r="G1442">
            <v>22000</v>
          </cell>
          <cell r="H1442">
            <v>1145</v>
          </cell>
          <cell r="I1442">
            <v>25000</v>
          </cell>
          <cell r="O1442">
            <v>0</v>
          </cell>
          <cell r="P1442" t="str">
            <v>비계공</v>
          </cell>
          <cell r="Q1442">
            <v>0.52</v>
          </cell>
          <cell r="R1442">
            <v>0.52</v>
          </cell>
          <cell r="S1442" t="str">
            <v>보통인부</v>
          </cell>
          <cell r="T1442">
            <v>0.58499999999999996</v>
          </cell>
          <cell r="U1442">
            <v>0.58499999999999996</v>
          </cell>
          <cell r="V1442">
            <v>1</v>
          </cell>
          <cell r="W1442" t="str">
            <v>전5-29</v>
          </cell>
          <cell r="AA1442">
            <v>0</v>
          </cell>
          <cell r="AD1442">
            <v>0</v>
          </cell>
          <cell r="AG1442">
            <v>0</v>
          </cell>
        </row>
        <row r="1443">
          <cell r="B1443">
            <v>9019</v>
          </cell>
          <cell r="C1443" t="str">
            <v>TR 철거</v>
          </cell>
          <cell r="D1443" t="str">
            <v>유입 1Φ6.6/220V 100KVA</v>
          </cell>
          <cell r="E1443" t="str">
            <v>대</v>
          </cell>
          <cell r="F1443">
            <v>761</v>
          </cell>
          <cell r="G1443">
            <v>25000</v>
          </cell>
          <cell r="H1443">
            <v>1145</v>
          </cell>
          <cell r="I1443">
            <v>25000</v>
          </cell>
          <cell r="O1443">
            <v>0</v>
          </cell>
          <cell r="P1443" t="str">
            <v>비계공</v>
          </cell>
          <cell r="Q1443">
            <v>0.4</v>
          </cell>
          <cell r="R1443">
            <v>0.4</v>
          </cell>
          <cell r="S1443" t="str">
            <v>보통인부</v>
          </cell>
          <cell r="T1443">
            <v>0.45</v>
          </cell>
          <cell r="U1443">
            <v>0.45</v>
          </cell>
          <cell r="V1443">
            <v>1</v>
          </cell>
          <cell r="W1443" t="str">
            <v>전5-29</v>
          </cell>
          <cell r="AA1443">
            <v>0</v>
          </cell>
          <cell r="AD1443">
            <v>0</v>
          </cell>
          <cell r="AG1443">
            <v>0</v>
          </cell>
        </row>
        <row r="1444">
          <cell r="B1444">
            <v>9020</v>
          </cell>
          <cell r="C1444" t="str">
            <v>TR 신설</v>
          </cell>
          <cell r="D1444" t="str">
            <v>유입 3Φ6.6/380V 500KVA</v>
          </cell>
          <cell r="E1444" t="str">
            <v>대</v>
          </cell>
          <cell r="F1444">
            <v>891</v>
          </cell>
          <cell r="G1444">
            <v>6457000</v>
          </cell>
          <cell r="H1444">
            <v>1145</v>
          </cell>
          <cell r="I1444">
            <v>3000</v>
          </cell>
          <cell r="O1444">
            <v>6457000</v>
          </cell>
          <cell r="P1444" t="str">
            <v>플랜트전공</v>
          </cell>
          <cell r="Q1444">
            <v>4.16</v>
          </cell>
          <cell r="R1444">
            <v>4.16</v>
          </cell>
          <cell r="S1444" t="str">
            <v>보통인부</v>
          </cell>
          <cell r="T1444">
            <v>2.34</v>
          </cell>
          <cell r="U1444">
            <v>2.34</v>
          </cell>
          <cell r="V1444">
            <v>1</v>
          </cell>
          <cell r="W1444" t="str">
            <v>전5-29</v>
          </cell>
          <cell r="AA1444">
            <v>0</v>
          </cell>
          <cell r="AD1444">
            <v>0</v>
          </cell>
          <cell r="AG1444">
            <v>0</v>
          </cell>
        </row>
        <row r="1445">
          <cell r="B1445">
            <v>9021</v>
          </cell>
          <cell r="C1445" t="str">
            <v>TR 이설</v>
          </cell>
          <cell r="D1445" t="str">
            <v>유입 3Φ6.6/220V 200KVA</v>
          </cell>
          <cell r="E1445" t="str">
            <v>대</v>
          </cell>
          <cell r="O1445">
            <v>0</v>
          </cell>
          <cell r="P1445" t="str">
            <v>플랜트전공</v>
          </cell>
          <cell r="Q1445">
            <v>4.68</v>
          </cell>
          <cell r="R1445">
            <v>4.68</v>
          </cell>
          <cell r="S1445" t="str">
            <v>보통인부</v>
          </cell>
          <cell r="T1445">
            <v>2.34</v>
          </cell>
          <cell r="U1445">
            <v>2.34</v>
          </cell>
          <cell r="V1445">
            <v>1</v>
          </cell>
          <cell r="AA1445">
            <v>0</v>
          </cell>
          <cell r="AD1445">
            <v>0</v>
          </cell>
          <cell r="AG1445">
            <v>0</v>
          </cell>
        </row>
        <row r="1446">
          <cell r="B1446">
            <v>9022</v>
          </cell>
          <cell r="C1446" t="str">
            <v>CT 철거</v>
          </cell>
          <cell r="D1446" t="str">
            <v>300/5A</v>
          </cell>
          <cell r="E1446" t="str">
            <v>개</v>
          </cell>
          <cell r="O1446">
            <v>0</v>
          </cell>
          <cell r="P1446" t="str">
            <v>배전전공</v>
          </cell>
          <cell r="Q1446">
            <v>0.14399999999999999</v>
          </cell>
          <cell r="R1446">
            <v>0.14399999999999999</v>
          </cell>
          <cell r="S1446" t="str">
            <v>특별인부</v>
          </cell>
          <cell r="T1446">
            <v>7.1999999999999995E-2</v>
          </cell>
          <cell r="U1446">
            <v>7.1999999999999995E-2</v>
          </cell>
          <cell r="V1446">
            <v>1</v>
          </cell>
          <cell r="AA1446">
            <v>0</v>
          </cell>
          <cell r="AD1446">
            <v>0</v>
          </cell>
          <cell r="AG1446">
            <v>0</v>
          </cell>
        </row>
        <row r="1447">
          <cell r="B1447">
            <v>9023</v>
          </cell>
          <cell r="C1447" t="str">
            <v>CT 신설</v>
          </cell>
          <cell r="D1447" t="str">
            <v>400/5A</v>
          </cell>
          <cell r="E1447" t="str">
            <v>개</v>
          </cell>
          <cell r="O1447">
            <v>0</v>
          </cell>
          <cell r="P1447" t="str">
            <v>배전전공</v>
          </cell>
          <cell r="Q1447">
            <v>0.14399999999999999</v>
          </cell>
          <cell r="R1447">
            <v>0.14399999999999999</v>
          </cell>
          <cell r="S1447" t="str">
            <v>특별인부</v>
          </cell>
          <cell r="T1447">
            <v>7.1999999999999995E-2</v>
          </cell>
          <cell r="U1447">
            <v>7.1999999999999995E-2</v>
          </cell>
          <cell r="V1447">
            <v>1</v>
          </cell>
          <cell r="AA1447">
            <v>0</v>
          </cell>
          <cell r="AD1447">
            <v>0</v>
          </cell>
          <cell r="AG1447">
            <v>0</v>
          </cell>
        </row>
        <row r="1448">
          <cell r="B1448">
            <v>9024</v>
          </cell>
          <cell r="C1448" t="str">
            <v>PF 신설</v>
          </cell>
          <cell r="E1448" t="str">
            <v>개</v>
          </cell>
          <cell r="O1448">
            <v>0</v>
          </cell>
          <cell r="P1448" t="str">
            <v>배전전공</v>
          </cell>
          <cell r="Q1448">
            <v>0.14399999999999999</v>
          </cell>
          <cell r="R1448">
            <v>0.14399999999999999</v>
          </cell>
          <cell r="S1448" t="str">
            <v>특별인부</v>
          </cell>
          <cell r="T1448">
            <v>7.1999999999999995E-2</v>
          </cell>
          <cell r="U1448">
            <v>7.1999999999999995E-2</v>
          </cell>
          <cell r="V1448">
            <v>1</v>
          </cell>
          <cell r="AA1448">
            <v>0</v>
          </cell>
          <cell r="AD1448">
            <v>0</v>
          </cell>
          <cell r="AG1448">
            <v>0</v>
          </cell>
        </row>
        <row r="1449">
          <cell r="B1449">
            <v>9027</v>
          </cell>
          <cell r="C1449" t="str">
            <v>COS 신설</v>
          </cell>
          <cell r="D1449" t="str">
            <v>6.6KV 50A</v>
          </cell>
          <cell r="E1449" t="str">
            <v>개</v>
          </cell>
          <cell r="F1449">
            <v>910</v>
          </cell>
          <cell r="G1449">
            <v>66000</v>
          </cell>
          <cell r="O1449">
            <v>66000</v>
          </cell>
          <cell r="P1449" t="str">
            <v>배전전공</v>
          </cell>
          <cell r="Q1449">
            <v>0.09</v>
          </cell>
          <cell r="R1449">
            <v>0.09</v>
          </cell>
          <cell r="S1449" t="str">
            <v>보통인부</v>
          </cell>
          <cell r="T1449">
            <v>0.09</v>
          </cell>
          <cell r="U1449">
            <v>0.09</v>
          </cell>
          <cell r="V1449">
            <v>1</v>
          </cell>
          <cell r="AA1449">
            <v>0</v>
          </cell>
          <cell r="AD1449">
            <v>0</v>
          </cell>
          <cell r="AG1449">
            <v>0</v>
          </cell>
        </row>
        <row r="1450">
          <cell r="B1450">
            <v>9028</v>
          </cell>
          <cell r="C1450" t="str">
            <v>COS 신설</v>
          </cell>
          <cell r="D1450" t="str">
            <v>6.6KV 100A</v>
          </cell>
          <cell r="E1450" t="str">
            <v>개</v>
          </cell>
          <cell r="F1450">
            <v>910</v>
          </cell>
          <cell r="G1450">
            <v>70000</v>
          </cell>
          <cell r="O1450">
            <v>70000</v>
          </cell>
          <cell r="P1450" t="str">
            <v>배전전공</v>
          </cell>
          <cell r="Q1450">
            <v>0.09</v>
          </cell>
          <cell r="R1450">
            <v>0.09</v>
          </cell>
          <cell r="S1450" t="str">
            <v>보통인부</v>
          </cell>
          <cell r="T1450">
            <v>0.09</v>
          </cell>
          <cell r="U1450">
            <v>0.09</v>
          </cell>
          <cell r="V1450">
            <v>1</v>
          </cell>
          <cell r="AA1450">
            <v>0</v>
          </cell>
          <cell r="AD1450">
            <v>0</v>
          </cell>
          <cell r="AG1450">
            <v>0</v>
          </cell>
        </row>
        <row r="1451">
          <cell r="B1451">
            <v>9029</v>
          </cell>
          <cell r="C1451" t="str">
            <v>COS 신설</v>
          </cell>
          <cell r="D1451" t="str">
            <v>25KV 100A</v>
          </cell>
          <cell r="E1451" t="str">
            <v>개</v>
          </cell>
          <cell r="F1451">
            <v>910</v>
          </cell>
          <cell r="G1451">
            <v>53000</v>
          </cell>
          <cell r="O1451">
            <v>53000</v>
          </cell>
          <cell r="P1451" t="str">
            <v>배전전공</v>
          </cell>
          <cell r="Q1451">
            <v>0.24</v>
          </cell>
          <cell r="R1451">
            <v>0.24</v>
          </cell>
          <cell r="S1451" t="str">
            <v>보통인부</v>
          </cell>
          <cell r="T1451">
            <v>0.12</v>
          </cell>
          <cell r="U1451">
            <v>0.12</v>
          </cell>
          <cell r="V1451">
            <v>1</v>
          </cell>
          <cell r="AA1451">
            <v>0</v>
          </cell>
          <cell r="AD1451">
            <v>0</v>
          </cell>
          <cell r="AG1451">
            <v>0</v>
          </cell>
        </row>
        <row r="1452">
          <cell r="B1452">
            <v>9030</v>
          </cell>
          <cell r="C1452" t="str">
            <v>RING CT</v>
          </cell>
          <cell r="D1452" t="str">
            <v>5~300A/5A 1.0급</v>
          </cell>
          <cell r="E1452" t="str">
            <v>개</v>
          </cell>
          <cell r="F1452">
            <v>932</v>
          </cell>
          <cell r="G1452">
            <v>8400</v>
          </cell>
          <cell r="O1452">
            <v>8400</v>
          </cell>
          <cell r="P1452" t="str">
            <v>내선전공</v>
          </cell>
          <cell r="Q1452">
            <v>0.4</v>
          </cell>
          <cell r="R1452">
            <v>0.4</v>
          </cell>
          <cell r="U1452">
            <v>0</v>
          </cell>
          <cell r="V1452">
            <v>1</v>
          </cell>
          <cell r="AA1452">
            <v>0</v>
          </cell>
          <cell r="AD1452">
            <v>0</v>
          </cell>
          <cell r="AG1452">
            <v>0</v>
          </cell>
        </row>
        <row r="1453">
          <cell r="B1453">
            <v>10000</v>
          </cell>
          <cell r="C1453" t="str">
            <v>메쉬휀스</v>
          </cell>
          <cell r="D1453" t="str">
            <v>1000*2000</v>
          </cell>
          <cell r="E1453" t="str">
            <v>매</v>
          </cell>
          <cell r="F1453">
            <v>318</v>
          </cell>
          <cell r="G1453">
            <v>19500</v>
          </cell>
          <cell r="O1453">
            <v>19500</v>
          </cell>
          <cell r="R1453">
            <v>0</v>
          </cell>
          <cell r="U1453">
            <v>0</v>
          </cell>
          <cell r="AA1453">
            <v>0</v>
          </cell>
          <cell r="AD1453">
            <v>0</v>
          </cell>
          <cell r="AG1453">
            <v>0</v>
          </cell>
        </row>
        <row r="1454">
          <cell r="B1454">
            <v>10001</v>
          </cell>
          <cell r="C1454" t="str">
            <v>메쉬휀스</v>
          </cell>
          <cell r="D1454" t="str">
            <v>1800*2000</v>
          </cell>
          <cell r="E1454" t="str">
            <v>매</v>
          </cell>
          <cell r="F1454">
            <v>311</v>
          </cell>
          <cell r="G1454">
            <v>62000</v>
          </cell>
          <cell r="O1454">
            <v>62000</v>
          </cell>
          <cell r="R1454">
            <v>0</v>
          </cell>
          <cell r="U1454">
            <v>0</v>
          </cell>
          <cell r="AA1454">
            <v>0</v>
          </cell>
          <cell r="AD1454">
            <v>0</v>
          </cell>
          <cell r="AG1454">
            <v>0</v>
          </cell>
        </row>
        <row r="1455">
          <cell r="B1455">
            <v>10002</v>
          </cell>
          <cell r="C1455" t="str">
            <v>주  주</v>
          </cell>
          <cell r="D1455" t="str">
            <v>ф76.3</v>
          </cell>
          <cell r="E1455" t="str">
            <v>M</v>
          </cell>
          <cell r="F1455">
            <v>318</v>
          </cell>
          <cell r="G1455">
            <v>10500</v>
          </cell>
          <cell r="O1455">
            <v>10500</v>
          </cell>
          <cell r="R1455">
            <v>0</v>
          </cell>
          <cell r="U1455">
            <v>0</v>
          </cell>
          <cell r="AA1455">
            <v>0</v>
          </cell>
          <cell r="AD1455">
            <v>0</v>
          </cell>
          <cell r="AG1455">
            <v>0</v>
          </cell>
        </row>
        <row r="1456">
          <cell r="B1456">
            <v>10003</v>
          </cell>
          <cell r="C1456" t="str">
            <v>주주캡</v>
          </cell>
          <cell r="D1456" t="str">
            <v>ф76.3</v>
          </cell>
          <cell r="E1456" t="str">
            <v>개</v>
          </cell>
          <cell r="F1456">
            <v>318</v>
          </cell>
          <cell r="G1456">
            <v>1200</v>
          </cell>
          <cell r="O1456">
            <v>1200</v>
          </cell>
          <cell r="R1456">
            <v>0</v>
          </cell>
          <cell r="U1456">
            <v>0</v>
          </cell>
          <cell r="AA1456">
            <v>0</v>
          </cell>
          <cell r="AD1456">
            <v>0</v>
          </cell>
          <cell r="AG1456">
            <v>0</v>
          </cell>
        </row>
        <row r="1457">
          <cell r="B1457">
            <v>10004</v>
          </cell>
          <cell r="C1457" t="str">
            <v>U-볼트</v>
          </cell>
          <cell r="D1457" t="str">
            <v>SUS 24*25</v>
          </cell>
          <cell r="E1457" t="str">
            <v>개</v>
          </cell>
          <cell r="L1457">
            <v>300</v>
          </cell>
          <cell r="O1457">
            <v>300</v>
          </cell>
          <cell r="R1457">
            <v>0</v>
          </cell>
          <cell r="U1457">
            <v>0</v>
          </cell>
          <cell r="AA1457">
            <v>0</v>
          </cell>
          <cell r="AD1457">
            <v>0</v>
          </cell>
          <cell r="AG1457">
            <v>0</v>
          </cell>
        </row>
        <row r="1458">
          <cell r="B1458">
            <v>10005</v>
          </cell>
          <cell r="C1458" t="str">
            <v>고정볼트 너트</v>
          </cell>
          <cell r="D1458" t="str">
            <v>M9*130L</v>
          </cell>
          <cell r="E1458" t="str">
            <v>개</v>
          </cell>
          <cell r="F1458">
            <v>318</v>
          </cell>
          <cell r="G1458">
            <v>420</v>
          </cell>
          <cell r="O1458">
            <v>420</v>
          </cell>
          <cell r="R1458">
            <v>0</v>
          </cell>
          <cell r="U1458">
            <v>0</v>
          </cell>
          <cell r="AA1458">
            <v>0</v>
          </cell>
          <cell r="AD1458">
            <v>0</v>
          </cell>
          <cell r="AG1458">
            <v>0</v>
          </cell>
        </row>
        <row r="1459">
          <cell r="B1459">
            <v>10007</v>
          </cell>
          <cell r="C1459" t="str">
            <v>메쉬고정밴드</v>
          </cell>
          <cell r="D1459" t="str">
            <v>SUS 25*65*0.8t</v>
          </cell>
          <cell r="E1459" t="str">
            <v>EA</v>
          </cell>
          <cell r="F1459">
            <v>318</v>
          </cell>
          <cell r="G1459">
            <v>500</v>
          </cell>
          <cell r="O1459">
            <v>500</v>
          </cell>
          <cell r="R1459">
            <v>0</v>
          </cell>
          <cell r="U1459">
            <v>0</v>
          </cell>
          <cell r="AA1459">
            <v>0</v>
          </cell>
          <cell r="AD1459">
            <v>0</v>
          </cell>
          <cell r="AG1459">
            <v>0</v>
          </cell>
        </row>
        <row r="1460">
          <cell r="B1460">
            <v>10009</v>
          </cell>
          <cell r="C1460" t="str">
            <v>사각파이프</v>
          </cell>
          <cell r="D1460" t="str">
            <v>50*50*1.6t</v>
          </cell>
          <cell r="E1460" t="str">
            <v>개</v>
          </cell>
          <cell r="F1460">
            <v>318</v>
          </cell>
          <cell r="G1460">
            <v>5570</v>
          </cell>
          <cell r="O1460">
            <v>5570</v>
          </cell>
          <cell r="R1460">
            <v>0</v>
          </cell>
          <cell r="U1460">
            <v>0</v>
          </cell>
          <cell r="AA1460">
            <v>0</v>
          </cell>
          <cell r="AD1460">
            <v>0</v>
          </cell>
          <cell r="AG1460">
            <v>0</v>
          </cell>
        </row>
        <row r="1461">
          <cell r="B1461">
            <v>10010</v>
          </cell>
          <cell r="C1461" t="str">
            <v>시건장치</v>
          </cell>
          <cell r="E1461" t="str">
            <v>개</v>
          </cell>
          <cell r="F1461">
            <v>318</v>
          </cell>
          <cell r="L1461">
            <v>10000</v>
          </cell>
          <cell r="O1461">
            <v>10000</v>
          </cell>
          <cell r="R1461">
            <v>0</v>
          </cell>
          <cell r="U1461">
            <v>0</v>
          </cell>
          <cell r="AA1461">
            <v>0</v>
          </cell>
          <cell r="AD1461">
            <v>0</v>
          </cell>
          <cell r="AG1461">
            <v>0</v>
          </cell>
        </row>
        <row r="1462">
          <cell r="B1462">
            <v>10011</v>
          </cell>
          <cell r="C1462" t="str">
            <v>HINGE</v>
          </cell>
          <cell r="D1462" t="str">
            <v>50*3T</v>
          </cell>
          <cell r="E1462" t="str">
            <v>개</v>
          </cell>
          <cell r="F1462">
            <v>318</v>
          </cell>
          <cell r="L1462">
            <v>6000</v>
          </cell>
          <cell r="O1462">
            <v>6000</v>
          </cell>
          <cell r="R1462">
            <v>0</v>
          </cell>
          <cell r="U1462">
            <v>0</v>
          </cell>
          <cell r="AA1462">
            <v>0</v>
          </cell>
          <cell r="AD1462">
            <v>0</v>
          </cell>
          <cell r="AG1462">
            <v>0</v>
          </cell>
        </row>
        <row r="1463">
          <cell r="B1463">
            <v>11252</v>
          </cell>
          <cell r="C1463" t="str">
            <v>피뢰침(Support,Base포함)</v>
          </cell>
          <cell r="D1463" t="str">
            <v>고압펄스</v>
          </cell>
          <cell r="E1463" t="str">
            <v>개</v>
          </cell>
          <cell r="L1463">
            <v>7200000</v>
          </cell>
          <cell r="M1463">
            <v>7000000</v>
          </cell>
          <cell r="N1463">
            <v>6000000</v>
          </cell>
          <cell r="O1463">
            <v>6000000</v>
          </cell>
          <cell r="R1463">
            <v>0</v>
          </cell>
          <cell r="U1463">
            <v>0</v>
          </cell>
          <cell r="AA1463">
            <v>0</v>
          </cell>
          <cell r="AD1463">
            <v>0</v>
          </cell>
          <cell r="AG1463">
            <v>0</v>
          </cell>
        </row>
        <row r="1464">
          <cell r="B1464">
            <v>5006</v>
          </cell>
          <cell r="C1464" t="str">
            <v>어니얼링(소)철선</v>
          </cell>
          <cell r="D1464" t="str">
            <v>#8 4.0mm</v>
          </cell>
          <cell r="E1464" t="str">
            <v>KG</v>
          </cell>
          <cell r="F1464">
            <v>65</v>
          </cell>
          <cell r="G1464">
            <v>522</v>
          </cell>
          <cell r="O1464">
            <v>522</v>
          </cell>
          <cell r="R1464">
            <v>0</v>
          </cell>
          <cell r="U1464">
            <v>0</v>
          </cell>
          <cell r="AA1464">
            <v>0</v>
          </cell>
          <cell r="AD1464">
            <v>0</v>
          </cell>
          <cell r="AG1464">
            <v>0</v>
          </cell>
        </row>
        <row r="1465">
          <cell r="B1465">
            <v>5004</v>
          </cell>
          <cell r="C1465" t="str">
            <v>내수합판</v>
          </cell>
          <cell r="D1465" t="str">
            <v>12T</v>
          </cell>
          <cell r="E1465" t="str">
            <v>㎡</v>
          </cell>
          <cell r="F1465">
            <v>511</v>
          </cell>
          <cell r="G1465">
            <v>6047</v>
          </cell>
          <cell r="O1465">
            <v>6047</v>
          </cell>
          <cell r="R1465">
            <v>0</v>
          </cell>
          <cell r="U1465">
            <v>0</v>
          </cell>
          <cell r="AA1465">
            <v>0</v>
          </cell>
          <cell r="AD1465">
            <v>0</v>
          </cell>
          <cell r="AG1465">
            <v>0</v>
          </cell>
        </row>
        <row r="1466">
          <cell r="B1466">
            <v>5005</v>
          </cell>
          <cell r="C1466" t="str">
            <v>미송</v>
          </cell>
          <cell r="D1466" t="str">
            <v>각재</v>
          </cell>
          <cell r="E1466" t="str">
            <v>㎥</v>
          </cell>
          <cell r="F1466">
            <v>137</v>
          </cell>
          <cell r="G1466">
            <v>214334</v>
          </cell>
          <cell r="O1466">
            <v>214334</v>
          </cell>
          <cell r="R1466">
            <v>0</v>
          </cell>
          <cell r="U1466">
            <v>0</v>
          </cell>
          <cell r="AA1466">
            <v>0</v>
          </cell>
          <cell r="AD1466">
            <v>0</v>
          </cell>
          <cell r="AG1466">
            <v>0</v>
          </cell>
        </row>
        <row r="1467">
          <cell r="B1467">
            <v>5007</v>
          </cell>
          <cell r="C1467" t="str">
            <v>철못</v>
          </cell>
          <cell r="D1467" t="str">
            <v>N75</v>
          </cell>
          <cell r="E1467" t="str">
            <v>KG</v>
          </cell>
          <cell r="F1467">
            <v>68</v>
          </cell>
          <cell r="G1467">
            <v>622</v>
          </cell>
          <cell r="O1467">
            <v>622</v>
          </cell>
          <cell r="R1467">
            <v>0</v>
          </cell>
          <cell r="U1467">
            <v>0</v>
          </cell>
          <cell r="AA1467">
            <v>0</v>
          </cell>
          <cell r="AD1467">
            <v>0</v>
          </cell>
          <cell r="AG1467">
            <v>0</v>
          </cell>
        </row>
        <row r="1468">
          <cell r="B1468">
            <v>5008</v>
          </cell>
          <cell r="C1468" t="str">
            <v>박리제</v>
          </cell>
          <cell r="D1468" t="str">
            <v>중유(고유황)</v>
          </cell>
          <cell r="E1468" t="str">
            <v>ℓ</v>
          </cell>
          <cell r="F1468">
            <v>1207</v>
          </cell>
          <cell r="G1468">
            <v>353</v>
          </cell>
          <cell r="O1468">
            <v>353</v>
          </cell>
          <cell r="R1468">
            <v>0</v>
          </cell>
          <cell r="U1468">
            <v>0</v>
          </cell>
          <cell r="AA1468">
            <v>0</v>
          </cell>
          <cell r="AD1468">
            <v>0</v>
          </cell>
          <cell r="AG1468">
            <v>0</v>
          </cell>
        </row>
        <row r="1469">
          <cell r="B1469">
            <v>5074</v>
          </cell>
          <cell r="C1469" t="str">
            <v>열연강판</v>
          </cell>
          <cell r="D1469" t="str">
            <v>6T</v>
          </cell>
          <cell r="E1469" t="str">
            <v>KG</v>
          </cell>
          <cell r="F1469">
            <v>52</v>
          </cell>
          <cell r="G1469">
            <v>440</v>
          </cell>
          <cell r="O1469">
            <v>440</v>
          </cell>
          <cell r="R1469">
            <v>0</v>
          </cell>
          <cell r="U1469">
            <v>0</v>
          </cell>
          <cell r="AA1469">
            <v>0</v>
          </cell>
          <cell r="AD1469">
            <v>0</v>
          </cell>
          <cell r="AG1469">
            <v>0</v>
          </cell>
        </row>
        <row r="1470">
          <cell r="B1470">
            <v>20006</v>
          </cell>
          <cell r="C1470" t="str">
            <v>STS 강판</v>
          </cell>
          <cell r="D1470" t="str">
            <v>6t</v>
          </cell>
          <cell r="E1470" t="str">
            <v>kg</v>
          </cell>
          <cell r="F1470">
            <v>71</v>
          </cell>
          <cell r="G1470">
            <v>2888</v>
          </cell>
          <cell r="O1470">
            <v>2888</v>
          </cell>
          <cell r="R1470">
            <v>0</v>
          </cell>
          <cell r="AA1470">
            <v>0</v>
          </cell>
          <cell r="AD1470">
            <v>0</v>
          </cell>
          <cell r="AG1470">
            <v>0</v>
          </cell>
        </row>
        <row r="1471">
          <cell r="B1471">
            <v>20010</v>
          </cell>
          <cell r="C1471" t="str">
            <v>STS PIPE</v>
          </cell>
          <cell r="D1471" t="str">
            <v>D40</v>
          </cell>
          <cell r="E1471" t="str">
            <v>m</v>
          </cell>
          <cell r="F1471">
            <v>76</v>
          </cell>
          <cell r="G1471">
            <v>5970</v>
          </cell>
          <cell r="O1471">
            <v>5970</v>
          </cell>
          <cell r="R1471">
            <v>0</v>
          </cell>
          <cell r="AA1471">
            <v>0</v>
          </cell>
          <cell r="AD1471">
            <v>0</v>
          </cell>
          <cell r="AG1471">
            <v>0</v>
          </cell>
        </row>
        <row r="1472">
          <cell r="B1472">
            <v>20011</v>
          </cell>
          <cell r="C1472" t="str">
            <v>STS PIPE</v>
          </cell>
          <cell r="D1472" t="str">
            <v>D50</v>
          </cell>
          <cell r="E1472" t="str">
            <v>m</v>
          </cell>
          <cell r="F1472">
            <v>76</v>
          </cell>
          <cell r="G1472">
            <v>7936</v>
          </cell>
          <cell r="O1472">
            <v>7936</v>
          </cell>
          <cell r="R1472">
            <v>0</v>
          </cell>
          <cell r="AA1472">
            <v>0</v>
          </cell>
          <cell r="AD1472">
            <v>0</v>
          </cell>
          <cell r="AG1472">
            <v>0</v>
          </cell>
        </row>
        <row r="1473">
          <cell r="B1473">
            <v>20012</v>
          </cell>
          <cell r="C1473" t="str">
            <v>와이어로우프(도금)</v>
          </cell>
          <cell r="D1473" t="str">
            <v>6x24 8mm 0.21kg/m</v>
          </cell>
          <cell r="E1473" t="str">
            <v>m</v>
          </cell>
          <cell r="F1473">
            <v>66</v>
          </cell>
          <cell r="G1473">
            <v>460</v>
          </cell>
          <cell r="O1473">
            <v>460</v>
          </cell>
          <cell r="R1473">
            <v>0</v>
          </cell>
          <cell r="AA1473">
            <v>0</v>
          </cell>
          <cell r="AD1473">
            <v>0</v>
          </cell>
          <cell r="AG1473">
            <v>0</v>
          </cell>
        </row>
        <row r="1474">
          <cell r="B1474">
            <v>5071</v>
          </cell>
          <cell r="C1474" t="str">
            <v>너트(아연)</v>
          </cell>
          <cell r="D1474" t="str">
            <v>M14</v>
          </cell>
          <cell r="E1474" t="str">
            <v>개</v>
          </cell>
          <cell r="F1474">
            <v>96</v>
          </cell>
          <cell r="G1474">
            <v>31</v>
          </cell>
          <cell r="O1474">
            <v>31</v>
          </cell>
          <cell r="R1474">
            <v>0</v>
          </cell>
          <cell r="U1474">
            <v>0</v>
          </cell>
          <cell r="AA1474">
            <v>0</v>
          </cell>
          <cell r="AD1474">
            <v>0</v>
          </cell>
          <cell r="AG1474">
            <v>0</v>
          </cell>
        </row>
        <row r="1475">
          <cell r="B1475">
            <v>5072</v>
          </cell>
          <cell r="C1475" t="str">
            <v>와샤(아연)</v>
          </cell>
          <cell r="D1475" t="str">
            <v>M14</v>
          </cell>
          <cell r="E1475" t="str">
            <v>개</v>
          </cell>
          <cell r="F1475">
            <v>93</v>
          </cell>
          <cell r="G1475">
            <v>16</v>
          </cell>
          <cell r="O1475">
            <v>16</v>
          </cell>
          <cell r="R1475">
            <v>0</v>
          </cell>
          <cell r="U1475">
            <v>0</v>
          </cell>
          <cell r="AA1475">
            <v>0</v>
          </cell>
          <cell r="AD1475">
            <v>0</v>
          </cell>
          <cell r="AG1475">
            <v>0</v>
          </cell>
        </row>
        <row r="1476">
          <cell r="B1476">
            <v>5057</v>
          </cell>
          <cell r="C1476" t="str">
            <v>앵커볼트</v>
          </cell>
          <cell r="D1476" t="str">
            <v>M25*L500</v>
          </cell>
          <cell r="E1476" t="str">
            <v>개</v>
          </cell>
          <cell r="F1476">
            <v>94</v>
          </cell>
          <cell r="G1476">
            <v>1140</v>
          </cell>
          <cell r="O1476">
            <v>1140</v>
          </cell>
          <cell r="P1476" t="str">
            <v>내선전공</v>
          </cell>
          <cell r="Q1476">
            <v>0.08</v>
          </cell>
          <cell r="R1476">
            <v>0.08</v>
          </cell>
          <cell r="U1476">
            <v>0</v>
          </cell>
          <cell r="V1476">
            <v>1</v>
          </cell>
          <cell r="W1476" t="str">
            <v>전7-18</v>
          </cell>
          <cell r="Y1476" t="str">
            <v>통신내선공</v>
          </cell>
          <cell r="Z1476">
            <v>0.08</v>
          </cell>
          <cell r="AA1476">
            <v>0.08</v>
          </cell>
          <cell r="AD1476">
            <v>0</v>
          </cell>
          <cell r="AE1476">
            <v>1</v>
          </cell>
          <cell r="AF1476" t="str">
            <v>통3-3-12</v>
          </cell>
          <cell r="AG1476">
            <v>0</v>
          </cell>
        </row>
        <row r="1477">
          <cell r="O1477">
            <v>0</v>
          </cell>
          <cell r="R1477">
            <v>0</v>
          </cell>
          <cell r="AA1477">
            <v>0</v>
          </cell>
          <cell r="AD1477">
            <v>0</v>
          </cell>
        </row>
        <row r="1478">
          <cell r="B1478">
            <v>900000</v>
          </cell>
          <cell r="C1478" t="str">
            <v>A.P</v>
          </cell>
          <cell r="E1478" t="str">
            <v>개</v>
          </cell>
          <cell r="O1478">
            <v>0</v>
          </cell>
          <cell r="R1478">
            <v>0</v>
          </cell>
          <cell r="U1478">
            <v>0</v>
          </cell>
          <cell r="AA1478">
            <v>0</v>
          </cell>
          <cell r="AD1478">
            <v>0</v>
          </cell>
          <cell r="AG1478">
            <v>0</v>
          </cell>
        </row>
        <row r="1479">
          <cell r="O1479">
            <v>0</v>
          </cell>
          <cell r="R1479">
            <v>0</v>
          </cell>
          <cell r="AA1479">
            <v>0</v>
          </cell>
          <cell r="AD1479">
            <v>0</v>
          </cell>
        </row>
        <row r="1480">
          <cell r="O1480">
            <v>0</v>
          </cell>
          <cell r="R1480">
            <v>0</v>
          </cell>
          <cell r="AA1480">
            <v>0</v>
          </cell>
          <cell r="AD1480">
            <v>0</v>
          </cell>
        </row>
        <row r="1481">
          <cell r="O1481">
            <v>0</v>
          </cell>
          <cell r="R1481">
            <v>0</v>
          </cell>
          <cell r="AA1481">
            <v>0</v>
          </cell>
          <cell r="AD1481">
            <v>0</v>
          </cell>
        </row>
        <row r="1482">
          <cell r="O1482">
            <v>0</v>
          </cell>
          <cell r="R1482">
            <v>0</v>
          </cell>
          <cell r="AA1482">
            <v>0</v>
          </cell>
          <cell r="AD1482">
            <v>0</v>
          </cell>
        </row>
        <row r="1483">
          <cell r="O1483">
            <v>0</v>
          </cell>
          <cell r="R1483">
            <v>0</v>
          </cell>
          <cell r="AA1483">
            <v>0</v>
          </cell>
          <cell r="AD1483">
            <v>0</v>
          </cell>
        </row>
        <row r="1484">
          <cell r="O1484">
            <v>0</v>
          </cell>
          <cell r="R1484">
            <v>0</v>
          </cell>
          <cell r="AA1484">
            <v>0</v>
          </cell>
          <cell r="AD1484">
            <v>0</v>
          </cell>
        </row>
        <row r="1485">
          <cell r="O1485">
            <v>0</v>
          </cell>
          <cell r="R1485">
            <v>0</v>
          </cell>
          <cell r="AA1485">
            <v>0</v>
          </cell>
          <cell r="AD1485">
            <v>0</v>
          </cell>
        </row>
        <row r="1486">
          <cell r="O1486">
            <v>0</v>
          </cell>
          <cell r="R1486">
            <v>0</v>
          </cell>
          <cell r="AA1486">
            <v>0</v>
          </cell>
          <cell r="AD1486">
            <v>0</v>
          </cell>
        </row>
        <row r="1487">
          <cell r="O1487">
            <v>0</v>
          </cell>
          <cell r="R1487">
            <v>0</v>
          </cell>
          <cell r="AA1487">
            <v>0</v>
          </cell>
          <cell r="AD1487">
            <v>0</v>
          </cell>
        </row>
        <row r="1488">
          <cell r="O1488">
            <v>0</v>
          </cell>
          <cell r="R1488">
            <v>0</v>
          </cell>
          <cell r="AA1488">
            <v>0</v>
          </cell>
          <cell r="AD1488">
            <v>0</v>
          </cell>
        </row>
        <row r="1489">
          <cell r="B1489">
            <v>30000</v>
          </cell>
          <cell r="C1489" t="str">
            <v>특고배전반 (HV-1)</v>
          </cell>
          <cell r="E1489" t="str">
            <v>식</v>
          </cell>
          <cell r="O1489">
            <v>0</v>
          </cell>
          <cell r="R1489">
            <v>0</v>
          </cell>
          <cell r="AA1489">
            <v>0</v>
          </cell>
          <cell r="AD1489">
            <v>0</v>
          </cell>
          <cell r="AG1489">
            <v>0</v>
          </cell>
        </row>
        <row r="1490">
          <cell r="B1490">
            <v>30001</v>
          </cell>
          <cell r="C1490" t="str">
            <v>특고배전반 (HV-2)</v>
          </cell>
          <cell r="E1490" t="str">
            <v>식</v>
          </cell>
          <cell r="O1490">
            <v>0</v>
          </cell>
          <cell r="R1490">
            <v>0</v>
          </cell>
          <cell r="AA1490">
            <v>0</v>
          </cell>
          <cell r="AD1490">
            <v>0</v>
          </cell>
          <cell r="AG1490">
            <v>0</v>
          </cell>
        </row>
        <row r="1491">
          <cell r="B1491">
            <v>30002</v>
          </cell>
          <cell r="C1491" t="str">
            <v>특고배전반 (HV-3)</v>
          </cell>
          <cell r="E1491" t="str">
            <v>식</v>
          </cell>
          <cell r="O1491">
            <v>0</v>
          </cell>
          <cell r="R1491">
            <v>0</v>
          </cell>
          <cell r="AA1491">
            <v>0</v>
          </cell>
          <cell r="AD1491">
            <v>0</v>
          </cell>
          <cell r="AG1491">
            <v>0</v>
          </cell>
        </row>
        <row r="1492">
          <cell r="B1492">
            <v>30003</v>
          </cell>
          <cell r="C1492" t="str">
            <v>특고배전반 (HV-4)</v>
          </cell>
          <cell r="E1492" t="str">
            <v>식</v>
          </cell>
          <cell r="O1492">
            <v>0</v>
          </cell>
          <cell r="R1492">
            <v>0</v>
          </cell>
          <cell r="AA1492">
            <v>0</v>
          </cell>
          <cell r="AD1492">
            <v>0</v>
          </cell>
          <cell r="AG1492">
            <v>0</v>
          </cell>
        </row>
        <row r="1493">
          <cell r="B1493">
            <v>30004</v>
          </cell>
          <cell r="C1493" t="str">
            <v>저압배전반 (LV-1)</v>
          </cell>
          <cell r="E1493" t="str">
            <v>식</v>
          </cell>
          <cell r="O1493">
            <v>0</v>
          </cell>
          <cell r="R1493">
            <v>0</v>
          </cell>
          <cell r="AA1493">
            <v>0</v>
          </cell>
          <cell r="AD1493">
            <v>0</v>
          </cell>
          <cell r="AG1493">
            <v>0</v>
          </cell>
        </row>
        <row r="1494">
          <cell r="B1494">
            <v>30005</v>
          </cell>
          <cell r="C1494" t="str">
            <v>저압배전반 (LV-2)</v>
          </cell>
          <cell r="E1494" t="str">
            <v>식</v>
          </cell>
          <cell r="O1494">
            <v>0</v>
          </cell>
          <cell r="R1494">
            <v>0</v>
          </cell>
          <cell r="AA1494">
            <v>0</v>
          </cell>
          <cell r="AD1494">
            <v>0</v>
          </cell>
          <cell r="AG1494">
            <v>0</v>
          </cell>
        </row>
        <row r="1495">
          <cell r="B1495">
            <v>30006</v>
          </cell>
          <cell r="C1495" t="str">
            <v>저압배전반 (LV-3)</v>
          </cell>
          <cell r="E1495" t="str">
            <v>식</v>
          </cell>
          <cell r="O1495">
            <v>0</v>
          </cell>
          <cell r="R1495">
            <v>0</v>
          </cell>
          <cell r="AA1495">
            <v>0</v>
          </cell>
          <cell r="AD1495">
            <v>0</v>
          </cell>
          <cell r="AG1495">
            <v>0</v>
          </cell>
        </row>
        <row r="1496">
          <cell r="B1496">
            <v>30007</v>
          </cell>
          <cell r="C1496" t="str">
            <v>저압배전반 (LV-4)</v>
          </cell>
          <cell r="E1496" t="str">
            <v>식</v>
          </cell>
          <cell r="O1496">
            <v>0</v>
          </cell>
          <cell r="R1496">
            <v>0</v>
          </cell>
          <cell r="AA1496">
            <v>0</v>
          </cell>
          <cell r="AD1496">
            <v>0</v>
          </cell>
          <cell r="AG1496">
            <v>0</v>
          </cell>
        </row>
        <row r="1497">
          <cell r="B1497">
            <v>30008</v>
          </cell>
          <cell r="C1497" t="str">
            <v>저압배전반 (LV-5)</v>
          </cell>
          <cell r="E1497" t="str">
            <v>식</v>
          </cell>
          <cell r="O1497">
            <v>0</v>
          </cell>
          <cell r="R1497">
            <v>0</v>
          </cell>
          <cell r="AA1497">
            <v>0</v>
          </cell>
          <cell r="AD1497">
            <v>0</v>
          </cell>
          <cell r="AG1497">
            <v>0</v>
          </cell>
        </row>
        <row r="1498">
          <cell r="B1498">
            <v>30009</v>
          </cell>
          <cell r="C1498" t="str">
            <v>저압배전반 (LV-6)</v>
          </cell>
          <cell r="E1498" t="str">
            <v>식</v>
          </cell>
          <cell r="O1498">
            <v>0</v>
          </cell>
          <cell r="R1498">
            <v>0</v>
          </cell>
          <cell r="AA1498">
            <v>0</v>
          </cell>
          <cell r="AD1498">
            <v>0</v>
          </cell>
          <cell r="AG1498">
            <v>0</v>
          </cell>
        </row>
        <row r="1499">
          <cell r="B1499">
            <v>30010</v>
          </cell>
          <cell r="C1499" t="str">
            <v>저압배전반 (LV-7)</v>
          </cell>
          <cell r="E1499" t="str">
            <v>식</v>
          </cell>
          <cell r="O1499">
            <v>0</v>
          </cell>
          <cell r="R1499">
            <v>0</v>
          </cell>
          <cell r="AA1499">
            <v>0</v>
          </cell>
          <cell r="AD1499">
            <v>0</v>
          </cell>
          <cell r="AG1499">
            <v>0</v>
          </cell>
        </row>
        <row r="1500">
          <cell r="B1500">
            <v>30011</v>
          </cell>
          <cell r="C1500" t="str">
            <v>저압배전반 (LV-8)</v>
          </cell>
          <cell r="E1500" t="str">
            <v>식</v>
          </cell>
          <cell r="O1500">
            <v>0</v>
          </cell>
          <cell r="R1500">
            <v>0</v>
          </cell>
          <cell r="AA1500">
            <v>0</v>
          </cell>
          <cell r="AD1500">
            <v>0</v>
          </cell>
          <cell r="AG1500">
            <v>0</v>
          </cell>
        </row>
        <row r="1501">
          <cell r="B1501">
            <v>30012</v>
          </cell>
          <cell r="C1501" t="str">
            <v>TR배전반 (TR-1)</v>
          </cell>
          <cell r="E1501" t="str">
            <v>식</v>
          </cell>
          <cell r="O1501">
            <v>0</v>
          </cell>
          <cell r="R1501">
            <v>0</v>
          </cell>
          <cell r="AA1501">
            <v>0</v>
          </cell>
          <cell r="AD1501">
            <v>0</v>
          </cell>
          <cell r="AG1501">
            <v>0</v>
          </cell>
        </row>
        <row r="1502">
          <cell r="B1502">
            <v>30013</v>
          </cell>
          <cell r="C1502" t="str">
            <v>TR배전반 (TR-2)</v>
          </cell>
          <cell r="E1502" t="str">
            <v>식</v>
          </cell>
          <cell r="O1502">
            <v>0</v>
          </cell>
          <cell r="R1502">
            <v>0</v>
          </cell>
          <cell r="AA1502">
            <v>0</v>
          </cell>
          <cell r="AD1502">
            <v>0</v>
          </cell>
          <cell r="AG1502">
            <v>0</v>
          </cell>
        </row>
        <row r="1503">
          <cell r="B1503">
            <v>30014</v>
          </cell>
          <cell r="C1503" t="str">
            <v>TR배전반 (TR-3)</v>
          </cell>
          <cell r="E1503" t="str">
            <v>식</v>
          </cell>
          <cell r="O1503">
            <v>0</v>
          </cell>
          <cell r="R1503">
            <v>0</v>
          </cell>
          <cell r="AA1503">
            <v>0</v>
          </cell>
          <cell r="AD1503">
            <v>0</v>
          </cell>
          <cell r="AG1503">
            <v>0</v>
          </cell>
        </row>
        <row r="1504">
          <cell r="B1504">
            <v>30015</v>
          </cell>
          <cell r="C1504" t="str">
            <v>정류기반 (LV-R)</v>
          </cell>
          <cell r="E1504" t="str">
            <v>식</v>
          </cell>
          <cell r="O1504">
            <v>0</v>
          </cell>
          <cell r="R1504">
            <v>0</v>
          </cell>
          <cell r="AA1504">
            <v>0</v>
          </cell>
          <cell r="AD1504">
            <v>0</v>
          </cell>
          <cell r="AG1504">
            <v>0</v>
          </cell>
        </row>
        <row r="1505">
          <cell r="B1505">
            <v>30016</v>
          </cell>
          <cell r="C1505" t="str">
            <v>비상발전기</v>
          </cell>
          <cell r="D1505" t="str">
            <v>500KW/625KVA</v>
          </cell>
          <cell r="E1505" t="str">
            <v>대</v>
          </cell>
          <cell r="O1505">
            <v>0</v>
          </cell>
          <cell r="R1505">
            <v>0</v>
          </cell>
          <cell r="AA1505">
            <v>0</v>
          </cell>
          <cell r="AD1505">
            <v>0</v>
          </cell>
          <cell r="AG1505">
            <v>0</v>
          </cell>
        </row>
        <row r="1506">
          <cell r="B1506">
            <v>30017</v>
          </cell>
          <cell r="C1506" t="str">
            <v>발전기 부대 설치비</v>
          </cell>
          <cell r="E1506" t="str">
            <v>식</v>
          </cell>
          <cell r="O1506">
            <v>0</v>
          </cell>
          <cell r="R1506">
            <v>0</v>
          </cell>
          <cell r="AA1506">
            <v>0</v>
          </cell>
          <cell r="AD1506">
            <v>0</v>
          </cell>
          <cell r="AG1506">
            <v>0</v>
          </cell>
        </row>
        <row r="1507">
          <cell r="B1507">
            <v>30018</v>
          </cell>
          <cell r="C1507" t="str">
            <v>MCC PANNEL (MCC-C)</v>
          </cell>
          <cell r="E1507" t="str">
            <v>식</v>
          </cell>
          <cell r="O1507">
            <v>0</v>
          </cell>
          <cell r="R1507">
            <v>0</v>
          </cell>
          <cell r="AA1507">
            <v>0</v>
          </cell>
          <cell r="AD1507">
            <v>0</v>
          </cell>
          <cell r="AG1507">
            <v>0</v>
          </cell>
        </row>
        <row r="1508">
          <cell r="B1508">
            <v>30019</v>
          </cell>
          <cell r="C1508" t="str">
            <v>MCC PANNEL (MCC-E)</v>
          </cell>
          <cell r="E1508" t="str">
            <v>식</v>
          </cell>
          <cell r="O1508">
            <v>0</v>
          </cell>
          <cell r="R1508">
            <v>0</v>
          </cell>
          <cell r="AA1508">
            <v>0</v>
          </cell>
          <cell r="AD1508">
            <v>0</v>
          </cell>
          <cell r="AG1508">
            <v>0</v>
          </cell>
        </row>
        <row r="1509">
          <cell r="B1509">
            <v>30020</v>
          </cell>
          <cell r="C1509" t="str">
            <v>MCC PANNEL (MCC-F)</v>
          </cell>
          <cell r="E1509" t="str">
            <v>식</v>
          </cell>
          <cell r="O1509">
            <v>0</v>
          </cell>
          <cell r="R1509">
            <v>0</v>
          </cell>
          <cell r="AA1509">
            <v>0</v>
          </cell>
          <cell r="AD1509">
            <v>0</v>
          </cell>
          <cell r="AG1509">
            <v>0</v>
          </cell>
        </row>
        <row r="1510">
          <cell r="B1510">
            <v>30021</v>
          </cell>
          <cell r="C1510" t="str">
            <v>계량기함 (33PY 1세대)</v>
          </cell>
          <cell r="E1510" t="str">
            <v>식</v>
          </cell>
          <cell r="O1510">
            <v>0</v>
          </cell>
          <cell r="R1510">
            <v>0</v>
          </cell>
          <cell r="AA1510">
            <v>0</v>
          </cell>
          <cell r="AD1510">
            <v>0</v>
          </cell>
          <cell r="AG1510">
            <v>0</v>
          </cell>
        </row>
        <row r="1511">
          <cell r="B1511">
            <v>300211</v>
          </cell>
          <cell r="C1511" t="str">
            <v>계량기함 (33PY 2세대)</v>
          </cell>
          <cell r="E1511" t="str">
            <v>식</v>
          </cell>
          <cell r="O1511">
            <v>0</v>
          </cell>
          <cell r="R1511">
            <v>0</v>
          </cell>
          <cell r="AA1511">
            <v>0</v>
          </cell>
          <cell r="AD1511">
            <v>0</v>
          </cell>
          <cell r="AG1511">
            <v>0</v>
          </cell>
        </row>
        <row r="1512">
          <cell r="B1512">
            <v>30022</v>
          </cell>
          <cell r="C1512" t="str">
            <v>계량기함 (44PY 1세대)</v>
          </cell>
          <cell r="E1512" t="str">
            <v>식</v>
          </cell>
          <cell r="O1512">
            <v>0</v>
          </cell>
          <cell r="R1512">
            <v>0</v>
          </cell>
          <cell r="AA1512">
            <v>0</v>
          </cell>
          <cell r="AD1512">
            <v>0</v>
          </cell>
          <cell r="AG1512">
            <v>0</v>
          </cell>
        </row>
        <row r="1513">
          <cell r="B1513">
            <v>30023</v>
          </cell>
          <cell r="C1513" t="str">
            <v>계량기함 (44PY 2세대)</v>
          </cell>
          <cell r="E1513" t="str">
            <v>식</v>
          </cell>
          <cell r="O1513">
            <v>0</v>
          </cell>
          <cell r="R1513">
            <v>0</v>
          </cell>
          <cell r="AA1513">
            <v>0</v>
          </cell>
          <cell r="AD1513">
            <v>0</v>
          </cell>
          <cell r="AG1513">
            <v>0</v>
          </cell>
        </row>
        <row r="1514">
          <cell r="B1514">
            <v>30024</v>
          </cell>
          <cell r="C1514" t="str">
            <v>분전함 (LM-101A)</v>
          </cell>
          <cell r="E1514" t="str">
            <v>식</v>
          </cell>
          <cell r="O1514">
            <v>0</v>
          </cell>
          <cell r="R1514">
            <v>0</v>
          </cell>
          <cell r="AA1514">
            <v>0</v>
          </cell>
          <cell r="AD1514">
            <v>0</v>
          </cell>
          <cell r="AG1514">
            <v>0</v>
          </cell>
        </row>
        <row r="1515">
          <cell r="B1515">
            <v>30025</v>
          </cell>
          <cell r="C1515" t="str">
            <v>분전함 (LM-101B)</v>
          </cell>
          <cell r="E1515" t="str">
            <v>식</v>
          </cell>
          <cell r="O1515">
            <v>0</v>
          </cell>
          <cell r="R1515">
            <v>0</v>
          </cell>
          <cell r="AA1515">
            <v>0</v>
          </cell>
          <cell r="AD1515">
            <v>0</v>
          </cell>
          <cell r="AG1515">
            <v>0</v>
          </cell>
        </row>
        <row r="1516">
          <cell r="B1516">
            <v>30026</v>
          </cell>
          <cell r="C1516" t="str">
            <v>동력함 (PM-101A)</v>
          </cell>
          <cell r="E1516" t="str">
            <v>식</v>
          </cell>
          <cell r="O1516">
            <v>0</v>
          </cell>
          <cell r="R1516">
            <v>0</v>
          </cell>
          <cell r="AA1516">
            <v>0</v>
          </cell>
          <cell r="AD1516">
            <v>0</v>
          </cell>
          <cell r="AG1516">
            <v>0</v>
          </cell>
        </row>
        <row r="1517">
          <cell r="B1517">
            <v>30027</v>
          </cell>
          <cell r="C1517" t="str">
            <v>동력함 (PM-101B)</v>
          </cell>
          <cell r="E1517" t="str">
            <v>식</v>
          </cell>
          <cell r="O1517">
            <v>0</v>
          </cell>
          <cell r="R1517">
            <v>0</v>
          </cell>
          <cell r="AA1517">
            <v>0</v>
          </cell>
          <cell r="AD1517">
            <v>0</v>
          </cell>
          <cell r="AG1517">
            <v>0</v>
          </cell>
        </row>
        <row r="1518">
          <cell r="B1518">
            <v>30028</v>
          </cell>
          <cell r="C1518" t="str">
            <v>동력함 (PE-101A)</v>
          </cell>
          <cell r="E1518" t="str">
            <v>식</v>
          </cell>
          <cell r="O1518">
            <v>0</v>
          </cell>
          <cell r="R1518">
            <v>0</v>
          </cell>
          <cell r="AA1518">
            <v>0</v>
          </cell>
          <cell r="AD1518">
            <v>0</v>
          </cell>
          <cell r="AG1518">
            <v>0</v>
          </cell>
        </row>
        <row r="1519">
          <cell r="B1519">
            <v>30029</v>
          </cell>
          <cell r="C1519" t="str">
            <v>동력함 (PE-101B)</v>
          </cell>
          <cell r="E1519" t="str">
            <v>식</v>
          </cell>
          <cell r="O1519">
            <v>0</v>
          </cell>
          <cell r="R1519">
            <v>0</v>
          </cell>
          <cell r="AA1519">
            <v>0</v>
          </cell>
          <cell r="AD1519">
            <v>0</v>
          </cell>
          <cell r="AG1519">
            <v>0</v>
          </cell>
        </row>
        <row r="1520">
          <cell r="B1520">
            <v>30030</v>
          </cell>
          <cell r="C1520" t="str">
            <v>분전함 (LM-102A)</v>
          </cell>
          <cell r="E1520" t="str">
            <v>식</v>
          </cell>
          <cell r="O1520">
            <v>0</v>
          </cell>
          <cell r="R1520">
            <v>0</v>
          </cell>
          <cell r="AA1520">
            <v>0</v>
          </cell>
          <cell r="AD1520">
            <v>0</v>
          </cell>
          <cell r="AG1520">
            <v>0</v>
          </cell>
        </row>
        <row r="1521">
          <cell r="B1521">
            <v>30031</v>
          </cell>
          <cell r="C1521" t="str">
            <v>분전함 (LM-102B)</v>
          </cell>
          <cell r="E1521" t="str">
            <v>식</v>
          </cell>
          <cell r="O1521">
            <v>0</v>
          </cell>
          <cell r="R1521">
            <v>0</v>
          </cell>
          <cell r="AA1521">
            <v>0</v>
          </cell>
          <cell r="AD1521">
            <v>0</v>
          </cell>
          <cell r="AG1521">
            <v>0</v>
          </cell>
        </row>
        <row r="1522">
          <cell r="B1522">
            <v>30032</v>
          </cell>
          <cell r="C1522" t="str">
            <v>동력함 (PM-102A)</v>
          </cell>
          <cell r="E1522" t="str">
            <v>식</v>
          </cell>
          <cell r="O1522">
            <v>0</v>
          </cell>
          <cell r="R1522">
            <v>0</v>
          </cell>
          <cell r="AA1522">
            <v>0</v>
          </cell>
          <cell r="AD1522">
            <v>0</v>
          </cell>
          <cell r="AG1522">
            <v>0</v>
          </cell>
        </row>
        <row r="1523">
          <cell r="B1523">
            <v>30033</v>
          </cell>
          <cell r="C1523" t="str">
            <v>동력함 (PM-102B)</v>
          </cell>
          <cell r="E1523" t="str">
            <v>식</v>
          </cell>
          <cell r="O1523">
            <v>0</v>
          </cell>
          <cell r="R1523">
            <v>0</v>
          </cell>
          <cell r="AA1523">
            <v>0</v>
          </cell>
          <cell r="AD1523">
            <v>0</v>
          </cell>
          <cell r="AG1523">
            <v>0</v>
          </cell>
        </row>
        <row r="1524">
          <cell r="B1524">
            <v>30034</v>
          </cell>
          <cell r="C1524" t="str">
            <v>동력함 (PE-102A)</v>
          </cell>
          <cell r="E1524" t="str">
            <v>식</v>
          </cell>
          <cell r="O1524">
            <v>0</v>
          </cell>
          <cell r="R1524">
            <v>0</v>
          </cell>
          <cell r="AA1524">
            <v>0</v>
          </cell>
          <cell r="AD1524">
            <v>0</v>
          </cell>
          <cell r="AG1524">
            <v>0</v>
          </cell>
        </row>
        <row r="1525">
          <cell r="B1525">
            <v>30035</v>
          </cell>
          <cell r="C1525" t="str">
            <v>동력함 (PE-102B)</v>
          </cell>
          <cell r="E1525" t="str">
            <v>식</v>
          </cell>
          <cell r="O1525">
            <v>0</v>
          </cell>
          <cell r="R1525">
            <v>0</v>
          </cell>
          <cell r="AA1525">
            <v>0</v>
          </cell>
          <cell r="AD1525">
            <v>0</v>
          </cell>
          <cell r="AG1525">
            <v>0</v>
          </cell>
        </row>
        <row r="1526">
          <cell r="B1526">
            <v>30036</v>
          </cell>
          <cell r="C1526" t="str">
            <v>분전함 (LM-103A)</v>
          </cell>
          <cell r="E1526" t="str">
            <v>식</v>
          </cell>
          <cell r="O1526">
            <v>0</v>
          </cell>
          <cell r="R1526">
            <v>0</v>
          </cell>
          <cell r="AA1526">
            <v>0</v>
          </cell>
          <cell r="AD1526">
            <v>0</v>
          </cell>
          <cell r="AG1526">
            <v>0</v>
          </cell>
        </row>
        <row r="1527">
          <cell r="B1527">
            <v>30037</v>
          </cell>
          <cell r="C1527" t="str">
            <v>분전함 (LM-103B)</v>
          </cell>
          <cell r="E1527" t="str">
            <v>식</v>
          </cell>
          <cell r="O1527">
            <v>0</v>
          </cell>
          <cell r="R1527">
            <v>0</v>
          </cell>
          <cell r="AA1527">
            <v>0</v>
          </cell>
          <cell r="AD1527">
            <v>0</v>
          </cell>
          <cell r="AG1527">
            <v>0</v>
          </cell>
        </row>
        <row r="1528">
          <cell r="B1528">
            <v>30038</v>
          </cell>
          <cell r="C1528" t="str">
            <v>동력함 (PM-103A)</v>
          </cell>
          <cell r="E1528" t="str">
            <v>식</v>
          </cell>
          <cell r="O1528">
            <v>0</v>
          </cell>
          <cell r="R1528">
            <v>0</v>
          </cell>
          <cell r="AA1528">
            <v>0</v>
          </cell>
          <cell r="AD1528">
            <v>0</v>
          </cell>
          <cell r="AG1528">
            <v>0</v>
          </cell>
        </row>
        <row r="1529">
          <cell r="B1529">
            <v>30039</v>
          </cell>
          <cell r="C1529" t="str">
            <v>동력함 (PM-103B)</v>
          </cell>
          <cell r="E1529" t="str">
            <v>식</v>
          </cell>
          <cell r="O1529">
            <v>0</v>
          </cell>
          <cell r="R1529">
            <v>0</v>
          </cell>
          <cell r="AA1529">
            <v>0</v>
          </cell>
          <cell r="AD1529">
            <v>0</v>
          </cell>
          <cell r="AG1529">
            <v>0</v>
          </cell>
        </row>
        <row r="1530">
          <cell r="B1530">
            <v>30040</v>
          </cell>
          <cell r="C1530" t="str">
            <v>동력함 (PE-103A)</v>
          </cell>
          <cell r="E1530" t="str">
            <v>식</v>
          </cell>
          <cell r="O1530">
            <v>0</v>
          </cell>
          <cell r="R1530">
            <v>0</v>
          </cell>
          <cell r="AA1530">
            <v>0</v>
          </cell>
          <cell r="AD1530">
            <v>0</v>
          </cell>
          <cell r="AG1530">
            <v>0</v>
          </cell>
        </row>
        <row r="1531">
          <cell r="B1531">
            <v>30041</v>
          </cell>
          <cell r="C1531" t="str">
            <v>동력함 (PE-103B)</v>
          </cell>
          <cell r="E1531" t="str">
            <v>식</v>
          </cell>
          <cell r="O1531">
            <v>0</v>
          </cell>
          <cell r="R1531">
            <v>0</v>
          </cell>
          <cell r="AA1531">
            <v>0</v>
          </cell>
          <cell r="AD1531">
            <v>0</v>
          </cell>
          <cell r="AG1531">
            <v>0</v>
          </cell>
        </row>
        <row r="1532">
          <cell r="B1532">
            <v>30042</v>
          </cell>
          <cell r="C1532" t="str">
            <v>분전함 (LM-104A)</v>
          </cell>
          <cell r="E1532" t="str">
            <v>식</v>
          </cell>
          <cell r="O1532">
            <v>0</v>
          </cell>
          <cell r="R1532">
            <v>0</v>
          </cell>
          <cell r="AA1532">
            <v>0</v>
          </cell>
          <cell r="AD1532">
            <v>0</v>
          </cell>
          <cell r="AG1532">
            <v>0</v>
          </cell>
        </row>
        <row r="1533">
          <cell r="B1533">
            <v>30043</v>
          </cell>
          <cell r="C1533" t="str">
            <v>분전함 (LM-104B)</v>
          </cell>
          <cell r="E1533" t="str">
            <v>식</v>
          </cell>
          <cell r="O1533">
            <v>0</v>
          </cell>
          <cell r="R1533">
            <v>0</v>
          </cell>
          <cell r="AA1533">
            <v>0</v>
          </cell>
          <cell r="AD1533">
            <v>0</v>
          </cell>
          <cell r="AG1533">
            <v>0</v>
          </cell>
        </row>
        <row r="1534">
          <cell r="B1534">
            <v>30044</v>
          </cell>
          <cell r="C1534" t="str">
            <v>동력함 (PM-104A)</v>
          </cell>
          <cell r="E1534" t="str">
            <v>식</v>
          </cell>
          <cell r="O1534">
            <v>0</v>
          </cell>
          <cell r="R1534">
            <v>0</v>
          </cell>
          <cell r="AA1534">
            <v>0</v>
          </cell>
          <cell r="AD1534">
            <v>0</v>
          </cell>
          <cell r="AG1534">
            <v>0</v>
          </cell>
        </row>
        <row r="1535">
          <cell r="B1535">
            <v>30045</v>
          </cell>
          <cell r="C1535" t="str">
            <v>동력함 (PM-104B)</v>
          </cell>
          <cell r="E1535" t="str">
            <v>식</v>
          </cell>
          <cell r="O1535">
            <v>0</v>
          </cell>
          <cell r="R1535">
            <v>0</v>
          </cell>
          <cell r="AA1535">
            <v>0</v>
          </cell>
          <cell r="AD1535">
            <v>0</v>
          </cell>
          <cell r="AG1535">
            <v>0</v>
          </cell>
        </row>
        <row r="1536">
          <cell r="B1536">
            <v>30046</v>
          </cell>
          <cell r="C1536" t="str">
            <v>동력함 (PE-104A)</v>
          </cell>
          <cell r="E1536" t="str">
            <v>식</v>
          </cell>
          <cell r="O1536">
            <v>0</v>
          </cell>
          <cell r="R1536">
            <v>0</v>
          </cell>
          <cell r="AA1536">
            <v>0</v>
          </cell>
          <cell r="AD1536">
            <v>0</v>
          </cell>
          <cell r="AG1536">
            <v>0</v>
          </cell>
        </row>
        <row r="1537">
          <cell r="B1537">
            <v>30047</v>
          </cell>
          <cell r="C1537" t="str">
            <v>동력함 (PE-104B)</v>
          </cell>
          <cell r="E1537" t="str">
            <v>식</v>
          </cell>
          <cell r="O1537">
            <v>0</v>
          </cell>
          <cell r="R1537">
            <v>0</v>
          </cell>
          <cell r="AA1537">
            <v>0</v>
          </cell>
          <cell r="AD1537">
            <v>0</v>
          </cell>
          <cell r="AG1537">
            <v>0</v>
          </cell>
        </row>
        <row r="1538">
          <cell r="B1538">
            <v>30048</v>
          </cell>
          <cell r="C1538" t="str">
            <v>분전함 (LM-105A)</v>
          </cell>
          <cell r="E1538" t="str">
            <v>식</v>
          </cell>
          <cell r="O1538">
            <v>0</v>
          </cell>
          <cell r="R1538">
            <v>0</v>
          </cell>
          <cell r="AA1538">
            <v>0</v>
          </cell>
          <cell r="AD1538">
            <v>0</v>
          </cell>
          <cell r="AG1538">
            <v>0</v>
          </cell>
        </row>
        <row r="1539">
          <cell r="B1539">
            <v>30049</v>
          </cell>
          <cell r="C1539" t="str">
            <v>분전함 (LM-105B)</v>
          </cell>
          <cell r="E1539" t="str">
            <v>식</v>
          </cell>
          <cell r="O1539">
            <v>0</v>
          </cell>
          <cell r="R1539">
            <v>0</v>
          </cell>
          <cell r="AA1539">
            <v>0</v>
          </cell>
          <cell r="AD1539">
            <v>0</v>
          </cell>
          <cell r="AG1539">
            <v>0</v>
          </cell>
        </row>
        <row r="1540">
          <cell r="B1540">
            <v>30050</v>
          </cell>
          <cell r="C1540" t="str">
            <v>동력함 (PM-105A)</v>
          </cell>
          <cell r="E1540" t="str">
            <v>식</v>
          </cell>
          <cell r="O1540">
            <v>0</v>
          </cell>
          <cell r="R1540">
            <v>0</v>
          </cell>
          <cell r="AA1540">
            <v>0</v>
          </cell>
          <cell r="AD1540">
            <v>0</v>
          </cell>
          <cell r="AG1540">
            <v>0</v>
          </cell>
        </row>
        <row r="1541">
          <cell r="B1541">
            <v>30051</v>
          </cell>
          <cell r="C1541" t="str">
            <v>동력함 (PM-105B)</v>
          </cell>
          <cell r="E1541" t="str">
            <v>식</v>
          </cell>
          <cell r="O1541">
            <v>0</v>
          </cell>
          <cell r="R1541">
            <v>0</v>
          </cell>
          <cell r="AA1541">
            <v>0</v>
          </cell>
          <cell r="AD1541">
            <v>0</v>
          </cell>
          <cell r="AG1541">
            <v>0</v>
          </cell>
        </row>
        <row r="1542">
          <cell r="B1542">
            <v>30052</v>
          </cell>
          <cell r="C1542" t="str">
            <v>동력함 (PE-105A)</v>
          </cell>
          <cell r="E1542" t="str">
            <v>식</v>
          </cell>
          <cell r="O1542">
            <v>0</v>
          </cell>
          <cell r="R1542">
            <v>0</v>
          </cell>
          <cell r="AA1542">
            <v>0</v>
          </cell>
          <cell r="AD1542">
            <v>0</v>
          </cell>
          <cell r="AG1542">
            <v>0</v>
          </cell>
        </row>
        <row r="1543">
          <cell r="B1543">
            <v>30053</v>
          </cell>
          <cell r="C1543" t="str">
            <v>동력함 (PE-105B)</v>
          </cell>
          <cell r="E1543" t="str">
            <v>식</v>
          </cell>
          <cell r="O1543">
            <v>0</v>
          </cell>
          <cell r="R1543">
            <v>0</v>
          </cell>
          <cell r="AA1543">
            <v>0</v>
          </cell>
          <cell r="AD1543">
            <v>0</v>
          </cell>
          <cell r="AG1543">
            <v>0</v>
          </cell>
        </row>
        <row r="1544">
          <cell r="B1544">
            <v>30054</v>
          </cell>
          <cell r="C1544" t="str">
            <v>분전함 (LM-106A)</v>
          </cell>
          <cell r="E1544" t="str">
            <v>식</v>
          </cell>
          <cell r="O1544">
            <v>0</v>
          </cell>
          <cell r="R1544">
            <v>0</v>
          </cell>
          <cell r="AA1544">
            <v>0</v>
          </cell>
          <cell r="AD1544">
            <v>0</v>
          </cell>
          <cell r="AG1544">
            <v>0</v>
          </cell>
        </row>
        <row r="1545">
          <cell r="B1545">
            <v>30055</v>
          </cell>
          <cell r="C1545" t="str">
            <v>분전함 (LM-106B)</v>
          </cell>
          <cell r="E1545" t="str">
            <v>식</v>
          </cell>
          <cell r="O1545">
            <v>0</v>
          </cell>
          <cell r="R1545">
            <v>0</v>
          </cell>
          <cell r="AA1545">
            <v>0</v>
          </cell>
          <cell r="AD1545">
            <v>0</v>
          </cell>
          <cell r="AG1545">
            <v>0</v>
          </cell>
        </row>
        <row r="1546">
          <cell r="B1546">
            <v>30056</v>
          </cell>
          <cell r="C1546" t="str">
            <v>분전함 (LM-106C)</v>
          </cell>
          <cell r="E1546" t="str">
            <v>식</v>
          </cell>
          <cell r="O1546">
            <v>0</v>
          </cell>
          <cell r="R1546">
            <v>0</v>
          </cell>
          <cell r="AA1546">
            <v>0</v>
          </cell>
          <cell r="AD1546">
            <v>0</v>
          </cell>
          <cell r="AG1546">
            <v>0</v>
          </cell>
        </row>
        <row r="1547">
          <cell r="B1547">
            <v>30057</v>
          </cell>
          <cell r="C1547" t="str">
            <v>동력함 (PM-106A)</v>
          </cell>
          <cell r="E1547" t="str">
            <v>식</v>
          </cell>
          <cell r="O1547">
            <v>0</v>
          </cell>
          <cell r="R1547">
            <v>0</v>
          </cell>
          <cell r="AA1547">
            <v>0</v>
          </cell>
          <cell r="AD1547">
            <v>0</v>
          </cell>
          <cell r="AG1547">
            <v>0</v>
          </cell>
        </row>
        <row r="1548">
          <cell r="B1548">
            <v>30058</v>
          </cell>
          <cell r="C1548" t="str">
            <v>동력함 (PM-106B)</v>
          </cell>
          <cell r="E1548" t="str">
            <v>식</v>
          </cell>
          <cell r="O1548">
            <v>0</v>
          </cell>
          <cell r="R1548">
            <v>0</v>
          </cell>
          <cell r="AA1548">
            <v>0</v>
          </cell>
          <cell r="AD1548">
            <v>0</v>
          </cell>
          <cell r="AG1548">
            <v>0</v>
          </cell>
        </row>
        <row r="1549">
          <cell r="B1549">
            <v>30059</v>
          </cell>
          <cell r="C1549" t="str">
            <v>동력함 (PM-106C)</v>
          </cell>
          <cell r="E1549" t="str">
            <v>식</v>
          </cell>
          <cell r="O1549">
            <v>0</v>
          </cell>
          <cell r="R1549">
            <v>0</v>
          </cell>
          <cell r="AA1549">
            <v>0</v>
          </cell>
          <cell r="AD1549">
            <v>0</v>
          </cell>
          <cell r="AG1549">
            <v>0</v>
          </cell>
        </row>
        <row r="1550">
          <cell r="B1550">
            <v>30060</v>
          </cell>
          <cell r="C1550" t="str">
            <v>동력함 (PE-106A)</v>
          </cell>
          <cell r="E1550" t="str">
            <v>식</v>
          </cell>
          <cell r="O1550">
            <v>0</v>
          </cell>
          <cell r="R1550">
            <v>0</v>
          </cell>
          <cell r="AA1550">
            <v>0</v>
          </cell>
          <cell r="AD1550">
            <v>0</v>
          </cell>
          <cell r="AG1550">
            <v>0</v>
          </cell>
        </row>
        <row r="1551">
          <cell r="B1551">
            <v>30061</v>
          </cell>
          <cell r="C1551" t="str">
            <v>동력함 (PE-106B)</v>
          </cell>
          <cell r="E1551" t="str">
            <v>식</v>
          </cell>
          <cell r="O1551">
            <v>0</v>
          </cell>
          <cell r="R1551">
            <v>0</v>
          </cell>
          <cell r="AA1551">
            <v>0</v>
          </cell>
          <cell r="AD1551">
            <v>0</v>
          </cell>
          <cell r="AG1551">
            <v>0</v>
          </cell>
        </row>
        <row r="1552">
          <cell r="B1552">
            <v>30062</v>
          </cell>
          <cell r="C1552" t="str">
            <v>동력함 (PE-106C)</v>
          </cell>
          <cell r="E1552" t="str">
            <v>식</v>
          </cell>
          <cell r="O1552">
            <v>0</v>
          </cell>
          <cell r="R1552">
            <v>0</v>
          </cell>
          <cell r="AA1552">
            <v>0</v>
          </cell>
          <cell r="AD1552">
            <v>0</v>
          </cell>
          <cell r="AG1552">
            <v>0</v>
          </cell>
        </row>
        <row r="1553">
          <cell r="B1553">
            <v>30063</v>
          </cell>
          <cell r="C1553" t="str">
            <v>분전함 (LM-107)</v>
          </cell>
          <cell r="E1553" t="str">
            <v>식</v>
          </cell>
          <cell r="O1553">
            <v>0</v>
          </cell>
          <cell r="R1553">
            <v>0</v>
          </cell>
          <cell r="AA1553">
            <v>0</v>
          </cell>
          <cell r="AD1553">
            <v>0</v>
          </cell>
          <cell r="AG1553">
            <v>0</v>
          </cell>
        </row>
        <row r="1554">
          <cell r="B1554">
            <v>30064</v>
          </cell>
          <cell r="C1554" t="str">
            <v>동력함 (PM-107)</v>
          </cell>
          <cell r="E1554" t="str">
            <v>식</v>
          </cell>
          <cell r="O1554">
            <v>0</v>
          </cell>
          <cell r="R1554">
            <v>0</v>
          </cell>
          <cell r="AA1554">
            <v>0</v>
          </cell>
          <cell r="AD1554">
            <v>0</v>
          </cell>
          <cell r="AG1554">
            <v>0</v>
          </cell>
        </row>
        <row r="1555">
          <cell r="B1555">
            <v>30065</v>
          </cell>
          <cell r="C1555" t="str">
            <v>동력함 (PE-107)</v>
          </cell>
          <cell r="E1555" t="str">
            <v>식</v>
          </cell>
          <cell r="O1555">
            <v>0</v>
          </cell>
          <cell r="R1555">
            <v>0</v>
          </cell>
          <cell r="AA1555">
            <v>0</v>
          </cell>
          <cell r="AD1555">
            <v>0</v>
          </cell>
          <cell r="AG1555">
            <v>0</v>
          </cell>
        </row>
        <row r="1556">
          <cell r="B1556">
            <v>30066</v>
          </cell>
          <cell r="C1556" t="str">
            <v>E/V용 PANNEL</v>
          </cell>
          <cell r="E1556" t="str">
            <v>식</v>
          </cell>
          <cell r="O1556">
            <v>0</v>
          </cell>
          <cell r="R1556">
            <v>0</v>
          </cell>
          <cell r="AA1556">
            <v>0</v>
          </cell>
          <cell r="AD1556">
            <v>0</v>
          </cell>
          <cell r="AG1556">
            <v>0</v>
          </cell>
        </row>
        <row r="1557">
          <cell r="B1557">
            <v>30067</v>
          </cell>
          <cell r="C1557" t="str">
            <v>세대분전함 (33PY)</v>
          </cell>
          <cell r="E1557" t="str">
            <v>식</v>
          </cell>
          <cell r="O1557">
            <v>0</v>
          </cell>
          <cell r="R1557">
            <v>0</v>
          </cell>
          <cell r="AA1557">
            <v>0</v>
          </cell>
          <cell r="AD1557">
            <v>0</v>
          </cell>
          <cell r="AG1557">
            <v>0</v>
          </cell>
        </row>
        <row r="1558">
          <cell r="B1558">
            <v>30068</v>
          </cell>
          <cell r="C1558" t="str">
            <v>세대분전함 (44PY)</v>
          </cell>
          <cell r="E1558" t="str">
            <v>식</v>
          </cell>
          <cell r="O1558">
            <v>0</v>
          </cell>
          <cell r="R1558">
            <v>0</v>
          </cell>
          <cell r="AA1558">
            <v>0</v>
          </cell>
          <cell r="AD1558">
            <v>0</v>
          </cell>
          <cell r="AG1558">
            <v>0</v>
          </cell>
        </row>
        <row r="1559">
          <cell r="B1559">
            <v>30069</v>
          </cell>
          <cell r="C1559" t="str">
            <v>분전함 (L-E)</v>
          </cell>
          <cell r="E1559" t="str">
            <v>식</v>
          </cell>
          <cell r="O1559">
            <v>0</v>
          </cell>
          <cell r="R1559">
            <v>0</v>
          </cell>
          <cell r="AA1559">
            <v>0</v>
          </cell>
          <cell r="AD1559">
            <v>0</v>
          </cell>
          <cell r="AG1559">
            <v>0</v>
          </cell>
        </row>
        <row r="1560">
          <cell r="B1560">
            <v>30070</v>
          </cell>
          <cell r="C1560" t="str">
            <v>분전함 (L-201)</v>
          </cell>
          <cell r="E1560" t="str">
            <v>식</v>
          </cell>
          <cell r="O1560">
            <v>0</v>
          </cell>
          <cell r="R1560">
            <v>0</v>
          </cell>
          <cell r="AA1560">
            <v>0</v>
          </cell>
          <cell r="AD1560">
            <v>0</v>
          </cell>
          <cell r="AG1560">
            <v>0</v>
          </cell>
        </row>
        <row r="1561">
          <cell r="B1561">
            <v>30071</v>
          </cell>
          <cell r="C1561" t="str">
            <v>분전함 (L-201A)</v>
          </cell>
          <cell r="E1561" t="str">
            <v>식</v>
          </cell>
          <cell r="O1561">
            <v>0</v>
          </cell>
          <cell r="R1561">
            <v>0</v>
          </cell>
          <cell r="AA1561">
            <v>0</v>
          </cell>
          <cell r="AD1561">
            <v>0</v>
          </cell>
          <cell r="AG1561">
            <v>0</v>
          </cell>
        </row>
        <row r="1562">
          <cell r="B1562">
            <v>30072</v>
          </cell>
          <cell r="C1562" t="str">
            <v>동력함 (P-MDF)</v>
          </cell>
          <cell r="E1562" t="str">
            <v>식</v>
          </cell>
          <cell r="O1562">
            <v>0</v>
          </cell>
          <cell r="R1562">
            <v>0</v>
          </cell>
          <cell r="AA1562">
            <v>0</v>
          </cell>
          <cell r="AD1562">
            <v>0</v>
          </cell>
          <cell r="AG1562">
            <v>0</v>
          </cell>
        </row>
        <row r="1563">
          <cell r="B1563">
            <v>30073</v>
          </cell>
          <cell r="C1563" t="str">
            <v>분전함 (LM-203)</v>
          </cell>
          <cell r="E1563" t="str">
            <v>식</v>
          </cell>
          <cell r="O1563">
            <v>0</v>
          </cell>
          <cell r="R1563">
            <v>0</v>
          </cell>
          <cell r="AA1563">
            <v>0</v>
          </cell>
          <cell r="AD1563">
            <v>0</v>
          </cell>
          <cell r="AG1563">
            <v>0</v>
          </cell>
        </row>
        <row r="1564">
          <cell r="B1564">
            <v>30074</v>
          </cell>
          <cell r="C1564" t="str">
            <v>분전함 (LM-204)</v>
          </cell>
          <cell r="E1564" t="str">
            <v>식</v>
          </cell>
          <cell r="O1564">
            <v>0</v>
          </cell>
          <cell r="R1564">
            <v>0</v>
          </cell>
          <cell r="AA1564">
            <v>0</v>
          </cell>
          <cell r="AD1564">
            <v>0</v>
          </cell>
          <cell r="AG1564">
            <v>0</v>
          </cell>
        </row>
        <row r="1565">
          <cell r="B1565">
            <v>30075</v>
          </cell>
          <cell r="C1565" t="str">
            <v>분전함 (LM-205)</v>
          </cell>
          <cell r="E1565" t="str">
            <v>식</v>
          </cell>
          <cell r="O1565">
            <v>0</v>
          </cell>
          <cell r="R1565">
            <v>0</v>
          </cell>
          <cell r="AA1565">
            <v>0</v>
          </cell>
          <cell r="AD1565">
            <v>0</v>
          </cell>
          <cell r="AG1565">
            <v>0</v>
          </cell>
        </row>
        <row r="1566">
          <cell r="B1566">
            <v>30076</v>
          </cell>
          <cell r="C1566" t="str">
            <v>분전함 (LM-206)</v>
          </cell>
          <cell r="E1566" t="str">
            <v>식</v>
          </cell>
          <cell r="O1566">
            <v>0</v>
          </cell>
          <cell r="R1566">
            <v>0</v>
          </cell>
          <cell r="AA1566">
            <v>0</v>
          </cell>
          <cell r="AD1566">
            <v>0</v>
          </cell>
          <cell r="AG1566">
            <v>0</v>
          </cell>
        </row>
        <row r="1567">
          <cell r="B1567">
            <v>30077</v>
          </cell>
          <cell r="C1567" t="str">
            <v>분전함 (LK-301-B1)</v>
          </cell>
          <cell r="E1567" t="str">
            <v>식</v>
          </cell>
          <cell r="O1567">
            <v>0</v>
          </cell>
          <cell r="R1567">
            <v>0</v>
          </cell>
          <cell r="AA1567">
            <v>0</v>
          </cell>
          <cell r="AD1567">
            <v>0</v>
          </cell>
          <cell r="AG1567">
            <v>0</v>
          </cell>
        </row>
        <row r="1568">
          <cell r="B1568">
            <v>30078</v>
          </cell>
          <cell r="C1568" t="str">
            <v>분전함 (LK-301-B2)</v>
          </cell>
          <cell r="E1568" t="str">
            <v>식</v>
          </cell>
          <cell r="O1568">
            <v>0</v>
          </cell>
          <cell r="R1568">
            <v>0</v>
          </cell>
          <cell r="AA1568">
            <v>0</v>
          </cell>
          <cell r="AD1568">
            <v>0</v>
          </cell>
          <cell r="AG1568">
            <v>0</v>
          </cell>
        </row>
        <row r="1569">
          <cell r="B1569">
            <v>30079</v>
          </cell>
          <cell r="C1569" t="str">
            <v>분전함 (LK-301-B3)</v>
          </cell>
          <cell r="E1569" t="str">
            <v>식</v>
          </cell>
          <cell r="O1569">
            <v>0</v>
          </cell>
          <cell r="R1569">
            <v>0</v>
          </cell>
          <cell r="AA1569">
            <v>0</v>
          </cell>
          <cell r="AD1569">
            <v>0</v>
          </cell>
          <cell r="AG1569">
            <v>0</v>
          </cell>
        </row>
        <row r="1570">
          <cell r="B1570">
            <v>30080</v>
          </cell>
          <cell r="C1570" t="str">
            <v>동력함 (PK-301-B2A)</v>
          </cell>
          <cell r="E1570" t="str">
            <v>식</v>
          </cell>
          <cell r="O1570">
            <v>0</v>
          </cell>
          <cell r="R1570">
            <v>0</v>
          </cell>
          <cell r="AA1570">
            <v>0</v>
          </cell>
          <cell r="AD1570">
            <v>0</v>
          </cell>
          <cell r="AG1570">
            <v>0</v>
          </cell>
        </row>
        <row r="1571">
          <cell r="B1571">
            <v>30081</v>
          </cell>
          <cell r="C1571" t="str">
            <v>동력함 (PK-301-B2B)</v>
          </cell>
          <cell r="E1571" t="str">
            <v>식</v>
          </cell>
          <cell r="O1571">
            <v>0</v>
          </cell>
          <cell r="R1571">
            <v>0</v>
          </cell>
          <cell r="AA1571">
            <v>0</v>
          </cell>
          <cell r="AD1571">
            <v>0</v>
          </cell>
          <cell r="AG1571">
            <v>0</v>
          </cell>
        </row>
        <row r="1572">
          <cell r="B1572">
            <v>30082</v>
          </cell>
          <cell r="C1572" t="str">
            <v>동력함 (PK-301-B3A)</v>
          </cell>
          <cell r="E1572" t="str">
            <v>식</v>
          </cell>
          <cell r="O1572">
            <v>0</v>
          </cell>
          <cell r="R1572">
            <v>0</v>
          </cell>
          <cell r="AA1572">
            <v>0</v>
          </cell>
          <cell r="AD1572">
            <v>0</v>
          </cell>
          <cell r="AG1572">
            <v>0</v>
          </cell>
        </row>
        <row r="1573">
          <cell r="B1573">
            <v>30083</v>
          </cell>
          <cell r="C1573" t="str">
            <v>동력함 (PK-301-B3B)</v>
          </cell>
          <cell r="E1573" t="str">
            <v>식</v>
          </cell>
          <cell r="O1573">
            <v>0</v>
          </cell>
          <cell r="R1573">
            <v>0</v>
          </cell>
          <cell r="AA1573">
            <v>0</v>
          </cell>
          <cell r="AD1573">
            <v>0</v>
          </cell>
          <cell r="AG1573">
            <v>0</v>
          </cell>
        </row>
        <row r="1574">
          <cell r="B1574">
            <v>30084</v>
          </cell>
          <cell r="C1574" t="str">
            <v>동력함 (PK-301-B3C)</v>
          </cell>
          <cell r="E1574" t="str">
            <v>식</v>
          </cell>
          <cell r="O1574">
            <v>0</v>
          </cell>
          <cell r="R1574">
            <v>0</v>
          </cell>
          <cell r="AA1574">
            <v>0</v>
          </cell>
          <cell r="AD1574">
            <v>0</v>
          </cell>
          <cell r="AG1574">
            <v>0</v>
          </cell>
        </row>
        <row r="1575">
          <cell r="B1575">
            <v>30085</v>
          </cell>
          <cell r="C1575" t="str">
            <v>동력함 (PK-FF301)</v>
          </cell>
          <cell r="E1575" t="str">
            <v>식</v>
          </cell>
          <cell r="O1575">
            <v>0</v>
          </cell>
          <cell r="R1575">
            <v>0</v>
          </cell>
          <cell r="AA1575">
            <v>0</v>
          </cell>
          <cell r="AD1575">
            <v>0</v>
          </cell>
          <cell r="AG1575">
            <v>0</v>
          </cell>
        </row>
        <row r="1576">
          <cell r="B1576">
            <v>30086</v>
          </cell>
          <cell r="C1576" t="str">
            <v>분전함 (LK-302-B1)</v>
          </cell>
          <cell r="E1576" t="str">
            <v>식</v>
          </cell>
          <cell r="O1576">
            <v>0</v>
          </cell>
          <cell r="R1576">
            <v>0</v>
          </cell>
          <cell r="AA1576">
            <v>0</v>
          </cell>
          <cell r="AD1576">
            <v>0</v>
          </cell>
          <cell r="AG1576">
            <v>0</v>
          </cell>
        </row>
        <row r="1577">
          <cell r="B1577">
            <v>30087</v>
          </cell>
          <cell r="C1577" t="str">
            <v>분전함 (LK-302-B2)</v>
          </cell>
          <cell r="E1577" t="str">
            <v>식</v>
          </cell>
          <cell r="O1577">
            <v>0</v>
          </cell>
          <cell r="R1577">
            <v>0</v>
          </cell>
          <cell r="AA1577">
            <v>0</v>
          </cell>
          <cell r="AD1577">
            <v>0</v>
          </cell>
          <cell r="AG1577">
            <v>0</v>
          </cell>
        </row>
        <row r="1578">
          <cell r="B1578">
            <v>30088</v>
          </cell>
          <cell r="C1578" t="str">
            <v>동력함 (PK-302-B1A)</v>
          </cell>
          <cell r="E1578" t="str">
            <v>식</v>
          </cell>
          <cell r="O1578">
            <v>0</v>
          </cell>
          <cell r="R1578">
            <v>0</v>
          </cell>
          <cell r="AA1578">
            <v>0</v>
          </cell>
          <cell r="AD1578">
            <v>0</v>
          </cell>
          <cell r="AG1578">
            <v>0</v>
          </cell>
        </row>
        <row r="1579">
          <cell r="B1579">
            <v>30089</v>
          </cell>
          <cell r="C1579" t="str">
            <v>동력함 (PK-302-B1B)</v>
          </cell>
          <cell r="E1579" t="str">
            <v>식</v>
          </cell>
          <cell r="O1579">
            <v>0</v>
          </cell>
          <cell r="R1579">
            <v>0</v>
          </cell>
          <cell r="AA1579">
            <v>0</v>
          </cell>
          <cell r="AD1579">
            <v>0</v>
          </cell>
          <cell r="AG1579">
            <v>0</v>
          </cell>
        </row>
        <row r="1580">
          <cell r="B1580">
            <v>30090</v>
          </cell>
          <cell r="C1580" t="str">
            <v>동력함 (PK-302-B2A)</v>
          </cell>
          <cell r="E1580" t="str">
            <v>식</v>
          </cell>
          <cell r="O1580">
            <v>0</v>
          </cell>
          <cell r="R1580">
            <v>0</v>
          </cell>
          <cell r="AA1580">
            <v>0</v>
          </cell>
          <cell r="AD1580">
            <v>0</v>
          </cell>
          <cell r="AG1580">
            <v>0</v>
          </cell>
        </row>
        <row r="1581">
          <cell r="B1581">
            <v>30091</v>
          </cell>
          <cell r="C1581" t="str">
            <v>동력함 (PK-302-B2B)</v>
          </cell>
          <cell r="E1581" t="str">
            <v>식</v>
          </cell>
          <cell r="O1581">
            <v>0</v>
          </cell>
          <cell r="R1581">
            <v>0</v>
          </cell>
          <cell r="AA1581">
            <v>0</v>
          </cell>
          <cell r="AD1581">
            <v>0</v>
          </cell>
          <cell r="AG1581">
            <v>0</v>
          </cell>
        </row>
        <row r="1582">
          <cell r="B1582">
            <v>30092</v>
          </cell>
          <cell r="C1582" t="str">
            <v>동력함 (PK-302-B2C)</v>
          </cell>
          <cell r="E1582" t="str">
            <v>식</v>
          </cell>
          <cell r="O1582">
            <v>0</v>
          </cell>
          <cell r="R1582">
            <v>0</v>
          </cell>
          <cell r="AA1582">
            <v>0</v>
          </cell>
          <cell r="AD1582">
            <v>0</v>
          </cell>
          <cell r="AG1582">
            <v>0</v>
          </cell>
        </row>
        <row r="1583">
          <cell r="B1583">
            <v>30093</v>
          </cell>
          <cell r="C1583" t="str">
            <v>분전함 (LK-303-B1)</v>
          </cell>
          <cell r="E1583" t="str">
            <v>식</v>
          </cell>
          <cell r="O1583">
            <v>0</v>
          </cell>
          <cell r="R1583">
            <v>0</v>
          </cell>
          <cell r="AA1583">
            <v>0</v>
          </cell>
          <cell r="AD1583">
            <v>0</v>
          </cell>
          <cell r="AG1583">
            <v>0</v>
          </cell>
        </row>
        <row r="1584">
          <cell r="B1584">
            <v>30094</v>
          </cell>
          <cell r="C1584" t="str">
            <v>분전함 (LK-303-B2)</v>
          </cell>
          <cell r="E1584" t="str">
            <v>식</v>
          </cell>
          <cell r="O1584">
            <v>0</v>
          </cell>
          <cell r="R1584">
            <v>0</v>
          </cell>
          <cell r="AA1584">
            <v>0</v>
          </cell>
          <cell r="AD1584">
            <v>0</v>
          </cell>
          <cell r="AG1584">
            <v>0</v>
          </cell>
        </row>
        <row r="1585">
          <cell r="B1585">
            <v>30095</v>
          </cell>
          <cell r="C1585" t="str">
            <v>분전함 (LK-303-B3)</v>
          </cell>
          <cell r="E1585" t="str">
            <v>식</v>
          </cell>
          <cell r="O1585">
            <v>0</v>
          </cell>
          <cell r="R1585">
            <v>0</v>
          </cell>
          <cell r="AA1585">
            <v>0</v>
          </cell>
          <cell r="AD1585">
            <v>0</v>
          </cell>
          <cell r="AG1585">
            <v>0</v>
          </cell>
        </row>
        <row r="1586">
          <cell r="B1586">
            <v>30096</v>
          </cell>
          <cell r="C1586" t="str">
            <v>동력함 (PK-303-B2A)</v>
          </cell>
          <cell r="E1586" t="str">
            <v>식</v>
          </cell>
          <cell r="O1586">
            <v>0</v>
          </cell>
          <cell r="R1586">
            <v>0</v>
          </cell>
          <cell r="AA1586">
            <v>0</v>
          </cell>
          <cell r="AD1586">
            <v>0</v>
          </cell>
          <cell r="AG1586">
            <v>0</v>
          </cell>
        </row>
        <row r="1587">
          <cell r="B1587">
            <v>30097</v>
          </cell>
          <cell r="C1587" t="str">
            <v>동력함 (PK-303-B2B)</v>
          </cell>
          <cell r="E1587" t="str">
            <v>식</v>
          </cell>
          <cell r="O1587">
            <v>0</v>
          </cell>
          <cell r="R1587">
            <v>0</v>
          </cell>
          <cell r="AA1587">
            <v>0</v>
          </cell>
          <cell r="AD1587">
            <v>0</v>
          </cell>
          <cell r="AG1587">
            <v>0</v>
          </cell>
        </row>
        <row r="1588">
          <cell r="B1588">
            <v>30098</v>
          </cell>
          <cell r="C1588" t="str">
            <v>동력함 (PK-303-B3A)</v>
          </cell>
          <cell r="E1588" t="str">
            <v>식</v>
          </cell>
          <cell r="O1588">
            <v>0</v>
          </cell>
          <cell r="R1588">
            <v>0</v>
          </cell>
          <cell r="AA1588">
            <v>0</v>
          </cell>
          <cell r="AD1588">
            <v>0</v>
          </cell>
          <cell r="AG1588">
            <v>0</v>
          </cell>
        </row>
        <row r="1589">
          <cell r="B1589">
            <v>30099</v>
          </cell>
          <cell r="C1589" t="str">
            <v>동력함 (PK-303-B3B)</v>
          </cell>
          <cell r="E1589" t="str">
            <v>식</v>
          </cell>
          <cell r="O1589">
            <v>0</v>
          </cell>
          <cell r="R1589">
            <v>0</v>
          </cell>
          <cell r="AA1589">
            <v>0</v>
          </cell>
          <cell r="AD1589">
            <v>0</v>
          </cell>
          <cell r="AG1589">
            <v>0</v>
          </cell>
        </row>
        <row r="1590">
          <cell r="B1590">
            <v>30100</v>
          </cell>
          <cell r="C1590" t="str">
            <v>동력함 (PK-303-B3C)</v>
          </cell>
          <cell r="E1590" t="str">
            <v>식</v>
          </cell>
          <cell r="O1590">
            <v>0</v>
          </cell>
          <cell r="R1590">
            <v>0</v>
          </cell>
          <cell r="AA1590">
            <v>0</v>
          </cell>
          <cell r="AD1590">
            <v>0</v>
          </cell>
          <cell r="AG1590">
            <v>0</v>
          </cell>
        </row>
        <row r="1591">
          <cell r="B1591">
            <v>30101</v>
          </cell>
          <cell r="C1591" t="str">
            <v>동력함 (PK-FF303)</v>
          </cell>
          <cell r="E1591" t="str">
            <v>식</v>
          </cell>
          <cell r="O1591">
            <v>0</v>
          </cell>
          <cell r="R1591">
            <v>0</v>
          </cell>
          <cell r="AA1591">
            <v>0</v>
          </cell>
          <cell r="AD1591">
            <v>0</v>
          </cell>
          <cell r="AG1591">
            <v>0</v>
          </cell>
        </row>
        <row r="1592">
          <cell r="B1592">
            <v>30102</v>
          </cell>
          <cell r="C1592" t="str">
            <v>분전함 (L-B)</v>
          </cell>
          <cell r="E1592" t="str">
            <v>식</v>
          </cell>
          <cell r="O1592">
            <v>0</v>
          </cell>
          <cell r="R1592">
            <v>0</v>
          </cell>
          <cell r="AA1592">
            <v>0</v>
          </cell>
          <cell r="AD1592">
            <v>0</v>
          </cell>
          <cell r="AG1592">
            <v>0</v>
          </cell>
        </row>
        <row r="1593">
          <cell r="B1593">
            <v>30103</v>
          </cell>
          <cell r="C1593" t="str">
            <v>분전함 (L-1)</v>
          </cell>
          <cell r="E1593" t="str">
            <v>식</v>
          </cell>
          <cell r="O1593">
            <v>0</v>
          </cell>
          <cell r="R1593">
            <v>0</v>
          </cell>
          <cell r="AA1593">
            <v>0</v>
          </cell>
          <cell r="AD1593">
            <v>0</v>
          </cell>
          <cell r="AG1593">
            <v>0</v>
          </cell>
        </row>
        <row r="1594">
          <cell r="B1594">
            <v>30104</v>
          </cell>
          <cell r="C1594" t="str">
            <v>분전함 (L-2)</v>
          </cell>
          <cell r="E1594" t="str">
            <v>식</v>
          </cell>
          <cell r="O1594">
            <v>0</v>
          </cell>
          <cell r="R1594">
            <v>0</v>
          </cell>
          <cell r="AA1594">
            <v>0</v>
          </cell>
          <cell r="AD1594">
            <v>0</v>
          </cell>
          <cell r="AG1594">
            <v>0</v>
          </cell>
        </row>
        <row r="1595">
          <cell r="B1595">
            <v>30105</v>
          </cell>
          <cell r="C1595" t="str">
            <v>분전함 (L-B1-1)</v>
          </cell>
          <cell r="E1595" t="str">
            <v>식</v>
          </cell>
          <cell r="O1595">
            <v>0</v>
          </cell>
          <cell r="R1595">
            <v>0</v>
          </cell>
          <cell r="AA1595">
            <v>0</v>
          </cell>
          <cell r="AD1595">
            <v>0</v>
          </cell>
          <cell r="AG1595">
            <v>0</v>
          </cell>
        </row>
        <row r="1596">
          <cell r="B1596">
            <v>30106</v>
          </cell>
          <cell r="C1596" t="str">
            <v>분전함 (L-B1-2)</v>
          </cell>
          <cell r="E1596" t="str">
            <v>식</v>
          </cell>
          <cell r="O1596">
            <v>0</v>
          </cell>
          <cell r="R1596">
            <v>0</v>
          </cell>
          <cell r="AA1596">
            <v>0</v>
          </cell>
          <cell r="AD1596">
            <v>0</v>
          </cell>
          <cell r="AG1596">
            <v>0</v>
          </cell>
        </row>
        <row r="1597">
          <cell r="B1597">
            <v>30107</v>
          </cell>
          <cell r="C1597" t="str">
            <v>분전함 (L-B1-3)</v>
          </cell>
          <cell r="E1597" t="str">
            <v>식</v>
          </cell>
          <cell r="O1597">
            <v>0</v>
          </cell>
          <cell r="R1597">
            <v>0</v>
          </cell>
          <cell r="AA1597">
            <v>0</v>
          </cell>
          <cell r="AD1597">
            <v>0</v>
          </cell>
          <cell r="AG1597">
            <v>0</v>
          </cell>
        </row>
        <row r="1598">
          <cell r="B1598">
            <v>30108</v>
          </cell>
          <cell r="C1598" t="str">
            <v>분전함 (L-B1-4)</v>
          </cell>
          <cell r="E1598" t="str">
            <v>식</v>
          </cell>
          <cell r="O1598">
            <v>0</v>
          </cell>
          <cell r="R1598">
            <v>0</v>
          </cell>
          <cell r="AA1598">
            <v>0</v>
          </cell>
          <cell r="AD1598">
            <v>0</v>
          </cell>
          <cell r="AG1598">
            <v>0</v>
          </cell>
        </row>
        <row r="1599">
          <cell r="B1599">
            <v>30109</v>
          </cell>
          <cell r="C1599" t="str">
            <v>분전함 (L-1-1)</v>
          </cell>
          <cell r="E1599" t="str">
            <v>식</v>
          </cell>
          <cell r="O1599">
            <v>0</v>
          </cell>
          <cell r="R1599">
            <v>0</v>
          </cell>
          <cell r="AA1599">
            <v>0</v>
          </cell>
          <cell r="AD1599">
            <v>0</v>
          </cell>
          <cell r="AG1599">
            <v>0</v>
          </cell>
        </row>
        <row r="1600">
          <cell r="B1600">
            <v>30110</v>
          </cell>
          <cell r="C1600" t="str">
            <v>분전함 (L-1-2)</v>
          </cell>
          <cell r="E1600" t="str">
            <v>식</v>
          </cell>
          <cell r="O1600">
            <v>0</v>
          </cell>
          <cell r="R1600">
            <v>0</v>
          </cell>
          <cell r="AA1600">
            <v>0</v>
          </cell>
          <cell r="AD1600">
            <v>0</v>
          </cell>
          <cell r="AG1600">
            <v>0</v>
          </cell>
        </row>
        <row r="1601">
          <cell r="B1601">
            <v>30111</v>
          </cell>
          <cell r="C1601" t="str">
            <v>분전함 (L-1-3)</v>
          </cell>
          <cell r="E1601" t="str">
            <v>식</v>
          </cell>
          <cell r="O1601">
            <v>0</v>
          </cell>
          <cell r="R1601">
            <v>0</v>
          </cell>
          <cell r="AA1601">
            <v>0</v>
          </cell>
          <cell r="AD1601">
            <v>0</v>
          </cell>
          <cell r="AG1601">
            <v>0</v>
          </cell>
        </row>
        <row r="1602">
          <cell r="B1602">
            <v>30112</v>
          </cell>
          <cell r="C1602" t="str">
            <v>분전함 (L-2-1)</v>
          </cell>
          <cell r="E1602" t="str">
            <v>식</v>
          </cell>
          <cell r="O1602">
            <v>0</v>
          </cell>
          <cell r="R1602">
            <v>0</v>
          </cell>
          <cell r="AA1602">
            <v>0</v>
          </cell>
          <cell r="AD1602">
            <v>0</v>
          </cell>
          <cell r="AG1602">
            <v>0</v>
          </cell>
        </row>
        <row r="1603">
          <cell r="B1603">
            <v>30113</v>
          </cell>
          <cell r="C1603" t="str">
            <v>분전함 (L-2-2)</v>
          </cell>
          <cell r="E1603" t="str">
            <v>식</v>
          </cell>
          <cell r="O1603">
            <v>0</v>
          </cell>
          <cell r="R1603">
            <v>0</v>
          </cell>
          <cell r="AA1603">
            <v>0</v>
          </cell>
          <cell r="AD1603">
            <v>0</v>
          </cell>
          <cell r="AG1603">
            <v>0</v>
          </cell>
        </row>
        <row r="1604">
          <cell r="B1604">
            <v>30114</v>
          </cell>
          <cell r="C1604" t="str">
            <v>분전함 (L-2-3)</v>
          </cell>
          <cell r="E1604" t="str">
            <v>식</v>
          </cell>
          <cell r="O1604">
            <v>0</v>
          </cell>
          <cell r="R1604">
            <v>0</v>
          </cell>
          <cell r="AA1604">
            <v>0</v>
          </cell>
          <cell r="AD1604">
            <v>0</v>
          </cell>
          <cell r="AG1604">
            <v>0</v>
          </cell>
        </row>
        <row r="1605">
          <cell r="B1605">
            <v>30115</v>
          </cell>
          <cell r="C1605" t="str">
            <v>분전함 (L-2-4)</v>
          </cell>
          <cell r="E1605" t="str">
            <v>식</v>
          </cell>
          <cell r="O1605">
            <v>0</v>
          </cell>
          <cell r="R1605">
            <v>0</v>
          </cell>
          <cell r="AA1605">
            <v>0</v>
          </cell>
          <cell r="AD1605">
            <v>0</v>
          </cell>
          <cell r="AG1605">
            <v>0</v>
          </cell>
        </row>
        <row r="1606">
          <cell r="B1606">
            <v>30116</v>
          </cell>
          <cell r="C1606" t="str">
            <v>TV 수납함 (TYPE "A")</v>
          </cell>
          <cell r="E1606" t="str">
            <v>식</v>
          </cell>
          <cell r="O1606">
            <v>0</v>
          </cell>
          <cell r="R1606">
            <v>0</v>
          </cell>
          <cell r="AA1606">
            <v>0</v>
          </cell>
          <cell r="AD1606">
            <v>0</v>
          </cell>
          <cell r="AG1606">
            <v>0</v>
          </cell>
        </row>
        <row r="1607">
          <cell r="B1607">
            <v>30117</v>
          </cell>
          <cell r="C1607" t="str">
            <v>TV 수납함 (TYPE "B")</v>
          </cell>
          <cell r="E1607" t="str">
            <v>식</v>
          </cell>
          <cell r="O1607">
            <v>0</v>
          </cell>
          <cell r="R1607">
            <v>0</v>
          </cell>
          <cell r="AA1607">
            <v>0</v>
          </cell>
          <cell r="AD1607">
            <v>0</v>
          </cell>
          <cell r="AG1607">
            <v>0</v>
          </cell>
        </row>
        <row r="1608">
          <cell r="B1608">
            <v>30118</v>
          </cell>
          <cell r="C1608" t="str">
            <v>TV 수납함 (TYPE "C")</v>
          </cell>
          <cell r="E1608" t="str">
            <v>식</v>
          </cell>
          <cell r="O1608">
            <v>0</v>
          </cell>
          <cell r="R1608">
            <v>0</v>
          </cell>
          <cell r="AA1608">
            <v>0</v>
          </cell>
          <cell r="AD1608">
            <v>0</v>
          </cell>
          <cell r="AG1608">
            <v>0</v>
          </cell>
        </row>
        <row r="1609">
          <cell r="B1609">
            <v>30119</v>
          </cell>
          <cell r="C1609" t="str">
            <v>TV 수납함 (TYPE "D")</v>
          </cell>
          <cell r="E1609" t="str">
            <v>식</v>
          </cell>
          <cell r="O1609">
            <v>0</v>
          </cell>
          <cell r="R1609">
            <v>0</v>
          </cell>
          <cell r="AA1609">
            <v>0</v>
          </cell>
          <cell r="AD1609">
            <v>0</v>
          </cell>
          <cell r="AG1609">
            <v>0</v>
          </cell>
        </row>
        <row r="1610">
          <cell r="B1610">
            <v>30120</v>
          </cell>
          <cell r="C1610" t="str">
            <v>TV 수납함 (TYPE "E")</v>
          </cell>
          <cell r="E1610" t="str">
            <v>식</v>
          </cell>
          <cell r="O1610">
            <v>0</v>
          </cell>
          <cell r="R1610">
            <v>0</v>
          </cell>
          <cell r="AA1610">
            <v>0</v>
          </cell>
          <cell r="AD1610">
            <v>0</v>
          </cell>
          <cell r="AG1610">
            <v>0</v>
          </cell>
        </row>
        <row r="1611">
          <cell r="B1611">
            <v>30121</v>
          </cell>
          <cell r="C1611" t="str">
            <v>TV 수납함 (TYPE "F")</v>
          </cell>
          <cell r="E1611" t="str">
            <v>식</v>
          </cell>
          <cell r="O1611">
            <v>0</v>
          </cell>
          <cell r="R1611">
            <v>0</v>
          </cell>
          <cell r="AA1611">
            <v>0</v>
          </cell>
          <cell r="AD1611">
            <v>0</v>
          </cell>
          <cell r="AG1611">
            <v>0</v>
          </cell>
        </row>
        <row r="1612">
          <cell r="B1612">
            <v>30122</v>
          </cell>
          <cell r="C1612" t="str">
            <v>TV 수납함 (TYPE "G")</v>
          </cell>
          <cell r="E1612" t="str">
            <v>식</v>
          </cell>
          <cell r="O1612">
            <v>0</v>
          </cell>
          <cell r="R1612">
            <v>0</v>
          </cell>
          <cell r="AA1612">
            <v>0</v>
          </cell>
          <cell r="AD1612">
            <v>0</v>
          </cell>
          <cell r="AG1612">
            <v>0</v>
          </cell>
        </row>
        <row r="1613">
          <cell r="B1613">
            <v>30123</v>
          </cell>
          <cell r="C1613" t="str">
            <v>TV 수납함 (TYPE "H")</v>
          </cell>
          <cell r="E1613" t="str">
            <v>식</v>
          </cell>
          <cell r="O1613">
            <v>0</v>
          </cell>
          <cell r="R1613">
            <v>0</v>
          </cell>
          <cell r="AA1613">
            <v>0</v>
          </cell>
          <cell r="AD1613">
            <v>0</v>
          </cell>
          <cell r="AG1613">
            <v>0</v>
          </cell>
        </row>
        <row r="1614">
          <cell r="B1614">
            <v>30124</v>
          </cell>
          <cell r="C1614" t="str">
            <v>TV 수납함 (TYPE "I")</v>
          </cell>
          <cell r="E1614" t="str">
            <v>식</v>
          </cell>
          <cell r="O1614">
            <v>0</v>
          </cell>
          <cell r="R1614">
            <v>0</v>
          </cell>
          <cell r="AA1614">
            <v>0</v>
          </cell>
          <cell r="AD1614">
            <v>0</v>
          </cell>
          <cell r="AG1614">
            <v>0</v>
          </cell>
        </row>
        <row r="1615">
          <cell r="B1615">
            <v>30125</v>
          </cell>
          <cell r="C1615" t="str">
            <v>MDF</v>
          </cell>
          <cell r="D1615" t="str">
            <v>1500P+5200P</v>
          </cell>
          <cell r="E1615" t="str">
            <v>식</v>
          </cell>
          <cell r="O1615">
            <v>0</v>
          </cell>
          <cell r="R1615">
            <v>0</v>
          </cell>
          <cell r="AA1615">
            <v>0</v>
          </cell>
          <cell r="AD1615">
            <v>0</v>
          </cell>
          <cell r="AG1615">
            <v>0</v>
          </cell>
        </row>
        <row r="1616">
          <cell r="B1616">
            <v>30138</v>
          </cell>
          <cell r="C1616" t="str">
            <v xml:space="preserve">비상방송 AMP         </v>
          </cell>
          <cell r="D1616" t="str">
            <v>1650W</v>
          </cell>
          <cell r="E1616" t="str">
            <v>식</v>
          </cell>
          <cell r="O1616">
            <v>0</v>
          </cell>
          <cell r="R1616">
            <v>0</v>
          </cell>
          <cell r="AA1616">
            <v>0</v>
          </cell>
          <cell r="AD1616">
            <v>0</v>
          </cell>
          <cell r="AG1616">
            <v>0</v>
          </cell>
        </row>
        <row r="1617">
          <cell r="B1617">
            <v>30139</v>
          </cell>
          <cell r="C1617" t="str">
            <v>CCTV SYSTEM</v>
          </cell>
          <cell r="E1617" t="str">
            <v>식</v>
          </cell>
          <cell r="O1617">
            <v>0</v>
          </cell>
          <cell r="R1617">
            <v>0</v>
          </cell>
          <cell r="AA1617">
            <v>0</v>
          </cell>
          <cell r="AD1617">
            <v>0</v>
          </cell>
          <cell r="AG1617">
            <v>0</v>
          </cell>
        </row>
        <row r="1618">
          <cell r="B1618">
            <v>30140</v>
          </cell>
          <cell r="C1618" t="str">
            <v>HEAD END RACK</v>
          </cell>
          <cell r="E1618" t="str">
            <v>식</v>
          </cell>
          <cell r="O1618">
            <v>0</v>
          </cell>
          <cell r="R1618">
            <v>0</v>
          </cell>
          <cell r="AA1618">
            <v>0</v>
          </cell>
          <cell r="AD1618">
            <v>0</v>
          </cell>
          <cell r="AG1618">
            <v>0</v>
          </cell>
        </row>
        <row r="1619">
          <cell r="O1619">
            <v>0</v>
          </cell>
          <cell r="R1619">
            <v>0</v>
          </cell>
          <cell r="AA1619">
            <v>0</v>
          </cell>
          <cell r="AG1619">
            <v>0</v>
          </cell>
        </row>
        <row r="1620">
          <cell r="O1620">
            <v>0</v>
          </cell>
          <cell r="AG1620">
            <v>0</v>
          </cell>
        </row>
        <row r="1621">
          <cell r="O1621">
            <v>0</v>
          </cell>
          <cell r="AG1621">
            <v>0</v>
          </cell>
        </row>
        <row r="1622">
          <cell r="AG1622">
            <v>0</v>
          </cell>
        </row>
        <row r="1623">
          <cell r="AG1623">
            <v>0</v>
          </cell>
        </row>
        <row r="1624">
          <cell r="AG1624">
            <v>0</v>
          </cell>
        </row>
        <row r="1625">
          <cell r="AG1625">
            <v>0</v>
          </cell>
        </row>
      </sheetData>
      <sheetData sheetId="3"/>
      <sheetData sheetId="4" refreshError="1"/>
      <sheetData sheetId="5"/>
      <sheetData sheetId="6"/>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
      <sheetName val="표지제목"/>
      <sheetName val="내역"/>
      <sheetName val="일위대가"/>
      <sheetName val="일위대가목차"/>
      <sheetName val="I一般比"/>
      <sheetName val="1.수인터널"/>
      <sheetName val="김천일위"/>
      <sheetName val="노임"/>
      <sheetName val="200"/>
      <sheetName val="가로등내역서"/>
      <sheetName val="FILE1"/>
      <sheetName val="DATA"/>
      <sheetName val="DANGA"/>
      <sheetName val="단중표"/>
      <sheetName val="5(철거수량)"/>
      <sheetName val="설계내역서"/>
      <sheetName val="설계조건"/>
      <sheetName val="1차설계변경내역"/>
      <sheetName val="#REF"/>
      <sheetName val="000000"/>
      <sheetName val="입찰보고"/>
      <sheetName val="제경비율"/>
      <sheetName val="재료"/>
      <sheetName val="A-4"/>
      <sheetName val="공사비명세서"/>
      <sheetName val="자재단가"/>
      <sheetName val="자료입력"/>
      <sheetName val="조명율표"/>
      <sheetName val="단가비교표_공통1"/>
      <sheetName val="내역서"/>
      <sheetName val="지급자재"/>
      <sheetName val="직노"/>
      <sheetName val="SLAB&quot;1&quot;"/>
      <sheetName val="관리,공감"/>
      <sheetName val="통로box전기"/>
      <sheetName val="산출근거"/>
      <sheetName val="합천내역"/>
      <sheetName val="전기일위대가"/>
      <sheetName val="공사설계서"/>
      <sheetName val="CAT_5"/>
      <sheetName val="손익분석"/>
      <sheetName val="평3"/>
      <sheetName val="개요"/>
      <sheetName val="부대공Ⅱ"/>
      <sheetName val="IW-LIST"/>
      <sheetName val="백암비스타내역"/>
      <sheetName val="총괄표"/>
      <sheetName val="원가입력"/>
      <sheetName val="자재"/>
      <sheetName val="48일위"/>
      <sheetName val="처리단락"/>
      <sheetName val="실행내역"/>
      <sheetName val="Sheet1"/>
      <sheetName val="WORK"/>
      <sheetName val="수량산출서"/>
      <sheetName val="골재산출"/>
      <sheetName val="일위집계"/>
      <sheetName val="LD"/>
      <sheetName val="토공 total"/>
      <sheetName val="과세내역(세부)"/>
      <sheetName val="2000년 공정표"/>
      <sheetName val="수량집계 (2)"/>
      <sheetName val="지하1층"/>
      <sheetName val="220 (2)"/>
      <sheetName val="건축공사"/>
      <sheetName val="보호"/>
      <sheetName val="101동"/>
      <sheetName val="설계예산서"/>
      <sheetName val="일위대가(계측기설치)"/>
      <sheetName val="금액내역서"/>
      <sheetName val="집계표"/>
      <sheetName val="기계경비(시간당)"/>
      <sheetName val="노임단가"/>
      <sheetName val="예산변경사항"/>
      <sheetName val="VXXXXX"/>
      <sheetName val="요율"/>
      <sheetName val="조경일람"/>
      <sheetName val="도급내역서(재노경)"/>
      <sheetName val="터널조도"/>
      <sheetName val="96정변2"/>
      <sheetName val="Sheet5"/>
      <sheetName val="내역서(전기)"/>
      <sheetName val="단가조사"/>
      <sheetName val="20관리비율"/>
      <sheetName val="램머"/>
      <sheetName val="Total"/>
      <sheetName val="부대단위수량"/>
      <sheetName val="소야공정계획표"/>
      <sheetName val="단가산출"/>
      <sheetName val="식생블럭단위수량"/>
      <sheetName val="청천내"/>
      <sheetName val="초기화면"/>
      <sheetName val="토공총괄집계"/>
      <sheetName val="기둥(원형)"/>
      <sheetName val="Sheet1 (2)"/>
      <sheetName val="예산M11A"/>
      <sheetName val="당초"/>
      <sheetName val="시공(팔라우)"/>
      <sheetName val="교각1"/>
      <sheetName val="견적서"/>
      <sheetName val="갑지"/>
      <sheetName val="약품공급2"/>
      <sheetName val="토사(PE)"/>
      <sheetName val="법면"/>
      <sheetName val="부대공"/>
      <sheetName val="배수공1"/>
      <sheetName val="구조물공"/>
      <sheetName val="중기일위대가"/>
      <sheetName val="포장공"/>
      <sheetName val="토공"/>
      <sheetName val="7. Cable(설명)-IEC"/>
      <sheetName val="관람석제출"/>
      <sheetName val="내역서01"/>
      <sheetName val="설계명세서"/>
      <sheetName val="깨기"/>
      <sheetName val="역공종"/>
      <sheetName val="3BL공동구 수량"/>
      <sheetName val="관개"/>
      <sheetName val="guard(mac)"/>
      <sheetName val="일위대가표"/>
      <sheetName val="하수처리장"/>
      <sheetName val="단가 및 재료비"/>
      <sheetName val="공종단가"/>
      <sheetName val="인건비 "/>
      <sheetName val="내역서(중수)"/>
      <sheetName val="MCC제원"/>
      <sheetName val="전차선로 물량표"/>
      <sheetName val="벽산건설"/>
      <sheetName val="공통가설"/>
      <sheetName val="공사직종별노임"/>
      <sheetName val="노임,재료비"/>
      <sheetName val="b_balju_cho"/>
      <sheetName val="Macro(전선)"/>
      <sheetName val="자재단가표"/>
      <sheetName val="BOX전기내역"/>
      <sheetName val="전기BOX내역서"/>
      <sheetName val="Baby일위대가"/>
      <sheetName val="3본사"/>
      <sheetName val="간선계산"/>
      <sheetName val="전기내역서(총계)"/>
      <sheetName val="Macro(전기)"/>
      <sheetName val="공사서류양식"/>
      <sheetName val="6.콘덴서"/>
      <sheetName val="CODE"/>
      <sheetName val="반응조"/>
      <sheetName val="수전기기DATA"/>
      <sheetName val="Tbom-tot"/>
      <sheetName val="N賃率-職"/>
      <sheetName val="#3_일위대가목록"/>
      <sheetName val="입찰안"/>
      <sheetName val="TB-내역서"/>
      <sheetName val="준검 내역서"/>
      <sheetName val="산업"/>
      <sheetName val="부대내역"/>
      <sheetName val="하조서"/>
      <sheetName val="KMT물량"/>
      <sheetName val="DATE"/>
      <sheetName val="품셈TABLE"/>
      <sheetName val="견적의뢰"/>
      <sheetName val="총(철거)"/>
      <sheetName val="기초단가"/>
      <sheetName val="1공구 건정토건 토공"/>
      <sheetName val="집계"/>
      <sheetName val="장비당단가 (1)"/>
      <sheetName val="단가조사-2"/>
      <sheetName val="집"/>
      <sheetName val="Y-WORK"/>
      <sheetName val="비용"/>
      <sheetName val="8.PILE  (돌출)"/>
      <sheetName val="부하자료"/>
      <sheetName val="귀래 설계 공내역서"/>
      <sheetName val="총공사내역서"/>
      <sheetName val="기초분물량표"/>
      <sheetName val="데리네이타현황"/>
      <sheetName val="도로단위당"/>
      <sheetName val="예산서 "/>
      <sheetName val="적용기준"/>
      <sheetName val="2.호선별예상실적"/>
      <sheetName val="4.고용보험"/>
      <sheetName val="인건비"/>
      <sheetName val="실행내역(현대)"/>
      <sheetName val="Macro(차단기)"/>
      <sheetName val="참조"/>
      <sheetName val="2.단면가정"/>
      <sheetName val="순성토"/>
      <sheetName val="소방 "/>
      <sheetName val="제수"/>
      <sheetName val="공기"/>
      <sheetName val="5.정산서"/>
      <sheetName val="전선 및 전선관"/>
      <sheetName val="원가계산서"/>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Sheet3"/>
      <sheetName val="3CHBDC"/>
      <sheetName val="1.설계조건"/>
      <sheetName val="b_balju"/>
      <sheetName val="공사비대비표B(토공)"/>
      <sheetName val="3.내역서"/>
      <sheetName val="건축개요"/>
      <sheetName val="신우"/>
      <sheetName val="기초자료"/>
      <sheetName val="일위대가(가설)"/>
      <sheetName val="4차원가계산서"/>
      <sheetName val="기계경비"/>
      <sheetName val="종배수관설치현황"/>
      <sheetName val="문학간접"/>
      <sheetName val="층"/>
      <sheetName val="LABTOTAL"/>
      <sheetName val="세부내역"/>
      <sheetName val="실행"/>
      <sheetName val="INPUT(덕도방향-시점)"/>
      <sheetName val="FORM-0"/>
      <sheetName val="표  지"/>
      <sheetName val="부안일위"/>
      <sheetName val="일위대가목록"/>
      <sheetName val="정부노임단가"/>
      <sheetName val="단가표"/>
      <sheetName val="MOTOR"/>
      <sheetName val="내역총괄"/>
      <sheetName val="내역총괄2"/>
      <sheetName val="내역총괄3"/>
      <sheetName val="년도별시공"/>
      <sheetName val="계수시트"/>
      <sheetName val="내역_ver1.0"/>
      <sheetName val="점수계산1-2"/>
      <sheetName val="원형1호맨홀토공수량"/>
      <sheetName val="단면 (2)"/>
      <sheetName val="내역을"/>
      <sheetName val="COST"/>
      <sheetName val="Inputs"/>
      <sheetName val="Cost Inputs"/>
      <sheetName val="입적표"/>
      <sheetName val="현장"/>
      <sheetName val="수량산출서 갑지"/>
      <sheetName val="내역(설계)"/>
      <sheetName val="차수공개요"/>
      <sheetName val="적용토목"/>
      <sheetName val="코드표"/>
      <sheetName val="발주설계서(당초)"/>
      <sheetName val="전기"/>
      <sheetName val="건축내역"/>
      <sheetName val="공사비총괄표"/>
      <sheetName val="방송일위대가"/>
      <sheetName val="재료비내역서"/>
      <sheetName val="11.자재단가"/>
      <sheetName val="변경총괄지(1)"/>
      <sheetName val="물량표"/>
      <sheetName val="도담구내 개소별 명세"/>
      <sheetName val="01"/>
      <sheetName val="gvl"/>
      <sheetName val="AIR SHOWER(3인용)"/>
      <sheetName val="내역갑지"/>
      <sheetName val="항공측량노임단가"/>
      <sheetName val="예산서"/>
      <sheetName val="기타 정보통신공사"/>
      <sheetName val="케이블"/>
      <sheetName val="토적"/>
      <sheetName val="0"/>
      <sheetName val="횡배수관토공수량"/>
      <sheetName val="검수고1-1층"/>
      <sheetName val="EACT10"/>
      <sheetName val="공사착공계"/>
      <sheetName val="Factor"/>
      <sheetName val="단면가정"/>
      <sheetName val="광산내역"/>
      <sheetName val="한일양산"/>
      <sheetName val="노무비"/>
      <sheetName val="기초자료입력"/>
      <sheetName val="가정"/>
      <sheetName val="Customer Databas"/>
      <sheetName val="BID"/>
      <sheetName val="총수량집계표"/>
      <sheetName val="CIVIL"/>
      <sheetName val="사급자재"/>
      <sheetName val="타공종이기"/>
      <sheetName val="대전-교대(A1-A2)"/>
      <sheetName val="수량산출내역1115"/>
      <sheetName val="Sheet4"/>
      <sheetName val="BOM"/>
      <sheetName val="노임이"/>
      <sheetName val="9GNG운반"/>
      <sheetName val="도급FORM"/>
      <sheetName val="전력"/>
      <sheetName val="#2_일위대가목록"/>
      <sheetName val="사다리"/>
      <sheetName val="총투입계"/>
      <sheetName val="현장관리비"/>
      <sheetName val="평균물량산출서"/>
      <sheetName val="교각별철근수량집계표"/>
      <sheetName val="일위목록"/>
      <sheetName val="관리노인정"/>
      <sheetName val="내역표지"/>
      <sheetName val="실행철강하도"/>
      <sheetName val="여과지동"/>
      <sheetName val="남양시작동자105노65기1.3화1.2"/>
      <sheetName val="원가계산"/>
      <sheetName val="건축공사 집계표"/>
      <sheetName val="골조"/>
      <sheetName val="2000년1차"/>
      <sheetName val="2000전체분"/>
      <sheetName val="표지"/>
      <sheetName val="대치판정"/>
      <sheetName val="산출서집계HS"/>
      <sheetName val="9-1차이내역"/>
      <sheetName val="상시"/>
      <sheetName val="범용개발순소요비용"/>
      <sheetName val="연결임시"/>
      <sheetName val="부속동"/>
      <sheetName val="시멘트"/>
      <sheetName val="판"/>
      <sheetName val="2공구산출내역"/>
      <sheetName val="삼성전기"/>
      <sheetName val="주식"/>
      <sheetName val="102역사"/>
      <sheetName val="투찰추정"/>
      <sheetName val="6차2회변경내역서"/>
      <sheetName val="조명시설"/>
      <sheetName val="물가자료"/>
      <sheetName val="공정코드"/>
      <sheetName val="costing_CV"/>
      <sheetName val="costing_ESDV"/>
      <sheetName val="costing_FE"/>
      <sheetName val="costing_Misc"/>
      <sheetName val="costing_MOV"/>
      <sheetName val="costing_Press"/>
      <sheetName val="직공비"/>
      <sheetName val="총괄-1"/>
      <sheetName val="데이타"/>
      <sheetName val="식재인부"/>
      <sheetName val="BQ(실행)"/>
      <sheetName val="MIJIBI"/>
      <sheetName val="파일의이용"/>
      <sheetName val="기자재비"/>
      <sheetName val="토공(우물통,기타) "/>
      <sheetName val="자재대"/>
      <sheetName val="COPING"/>
      <sheetName val="간접1"/>
      <sheetName val="내역서중"/>
      <sheetName val="오수공수량집계표"/>
      <sheetName val="청주(철골발주의뢰서)"/>
      <sheetName val="1-1"/>
      <sheetName val="산근"/>
      <sheetName val="7도장"/>
      <sheetName val="자료"/>
      <sheetName val="원가"/>
      <sheetName val="시설물기초"/>
      <sheetName val="GEN"/>
      <sheetName val="부표총괄"/>
      <sheetName val="품셈1-26"/>
      <sheetName val="VV보온LINK"/>
      <sheetName val="FIT보온LINK"/>
      <sheetName val="동해묵호1내역"/>
      <sheetName val="토 적 표"/>
      <sheetName val="슬래브(유곡)"/>
      <sheetName val="플랜트 설치"/>
      <sheetName val="input"/>
      <sheetName val="증감대비"/>
      <sheetName val="성원계약"/>
      <sheetName val="본사업"/>
      <sheetName val="측량노임.재료.기재"/>
      <sheetName val="현장경비"/>
      <sheetName val="5공철탑검토표"/>
      <sheetName val="4공철탑검토"/>
      <sheetName val="기술부대조건"/>
      <sheetName val="조명일위"/>
      <sheetName val="용산1(해보)"/>
      <sheetName val="내역변"/>
      <sheetName val="수량산출"/>
      <sheetName val="예가표"/>
      <sheetName val="일대-1"/>
      <sheetName val="일위"/>
      <sheetName val="원가총괄"/>
      <sheetName val="일위대가(건축)"/>
      <sheetName val="예산조서"/>
      <sheetName val="시중노임단가"/>
      <sheetName val="배선DATA"/>
      <sheetName val="3.자재비(총괄)"/>
      <sheetName val="기둥(하중)"/>
      <sheetName val="원가 계산서"/>
      <sheetName val="허용전류-IEC"/>
      <sheetName val="1단계"/>
      <sheetName val="맨홀수량산출"/>
      <sheetName val="Summary Sheets"/>
      <sheetName val="5.동별횡주관경"/>
      <sheetName val="점검총괄"/>
      <sheetName val="가격조사서"/>
      <sheetName val="전기일위목록"/>
      <sheetName val="버스운행안내"/>
      <sheetName val="예방접종계획"/>
      <sheetName val="근태계획서"/>
      <sheetName val="工완성공사율"/>
      <sheetName val="기본DATA"/>
      <sheetName val="효성CB 1P기초"/>
      <sheetName val="품목"/>
      <sheetName val="교통대책내역"/>
      <sheetName val="수량분배표"/>
      <sheetName val="진주방향"/>
      <sheetName val="마산방향"/>
      <sheetName val="마산방향철근집계"/>
      <sheetName val="국도접속 차도부수량"/>
      <sheetName val="공기압축기실"/>
      <sheetName val="COST "/>
      <sheetName val="철근량 검토"/>
      <sheetName val="고시단가"/>
      <sheetName val="가설공사내역"/>
      <sheetName val="부대대비"/>
      <sheetName val="냉연집계"/>
      <sheetName val="단가비교표"/>
      <sheetName val="기본가정"/>
      <sheetName val="Sheet22"/>
      <sheetName val="일위대가(목록)"/>
      <sheetName val="재료비"/>
      <sheetName val="토목"/>
      <sheetName val="MAIN_TABLE"/>
      <sheetName val="공사개요"/>
      <sheetName val="도"/>
      <sheetName val="말뚝지지력산정"/>
      <sheetName val="교량전기"/>
      <sheetName val="견적"/>
      <sheetName val="접지수량"/>
      <sheetName val="1_수인터널"/>
      <sheetName val="2000년_공정표"/>
      <sheetName val="토공_total"/>
      <sheetName val="1공구_건정토건_토공"/>
      <sheetName val="2_단면가정"/>
      <sheetName val="5_정산서"/>
      <sheetName val="소방_"/>
      <sheetName val="화재 탐지 설비"/>
      <sheetName val="입사일"/>
      <sheetName val="1공구원가계산서"/>
      <sheetName val="1공구산출내역서"/>
      <sheetName val="1월"/>
      <sheetName val="2000.05"/>
      <sheetName val="PIPING"/>
      <sheetName val="일위대가 "/>
      <sheetName val="교대(토공)"/>
      <sheetName val="일위대가-1"/>
      <sheetName val="XL4Poppy"/>
      <sheetName val="부산4"/>
      <sheetName val="정산내역서"/>
      <sheetName val="Data&amp;Result"/>
      <sheetName val="공원2"/>
      <sheetName val="95MAKER"/>
      <sheetName val="말고개터널조명전압강하"/>
      <sheetName val="가감수량"/>
      <sheetName val="STORAGE"/>
      <sheetName val="명세서"/>
      <sheetName val="총물량표"/>
      <sheetName val="직접경비호표"/>
      <sheetName val="Condensing효율"/>
      <sheetName val="단가조사서"/>
      <sheetName val="전신환매도율"/>
      <sheetName val="아산경희980422"/>
      <sheetName val="기계내역"/>
      <sheetName val="s"/>
      <sheetName val="copy"/>
      <sheetName val="서식"/>
      <sheetName val="2.가정단면"/>
      <sheetName val="산출"/>
      <sheetName val="wall"/>
      <sheetName val="현장관리비참조"/>
      <sheetName val="경비"/>
      <sheetName val="제직재"/>
      <sheetName val="토공사"/>
      <sheetName val="(원)기흥상갈"/>
      <sheetName val="기성내역서표지"/>
      <sheetName val="Db"/>
      <sheetName val="자압"/>
      <sheetName val="단위중량"/>
      <sheetName val="안정계산"/>
      <sheetName val="단면검토"/>
      <sheetName val="가도공"/>
      <sheetName val="1호인버트수량"/>
      <sheetName val="석축설면"/>
      <sheetName val="법면단"/>
      <sheetName val="설비"/>
      <sheetName val="공사비예산서(토목분)"/>
      <sheetName val="적격심사표"/>
      <sheetName val="효동"/>
      <sheetName val="DATA 입력란"/>
      <sheetName val="시화점실행"/>
      <sheetName val=" HIT-&gt;HMC 견적(3900)"/>
      <sheetName val="시행후면적"/>
      <sheetName val="재료집계"/>
      <sheetName val="기본 상수"/>
      <sheetName val=" 총괄표"/>
      <sheetName val="전력구구조물산근"/>
      <sheetName val="단면별연장"/>
      <sheetName val="일명"/>
      <sheetName val="일명95"/>
      <sheetName val="일비"/>
      <sheetName val="일비95"/>
      <sheetName val="경명"/>
      <sheetName val="경명95"/>
      <sheetName val="경배"/>
      <sheetName val="경배95"/>
      <sheetName val="임율"/>
      <sheetName val="임율95"/>
      <sheetName val="간노비"/>
      <sheetName val="간노비95"/>
      <sheetName val="경산"/>
      <sheetName val="견적내역"/>
      <sheetName val="계측기"/>
      <sheetName val="노임단가표"/>
      <sheetName val="통계연보"/>
      <sheetName val="기본"/>
      <sheetName val="형강류 단가 CODE"/>
      <sheetName val="LF자재단가"/>
      <sheetName val="WORK-VOL"/>
      <sheetName val="95년12월말"/>
      <sheetName val="각종양식"/>
      <sheetName val="접수부"/>
      <sheetName val="맨홀수량"/>
      <sheetName val="대공종"/>
      <sheetName val="값"/>
      <sheetName val="자재단가비교표"/>
      <sheetName val="sub"/>
      <sheetName val="인공산출"/>
      <sheetName val="설직재-1"/>
      <sheetName val="총괄내역서"/>
      <sheetName val="감리을"/>
      <sheetName val="계약용량(서포)"/>
      <sheetName val="전장품(관리용)"/>
      <sheetName val="RE9604"/>
      <sheetName val="기타공"/>
      <sheetName val="장비가동"/>
      <sheetName val="건축"/>
      <sheetName val="단가일람"/>
      <sheetName val="가설공사"/>
      <sheetName val="부하계산서"/>
      <sheetName val="준공내역(을)"/>
      <sheetName val="산출근거(9)"/>
      <sheetName val="공종코드"/>
      <sheetName val="2.단가산출서(2)"/>
      <sheetName val="밸브설치"/>
      <sheetName val="물가시세"/>
      <sheetName val="콤보박스와 리스트박스의 연결"/>
      <sheetName val="1.취수장"/>
      <sheetName val="실행내역서"/>
      <sheetName val="제잡비"/>
      <sheetName val="ABUT수량-A1"/>
      <sheetName val="노임단가 "/>
      <sheetName val="98수문일위"/>
      <sheetName val="주차구획선수량"/>
      <sheetName val="대림정보통신"/>
      <sheetName val="2.1중기사용목차"/>
      <sheetName val="설계(안)"/>
      <sheetName val="단가대비표"/>
      <sheetName val="조도계산서 (도서)"/>
      <sheetName val="LOPCALC"/>
      <sheetName val="계화배수"/>
      <sheetName val="환율"/>
      <sheetName val="품셈"/>
      <sheetName val="제1호단위수량"/>
      <sheetName val="유기공정"/>
      <sheetName val="asd"/>
      <sheetName val="을"/>
      <sheetName val="영창26"/>
      <sheetName val="오동"/>
      <sheetName val="대조"/>
      <sheetName val="나한"/>
      <sheetName val="중기"/>
      <sheetName val="구조물총"/>
      <sheetName val="별제권_정리담보권1"/>
      <sheetName val="대목"/>
      <sheetName val="인테리어내역"/>
      <sheetName val="SLAB"/>
      <sheetName val="내역서 "/>
      <sheetName val="CPM챠트"/>
      <sheetName val="구성1"/>
      <sheetName val="구성2"/>
      <sheetName val="구성3"/>
      <sheetName val="구성4"/>
      <sheetName val="Sheet6"/>
      <sheetName val="세부내역서"/>
      <sheetName val="품셈기준"/>
      <sheetName val="철거산출근거"/>
      <sheetName val="수량"/>
      <sheetName val="중량산출"/>
      <sheetName val="빗물받이(910-510-410)"/>
      <sheetName val="(C)원내역"/>
      <sheetName val="변경을지(송산)"/>
      <sheetName val="Project Brief"/>
      <sheetName val="설비공사"/>
      <sheetName val="봉양~조차장간고하개명(신설)"/>
      <sheetName val="선로정수계산"/>
      <sheetName val="삭제금지단가"/>
      <sheetName val="Sheet2"/>
      <sheetName val="21301동"/>
      <sheetName val="960318-1"/>
      <sheetName val="A 견적"/>
      <sheetName val="일위대가1"/>
      <sheetName val="제경비"/>
      <sheetName val="목차"/>
      <sheetName val="일위산출"/>
      <sheetName val="조건표"/>
      <sheetName val="자판실행"/>
      <sheetName val="봉방동근생"/>
      <sheetName val="계약서"/>
      <sheetName val="특별교실"/>
      <sheetName val="견적집계표"/>
      <sheetName val="수지예산"/>
      <sheetName val="통합"/>
      <sheetName val="일위_파일"/>
      <sheetName val="제품"/>
      <sheetName val="토공사(흙막이)"/>
      <sheetName val="원효펌프교체020812"/>
      <sheetName val="GI-LIST"/>
      <sheetName val="분전반계산서(석관)"/>
      <sheetName val="계산표지"/>
      <sheetName val="산근(목록)"/>
      <sheetName val="이형관중량"/>
      <sheetName val="Imp-Data"/>
      <sheetName val="바닥판"/>
      <sheetName val="입력DATA"/>
      <sheetName val="입력변수"/>
      <sheetName val="낙찰표"/>
      <sheetName val="9811"/>
      <sheetName val="가로등"/>
      <sheetName val="NYS"/>
      <sheetName val="가점"/>
      <sheetName val="내역전기"/>
      <sheetName val="신길1동"/>
      <sheetName val="토공총괄표"/>
      <sheetName val=" 설계서 갑지"/>
      <sheetName val="기계경비목록"/>
      <sheetName val="예산내역서"/>
      <sheetName val="날개벽수량표"/>
      <sheetName val="내역서적용수량"/>
      <sheetName val="LIST"/>
      <sheetName val="4)유동표"/>
      <sheetName val="기둥"/>
      <sheetName val="저판(버림100)"/>
      <sheetName val="설계"/>
      <sheetName val="찍기"/>
      <sheetName val="관급단가"/>
      <sheetName val="T1"/>
      <sheetName val="철탑공사"/>
      <sheetName val="총공사비"/>
      <sheetName val="민감도"/>
      <sheetName val="단락전류-A"/>
      <sheetName val="__"/>
      <sheetName val="기준자료"/>
      <sheetName val="광혁기성"/>
      <sheetName val="기안"/>
      <sheetName val="항목등록"/>
      <sheetName val="설정"/>
      <sheetName val="-15.0"/>
      <sheetName val="내역서(시설)"/>
      <sheetName val="ms수량집계"/>
      <sheetName val="자재집계"/>
      <sheetName val="주요자재집계표"/>
      <sheetName val="노임단가 (2)"/>
      <sheetName val="기흥하도용"/>
      <sheetName val="측압공식"/>
      <sheetName val="70%"/>
      <sheetName val="BOX수량"/>
      <sheetName val="COVER"/>
      <sheetName val="기본단가표"/>
      <sheetName val="EJ"/>
      <sheetName val="index"/>
      <sheetName val="etc"/>
      <sheetName val="UNIT"/>
      <sheetName val="토목주소"/>
      <sheetName val="날개벽(시점좌측)"/>
      <sheetName val="방송관급내역"/>
      <sheetName val="원가계산서 (2)"/>
      <sheetName val="중기(목록)"/>
      <sheetName val="포장공자재집계표"/>
      <sheetName val="예산명세서"/>
      <sheetName val="참고"/>
      <sheetName val="가정조건"/>
      <sheetName val="1.지형현황측량"/>
      <sheetName val="단위수량"/>
      <sheetName val="당진1,2호기전선관설치및접지4차공사내역서-을지"/>
      <sheetName val="TEST1"/>
      <sheetName val="COA-17"/>
      <sheetName val="C-18"/>
      <sheetName val="J01"/>
      <sheetName val="단가조사-1"/>
      <sheetName val="Base Info"/>
      <sheetName val="미납품 현황"/>
      <sheetName val="단위단가"/>
      <sheetName val="년판01"/>
      <sheetName val="대창(함평)"/>
      <sheetName val="ⴭⴭⴭⴭⴭ"/>
      <sheetName val="계림(함평)"/>
      <sheetName val="계림(장성)"/>
      <sheetName val="대창(장성)"/>
      <sheetName val="시점교대"/>
      <sheetName val="대창(함평)-창열"/>
      <sheetName val="전차선로_물량표"/>
      <sheetName val="수량집계_(2)"/>
      <sheetName val="11_자재단가"/>
      <sheetName val="3_내역서"/>
      <sheetName val="퍼스트"/>
      <sheetName val="주요제품생산"/>
      <sheetName val="경영혁신본부"/>
      <sheetName val="영신토건물가변동"/>
      <sheetName val="99총공사내역서"/>
      <sheetName val="CTEMCOST"/>
      <sheetName val="터파기및재료"/>
      <sheetName val="조건표 (2)"/>
      <sheetName val="Rate"/>
      <sheetName val="FAX"/>
      <sheetName val="MASTER"/>
      <sheetName val="내역서1"/>
      <sheetName val="교사기준면적(초등)"/>
      <sheetName val="하부철근수량"/>
      <sheetName val="상-교대(A1-A2)"/>
      <sheetName val="투찰내역"/>
      <sheetName val="a1.시중노임및물가시세"/>
      <sheetName val="04년매입현황(수정3) (2)"/>
      <sheetName val="각종장비전압강하계산"/>
      <sheetName val="배수장공사비명세서"/>
      <sheetName val="D-3109"/>
      <sheetName val="7.경제성결과"/>
      <sheetName val="자금입금"/>
      <sheetName val="규격 단가표"/>
      <sheetName val="실행갑지"/>
      <sheetName val="Macro1"/>
      <sheetName val="간접비"/>
      <sheetName val="General Data"/>
      <sheetName val="오억미만"/>
      <sheetName val="전기설계변경"/>
      <sheetName val="산출내역서집계표"/>
      <sheetName val="1.설계기준"/>
      <sheetName val="정산"/>
      <sheetName val="BSD (2)"/>
      <sheetName val="Hours.CodeST"/>
      <sheetName val="횡배수관집현황(2공구)"/>
      <sheetName val="소비자가"/>
      <sheetName val="공량산출서"/>
      <sheetName val="1212"/>
      <sheetName val="LEGEND"/>
      <sheetName val="TG9504"/>
      <sheetName val="Basic"/>
      <sheetName val="투찰금액"/>
      <sheetName val="별첨1-2"/>
      <sheetName val="첨부2.설계명세서"/>
      <sheetName val="별첨#2_임금"/>
      <sheetName val="전철"/>
      <sheetName val="1호맨홀수량산출"/>
      <sheetName val="자재테이블"/>
      <sheetName val="조건입력"/>
      <sheetName val="조건입력(2)"/>
      <sheetName val="장비선정"/>
      <sheetName val="공사원가"/>
      <sheetName val="IMPEADENCE MAP 취수장"/>
      <sheetName val="수량집계표(연장,높이)"/>
      <sheetName val="목록"/>
      <sheetName val="을부담운반비"/>
      <sheetName val="산출내역서"/>
      <sheetName val="단가산출2"/>
      <sheetName val="고창터널(고창방향)"/>
      <sheetName val="배관-COLD"/>
      <sheetName val="6.관급자재조서"/>
      <sheetName val="ELEC"/>
      <sheetName val="xxxxxx"/>
      <sheetName val="적점"/>
      <sheetName val="비교1"/>
      <sheetName val="MATRLDATA"/>
      <sheetName val="전체내역 (2)"/>
      <sheetName val="암거단위"/>
      <sheetName val="철근량"/>
      <sheetName val="연습"/>
      <sheetName val="공종구간"/>
      <sheetName val="대안"/>
      <sheetName val="원안"/>
      <sheetName val="관로토공"/>
      <sheetName val="산출근거1"/>
      <sheetName val="간접"/>
      <sheetName val="APT"/>
      <sheetName val="OPENASP포장04"/>
      <sheetName val="산출금액내역"/>
      <sheetName val="건설노임"/>
      <sheetName val="CAL."/>
      <sheetName val="ilch"/>
      <sheetName val="설 계"/>
      <sheetName val="11.우각부 보강"/>
      <sheetName val="기타단가"/>
      <sheetName val="기초공"/>
      <sheetName val="6PILE  (돌출)"/>
      <sheetName val="위치조서"/>
      <sheetName val="중기비"/>
      <sheetName val="세골재  T2 변경 현황"/>
      <sheetName val="주beam"/>
      <sheetName val="포장복구집계"/>
      <sheetName val="내역서(토목)"/>
      <sheetName val="골재및자재집계표"/>
      <sheetName val="배수장공사비"/>
      <sheetName val="특별땅고르기"/>
      <sheetName val="가설건물"/>
      <sheetName val="각형맨홀"/>
      <sheetName val="6호기"/>
      <sheetName val="AS접수관리"/>
      <sheetName val="1)설계내역서(토목)"/>
      <sheetName val="청학계"/>
      <sheetName val="관리비"/>
      <sheetName val="교각계산"/>
      <sheetName val="기본단가"/>
      <sheetName val="인건비단가"/>
      <sheetName val="구조물공집계"/>
      <sheetName val="표준건축비"/>
      <sheetName val="처리목록"/>
      <sheetName val="단가표1"/>
      <sheetName val="산출근거자료"/>
      <sheetName val="출력X"/>
      <sheetName val="설계변경원가계산총괄표"/>
      <sheetName val="성남여성복지내역"/>
      <sheetName val="hvac(제어동)"/>
      <sheetName val="Tie-in"/>
      <sheetName val="CABLE"/>
      <sheetName val="상세도(80)"/>
      <sheetName val="DAN"/>
      <sheetName val="백호우계수"/>
      <sheetName val="AS복구"/>
      <sheetName val="중기터파기"/>
      <sheetName val="변수값"/>
      <sheetName val="중기상차"/>
      <sheetName val="Macro(MCC)"/>
      <sheetName val="별첨1-임금"/>
      <sheetName val="바.한일양산"/>
      <sheetName val="Sheet13"/>
      <sheetName val="부하"/>
      <sheetName val="전류"/>
      <sheetName val="9.자재단가"/>
      <sheetName val="7.산출집계"/>
      <sheetName val="간접비내역-1"/>
      <sheetName val="사통"/>
      <sheetName val="평가데이터"/>
      <sheetName val="인건비(환율)"/>
      <sheetName val="(입력)동배치"/>
      <sheetName val="J__TEAM_5_Office_Excel_9609F__2"/>
      <sheetName val="신길1ၒ"/>
      <sheetName val="일반문틀 설치"/>
      <sheetName val="샌딩 에폭시 도장"/>
      <sheetName val="스텐문틀설치"/>
      <sheetName val="실행대비"/>
      <sheetName val="변경비교-을"/>
      <sheetName val="관기성공.내"/>
      <sheetName val="BOX"/>
      <sheetName val="48전력선로일위"/>
      <sheetName val="CalcuSheet"/>
      <sheetName val="갑지1"/>
      <sheetName val="허용전류-IEC DATA"/>
      <sheetName val="산5-7"/>
      <sheetName val="SILICATE"/>
      <sheetName val="Resource2"/>
      <sheetName val="SJB-101"/>
      <sheetName val="MAIN"/>
      <sheetName val="F5"/>
      <sheetName val="BUTT"/>
      <sheetName val="DIAPH"/>
      <sheetName val="ellansi"/>
      <sheetName val="ellks"/>
      <sheetName val="fitting"/>
      <sheetName val="flgansi"/>
      <sheetName val="flgks"/>
      <sheetName val="gasket"/>
      <sheetName val="pipeansi"/>
      <sheetName val="pipeks"/>
      <sheetName val="redansi"/>
      <sheetName val="redks"/>
      <sheetName val="RUBBER"/>
      <sheetName val="teeansi"/>
      <sheetName val="teeks "/>
      <sheetName val="가동비율"/>
      <sheetName val="간접비 총괄표"/>
      <sheetName val="실행비교"/>
      <sheetName val="교육종류"/>
      <sheetName val="양산물금"/>
      <sheetName val="Cost_File"/>
      <sheetName val="수주추정"/>
      <sheetName val="설계명세서(선로)"/>
      <sheetName val="주관사업"/>
      <sheetName val="총괄"/>
      <sheetName val="SIL98"/>
      <sheetName val="일위대가(1)"/>
      <sheetName val="ELECTRIC"/>
      <sheetName val="준공정산"/>
      <sheetName val="교수설계"/>
      <sheetName val="빌딩 안내"/>
      <sheetName val="골조시행"/>
      <sheetName val="간선DATA"/>
      <sheetName val="J__TEAM_5_Office_Excel_9609F__3"/>
      <sheetName val="Don gia vung III"/>
      <sheetName val="단가비교"/>
      <sheetName val="돌담교 상부수량"/>
      <sheetName val="CAB_OD"/>
      <sheetName val="환율change"/>
      <sheetName val="장지리내역"/>
      <sheetName val="중기사용료산출근거"/>
      <sheetName val="JUCK"/>
      <sheetName val="스포회원매출"/>
      <sheetName val="CLAUSE"/>
      <sheetName val="CPM챠트 "/>
      <sheetName val="간지"/>
      <sheetName val="카메라"/>
      <sheetName val="내  역  서"/>
      <sheetName val="VXXXXXXX"/>
      <sheetName val="도급예산내역서봉투"/>
      <sheetName val="공사원가계산서"/>
      <sheetName val="설계산출기초"/>
      <sheetName val="설계산출표지"/>
      <sheetName val="도급예산내역서총괄표"/>
      <sheetName val="운반비산출"/>
      <sheetName val="현황"/>
      <sheetName val="010101"/>
      <sheetName val="지입재료비"/>
      <sheetName val="동력"/>
      <sheetName val="견적990322"/>
      <sheetName val="정렬"/>
      <sheetName val="배수공"/>
      <sheetName val="Manual Valve List"/>
      <sheetName val="총괄내역"/>
      <sheetName val="안양동교 1안"/>
      <sheetName val="연부97-1"/>
      <sheetName val="재료수량(1)"/>
      <sheetName val="뚝토공"/>
      <sheetName val="000"/>
      <sheetName val="100"/>
      <sheetName val="견頂鏟"/>
      <sheetName val="7.3.1 전력간선 굵기"/>
      <sheetName val="DATA (2)"/>
      <sheetName val="고장전류계산서"/>
      <sheetName val="2.1 부하계산서"/>
      <sheetName val="견저ᴙ〃"/>
      <sheetName val="수량산출서 (2)"/>
      <sheetName val="차압계산"/>
      <sheetName val="EQUIP-H"/>
      <sheetName val="2.대외공문"/>
      <sheetName val="Paint,Fire-Proof,Insul(48)"/>
      <sheetName val="Grafenpa"/>
      <sheetName val="부하LOAD"/>
      <sheetName val="횡배수관설치현황"/>
      <sheetName val="7__Cable(설명)-IEC"/>
      <sheetName val="220_(2)"/>
      <sheetName val="장비당단가_(1)"/>
      <sheetName val="내역_ver1_0"/>
      <sheetName val="단면_(2)"/>
      <sheetName val="수량산출서_갑지"/>
      <sheetName val="Sheet1_(2)"/>
      <sheetName val="8_PILE__(돌출)"/>
      <sheetName val="준검_내역서"/>
      <sheetName val="귀래_설계_공내역서"/>
      <sheetName val="DATA_입력란"/>
      <sheetName val="전선_및_전선관"/>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Customer_Databas"/>
      <sheetName val="예산서_"/>
      <sheetName val="2_호선별예상실적"/>
      <sheetName val="인건비_"/>
      <sheetName val="국도접속_차도부수량"/>
      <sheetName val="단가_및_재료비"/>
      <sheetName val="1_설계조건"/>
      <sheetName val="건축공사_집계표"/>
      <sheetName val="_HIT-&gt;HMC_견적(3900)"/>
      <sheetName val="General_Data"/>
      <sheetName val="3BL공동구_수량"/>
      <sheetName val="준공공사 계"/>
      <sheetName val="MTR재(한기)"/>
      <sheetName val="설명"/>
      <sheetName val="일위대가(4층원격)"/>
      <sheetName val="(전기)설계예산서"/>
      <sheetName val="노임 단가"/>
      <sheetName val="추정BS"/>
      <sheetName val="일반공사"/>
      <sheetName val="수량총괄"/>
      <sheetName val="TYPE-A"/>
      <sheetName val="입출재고현황 (2)"/>
      <sheetName val="JUCKEYK"/>
      <sheetName val="4.전기"/>
      <sheetName val="관급_File"/>
      <sheetName val="맨홀토공수량"/>
      <sheetName val="PIPE"/>
      <sheetName val="기계공사비집계(원안)"/>
      <sheetName val="gr_val"/>
      <sheetName val="gr_sum"/>
      <sheetName val="내역서 제출"/>
      <sheetName val="CODE2"/>
      <sheetName val="2차분"/>
      <sheetName val="BEND LOSS"/>
      <sheetName val="합계금액"/>
      <sheetName val="연결원본-절대지우지말것"/>
      <sheetName val="Macro(ST)"/>
      <sheetName val="Macro(AT)"/>
      <sheetName val="시운전연료"/>
      <sheetName val="자산LIST"/>
      <sheetName val="FAB별"/>
      <sheetName val="날개벽(좌,우=60도-4개)"/>
      <sheetName val="종단계산"/>
      <sheetName val="신표지1"/>
      <sheetName val="AILC004"/>
      <sheetName val="UR2-Calculation"/>
      <sheetName val="도로구조공사비"/>
      <sheetName val="도로토공공사비"/>
      <sheetName val="여수토공사비"/>
      <sheetName val="s.v"/>
      <sheetName val="약품설비"/>
      <sheetName val="예정(3)"/>
      <sheetName val="동원(3)"/>
      <sheetName val="갑지(추정)"/>
      <sheetName val="Mstr COA"/>
      <sheetName val="일용노임단가"/>
      <sheetName val="저"/>
      <sheetName val=" 일일업무보고 01월 23일.xlsx"/>
      <sheetName val=" 일일업무보고 01월 18일.xlsx"/>
      <sheetName val="단위량당중기"/>
      <sheetName val="BQ"/>
      <sheetName val="시설물일위"/>
      <sheetName val="부대비율"/>
      <sheetName val="인사자료총집계"/>
      <sheetName val="MGMT_SYS_&amp;_DCN"/>
      <sheetName val="후강전선관"/>
      <sheetName val="냉천부속동"/>
      <sheetName val="노임단가 및 기계경비"/>
      <sheetName val="종배수관"/>
      <sheetName val="청곡지선입력"/>
      <sheetName val="청곡지거입력"/>
      <sheetName val="보온자재단가표"/>
      <sheetName val="97년 추정"/>
      <sheetName val="15설계GIS"/>
      <sheetName val="차집관로내역"/>
      <sheetName val="동일대내"/>
      <sheetName val="단가조서"/>
      <sheetName val="SP-B1"/>
      <sheetName val="2.펌프장(사급자재)"/>
      <sheetName val="인테리腈"/>
      <sheetName val="MAT"/>
      <sheetName val="당초내역서"/>
      <sheetName val="홈통받이수량"/>
      <sheetName val="조작대(1연)"/>
      <sheetName val="날개벽"/>
      <sheetName val="관로공표지"/>
      <sheetName val="구조물철거타공정이월"/>
      <sheetName val="당진1,2호기전선관설치및접지4차공Ԁ_x0000_缀_x0000__x0000__x0000_였"/>
      <sheetName val="당진1,2호기전선관설치및접지4차공砀︀ԯ_x0000_缀"/>
      <sheetName val=" 견적서"/>
      <sheetName val="자재집계표"/>
      <sheetName val="Sheet15"/>
      <sheetName val="20-25"/>
      <sheetName val="전동기 SPEC"/>
      <sheetName val="손익예상"/>
      <sheetName val="estm_mech"/>
      <sheetName val="유림콘도"/>
      <sheetName val="표지 (2)"/>
      <sheetName val="울산자동제어"/>
      <sheetName val="입력"/>
      <sheetName val="단가산출서"/>
      <sheetName val="관급자재"/>
      <sheetName val="분전함신설"/>
      <sheetName val="접지1종"/>
      <sheetName val="마산월령동골조물량변경"/>
      <sheetName val="공비대비"/>
      <sheetName val="4.2유효폭의 계산"/>
      <sheetName val="을지"/>
      <sheetName val="을-ATYPE"/>
      <sheetName val="기본사항"/>
      <sheetName val="환산"/>
      <sheetName val="노무비단가"/>
      <sheetName val="기계설비"/>
      <sheetName val="대전월평내역"/>
      <sheetName val="차수"/>
      <sheetName val="Macro(전동기)"/>
      <sheetName val="발주내역"/>
      <sheetName val="40총괄"/>
      <sheetName val="40집계"/>
      <sheetName val="401"/>
      <sheetName val="30신설일위대가"/>
      <sheetName val="30집계표"/>
      <sheetName val="물집"/>
      <sheetName val="1을"/>
      <sheetName val="Dae_Jiju"/>
      <sheetName val="Sikje_ingun"/>
      <sheetName val="TREE_D"/>
      <sheetName val="집기손료"/>
      <sheetName val="사통공사비"/>
      <sheetName val="노 무 비"/>
      <sheetName val="신호등일위대가"/>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B COST"/>
      <sheetName val="DATA"/>
      <sheetName val="TB-내역서"/>
      <sheetName val="Summary Sheets"/>
      <sheetName val="CIVIL"/>
      <sheetName val="COA-17"/>
      <sheetName val="C-18"/>
      <sheetName val="TOTAL"/>
      <sheetName val="CAT_5"/>
      <sheetName val="단가"/>
    </sheetNames>
    <sheetDataSet>
      <sheetData sheetId="0" refreshError="1">
        <row r="2">
          <cell r="L2" t="str">
            <v>CYCLE &amp; LVL 1 DKADU PLANT</v>
          </cell>
          <cell r="M2" t="str">
            <v>WBS CODE</v>
          </cell>
          <cell r="N2" t="str">
            <v>DESCRIPTION</v>
          </cell>
          <cell r="O2" t="str">
            <v>QUANTITY</v>
          </cell>
          <cell r="P2" t="str">
            <v>UNITS</v>
          </cell>
          <cell r="Q2" t="str">
            <v>TOTAL MANHOURS</v>
          </cell>
          <cell r="R2" t="str">
            <v>TOTAL LABOR COST</v>
          </cell>
          <cell r="S2" t="str">
            <v>TOTAL MAT'L COST</v>
          </cell>
          <cell r="T2" t="str">
            <v>TOTAL S/C COST</v>
          </cell>
          <cell r="U2" t="str">
            <v>TOTAL COST</v>
          </cell>
          <cell r="W2" t="str">
            <v>LEVEL 2 DKADU PLANT PG.1</v>
          </cell>
          <cell r="X2" t="str">
            <v>WBS CODE</v>
          </cell>
          <cell r="Y2" t="str">
            <v>DESCRIPTION</v>
          </cell>
          <cell r="Z2" t="str">
            <v>QUANTITY</v>
          </cell>
          <cell r="AA2" t="str">
            <v>UNITS</v>
          </cell>
          <cell r="AB2" t="str">
            <v>TOTAL MANHOURS</v>
          </cell>
          <cell r="AC2" t="str">
            <v>TOTAL LABOR COST</v>
          </cell>
          <cell r="AD2" t="str">
            <v>TOTAL MAT'L COST</v>
          </cell>
          <cell r="AE2" t="str">
            <v>TOTAL S/C COST</v>
          </cell>
          <cell r="AF2" t="str">
            <v>TOTAL COST</v>
          </cell>
          <cell r="AH2" t="str">
            <v>LEVEL 3 DKADU PLANT PG 1</v>
          </cell>
          <cell r="AI2" t="str">
            <v>WBS CODE</v>
          </cell>
          <cell r="AJ2" t="str">
            <v>DESCRIPTION</v>
          </cell>
          <cell r="AK2" t="str">
            <v>QUANTITY</v>
          </cell>
          <cell r="AL2" t="str">
            <v>UNITS</v>
          </cell>
          <cell r="AM2" t="str">
            <v>TOTAL MANHOURS</v>
          </cell>
          <cell r="AN2" t="str">
            <v>TOTAL LABOR COST</v>
          </cell>
          <cell r="AO2" t="str">
            <v>TOTAL MAT'L COST</v>
          </cell>
          <cell r="AP2" t="str">
            <v>TOTAL S/C COST</v>
          </cell>
          <cell r="AQ2" t="str">
            <v>TOTAL COST</v>
          </cell>
        </row>
        <row r="3">
          <cell r="Q3">
            <v>10</v>
          </cell>
        </row>
        <row r="4">
          <cell r="M4" t="str">
            <v>1AAA-</v>
          </cell>
          <cell r="N4" t="str">
            <v>DKADU PLANT  - DIRECT ENGINEERING</v>
          </cell>
          <cell r="Q4">
            <v>6250</v>
          </cell>
          <cell r="R4">
            <v>153125</v>
          </cell>
          <cell r="S4">
            <v>0</v>
          </cell>
          <cell r="T4">
            <v>0</v>
          </cell>
          <cell r="U4">
            <v>153125</v>
          </cell>
          <cell r="X4" t="str">
            <v>1AAAA</v>
          </cell>
          <cell r="Y4" t="str">
            <v>DKADU PLANT  - DIR. ENG.  PROCESS</v>
          </cell>
          <cell r="AF4">
            <v>0</v>
          </cell>
          <cell r="AI4" t="str">
            <v>1ABAAA</v>
          </cell>
          <cell r="AJ4" t="str">
            <v>DEMETHANISER FEED DRUM</v>
          </cell>
          <cell r="AK4">
            <v>1</v>
          </cell>
          <cell r="AL4" t="str">
            <v>EA</v>
          </cell>
          <cell r="AO4">
            <v>530000</v>
          </cell>
          <cell r="AQ4">
            <v>530000</v>
          </cell>
        </row>
        <row r="5">
          <cell r="M5" t="str">
            <v>1AAI-</v>
          </cell>
          <cell r="N5" t="str">
            <v>DKADU PLANT  - ENGINEERING PROCUREMENT</v>
          </cell>
          <cell r="Q5">
            <v>0</v>
          </cell>
          <cell r="R5">
            <v>0</v>
          </cell>
          <cell r="S5">
            <v>0</v>
          </cell>
          <cell r="T5">
            <v>0</v>
          </cell>
          <cell r="U5">
            <v>0</v>
          </cell>
          <cell r="X5" t="str">
            <v>1AAAB</v>
          </cell>
          <cell r="Y5" t="str">
            <v>DKADU PLANT  - DIR. ENG.  PERMITS</v>
          </cell>
          <cell r="AF5">
            <v>0</v>
          </cell>
          <cell r="AI5" t="str">
            <v>1ABAAB</v>
          </cell>
          <cell r="AJ5" t="str">
            <v>RECYCLE EXPANDER OUTLET DRUM</v>
          </cell>
          <cell r="AK5">
            <v>1</v>
          </cell>
          <cell r="AL5" t="str">
            <v>EA</v>
          </cell>
          <cell r="AO5">
            <v>792000</v>
          </cell>
          <cell r="AQ5">
            <v>792000</v>
          </cell>
        </row>
        <row r="6">
          <cell r="M6" t="str">
            <v>1AAJ-</v>
          </cell>
          <cell r="N6" t="str">
            <v>DKADU PLANT  - INDIRECT ENGINEERING</v>
          </cell>
          <cell r="Q6">
            <v>0</v>
          </cell>
          <cell r="R6">
            <v>0</v>
          </cell>
          <cell r="S6">
            <v>0</v>
          </cell>
          <cell r="T6">
            <v>0</v>
          </cell>
          <cell r="U6">
            <v>0</v>
          </cell>
          <cell r="X6" t="str">
            <v>1AAAC</v>
          </cell>
          <cell r="Y6" t="str">
            <v>DKADU PLANT  - DIR. ENG.  CIVIL/STRUCTURAL</v>
          </cell>
          <cell r="AF6">
            <v>0</v>
          </cell>
          <cell r="AI6" t="str">
            <v>1ABAAC</v>
          </cell>
          <cell r="AJ6" t="str">
            <v>RECYCLE EXPANDER INLET DRUM</v>
          </cell>
          <cell r="AK6">
            <v>1</v>
          </cell>
          <cell r="AL6" t="str">
            <v>EA</v>
          </cell>
          <cell r="AO6">
            <v>781000</v>
          </cell>
          <cell r="AQ6">
            <v>781000</v>
          </cell>
        </row>
        <row r="7">
          <cell r="M7" t="str">
            <v>1AA--</v>
          </cell>
          <cell r="N7" t="str">
            <v>SUBTOTAL DKADU PLANT  - ENGINEERING/PROCUREMENT</v>
          </cell>
          <cell r="Q7">
            <v>6250</v>
          </cell>
          <cell r="R7">
            <v>153125</v>
          </cell>
          <cell r="S7">
            <v>0</v>
          </cell>
          <cell r="T7">
            <v>0</v>
          </cell>
          <cell r="U7">
            <v>153125</v>
          </cell>
          <cell r="X7" t="str">
            <v>1AAAD</v>
          </cell>
          <cell r="Y7" t="str">
            <v>DKADU PLANT  - DIR. ENG.  MECHANICAL</v>
          </cell>
          <cell r="Z7">
            <v>58</v>
          </cell>
          <cell r="AA7" t="str">
            <v>EA</v>
          </cell>
          <cell r="AB7">
            <v>6250</v>
          </cell>
          <cell r="AC7">
            <v>153125</v>
          </cell>
          <cell r="AF7">
            <v>153125</v>
          </cell>
          <cell r="AI7" t="str">
            <v>1ABAAD</v>
          </cell>
          <cell r="AJ7" t="str">
            <v>LP BOOSTER COMPRESSOR KNOCK-OUT DRUM</v>
          </cell>
          <cell r="AK7">
            <v>1</v>
          </cell>
          <cell r="AL7" t="str">
            <v>EA</v>
          </cell>
          <cell r="AO7">
            <v>45600</v>
          </cell>
          <cell r="AQ7">
            <v>45600</v>
          </cell>
        </row>
        <row r="8">
          <cell r="X8" t="str">
            <v>1AAAE</v>
          </cell>
          <cell r="Y8" t="str">
            <v>DKADU PLANT  - DIR. ENG.  PIPING</v>
          </cell>
          <cell r="AF8">
            <v>0</v>
          </cell>
          <cell r="AI8" t="str">
            <v>1ABAAE</v>
          </cell>
          <cell r="AJ8" t="str">
            <v>RAW NGL SURGE DRUM</v>
          </cell>
          <cell r="AK8">
            <v>1</v>
          </cell>
          <cell r="AL8" t="str">
            <v>EA</v>
          </cell>
          <cell r="AO8">
            <v>78100</v>
          </cell>
          <cell r="AQ8">
            <v>78100</v>
          </cell>
        </row>
        <row r="9">
          <cell r="M9" t="str">
            <v>1ABA-</v>
          </cell>
          <cell r="N9" t="str">
            <v>DKADU PLANT  - FAB/DELIVERY - MAJOR EQUIPMENT</v>
          </cell>
          <cell r="Q9">
            <v>0</v>
          </cell>
          <cell r="R9">
            <v>0</v>
          </cell>
          <cell r="S9">
            <v>58861800</v>
          </cell>
          <cell r="T9">
            <v>0</v>
          </cell>
          <cell r="U9">
            <v>58861800</v>
          </cell>
          <cell r="X9" t="str">
            <v>1AAAF</v>
          </cell>
          <cell r="Y9" t="str">
            <v>DKADU PLANT  - DIR. ENG.  ELECTRICAL</v>
          </cell>
          <cell r="AF9">
            <v>0</v>
          </cell>
          <cell r="AI9" t="str">
            <v>1ABAAF</v>
          </cell>
          <cell r="AJ9" t="str">
            <v>RECYCLE COMPRESSORS SUCTION SCRUBBERS</v>
          </cell>
          <cell r="AK9">
            <v>3</v>
          </cell>
          <cell r="AL9" t="str">
            <v>EA</v>
          </cell>
          <cell r="AO9">
            <v>191000</v>
          </cell>
          <cell r="AQ9">
            <v>191000</v>
          </cell>
        </row>
        <row r="10">
          <cell r="M10" t="str">
            <v>1ABB-</v>
          </cell>
          <cell r="N10" t="str">
            <v>DKADU PLANT  - FAB/DELIVERY - BULKS</v>
          </cell>
          <cell r="Q10">
            <v>0</v>
          </cell>
          <cell r="R10">
            <v>0</v>
          </cell>
          <cell r="S10">
            <v>0</v>
          </cell>
          <cell r="T10">
            <v>0</v>
          </cell>
          <cell r="U10">
            <v>0</v>
          </cell>
          <cell r="X10" t="str">
            <v>1AAAG</v>
          </cell>
          <cell r="Y10" t="str">
            <v>DKADU PLANT  - DIR. ENG.  INSTRUMENTATION</v>
          </cell>
          <cell r="AF10">
            <v>0</v>
          </cell>
          <cell r="AI10" t="str">
            <v>1ABAAG</v>
          </cell>
          <cell r="AJ10" t="str">
            <v>INJECTION BOOSTER SUCTION SCRUBBERS</v>
          </cell>
          <cell r="AK10">
            <v>2</v>
          </cell>
          <cell r="AL10" t="str">
            <v>EA</v>
          </cell>
          <cell r="AO10">
            <v>290000</v>
          </cell>
          <cell r="AQ10">
            <v>290000</v>
          </cell>
        </row>
        <row r="11">
          <cell r="M11" t="str">
            <v>1ABC-</v>
          </cell>
          <cell r="N11" t="str">
            <v>DKADU  - FAB/DELIVERY - ENGINEERING SPECIALTIES</v>
          </cell>
          <cell r="Q11">
            <v>0</v>
          </cell>
          <cell r="R11">
            <v>0</v>
          </cell>
          <cell r="S11">
            <v>0</v>
          </cell>
          <cell r="T11">
            <v>0</v>
          </cell>
          <cell r="U11">
            <v>0</v>
          </cell>
          <cell r="X11" t="str">
            <v>1AAAH</v>
          </cell>
          <cell r="Y11" t="str">
            <v>DKADU PLANT  - DIR. ENG.  ARCHITECTURAL</v>
          </cell>
          <cell r="AF11">
            <v>0</v>
          </cell>
          <cell r="AI11" t="str">
            <v>1ABAAX</v>
          </cell>
          <cell r="AJ11" t="str">
            <v>OTHER PRESSURE VESSELS</v>
          </cell>
          <cell r="AK11">
            <v>7</v>
          </cell>
          <cell r="AL11" t="str">
            <v>EA</v>
          </cell>
          <cell r="AO11">
            <v>170700</v>
          </cell>
          <cell r="AQ11">
            <v>170700</v>
          </cell>
        </row>
        <row r="12">
          <cell r="M12" t="str">
            <v>1AB--</v>
          </cell>
          <cell r="N12" t="str">
            <v>SUBTOTAL DKADU  - FABRICATION/DELIVERY</v>
          </cell>
          <cell r="Q12">
            <v>0</v>
          </cell>
          <cell r="R12">
            <v>0</v>
          </cell>
          <cell r="S12">
            <v>58861800</v>
          </cell>
          <cell r="T12">
            <v>0</v>
          </cell>
          <cell r="U12">
            <v>58861800</v>
          </cell>
          <cell r="X12" t="str">
            <v>1AAA-</v>
          </cell>
          <cell r="Y12" t="str">
            <v>SUBTOTAL - DKADU  - DIRECT ENGINEERING</v>
          </cell>
          <cell r="Z12">
            <v>58</v>
          </cell>
          <cell r="AA12" t="str">
            <v>N/A</v>
          </cell>
          <cell r="AB12">
            <v>6250</v>
          </cell>
          <cell r="AC12">
            <v>153125</v>
          </cell>
          <cell r="AD12">
            <v>0</v>
          </cell>
          <cell r="AE12">
            <v>0</v>
          </cell>
          <cell r="AF12">
            <v>153125</v>
          </cell>
          <cell r="AI12" t="str">
            <v>1ABAA-</v>
          </cell>
          <cell r="AJ12" t="str">
            <v>SUBTOTAL PRESSURE VESSELS</v>
          </cell>
          <cell r="AK12">
            <v>17</v>
          </cell>
          <cell r="AL12">
            <v>0</v>
          </cell>
          <cell r="AM12">
            <v>0</v>
          </cell>
          <cell r="AN12">
            <v>0</v>
          </cell>
          <cell r="AO12">
            <v>2878400</v>
          </cell>
          <cell r="AP12">
            <v>0</v>
          </cell>
          <cell r="AQ12">
            <v>2878400</v>
          </cell>
        </row>
        <row r="14">
          <cell r="M14" t="str">
            <v>1ACA-</v>
          </cell>
          <cell r="N14" t="str">
            <v>DKADU  - CONSTRUCTION - CIVIL</v>
          </cell>
          <cell r="Q14">
            <v>0</v>
          </cell>
          <cell r="R14">
            <v>0</v>
          </cell>
          <cell r="S14">
            <v>0</v>
          </cell>
          <cell r="T14">
            <v>0</v>
          </cell>
          <cell r="U14">
            <v>0</v>
          </cell>
          <cell r="X14" t="str">
            <v>1AAIA</v>
          </cell>
          <cell r="Y14" t="str">
            <v>DKADU PLANT  - PROCUREMENT PRESSURE VESSELS</v>
          </cell>
          <cell r="AF14">
            <v>0</v>
          </cell>
          <cell r="AI14" t="str">
            <v>1ABABA</v>
          </cell>
          <cell r="AJ14" t="str">
            <v>HP DEMETHANISER COLUMN</v>
          </cell>
          <cell r="AK14">
            <v>1</v>
          </cell>
          <cell r="AL14" t="str">
            <v>EA</v>
          </cell>
          <cell r="AO14">
            <v>2810000</v>
          </cell>
          <cell r="AQ14">
            <v>2810000</v>
          </cell>
        </row>
        <row r="15">
          <cell r="M15" t="str">
            <v>1ACB-</v>
          </cell>
          <cell r="N15" t="str">
            <v>DKADU  - CONSTRUCTION - MAJOR EQUIPMENT</v>
          </cell>
          <cell r="Q15">
            <v>375240</v>
          </cell>
          <cell r="R15">
            <v>3038300</v>
          </cell>
          <cell r="S15">
            <v>0</v>
          </cell>
          <cell r="T15">
            <v>0</v>
          </cell>
          <cell r="U15">
            <v>3038300</v>
          </cell>
          <cell r="X15" t="str">
            <v>1AAIB</v>
          </cell>
          <cell r="Y15" t="str">
            <v>DKADU PLANT  - PROCUREMENT   COLUMNS</v>
          </cell>
          <cell r="AF15">
            <v>0</v>
          </cell>
          <cell r="AI15" t="str">
            <v>1ABABB</v>
          </cell>
          <cell r="AJ15" t="str">
            <v>LP DEMETHANISER COLUMN</v>
          </cell>
          <cell r="AK15">
            <v>1</v>
          </cell>
          <cell r="AL15" t="str">
            <v>EA</v>
          </cell>
          <cell r="AO15">
            <v>1032000</v>
          </cell>
          <cell r="AQ15">
            <v>1032000</v>
          </cell>
        </row>
        <row r="16">
          <cell r="M16" t="str">
            <v>1ACC-</v>
          </cell>
          <cell r="N16" t="str">
            <v>DKADU  - CONSTRUCTION - BULKS</v>
          </cell>
          <cell r="Q16">
            <v>0</v>
          </cell>
          <cell r="R16">
            <v>0</v>
          </cell>
          <cell r="S16">
            <v>0</v>
          </cell>
          <cell r="T16">
            <v>0</v>
          </cell>
          <cell r="U16">
            <v>0</v>
          </cell>
          <cell r="X16" t="str">
            <v>1AAIE</v>
          </cell>
          <cell r="Y16" t="str">
            <v>DKADU PLANT  - PROCUREMENT   PUMPS &amp; MOTORS</v>
          </cell>
          <cell r="AF16">
            <v>0</v>
          </cell>
          <cell r="AI16" t="str">
            <v>1ABABC</v>
          </cell>
          <cell r="AJ16" t="str">
            <v>MODIFY EXISTING STRIPPER COLUMN - C-9501</v>
          </cell>
          <cell r="AK16">
            <v>1</v>
          </cell>
          <cell r="AL16" t="str">
            <v>EA</v>
          </cell>
          <cell r="AO16">
            <v>95000</v>
          </cell>
          <cell r="AQ16">
            <v>95000</v>
          </cell>
        </row>
        <row r="17">
          <cell r="M17" t="str">
            <v>1ACD-</v>
          </cell>
          <cell r="N17" t="str">
            <v>DKADU  - CONSTRUCTION - CONSTRUCTION SPECIALTIES</v>
          </cell>
          <cell r="Q17">
            <v>0</v>
          </cell>
          <cell r="R17">
            <v>0</v>
          </cell>
          <cell r="S17">
            <v>0</v>
          </cell>
          <cell r="T17">
            <v>0</v>
          </cell>
          <cell r="U17">
            <v>0</v>
          </cell>
          <cell r="X17" t="str">
            <v>1AAIF</v>
          </cell>
          <cell r="Y17" t="str">
            <v>DKADU PLANT  - PROCUREMENT   HEAT EXCHANGERS - S &amp; T</v>
          </cell>
          <cell r="AF17">
            <v>0</v>
          </cell>
          <cell r="AI17" t="str">
            <v>1ABABX</v>
          </cell>
          <cell r="AJ17" t="str">
            <v>OTHER COLUMNS</v>
          </cell>
          <cell r="AQ17">
            <v>0</v>
          </cell>
        </row>
        <row r="18">
          <cell r="M18" t="str">
            <v>1ACE-</v>
          </cell>
          <cell r="N18" t="str">
            <v>DKADU  - CONSTRUCTION - OTHER DIRECT WORK</v>
          </cell>
          <cell r="Q18">
            <v>0</v>
          </cell>
          <cell r="R18">
            <v>0</v>
          </cell>
          <cell r="S18">
            <v>0</v>
          </cell>
          <cell r="T18">
            <v>0</v>
          </cell>
          <cell r="U18">
            <v>0</v>
          </cell>
          <cell r="X18" t="str">
            <v>1AAIG</v>
          </cell>
          <cell r="Y18" t="str">
            <v>DKADU PLANT  - PROCUREMENT   HEAT EXCHANGERS - FINNED ALUMINUM</v>
          </cell>
          <cell r="AF18">
            <v>0</v>
          </cell>
          <cell r="AI18" t="str">
            <v>1ABAB</v>
          </cell>
          <cell r="AJ18" t="str">
            <v>SUBTOTAL COLUMNS</v>
          </cell>
          <cell r="AK18">
            <v>3</v>
          </cell>
          <cell r="AL18">
            <v>0</v>
          </cell>
          <cell r="AM18">
            <v>0</v>
          </cell>
          <cell r="AN18">
            <v>0</v>
          </cell>
          <cell r="AO18">
            <v>3937000</v>
          </cell>
          <cell r="AP18">
            <v>0</v>
          </cell>
          <cell r="AQ18">
            <v>3937000</v>
          </cell>
        </row>
        <row r="19">
          <cell r="M19" t="str">
            <v>1ACF-</v>
          </cell>
          <cell r="N19" t="str">
            <v>DKADU  - CONSTRUCTION - INDIRECTS</v>
          </cell>
          <cell r="Q19">
            <v>0</v>
          </cell>
          <cell r="R19">
            <v>0</v>
          </cell>
          <cell r="S19">
            <v>0</v>
          </cell>
          <cell r="T19">
            <v>0</v>
          </cell>
          <cell r="U19">
            <v>0</v>
          </cell>
          <cell r="X19" t="str">
            <v>1AAIH</v>
          </cell>
          <cell r="Y19" t="str">
            <v>DKADU PLANT  - PROCUREMENT   AIR COOLERS</v>
          </cell>
          <cell r="AF19">
            <v>0</v>
          </cell>
        </row>
        <row r="20">
          <cell r="M20" t="str">
            <v>1AC--</v>
          </cell>
          <cell r="N20" t="str">
            <v>SUBTOTAL DKADU PLANT  - CONSTRUCTION</v>
          </cell>
          <cell r="Q20">
            <v>375240</v>
          </cell>
          <cell r="R20">
            <v>3038300</v>
          </cell>
          <cell r="S20">
            <v>0</v>
          </cell>
          <cell r="T20">
            <v>0</v>
          </cell>
          <cell r="U20">
            <v>3038300</v>
          </cell>
          <cell r="X20" t="str">
            <v>1AAII</v>
          </cell>
          <cell r="Y20" t="str">
            <v>DKADU PLANT  - PROCUREMENT   COMPRESSORS &amp; DRIVERS</v>
          </cell>
          <cell r="AF20">
            <v>0</v>
          </cell>
          <cell r="AI20" t="str">
            <v>1ABAEA</v>
          </cell>
          <cell r="AJ20" t="str">
            <v>DEMETHANIZER BOTTOM BOOSTER PUMP W/ DRIVERS</v>
          </cell>
          <cell r="AK20">
            <v>3</v>
          </cell>
          <cell r="AL20" t="str">
            <v>EA</v>
          </cell>
          <cell r="AO20">
            <v>319000</v>
          </cell>
          <cell r="AQ20">
            <v>319000</v>
          </cell>
        </row>
        <row r="21">
          <cell r="X21" t="str">
            <v>1AAIJ</v>
          </cell>
          <cell r="Y21" t="str">
            <v>DKADU PLANT  - PROCUREMENT   EMERGENCY DIESEL GENERATOR</v>
          </cell>
          <cell r="AF21">
            <v>0</v>
          </cell>
          <cell r="AI21" t="str">
            <v>1ABAEB</v>
          </cell>
          <cell r="AJ21" t="str">
            <v>NGL PIPELINE PUMP W/ DRIVERS</v>
          </cell>
          <cell r="AK21">
            <v>3</v>
          </cell>
          <cell r="AL21" t="str">
            <v>EA</v>
          </cell>
          <cell r="AO21">
            <v>461000</v>
          </cell>
          <cell r="AQ21">
            <v>461000</v>
          </cell>
        </row>
        <row r="22">
          <cell r="M22" t="str">
            <v>1ADA-</v>
          </cell>
          <cell r="N22" t="str">
            <v>DKADU PLANT  - COMMISSIONING</v>
          </cell>
          <cell r="Q22">
            <v>0</v>
          </cell>
          <cell r="R22">
            <v>0</v>
          </cell>
          <cell r="S22">
            <v>0</v>
          </cell>
          <cell r="T22">
            <v>0</v>
          </cell>
          <cell r="U22">
            <v>0</v>
          </cell>
          <cell r="X22" t="str">
            <v>1AAIQ</v>
          </cell>
          <cell r="Y22" t="str">
            <v>DKADU PLANT  - PROCUREMENT   PACKAGED EQUIPMENT</v>
          </cell>
          <cell r="AF22">
            <v>0</v>
          </cell>
          <cell r="AI22" t="str">
            <v>1ABAEX</v>
          </cell>
          <cell r="AJ22" t="str">
            <v>OTHER PUMPS &amp; MOTORS</v>
          </cell>
          <cell r="AK22">
            <v>3</v>
          </cell>
          <cell r="AL22" t="str">
            <v>EA</v>
          </cell>
          <cell r="AO22">
            <v>380000</v>
          </cell>
          <cell r="AQ22">
            <v>380000</v>
          </cell>
        </row>
        <row r="23">
          <cell r="M23" t="str">
            <v>1ADB-</v>
          </cell>
          <cell r="N23" t="str">
            <v>DKADU PLANT  -PERFORMANCE TEST</v>
          </cell>
          <cell r="Q23">
            <v>0</v>
          </cell>
          <cell r="R23">
            <v>0</v>
          </cell>
          <cell r="S23">
            <v>0</v>
          </cell>
          <cell r="T23">
            <v>0</v>
          </cell>
          <cell r="U23">
            <v>0</v>
          </cell>
          <cell r="X23" t="str">
            <v>1AAIR</v>
          </cell>
          <cell r="Y23" t="str">
            <v>DKADU PLANT  - PROCUREMENT   ELECTRICAL EQUIPMENT</v>
          </cell>
          <cell r="AF23">
            <v>0</v>
          </cell>
          <cell r="AI23" t="str">
            <v>1ABAE-</v>
          </cell>
          <cell r="AJ23" t="str">
            <v>SUBTOTAL PUMPS &amp; MOTORS</v>
          </cell>
          <cell r="AK23">
            <v>9</v>
          </cell>
          <cell r="AL23">
            <v>0</v>
          </cell>
          <cell r="AM23">
            <v>0</v>
          </cell>
          <cell r="AN23">
            <v>0</v>
          </cell>
          <cell r="AO23">
            <v>1160000</v>
          </cell>
          <cell r="AP23">
            <v>0</v>
          </cell>
          <cell r="AQ23">
            <v>1160000</v>
          </cell>
        </row>
        <row r="24">
          <cell r="M24" t="str">
            <v>1AD--</v>
          </cell>
          <cell r="N24" t="str">
            <v>SUBTOTAL DKADU PLANT  - COMMISSIONING, PERFORMANCE TEST &amp; TRAINING</v>
          </cell>
          <cell r="Q24">
            <v>0</v>
          </cell>
          <cell r="R24">
            <v>0</v>
          </cell>
          <cell r="S24">
            <v>0</v>
          </cell>
          <cell r="T24">
            <v>0</v>
          </cell>
          <cell r="U24">
            <v>0</v>
          </cell>
          <cell r="X24" t="str">
            <v>1AAIS</v>
          </cell>
          <cell r="Y24" t="str">
            <v>DKADU PLANT  - PROCUREMENT INSTRUMENTATION EQUIPMENT</v>
          </cell>
          <cell r="AF24">
            <v>0</v>
          </cell>
        </row>
        <row r="25">
          <cell r="X25" t="str">
            <v>1AAIT</v>
          </cell>
          <cell r="Y25" t="str">
            <v>DKADU PLANT  - PROCUREMENT   BULKS</v>
          </cell>
          <cell r="AF25">
            <v>0</v>
          </cell>
          <cell r="AI25" t="str">
            <v>1ABAFA</v>
          </cell>
          <cell r="AJ25" t="str">
            <v>RECYCLE GAS/GAS EXCHANGERS</v>
          </cell>
          <cell r="AK25">
            <v>2</v>
          </cell>
          <cell r="AL25" t="str">
            <v>EA</v>
          </cell>
          <cell r="AO25">
            <v>389000</v>
          </cell>
          <cell r="AQ25">
            <v>389000</v>
          </cell>
        </row>
        <row r="26">
          <cell r="X26" t="str">
            <v>1AAIX</v>
          </cell>
          <cell r="Y26" t="str">
            <v>DKADU PLANT  - PROCUREMENT   OTHER</v>
          </cell>
          <cell r="AF26">
            <v>0</v>
          </cell>
          <cell r="AI26" t="str">
            <v>1ABAFB</v>
          </cell>
          <cell r="AJ26" t="str">
            <v>LP GAS/GAS EXCHANGERS</v>
          </cell>
          <cell r="AK26">
            <v>4</v>
          </cell>
          <cell r="AL26" t="str">
            <v>EA</v>
          </cell>
          <cell r="AO26">
            <v>1910000</v>
          </cell>
          <cell r="AQ26">
            <v>1910000</v>
          </cell>
        </row>
        <row r="27">
          <cell r="X27" t="str">
            <v>1AAI-</v>
          </cell>
          <cell r="Y27" t="str">
            <v>SUBTOTAL - DKADU PLANT  - PROCUREMENT</v>
          </cell>
          <cell r="Z27">
            <v>0</v>
          </cell>
          <cell r="AA27" t="str">
            <v>N/A</v>
          </cell>
          <cell r="AB27">
            <v>0</v>
          </cell>
          <cell r="AC27">
            <v>0</v>
          </cell>
          <cell r="AD27">
            <v>0</v>
          </cell>
          <cell r="AE27">
            <v>0</v>
          </cell>
          <cell r="AF27">
            <v>0</v>
          </cell>
          <cell r="AI27" t="str">
            <v>1ABAFC</v>
          </cell>
          <cell r="AJ27" t="str">
            <v>LP DEMETHANIZER REBOILER</v>
          </cell>
          <cell r="AK27">
            <v>1</v>
          </cell>
          <cell r="AL27" t="str">
            <v>EA</v>
          </cell>
          <cell r="AO27">
            <v>591000</v>
          </cell>
          <cell r="AQ27">
            <v>591000</v>
          </cell>
        </row>
        <row r="28">
          <cell r="AI28" t="str">
            <v>1ABAFD</v>
          </cell>
          <cell r="AJ28" t="str">
            <v>UPPER SIDE REBOILER</v>
          </cell>
          <cell r="AK28">
            <v>1</v>
          </cell>
          <cell r="AL28" t="str">
            <v>EA</v>
          </cell>
          <cell r="AO28">
            <v>780000</v>
          </cell>
          <cell r="AQ28">
            <v>780000</v>
          </cell>
        </row>
        <row r="29">
          <cell r="X29" t="str">
            <v>1AAJA</v>
          </cell>
          <cell r="Y29" t="str">
            <v>DKADU PLANT  - INDIRECT ENG'G CONTRACTS</v>
          </cell>
          <cell r="AF29">
            <v>0</v>
          </cell>
          <cell r="AI29" t="str">
            <v>1ABAFE</v>
          </cell>
          <cell r="AJ29" t="str">
            <v>LOWER SIDE REBOILER</v>
          </cell>
          <cell r="AK29">
            <v>1</v>
          </cell>
          <cell r="AL29" t="str">
            <v>EA</v>
          </cell>
          <cell r="AO29">
            <v>416000</v>
          </cell>
          <cell r="AQ29">
            <v>416000</v>
          </cell>
        </row>
        <row r="30">
          <cell r="X30" t="str">
            <v>1AAJB</v>
          </cell>
          <cell r="Y30" t="str">
            <v>DKADU PLANT  - INDIRECT ENG'G PROJECT MANAGEMENT</v>
          </cell>
          <cell r="AF30">
            <v>0</v>
          </cell>
          <cell r="AI30" t="str">
            <v>1ABAFF</v>
          </cell>
          <cell r="AJ30" t="str">
            <v>RECYCLE COMPRESSOR AFTER COOLER</v>
          </cell>
          <cell r="AK30">
            <v>3</v>
          </cell>
          <cell r="AL30" t="str">
            <v>EA</v>
          </cell>
          <cell r="AO30">
            <v>1664000</v>
          </cell>
          <cell r="AQ30">
            <v>1664000</v>
          </cell>
        </row>
        <row r="31">
          <cell r="X31" t="str">
            <v>1AAJC</v>
          </cell>
          <cell r="Y31" t="str">
            <v>DKADU PLANT  - INDIRECT ENG'G ENGINEERING/NON-TECH</v>
          </cell>
          <cell r="AF31">
            <v>0</v>
          </cell>
          <cell r="AI31" t="str">
            <v>1ABAFX</v>
          </cell>
          <cell r="AJ31" t="str">
            <v>OTHER SHELL &amp; TUBE EXCHANGERS</v>
          </cell>
          <cell r="AQ31">
            <v>0</v>
          </cell>
        </row>
        <row r="32">
          <cell r="X32" t="str">
            <v>1AAJX</v>
          </cell>
          <cell r="Y32" t="str">
            <v>DKADU PLANT  - INDIRECT ENG'G OTHER</v>
          </cell>
          <cell r="AF32">
            <v>0</v>
          </cell>
          <cell r="AI32" t="str">
            <v>1ABAF-</v>
          </cell>
          <cell r="AJ32" t="str">
            <v>SUBTOTAL HEAT EXCHANGERS - SHELL &amp; TUBE</v>
          </cell>
          <cell r="AK32">
            <v>12</v>
          </cell>
          <cell r="AL32">
            <v>0</v>
          </cell>
          <cell r="AM32">
            <v>0</v>
          </cell>
          <cell r="AN32">
            <v>0</v>
          </cell>
          <cell r="AO32">
            <v>5750000</v>
          </cell>
          <cell r="AP32">
            <v>0</v>
          </cell>
          <cell r="AQ32">
            <v>5750000</v>
          </cell>
        </row>
        <row r="33">
          <cell r="X33" t="str">
            <v>1AAJ-</v>
          </cell>
          <cell r="Y33" t="str">
            <v>SUBTOTAL - DKADU PLANT  - INDIRECT ENGINEERING</v>
          </cell>
          <cell r="Z33">
            <v>0</v>
          </cell>
          <cell r="AA33" t="str">
            <v>N/A</v>
          </cell>
          <cell r="AB33">
            <v>0</v>
          </cell>
          <cell r="AC33">
            <v>0</v>
          </cell>
          <cell r="AD33">
            <v>0</v>
          </cell>
          <cell r="AE33">
            <v>0</v>
          </cell>
          <cell r="AF33">
            <v>0</v>
          </cell>
        </row>
        <row r="34">
          <cell r="AI34" t="str">
            <v>1ABAGX</v>
          </cell>
          <cell r="AJ34" t="str">
            <v>OTHER EXCHANGERS - FINNED ALUMINUM</v>
          </cell>
          <cell r="AQ34">
            <v>0</v>
          </cell>
        </row>
        <row r="35">
          <cell r="AI35" t="str">
            <v>1ABAG-</v>
          </cell>
          <cell r="AJ35" t="str">
            <v>SUBTOTAL - HEAT EXCHANGERS - FINNED ALUMINUM</v>
          </cell>
          <cell r="AK35">
            <v>0</v>
          </cell>
          <cell r="AL35">
            <v>0</v>
          </cell>
          <cell r="AM35">
            <v>0</v>
          </cell>
          <cell r="AN35">
            <v>0</v>
          </cell>
          <cell r="AO35">
            <v>0</v>
          </cell>
          <cell r="AP35">
            <v>0</v>
          </cell>
          <cell r="AQ35">
            <v>0</v>
          </cell>
        </row>
        <row r="46">
          <cell r="W46" t="str">
            <v>LEVEL 2 DKADU PLANT PG.2</v>
          </cell>
          <cell r="X46" t="str">
            <v>WBS CODE</v>
          </cell>
          <cell r="Y46" t="str">
            <v>DESCRIPTION</v>
          </cell>
          <cell r="Z46" t="str">
            <v>QUANTITY</v>
          </cell>
          <cell r="AA46" t="str">
            <v>UNITS</v>
          </cell>
          <cell r="AB46" t="str">
            <v>TOTAL MANHOURS</v>
          </cell>
          <cell r="AC46" t="str">
            <v>TOTAL LABOR COST</v>
          </cell>
          <cell r="AD46" t="str">
            <v>TOTAL MAT'L COST</v>
          </cell>
          <cell r="AE46" t="str">
            <v>TOTAL S/C COST</v>
          </cell>
          <cell r="AF46" t="str">
            <v>TOTAL COST</v>
          </cell>
          <cell r="AH46" t="str">
            <v>LEVEL 3 DKADU PLANT PG 2</v>
          </cell>
          <cell r="AI46" t="str">
            <v>WBS CODE</v>
          </cell>
          <cell r="AJ46" t="str">
            <v>DESCRIPTION</v>
          </cell>
          <cell r="AK46" t="str">
            <v>QUANTITY</v>
          </cell>
          <cell r="AL46" t="str">
            <v>UNITS</v>
          </cell>
          <cell r="AM46" t="str">
            <v>TOTAL MANHOURS</v>
          </cell>
          <cell r="AN46" t="str">
            <v>TOTAL LABOR COST</v>
          </cell>
          <cell r="AO46" t="str">
            <v>TOTAL MAT'L COST</v>
          </cell>
          <cell r="AP46" t="str">
            <v>TOTAL S/C COST</v>
          </cell>
          <cell r="AQ46" t="str">
            <v>TOTAL COST</v>
          </cell>
        </row>
        <row r="48">
          <cell r="X48" t="str">
            <v>1ABAA</v>
          </cell>
          <cell r="Y48" t="str">
            <v>DKADU PLANT  - FAB/DELIVERY MAJOR EQUIP PRESSURE VESSELS</v>
          </cell>
          <cell r="Z48">
            <v>17</v>
          </cell>
          <cell r="AA48">
            <v>0</v>
          </cell>
          <cell r="AB48">
            <v>0</v>
          </cell>
          <cell r="AC48">
            <v>0</v>
          </cell>
          <cell r="AD48">
            <v>2878400</v>
          </cell>
          <cell r="AE48">
            <v>0</v>
          </cell>
          <cell r="AF48">
            <v>2878400</v>
          </cell>
          <cell r="AI48" t="str">
            <v>1ABAHA</v>
          </cell>
          <cell r="AJ48" t="str">
            <v>DEMETHANIZER FEED CHILLER W/ OH REFLUX COOLER</v>
          </cell>
          <cell r="AK48">
            <v>2</v>
          </cell>
          <cell r="AL48" t="str">
            <v>EA</v>
          </cell>
          <cell r="AO48">
            <v>2193000</v>
          </cell>
          <cell r="AQ48">
            <v>2193000</v>
          </cell>
        </row>
        <row r="49">
          <cell r="X49" t="str">
            <v>1ABAB</v>
          </cell>
          <cell r="Y49" t="str">
            <v>DKADU PLANT  - FAB/DELIVERY MAJOR EQUIP COLUMNS</v>
          </cell>
          <cell r="Z49">
            <v>3</v>
          </cell>
          <cell r="AA49">
            <v>0</v>
          </cell>
          <cell r="AB49">
            <v>0</v>
          </cell>
          <cell r="AC49">
            <v>0</v>
          </cell>
          <cell r="AD49">
            <v>3937000</v>
          </cell>
          <cell r="AE49">
            <v>0</v>
          </cell>
          <cell r="AF49">
            <v>3937000</v>
          </cell>
          <cell r="AI49" t="str">
            <v>1ABAHB</v>
          </cell>
          <cell r="AJ49" t="str">
            <v>RECYCLE GAS PREHEATER</v>
          </cell>
          <cell r="AK49">
            <v>1</v>
          </cell>
          <cell r="AL49" t="str">
            <v>EA</v>
          </cell>
          <cell r="AO49">
            <v>1527000</v>
          </cell>
          <cell r="AQ49">
            <v>1527000</v>
          </cell>
        </row>
        <row r="50">
          <cell r="X50" t="str">
            <v>1ABAE</v>
          </cell>
          <cell r="Y50" t="str">
            <v>DKADU PLANT  - FAB/DELIVERY MAJOR EQUIP PUMPS &amp; MOTORS</v>
          </cell>
          <cell r="Z50">
            <v>9</v>
          </cell>
          <cell r="AA50">
            <v>0</v>
          </cell>
          <cell r="AB50">
            <v>0</v>
          </cell>
          <cell r="AC50">
            <v>0</v>
          </cell>
          <cell r="AD50">
            <v>1160000</v>
          </cell>
          <cell r="AE50">
            <v>0</v>
          </cell>
          <cell r="AF50">
            <v>1160000</v>
          </cell>
          <cell r="AI50" t="str">
            <v>1ABAHC</v>
          </cell>
          <cell r="AJ50" t="str">
            <v>LP BOOSTER COMPRESSOR AFTERCOOLER</v>
          </cell>
          <cell r="AK50">
            <v>1</v>
          </cell>
          <cell r="AL50" t="str">
            <v>EA</v>
          </cell>
          <cell r="AO50">
            <v>128000</v>
          </cell>
          <cell r="AQ50">
            <v>128000</v>
          </cell>
        </row>
        <row r="51">
          <cell r="X51" t="str">
            <v>1ABAF</v>
          </cell>
          <cell r="Y51" t="str">
            <v>DKADU PLANT  - FAB/DELIVERY MAJOR EQUIP HEAT EXCHANGERS S&amp;T</v>
          </cell>
          <cell r="Z51">
            <v>12</v>
          </cell>
          <cell r="AA51">
            <v>0</v>
          </cell>
          <cell r="AB51">
            <v>0</v>
          </cell>
          <cell r="AC51">
            <v>0</v>
          </cell>
          <cell r="AD51">
            <v>5750000</v>
          </cell>
          <cell r="AE51">
            <v>0</v>
          </cell>
          <cell r="AF51">
            <v>5750000</v>
          </cell>
          <cell r="AI51" t="str">
            <v>1ABAHD</v>
          </cell>
          <cell r="AJ51" t="str">
            <v>BOOSTER COMPRESSOR AFTERCOOLER</v>
          </cell>
          <cell r="AK51">
            <v>2</v>
          </cell>
          <cell r="AL51" t="str">
            <v>EA</v>
          </cell>
          <cell r="AO51">
            <v>548000</v>
          </cell>
          <cell r="AQ51">
            <v>548000</v>
          </cell>
        </row>
        <row r="52">
          <cell r="X52" t="str">
            <v>1ABAG</v>
          </cell>
          <cell r="Y52" t="str">
            <v>DKADU PLANT  - FAB/DELIVERY MAJOR EQUIP HEAT EXCHANGERS FINNED ALUMINUM</v>
          </cell>
          <cell r="Z52">
            <v>0</v>
          </cell>
          <cell r="AA52">
            <v>0</v>
          </cell>
          <cell r="AB52">
            <v>0</v>
          </cell>
          <cell r="AC52">
            <v>0</v>
          </cell>
          <cell r="AD52">
            <v>0</v>
          </cell>
          <cell r="AE52">
            <v>0</v>
          </cell>
          <cell r="AF52">
            <v>0</v>
          </cell>
          <cell r="AI52" t="str">
            <v>1ABAHX</v>
          </cell>
          <cell r="AJ52" t="str">
            <v>OTHER AIR COOLERS</v>
          </cell>
          <cell r="AQ52">
            <v>0</v>
          </cell>
        </row>
        <row r="53">
          <cell r="X53" t="str">
            <v>1ABAH</v>
          </cell>
          <cell r="Y53" t="str">
            <v>DKADU PLANT  - FAB/DELIVERY MAJOR EQUIP AIR COOLERS</v>
          </cell>
          <cell r="Z53">
            <v>6</v>
          </cell>
          <cell r="AA53">
            <v>0</v>
          </cell>
          <cell r="AB53">
            <v>0</v>
          </cell>
          <cell r="AC53">
            <v>0</v>
          </cell>
          <cell r="AD53">
            <v>4396000</v>
          </cell>
          <cell r="AE53">
            <v>0</v>
          </cell>
          <cell r="AF53">
            <v>4396000</v>
          </cell>
          <cell r="AI53" t="str">
            <v>1ABAH-</v>
          </cell>
          <cell r="AJ53" t="str">
            <v>SUBTOTAL - AIR COOLERS</v>
          </cell>
          <cell r="AK53">
            <v>6</v>
          </cell>
          <cell r="AL53">
            <v>0</v>
          </cell>
          <cell r="AM53">
            <v>0</v>
          </cell>
          <cell r="AN53">
            <v>0</v>
          </cell>
          <cell r="AO53">
            <v>4396000</v>
          </cell>
          <cell r="AP53">
            <v>0</v>
          </cell>
          <cell r="AQ53">
            <v>4396000</v>
          </cell>
        </row>
        <row r="54">
          <cell r="X54" t="str">
            <v>1ABAI</v>
          </cell>
          <cell r="Y54" t="str">
            <v>DKADU PLANT  - FAB/DELIVERY MAJOR EQUIP COMPRESSORS &amp; DRIVERS</v>
          </cell>
          <cell r="Z54">
            <v>7</v>
          </cell>
          <cell r="AA54">
            <v>0</v>
          </cell>
          <cell r="AB54">
            <v>0</v>
          </cell>
          <cell r="AC54">
            <v>0</v>
          </cell>
          <cell r="AD54">
            <v>40205000</v>
          </cell>
          <cell r="AE54">
            <v>0</v>
          </cell>
          <cell r="AF54">
            <v>40205000</v>
          </cell>
        </row>
        <row r="55">
          <cell r="X55" t="str">
            <v>1ABAJ</v>
          </cell>
          <cell r="Y55" t="str">
            <v>DKADU PLANT  - FAB/DELIVERY MAJOR EQUIP EMEGENCY DIESEL GENERATOR</v>
          </cell>
          <cell r="AF55">
            <v>0</v>
          </cell>
          <cell r="AI55" t="str">
            <v>1ABAIA</v>
          </cell>
          <cell r="AJ55" t="str">
            <v>GAS RECYCLE COMPRESSORS W/TURBINES</v>
          </cell>
          <cell r="AK55">
            <v>3</v>
          </cell>
          <cell r="AL55" t="str">
            <v>EA</v>
          </cell>
          <cell r="AO55">
            <v>25295000</v>
          </cell>
          <cell r="AQ55">
            <v>25295000</v>
          </cell>
        </row>
        <row r="56">
          <cell r="X56" t="str">
            <v>1ABAQ</v>
          </cell>
          <cell r="Y56" t="str">
            <v>DKADU PLANT  - FAB/DELIVERY MAJOR EQUIP PACKAGED EQUIPMENT</v>
          </cell>
          <cell r="Z56">
            <v>4</v>
          </cell>
          <cell r="AA56">
            <v>0</v>
          </cell>
          <cell r="AB56">
            <v>0</v>
          </cell>
          <cell r="AC56">
            <v>0</v>
          </cell>
          <cell r="AD56">
            <v>535400</v>
          </cell>
          <cell r="AE56">
            <v>0</v>
          </cell>
          <cell r="AF56">
            <v>535400</v>
          </cell>
          <cell r="AI56" t="str">
            <v>1ABAIB</v>
          </cell>
          <cell r="AJ56" t="str">
            <v>RECYCLE EXPANDER COMP. W/DRIVERS</v>
          </cell>
          <cell r="AK56">
            <v>1</v>
          </cell>
          <cell r="AL56" t="str">
            <v>EA</v>
          </cell>
          <cell r="AO56">
            <v>1446000</v>
          </cell>
          <cell r="AQ56">
            <v>1446000</v>
          </cell>
        </row>
        <row r="57">
          <cell r="X57" t="str">
            <v>1ABAR</v>
          </cell>
          <cell r="Y57" t="str">
            <v>DKADU PLANT  - FAB/DELIVERY MAJOR EQUIP ELECTRICAL EQUIPMENT</v>
          </cell>
          <cell r="Z57">
            <v>0</v>
          </cell>
          <cell r="AA57">
            <v>0</v>
          </cell>
          <cell r="AB57">
            <v>0</v>
          </cell>
          <cell r="AC57">
            <v>0</v>
          </cell>
          <cell r="AD57">
            <v>0</v>
          </cell>
          <cell r="AE57">
            <v>0</v>
          </cell>
          <cell r="AF57">
            <v>0</v>
          </cell>
          <cell r="AI57" t="str">
            <v>1ABAIC</v>
          </cell>
          <cell r="AJ57" t="str">
            <v>INJECTION BOOSTER COMPRESSORS &amp; DRIVERS</v>
          </cell>
          <cell r="AK57">
            <v>2</v>
          </cell>
          <cell r="AL57" t="str">
            <v>EA</v>
          </cell>
          <cell r="AO57">
            <v>10035000</v>
          </cell>
          <cell r="AQ57">
            <v>10035000</v>
          </cell>
        </row>
        <row r="58">
          <cell r="X58" t="str">
            <v>1ABAS</v>
          </cell>
          <cell r="Y58" t="str">
            <v>DKADU PLANT  - FAB/DELIVERY MAJOR EQUIP INSTRUMENTATION EQUIPMENT</v>
          </cell>
          <cell r="Z58">
            <v>0</v>
          </cell>
          <cell r="AA58">
            <v>0</v>
          </cell>
          <cell r="AB58">
            <v>0</v>
          </cell>
          <cell r="AC58">
            <v>0</v>
          </cell>
          <cell r="AD58">
            <v>0</v>
          </cell>
          <cell r="AE58">
            <v>0</v>
          </cell>
          <cell r="AF58">
            <v>0</v>
          </cell>
          <cell r="AI58" t="str">
            <v>1ABAID</v>
          </cell>
          <cell r="AJ58" t="str">
            <v>LP BOOSTER COMPRESSORS &amp; DRIVERS</v>
          </cell>
          <cell r="AK58">
            <v>1</v>
          </cell>
          <cell r="AL58" t="str">
            <v>EA</v>
          </cell>
          <cell r="AO58">
            <v>3429000</v>
          </cell>
          <cell r="AQ58">
            <v>3429000</v>
          </cell>
        </row>
        <row r="59">
          <cell r="X59" t="str">
            <v>1ABAX</v>
          </cell>
          <cell r="Y59" t="str">
            <v>DKADU PLANT  - FAB/DELIVERY MAJOR EQUIP OTHER</v>
          </cell>
          <cell r="Z59">
            <v>0</v>
          </cell>
          <cell r="AA59">
            <v>0</v>
          </cell>
          <cell r="AB59">
            <v>0</v>
          </cell>
          <cell r="AC59">
            <v>0</v>
          </cell>
          <cell r="AD59">
            <v>0</v>
          </cell>
          <cell r="AE59">
            <v>0</v>
          </cell>
          <cell r="AF59">
            <v>0</v>
          </cell>
          <cell r="AI59" t="str">
            <v>1ABAIE</v>
          </cell>
          <cell r="AJ59" t="str">
            <v>MODIFICATION OF EXPANDERS COMPRESSORS</v>
          </cell>
          <cell r="AQ59">
            <v>0</v>
          </cell>
        </row>
        <row r="60">
          <cell r="X60" t="str">
            <v>1ABA-</v>
          </cell>
          <cell r="Y60" t="str">
            <v>SUBTOTAL - DKADU PLANT  - FAB/DELIVERY MAJOR EQUIP.</v>
          </cell>
          <cell r="Z60">
            <v>58</v>
          </cell>
          <cell r="AA60" t="str">
            <v>N/A</v>
          </cell>
          <cell r="AB60">
            <v>0</v>
          </cell>
          <cell r="AC60">
            <v>0</v>
          </cell>
          <cell r="AD60">
            <v>58861800</v>
          </cell>
          <cell r="AE60">
            <v>0</v>
          </cell>
          <cell r="AF60">
            <v>58861800</v>
          </cell>
          <cell r="AI60" t="str">
            <v>1ABAIX</v>
          </cell>
          <cell r="AJ60" t="str">
            <v>OTHER COMPRESSORS &amp; DRIVERS</v>
          </cell>
          <cell r="AQ60">
            <v>0</v>
          </cell>
        </row>
        <row r="61">
          <cell r="AI61" t="str">
            <v>1ABAI</v>
          </cell>
          <cell r="AJ61" t="str">
            <v>SUBTOTAL - COMPRESSORS &amp; DRIVERS</v>
          </cell>
          <cell r="AK61">
            <v>7</v>
          </cell>
          <cell r="AL61">
            <v>0</v>
          </cell>
          <cell r="AM61">
            <v>0</v>
          </cell>
          <cell r="AN61">
            <v>0</v>
          </cell>
          <cell r="AO61">
            <v>40205000</v>
          </cell>
          <cell r="AP61">
            <v>0</v>
          </cell>
          <cell r="AQ61">
            <v>40205000</v>
          </cell>
        </row>
        <row r="62">
          <cell r="X62" t="str">
            <v>1ABBA</v>
          </cell>
          <cell r="Y62" t="str">
            <v>DKADU PLANT  - FAB/DELIVERY BULKS - IMBEDS</v>
          </cell>
          <cell r="AF62">
            <v>0</v>
          </cell>
        </row>
        <row r="63">
          <cell r="X63" t="str">
            <v>1ABBB</v>
          </cell>
          <cell r="Y63" t="str">
            <v>DKADU PLANT  - FAB/DELIVERY BULKS - STRUCTURAL</v>
          </cell>
          <cell r="AF63">
            <v>0</v>
          </cell>
          <cell r="AI63" t="str">
            <v>1ABAQA</v>
          </cell>
          <cell r="AJ63" t="str">
            <v>AIR COMPRESSOR PACKAGE W/ IA DRYER AND RECEIVER</v>
          </cell>
          <cell r="AK63">
            <v>1</v>
          </cell>
          <cell r="AL63" t="str">
            <v>SET</v>
          </cell>
          <cell r="AO63">
            <v>173000</v>
          </cell>
          <cell r="AQ63">
            <v>173000</v>
          </cell>
        </row>
        <row r="64">
          <cell r="X64" t="str">
            <v>1ABBC</v>
          </cell>
          <cell r="Y64" t="str">
            <v>DKADU PLANT  - FAB/DELIVERY BULKS - PIPING</v>
          </cell>
          <cell r="Z64">
            <v>0</v>
          </cell>
          <cell r="AA64">
            <v>0</v>
          </cell>
          <cell r="AB64">
            <v>0</v>
          </cell>
          <cell r="AC64">
            <v>0</v>
          </cell>
          <cell r="AD64">
            <v>0</v>
          </cell>
          <cell r="AE64">
            <v>0</v>
          </cell>
          <cell r="AF64">
            <v>0</v>
          </cell>
          <cell r="AI64" t="str">
            <v>1ABAQB</v>
          </cell>
          <cell r="AJ64" t="str">
            <v>METHANOL INJECTION SKID</v>
          </cell>
          <cell r="AK64">
            <v>1</v>
          </cell>
          <cell r="AL64" t="str">
            <v>SET</v>
          </cell>
          <cell r="AO64">
            <v>185000</v>
          </cell>
          <cell r="AQ64">
            <v>185000</v>
          </cell>
        </row>
        <row r="65">
          <cell r="X65" t="str">
            <v>1ABBD</v>
          </cell>
          <cell r="Y65" t="str">
            <v>DKADU PLANT  - FAB/DELIVERY BULKS - ELECTRICAL</v>
          </cell>
          <cell r="Z65">
            <v>0</v>
          </cell>
          <cell r="AA65">
            <v>0</v>
          </cell>
          <cell r="AB65">
            <v>0</v>
          </cell>
          <cell r="AC65">
            <v>0</v>
          </cell>
          <cell r="AD65">
            <v>0</v>
          </cell>
          <cell r="AE65">
            <v>0</v>
          </cell>
          <cell r="AF65">
            <v>0</v>
          </cell>
          <cell r="AI65" t="str">
            <v>1ABAQC</v>
          </cell>
          <cell r="AJ65" t="str">
            <v>NITROGEN EQUIPMENT PACKAGE</v>
          </cell>
          <cell r="AQ65">
            <v>0</v>
          </cell>
        </row>
        <row r="66">
          <cell r="X66" t="str">
            <v>1ABBE</v>
          </cell>
          <cell r="Y66" t="str">
            <v>DKADU PLANT  - FAB/DELIVERY BULKS - INSTRUMENTATION</v>
          </cell>
          <cell r="Z66">
            <v>0</v>
          </cell>
          <cell r="AA66">
            <v>0</v>
          </cell>
          <cell r="AB66">
            <v>0</v>
          </cell>
          <cell r="AC66">
            <v>0</v>
          </cell>
          <cell r="AD66">
            <v>0</v>
          </cell>
          <cell r="AE66">
            <v>0</v>
          </cell>
          <cell r="AF66">
            <v>0</v>
          </cell>
          <cell r="AI66" t="str">
            <v>1ABAQX</v>
          </cell>
          <cell r="AJ66" t="str">
            <v>OTHER PACKAGED EQUIPMENT</v>
          </cell>
          <cell r="AK66">
            <v>2</v>
          </cell>
          <cell r="AL66" t="str">
            <v>SET</v>
          </cell>
          <cell r="AO66">
            <v>177400</v>
          </cell>
          <cell r="AQ66">
            <v>177400</v>
          </cell>
        </row>
        <row r="67">
          <cell r="X67" t="str">
            <v>1ABB-</v>
          </cell>
          <cell r="Y67" t="str">
            <v>SUBTOTAL - DKADU PLANT  - FAB/DELIVERY BULKS</v>
          </cell>
          <cell r="Z67">
            <v>0</v>
          </cell>
          <cell r="AA67" t="str">
            <v>N/A</v>
          </cell>
          <cell r="AB67">
            <v>0</v>
          </cell>
          <cell r="AC67">
            <v>0</v>
          </cell>
          <cell r="AD67">
            <v>0</v>
          </cell>
          <cell r="AE67">
            <v>0</v>
          </cell>
          <cell r="AF67">
            <v>0</v>
          </cell>
          <cell r="AI67" t="str">
            <v>1ABAQ-</v>
          </cell>
          <cell r="AJ67" t="str">
            <v>SUBTOTAL PACKAGED EQUIPMENT</v>
          </cell>
          <cell r="AK67">
            <v>4</v>
          </cell>
          <cell r="AL67">
            <v>0</v>
          </cell>
          <cell r="AM67">
            <v>0</v>
          </cell>
          <cell r="AN67">
            <v>0</v>
          </cell>
          <cell r="AO67">
            <v>535400</v>
          </cell>
          <cell r="AP67">
            <v>0</v>
          </cell>
          <cell r="AQ67">
            <v>535400</v>
          </cell>
        </row>
        <row r="69">
          <cell r="X69" t="str">
            <v>1ABCA</v>
          </cell>
          <cell r="Y69" t="str">
            <v>DKADU PLANT  - FAB/DELIVERY ENG. SPECIALTIES - BUILDINGS</v>
          </cell>
          <cell r="AF69">
            <v>0</v>
          </cell>
          <cell r="AI69" t="str">
            <v>1ABARA</v>
          </cell>
          <cell r="AJ69" t="str">
            <v>SWITCHGEAR</v>
          </cell>
          <cell r="AQ69">
            <v>0</v>
          </cell>
        </row>
        <row r="70">
          <cell r="X70" t="str">
            <v>1ABCB</v>
          </cell>
          <cell r="Y70" t="str">
            <v>DKADU PLANT  - FAB/DELIVERY ENG. SPECIALTIES - GENERAL</v>
          </cell>
          <cell r="AF70">
            <v>0</v>
          </cell>
          <cell r="AI70" t="str">
            <v>1ABARB</v>
          </cell>
          <cell r="AJ70" t="str">
            <v>TRANSFORMERS</v>
          </cell>
          <cell r="AQ70">
            <v>0</v>
          </cell>
        </row>
        <row r="71">
          <cell r="X71" t="str">
            <v>1ABC-</v>
          </cell>
          <cell r="Y71" t="str">
            <v>SUBTOTAL - DKADU PLANT  - FAB/DELIVERY ENGINEERING SPECIALTIES</v>
          </cell>
          <cell r="Z71">
            <v>0</v>
          </cell>
          <cell r="AA71" t="str">
            <v>N/A</v>
          </cell>
          <cell r="AB71">
            <v>0</v>
          </cell>
          <cell r="AC71">
            <v>0</v>
          </cell>
          <cell r="AD71">
            <v>0</v>
          </cell>
          <cell r="AE71">
            <v>0</v>
          </cell>
          <cell r="AF71">
            <v>0</v>
          </cell>
          <cell r="AI71" t="str">
            <v>1ABARC</v>
          </cell>
          <cell r="AJ71" t="str">
            <v>MCC'S</v>
          </cell>
          <cell r="AQ71">
            <v>0</v>
          </cell>
        </row>
        <row r="72">
          <cell r="AI72" t="str">
            <v>1ABARD</v>
          </cell>
          <cell r="AJ72" t="str">
            <v>UPS</v>
          </cell>
          <cell r="AQ72">
            <v>0</v>
          </cell>
        </row>
        <row r="73">
          <cell r="AI73" t="str">
            <v>1ABARX</v>
          </cell>
          <cell r="AJ73" t="str">
            <v>OTHER ELECTRICAL EQUIPMENT</v>
          </cell>
          <cell r="AQ73">
            <v>0</v>
          </cell>
        </row>
        <row r="74">
          <cell r="AI74" t="str">
            <v>1ABAR-</v>
          </cell>
          <cell r="AJ74" t="str">
            <v>SUBTOTAL ELECTRICAL EQUIPMENT</v>
          </cell>
          <cell r="AK74">
            <v>0</v>
          </cell>
          <cell r="AL74">
            <v>0</v>
          </cell>
          <cell r="AM74">
            <v>0</v>
          </cell>
          <cell r="AN74">
            <v>0</v>
          </cell>
          <cell r="AO74">
            <v>0</v>
          </cell>
          <cell r="AP74">
            <v>0</v>
          </cell>
          <cell r="AQ74">
            <v>0</v>
          </cell>
        </row>
        <row r="76">
          <cell r="AI76" t="str">
            <v>1ABASA</v>
          </cell>
          <cell r="AJ76" t="str">
            <v>DCS, ESD, AND F&amp;G</v>
          </cell>
          <cell r="AQ76">
            <v>0</v>
          </cell>
        </row>
        <row r="77">
          <cell r="AI77" t="str">
            <v>1ABASB</v>
          </cell>
          <cell r="AJ77" t="str">
            <v>FIELD INSTRUMENTATION</v>
          </cell>
          <cell r="AQ77">
            <v>0</v>
          </cell>
        </row>
        <row r="78">
          <cell r="AI78" t="str">
            <v>1ABASC</v>
          </cell>
          <cell r="AJ78" t="str">
            <v>CONTROL VALVES, RELIEF VALVES</v>
          </cell>
          <cell r="AQ78">
            <v>0</v>
          </cell>
        </row>
        <row r="79">
          <cell r="AI79" t="str">
            <v>1ABASD</v>
          </cell>
          <cell r="AJ79" t="str">
            <v>SHUTDOWN/BLOWDOWN VALVES</v>
          </cell>
          <cell r="AQ79">
            <v>0</v>
          </cell>
        </row>
        <row r="80">
          <cell r="AI80" t="str">
            <v>1ABASE</v>
          </cell>
          <cell r="AJ80" t="str">
            <v>CCTV AND TELECOMMUNICATION SYSTEM</v>
          </cell>
          <cell r="AQ80">
            <v>0</v>
          </cell>
        </row>
        <row r="81">
          <cell r="AI81" t="str">
            <v>1ABASF</v>
          </cell>
          <cell r="AJ81" t="str">
            <v>ANTI-SURGE VALVES FOR COMPRESSORS</v>
          </cell>
          <cell r="AQ81">
            <v>0</v>
          </cell>
        </row>
        <row r="82">
          <cell r="AI82" t="str">
            <v>1ABASX</v>
          </cell>
          <cell r="AJ82" t="str">
            <v>OTHER INSTRUMENTATION EQUIPMENT</v>
          </cell>
          <cell r="AQ82">
            <v>0</v>
          </cell>
        </row>
        <row r="83">
          <cell r="AI83" t="str">
            <v>1ABAS-</v>
          </cell>
          <cell r="AJ83" t="str">
            <v>SUBTOTAL INSTRUMENTATION EQUIPMENT</v>
          </cell>
          <cell r="AK83">
            <v>0</v>
          </cell>
          <cell r="AL83">
            <v>0</v>
          </cell>
          <cell r="AM83">
            <v>0</v>
          </cell>
          <cell r="AN83">
            <v>0</v>
          </cell>
          <cell r="AO83">
            <v>0</v>
          </cell>
          <cell r="AP83">
            <v>0</v>
          </cell>
          <cell r="AQ83">
            <v>0</v>
          </cell>
        </row>
        <row r="90">
          <cell r="W90" t="str">
            <v>LEVEL 2 DKADU PLANT PG.3</v>
          </cell>
          <cell r="X90" t="str">
            <v>WBS CODE</v>
          </cell>
          <cell r="Y90" t="str">
            <v>DESCRIPTION</v>
          </cell>
          <cell r="Z90" t="str">
            <v>QUANTITY</v>
          </cell>
          <cell r="AA90" t="str">
            <v>UNITS</v>
          </cell>
          <cell r="AB90" t="str">
            <v>TOTAL MANHOURS</v>
          </cell>
          <cell r="AC90" t="str">
            <v>TOTAL LABOR COST</v>
          </cell>
          <cell r="AD90" t="str">
            <v>TOTAL MAT'L COST</v>
          </cell>
          <cell r="AE90" t="str">
            <v>TOTAL S/C COST</v>
          </cell>
          <cell r="AF90" t="str">
            <v>TOTAL COST</v>
          </cell>
          <cell r="AH90" t="str">
            <v>LEVEL 3 DKADU PLANT PG 3</v>
          </cell>
          <cell r="AI90" t="str">
            <v>WBS CODE</v>
          </cell>
          <cell r="AJ90" t="str">
            <v>DESCRIPTION</v>
          </cell>
          <cell r="AK90" t="str">
            <v>QUANTITY</v>
          </cell>
          <cell r="AL90" t="str">
            <v>UNITS</v>
          </cell>
          <cell r="AM90" t="str">
            <v>TOTAL MANHOURS</v>
          </cell>
          <cell r="AN90" t="str">
            <v>TOTAL LABOR COST</v>
          </cell>
          <cell r="AO90" t="str">
            <v>TOTAL MAT'L COST</v>
          </cell>
          <cell r="AP90" t="str">
            <v>TOTAL S/C COST</v>
          </cell>
          <cell r="AQ90" t="str">
            <v>TOTAL COST</v>
          </cell>
        </row>
        <row r="92">
          <cell r="X92" t="str">
            <v>1ACAA</v>
          </cell>
          <cell r="Y92" t="str">
            <v>DKADU PLANT  - CONSTRUCTION, CIVIL - SITE WORK</v>
          </cell>
          <cell r="AF92">
            <v>0</v>
          </cell>
          <cell r="AI92" t="str">
            <v>1ABAXX</v>
          </cell>
          <cell r="AJ92" t="str">
            <v>OTHER EQUIPMENT</v>
          </cell>
          <cell r="AQ92">
            <v>0</v>
          </cell>
        </row>
        <row r="93">
          <cell r="X93" t="str">
            <v>1ACAB</v>
          </cell>
          <cell r="Y93" t="str">
            <v>DKADU PLANT  - CONSTRUCTION, CIVIL - FOUNDATIONS</v>
          </cell>
          <cell r="AF93">
            <v>0</v>
          </cell>
          <cell r="AI93" t="str">
            <v>1ABAX-</v>
          </cell>
          <cell r="AJ93" t="str">
            <v>SUBTOTAL OTHER EQUIPMENT</v>
          </cell>
          <cell r="AK93">
            <v>0</v>
          </cell>
          <cell r="AL93">
            <v>0</v>
          </cell>
          <cell r="AM93">
            <v>0</v>
          </cell>
          <cell r="AN93">
            <v>0</v>
          </cell>
          <cell r="AO93">
            <v>0</v>
          </cell>
          <cell r="AP93">
            <v>0</v>
          </cell>
          <cell r="AQ93">
            <v>0</v>
          </cell>
        </row>
        <row r="94">
          <cell r="X94" t="str">
            <v>1ACA</v>
          </cell>
          <cell r="Y94" t="str">
            <v>SUBTOTAL - DKADU PLANT  - CONSTRUCTION, CIVIL</v>
          </cell>
          <cell r="Z94">
            <v>0</v>
          </cell>
          <cell r="AA94" t="str">
            <v>N/A</v>
          </cell>
          <cell r="AB94">
            <v>0</v>
          </cell>
          <cell r="AC94">
            <v>0</v>
          </cell>
          <cell r="AD94">
            <v>0</v>
          </cell>
          <cell r="AE94">
            <v>0</v>
          </cell>
          <cell r="AF94">
            <v>0</v>
          </cell>
        </row>
        <row r="95">
          <cell r="AI95" t="str">
            <v>1ABBCA</v>
          </cell>
          <cell r="AJ95" t="str">
            <v>PIPING &amp; FITTING MATERIAL - CARBON STEEL</v>
          </cell>
          <cell r="AQ95">
            <v>0</v>
          </cell>
        </row>
        <row r="96">
          <cell r="X96" t="str">
            <v>1ACBA</v>
          </cell>
          <cell r="Y96" t="str">
            <v>DKADU PLANT  - CONSTRUCTION, MAJOR EQUIPMENT - PRESSURE VESSELS</v>
          </cell>
          <cell r="Z96">
            <v>452.8</v>
          </cell>
          <cell r="AA96" t="str">
            <v>TON</v>
          </cell>
          <cell r="AB96">
            <v>41920</v>
          </cell>
          <cell r="AC96">
            <v>314200</v>
          </cell>
          <cell r="AF96">
            <v>314200</v>
          </cell>
          <cell r="AI96" t="str">
            <v>1ABBCB</v>
          </cell>
          <cell r="AJ96" t="str">
            <v>PIPING VALVES - CARBON STEEL</v>
          </cell>
          <cell r="AQ96">
            <v>0</v>
          </cell>
        </row>
        <row r="97">
          <cell r="X97" t="str">
            <v>1ACBB</v>
          </cell>
          <cell r="Y97" t="str">
            <v>DKADU PLANT  - CONSTRUCTION, MAJOR EQUIPMENT - COLUMNS</v>
          </cell>
          <cell r="Z97">
            <v>842.1</v>
          </cell>
          <cell r="AA97" t="str">
            <v>TON</v>
          </cell>
          <cell r="AB97">
            <v>53980</v>
          </cell>
          <cell r="AC97">
            <v>606400</v>
          </cell>
          <cell r="AF97">
            <v>606400</v>
          </cell>
          <cell r="AI97" t="str">
            <v>1ABBCC</v>
          </cell>
          <cell r="AJ97" t="str">
            <v>PIPING &amp; FITTING MATERIAL - LOW TEMERATURE CARBON STEEL</v>
          </cell>
          <cell r="AQ97">
            <v>0</v>
          </cell>
        </row>
        <row r="98">
          <cell r="X98" t="str">
            <v>1ACBE</v>
          </cell>
          <cell r="Y98" t="str">
            <v>DKADU PLANT  - CONSTRUCTION, MAJOR EQUIPMENT - PUMPS &amp; MOTORS</v>
          </cell>
          <cell r="Z98">
            <v>58.2</v>
          </cell>
          <cell r="AA98" t="str">
            <v>TON</v>
          </cell>
          <cell r="AB98">
            <v>5850</v>
          </cell>
          <cell r="AC98">
            <v>45700</v>
          </cell>
          <cell r="AF98">
            <v>45700</v>
          </cell>
          <cell r="AI98" t="str">
            <v>1ABBCD</v>
          </cell>
          <cell r="AJ98" t="str">
            <v>PIPING VALVES - LOW TEMERATURE CARBON STEEL</v>
          </cell>
          <cell r="AQ98">
            <v>0</v>
          </cell>
        </row>
        <row r="99">
          <cell r="X99" t="str">
            <v>1ACBF</v>
          </cell>
          <cell r="Y99" t="str">
            <v>DKADU PLANT  - CONSTRUCTION, MAJOR EQUIPMENT - HEAT EXCHANGERS S&amp;T</v>
          </cell>
          <cell r="Z99">
            <v>808.9</v>
          </cell>
          <cell r="AA99" t="str">
            <v>TON</v>
          </cell>
          <cell r="AB99">
            <v>72460</v>
          </cell>
          <cell r="AC99">
            <v>572300</v>
          </cell>
          <cell r="AF99">
            <v>572300</v>
          </cell>
          <cell r="AI99" t="str">
            <v>1ABBCE</v>
          </cell>
          <cell r="AJ99" t="str">
            <v>PIPELINE FOR FLARE</v>
          </cell>
          <cell r="AQ99">
            <v>0</v>
          </cell>
        </row>
        <row r="100">
          <cell r="X100" t="str">
            <v>1ACBG</v>
          </cell>
          <cell r="Y100" t="str">
            <v>DKADU PLANT  - CONSTRUCTION, MAJOR EQUIPMENT - HEAT EXCHANGERS FINNED ALUMINUM</v>
          </cell>
          <cell r="AF100">
            <v>0</v>
          </cell>
          <cell r="AI100" t="str">
            <v>1ABBCF</v>
          </cell>
          <cell r="AJ100" t="str">
            <v>PIPELINE OTHERS</v>
          </cell>
          <cell r="AQ100">
            <v>0</v>
          </cell>
        </row>
        <row r="101">
          <cell r="X101" t="str">
            <v>1ACBH</v>
          </cell>
          <cell r="Y101" t="str">
            <v>DKADU PLANT  - CONSTRUCTION, MAJOR EQUIPMENT - AIR COOLERS</v>
          </cell>
          <cell r="Z101">
            <v>529.6</v>
          </cell>
          <cell r="AA101" t="str">
            <v>TON</v>
          </cell>
          <cell r="AB101">
            <v>52570</v>
          </cell>
          <cell r="AC101">
            <v>376300</v>
          </cell>
          <cell r="AF101">
            <v>376300</v>
          </cell>
          <cell r="AI101" t="str">
            <v>1ABBCG</v>
          </cell>
          <cell r="AJ101" t="str">
            <v>PIPING &amp; FITTING MATERIAL - STAINLESS STEEL</v>
          </cell>
          <cell r="AQ101">
            <v>0</v>
          </cell>
        </row>
        <row r="102">
          <cell r="X102" t="str">
            <v>1ACBI</v>
          </cell>
          <cell r="Y102" t="str">
            <v>DKADU PLANT  - CONSTRUCTION, MAJOR EQUIPMENT - COMPRESSORS &amp; DRIVERS</v>
          </cell>
          <cell r="Z102">
            <v>1380.5</v>
          </cell>
          <cell r="AA102" t="str">
            <v>TON</v>
          </cell>
          <cell r="AB102">
            <v>130080</v>
          </cell>
          <cell r="AC102">
            <v>976700</v>
          </cell>
          <cell r="AF102">
            <v>976700</v>
          </cell>
          <cell r="AI102" t="str">
            <v>1ABBCH</v>
          </cell>
          <cell r="AJ102" t="str">
            <v>PIPING VALVES - STAINLESS STEEL</v>
          </cell>
          <cell r="AQ102">
            <v>0</v>
          </cell>
        </row>
        <row r="103">
          <cell r="X103" t="str">
            <v>1ACBJ</v>
          </cell>
          <cell r="Y103" t="str">
            <v>DKADU PLANT  - CONSTRUCTION, MAJOR EQUIPMENT - EMERG. DIESEL GENERATOR</v>
          </cell>
          <cell r="AF103">
            <v>0</v>
          </cell>
          <cell r="AI103" t="str">
            <v>1ABBCI</v>
          </cell>
          <cell r="AJ103" t="str">
            <v>PIPING &amp; FITTING MATERIAL - NON-METALLIC</v>
          </cell>
          <cell r="AQ103">
            <v>0</v>
          </cell>
        </row>
        <row r="104">
          <cell r="X104" t="str">
            <v>1ACBQ</v>
          </cell>
          <cell r="Y104" t="str">
            <v>DKADU PLANT  - CONSTRUCTION, MAJOR EQUIPMENT - PACKAGED EQUIPMENT</v>
          </cell>
          <cell r="Z104">
            <v>119.2</v>
          </cell>
          <cell r="AA104" t="str">
            <v>TON</v>
          </cell>
          <cell r="AB104">
            <v>18380</v>
          </cell>
          <cell r="AC104">
            <v>146700</v>
          </cell>
          <cell r="AF104">
            <v>146700</v>
          </cell>
          <cell r="AI104" t="str">
            <v>1ABBCJ</v>
          </cell>
          <cell r="AJ104" t="str">
            <v>PIPING VALVES - NON-METALLIC</v>
          </cell>
          <cell r="AQ104">
            <v>0</v>
          </cell>
        </row>
        <row r="105">
          <cell r="X105" t="str">
            <v>1ACBR</v>
          </cell>
          <cell r="Y105" t="str">
            <v>DKADU PLANT  - CONSTRUCTION, MAJOR EQUIPMENT - ELECTRICAL EQUIPMENT</v>
          </cell>
          <cell r="AF105">
            <v>0</v>
          </cell>
          <cell r="AI105" t="str">
            <v>1ABBCX</v>
          </cell>
          <cell r="AJ105" t="str">
            <v>PIPING MATERIALS - OTHER</v>
          </cell>
          <cell r="AQ105">
            <v>0</v>
          </cell>
        </row>
        <row r="106">
          <cell r="X106" t="str">
            <v>1ACBS</v>
          </cell>
          <cell r="Y106" t="str">
            <v>DKADU PLANT  - CONSTRUCTION, MAJOR EQUIPMENT - INSTRUMENT EQUIPMENT</v>
          </cell>
          <cell r="AF106">
            <v>0</v>
          </cell>
          <cell r="AI106" t="str">
            <v>1ABBC-</v>
          </cell>
          <cell r="AJ106" t="str">
            <v>SUBTOTAL PIPING &amp; VALVES BULKS</v>
          </cell>
          <cell r="AK106">
            <v>0</v>
          </cell>
          <cell r="AL106">
            <v>0</v>
          </cell>
          <cell r="AM106">
            <v>0</v>
          </cell>
          <cell r="AN106">
            <v>0</v>
          </cell>
          <cell r="AO106">
            <v>0</v>
          </cell>
          <cell r="AP106">
            <v>0</v>
          </cell>
          <cell r="AQ106">
            <v>0</v>
          </cell>
        </row>
        <row r="107">
          <cell r="X107" t="str">
            <v>1ACBX</v>
          </cell>
          <cell r="Y107" t="str">
            <v>DKADU PLANT  - CONSTRUCTION, MAJOR EQUIPMENT - OTHERS</v>
          </cell>
          <cell r="AF107">
            <v>0</v>
          </cell>
        </row>
        <row r="108">
          <cell r="X108" t="str">
            <v>1ACB-</v>
          </cell>
          <cell r="Y108" t="str">
            <v>SUBTOTAL - DKADU PLANT  - CONSTRUCTION, MAJOR EQUIPMENT</v>
          </cell>
          <cell r="Z108">
            <v>4191.3</v>
          </cell>
          <cell r="AA108" t="str">
            <v>N/A</v>
          </cell>
          <cell r="AB108">
            <v>375240</v>
          </cell>
          <cell r="AC108">
            <v>3038300</v>
          </cell>
          <cell r="AD108">
            <v>0</v>
          </cell>
          <cell r="AE108">
            <v>0</v>
          </cell>
          <cell r="AF108">
            <v>3038300</v>
          </cell>
          <cell r="AI108" t="str">
            <v>1ABBDA</v>
          </cell>
          <cell r="AJ108" t="str">
            <v>LV CABLE</v>
          </cell>
          <cell r="AQ108">
            <v>0</v>
          </cell>
        </row>
        <row r="109">
          <cell r="AI109" t="str">
            <v>1ABBDB</v>
          </cell>
          <cell r="AJ109" t="str">
            <v>HV CABLE</v>
          </cell>
          <cell r="AQ109">
            <v>0</v>
          </cell>
        </row>
        <row r="110">
          <cell r="X110" t="str">
            <v>1ACCA</v>
          </cell>
          <cell r="Y110" t="str">
            <v>DKADU PLANT  - CONSTRUCTION, BULKS - STRUCTURAL</v>
          </cell>
          <cell r="AF110">
            <v>0</v>
          </cell>
          <cell r="AI110" t="str">
            <v>1ABBDC</v>
          </cell>
          <cell r="AJ110" t="str">
            <v>CABLE TRAY / CABLE LADDERS</v>
          </cell>
          <cell r="AQ110">
            <v>0</v>
          </cell>
        </row>
        <row r="111">
          <cell r="X111" t="str">
            <v>1ACCB</v>
          </cell>
          <cell r="Y111" t="str">
            <v>DKADU PLANT  - CONSTRUCTION, BULKS - PIPING &amp; VALVES</v>
          </cell>
          <cell r="AF111">
            <v>0</v>
          </cell>
          <cell r="AI111" t="str">
            <v>1ABBDD</v>
          </cell>
          <cell r="AJ111" t="str">
            <v>CABLE FITTINGS &amp; JUNCTION BOXES</v>
          </cell>
          <cell r="AQ111">
            <v>0</v>
          </cell>
        </row>
        <row r="112">
          <cell r="X112" t="str">
            <v>1ACCC</v>
          </cell>
          <cell r="Y112" t="str">
            <v>DKADU PLANT  - CONSTRUCTION, BULKS - ELECTRICAL</v>
          </cell>
          <cell r="AF112">
            <v>0</v>
          </cell>
          <cell r="AI112" t="str">
            <v>1ABBDE</v>
          </cell>
          <cell r="AJ112" t="str">
            <v>EARTHING MATERIALS</v>
          </cell>
          <cell r="AQ112">
            <v>0</v>
          </cell>
        </row>
        <row r="113">
          <cell r="X113" t="str">
            <v>1ACCD</v>
          </cell>
          <cell r="Y113" t="str">
            <v>DKADU PLANT  - CONSTRUCTION, BULKS - INSTRUMENTATION</v>
          </cell>
          <cell r="AF113">
            <v>0</v>
          </cell>
          <cell r="AI113" t="str">
            <v>1ABBDF</v>
          </cell>
          <cell r="AJ113" t="str">
            <v>LIGHTING AND OTHER ACCESSORIES</v>
          </cell>
          <cell r="AQ113">
            <v>0</v>
          </cell>
        </row>
        <row r="114">
          <cell r="X114" t="str">
            <v>1ACC-</v>
          </cell>
          <cell r="Y114" t="str">
            <v xml:space="preserve">SUBTOTAL - DKADU PLANT  - CONSTRUCTION, BULKS </v>
          </cell>
          <cell r="Z114">
            <v>0</v>
          </cell>
          <cell r="AA114" t="str">
            <v>N/A</v>
          </cell>
          <cell r="AB114">
            <v>0</v>
          </cell>
          <cell r="AC114">
            <v>0</v>
          </cell>
          <cell r="AD114">
            <v>0</v>
          </cell>
          <cell r="AE114">
            <v>0</v>
          </cell>
          <cell r="AF114">
            <v>0</v>
          </cell>
          <cell r="AI114" t="str">
            <v>1ABBDG</v>
          </cell>
          <cell r="AJ114" t="str">
            <v>CATHODIC PROTECTION SYSTEM(S)</v>
          </cell>
          <cell r="AQ114">
            <v>0</v>
          </cell>
        </row>
        <row r="115">
          <cell r="AI115" t="str">
            <v>1ABBDX</v>
          </cell>
          <cell r="AJ115" t="str">
            <v>OTHER ELECTRICAL BULKS</v>
          </cell>
          <cell r="AQ115">
            <v>0</v>
          </cell>
        </row>
        <row r="116">
          <cell r="X116" t="str">
            <v>1ACDA</v>
          </cell>
          <cell r="Y116" t="str">
            <v>DKADU PLANT  - CONSTRUCTION SPECIALTIES - BUILDINGS</v>
          </cell>
          <cell r="AF116">
            <v>0</v>
          </cell>
          <cell r="AI116" t="str">
            <v>1ABBD-</v>
          </cell>
          <cell r="AJ116" t="str">
            <v>SUBTOTAL ELECTRICAL BULKS</v>
          </cell>
          <cell r="AK116">
            <v>0</v>
          </cell>
          <cell r="AL116">
            <v>0</v>
          </cell>
          <cell r="AM116">
            <v>0</v>
          </cell>
          <cell r="AN116">
            <v>0</v>
          </cell>
          <cell r="AO116">
            <v>0</v>
          </cell>
          <cell r="AP116">
            <v>0</v>
          </cell>
          <cell r="AQ116">
            <v>0</v>
          </cell>
        </row>
        <row r="117">
          <cell r="X117" t="str">
            <v>1ACDB</v>
          </cell>
          <cell r="Y117" t="str">
            <v>DKADU PLANT  - CONSTRUCTION SPECIALTIES - GENERAL</v>
          </cell>
          <cell r="AF117">
            <v>0</v>
          </cell>
        </row>
        <row r="118">
          <cell r="X118" t="str">
            <v>1ACD-</v>
          </cell>
          <cell r="Y118" t="str">
            <v>SUBTOTAL - DKADU PLANT  - CONSTRUCTION SPECIALTIES</v>
          </cell>
          <cell r="Z118">
            <v>0</v>
          </cell>
          <cell r="AA118" t="str">
            <v>N/A</v>
          </cell>
          <cell r="AB118">
            <v>0</v>
          </cell>
          <cell r="AC118">
            <v>0</v>
          </cell>
          <cell r="AD118">
            <v>0</v>
          </cell>
          <cell r="AE118">
            <v>0</v>
          </cell>
          <cell r="AF118">
            <v>0</v>
          </cell>
          <cell r="AI118" t="str">
            <v>1ABBEA</v>
          </cell>
          <cell r="AJ118" t="str">
            <v>CABLE AND CABLE FITTINGS</v>
          </cell>
          <cell r="AQ118">
            <v>0</v>
          </cell>
        </row>
        <row r="119">
          <cell r="AI119" t="str">
            <v>1ABBEB</v>
          </cell>
          <cell r="AJ119" t="str">
            <v>CABLE TRAY / CABLE LADDERS</v>
          </cell>
          <cell r="AQ119">
            <v>0</v>
          </cell>
        </row>
        <row r="120">
          <cell r="X120" t="str">
            <v>1ACEA</v>
          </cell>
          <cell r="Y120" t="str">
            <v>DKADU PLANT  - CONSTRUCTION, OTHER DIRECT WORK - FIRE PROTECTION</v>
          </cell>
          <cell r="AF120">
            <v>0</v>
          </cell>
          <cell r="AI120" t="str">
            <v>1ABBEC</v>
          </cell>
          <cell r="AJ120" t="str">
            <v>INSTRUMENT TUBING AND FITTINGS</v>
          </cell>
          <cell r="AQ120">
            <v>0</v>
          </cell>
        </row>
        <row r="121">
          <cell r="X121" t="str">
            <v>1ACEB</v>
          </cell>
          <cell r="Y121" t="str">
            <v>DKADU PLANT  - CONSTRUCTION, OTHER DIRECT WORK - FIREPROOFING</v>
          </cell>
          <cell r="AF121">
            <v>0</v>
          </cell>
          <cell r="AI121" t="str">
            <v>1ABBED</v>
          </cell>
          <cell r="AJ121" t="str">
            <v>MOUNTING ACCESSORIES</v>
          </cell>
          <cell r="AQ121">
            <v>0</v>
          </cell>
        </row>
        <row r="122">
          <cell r="X122" t="str">
            <v>1ACEC</v>
          </cell>
          <cell r="Y122" t="str">
            <v>DKADU PLANT  - CONSTRUCTION, OTHER DIRECT WORK - INSULATION</v>
          </cell>
          <cell r="AF122">
            <v>0</v>
          </cell>
          <cell r="AI122" t="str">
            <v>1ABBEE</v>
          </cell>
          <cell r="AJ122" t="str">
            <v>EARTHING MATERIALS</v>
          </cell>
          <cell r="AQ122">
            <v>0</v>
          </cell>
        </row>
        <row r="123">
          <cell r="X123" t="str">
            <v>1ACED</v>
          </cell>
          <cell r="Y123" t="str">
            <v>DKADU PLANT  - CONSTRUCTION, OTHER DIRECT WORK - PAINTING</v>
          </cell>
          <cell r="AF123">
            <v>0</v>
          </cell>
          <cell r="AI123" t="str">
            <v>1ABBEF</v>
          </cell>
          <cell r="AJ123" t="str">
            <v>FIRE AND GAS DETECTION EQUIPMENT</v>
          </cell>
          <cell r="AQ123">
            <v>0</v>
          </cell>
        </row>
        <row r="124">
          <cell r="X124" t="str">
            <v>1ACEE</v>
          </cell>
          <cell r="Y124" t="str">
            <v>DKADU PLANT  - CONSTRUCTION, OTHER DIRECT WORK - SHUTDOWN</v>
          </cell>
          <cell r="AF124">
            <v>0</v>
          </cell>
          <cell r="AI124" t="str">
            <v>1ABBEX</v>
          </cell>
          <cell r="AJ124" t="str">
            <v>OTHER INSTRUMENTATION BULKS</v>
          </cell>
          <cell r="AQ124">
            <v>0</v>
          </cell>
        </row>
        <row r="125">
          <cell r="X125" t="str">
            <v>1ACEF</v>
          </cell>
          <cell r="Y125" t="str">
            <v>DKADU PLANT  - CONSTRUCTION, OTHER DIRECT WORK - PRE-COMMISSIONING</v>
          </cell>
          <cell r="AF125">
            <v>0</v>
          </cell>
          <cell r="AI125" t="str">
            <v>1ABBE-</v>
          </cell>
          <cell r="AJ125" t="str">
            <v>SUBTOTAL INSTRUMENTATION BULKS</v>
          </cell>
          <cell r="AK125">
            <v>0</v>
          </cell>
          <cell r="AL125">
            <v>0</v>
          </cell>
          <cell r="AM125">
            <v>0</v>
          </cell>
          <cell r="AN125">
            <v>0</v>
          </cell>
          <cell r="AO125">
            <v>0</v>
          </cell>
          <cell r="AP125">
            <v>0</v>
          </cell>
          <cell r="AQ125">
            <v>0</v>
          </cell>
        </row>
        <row r="126">
          <cell r="X126" t="str">
            <v>1ACEG</v>
          </cell>
          <cell r="Y126" t="str">
            <v>DKADU PLANT  - CONSTRUCTION, OTHER DIRECT WORK - ENVIRONMENTAL</v>
          </cell>
          <cell r="AF126">
            <v>0</v>
          </cell>
        </row>
        <row r="127">
          <cell r="X127" t="str">
            <v>1ACEX</v>
          </cell>
          <cell r="Y127" t="str">
            <v>DKADU PLANT  - CONSTRUCTION, OTHER DIRECT WORK - OTHER</v>
          </cell>
          <cell r="AF127">
            <v>0</v>
          </cell>
        </row>
        <row r="128">
          <cell r="X128" t="str">
            <v>1ACE</v>
          </cell>
          <cell r="Y128" t="str">
            <v xml:space="preserve">SUBTOTAL - DKADU PLANT  - CONSTRUCTION, OTHER DIRECT WORK - </v>
          </cell>
          <cell r="Z128">
            <v>0</v>
          </cell>
          <cell r="AA128" t="str">
            <v>N/A</v>
          </cell>
          <cell r="AB128">
            <v>0</v>
          </cell>
          <cell r="AC128">
            <v>0</v>
          </cell>
          <cell r="AD128">
            <v>0</v>
          </cell>
          <cell r="AE128">
            <v>0</v>
          </cell>
          <cell r="AF128">
            <v>0</v>
          </cell>
        </row>
        <row r="134">
          <cell r="W134" t="str">
            <v>LEVEL 2 DKADU PLANT PG.4</v>
          </cell>
          <cell r="X134" t="str">
            <v>WBS CODE</v>
          </cell>
          <cell r="Y134" t="str">
            <v>DESCRIPTION</v>
          </cell>
          <cell r="Z134" t="str">
            <v>QUANTITY</v>
          </cell>
          <cell r="AA134" t="str">
            <v>UNITS</v>
          </cell>
          <cell r="AB134" t="str">
            <v>TOTAL MANHOURS</v>
          </cell>
          <cell r="AC134" t="str">
            <v>TOTAL LABOR COST</v>
          </cell>
          <cell r="AD134" t="str">
            <v>TOTAL MAT'L COST</v>
          </cell>
          <cell r="AE134" t="str">
            <v>TOTAL S/C COST</v>
          </cell>
          <cell r="AF134" t="str">
            <v>TOTAL COST</v>
          </cell>
        </row>
        <row r="136">
          <cell r="X136" t="str">
            <v>1ACFA</v>
          </cell>
          <cell r="Y136" t="str">
            <v>DKADU PLANT  - CONSTRUCTION INDIRECTS</v>
          </cell>
          <cell r="AF136">
            <v>0</v>
          </cell>
        </row>
        <row r="137">
          <cell r="X137" t="str">
            <v>1ACF</v>
          </cell>
          <cell r="Y137" t="str">
            <v>SUBTOTAL - DKADU PLANT  - CONSTRUCTION INDIRECTS</v>
          </cell>
          <cell r="Z137">
            <v>0</v>
          </cell>
          <cell r="AA137" t="str">
            <v>N/A</v>
          </cell>
          <cell r="AB137">
            <v>0</v>
          </cell>
          <cell r="AC137">
            <v>0</v>
          </cell>
          <cell r="AD137">
            <v>0</v>
          </cell>
          <cell r="AE137">
            <v>0</v>
          </cell>
          <cell r="AF137">
            <v>0</v>
          </cell>
        </row>
        <row r="139">
          <cell r="X139" t="str">
            <v>1ADAA</v>
          </cell>
          <cell r="Y139" t="str">
            <v>DKADU PLANT  - COMMISSIONING - PROCESS</v>
          </cell>
          <cell r="AF139">
            <v>0</v>
          </cell>
        </row>
        <row r="140">
          <cell r="X140" t="str">
            <v>1ADAB</v>
          </cell>
          <cell r="Y140" t="str">
            <v>DKADU PLANT  - COMMISSIONING - UTILITIES</v>
          </cell>
          <cell r="AF140">
            <v>0</v>
          </cell>
        </row>
        <row r="141">
          <cell r="X141" t="str">
            <v>1ADA-</v>
          </cell>
          <cell r="Y141" t="str">
            <v>SUBTOTAL - DKADU PLANT  - COMMISSIONING</v>
          </cell>
          <cell r="Z141">
            <v>0</v>
          </cell>
          <cell r="AA141" t="str">
            <v>N/A</v>
          </cell>
          <cell r="AB141">
            <v>0</v>
          </cell>
          <cell r="AC141">
            <v>0</v>
          </cell>
          <cell r="AD141">
            <v>0</v>
          </cell>
          <cell r="AE141">
            <v>0</v>
          </cell>
          <cell r="AF141">
            <v>0</v>
          </cell>
        </row>
        <row r="143">
          <cell r="X143" t="str">
            <v>1ADBA</v>
          </cell>
          <cell r="Y143" t="str">
            <v>DKADU PLANT  - PERFORMANCE TEST - PROCESS</v>
          </cell>
          <cell r="AF143">
            <v>0</v>
          </cell>
        </row>
        <row r="144">
          <cell r="X144" t="str">
            <v>1ADBB</v>
          </cell>
          <cell r="Y144" t="str">
            <v>DKADU PLANT  - PERFORMANCE TEST - UTILITIES</v>
          </cell>
          <cell r="AF144">
            <v>0</v>
          </cell>
        </row>
        <row r="145">
          <cell r="X145" t="str">
            <v>1ADB-</v>
          </cell>
          <cell r="Y145" t="str">
            <v>SUBTOTAL - DKADU PLANT  - PERFORMANCE TEST</v>
          </cell>
          <cell r="Z145">
            <v>0</v>
          </cell>
          <cell r="AA145" t="str">
            <v>N/A</v>
          </cell>
          <cell r="AB145">
            <v>0</v>
          </cell>
          <cell r="AC145">
            <v>0</v>
          </cell>
          <cell r="AD145">
            <v>0</v>
          </cell>
          <cell r="AE145">
            <v>0</v>
          </cell>
          <cell r="AF145">
            <v>0</v>
          </cell>
        </row>
        <row r="178">
          <cell r="L178" t="str">
            <v>CYCLE &amp; LVL 1 NGL-4 PLANT</v>
          </cell>
          <cell r="M178" t="str">
            <v>WBS CODE</v>
          </cell>
          <cell r="N178" t="str">
            <v>DESCRIPTION</v>
          </cell>
          <cell r="O178" t="str">
            <v>QUANTITY</v>
          </cell>
          <cell r="P178" t="str">
            <v>UNITS</v>
          </cell>
          <cell r="Q178" t="str">
            <v>TOTAL MANHOURS</v>
          </cell>
          <cell r="R178" t="str">
            <v>TOTAL LABOR COST</v>
          </cell>
          <cell r="S178" t="str">
            <v>TOTAL MAT'L COST</v>
          </cell>
          <cell r="T178" t="str">
            <v>TOTAL S/C COST</v>
          </cell>
          <cell r="U178" t="str">
            <v>TOTAL COST</v>
          </cell>
          <cell r="W178" t="str">
            <v>LEVEL 2 NGL-4 PLANT PG.1</v>
          </cell>
          <cell r="X178" t="str">
            <v>WBS CODE</v>
          </cell>
          <cell r="Y178" t="str">
            <v>DESCRIPTION</v>
          </cell>
          <cell r="Z178" t="str">
            <v>QUANTITY</v>
          </cell>
          <cell r="AA178" t="str">
            <v>UNITS</v>
          </cell>
          <cell r="AB178" t="str">
            <v>TOTAL MANHOURS</v>
          </cell>
          <cell r="AC178" t="str">
            <v>TOTAL LABOR COST</v>
          </cell>
          <cell r="AD178" t="str">
            <v>TOTAL MAT'L COST</v>
          </cell>
          <cell r="AE178" t="str">
            <v>TOTAL S/C COST</v>
          </cell>
          <cell r="AF178" t="str">
            <v>TOTAL COST</v>
          </cell>
          <cell r="AH178" t="str">
            <v>LEVEL 3 NGL-4 PLANT PG 1</v>
          </cell>
          <cell r="AI178" t="str">
            <v>WBS CODE</v>
          </cell>
          <cell r="AJ178" t="str">
            <v>DESCRIPTION</v>
          </cell>
          <cell r="AK178" t="str">
            <v>QUANTITY</v>
          </cell>
          <cell r="AL178" t="str">
            <v>UNITS</v>
          </cell>
          <cell r="AM178" t="str">
            <v>TOTAL MANHOURS</v>
          </cell>
          <cell r="AN178" t="str">
            <v>TOTAL LABOR COST</v>
          </cell>
          <cell r="AO178" t="str">
            <v>TOTAL MAT'L COST</v>
          </cell>
          <cell r="AP178" t="str">
            <v>TOTAL S/C COST</v>
          </cell>
          <cell r="AQ178" t="str">
            <v>TOTAL COST</v>
          </cell>
        </row>
        <row r="180">
          <cell r="M180" t="str">
            <v>1BAA-</v>
          </cell>
          <cell r="N180" t="str">
            <v>NGL-4 PLANT  - DIRECT ENGINEERING</v>
          </cell>
          <cell r="Q180">
            <v>0</v>
          </cell>
          <cell r="R180">
            <v>0</v>
          </cell>
          <cell r="S180">
            <v>0</v>
          </cell>
          <cell r="T180">
            <v>0</v>
          </cell>
          <cell r="U180">
            <v>0</v>
          </cell>
          <cell r="X180" t="str">
            <v>1BAAA</v>
          </cell>
          <cell r="Y180" t="str">
            <v>NGL-4 PLANT  - DIR. ENG.  PROCESS</v>
          </cell>
          <cell r="AF180">
            <v>0</v>
          </cell>
          <cell r="AI180" t="str">
            <v>1BBAAA</v>
          </cell>
          <cell r="AJ180" t="str">
            <v>DEETHANIZER OVERHEAD ACCUMULATOR DRUM</v>
          </cell>
          <cell r="AQ180">
            <v>0</v>
          </cell>
        </row>
        <row r="181">
          <cell r="M181" t="str">
            <v>1BAI-</v>
          </cell>
          <cell r="N181" t="str">
            <v>NGL-4 PLANT  - ENGINEERING PROCUREMENT</v>
          </cell>
          <cell r="Q181">
            <v>0</v>
          </cell>
          <cell r="R181">
            <v>0</v>
          </cell>
          <cell r="S181">
            <v>0</v>
          </cell>
          <cell r="T181">
            <v>0</v>
          </cell>
          <cell r="U181">
            <v>0</v>
          </cell>
          <cell r="X181" t="str">
            <v>1BAAB</v>
          </cell>
          <cell r="Y181" t="str">
            <v>NGL-4 PLANT  - DIR. ENG.  PERMITS</v>
          </cell>
          <cell r="AF181">
            <v>0</v>
          </cell>
          <cell r="AI181" t="str">
            <v>1BBAAB</v>
          </cell>
          <cell r="AJ181" t="str">
            <v>PROPANE REFRIGERANT SURGE DRUMS</v>
          </cell>
          <cell r="AQ181">
            <v>0</v>
          </cell>
        </row>
        <row r="182">
          <cell r="M182" t="str">
            <v>1BAJ-</v>
          </cell>
          <cell r="N182" t="str">
            <v>NGL-4 PLANT  - INDIRECT ENGINEERING</v>
          </cell>
          <cell r="Q182">
            <v>0</v>
          </cell>
          <cell r="R182">
            <v>0</v>
          </cell>
          <cell r="S182">
            <v>0</v>
          </cell>
          <cell r="T182">
            <v>0</v>
          </cell>
          <cell r="U182">
            <v>0</v>
          </cell>
          <cell r="X182" t="str">
            <v>1BAAC</v>
          </cell>
          <cell r="Y182" t="str">
            <v>NGL-4 PLANT  - DIR. ENG.  CIVIL/STRUCTURAL</v>
          </cell>
          <cell r="AF182">
            <v>0</v>
          </cell>
          <cell r="AI182" t="str">
            <v>1BBAAC</v>
          </cell>
          <cell r="AJ182" t="str">
            <v>PROPANE REFRIGERANT 1ST STAGE SUCTION DRUMS</v>
          </cell>
          <cell r="AQ182">
            <v>0</v>
          </cell>
        </row>
        <row r="183">
          <cell r="M183" t="str">
            <v>1BA--</v>
          </cell>
          <cell r="N183" t="str">
            <v>SUBTOTAL NGL-4 PLANT  - ENGINEERING/PROCUREMENT</v>
          </cell>
          <cell r="Q183">
            <v>0</v>
          </cell>
          <cell r="R183">
            <v>0</v>
          </cell>
          <cell r="S183">
            <v>0</v>
          </cell>
          <cell r="T183">
            <v>0</v>
          </cell>
          <cell r="U183">
            <v>0</v>
          </cell>
          <cell r="X183" t="str">
            <v>1BAAD</v>
          </cell>
          <cell r="Y183" t="str">
            <v>NGL-4 PLANT  - DIR. ENG.  MECHANICAL</v>
          </cell>
          <cell r="AF183">
            <v>0</v>
          </cell>
          <cell r="AI183" t="str">
            <v>1BBAAD</v>
          </cell>
          <cell r="AJ183" t="str">
            <v>PROPANE REFRIGERANT 3RD STAGE SUCTION DRUMS</v>
          </cell>
          <cell r="AQ183">
            <v>0</v>
          </cell>
        </row>
        <row r="184">
          <cell r="X184" t="str">
            <v>1BAAE</v>
          </cell>
          <cell r="Y184" t="str">
            <v>NGL-4 PLANT  - DIR. ENG.  PIPING</v>
          </cell>
          <cell r="AF184">
            <v>0</v>
          </cell>
          <cell r="AI184" t="str">
            <v>1BBAAE</v>
          </cell>
          <cell r="AJ184" t="str">
            <v>PROPANE REFRIGERANT 4TH STAGE SUCTION DRUMS</v>
          </cell>
          <cell r="AQ184">
            <v>0</v>
          </cell>
        </row>
        <row r="185">
          <cell r="M185" t="str">
            <v>1BBA-</v>
          </cell>
          <cell r="N185" t="str">
            <v>NGL-4 PLANT  - FAB/DELIVERY - MAJOR EQUIPMENT</v>
          </cell>
          <cell r="Q185">
            <v>0</v>
          </cell>
          <cell r="R185">
            <v>0</v>
          </cell>
          <cell r="S185">
            <v>0</v>
          </cell>
          <cell r="T185">
            <v>0</v>
          </cell>
          <cell r="U185">
            <v>0</v>
          </cell>
          <cell r="X185" t="str">
            <v>1BAAF</v>
          </cell>
          <cell r="Y185" t="str">
            <v>NGL-4 PLANT  - DIR. ENG.  ELECTRICAL</v>
          </cell>
          <cell r="AF185">
            <v>0</v>
          </cell>
          <cell r="AI185" t="str">
            <v>1BBAAF</v>
          </cell>
          <cell r="AJ185" t="str">
            <v>NFGP FEED DRUM</v>
          </cell>
          <cell r="AQ185">
            <v>0</v>
          </cell>
        </row>
        <row r="186">
          <cell r="M186" t="str">
            <v>1BBB-</v>
          </cell>
          <cell r="N186" t="str">
            <v>NGL-4 PLANT  - FAB/DELIVERY - BULKS</v>
          </cell>
          <cell r="Q186">
            <v>0</v>
          </cell>
          <cell r="R186">
            <v>0</v>
          </cell>
          <cell r="S186">
            <v>0</v>
          </cell>
          <cell r="T186">
            <v>0</v>
          </cell>
          <cell r="U186">
            <v>0</v>
          </cell>
          <cell r="X186" t="str">
            <v>1BAAG</v>
          </cell>
          <cell r="Y186" t="str">
            <v>NGL-4 PLANT  - DIR. ENG.  INSTRUMENTATION</v>
          </cell>
          <cell r="AF186">
            <v>0</v>
          </cell>
          <cell r="AI186" t="str">
            <v>1BBAAG</v>
          </cell>
          <cell r="AJ186" t="str">
            <v>ADIP VESSELS / DRUMS / SETTLERS / TANKS</v>
          </cell>
          <cell r="AQ186">
            <v>0</v>
          </cell>
        </row>
        <row r="187">
          <cell r="M187" t="str">
            <v>1BBC-</v>
          </cell>
          <cell r="N187" t="str">
            <v>NGL-4 PLANT  - FAB/DELIVERY - ENGINEERING SPECIALTIES</v>
          </cell>
          <cell r="Q187">
            <v>0</v>
          </cell>
          <cell r="R187">
            <v>0</v>
          </cell>
          <cell r="S187">
            <v>0</v>
          </cell>
          <cell r="T187">
            <v>0</v>
          </cell>
          <cell r="U187">
            <v>0</v>
          </cell>
          <cell r="X187" t="str">
            <v>1BAAH</v>
          </cell>
          <cell r="Y187" t="str">
            <v>NGL-4 PLANT  - DIR. ENG.  ARCHITECTURAL</v>
          </cell>
          <cell r="AF187">
            <v>0</v>
          </cell>
          <cell r="AI187" t="str">
            <v>1BBAAH</v>
          </cell>
          <cell r="AJ187" t="str">
            <v>MEROX VESSELS / DRUMS / TANKS - REACTOR VESSEL</v>
          </cell>
          <cell r="AQ187">
            <v>0</v>
          </cell>
        </row>
        <row r="188">
          <cell r="M188" t="str">
            <v>1BB--</v>
          </cell>
          <cell r="N188" t="str">
            <v>SUBTOTAL NGL-4 PLANT  - FABRICATION/DELIVERY</v>
          </cell>
          <cell r="Q188">
            <v>0</v>
          </cell>
          <cell r="R188">
            <v>0</v>
          </cell>
          <cell r="S188">
            <v>0</v>
          </cell>
          <cell r="T188">
            <v>0</v>
          </cell>
          <cell r="U188">
            <v>0</v>
          </cell>
          <cell r="X188" t="str">
            <v>1BAA-</v>
          </cell>
          <cell r="Y188" t="str">
            <v>SUBTOTAL - NGL-4 PLANT  - DIRECT ENGINEERING</v>
          </cell>
          <cell r="Z188">
            <v>0</v>
          </cell>
          <cell r="AA188" t="str">
            <v>N/A</v>
          </cell>
          <cell r="AB188">
            <v>0</v>
          </cell>
          <cell r="AC188">
            <v>0</v>
          </cell>
          <cell r="AD188">
            <v>0</v>
          </cell>
          <cell r="AE188">
            <v>0</v>
          </cell>
          <cell r="AF188">
            <v>0</v>
          </cell>
          <cell r="AI188" t="str">
            <v>1BBAAI</v>
          </cell>
          <cell r="AJ188" t="str">
            <v>PROPANE PRODUCT DEHYDRATION  VESSELS / DRUMS</v>
          </cell>
          <cell r="AQ188">
            <v>0</v>
          </cell>
        </row>
        <row r="189">
          <cell r="AI189" t="str">
            <v>1BBAAJ</v>
          </cell>
          <cell r="AJ189" t="str">
            <v>BUTANE PRODUCT DEHYDRATION  VESSELS / DRUMS</v>
          </cell>
          <cell r="AQ189">
            <v>0</v>
          </cell>
        </row>
        <row r="190">
          <cell r="M190" t="str">
            <v>1BCA-</v>
          </cell>
          <cell r="N190" t="str">
            <v>NGL-4 PLANT  - CONSTRUCTION - CIVIL</v>
          </cell>
          <cell r="Q190">
            <v>0</v>
          </cell>
          <cell r="R190">
            <v>0</v>
          </cell>
          <cell r="S190">
            <v>0</v>
          </cell>
          <cell r="T190">
            <v>0</v>
          </cell>
          <cell r="U190">
            <v>0</v>
          </cell>
          <cell r="X190" t="str">
            <v>1BAIA</v>
          </cell>
          <cell r="Y190" t="str">
            <v>NGL-4 PLANT  - PROCUREMENT PRESSURE VESSELS</v>
          </cell>
          <cell r="AF190">
            <v>0</v>
          </cell>
          <cell r="AI190" t="str">
            <v>1BBAAK</v>
          </cell>
          <cell r="AJ190" t="str">
            <v>REGENERATION GAS DRYING VESSELS / DRUMS</v>
          </cell>
          <cell r="AQ190">
            <v>0</v>
          </cell>
        </row>
        <row r="191">
          <cell r="M191" t="str">
            <v>1BCB-</v>
          </cell>
          <cell r="N191" t="str">
            <v>NGL-4 PLANT  - CONSTRUCTION - MAJOR EQUIPMENT</v>
          </cell>
          <cell r="Q191">
            <v>708854</v>
          </cell>
          <cell r="R191">
            <v>5949900</v>
          </cell>
          <cell r="S191">
            <v>0</v>
          </cell>
          <cell r="T191">
            <v>0</v>
          </cell>
          <cell r="U191">
            <v>5949900</v>
          </cell>
          <cell r="X191" t="str">
            <v>1BAIB</v>
          </cell>
          <cell r="Y191" t="str">
            <v>NGL-4 PLANT  - PROCUREMENT   COLUMNS</v>
          </cell>
          <cell r="AF191">
            <v>0</v>
          </cell>
          <cell r="AI191" t="str">
            <v>1BBAAL</v>
          </cell>
          <cell r="AJ191" t="str">
            <v>HOT OIL TANK</v>
          </cell>
          <cell r="AQ191">
            <v>0</v>
          </cell>
        </row>
        <row r="192">
          <cell r="M192" t="str">
            <v>1BCC-</v>
          </cell>
          <cell r="N192" t="str">
            <v>NGL-4 PLANT  - CONSTRUCTION - BULKS</v>
          </cell>
          <cell r="Q192">
            <v>0</v>
          </cell>
          <cell r="R192">
            <v>0</v>
          </cell>
          <cell r="S192">
            <v>0</v>
          </cell>
          <cell r="T192">
            <v>0</v>
          </cell>
          <cell r="U192">
            <v>0</v>
          </cell>
          <cell r="X192" t="str">
            <v>1BAIE</v>
          </cell>
          <cell r="Y192" t="str">
            <v>NGL-4 PLANT  - PROCUREMENT   PUMPS &amp; MOTORS</v>
          </cell>
          <cell r="AF192">
            <v>0</v>
          </cell>
          <cell r="AI192" t="str">
            <v>1BBAAM</v>
          </cell>
          <cell r="AJ192" t="str">
            <v>FLARE HYDROCARBON COLLECTION DRUM</v>
          </cell>
          <cell r="AQ192">
            <v>0</v>
          </cell>
        </row>
        <row r="193">
          <cell r="M193" t="str">
            <v>1BCD-</v>
          </cell>
          <cell r="N193" t="str">
            <v>NGL-4 PLANT  - CONSTRUCTION - CONSTRUCTION SPECIALTIES</v>
          </cell>
          <cell r="Q193">
            <v>0</v>
          </cell>
          <cell r="R193">
            <v>0</v>
          </cell>
          <cell r="S193">
            <v>0</v>
          </cell>
          <cell r="T193">
            <v>0</v>
          </cell>
          <cell r="U193">
            <v>0</v>
          </cell>
          <cell r="X193" t="str">
            <v>1BAIF</v>
          </cell>
          <cell r="Y193" t="str">
            <v>NGL-4 PLANT  - PROCUREMENT   HEAT EXCHANGERS - S &amp; T</v>
          </cell>
          <cell r="AF193">
            <v>0</v>
          </cell>
          <cell r="AI193" t="str">
            <v>1BBAAN</v>
          </cell>
          <cell r="AJ193" t="str">
            <v>DEPROPANISER OVERHEAD ACCUMULATOR DRUM</v>
          </cell>
          <cell r="AQ193">
            <v>0</v>
          </cell>
        </row>
        <row r="194">
          <cell r="M194" t="str">
            <v>1BCE-</v>
          </cell>
          <cell r="N194" t="str">
            <v>NGL-4 PLANT  - CONSTRUCTION - OTHER DIRECT WORK</v>
          </cell>
          <cell r="Q194">
            <v>0</v>
          </cell>
          <cell r="R194">
            <v>0</v>
          </cell>
          <cell r="S194">
            <v>0</v>
          </cell>
          <cell r="T194">
            <v>0</v>
          </cell>
          <cell r="U194">
            <v>0</v>
          </cell>
          <cell r="X194" t="str">
            <v>1BAIH</v>
          </cell>
          <cell r="Y194" t="str">
            <v>NGL-4 PLANT  - PROCUREMENT   AIR COOLERS</v>
          </cell>
          <cell r="AF194">
            <v>0</v>
          </cell>
          <cell r="AI194" t="str">
            <v>1BBAAO</v>
          </cell>
          <cell r="AJ194" t="str">
            <v>DEBUTANISER OVERHEAD ACCUMULATOR DRUM</v>
          </cell>
          <cell r="AQ194">
            <v>0</v>
          </cell>
        </row>
        <row r="195">
          <cell r="M195" t="str">
            <v>1BCF-</v>
          </cell>
          <cell r="N195" t="str">
            <v>NGL-4 PLANT  - CONSTRUCTION - INDIRECTS</v>
          </cell>
          <cell r="Q195">
            <v>0</v>
          </cell>
          <cell r="R195">
            <v>0</v>
          </cell>
          <cell r="S195">
            <v>0</v>
          </cell>
          <cell r="T195">
            <v>0</v>
          </cell>
          <cell r="U195">
            <v>0</v>
          </cell>
          <cell r="X195" t="str">
            <v>1BAII</v>
          </cell>
          <cell r="Y195" t="str">
            <v>NGL-4 PLANT  - PROCUREMENT   COMPRESSORS &amp; DRIVERS</v>
          </cell>
          <cell r="AF195">
            <v>0</v>
          </cell>
          <cell r="AI195" t="str">
            <v>1BBAAP</v>
          </cell>
          <cell r="AJ195" t="str">
            <v>ADIP MIXER 1ST STAGE VESSELS</v>
          </cell>
          <cell r="AQ195">
            <v>0</v>
          </cell>
        </row>
        <row r="196">
          <cell r="M196" t="str">
            <v>1BC--</v>
          </cell>
          <cell r="N196" t="str">
            <v>SUBTOTAL NGL-4 PLANT  - CONSTRUCTION</v>
          </cell>
          <cell r="Q196">
            <v>708854</v>
          </cell>
          <cell r="R196">
            <v>5949900</v>
          </cell>
          <cell r="S196">
            <v>0</v>
          </cell>
          <cell r="T196">
            <v>0</v>
          </cell>
          <cell r="U196">
            <v>5949900</v>
          </cell>
          <cell r="X196" t="str">
            <v>1BAIJ</v>
          </cell>
          <cell r="Y196" t="str">
            <v>NGL-4 PLANT  - PROCUREMENT   EMERGENCY DIESEL GENERATOR</v>
          </cell>
          <cell r="AF196">
            <v>0</v>
          </cell>
          <cell r="AI196" t="str">
            <v>1BBAAQ</v>
          </cell>
          <cell r="AJ196" t="str">
            <v>ADIP MIXER 2ND STAGE VESSELS</v>
          </cell>
          <cell r="AQ196">
            <v>0</v>
          </cell>
        </row>
        <row r="197">
          <cell r="X197" t="str">
            <v>1BAIM</v>
          </cell>
          <cell r="Y197" t="str">
            <v>NGL-4 PLANT  - PROCUREMENT   BLOWERS &amp; FANS</v>
          </cell>
          <cell r="AF197">
            <v>0</v>
          </cell>
          <cell r="AI197" t="str">
            <v>1BBAAR</v>
          </cell>
          <cell r="AJ197" t="str">
            <v>ADIP MIXER 3RD STAGE VESSELS</v>
          </cell>
          <cell r="AQ197">
            <v>0</v>
          </cell>
        </row>
        <row r="198">
          <cell r="M198" t="str">
            <v>1BDA-</v>
          </cell>
          <cell r="N198" t="str">
            <v>NGL-4 PLANT  - COMMISSIONING</v>
          </cell>
          <cell r="Q198">
            <v>0</v>
          </cell>
          <cell r="R198">
            <v>0</v>
          </cell>
          <cell r="S198">
            <v>0</v>
          </cell>
          <cell r="T198">
            <v>0</v>
          </cell>
          <cell r="U198">
            <v>0</v>
          </cell>
          <cell r="X198" t="str">
            <v>1BAIO</v>
          </cell>
          <cell r="Y198" t="str">
            <v>NGL-4 PLANT  - PROCUREMENT   FLARES</v>
          </cell>
          <cell r="AF198">
            <v>0</v>
          </cell>
          <cell r="AI198" t="str">
            <v>1BBAAS</v>
          </cell>
          <cell r="AJ198" t="str">
            <v>ADIP SETTLER 1ST STAGE VESSELS</v>
          </cell>
          <cell r="AQ198">
            <v>0</v>
          </cell>
        </row>
        <row r="199">
          <cell r="M199" t="str">
            <v>1BDB-</v>
          </cell>
          <cell r="N199" t="str">
            <v>NGL-4 PLANT  -PERFORMANCE TEST</v>
          </cell>
          <cell r="Q199">
            <v>0</v>
          </cell>
          <cell r="R199">
            <v>0</v>
          </cell>
          <cell r="S199">
            <v>0</v>
          </cell>
          <cell r="T199">
            <v>0</v>
          </cell>
          <cell r="U199">
            <v>0</v>
          </cell>
          <cell r="X199" t="str">
            <v>1BAIQ</v>
          </cell>
          <cell r="Y199" t="str">
            <v>NGL-4 PLANT  - PROCUREMENT   PACKAGED EQUIPMENT</v>
          </cell>
          <cell r="AF199">
            <v>0</v>
          </cell>
          <cell r="AI199" t="str">
            <v>1BBAAT</v>
          </cell>
          <cell r="AJ199" t="str">
            <v>ADIP SETTLER 2ND STAGE VESSELS</v>
          </cell>
          <cell r="AQ199">
            <v>0</v>
          </cell>
        </row>
        <row r="200">
          <cell r="M200" t="str">
            <v>1BD--</v>
          </cell>
          <cell r="N200" t="str">
            <v>SUBTOTAL NGL-4 PLANT  - COMMISSIONING, PERFORMANCE TEST &amp; TRAINING</v>
          </cell>
          <cell r="Q200">
            <v>0</v>
          </cell>
          <cell r="R200">
            <v>0</v>
          </cell>
          <cell r="S200">
            <v>0</v>
          </cell>
          <cell r="T200">
            <v>0</v>
          </cell>
          <cell r="U200">
            <v>0</v>
          </cell>
          <cell r="X200" t="str">
            <v>1BAIR</v>
          </cell>
          <cell r="Y200" t="str">
            <v>NGL-4 PLANT  - PROCUREMENT   ELECTRICAL EQUIPMENT</v>
          </cell>
          <cell r="AF200">
            <v>0</v>
          </cell>
          <cell r="AI200" t="str">
            <v>1BBAAU</v>
          </cell>
          <cell r="AJ200" t="str">
            <v>ADIP SETTLER 3RD STAGE VESSELS</v>
          </cell>
          <cell r="AQ200">
            <v>0</v>
          </cell>
        </row>
        <row r="201">
          <cell r="X201" t="str">
            <v>1BAIS</v>
          </cell>
          <cell r="Y201" t="str">
            <v>NGL-4 PLANT  - PROCUREMENT   INSTRUMENTATION EQUIPMENT</v>
          </cell>
          <cell r="AF201">
            <v>0</v>
          </cell>
          <cell r="AI201" t="str">
            <v>1BBAAV</v>
          </cell>
          <cell r="AJ201" t="str">
            <v>ADIP WASH WATER VESSELS</v>
          </cell>
          <cell r="AQ201">
            <v>0</v>
          </cell>
        </row>
        <row r="202">
          <cell r="X202" t="str">
            <v>1BAIT</v>
          </cell>
          <cell r="Y202" t="str">
            <v>NGL-4 PLANT  - PROCUREMENT   BULKS</v>
          </cell>
          <cell r="AF202">
            <v>0</v>
          </cell>
          <cell r="AI202" t="str">
            <v>1BBAAW</v>
          </cell>
          <cell r="AJ202" t="str">
            <v>ADIP REGENERATOR DRUM</v>
          </cell>
          <cell r="AQ202">
            <v>0</v>
          </cell>
        </row>
        <row r="203">
          <cell r="X203" t="str">
            <v>1BAIX</v>
          </cell>
          <cell r="Y203" t="str">
            <v>NGL-4 PLANT  - PROCUREMENT   OTHER</v>
          </cell>
          <cell r="AF203">
            <v>0</v>
          </cell>
          <cell r="AI203" t="str">
            <v>1BBAAY</v>
          </cell>
          <cell r="AJ203" t="str">
            <v>MEROX DISULPHIDE SEPARATOR</v>
          </cell>
          <cell r="AQ203">
            <v>0</v>
          </cell>
        </row>
        <row r="204">
          <cell r="X204" t="str">
            <v>1BAI-</v>
          </cell>
          <cell r="Y204" t="str">
            <v>SUBTOTAL - NGL-4 PLANT  - PROCUREMENT</v>
          </cell>
          <cell r="Z204">
            <v>0</v>
          </cell>
          <cell r="AA204" t="str">
            <v>N/A</v>
          </cell>
          <cell r="AB204">
            <v>0</v>
          </cell>
          <cell r="AC204">
            <v>0</v>
          </cell>
          <cell r="AD204">
            <v>0</v>
          </cell>
          <cell r="AE204">
            <v>0</v>
          </cell>
          <cell r="AF204">
            <v>0</v>
          </cell>
          <cell r="AI204" t="str">
            <v>1BBAAZ</v>
          </cell>
          <cell r="AJ204" t="str">
            <v>MEROX PREWASH DRUM</v>
          </cell>
          <cell r="AQ204">
            <v>0</v>
          </cell>
        </row>
        <row r="205">
          <cell r="AI205" t="str">
            <v>1BBAA1</v>
          </cell>
          <cell r="AJ205" t="str">
            <v>CAUSTIC KNOCKOUT DRUMS</v>
          </cell>
          <cell r="AQ205">
            <v>0</v>
          </cell>
        </row>
        <row r="206">
          <cell r="X206" t="str">
            <v>1BAJA</v>
          </cell>
          <cell r="Y206" t="str">
            <v>NGL-4 PLANT  - INDIRECT ENG'G CONTRACTS</v>
          </cell>
          <cell r="AF206">
            <v>0</v>
          </cell>
          <cell r="AI206" t="str">
            <v>1BBAA2</v>
          </cell>
          <cell r="AJ206" t="str">
            <v>SAND FILTER</v>
          </cell>
          <cell r="AQ206">
            <v>0</v>
          </cell>
        </row>
        <row r="207">
          <cell r="X207" t="str">
            <v>1BAJB</v>
          </cell>
          <cell r="Y207" t="str">
            <v>NGL-4 PLANT  - INDIRECT ENG'G PROJECT MANAGEMENT</v>
          </cell>
          <cell r="AF207">
            <v>0</v>
          </cell>
          <cell r="AI207" t="str">
            <v>1BBAA3</v>
          </cell>
          <cell r="AJ207" t="str">
            <v>SOUR VENT VESEL</v>
          </cell>
          <cell r="AQ207">
            <v>0</v>
          </cell>
        </row>
        <row r="208">
          <cell r="X208" t="str">
            <v>1BAJC</v>
          </cell>
          <cell r="Y208" t="str">
            <v>NGL-4 PLANT  - INDIRECT ENG'G ENGINEERING/NON-TECH</v>
          </cell>
          <cell r="AF208">
            <v>0</v>
          </cell>
          <cell r="AI208" t="str">
            <v>1BBAA4</v>
          </cell>
          <cell r="AJ208" t="str">
            <v>OXIDISER VESSEL</v>
          </cell>
          <cell r="AQ208">
            <v>0</v>
          </cell>
        </row>
        <row r="209">
          <cell r="X209" t="str">
            <v>1BAJX</v>
          </cell>
          <cell r="Y209" t="str">
            <v>NGL-4 PLANT  - INDIRECT ENG'G OTHER</v>
          </cell>
          <cell r="AF209">
            <v>0</v>
          </cell>
          <cell r="AI209" t="str">
            <v>1BBAAX</v>
          </cell>
          <cell r="AJ209" t="str">
            <v>OTHER PRESSURE VESSELS</v>
          </cell>
          <cell r="AQ209">
            <v>0</v>
          </cell>
        </row>
        <row r="210">
          <cell r="X210" t="str">
            <v>1BAJ-</v>
          </cell>
          <cell r="Y210" t="str">
            <v>SUBTOTAL - NGL-4 PLANT  - INDIRECT ENGINEERING</v>
          </cell>
          <cell r="Z210">
            <v>0</v>
          </cell>
          <cell r="AA210" t="str">
            <v>N/A</v>
          </cell>
          <cell r="AB210">
            <v>0</v>
          </cell>
          <cell r="AC210">
            <v>0</v>
          </cell>
          <cell r="AD210">
            <v>0</v>
          </cell>
          <cell r="AE210">
            <v>0</v>
          </cell>
          <cell r="AF210">
            <v>0</v>
          </cell>
          <cell r="AI210" t="str">
            <v>1BBAA-</v>
          </cell>
          <cell r="AJ210" t="str">
            <v>SUBTOTAL PRESSURE VESSELS</v>
          </cell>
          <cell r="AK210">
            <v>0</v>
          </cell>
          <cell r="AL210">
            <v>0</v>
          </cell>
          <cell r="AM210">
            <v>0</v>
          </cell>
          <cell r="AN210">
            <v>0</v>
          </cell>
          <cell r="AO210">
            <v>0</v>
          </cell>
          <cell r="AP210">
            <v>0</v>
          </cell>
          <cell r="AQ210">
            <v>0</v>
          </cell>
        </row>
        <row r="222">
          <cell r="W222" t="str">
            <v>LEVEL 2 NGL-4 PLANT PG.2</v>
          </cell>
          <cell r="X222" t="str">
            <v>WBS CODE</v>
          </cell>
          <cell r="Y222" t="str">
            <v>DESCRIPTION</v>
          </cell>
          <cell r="Z222" t="str">
            <v>QUANTITY</v>
          </cell>
          <cell r="AA222" t="str">
            <v>UNITS</v>
          </cell>
          <cell r="AB222" t="str">
            <v>TOTAL MANHOURS</v>
          </cell>
          <cell r="AC222" t="str">
            <v>TOTAL LABOR COST</v>
          </cell>
          <cell r="AD222" t="str">
            <v>TOTAL MAT'L COST</v>
          </cell>
          <cell r="AE222" t="str">
            <v>TOTAL S/C COST</v>
          </cell>
          <cell r="AF222" t="str">
            <v>TOTAL COST</v>
          </cell>
          <cell r="AH222" t="str">
            <v>LEVEL 3 NGL-4 PLANT PG 2</v>
          </cell>
          <cell r="AI222" t="str">
            <v>WBS CODE</v>
          </cell>
          <cell r="AJ222" t="str">
            <v>DESCRIPTION</v>
          </cell>
          <cell r="AK222" t="str">
            <v>QUANTITY</v>
          </cell>
          <cell r="AL222" t="str">
            <v>UNITS</v>
          </cell>
          <cell r="AM222" t="str">
            <v>TOTAL MANHOURS</v>
          </cell>
          <cell r="AN222" t="str">
            <v>TOTAL LABOR COST</v>
          </cell>
          <cell r="AO222" t="str">
            <v>TOTAL MAT'L COST</v>
          </cell>
          <cell r="AP222" t="str">
            <v>TOTAL S/C COST</v>
          </cell>
          <cell r="AQ222" t="str">
            <v>TOTAL COST</v>
          </cell>
        </row>
        <row r="224">
          <cell r="X224" t="str">
            <v>1BBAA</v>
          </cell>
          <cell r="Y224" t="str">
            <v>NGL-4 PLANT  - FAB/DELIVERY MAJOR EQUIP PRESSURE VESSELS</v>
          </cell>
          <cell r="Z224">
            <v>0</v>
          </cell>
          <cell r="AA224">
            <v>0</v>
          </cell>
          <cell r="AB224">
            <v>0</v>
          </cell>
          <cell r="AC224">
            <v>0</v>
          </cell>
          <cell r="AD224">
            <v>0</v>
          </cell>
          <cell r="AE224">
            <v>0</v>
          </cell>
          <cell r="AF224">
            <v>0</v>
          </cell>
          <cell r="AI224" t="str">
            <v>1BBABA</v>
          </cell>
          <cell r="AJ224" t="str">
            <v>DEETHANISER COLUMNS</v>
          </cell>
          <cell r="AQ224">
            <v>0</v>
          </cell>
        </row>
        <row r="225">
          <cell r="X225" t="str">
            <v>1BBAB</v>
          </cell>
          <cell r="Y225" t="str">
            <v>NGL-4 PLANT  - FAB/DELIVERY MAJOR EQUIP COLUMNS</v>
          </cell>
          <cell r="Z225">
            <v>0</v>
          </cell>
          <cell r="AA225">
            <v>0</v>
          </cell>
          <cell r="AB225">
            <v>0</v>
          </cell>
          <cell r="AC225">
            <v>0</v>
          </cell>
          <cell r="AD225">
            <v>0</v>
          </cell>
          <cell r="AE225">
            <v>0</v>
          </cell>
          <cell r="AF225">
            <v>0</v>
          </cell>
          <cell r="AI225" t="str">
            <v>1BBABB</v>
          </cell>
          <cell r="AJ225" t="str">
            <v>DEPROPANISER COLUMNS</v>
          </cell>
        </row>
        <row r="226">
          <cell r="X226" t="str">
            <v>1BBAE</v>
          </cell>
          <cell r="Y226" t="str">
            <v>NGL-4 PLANT  - FAB/DELIVERY MAJOR EQUIP PUMPS &amp; MOTORS</v>
          </cell>
          <cell r="Z226">
            <v>0</v>
          </cell>
          <cell r="AA226">
            <v>0</v>
          </cell>
          <cell r="AB226">
            <v>0</v>
          </cell>
          <cell r="AC226">
            <v>0</v>
          </cell>
          <cell r="AD226">
            <v>0</v>
          </cell>
          <cell r="AE226">
            <v>0</v>
          </cell>
          <cell r="AF226">
            <v>0</v>
          </cell>
          <cell r="AI226" t="str">
            <v>1BBABC</v>
          </cell>
          <cell r="AJ226" t="str">
            <v>DEBUTANISER COLUMNS</v>
          </cell>
          <cell r="AQ226">
            <v>0</v>
          </cell>
        </row>
        <row r="227">
          <cell r="X227" t="str">
            <v>1BBAF</v>
          </cell>
          <cell r="Y227" t="str">
            <v>NGL-4 PLANT  - FAB/DELIVERY MAJOR EQUIP HEAT EXCHANGERS S&amp;T</v>
          </cell>
          <cell r="Z227">
            <v>0</v>
          </cell>
          <cell r="AA227">
            <v>0</v>
          </cell>
          <cell r="AB227">
            <v>0</v>
          </cell>
          <cell r="AC227">
            <v>0</v>
          </cell>
          <cell r="AD227">
            <v>0</v>
          </cell>
          <cell r="AE227">
            <v>0</v>
          </cell>
          <cell r="AF227">
            <v>0</v>
          </cell>
          <cell r="AI227" t="str">
            <v>1BBABD</v>
          </cell>
          <cell r="AJ227" t="str">
            <v>PROPANE MOLECULAR SEIVE ABSORBER</v>
          </cell>
          <cell r="AQ227">
            <v>0</v>
          </cell>
        </row>
        <row r="228">
          <cell r="X228" t="str">
            <v>1BBAH</v>
          </cell>
          <cell r="Y228" t="str">
            <v>NGL-4 PLANT  - FAB/DELIVERY MAJOR EQUIP AIR COOLERS</v>
          </cell>
          <cell r="Z228">
            <v>0</v>
          </cell>
          <cell r="AA228">
            <v>0</v>
          </cell>
          <cell r="AB228">
            <v>0</v>
          </cell>
          <cell r="AC228">
            <v>0</v>
          </cell>
          <cell r="AD228">
            <v>0</v>
          </cell>
          <cell r="AE228">
            <v>0</v>
          </cell>
          <cell r="AF228">
            <v>0</v>
          </cell>
          <cell r="AI228" t="str">
            <v>1BBABE</v>
          </cell>
          <cell r="AJ228" t="str">
            <v>BUTANE MOLECULAR SE9IVE ABSORBER</v>
          </cell>
          <cell r="AQ228">
            <v>0</v>
          </cell>
        </row>
        <row r="229">
          <cell r="X229" t="str">
            <v>1BBAI</v>
          </cell>
          <cell r="Y229" t="str">
            <v>NGL-4 PLANT  - FAB/DELIVERY MAJOR EQUIP COMPRESSORS &amp; DRIVERS</v>
          </cell>
          <cell r="Z229">
            <v>0</v>
          </cell>
          <cell r="AA229">
            <v>0</v>
          </cell>
          <cell r="AB229">
            <v>0</v>
          </cell>
          <cell r="AC229">
            <v>0</v>
          </cell>
          <cell r="AD229">
            <v>0</v>
          </cell>
          <cell r="AE229">
            <v>0</v>
          </cell>
          <cell r="AF229">
            <v>0</v>
          </cell>
          <cell r="AI229" t="str">
            <v>1BBABF</v>
          </cell>
          <cell r="AJ229" t="str">
            <v>REGENERATED GAS ALUMINUM DRYER</v>
          </cell>
          <cell r="AQ229">
            <v>0</v>
          </cell>
        </row>
        <row r="230">
          <cell r="X230" t="str">
            <v>1BBAJ</v>
          </cell>
          <cell r="Y230" t="str">
            <v>NGL-4 PLANT  - FAB/DELIVERY MAJOR EQUIP EMERGENCY DIESEL GENERATOR</v>
          </cell>
          <cell r="AF230">
            <v>0</v>
          </cell>
          <cell r="AI230" t="str">
            <v>1BBABG</v>
          </cell>
          <cell r="AJ230" t="str">
            <v>ADIP COLUMNS</v>
          </cell>
          <cell r="AQ230">
            <v>0</v>
          </cell>
        </row>
        <row r="231">
          <cell r="X231" t="str">
            <v>1BBAM</v>
          </cell>
          <cell r="Y231" t="str">
            <v>NGL-4 PLANT  - FAB/DELIVERY MAJOR EQUIP BLOWERS, FANS</v>
          </cell>
          <cell r="Z231">
            <v>0</v>
          </cell>
          <cell r="AA231">
            <v>0</v>
          </cell>
          <cell r="AB231">
            <v>0</v>
          </cell>
          <cell r="AC231">
            <v>0</v>
          </cell>
          <cell r="AD231">
            <v>0</v>
          </cell>
          <cell r="AE231">
            <v>0</v>
          </cell>
          <cell r="AF231">
            <v>0</v>
          </cell>
          <cell r="AI231" t="str">
            <v>1BBABH</v>
          </cell>
          <cell r="AJ231" t="str">
            <v>MEROX COLUMNS</v>
          </cell>
          <cell r="AQ231">
            <v>0</v>
          </cell>
        </row>
        <row r="232">
          <cell r="X232" t="str">
            <v>1BBAO</v>
          </cell>
          <cell r="Y232" t="str">
            <v>NGL-4 PLANT  - FAB/DELIVERY MAJOR EQUIP FLARES</v>
          </cell>
          <cell r="Z232">
            <v>0</v>
          </cell>
          <cell r="AA232">
            <v>0</v>
          </cell>
          <cell r="AB232">
            <v>0</v>
          </cell>
          <cell r="AC232">
            <v>0</v>
          </cell>
          <cell r="AD232">
            <v>0</v>
          </cell>
          <cell r="AE232">
            <v>0</v>
          </cell>
          <cell r="AF232">
            <v>0</v>
          </cell>
          <cell r="AI232" t="str">
            <v>1BBABI</v>
          </cell>
          <cell r="AJ232" t="str">
            <v>PROPANE PRODUCT DEHYDRATION  COLUMNS</v>
          </cell>
          <cell r="AQ232">
            <v>0</v>
          </cell>
        </row>
        <row r="233">
          <cell r="X233" t="str">
            <v>1BBAQ</v>
          </cell>
          <cell r="Y233" t="str">
            <v>NGL-4 PLANT  - FAB/DELIVERY MAJOR EQUIP PACKAGED EQUIPMENT</v>
          </cell>
          <cell r="Z233">
            <v>0</v>
          </cell>
          <cell r="AA233">
            <v>0</v>
          </cell>
          <cell r="AB233">
            <v>0</v>
          </cell>
          <cell r="AC233">
            <v>0</v>
          </cell>
          <cell r="AD233">
            <v>0</v>
          </cell>
          <cell r="AE233">
            <v>0</v>
          </cell>
          <cell r="AF233">
            <v>0</v>
          </cell>
          <cell r="AI233" t="str">
            <v>1BBABJ</v>
          </cell>
          <cell r="AJ233" t="str">
            <v>BUTANE PRODUCT DEHYDRATION  COLUMNS</v>
          </cell>
          <cell r="AQ233">
            <v>0</v>
          </cell>
        </row>
        <row r="234">
          <cell r="X234" t="str">
            <v>1BBAR</v>
          </cell>
          <cell r="Y234" t="str">
            <v>NGL-4 PLANT  - FAB/DELIVERY MAJOR EQUIP ELECTRICAL EQUIPMENT</v>
          </cell>
          <cell r="Z234">
            <v>0</v>
          </cell>
          <cell r="AA234">
            <v>0</v>
          </cell>
          <cell r="AB234">
            <v>0</v>
          </cell>
          <cell r="AC234">
            <v>0</v>
          </cell>
          <cell r="AD234">
            <v>0</v>
          </cell>
          <cell r="AE234">
            <v>0</v>
          </cell>
          <cell r="AF234">
            <v>0</v>
          </cell>
          <cell r="AI234" t="str">
            <v>1BBABK</v>
          </cell>
          <cell r="AJ234" t="str">
            <v>REGENERATION GAS DRYING COLUMNS</v>
          </cell>
          <cell r="AQ234">
            <v>0</v>
          </cell>
        </row>
        <row r="235">
          <cell r="X235" t="str">
            <v>1BBAS</v>
          </cell>
          <cell r="Y235" t="str">
            <v>NGL-4 PLANT  - FAB/DELIVERY MAJOR EQUIP INSTRUMENTATION EQUIPMENT</v>
          </cell>
          <cell r="Z235">
            <v>0</v>
          </cell>
          <cell r="AA235">
            <v>0</v>
          </cell>
          <cell r="AB235">
            <v>0</v>
          </cell>
          <cell r="AC235">
            <v>0</v>
          </cell>
          <cell r="AD235">
            <v>0</v>
          </cell>
          <cell r="AE235">
            <v>0</v>
          </cell>
          <cell r="AF235">
            <v>0</v>
          </cell>
          <cell r="AI235" t="str">
            <v>1BBABL</v>
          </cell>
          <cell r="AJ235" t="str">
            <v>ADIP C3 EXTRACTOR COLUMN</v>
          </cell>
          <cell r="AQ235">
            <v>0</v>
          </cell>
        </row>
        <row r="236">
          <cell r="X236" t="str">
            <v>1BBAX</v>
          </cell>
          <cell r="Y236" t="str">
            <v>NGL-4 PLANT  - FAB/DELIVERY MAJOR EQUIP OTHER</v>
          </cell>
          <cell r="Z236">
            <v>0</v>
          </cell>
          <cell r="AA236">
            <v>0</v>
          </cell>
          <cell r="AB236">
            <v>0</v>
          </cell>
          <cell r="AC236">
            <v>0</v>
          </cell>
          <cell r="AD236">
            <v>0</v>
          </cell>
          <cell r="AE236">
            <v>0</v>
          </cell>
          <cell r="AF236">
            <v>0</v>
          </cell>
          <cell r="AI236" t="str">
            <v>1BBABM</v>
          </cell>
          <cell r="AJ236" t="str">
            <v>ADIP C4 ABSORBER COLUMN</v>
          </cell>
          <cell r="AQ236">
            <v>0</v>
          </cell>
        </row>
        <row r="237">
          <cell r="X237" t="str">
            <v>1BBA-</v>
          </cell>
          <cell r="Y237" t="str">
            <v>SUBTOTAL - NGL-4 PLANT  - FAB/DELIVERY MAJOR EQUIP.</v>
          </cell>
          <cell r="Z237">
            <v>0</v>
          </cell>
          <cell r="AA237" t="str">
            <v>N/A</v>
          </cell>
          <cell r="AB237">
            <v>0</v>
          </cell>
          <cell r="AC237">
            <v>0</v>
          </cell>
          <cell r="AD237">
            <v>0</v>
          </cell>
          <cell r="AE237">
            <v>0</v>
          </cell>
          <cell r="AF237">
            <v>0</v>
          </cell>
          <cell r="AI237" t="str">
            <v>1BBABN</v>
          </cell>
          <cell r="AJ237" t="str">
            <v>ADIP REGENERATION COLUMN</v>
          </cell>
          <cell r="AQ237">
            <v>0</v>
          </cell>
        </row>
        <row r="238">
          <cell r="AI238" t="str">
            <v>1BBABO</v>
          </cell>
          <cell r="AJ238" t="str">
            <v>MEROX C3 EXTRACTOR COLUMN</v>
          </cell>
          <cell r="AQ238">
            <v>0</v>
          </cell>
        </row>
        <row r="239">
          <cell r="X239" t="str">
            <v>1BBBA</v>
          </cell>
          <cell r="Y239" t="str">
            <v>NGL-4 PLANT  - FAB/DELIVERY BULKS - IMBEDS</v>
          </cell>
          <cell r="AF239">
            <v>0</v>
          </cell>
          <cell r="AI239" t="str">
            <v>1BBABP</v>
          </cell>
          <cell r="AJ239" t="str">
            <v>MEROX C4 EXTRACTOR COLUMN</v>
          </cell>
          <cell r="AQ239">
            <v>0</v>
          </cell>
        </row>
        <row r="240">
          <cell r="X240" t="str">
            <v>1BBBB</v>
          </cell>
          <cell r="Y240" t="str">
            <v>NGL-4 PLANT  - FAB/DELIVERY BULKS - STRUCTURAL</v>
          </cell>
          <cell r="Z240">
            <v>0</v>
          </cell>
          <cell r="AA240">
            <v>0</v>
          </cell>
          <cell r="AB240">
            <v>0</v>
          </cell>
          <cell r="AC240">
            <v>0</v>
          </cell>
          <cell r="AD240">
            <v>0</v>
          </cell>
          <cell r="AE240">
            <v>0</v>
          </cell>
          <cell r="AF240">
            <v>0</v>
          </cell>
          <cell r="AI240" t="str">
            <v>1BBABQ</v>
          </cell>
          <cell r="AJ240" t="str">
            <v>MEROX GASOLINE COLUMN</v>
          </cell>
          <cell r="AQ240">
            <v>0</v>
          </cell>
        </row>
        <row r="241">
          <cell r="X241" t="str">
            <v>1BBBC</v>
          </cell>
          <cell r="Y241" t="str">
            <v>NGL-4 PLANT  - FAB/DELIVERY BULKS - PIPING &amp; VALVES</v>
          </cell>
          <cell r="Z241">
            <v>0</v>
          </cell>
          <cell r="AA241">
            <v>0</v>
          </cell>
          <cell r="AB241">
            <v>0</v>
          </cell>
          <cell r="AC241">
            <v>0</v>
          </cell>
          <cell r="AD241">
            <v>0</v>
          </cell>
          <cell r="AE241">
            <v>0</v>
          </cell>
          <cell r="AF241">
            <v>0</v>
          </cell>
          <cell r="AI241" t="str">
            <v>1BBABR</v>
          </cell>
          <cell r="AJ241" t="str">
            <v>MEROX EXTRACTORS</v>
          </cell>
          <cell r="AQ241">
            <v>0</v>
          </cell>
        </row>
        <row r="242">
          <cell r="X242" t="str">
            <v>1BBBD</v>
          </cell>
          <cell r="Y242" t="str">
            <v>NGL-4 PLANT  - FAB/DELIVERY BULKS - ELECTRICAL</v>
          </cell>
          <cell r="Z242">
            <v>0</v>
          </cell>
          <cell r="AA242">
            <v>0</v>
          </cell>
          <cell r="AB242">
            <v>0</v>
          </cell>
          <cell r="AC242">
            <v>0</v>
          </cell>
          <cell r="AD242">
            <v>0</v>
          </cell>
          <cell r="AE242">
            <v>0</v>
          </cell>
          <cell r="AF242">
            <v>0</v>
          </cell>
          <cell r="AI242" t="str">
            <v>1BBABX</v>
          </cell>
          <cell r="AJ242" t="str">
            <v>OTHER COLUMNS</v>
          </cell>
          <cell r="AQ242">
            <v>0</v>
          </cell>
        </row>
        <row r="243">
          <cell r="X243" t="str">
            <v>1BBBE</v>
          </cell>
          <cell r="Y243" t="str">
            <v>NGL-4 PLANT  - FAB/DELIVERY BULKS - INSTRUMENTATION</v>
          </cell>
          <cell r="Z243">
            <v>0</v>
          </cell>
          <cell r="AA243">
            <v>0</v>
          </cell>
          <cell r="AB243">
            <v>0</v>
          </cell>
          <cell r="AC243">
            <v>0</v>
          </cell>
          <cell r="AD243">
            <v>0</v>
          </cell>
          <cell r="AE243">
            <v>0</v>
          </cell>
          <cell r="AF243">
            <v>0</v>
          </cell>
          <cell r="AI243" t="str">
            <v>1BBAB</v>
          </cell>
          <cell r="AJ243" t="str">
            <v>SUBTOTAL COLUMNS</v>
          </cell>
          <cell r="AK243">
            <v>0</v>
          </cell>
          <cell r="AL243">
            <v>0</v>
          </cell>
          <cell r="AM243">
            <v>0</v>
          </cell>
          <cell r="AN243">
            <v>0</v>
          </cell>
          <cell r="AO243">
            <v>0</v>
          </cell>
          <cell r="AP243">
            <v>0</v>
          </cell>
          <cell r="AQ243">
            <v>0</v>
          </cell>
        </row>
        <row r="244">
          <cell r="X244" t="str">
            <v>1BBB-</v>
          </cell>
          <cell r="Y244" t="str">
            <v>SUBTOTAL - NGL-4 PLANT  - FAB/DELIVERY BULKS</v>
          </cell>
          <cell r="Z244">
            <v>0</v>
          </cell>
          <cell r="AA244" t="str">
            <v>N/A</v>
          </cell>
          <cell r="AB244">
            <v>0</v>
          </cell>
          <cell r="AC244">
            <v>0</v>
          </cell>
          <cell r="AD244">
            <v>0</v>
          </cell>
          <cell r="AE244">
            <v>0</v>
          </cell>
          <cell r="AF244">
            <v>0</v>
          </cell>
        </row>
        <row r="245">
          <cell r="AI245" t="str">
            <v>1BBAEA</v>
          </cell>
          <cell r="AJ245" t="str">
            <v>NFGP NGL FEED PUMPS &amp; MOTORS</v>
          </cell>
          <cell r="AQ245">
            <v>0</v>
          </cell>
        </row>
        <row r="246">
          <cell r="X246" t="str">
            <v>1BBCA</v>
          </cell>
          <cell r="Y246" t="str">
            <v>NGL-4 PLANT  - FAB/DELIVERY ENG. SPECIALTIES - BUILDINGS</v>
          </cell>
          <cell r="AF246">
            <v>0</v>
          </cell>
          <cell r="AI246" t="str">
            <v>1BBAEB</v>
          </cell>
          <cell r="AJ246" t="str">
            <v>ADIP PUMPS &amp; MOTORS</v>
          </cell>
          <cell r="AQ246">
            <v>0</v>
          </cell>
        </row>
        <row r="247">
          <cell r="X247" t="str">
            <v>1BBCB</v>
          </cell>
          <cell r="Y247" t="str">
            <v>NGL-4 PLANT  - FAB/DELIVERY ENG. SPECIALTIES - GENERAL</v>
          </cell>
          <cell r="AF247">
            <v>0</v>
          </cell>
          <cell r="AI247" t="str">
            <v>1BBAEC</v>
          </cell>
          <cell r="AJ247" t="str">
            <v>MEROX PUMPS &amp; MOTORS</v>
          </cell>
          <cell r="AQ247">
            <v>0</v>
          </cell>
        </row>
        <row r="248">
          <cell r="X248" t="str">
            <v>1BBC-</v>
          </cell>
          <cell r="Y248" t="str">
            <v>SUBTOTAL - NGL-4 PLANT  - FAB/DEL. ENG. SPECIALTIES</v>
          </cell>
          <cell r="Z248">
            <v>0</v>
          </cell>
          <cell r="AA248" t="str">
            <v>N/A</v>
          </cell>
          <cell r="AB248">
            <v>0</v>
          </cell>
          <cell r="AC248">
            <v>0</v>
          </cell>
          <cell r="AD248">
            <v>0</v>
          </cell>
          <cell r="AE248">
            <v>0</v>
          </cell>
          <cell r="AF248">
            <v>0</v>
          </cell>
          <cell r="AI248" t="str">
            <v>1BBAED</v>
          </cell>
          <cell r="AJ248" t="str">
            <v>PROPANE PRODUCT DEHYDRATION  PUMPS &amp; MOTORS</v>
          </cell>
          <cell r="AQ248">
            <v>0</v>
          </cell>
        </row>
        <row r="249">
          <cell r="AI249" t="str">
            <v>1BBAEE</v>
          </cell>
          <cell r="AJ249" t="str">
            <v>BUTANE PRODUCT DEHYDRATION  PUMPS &amp; MOTORS</v>
          </cell>
          <cell r="AQ249">
            <v>0</v>
          </cell>
        </row>
        <row r="250">
          <cell r="AI250" t="str">
            <v>1BBAEF</v>
          </cell>
          <cell r="AJ250" t="str">
            <v>HOT OIL UNIT PUMP &amp; MOTOR</v>
          </cell>
          <cell r="AQ250">
            <v>0</v>
          </cell>
        </row>
        <row r="251">
          <cell r="AI251" t="str">
            <v>1BBAEG</v>
          </cell>
          <cell r="AJ251" t="str">
            <v>FLARE HYDROCARBON TRANSFER  PUMP &amp; MOTOR</v>
          </cell>
          <cell r="AQ251">
            <v>0</v>
          </cell>
        </row>
        <row r="252">
          <cell r="AI252" t="str">
            <v>1BBAEH</v>
          </cell>
          <cell r="AJ252" t="str">
            <v>DEETHANISER REFLUX PUMPS &amp; MOTORS</v>
          </cell>
          <cell r="AQ252">
            <v>0</v>
          </cell>
        </row>
        <row r="253">
          <cell r="AI253" t="str">
            <v>1BBAEI</v>
          </cell>
          <cell r="AJ253" t="str">
            <v>DEPROPANISER REFLUX PUMPS &amp; MOTORS</v>
          </cell>
          <cell r="AQ253">
            <v>0</v>
          </cell>
        </row>
        <row r="254">
          <cell r="AI254" t="str">
            <v>1BBAEJ</v>
          </cell>
          <cell r="AJ254" t="str">
            <v>DEBUTANISER REFLUX PUMPS &amp; MOTORS</v>
          </cell>
          <cell r="AQ254">
            <v>0</v>
          </cell>
        </row>
        <row r="255">
          <cell r="AI255" t="str">
            <v>1BBAEK</v>
          </cell>
          <cell r="AJ255" t="str">
            <v>PROPANE TRANSFER PUMPS &amp; MOTORS</v>
          </cell>
          <cell r="AQ255">
            <v>0</v>
          </cell>
        </row>
        <row r="256">
          <cell r="AI256" t="str">
            <v>1BBAEL</v>
          </cell>
          <cell r="AJ256" t="str">
            <v>BUTANE TRANSFER PUMPS &amp; MOTORS</v>
          </cell>
          <cell r="AQ256">
            <v>0</v>
          </cell>
        </row>
        <row r="257">
          <cell r="AI257" t="str">
            <v>1BBAEM</v>
          </cell>
          <cell r="AJ257" t="str">
            <v>GASOLINE TRANSFER PUMPS &amp; MOTORS</v>
          </cell>
          <cell r="AQ257">
            <v>0</v>
          </cell>
        </row>
        <row r="258">
          <cell r="AI258" t="str">
            <v>1BBAEN</v>
          </cell>
          <cell r="AJ258" t="str">
            <v>LD &amp; HP OFF SPEC PUMPS &amp; MOTORS</v>
          </cell>
          <cell r="AQ258">
            <v>0</v>
          </cell>
        </row>
        <row r="259">
          <cell r="AI259" t="str">
            <v>1BBAEX</v>
          </cell>
          <cell r="AJ259" t="str">
            <v>OTHER PUMPS &amp; MOTORS</v>
          </cell>
          <cell r="AQ259">
            <v>0</v>
          </cell>
        </row>
        <row r="260">
          <cell r="AI260" t="str">
            <v>1BBAE-</v>
          </cell>
          <cell r="AJ260" t="str">
            <v>SUBTOTAL PUMPS &amp; MOTORS</v>
          </cell>
          <cell r="AK260">
            <v>0</v>
          </cell>
          <cell r="AL260">
            <v>0</v>
          </cell>
          <cell r="AM260">
            <v>0</v>
          </cell>
          <cell r="AN260">
            <v>0</v>
          </cell>
          <cell r="AO260">
            <v>0</v>
          </cell>
          <cell r="AP260">
            <v>0</v>
          </cell>
          <cell r="AQ260">
            <v>0</v>
          </cell>
        </row>
        <row r="266">
          <cell r="W266" t="str">
            <v>LEVEL 2 NGL-4 PLANT PG.3</v>
          </cell>
          <cell r="X266" t="str">
            <v>WBS CODE</v>
          </cell>
          <cell r="Y266" t="str">
            <v>DESCRIPTION</v>
          </cell>
          <cell r="Z266" t="str">
            <v>QUANTITY</v>
          </cell>
          <cell r="AA266" t="str">
            <v>UNITS</v>
          </cell>
          <cell r="AB266" t="str">
            <v>TOTAL MANHOURS</v>
          </cell>
          <cell r="AC266" t="str">
            <v>TOTAL LABOR COST</v>
          </cell>
          <cell r="AD266" t="str">
            <v>TOTAL MAT'L COST</v>
          </cell>
          <cell r="AE266" t="str">
            <v>TOTAL S/C COST</v>
          </cell>
          <cell r="AF266" t="str">
            <v>TOTAL COST</v>
          </cell>
          <cell r="AH266" t="str">
            <v>LEVEL 3 NGL-4 PLANT PG 3</v>
          </cell>
          <cell r="AI266" t="str">
            <v>WBS CODE</v>
          </cell>
          <cell r="AJ266" t="str">
            <v>DESCRIPTION</v>
          </cell>
          <cell r="AK266" t="str">
            <v>QUANTITY</v>
          </cell>
          <cell r="AL266" t="str">
            <v>UNITS</v>
          </cell>
          <cell r="AM266" t="str">
            <v>TOTAL MANHOURS</v>
          </cell>
          <cell r="AN266" t="str">
            <v>TOTAL LABOR COST</v>
          </cell>
          <cell r="AO266" t="str">
            <v>TOTAL MAT'L COST</v>
          </cell>
          <cell r="AP266" t="str">
            <v>TOTAL S/C COST</v>
          </cell>
          <cell r="AQ266" t="str">
            <v>TOTAL COST</v>
          </cell>
        </row>
        <row r="268">
          <cell r="X268" t="str">
            <v>1BCAA</v>
          </cell>
          <cell r="Y268" t="str">
            <v>NGL-4 PLANT  - CONSTRUCTION, CIVIL - SITE WORK</v>
          </cell>
          <cell r="AF268">
            <v>0</v>
          </cell>
          <cell r="AI268" t="str">
            <v>1BBAFA</v>
          </cell>
          <cell r="AJ268" t="str">
            <v>DEETHANISER COLUMNS REBOILERS</v>
          </cell>
          <cell r="AQ268">
            <v>0</v>
          </cell>
        </row>
        <row r="269">
          <cell r="X269" t="str">
            <v>1BCAB</v>
          </cell>
          <cell r="Y269" t="str">
            <v>NGL-4 PLANT  - CONSTRUCTION, CIVIL - FOUNDATIONS</v>
          </cell>
          <cell r="AF269">
            <v>0</v>
          </cell>
          <cell r="AI269" t="str">
            <v>1BBAFB</v>
          </cell>
          <cell r="AJ269" t="str">
            <v>DEPROPANISER COLUMNS REBOILERS</v>
          </cell>
          <cell r="AQ269">
            <v>0</v>
          </cell>
        </row>
        <row r="270">
          <cell r="X270" t="str">
            <v>1BCA</v>
          </cell>
          <cell r="Y270" t="str">
            <v>SUBTOTAL - NGL-4 PLANT  - CONSTRUCTION, CIVIL</v>
          </cell>
          <cell r="Z270">
            <v>0</v>
          </cell>
          <cell r="AA270" t="str">
            <v>N/A</v>
          </cell>
          <cell r="AB270">
            <v>0</v>
          </cell>
          <cell r="AC270">
            <v>0</v>
          </cell>
          <cell r="AD270">
            <v>0</v>
          </cell>
          <cell r="AE270">
            <v>0</v>
          </cell>
          <cell r="AF270">
            <v>0</v>
          </cell>
          <cell r="AI270" t="str">
            <v>1BBAFC</v>
          </cell>
          <cell r="AJ270" t="str">
            <v>DEBUTANISER COLUMNS REBOILERS</v>
          </cell>
          <cell r="AQ270">
            <v>0</v>
          </cell>
        </row>
        <row r="271">
          <cell r="AI271" t="str">
            <v>1BBAFD</v>
          </cell>
          <cell r="AJ271" t="str">
            <v>C3 PRODUCT CHILLERS</v>
          </cell>
          <cell r="AQ271">
            <v>0</v>
          </cell>
        </row>
        <row r="272">
          <cell r="X272" t="str">
            <v>1BCBA</v>
          </cell>
          <cell r="Y272" t="str">
            <v>NGL-4 PLANT  - CONSTRUCTION, MAJOR EQUIPMENT - PRESSURE VESSELS</v>
          </cell>
          <cell r="Z272">
            <v>1739.4</v>
          </cell>
          <cell r="AA272" t="str">
            <v>TON</v>
          </cell>
          <cell r="AB272">
            <v>154680</v>
          </cell>
          <cell r="AC272">
            <v>1024200</v>
          </cell>
          <cell r="AF272">
            <v>1024200</v>
          </cell>
          <cell r="AI272" t="str">
            <v>1BBAFE</v>
          </cell>
          <cell r="AJ272" t="str">
            <v>C4 PRODUCT CHILLERS</v>
          </cell>
          <cell r="AQ272">
            <v>0</v>
          </cell>
        </row>
        <row r="273">
          <cell r="X273" t="str">
            <v>1BCBB</v>
          </cell>
          <cell r="Y273" t="str">
            <v>NGL-4 PLANT  - CONSTRUCTION, MAJOR EQUIPMENT - COLUMNS</v>
          </cell>
          <cell r="Z273">
            <v>2106.5</v>
          </cell>
          <cell r="AA273" t="str">
            <v>TON</v>
          </cell>
          <cell r="AB273">
            <v>207820</v>
          </cell>
          <cell r="AC273">
            <v>2088000</v>
          </cell>
          <cell r="AF273">
            <v>2088000</v>
          </cell>
          <cell r="AI273" t="str">
            <v>1BBAFF</v>
          </cell>
          <cell r="AJ273" t="str">
            <v>C5 PRODUCT CHILLERS</v>
          </cell>
          <cell r="AQ273">
            <v>0</v>
          </cell>
        </row>
        <row r="274">
          <cell r="X274" t="str">
            <v>1BCBE</v>
          </cell>
          <cell r="Y274" t="str">
            <v>NGL-4 PLANT  - CONSTRUCTION, MAJOR EQUIPMENT - PUMPS &amp; MOTORS</v>
          </cell>
          <cell r="Z274">
            <v>189.2</v>
          </cell>
          <cell r="AA274" t="str">
            <v>TON</v>
          </cell>
          <cell r="AB274">
            <v>18620</v>
          </cell>
          <cell r="AC274">
            <v>160400</v>
          </cell>
          <cell r="AF274">
            <v>160400</v>
          </cell>
          <cell r="AI274" t="str">
            <v>1BBAFG</v>
          </cell>
          <cell r="AJ274" t="str">
            <v>ADIP HEAT EXCHANGERS</v>
          </cell>
          <cell r="AQ274">
            <v>0</v>
          </cell>
        </row>
        <row r="275">
          <cell r="X275" t="str">
            <v>1BCBF</v>
          </cell>
          <cell r="Y275" t="str">
            <v>NGL-4 PLANT  - CONSTRUCTION, MAJOR EQUIPMENT - HEAT EXCHANGERS S&amp;T</v>
          </cell>
          <cell r="Z275">
            <v>1171.8</v>
          </cell>
          <cell r="AA275" t="str">
            <v>TON</v>
          </cell>
          <cell r="AB275">
            <v>79090</v>
          </cell>
          <cell r="AC275">
            <v>638600</v>
          </cell>
          <cell r="AF275">
            <v>638600</v>
          </cell>
          <cell r="AI275" t="str">
            <v>1BBAFH</v>
          </cell>
          <cell r="AJ275" t="str">
            <v>MEROX HEAT EXCHANGERS</v>
          </cell>
          <cell r="AQ275">
            <v>0</v>
          </cell>
        </row>
        <row r="276">
          <cell r="X276" t="str">
            <v>1BCBH</v>
          </cell>
          <cell r="Y276" t="str">
            <v>NGL-4 PLANT  - CONSTRUCTION, MAJOR EQUIPMENT - AIR COOLERS</v>
          </cell>
          <cell r="Z276">
            <v>2026</v>
          </cell>
          <cell r="AA276" t="str">
            <v>TON</v>
          </cell>
          <cell r="AB276">
            <v>159310</v>
          </cell>
          <cell r="AC276">
            <v>1254500</v>
          </cell>
          <cell r="AF276">
            <v>1254500</v>
          </cell>
          <cell r="AI276" t="str">
            <v>1BBAFI</v>
          </cell>
          <cell r="AJ276" t="str">
            <v>PROPANE PRODUCT DEHYDRATION HEAT EXCHANGERS</v>
          </cell>
          <cell r="AQ276">
            <v>0</v>
          </cell>
        </row>
        <row r="277">
          <cell r="X277" t="str">
            <v>1BCBI</v>
          </cell>
          <cell r="Y277" t="str">
            <v>NGL-4 PLANT  - CONSTRUCTION, MAJOR EQUIPMENT - COMPRESSORS &amp; DRIVERS</v>
          </cell>
          <cell r="Z277">
            <v>326.2</v>
          </cell>
          <cell r="AA277" t="str">
            <v>TON</v>
          </cell>
          <cell r="AB277">
            <v>36234</v>
          </cell>
          <cell r="AC277">
            <v>251600</v>
          </cell>
          <cell r="AF277">
            <v>251600</v>
          </cell>
          <cell r="AI277" t="str">
            <v>1BBAFJ</v>
          </cell>
          <cell r="AJ277" t="str">
            <v>BUTANE PRODUCT DEHYDRATION HEAT EXCHANGERS</v>
          </cell>
          <cell r="AQ277">
            <v>0</v>
          </cell>
        </row>
        <row r="278">
          <cell r="X278" t="str">
            <v>1BCBJ</v>
          </cell>
          <cell r="Y278" t="str">
            <v>NGL-4 PLANT  - CONSTRUCTION, MAJOR EQUIP. - EMERGENCY DIESEL GENERATOR</v>
          </cell>
          <cell r="AF278">
            <v>0</v>
          </cell>
          <cell r="AI278" t="str">
            <v>1BBAFK</v>
          </cell>
          <cell r="AJ278" t="str">
            <v>REGENERATION GAS DRYING HEAT EXCHANGERS</v>
          </cell>
          <cell r="AQ278">
            <v>0</v>
          </cell>
        </row>
        <row r="279">
          <cell r="X279" t="str">
            <v>1BCBM</v>
          </cell>
          <cell r="Y279" t="str">
            <v>NGL-4 PLANT  - CONSTRUCTION, MAJOR EQUIPMENT - BLOWERS, FANS</v>
          </cell>
          <cell r="AF279">
            <v>0</v>
          </cell>
          <cell r="AI279" t="str">
            <v>1BBAFL</v>
          </cell>
          <cell r="AJ279" t="str">
            <v>HOT OIL UNIT HOT OIL COOLERS</v>
          </cell>
          <cell r="AQ279">
            <v>0</v>
          </cell>
        </row>
        <row r="280">
          <cell r="X280" t="str">
            <v>1BCBO</v>
          </cell>
          <cell r="Y280" t="str">
            <v>NGL-4 PLANT  - CONSTRUCTION, MAJOR EQUIPMENT - FLARES</v>
          </cell>
          <cell r="Z280">
            <v>50</v>
          </cell>
          <cell r="AA280" t="str">
            <v>TON</v>
          </cell>
          <cell r="AB280">
            <v>7920</v>
          </cell>
          <cell r="AC280">
            <v>53000</v>
          </cell>
          <cell r="AF280">
            <v>53000</v>
          </cell>
          <cell r="AI280" t="str">
            <v>1BBAFM</v>
          </cell>
          <cell r="AJ280" t="str">
            <v>OTHER PRODUCT COOLING UNITS AND EXCHANGERS</v>
          </cell>
          <cell r="AQ280">
            <v>0</v>
          </cell>
        </row>
        <row r="281">
          <cell r="X281" t="str">
            <v>1BCBQ</v>
          </cell>
          <cell r="Y281" t="str">
            <v>NGL-4 PLANT  - CONSTRUCTION, MAJOR EQUIP - PACKAGED EQUIPMENT</v>
          </cell>
          <cell r="Z281">
            <v>308.39999999999998</v>
          </cell>
          <cell r="AA281" t="str">
            <v>TON</v>
          </cell>
          <cell r="AB281">
            <v>45180</v>
          </cell>
          <cell r="AC281">
            <v>479600</v>
          </cell>
          <cell r="AF281">
            <v>479600</v>
          </cell>
          <cell r="AI281" t="str">
            <v>1BBAFX</v>
          </cell>
          <cell r="AJ281" t="str">
            <v>OTHER HEAT EXCHANGERS-SHELL &amp; TUBE</v>
          </cell>
          <cell r="AQ281">
            <v>0</v>
          </cell>
        </row>
        <row r="282">
          <cell r="X282" t="str">
            <v>1BCBR</v>
          </cell>
          <cell r="Y282" t="str">
            <v>NGL-4 PLANT  - CONSTRUCTION, MAJOR EQUIP - ELECTRICAL EQUIPMENT</v>
          </cell>
          <cell r="AF282">
            <v>0</v>
          </cell>
          <cell r="AI282" t="str">
            <v>1BBAF-</v>
          </cell>
          <cell r="AJ282" t="str">
            <v>SUBTOTAL HEAT EXCHANGERS - SHELL &amp; TUBE</v>
          </cell>
          <cell r="AK282">
            <v>0</v>
          </cell>
          <cell r="AL282">
            <v>0</v>
          </cell>
          <cell r="AM282">
            <v>0</v>
          </cell>
          <cell r="AN282">
            <v>0</v>
          </cell>
          <cell r="AO282">
            <v>0</v>
          </cell>
          <cell r="AP282">
            <v>0</v>
          </cell>
          <cell r="AQ282">
            <v>0</v>
          </cell>
        </row>
        <row r="283">
          <cell r="X283" t="str">
            <v>1BCBS</v>
          </cell>
          <cell r="Y283" t="str">
            <v>NGL-4 PLANT  - CONSTRUCTION, MAJOR EQUIP - INSTRUMENTATION EQUIPMENT</v>
          </cell>
          <cell r="AF283">
            <v>0</v>
          </cell>
        </row>
        <row r="284">
          <cell r="X284" t="str">
            <v>1BCBX</v>
          </cell>
          <cell r="Y284" t="str">
            <v>NGL-4 PLANT  - CONSTRUCTION, MAJOR EQUIPMENT - OTHERS</v>
          </cell>
          <cell r="AF284">
            <v>0</v>
          </cell>
          <cell r="AI284" t="str">
            <v>1BBAHA</v>
          </cell>
          <cell r="AJ284" t="str">
            <v>NGL4 AIR COOLERS</v>
          </cell>
          <cell r="AQ284">
            <v>0</v>
          </cell>
        </row>
        <row r="285">
          <cell r="X285" t="str">
            <v>1BCB-</v>
          </cell>
          <cell r="Y285" t="str">
            <v>SUBTOTAL - NGL-4 PLANT  - CONSTRUCTION, MAJOR EQUIPMENT</v>
          </cell>
          <cell r="Z285">
            <v>7917.4999999999991</v>
          </cell>
          <cell r="AA285" t="str">
            <v>N/A</v>
          </cell>
          <cell r="AB285">
            <v>708854</v>
          </cell>
          <cell r="AC285">
            <v>5949900</v>
          </cell>
          <cell r="AD285">
            <v>0</v>
          </cell>
          <cell r="AE285">
            <v>0</v>
          </cell>
          <cell r="AF285">
            <v>5949900</v>
          </cell>
          <cell r="AI285" t="str">
            <v>1BBAHB</v>
          </cell>
          <cell r="AJ285" t="str">
            <v>ADIP AIR COOLERS</v>
          </cell>
          <cell r="AQ285">
            <v>0</v>
          </cell>
        </row>
        <row r="286">
          <cell r="AI286" t="str">
            <v>1BBAHC</v>
          </cell>
          <cell r="AJ286" t="str">
            <v>MEROX AIR COOLERS</v>
          </cell>
          <cell r="AQ286">
            <v>0</v>
          </cell>
        </row>
        <row r="287">
          <cell r="X287" t="str">
            <v>1BCCA</v>
          </cell>
          <cell r="Y287" t="str">
            <v>NGL-4 PLANT  - CONSTRUCTION, BULKS - STRUCTURAL</v>
          </cell>
          <cell r="AF287">
            <v>0</v>
          </cell>
          <cell r="AI287" t="str">
            <v>1BBAHD</v>
          </cell>
          <cell r="AJ287" t="str">
            <v>PROPANE PRODUCT DEHYDRATION AIR COOLERS</v>
          </cell>
          <cell r="AQ287">
            <v>0</v>
          </cell>
        </row>
        <row r="288">
          <cell r="X288" t="str">
            <v>1BCCB</v>
          </cell>
          <cell r="Y288" t="str">
            <v>NGL-4 PLANT  - CONSTRUCTION, BULKS - PIPING &amp; VALVES</v>
          </cell>
          <cell r="AF288">
            <v>0</v>
          </cell>
          <cell r="AI288" t="str">
            <v>1BBAHE</v>
          </cell>
          <cell r="AJ288" t="str">
            <v>BUTANE PRODUCT DEHYDRATION AIR COOLERS</v>
          </cell>
          <cell r="AQ288">
            <v>0</v>
          </cell>
        </row>
        <row r="289">
          <cell r="X289" t="str">
            <v>1BCCC</v>
          </cell>
          <cell r="Y289" t="str">
            <v>NGL-4 PLANT  - CONSTRUCTION, BULKS - ELECTRICAL</v>
          </cell>
          <cell r="AF289">
            <v>0</v>
          </cell>
          <cell r="AI289" t="str">
            <v>1BBAHF</v>
          </cell>
          <cell r="AJ289" t="str">
            <v>REGENERATION GAS DRYING AIR COOLERS</v>
          </cell>
          <cell r="AQ289">
            <v>0</v>
          </cell>
        </row>
        <row r="290">
          <cell r="X290" t="str">
            <v>1BCCD</v>
          </cell>
          <cell r="Y290" t="str">
            <v>NGL-4 PLANT  - CONSTRUCTION, BULKS - INSTRUMENTATION</v>
          </cell>
          <cell r="AF290">
            <v>0</v>
          </cell>
          <cell r="AI290" t="str">
            <v>1BBAHG</v>
          </cell>
          <cell r="AJ290" t="str">
            <v>DEETHANISER COLUMNS CONDENSERS</v>
          </cell>
          <cell r="AQ290">
            <v>0</v>
          </cell>
        </row>
        <row r="291">
          <cell r="X291" t="str">
            <v>1BCC-</v>
          </cell>
          <cell r="Y291" t="str">
            <v xml:space="preserve">SUBTOTAL - NGL-4 PLANT  - CONSTRUCTION, BULKS </v>
          </cell>
          <cell r="Z291">
            <v>0</v>
          </cell>
          <cell r="AA291" t="str">
            <v>N/A</v>
          </cell>
          <cell r="AB291">
            <v>0</v>
          </cell>
          <cell r="AC291">
            <v>0</v>
          </cell>
          <cell r="AD291">
            <v>0</v>
          </cell>
          <cell r="AE291">
            <v>0</v>
          </cell>
          <cell r="AF291">
            <v>0</v>
          </cell>
          <cell r="AI291" t="str">
            <v>1BBAHH</v>
          </cell>
          <cell r="AJ291" t="str">
            <v>DEETHANISER COLUMNS CONDENSERS</v>
          </cell>
          <cell r="AQ291">
            <v>0</v>
          </cell>
        </row>
        <row r="292">
          <cell r="AI292" t="str">
            <v>1BBAHI</v>
          </cell>
          <cell r="AJ292" t="str">
            <v>DEPROPANISER COLUMNS CONDENSER</v>
          </cell>
          <cell r="AQ292">
            <v>0</v>
          </cell>
        </row>
        <row r="293">
          <cell r="X293" t="str">
            <v>1BCDA</v>
          </cell>
          <cell r="Y293" t="str">
            <v>NGL-4 PLANT  - CONSTRUCTION SPECIALTIES - BUILDINGS</v>
          </cell>
          <cell r="AF293">
            <v>0</v>
          </cell>
          <cell r="AI293" t="str">
            <v>1BBAHJ</v>
          </cell>
          <cell r="AJ293" t="str">
            <v>DEBUTANISER COLUMNS CONDENSERS</v>
          </cell>
          <cell r="AQ293">
            <v>0</v>
          </cell>
        </row>
        <row r="294">
          <cell r="X294" t="str">
            <v>1BCDB</v>
          </cell>
          <cell r="Y294" t="str">
            <v>NGL-4 PLANT  - CONSTRUCTION SPECIALTIES - GENERAL</v>
          </cell>
          <cell r="AF294">
            <v>0</v>
          </cell>
          <cell r="AI294" t="str">
            <v>1BBAHK</v>
          </cell>
          <cell r="AJ294" t="str">
            <v>COMPRESSOR DISCHARGE AIR CONDENSER</v>
          </cell>
          <cell r="AQ294">
            <v>0</v>
          </cell>
        </row>
        <row r="295">
          <cell r="X295" t="str">
            <v>1BCD-</v>
          </cell>
          <cell r="Y295" t="str">
            <v>SUBTOTAL - NGL-4 PLANT  - CONSTRUCTION SPECIALTIES</v>
          </cell>
          <cell r="Z295">
            <v>0</v>
          </cell>
          <cell r="AA295" t="str">
            <v>N/A</v>
          </cell>
          <cell r="AB295">
            <v>0</v>
          </cell>
          <cell r="AC295">
            <v>0</v>
          </cell>
          <cell r="AD295">
            <v>0</v>
          </cell>
          <cell r="AE295">
            <v>0</v>
          </cell>
          <cell r="AF295">
            <v>0</v>
          </cell>
          <cell r="AI295" t="str">
            <v>1BBAHX</v>
          </cell>
          <cell r="AJ295" t="str">
            <v>OTHER AIR COOLERS</v>
          </cell>
          <cell r="AQ295">
            <v>0</v>
          </cell>
        </row>
        <row r="296">
          <cell r="AI296" t="str">
            <v>1BBAG-</v>
          </cell>
          <cell r="AJ296" t="str">
            <v>SUBTOTAL AIR COOLERS</v>
          </cell>
          <cell r="AK296">
            <v>0</v>
          </cell>
          <cell r="AL296">
            <v>0</v>
          </cell>
          <cell r="AM296">
            <v>0</v>
          </cell>
          <cell r="AN296">
            <v>0</v>
          </cell>
          <cell r="AO296">
            <v>0</v>
          </cell>
          <cell r="AP296">
            <v>0</v>
          </cell>
          <cell r="AQ296">
            <v>0</v>
          </cell>
        </row>
        <row r="298">
          <cell r="AI298" t="str">
            <v>1BBAIA</v>
          </cell>
          <cell r="AJ298" t="str">
            <v>PROPANE REFRIG. COMPRESSORS W/ TURBINES</v>
          </cell>
          <cell r="AQ298">
            <v>0</v>
          </cell>
        </row>
        <row r="299">
          <cell r="AI299" t="str">
            <v>1BBAIX</v>
          </cell>
          <cell r="AJ299" t="str">
            <v>OTHER COMPRESSORS &amp; DRIVERS</v>
          </cell>
          <cell r="AQ299">
            <v>0</v>
          </cell>
        </row>
        <row r="300">
          <cell r="AI300" t="str">
            <v>1BBAI</v>
          </cell>
          <cell r="AJ300" t="str">
            <v>SUBTOTAL - COMPRESSORS &amp; DRIVERS</v>
          </cell>
          <cell r="AK300">
            <v>0</v>
          </cell>
          <cell r="AL300">
            <v>0</v>
          </cell>
          <cell r="AM300">
            <v>0</v>
          </cell>
          <cell r="AN300">
            <v>0</v>
          </cell>
          <cell r="AO300">
            <v>0</v>
          </cell>
          <cell r="AP300">
            <v>0</v>
          </cell>
          <cell r="AQ300">
            <v>0</v>
          </cell>
        </row>
        <row r="302">
          <cell r="AI302" t="str">
            <v>1BBAMA</v>
          </cell>
          <cell r="AJ302" t="str">
            <v>MEROX AIR BLOWER</v>
          </cell>
          <cell r="AQ302">
            <v>0</v>
          </cell>
        </row>
        <row r="303">
          <cell r="AI303" t="str">
            <v>1BBAMX</v>
          </cell>
          <cell r="AJ303" t="str">
            <v>OTHER BLOWERS &amp; FANS</v>
          </cell>
          <cell r="AQ303">
            <v>0</v>
          </cell>
        </row>
        <row r="304">
          <cell r="AI304" t="str">
            <v>1BBAM-</v>
          </cell>
          <cell r="AJ304" t="str">
            <v>SUBTOTAL BLOWERS &amp; FANS</v>
          </cell>
          <cell r="AK304">
            <v>0</v>
          </cell>
          <cell r="AL304">
            <v>0</v>
          </cell>
          <cell r="AM304">
            <v>0</v>
          </cell>
          <cell r="AN304">
            <v>0</v>
          </cell>
          <cell r="AO304">
            <v>0</v>
          </cell>
          <cell r="AP304">
            <v>0</v>
          </cell>
          <cell r="AQ304">
            <v>0</v>
          </cell>
        </row>
        <row r="310">
          <cell r="W310" t="str">
            <v>LEVEL 2 NGL-4 PLANT PG.4</v>
          </cell>
          <cell r="X310" t="str">
            <v>WBS CODE</v>
          </cell>
          <cell r="Y310" t="str">
            <v>DESCRIPTION</v>
          </cell>
          <cell r="Z310" t="str">
            <v>QUANTITY</v>
          </cell>
          <cell r="AA310" t="str">
            <v>UNITS</v>
          </cell>
          <cell r="AB310" t="str">
            <v>TOTAL MANHOURS</v>
          </cell>
          <cell r="AC310" t="str">
            <v>TOTAL LABOR COST</v>
          </cell>
          <cell r="AD310" t="str">
            <v>TOTAL MAT'L COST</v>
          </cell>
          <cell r="AE310" t="str">
            <v>TOTAL S/C COST</v>
          </cell>
          <cell r="AF310" t="str">
            <v>TOTAL COST</v>
          </cell>
          <cell r="AH310" t="str">
            <v>LEVEL 3 NGL-4 PLANT PG 4</v>
          </cell>
          <cell r="AI310" t="str">
            <v>WBS CODE</v>
          </cell>
          <cell r="AJ310" t="str">
            <v>DESCRIPTION</v>
          </cell>
          <cell r="AK310" t="str">
            <v>QUANTITY</v>
          </cell>
          <cell r="AL310" t="str">
            <v>UNITS</v>
          </cell>
          <cell r="AM310" t="str">
            <v>TOTAL MANHOURS</v>
          </cell>
          <cell r="AN310" t="str">
            <v>TOTAL LABOR COST</v>
          </cell>
          <cell r="AO310" t="str">
            <v>TOTAL MAT'L COST</v>
          </cell>
          <cell r="AP310" t="str">
            <v>TOTAL S/C COST</v>
          </cell>
          <cell r="AQ310" t="str">
            <v>TOTAL COST</v>
          </cell>
        </row>
        <row r="312">
          <cell r="X312" t="str">
            <v>1BCEA</v>
          </cell>
          <cell r="Y312" t="str">
            <v>NGL-4 PLANT  - CONSTRUCTION, OTHER DIRECT WORK - FIRE PROTECTION</v>
          </cell>
          <cell r="AF312">
            <v>0</v>
          </cell>
          <cell r="AI312" t="str">
            <v>1BBAOA</v>
          </cell>
          <cell r="AJ312" t="str">
            <v>FLARE TIP</v>
          </cell>
          <cell r="AQ312">
            <v>0</v>
          </cell>
        </row>
        <row r="313">
          <cell r="X313" t="str">
            <v>1BCEB</v>
          </cell>
          <cell r="Y313" t="str">
            <v>NGL-4 PLANT  - CONSTRUCTION, OTHER DIRECT WORK - FIREPROOFING</v>
          </cell>
          <cell r="AF313">
            <v>0</v>
          </cell>
          <cell r="AI313" t="str">
            <v>1BBAOB</v>
          </cell>
          <cell r="AJ313" t="str">
            <v>FLARE PILOT IGNITION SYSTEM</v>
          </cell>
          <cell r="AQ313">
            <v>0</v>
          </cell>
        </row>
        <row r="314">
          <cell r="X314" t="str">
            <v>1BCEC</v>
          </cell>
          <cell r="Y314" t="str">
            <v>NGL-4 PLANT  - CONSTRUCTION, OTHER DIRECT WORK - INSULATION</v>
          </cell>
          <cell r="AF314">
            <v>0</v>
          </cell>
          <cell r="AI314" t="str">
            <v>1BBAOX</v>
          </cell>
          <cell r="AJ314" t="str">
            <v>OTHER FLARES</v>
          </cell>
          <cell r="AQ314">
            <v>0</v>
          </cell>
        </row>
        <row r="315">
          <cell r="X315" t="str">
            <v>1BCED</v>
          </cell>
          <cell r="Y315" t="str">
            <v>NGL-4 PLANT  - CONSTRUCTION, OTHER DIRECT WORK - PAINTING</v>
          </cell>
          <cell r="AF315">
            <v>0</v>
          </cell>
          <cell r="AI315" t="str">
            <v>1BBAO-</v>
          </cell>
          <cell r="AJ315" t="str">
            <v>SUBTOTAL FLARES</v>
          </cell>
          <cell r="AK315">
            <v>0</v>
          </cell>
          <cell r="AL315">
            <v>0</v>
          </cell>
          <cell r="AM315">
            <v>0</v>
          </cell>
          <cell r="AN315">
            <v>0</v>
          </cell>
          <cell r="AO315">
            <v>0</v>
          </cell>
          <cell r="AP315">
            <v>0</v>
          </cell>
          <cell r="AQ315">
            <v>0</v>
          </cell>
        </row>
        <row r="316">
          <cell r="X316" t="str">
            <v>1BCEE</v>
          </cell>
          <cell r="Y316" t="str">
            <v>NGL-4 PLANT  - CONSTRUCTION, OTHER DIRECT WORK - SHUTDOWN</v>
          </cell>
          <cell r="AF316">
            <v>0</v>
          </cell>
        </row>
        <row r="317">
          <cell r="X317" t="str">
            <v>1BCEF</v>
          </cell>
          <cell r="Y317" t="str">
            <v>NGL-4 PLANT  - CONSTRUCTION, OTHER DIRECT WORK - PRE-COMMISSIONING</v>
          </cell>
          <cell r="AF317">
            <v>0</v>
          </cell>
          <cell r="AI317" t="str">
            <v>1BBAQA</v>
          </cell>
          <cell r="AJ317" t="str">
            <v>DESALINATION UNIT</v>
          </cell>
          <cell r="AQ317">
            <v>0</v>
          </cell>
        </row>
        <row r="318">
          <cell r="X318" t="str">
            <v>1BCEG</v>
          </cell>
          <cell r="Y318" t="str">
            <v>NGL-4 PLANT  - CONSTRUCTION, OTHER DIRECT WORK - ENVIRONMENTAL</v>
          </cell>
          <cell r="AF318">
            <v>0</v>
          </cell>
          <cell r="AI318" t="str">
            <v>1BBAQB</v>
          </cell>
          <cell r="AJ318" t="str">
            <v>INSTRUMENT AIR PACKAGE</v>
          </cell>
          <cell r="AQ318">
            <v>0</v>
          </cell>
        </row>
        <row r="319">
          <cell r="X319" t="str">
            <v>1BCEX</v>
          </cell>
          <cell r="Y319" t="str">
            <v>NGL-4 PLANT  - CONSTRUCTION, OTHER DIRECT WORK - OTHER</v>
          </cell>
          <cell r="AF319">
            <v>0</v>
          </cell>
          <cell r="AI319" t="str">
            <v>1BBAQC</v>
          </cell>
          <cell r="AJ319" t="str">
            <v>API SEPARATOR UNIT</v>
          </cell>
          <cell r="AQ319">
            <v>0</v>
          </cell>
        </row>
        <row r="320">
          <cell r="X320" t="str">
            <v>1BCE</v>
          </cell>
          <cell r="Y320" t="str">
            <v xml:space="preserve">SUBTOTAL - NGL-4 PLANT  - CONSTRUCTION, OTHER DIRECT WORK - </v>
          </cell>
          <cell r="Z320">
            <v>0</v>
          </cell>
          <cell r="AA320" t="str">
            <v>N/A</v>
          </cell>
          <cell r="AB320">
            <v>0</v>
          </cell>
          <cell r="AC320">
            <v>0</v>
          </cell>
          <cell r="AD320">
            <v>0</v>
          </cell>
          <cell r="AE320">
            <v>0</v>
          </cell>
          <cell r="AF320">
            <v>0</v>
          </cell>
          <cell r="AI320" t="str">
            <v>1BBAQD</v>
          </cell>
          <cell r="AJ320" t="str">
            <v>HOT OIL FURNACE</v>
          </cell>
          <cell r="AQ320">
            <v>0</v>
          </cell>
        </row>
        <row r="321">
          <cell r="AI321" t="str">
            <v>1BBAQE</v>
          </cell>
          <cell r="AJ321" t="str">
            <v>SEA WATER SYSTEM</v>
          </cell>
          <cell r="AQ321">
            <v>0</v>
          </cell>
        </row>
        <row r="322">
          <cell r="X322" t="str">
            <v>1BCFA</v>
          </cell>
          <cell r="Y322" t="str">
            <v>NGL-4 PLANT  - CONSTRUCTION INDIRECTS</v>
          </cell>
          <cell r="AF322">
            <v>0</v>
          </cell>
          <cell r="AI322" t="str">
            <v>1BBAQF</v>
          </cell>
          <cell r="AJ322" t="str">
            <v>EFFLUENT TREATMENT SYSTEM</v>
          </cell>
          <cell r="AQ322">
            <v>0</v>
          </cell>
        </row>
        <row r="323">
          <cell r="X323" t="str">
            <v>1BCF</v>
          </cell>
          <cell r="Y323" t="str">
            <v>SUBTOTAL - NGL-4 PLANT  - CONSTRUCTION INDIRECTS</v>
          </cell>
          <cell r="Z323">
            <v>0</v>
          </cell>
          <cell r="AA323" t="str">
            <v>N/A</v>
          </cell>
          <cell r="AB323">
            <v>0</v>
          </cell>
          <cell r="AC323">
            <v>0</v>
          </cell>
          <cell r="AD323">
            <v>0</v>
          </cell>
          <cell r="AE323">
            <v>0</v>
          </cell>
          <cell r="AF323">
            <v>0</v>
          </cell>
          <cell r="AI323" t="str">
            <v>1BBAQX</v>
          </cell>
          <cell r="AJ323" t="str">
            <v>OTHER PACKAGED EQUIPMENT</v>
          </cell>
          <cell r="AQ323">
            <v>0</v>
          </cell>
        </row>
        <row r="324">
          <cell r="AI324" t="str">
            <v>1BBAQ-</v>
          </cell>
          <cell r="AJ324" t="str">
            <v>SUBTOTAL PACKAGED EQUIPMENT</v>
          </cell>
          <cell r="AK324">
            <v>0</v>
          </cell>
          <cell r="AL324">
            <v>0</v>
          </cell>
          <cell r="AM324">
            <v>0</v>
          </cell>
          <cell r="AN324">
            <v>0</v>
          </cell>
          <cell r="AO324">
            <v>0</v>
          </cell>
          <cell r="AP324">
            <v>0</v>
          </cell>
          <cell r="AQ324">
            <v>0</v>
          </cell>
        </row>
        <row r="325">
          <cell r="X325" t="str">
            <v>1BDAA</v>
          </cell>
          <cell r="Y325" t="str">
            <v>NGL-4 PLANT  - COMMISSIONING - PROCESS</v>
          </cell>
          <cell r="AF325">
            <v>0</v>
          </cell>
        </row>
        <row r="326">
          <cell r="X326" t="str">
            <v>1BDAB</v>
          </cell>
          <cell r="Y326" t="str">
            <v>NGL-4 PLANT  - COMMISSIONING - UTILITIES</v>
          </cell>
          <cell r="AF326">
            <v>0</v>
          </cell>
          <cell r="AI326" t="str">
            <v>1BBARA</v>
          </cell>
          <cell r="AJ326" t="str">
            <v>SWITCHGEAR</v>
          </cell>
          <cell r="AQ326">
            <v>0</v>
          </cell>
        </row>
        <row r="327">
          <cell r="X327" t="str">
            <v>1BDA-</v>
          </cell>
          <cell r="Y327" t="str">
            <v>SUBTOTAL - NGL-4 PLANT  - COMMISSIONING</v>
          </cell>
          <cell r="Z327">
            <v>0</v>
          </cell>
          <cell r="AA327" t="str">
            <v>N/A</v>
          </cell>
          <cell r="AB327">
            <v>0</v>
          </cell>
          <cell r="AC327">
            <v>0</v>
          </cell>
          <cell r="AD327">
            <v>0</v>
          </cell>
          <cell r="AE327">
            <v>0</v>
          </cell>
          <cell r="AF327">
            <v>0</v>
          </cell>
          <cell r="AI327" t="str">
            <v>1BBARB</v>
          </cell>
          <cell r="AJ327" t="str">
            <v>TRANSFORMERS</v>
          </cell>
          <cell r="AQ327">
            <v>0</v>
          </cell>
        </row>
        <row r="328">
          <cell r="AI328" t="str">
            <v>1BBARC</v>
          </cell>
          <cell r="AJ328" t="str">
            <v>MCC'S</v>
          </cell>
          <cell r="AQ328">
            <v>0</v>
          </cell>
        </row>
        <row r="329">
          <cell r="X329" t="str">
            <v>1BDBA</v>
          </cell>
          <cell r="Y329" t="str">
            <v>NGL-4 PLANT  - PERFORMANCE TEST - PROCESS</v>
          </cell>
          <cell r="AF329">
            <v>0</v>
          </cell>
          <cell r="AI329" t="str">
            <v>1BBARD</v>
          </cell>
          <cell r="AJ329" t="str">
            <v>UPS</v>
          </cell>
          <cell r="AQ329">
            <v>0</v>
          </cell>
        </row>
        <row r="330">
          <cell r="X330" t="str">
            <v>1BDBB</v>
          </cell>
          <cell r="Y330" t="str">
            <v>NGL-4 PLANT  - PERFORMANCE TEST - UTILITIES</v>
          </cell>
          <cell r="AF330">
            <v>0</v>
          </cell>
          <cell r="AI330" t="str">
            <v>1BBARX</v>
          </cell>
          <cell r="AJ330" t="str">
            <v>OTHER ELECTRICAL EQUIPMENT</v>
          </cell>
          <cell r="AQ330">
            <v>0</v>
          </cell>
        </row>
        <row r="331">
          <cell r="X331" t="str">
            <v>1BDB-</v>
          </cell>
          <cell r="Y331" t="str">
            <v>SUBTOTAL - NGL-4 PLANT  - PERFORMANCE TEST</v>
          </cell>
          <cell r="Z331">
            <v>0</v>
          </cell>
          <cell r="AA331" t="str">
            <v>N/A</v>
          </cell>
          <cell r="AB331">
            <v>0</v>
          </cell>
          <cell r="AC331">
            <v>0</v>
          </cell>
          <cell r="AD331">
            <v>0</v>
          </cell>
          <cell r="AE331">
            <v>0</v>
          </cell>
          <cell r="AF331">
            <v>0</v>
          </cell>
          <cell r="AI331" t="str">
            <v>1BBAR-</v>
          </cell>
          <cell r="AJ331" t="str">
            <v>SUBTOTAL ELECTRICAL EQUIPMENT</v>
          </cell>
          <cell r="AK331">
            <v>0</v>
          </cell>
          <cell r="AL331">
            <v>0</v>
          </cell>
          <cell r="AM331">
            <v>0</v>
          </cell>
          <cell r="AN331">
            <v>0</v>
          </cell>
          <cell r="AO331">
            <v>0</v>
          </cell>
          <cell r="AP331">
            <v>0</v>
          </cell>
          <cell r="AQ331">
            <v>0</v>
          </cell>
        </row>
        <row r="333">
          <cell r="AI333" t="str">
            <v>1BBASA</v>
          </cell>
          <cell r="AJ333" t="str">
            <v>DCS, ESD, AND F&amp;G</v>
          </cell>
          <cell r="AQ333">
            <v>0</v>
          </cell>
        </row>
        <row r="334">
          <cell r="AI334" t="str">
            <v>1BBASB</v>
          </cell>
          <cell r="AJ334" t="str">
            <v>FIELD INSTRUMENTATION</v>
          </cell>
          <cell r="AQ334">
            <v>0</v>
          </cell>
        </row>
        <row r="335">
          <cell r="AI335" t="str">
            <v>1BBASC</v>
          </cell>
          <cell r="AJ335" t="str">
            <v>CONTROL VALVES, RELIEF VALVES</v>
          </cell>
          <cell r="AQ335">
            <v>0</v>
          </cell>
        </row>
        <row r="336">
          <cell r="AI336" t="str">
            <v>1BBASD</v>
          </cell>
          <cell r="AJ336" t="str">
            <v>SHUTDOWN/BLOWDOWN VALVES</v>
          </cell>
          <cell r="AQ336">
            <v>0</v>
          </cell>
        </row>
        <row r="337">
          <cell r="AI337" t="str">
            <v>1BBASE</v>
          </cell>
          <cell r="AJ337" t="str">
            <v>CCTV AND TELECOMMUNICATION SYSTEM</v>
          </cell>
          <cell r="AQ337">
            <v>0</v>
          </cell>
        </row>
        <row r="338">
          <cell r="AI338" t="str">
            <v>1BBASF</v>
          </cell>
          <cell r="AJ338" t="str">
            <v>FLOW METERING PACKAGE</v>
          </cell>
          <cell r="AQ338">
            <v>0</v>
          </cell>
        </row>
        <row r="339">
          <cell r="AI339" t="str">
            <v>1BBASG</v>
          </cell>
          <cell r="AJ339" t="str">
            <v>FIBER OPTIC CABLE &amp; EQUIPMENT</v>
          </cell>
          <cell r="AQ339">
            <v>0</v>
          </cell>
        </row>
        <row r="340">
          <cell r="AI340" t="str">
            <v>1BBASX</v>
          </cell>
          <cell r="AJ340" t="str">
            <v>OTHER INSTRUMENTATION EQUIPMENT</v>
          </cell>
          <cell r="AQ340">
            <v>0</v>
          </cell>
        </row>
        <row r="341">
          <cell r="AI341" t="str">
            <v>1BBAS-</v>
          </cell>
          <cell r="AJ341" t="str">
            <v>SUBTOTAL INSTRUMENTATION EQUIPMENT</v>
          </cell>
          <cell r="AK341">
            <v>0</v>
          </cell>
          <cell r="AL341">
            <v>0</v>
          </cell>
          <cell r="AM341">
            <v>0</v>
          </cell>
          <cell r="AN341">
            <v>0</v>
          </cell>
          <cell r="AO341">
            <v>0</v>
          </cell>
          <cell r="AP341">
            <v>0</v>
          </cell>
          <cell r="AQ341">
            <v>0</v>
          </cell>
        </row>
        <row r="343">
          <cell r="AI343" t="str">
            <v>1BBAXA</v>
          </cell>
          <cell r="AJ343" t="str">
            <v>MIXERS</v>
          </cell>
          <cell r="AQ343">
            <v>0</v>
          </cell>
        </row>
        <row r="344">
          <cell r="AI344" t="str">
            <v>1BBAXX</v>
          </cell>
          <cell r="AJ344" t="str">
            <v>OTHER EQUIPMENT</v>
          </cell>
          <cell r="AQ344">
            <v>0</v>
          </cell>
        </row>
        <row r="345">
          <cell r="AI345" t="str">
            <v>1BBAX-</v>
          </cell>
          <cell r="AJ345" t="str">
            <v>SUBTOTAL OTHER EQUIPMENT</v>
          </cell>
          <cell r="AK345">
            <v>0</v>
          </cell>
          <cell r="AL345">
            <v>0</v>
          </cell>
          <cell r="AM345">
            <v>0</v>
          </cell>
          <cell r="AN345">
            <v>0</v>
          </cell>
          <cell r="AO345">
            <v>0</v>
          </cell>
          <cell r="AP345">
            <v>0</v>
          </cell>
          <cell r="AQ345">
            <v>0</v>
          </cell>
        </row>
        <row r="347">
          <cell r="AI347" t="str">
            <v>1BBBBA</v>
          </cell>
          <cell r="AJ347" t="str">
            <v>STRUCTURE FOR FLARE STACK</v>
          </cell>
          <cell r="AQ347">
            <v>0</v>
          </cell>
        </row>
        <row r="348">
          <cell r="AI348" t="str">
            <v>1BBBBX</v>
          </cell>
          <cell r="AJ348" t="str">
            <v>STRUCTURE OTHER</v>
          </cell>
          <cell r="AQ348">
            <v>0</v>
          </cell>
        </row>
        <row r="349">
          <cell r="AI349" t="str">
            <v>1BBBB-</v>
          </cell>
          <cell r="AJ349" t="str">
            <v>SUBTOTAL STRUCTURAL</v>
          </cell>
          <cell r="AK349">
            <v>0</v>
          </cell>
          <cell r="AL349">
            <v>0</v>
          </cell>
          <cell r="AM349">
            <v>0</v>
          </cell>
          <cell r="AN349">
            <v>0</v>
          </cell>
          <cell r="AO349">
            <v>0</v>
          </cell>
          <cell r="AP349">
            <v>0</v>
          </cell>
          <cell r="AQ349">
            <v>0</v>
          </cell>
        </row>
        <row r="354">
          <cell r="AH354" t="str">
            <v>LEVEL 3 NGL-4 PLANT PG 5</v>
          </cell>
          <cell r="AI354" t="str">
            <v>WBS CODE</v>
          </cell>
          <cell r="AJ354" t="str">
            <v>DESCRIPTION</v>
          </cell>
          <cell r="AK354" t="str">
            <v>QUANTITY</v>
          </cell>
          <cell r="AL354" t="str">
            <v>UNITS</v>
          </cell>
          <cell r="AM354" t="str">
            <v>TOTAL MANHOURS</v>
          </cell>
          <cell r="AN354" t="str">
            <v>TOTAL LABOR COST</v>
          </cell>
          <cell r="AO354" t="str">
            <v>TOTAL MAT'L COST</v>
          </cell>
          <cell r="AP354" t="str">
            <v>TOTAL S/C COST</v>
          </cell>
          <cell r="AQ354" t="str">
            <v>TOTAL COST</v>
          </cell>
        </row>
        <row r="356">
          <cell r="AI356" t="str">
            <v>1BBBCA</v>
          </cell>
          <cell r="AJ356" t="str">
            <v>PIPING &amp; FITTING MATERIAL - CARBON STEEL</v>
          </cell>
          <cell r="AQ356">
            <v>0</v>
          </cell>
        </row>
        <row r="357">
          <cell r="AI357" t="str">
            <v>1BBBCB</v>
          </cell>
          <cell r="AJ357" t="str">
            <v>PIPING VALVES - CARBON STEEL</v>
          </cell>
          <cell r="AQ357">
            <v>0</v>
          </cell>
        </row>
        <row r="358">
          <cell r="AI358" t="str">
            <v>1BBBCC</v>
          </cell>
          <cell r="AJ358" t="str">
            <v>PIPING &amp; FITTING MATERIAL - LOW TEMERATURE CARBON STEEL</v>
          </cell>
          <cell r="AQ358">
            <v>0</v>
          </cell>
        </row>
        <row r="359">
          <cell r="AI359" t="str">
            <v>1BBBCD</v>
          </cell>
          <cell r="AJ359" t="str">
            <v>PIPING VALVES - LOW TEMERATURE CARBON STEEL</v>
          </cell>
          <cell r="AQ359">
            <v>0</v>
          </cell>
        </row>
        <row r="360">
          <cell r="AI360" t="str">
            <v>1BBBCE</v>
          </cell>
          <cell r="AJ360" t="str">
            <v>PIPING &amp; FITTING MATERIAL - CARBON STEEL NACE</v>
          </cell>
          <cell r="AQ360">
            <v>0</v>
          </cell>
        </row>
        <row r="361">
          <cell r="AI361" t="str">
            <v>1BBBCF</v>
          </cell>
          <cell r="AJ361" t="str">
            <v>PIPING VALVES - CARBON STEEL NACE</v>
          </cell>
          <cell r="AQ361">
            <v>0</v>
          </cell>
        </row>
        <row r="362">
          <cell r="AI362" t="str">
            <v>1BBBCG</v>
          </cell>
          <cell r="AJ362" t="str">
            <v>PIPING &amp; FITTING MATERIAL - STAINLESS STEEL</v>
          </cell>
          <cell r="AQ362">
            <v>0</v>
          </cell>
        </row>
        <row r="363">
          <cell r="AI363" t="str">
            <v>1BBBCH</v>
          </cell>
          <cell r="AJ363" t="str">
            <v>PIPING VALVES - STAINLESS STEEL</v>
          </cell>
          <cell r="AQ363">
            <v>0</v>
          </cell>
        </row>
        <row r="364">
          <cell r="AI364" t="str">
            <v>1BBBCI</v>
          </cell>
          <cell r="AJ364" t="str">
            <v>PIPING &amp; FITTING MATERIAL - NON-METALLIC</v>
          </cell>
          <cell r="AQ364">
            <v>0</v>
          </cell>
        </row>
        <row r="365">
          <cell r="AI365" t="str">
            <v>1BBBCJ</v>
          </cell>
          <cell r="AJ365" t="str">
            <v>PIPING VALVES - NON-METALLIC</v>
          </cell>
          <cell r="AQ365">
            <v>0</v>
          </cell>
        </row>
        <row r="366">
          <cell r="AI366" t="str">
            <v>1BBBCK</v>
          </cell>
          <cell r="AJ366" t="str">
            <v>PIPELINE FOR FLARE SYSTEM</v>
          </cell>
          <cell r="AQ366">
            <v>0</v>
          </cell>
        </row>
        <row r="367">
          <cell r="AI367" t="str">
            <v>1BBBCL</v>
          </cell>
          <cell r="AJ367" t="str">
            <v>PIPELINE FOR TANK</v>
          </cell>
          <cell r="AQ367">
            <v>0</v>
          </cell>
        </row>
        <row r="368">
          <cell r="AI368" t="str">
            <v>1BBBCM</v>
          </cell>
          <cell r="AJ368" t="str">
            <v>PIPELINE OTHER</v>
          </cell>
          <cell r="AQ368">
            <v>0</v>
          </cell>
        </row>
        <row r="369">
          <cell r="AI369" t="str">
            <v>1BBBCX</v>
          </cell>
          <cell r="AJ369" t="str">
            <v>PIPING MATERIALS - OTHER</v>
          </cell>
          <cell r="AQ369">
            <v>0</v>
          </cell>
        </row>
        <row r="370">
          <cell r="AI370" t="str">
            <v>1BBBC-</v>
          </cell>
          <cell r="AJ370" t="str">
            <v>SUBTOTAL PIPING &amp; VALVES BULKS</v>
          </cell>
          <cell r="AK370">
            <v>0</v>
          </cell>
          <cell r="AL370">
            <v>0</v>
          </cell>
          <cell r="AM370">
            <v>0</v>
          </cell>
          <cell r="AN370">
            <v>0</v>
          </cell>
          <cell r="AO370">
            <v>0</v>
          </cell>
          <cell r="AP370">
            <v>0</v>
          </cell>
          <cell r="AQ370">
            <v>0</v>
          </cell>
        </row>
        <row r="372">
          <cell r="AI372" t="str">
            <v>1BBBDA</v>
          </cell>
          <cell r="AJ372" t="str">
            <v>LV CABLE</v>
          </cell>
          <cell r="AQ372">
            <v>0</v>
          </cell>
        </row>
        <row r="373">
          <cell r="AI373" t="str">
            <v>1BBBDB</v>
          </cell>
          <cell r="AJ373" t="str">
            <v>HV CABLE</v>
          </cell>
          <cell r="AQ373">
            <v>0</v>
          </cell>
        </row>
        <row r="374">
          <cell r="AI374" t="str">
            <v>1BBBDC</v>
          </cell>
          <cell r="AJ374" t="str">
            <v>CABLE TRAY / CABLE LADDERS</v>
          </cell>
          <cell r="AQ374">
            <v>0</v>
          </cell>
        </row>
        <row r="375">
          <cell r="AI375" t="str">
            <v>1BBBDD</v>
          </cell>
          <cell r="AJ375" t="str">
            <v>CABLE FITTINGS &amp; JUNCTION BOXES</v>
          </cell>
          <cell r="AQ375">
            <v>0</v>
          </cell>
        </row>
        <row r="376">
          <cell r="AI376" t="str">
            <v>1BBBDE</v>
          </cell>
          <cell r="AJ376" t="str">
            <v>EARTHING MATERIALS</v>
          </cell>
          <cell r="AQ376">
            <v>0</v>
          </cell>
        </row>
        <row r="377">
          <cell r="AI377" t="str">
            <v>1BBBDF</v>
          </cell>
          <cell r="AJ377" t="str">
            <v>LIGHTING AND OTHER ACCESSORIES</v>
          </cell>
          <cell r="AQ377">
            <v>0</v>
          </cell>
        </row>
        <row r="378">
          <cell r="AI378" t="str">
            <v>1BBBDG</v>
          </cell>
          <cell r="AJ378" t="str">
            <v>CATHODIC PROTECTION SYSTEM(S)</v>
          </cell>
          <cell r="AQ378">
            <v>0</v>
          </cell>
        </row>
        <row r="379">
          <cell r="AI379" t="str">
            <v>1BBBDX</v>
          </cell>
          <cell r="AJ379" t="str">
            <v>OTHER ELECTRICAL BULKS</v>
          </cell>
          <cell r="AQ379">
            <v>0</v>
          </cell>
        </row>
        <row r="380">
          <cell r="AI380" t="str">
            <v>1BBBD-</v>
          </cell>
          <cell r="AJ380" t="str">
            <v>SUBTOTAL ELECTRICAL BULKS</v>
          </cell>
          <cell r="AK380">
            <v>0</v>
          </cell>
          <cell r="AL380">
            <v>0</v>
          </cell>
          <cell r="AM380">
            <v>0</v>
          </cell>
          <cell r="AN380">
            <v>0</v>
          </cell>
          <cell r="AO380">
            <v>0</v>
          </cell>
          <cell r="AP380">
            <v>0</v>
          </cell>
          <cell r="AQ380">
            <v>0</v>
          </cell>
        </row>
        <row r="382">
          <cell r="AI382" t="str">
            <v>1BBBEA</v>
          </cell>
          <cell r="AJ382" t="str">
            <v>CABLE AND CABLE FITTINGS</v>
          </cell>
          <cell r="AQ382">
            <v>0</v>
          </cell>
        </row>
        <row r="383">
          <cell r="AI383" t="str">
            <v>1BBBEB</v>
          </cell>
          <cell r="AJ383" t="str">
            <v>CABLE TRAY / CABLE LADDERS</v>
          </cell>
          <cell r="AQ383">
            <v>0</v>
          </cell>
        </row>
        <row r="384">
          <cell r="AI384" t="str">
            <v>1BBBEC</v>
          </cell>
          <cell r="AJ384" t="str">
            <v>INSTRUMENT TUBING AND FITTINGS</v>
          </cell>
          <cell r="AQ384">
            <v>0</v>
          </cell>
        </row>
        <row r="385">
          <cell r="AI385" t="str">
            <v>1BBBED</v>
          </cell>
          <cell r="AJ385" t="str">
            <v>MOUNTING ACCESSORIES</v>
          </cell>
          <cell r="AQ385">
            <v>0</v>
          </cell>
        </row>
        <row r="386">
          <cell r="AI386" t="str">
            <v>1BBBEE</v>
          </cell>
          <cell r="AJ386" t="str">
            <v>EARTHING MATERIALS</v>
          </cell>
          <cell r="AQ386">
            <v>0</v>
          </cell>
        </row>
        <row r="387">
          <cell r="AI387" t="str">
            <v>1BBBEF</v>
          </cell>
          <cell r="AJ387" t="str">
            <v>FIRE AND GAS DETECTION EQUIPMENT</v>
          </cell>
          <cell r="AQ387">
            <v>0</v>
          </cell>
        </row>
        <row r="388">
          <cell r="AI388" t="str">
            <v>1BBBEX</v>
          </cell>
          <cell r="AJ388" t="str">
            <v>OTHER INSTRUMENTATION BULKS</v>
          </cell>
          <cell r="AQ388">
            <v>0</v>
          </cell>
        </row>
        <row r="389">
          <cell r="AI389" t="str">
            <v>1BBBE-</v>
          </cell>
          <cell r="AJ389" t="str">
            <v>SUBTOTAL INSTRUMENTATION BULKS</v>
          </cell>
          <cell r="AK389">
            <v>0</v>
          </cell>
          <cell r="AL389">
            <v>0</v>
          </cell>
          <cell r="AM389">
            <v>0</v>
          </cell>
          <cell r="AN389">
            <v>0</v>
          </cell>
          <cell r="AO389">
            <v>0</v>
          </cell>
          <cell r="AP389">
            <v>0</v>
          </cell>
          <cell r="AQ389">
            <v>0</v>
          </cell>
        </row>
        <row r="398">
          <cell r="L398" t="str">
            <v>CYCLE &amp; LVL 1    NFGP UPGRADE</v>
          </cell>
          <cell r="M398" t="str">
            <v>WBS CODE</v>
          </cell>
          <cell r="N398" t="str">
            <v>DESCRIPTION</v>
          </cell>
          <cell r="O398" t="str">
            <v>QUANTITY</v>
          </cell>
          <cell r="P398" t="str">
            <v>UNITS</v>
          </cell>
          <cell r="Q398" t="str">
            <v>TOTAL MANHOURS</v>
          </cell>
          <cell r="R398" t="str">
            <v>TOTAL LABOR COST</v>
          </cell>
          <cell r="S398" t="str">
            <v>TOTAL MAT'L COST</v>
          </cell>
          <cell r="T398" t="str">
            <v>TOTAL S/C COST</v>
          </cell>
          <cell r="U398" t="str">
            <v>TOTAL COST</v>
          </cell>
          <cell r="W398" t="str">
            <v>LEVEL 2 NFGP UPGRADE PG.1</v>
          </cell>
          <cell r="X398" t="str">
            <v>WBS CODE</v>
          </cell>
          <cell r="Y398" t="str">
            <v>DESCRIPTION</v>
          </cell>
          <cell r="Z398" t="str">
            <v>QUANTITY</v>
          </cell>
          <cell r="AA398" t="str">
            <v>UNITS</v>
          </cell>
          <cell r="AB398" t="str">
            <v>TOTAL MANHOURS</v>
          </cell>
          <cell r="AC398" t="str">
            <v>TOTAL LABOR COST</v>
          </cell>
          <cell r="AD398" t="str">
            <v>TOTAL MAT'L COST</v>
          </cell>
          <cell r="AE398" t="str">
            <v>TOTAL S/C COST</v>
          </cell>
          <cell r="AF398" t="str">
            <v>TOTAL COST</v>
          </cell>
          <cell r="AH398" t="str">
            <v>LEVEL 3 NFGP UPGRADE PG 1</v>
          </cell>
          <cell r="AI398" t="str">
            <v>WBS CODE</v>
          </cell>
          <cell r="AJ398" t="str">
            <v>DESCRIPTION</v>
          </cell>
          <cell r="AK398" t="str">
            <v>QUANTITY</v>
          </cell>
          <cell r="AL398" t="str">
            <v>UNITS</v>
          </cell>
          <cell r="AM398" t="str">
            <v>TOTAL MANHOURS</v>
          </cell>
          <cell r="AN398" t="str">
            <v>TOTAL LABOR COST</v>
          </cell>
          <cell r="AO398" t="str">
            <v>TOTAL MAT'L COST</v>
          </cell>
          <cell r="AP398" t="str">
            <v>TOTAL S/C COST</v>
          </cell>
          <cell r="AQ398" t="str">
            <v>TOTAL COST</v>
          </cell>
        </row>
        <row r="400">
          <cell r="M400" t="str">
            <v>1CAA-</v>
          </cell>
          <cell r="N400" t="str">
            <v>NFGP UPGRADE  - DIRECT ENGINEERING</v>
          </cell>
          <cell r="Q400">
            <v>0</v>
          </cell>
          <cell r="R400">
            <v>0</v>
          </cell>
          <cell r="S400">
            <v>0</v>
          </cell>
          <cell r="T400">
            <v>0</v>
          </cell>
          <cell r="U400">
            <v>0</v>
          </cell>
          <cell r="X400" t="str">
            <v>1CAAA</v>
          </cell>
          <cell r="Y400" t="str">
            <v>NFGP UPGRADE  - DIR. ENG.  PROCESS</v>
          </cell>
          <cell r="AF400">
            <v>0</v>
          </cell>
          <cell r="AI400" t="str">
            <v>1CBAAA</v>
          </cell>
          <cell r="AJ400" t="str">
            <v>FEED FLASH DRUM</v>
          </cell>
          <cell r="AQ400">
            <v>0</v>
          </cell>
        </row>
        <row r="401">
          <cell r="M401" t="str">
            <v>1CAI-</v>
          </cell>
          <cell r="N401" t="str">
            <v>NFGP UPGRADE  - ENGINEERING PROCUREMENT</v>
          </cell>
          <cell r="Q401">
            <v>0</v>
          </cell>
          <cell r="R401">
            <v>0</v>
          </cell>
          <cell r="S401">
            <v>0</v>
          </cell>
          <cell r="T401">
            <v>0</v>
          </cell>
          <cell r="U401">
            <v>0</v>
          </cell>
          <cell r="X401" t="str">
            <v>1CAAB</v>
          </cell>
          <cell r="Y401" t="str">
            <v>NFGP UPGRADE  - DIR. ENG.  PERMITS</v>
          </cell>
          <cell r="AF401">
            <v>0</v>
          </cell>
          <cell r="AI401" t="str">
            <v>1CBAAB</v>
          </cell>
          <cell r="AJ401" t="str">
            <v>EXPANDER OUTLET DRUM</v>
          </cell>
          <cell r="AQ401">
            <v>0</v>
          </cell>
        </row>
        <row r="402">
          <cell r="M402" t="str">
            <v>1CAJ-</v>
          </cell>
          <cell r="N402" t="str">
            <v>NFGP UPGRADE  - INDIRECT ENGINEERING</v>
          </cell>
          <cell r="Q402">
            <v>0</v>
          </cell>
          <cell r="R402">
            <v>0</v>
          </cell>
          <cell r="S402">
            <v>0</v>
          </cell>
          <cell r="T402">
            <v>0</v>
          </cell>
          <cell r="U402">
            <v>0</v>
          </cell>
          <cell r="X402" t="str">
            <v>1CAAC</v>
          </cell>
          <cell r="Y402" t="str">
            <v>NFGP UPGRADE  - DIR. ENG.  CIVIL/STRUCTURAL</v>
          </cell>
          <cell r="AF402">
            <v>0</v>
          </cell>
          <cell r="AI402" t="str">
            <v>1CBAAC</v>
          </cell>
          <cell r="AJ402" t="str">
            <v>NGL-1 BOIL OFF PROPANE RECEIVER</v>
          </cell>
          <cell r="AQ402">
            <v>0</v>
          </cell>
        </row>
        <row r="403">
          <cell r="M403" t="str">
            <v>1CA--</v>
          </cell>
          <cell r="N403" t="str">
            <v>SUBTOTAL NFGP UPGRADE  - ENGINEERING/PROCUREMENT</v>
          </cell>
          <cell r="Q403">
            <v>0</v>
          </cell>
          <cell r="R403">
            <v>0</v>
          </cell>
          <cell r="S403">
            <v>0</v>
          </cell>
          <cell r="T403">
            <v>0</v>
          </cell>
          <cell r="U403">
            <v>0</v>
          </cell>
          <cell r="X403" t="str">
            <v>1CAAD</v>
          </cell>
          <cell r="Y403" t="str">
            <v>NFGP UPGRADE  - DIR. ENG.  MECHANICAL</v>
          </cell>
          <cell r="AF403">
            <v>0</v>
          </cell>
          <cell r="AI403" t="str">
            <v>1CBAAX</v>
          </cell>
          <cell r="AJ403" t="str">
            <v>OTHER PRESSURE VESSELS</v>
          </cell>
          <cell r="AQ403">
            <v>0</v>
          </cell>
        </row>
        <row r="404">
          <cell r="X404" t="str">
            <v>1CAAE</v>
          </cell>
          <cell r="Y404" t="str">
            <v>NFGP UPGRADE  - DIR. ENG.  PIPING</v>
          </cell>
          <cell r="AF404">
            <v>0</v>
          </cell>
          <cell r="AI404" t="str">
            <v>1CBAA-</v>
          </cell>
          <cell r="AJ404" t="str">
            <v>SUBTOTAL PRESSURE VESSELS</v>
          </cell>
          <cell r="AK404">
            <v>0</v>
          </cell>
          <cell r="AL404">
            <v>0</v>
          </cell>
          <cell r="AM404">
            <v>0</v>
          </cell>
          <cell r="AN404">
            <v>0</v>
          </cell>
          <cell r="AO404">
            <v>0</v>
          </cell>
          <cell r="AP404">
            <v>0</v>
          </cell>
          <cell r="AQ404">
            <v>0</v>
          </cell>
        </row>
        <row r="405">
          <cell r="M405" t="str">
            <v>1CBA-</v>
          </cell>
          <cell r="N405" t="str">
            <v>NFGP UPGRADE  - FAB/DELIVERY - MAJOR EQUIPMENT</v>
          </cell>
          <cell r="Q405">
            <v>0</v>
          </cell>
          <cell r="R405">
            <v>0</v>
          </cell>
          <cell r="S405">
            <v>0</v>
          </cell>
          <cell r="T405">
            <v>0</v>
          </cell>
          <cell r="U405">
            <v>0</v>
          </cell>
          <cell r="X405" t="str">
            <v>1CAAF</v>
          </cell>
          <cell r="Y405" t="str">
            <v>NFGP UPGRADE  - DIR. ENG.  ELECTRICAL</v>
          </cell>
          <cell r="AF405">
            <v>0</v>
          </cell>
        </row>
        <row r="406">
          <cell r="M406" t="str">
            <v>1CBB-</v>
          </cell>
          <cell r="N406" t="str">
            <v>NFGP UPGRADE  - FAB/DELIVERY - BULKS</v>
          </cell>
          <cell r="Q406">
            <v>0</v>
          </cell>
          <cell r="R406">
            <v>0</v>
          </cell>
          <cell r="S406">
            <v>0</v>
          </cell>
          <cell r="T406">
            <v>0</v>
          </cell>
          <cell r="U406">
            <v>0</v>
          </cell>
          <cell r="X406" t="str">
            <v>1CAAG</v>
          </cell>
          <cell r="Y406" t="str">
            <v>NFGP UPGRADE  - DIR. ENG.  INSTRUMENTATION</v>
          </cell>
          <cell r="AF406">
            <v>0</v>
          </cell>
          <cell r="AI406" t="str">
            <v>1CBABA</v>
          </cell>
          <cell r="AJ406" t="str">
            <v>PREFLASH COLUMN</v>
          </cell>
          <cell r="AQ406">
            <v>0</v>
          </cell>
        </row>
        <row r="407">
          <cell r="M407" t="str">
            <v>1CBC-</v>
          </cell>
          <cell r="N407" t="str">
            <v>NFGP UPGRADE  - FAB/DELIVERY - ENGINEERING SPECIALTIES</v>
          </cell>
          <cell r="Q407">
            <v>0</v>
          </cell>
          <cell r="R407">
            <v>0</v>
          </cell>
          <cell r="S407">
            <v>0</v>
          </cell>
          <cell r="T407">
            <v>0</v>
          </cell>
          <cell r="U407">
            <v>0</v>
          </cell>
          <cell r="X407" t="str">
            <v>1CAAH</v>
          </cell>
          <cell r="Y407" t="str">
            <v>NFGP UPGRADE  - DIR. ENG.  ARCHITECTURAL</v>
          </cell>
          <cell r="AF407">
            <v>0</v>
          </cell>
          <cell r="AI407" t="str">
            <v>1CBABX</v>
          </cell>
          <cell r="AJ407" t="str">
            <v>OTHER COLUMNS</v>
          </cell>
          <cell r="AQ407">
            <v>0</v>
          </cell>
        </row>
        <row r="408">
          <cell r="M408" t="str">
            <v>1CB--</v>
          </cell>
          <cell r="N408" t="str">
            <v>SUBTOTAL NFGP UPGRADE  - FABRICATION/DELIVERY</v>
          </cell>
          <cell r="Q408">
            <v>0</v>
          </cell>
          <cell r="R408">
            <v>0</v>
          </cell>
          <cell r="S408">
            <v>0</v>
          </cell>
          <cell r="T408">
            <v>0</v>
          </cell>
          <cell r="U408">
            <v>0</v>
          </cell>
          <cell r="X408" t="str">
            <v>1CAA-</v>
          </cell>
          <cell r="Y408" t="str">
            <v>SUBTOTAL - NFGP UPGRADE  - DIRECT ENGINEERING</v>
          </cell>
          <cell r="Z408">
            <v>0</v>
          </cell>
          <cell r="AA408" t="str">
            <v>N/A</v>
          </cell>
          <cell r="AB408">
            <v>0</v>
          </cell>
          <cell r="AC408">
            <v>0</v>
          </cell>
          <cell r="AD408">
            <v>0</v>
          </cell>
          <cell r="AE408">
            <v>0</v>
          </cell>
          <cell r="AF408">
            <v>0</v>
          </cell>
          <cell r="AI408" t="str">
            <v>1CBAB</v>
          </cell>
          <cell r="AJ408" t="str">
            <v>SUBTOTAL COLUMNS</v>
          </cell>
          <cell r="AK408">
            <v>0</v>
          </cell>
          <cell r="AL408">
            <v>0</v>
          </cell>
          <cell r="AM408">
            <v>0</v>
          </cell>
          <cell r="AN408">
            <v>0</v>
          </cell>
          <cell r="AO408">
            <v>0</v>
          </cell>
          <cell r="AP408">
            <v>0</v>
          </cell>
          <cell r="AQ408">
            <v>0</v>
          </cell>
        </row>
        <row r="410">
          <cell r="M410" t="str">
            <v>1CCA-</v>
          </cell>
          <cell r="N410" t="str">
            <v>NFGP UPGRADE  - CONSTRUCTION - CIVIL</v>
          </cell>
          <cell r="Q410">
            <v>0</v>
          </cell>
          <cell r="R410">
            <v>0</v>
          </cell>
          <cell r="S410">
            <v>0</v>
          </cell>
          <cell r="T410">
            <v>0</v>
          </cell>
          <cell r="U410">
            <v>0</v>
          </cell>
          <cell r="X410" t="str">
            <v>1CAIA</v>
          </cell>
          <cell r="Y410" t="str">
            <v>NFGP UPGRADE  - PROCUREMENT PRESSURE VESSELS</v>
          </cell>
          <cell r="AF410">
            <v>0</v>
          </cell>
          <cell r="AI410" t="str">
            <v>1CBAEA</v>
          </cell>
          <cell r="AJ410" t="str">
            <v>PREFLASH COLUMN TRANSFER PUMPS &amp; DRIVERS</v>
          </cell>
          <cell r="AQ410">
            <v>0</v>
          </cell>
        </row>
        <row r="411">
          <cell r="M411" t="str">
            <v>1CCB-</v>
          </cell>
          <cell r="N411" t="str">
            <v>NFGP UPGRADE  - CONSTRUCTION - MAJOR EQUIPMENT</v>
          </cell>
          <cell r="Q411">
            <v>107266</v>
          </cell>
          <cell r="R411">
            <v>864700</v>
          </cell>
          <cell r="S411">
            <v>0</v>
          </cell>
          <cell r="T411">
            <v>0</v>
          </cell>
          <cell r="U411">
            <v>864700</v>
          </cell>
          <cell r="X411" t="str">
            <v>1CAIB</v>
          </cell>
          <cell r="Y411" t="str">
            <v>NFGP UPGRADE  - PROCUREMENT   COLUMNS</v>
          </cell>
          <cell r="AF411">
            <v>0</v>
          </cell>
          <cell r="AI411" t="str">
            <v>1CBAEB</v>
          </cell>
          <cell r="AJ411" t="str">
            <v>NGL-1 PROPANE  CHILLER PUMPS &amp; MOTORS</v>
          </cell>
          <cell r="AQ411">
            <v>0</v>
          </cell>
        </row>
        <row r="412">
          <cell r="M412" t="str">
            <v>1CCC-</v>
          </cell>
          <cell r="N412" t="str">
            <v>NFGP UPGRADE  - CONSTRUCTION - BULKS</v>
          </cell>
          <cell r="Q412">
            <v>0</v>
          </cell>
          <cell r="R412">
            <v>0</v>
          </cell>
          <cell r="S412">
            <v>0</v>
          </cell>
          <cell r="T412">
            <v>0</v>
          </cell>
          <cell r="U412">
            <v>0</v>
          </cell>
          <cell r="X412" t="str">
            <v>1CAIE</v>
          </cell>
          <cell r="Y412" t="str">
            <v>NFGP UPGRADE  - PROCUREMENT   PUMPS &amp; MOTORS</v>
          </cell>
          <cell r="AF412">
            <v>0</v>
          </cell>
          <cell r="AI412" t="str">
            <v>1CBAEC</v>
          </cell>
          <cell r="AJ412" t="str">
            <v>NGL-2 PROPANE  CHILLER PUMPS &amp; MOTORS</v>
          </cell>
          <cell r="AQ412">
            <v>0</v>
          </cell>
        </row>
        <row r="413">
          <cell r="M413" t="str">
            <v>1CCD-</v>
          </cell>
          <cell r="N413" t="str">
            <v>NFGP UPGRADE  - CONSTRUCTION - CONSTRUCTION SPECIALTIES</v>
          </cell>
          <cell r="Q413">
            <v>0</v>
          </cell>
          <cell r="R413">
            <v>0</v>
          </cell>
          <cell r="S413">
            <v>0</v>
          </cell>
          <cell r="T413">
            <v>0</v>
          </cell>
          <cell r="U413">
            <v>0</v>
          </cell>
          <cell r="X413" t="str">
            <v>1CAIF</v>
          </cell>
          <cell r="Y413" t="str">
            <v>NFGP UPGRADE  - PROCUREMENT   HEAT EXCHANGERS - S &amp; T</v>
          </cell>
          <cell r="AF413">
            <v>0</v>
          </cell>
          <cell r="AI413" t="str">
            <v>1CBAEX</v>
          </cell>
          <cell r="AJ413" t="str">
            <v>OTHER PUMPS &amp; MOTORS</v>
          </cell>
          <cell r="AQ413">
            <v>0</v>
          </cell>
        </row>
        <row r="414">
          <cell r="M414" t="str">
            <v>1CCE-</v>
          </cell>
          <cell r="N414" t="str">
            <v>NFGP UPGRADE  - CONSTRUCTION - OTHER DIRECT WORK</v>
          </cell>
          <cell r="Q414">
            <v>0</v>
          </cell>
          <cell r="R414">
            <v>0</v>
          </cell>
          <cell r="S414">
            <v>0</v>
          </cell>
          <cell r="T414">
            <v>0</v>
          </cell>
          <cell r="U414">
            <v>0</v>
          </cell>
          <cell r="X414" t="str">
            <v>1CAII</v>
          </cell>
          <cell r="Y414" t="str">
            <v>NFGP UPGRADE  - PROCUREMENT   COMPRESSORS &amp; DRIVERS</v>
          </cell>
          <cell r="AF414">
            <v>0</v>
          </cell>
          <cell r="AI414" t="str">
            <v>1CBAE-</v>
          </cell>
          <cell r="AJ414" t="str">
            <v>SUBTOTAL PUMPS &amp; MOTORS</v>
          </cell>
          <cell r="AK414">
            <v>0</v>
          </cell>
          <cell r="AL414">
            <v>0</v>
          </cell>
          <cell r="AM414">
            <v>0</v>
          </cell>
          <cell r="AN414">
            <v>0</v>
          </cell>
          <cell r="AO414">
            <v>0</v>
          </cell>
          <cell r="AP414">
            <v>0</v>
          </cell>
          <cell r="AQ414">
            <v>0</v>
          </cell>
        </row>
        <row r="415">
          <cell r="M415" t="str">
            <v>1CCF-</v>
          </cell>
          <cell r="N415" t="str">
            <v>NFGP UPGRADE  - CONSTRUCTION - INDIRECTS</v>
          </cell>
          <cell r="Q415">
            <v>0</v>
          </cell>
          <cell r="R415">
            <v>0</v>
          </cell>
          <cell r="S415">
            <v>0</v>
          </cell>
          <cell r="T415">
            <v>0</v>
          </cell>
          <cell r="U415">
            <v>0</v>
          </cell>
          <cell r="X415" t="str">
            <v>1CAIR</v>
          </cell>
          <cell r="Y415" t="str">
            <v>NFGP UPGRADE  - PROCUREMENT   ELECTRICAL EQUIPMENT</v>
          </cell>
          <cell r="AF415">
            <v>0</v>
          </cell>
        </row>
        <row r="416">
          <cell r="M416" t="str">
            <v>1CC--</v>
          </cell>
          <cell r="N416" t="str">
            <v>SUBTOTAL NFGP UPGRADE  - CONSTRUCTION</v>
          </cell>
          <cell r="Q416">
            <v>107266</v>
          </cell>
          <cell r="R416">
            <v>864700</v>
          </cell>
          <cell r="S416">
            <v>0</v>
          </cell>
          <cell r="T416">
            <v>0</v>
          </cell>
          <cell r="U416">
            <v>864700</v>
          </cell>
          <cell r="X416" t="str">
            <v>1CAIS</v>
          </cell>
          <cell r="Y416" t="str">
            <v>NFGP UPGRADE  - PROCUREMENT   INSTRUMENTATION EQUIPMENT</v>
          </cell>
          <cell r="AF416">
            <v>0</v>
          </cell>
          <cell r="AI416" t="str">
            <v>1CBAFA</v>
          </cell>
          <cell r="AJ416" t="str">
            <v>HOT INLET GAS/GAS EXCHANGERS</v>
          </cell>
          <cell r="AQ416">
            <v>0</v>
          </cell>
        </row>
        <row r="417">
          <cell r="X417" t="str">
            <v>1CAIT</v>
          </cell>
          <cell r="Y417" t="str">
            <v>NFGP UPGRADE  - PROCUREMENT   BULKS</v>
          </cell>
          <cell r="AF417">
            <v>0</v>
          </cell>
          <cell r="AI417" t="str">
            <v>1CBAFB</v>
          </cell>
          <cell r="AJ417" t="str">
            <v>COOL INLET GAS/GAS EXCHANGERS</v>
          </cell>
          <cell r="AQ417">
            <v>0</v>
          </cell>
        </row>
        <row r="418">
          <cell r="M418" t="str">
            <v>1CDA-</v>
          </cell>
          <cell r="N418" t="str">
            <v>NFGP UPGRADE  - COMMISSIONING</v>
          </cell>
          <cell r="Q418">
            <v>0</v>
          </cell>
          <cell r="R418">
            <v>0</v>
          </cell>
          <cell r="S418">
            <v>0</v>
          </cell>
          <cell r="T418">
            <v>0</v>
          </cell>
          <cell r="U418">
            <v>0</v>
          </cell>
          <cell r="X418" t="str">
            <v>1CAIX</v>
          </cell>
          <cell r="Y418" t="str">
            <v>NFGP UPGRADE  - PROCUREMENT   OTHER</v>
          </cell>
          <cell r="AF418">
            <v>0</v>
          </cell>
          <cell r="AI418" t="str">
            <v>1CBAFC</v>
          </cell>
          <cell r="AJ418" t="str">
            <v>PREFLASH COLUMN REBOILER</v>
          </cell>
          <cell r="AQ418">
            <v>0</v>
          </cell>
        </row>
        <row r="419">
          <cell r="M419" t="str">
            <v>1CDB-</v>
          </cell>
          <cell r="N419" t="str">
            <v>NFGP UPGRADE  -PERFORMANCE TEST</v>
          </cell>
          <cell r="Q419">
            <v>0</v>
          </cell>
          <cell r="R419">
            <v>0</v>
          </cell>
          <cell r="S419">
            <v>0</v>
          </cell>
          <cell r="T419">
            <v>0</v>
          </cell>
          <cell r="U419">
            <v>0</v>
          </cell>
          <cell r="X419" t="str">
            <v>1CAI-</v>
          </cell>
          <cell r="Y419" t="str">
            <v>SUBTOTAL - NFGP UPGRADE  - PROCUREMENT</v>
          </cell>
          <cell r="Z419">
            <v>0</v>
          </cell>
          <cell r="AA419" t="str">
            <v>N/A</v>
          </cell>
          <cell r="AB419">
            <v>0</v>
          </cell>
          <cell r="AC419">
            <v>0</v>
          </cell>
          <cell r="AD419">
            <v>0</v>
          </cell>
          <cell r="AE419">
            <v>0</v>
          </cell>
          <cell r="AF419">
            <v>0</v>
          </cell>
          <cell r="AI419" t="str">
            <v>1CBAFD</v>
          </cell>
          <cell r="AJ419" t="str">
            <v>PREFLASH COLUMN SIDE REBOILER</v>
          </cell>
          <cell r="AQ419">
            <v>0</v>
          </cell>
        </row>
        <row r="420">
          <cell r="M420" t="str">
            <v>1CD--</v>
          </cell>
          <cell r="N420" t="str">
            <v>SUBTOTAL NFGP UPGRADE  - COMM'G, PERFORMANCE TEST</v>
          </cell>
          <cell r="Q420">
            <v>0</v>
          </cell>
          <cell r="R420">
            <v>0</v>
          </cell>
          <cell r="S420">
            <v>0</v>
          </cell>
          <cell r="T420">
            <v>0</v>
          </cell>
          <cell r="U420">
            <v>0</v>
          </cell>
          <cell r="AI420" t="str">
            <v>1CBAFE</v>
          </cell>
          <cell r="AJ420" t="str">
            <v>INLET (PROPANE) GAS CHILLER</v>
          </cell>
          <cell r="AQ420">
            <v>0</v>
          </cell>
        </row>
        <row r="421">
          <cell r="X421" t="str">
            <v>1CAJA</v>
          </cell>
          <cell r="Y421" t="str">
            <v>NFGP UPGRADE  - INDIRECT ENG'G CONTRACTS</v>
          </cell>
          <cell r="AF421">
            <v>0</v>
          </cell>
          <cell r="AI421" t="str">
            <v>1CBAFF</v>
          </cell>
          <cell r="AJ421" t="str">
            <v>NGL-1 PROPANE BOIL-OFF CONDENSER</v>
          </cell>
          <cell r="AQ421">
            <v>0</v>
          </cell>
        </row>
        <row r="422">
          <cell r="X422" t="str">
            <v>1CAJB</v>
          </cell>
          <cell r="Y422" t="str">
            <v>NFGP UPGRADE  - INDIRECT ENG'G PROJECT MANAGEMENT</v>
          </cell>
          <cell r="AF422">
            <v>0</v>
          </cell>
          <cell r="AI422" t="str">
            <v>1CBAFG</v>
          </cell>
          <cell r="AJ422" t="str">
            <v>NGL-2 PROPANE BOIL-OFF CONDENSER</v>
          </cell>
          <cell r="AQ422">
            <v>0</v>
          </cell>
        </row>
        <row r="423">
          <cell r="X423" t="str">
            <v>1CAJC</v>
          </cell>
          <cell r="Y423" t="str">
            <v>NFGP UPGRADE  - INDIRECT ENG'G ENGINEERING/NON-TECH</v>
          </cell>
          <cell r="AF423">
            <v>0</v>
          </cell>
          <cell r="AI423" t="str">
            <v>1CBAFX</v>
          </cell>
          <cell r="AJ423" t="str">
            <v>OTHER HEAT EXCHANGERS - SHELL &amp; TUBE</v>
          </cell>
          <cell r="AQ423">
            <v>0</v>
          </cell>
        </row>
        <row r="424">
          <cell r="X424" t="str">
            <v>1CAJX</v>
          </cell>
          <cell r="Y424" t="str">
            <v>NFGP UPGRADE  - INDIRECT ENG'G OTHER</v>
          </cell>
          <cell r="AF424">
            <v>0</v>
          </cell>
          <cell r="AI424" t="str">
            <v>1CBAF-</v>
          </cell>
          <cell r="AJ424" t="str">
            <v>SUBTOTAL HEAT EXCHANGERS - SHELL &amp; TUBE</v>
          </cell>
          <cell r="AK424">
            <v>0</v>
          </cell>
          <cell r="AL424">
            <v>0</v>
          </cell>
          <cell r="AM424">
            <v>0</v>
          </cell>
          <cell r="AN424">
            <v>0</v>
          </cell>
          <cell r="AO424">
            <v>0</v>
          </cell>
          <cell r="AP424">
            <v>0</v>
          </cell>
          <cell r="AQ424">
            <v>0</v>
          </cell>
        </row>
        <row r="425">
          <cell r="X425" t="str">
            <v>1CAJ-</v>
          </cell>
          <cell r="Y425" t="str">
            <v>SUBTOTAL - NFGP UPGRADE  - INDIRECT ENGINEERING</v>
          </cell>
          <cell r="Z425">
            <v>0</v>
          </cell>
          <cell r="AA425" t="str">
            <v>N/A</v>
          </cell>
          <cell r="AB425">
            <v>0</v>
          </cell>
          <cell r="AC425">
            <v>0</v>
          </cell>
          <cell r="AD425">
            <v>0</v>
          </cell>
          <cell r="AE425">
            <v>0</v>
          </cell>
          <cell r="AF425">
            <v>0</v>
          </cell>
        </row>
        <row r="426">
          <cell r="AI426" t="str">
            <v>1CBAIA</v>
          </cell>
          <cell r="AJ426" t="str">
            <v>MODIFICATION OF TURBO EXPANDER, COMPRESSOR AND GAS TURBINE</v>
          </cell>
          <cell r="AQ426">
            <v>0</v>
          </cell>
        </row>
        <row r="427">
          <cell r="AI427" t="str">
            <v>1CBAIB</v>
          </cell>
          <cell r="AJ427" t="str">
            <v>MODIFICATION OF NGL-1 REFRIGERANT COMPRESSOR</v>
          </cell>
          <cell r="AQ427">
            <v>0</v>
          </cell>
        </row>
        <row r="428">
          <cell r="AI428" t="str">
            <v>1CBAIC</v>
          </cell>
          <cell r="AJ428" t="str">
            <v>MODIFICATION OF BOOSTER COMPRESSOR</v>
          </cell>
          <cell r="AQ428">
            <v>0</v>
          </cell>
        </row>
        <row r="429">
          <cell r="AI429" t="str">
            <v>1CBAID</v>
          </cell>
          <cell r="AJ429" t="str">
            <v>DRY GAS SEALS MODIFICATION IN BOOSTER COMPRESSOR</v>
          </cell>
          <cell r="AQ429">
            <v>0</v>
          </cell>
        </row>
        <row r="430">
          <cell r="AI430" t="str">
            <v>1CBAIX</v>
          </cell>
          <cell r="AJ430" t="str">
            <v>OTHER  COMPRESSORS &amp; DRIVERS</v>
          </cell>
          <cell r="AQ430">
            <v>0</v>
          </cell>
        </row>
        <row r="431">
          <cell r="AI431" t="str">
            <v>1CBAI</v>
          </cell>
          <cell r="AJ431" t="str">
            <v>SUBTOTAL - COMPRESSORS &amp; DRIVERS</v>
          </cell>
          <cell r="AK431">
            <v>0</v>
          </cell>
          <cell r="AL431">
            <v>0</v>
          </cell>
          <cell r="AM431">
            <v>0</v>
          </cell>
          <cell r="AN431">
            <v>0</v>
          </cell>
          <cell r="AO431">
            <v>0</v>
          </cell>
          <cell r="AP431">
            <v>0</v>
          </cell>
          <cell r="AQ431">
            <v>0</v>
          </cell>
        </row>
        <row r="442">
          <cell r="W442" t="str">
            <v>LEVEL 2 NFGP UPGRADE PG.2</v>
          </cell>
          <cell r="X442" t="str">
            <v>WBS CODE</v>
          </cell>
          <cell r="Y442" t="str">
            <v>DESCRIPTION</v>
          </cell>
          <cell r="Z442" t="str">
            <v>QUANTITY</v>
          </cell>
          <cell r="AA442" t="str">
            <v>UNITS</v>
          </cell>
          <cell r="AB442" t="str">
            <v>TOTAL MANHOURS</v>
          </cell>
          <cell r="AC442" t="str">
            <v>TOTAL LABOR COST</v>
          </cell>
          <cell r="AD442" t="str">
            <v>TOTAL MAT'L COST</v>
          </cell>
          <cell r="AE442" t="str">
            <v>TOTAL S/C COST</v>
          </cell>
          <cell r="AF442" t="str">
            <v>TOTAL COST</v>
          </cell>
          <cell r="AH442" t="str">
            <v>LEVEL 3 NFGP UPGRADE PG 2</v>
          </cell>
          <cell r="AI442" t="str">
            <v>WBS CODE</v>
          </cell>
          <cell r="AJ442" t="str">
            <v>DESCRIPTION</v>
          </cell>
          <cell r="AK442" t="str">
            <v>QUANTITY</v>
          </cell>
          <cell r="AL442" t="str">
            <v>UNITS</v>
          </cell>
          <cell r="AM442" t="str">
            <v>TOTAL MANHOURS</v>
          </cell>
          <cell r="AN442" t="str">
            <v>TOTAL LABOR COST</v>
          </cell>
          <cell r="AO442" t="str">
            <v>TOTAL MAT'L COST</v>
          </cell>
          <cell r="AP442" t="str">
            <v>TOTAL S/C COST</v>
          </cell>
          <cell r="AQ442" t="str">
            <v>TOTAL COST</v>
          </cell>
        </row>
        <row r="444">
          <cell r="X444" t="str">
            <v>1CBAA</v>
          </cell>
          <cell r="Y444" t="str">
            <v>NFGP UPGRADE  - FAB/DELIVERY MAJOR EQUIP PRESSURE VESSELS</v>
          </cell>
          <cell r="Z444">
            <v>0</v>
          </cell>
          <cell r="AA444">
            <v>0</v>
          </cell>
          <cell r="AB444">
            <v>0</v>
          </cell>
          <cell r="AC444">
            <v>0</v>
          </cell>
          <cell r="AD444">
            <v>0</v>
          </cell>
          <cell r="AE444">
            <v>0</v>
          </cell>
          <cell r="AF444">
            <v>0</v>
          </cell>
          <cell r="AI444" t="str">
            <v>1CBARA</v>
          </cell>
          <cell r="AJ444" t="str">
            <v>SWITCHGEAR</v>
          </cell>
          <cell r="AQ444">
            <v>0</v>
          </cell>
        </row>
        <row r="445">
          <cell r="X445" t="str">
            <v>1CBAB</v>
          </cell>
          <cell r="Y445" t="str">
            <v>NFGP UPGRADE  - FAB/DELIVERY MAJOR EQUIP COLUMNS</v>
          </cell>
          <cell r="Z445">
            <v>0</v>
          </cell>
          <cell r="AA445">
            <v>0</v>
          </cell>
          <cell r="AB445">
            <v>0</v>
          </cell>
          <cell r="AC445">
            <v>0</v>
          </cell>
          <cell r="AD445">
            <v>0</v>
          </cell>
          <cell r="AE445">
            <v>0</v>
          </cell>
          <cell r="AF445">
            <v>0</v>
          </cell>
          <cell r="AI445" t="str">
            <v>1CBARB</v>
          </cell>
          <cell r="AJ445" t="str">
            <v>TRANSFORMERS</v>
          </cell>
          <cell r="AQ445">
            <v>0</v>
          </cell>
        </row>
        <row r="446">
          <cell r="X446" t="str">
            <v>1CBAE</v>
          </cell>
          <cell r="Y446" t="str">
            <v>NFGP UPGRADE  - FAB/DELIVERY MAJOR EQUIP PUMPS &amp; MOTORS</v>
          </cell>
          <cell r="Z446">
            <v>0</v>
          </cell>
          <cell r="AA446">
            <v>0</v>
          </cell>
          <cell r="AB446">
            <v>0</v>
          </cell>
          <cell r="AC446">
            <v>0</v>
          </cell>
          <cell r="AD446">
            <v>0</v>
          </cell>
          <cell r="AE446">
            <v>0</v>
          </cell>
          <cell r="AF446">
            <v>0</v>
          </cell>
          <cell r="AI446" t="str">
            <v>1CBARC</v>
          </cell>
          <cell r="AJ446" t="str">
            <v>MCC'S</v>
          </cell>
          <cell r="AQ446">
            <v>0</v>
          </cell>
        </row>
        <row r="447">
          <cell r="X447" t="str">
            <v>1CBAF</v>
          </cell>
          <cell r="Y447" t="str">
            <v>NFGP UPGRADE  - FAB/DELIVERY MAJOR EQUIP HEAT EXCHANGERS S&amp;T</v>
          </cell>
          <cell r="Z447">
            <v>0</v>
          </cell>
          <cell r="AA447">
            <v>0</v>
          </cell>
          <cell r="AB447">
            <v>0</v>
          </cell>
          <cell r="AC447">
            <v>0</v>
          </cell>
          <cell r="AD447">
            <v>0</v>
          </cell>
          <cell r="AE447">
            <v>0</v>
          </cell>
          <cell r="AF447">
            <v>0</v>
          </cell>
          <cell r="AI447" t="str">
            <v>1CBARD</v>
          </cell>
          <cell r="AJ447" t="str">
            <v>UPS</v>
          </cell>
          <cell r="AQ447">
            <v>0</v>
          </cell>
        </row>
        <row r="448">
          <cell r="X448" t="str">
            <v>1CBAI</v>
          </cell>
          <cell r="Y448" t="str">
            <v>NFGP UPGRADE  - FAB/DELIVERY MAJOR EQUIP COMPRESSORS &amp; DRIVERS</v>
          </cell>
          <cell r="Z448">
            <v>0</v>
          </cell>
          <cell r="AA448">
            <v>0</v>
          </cell>
          <cell r="AB448">
            <v>0</v>
          </cell>
          <cell r="AC448">
            <v>0</v>
          </cell>
          <cell r="AD448">
            <v>0</v>
          </cell>
          <cell r="AE448">
            <v>0</v>
          </cell>
          <cell r="AF448">
            <v>0</v>
          </cell>
          <cell r="AI448" t="str">
            <v>1CBARX</v>
          </cell>
          <cell r="AJ448" t="str">
            <v>OTHER ELECTRICAL EQUIPMENT</v>
          </cell>
          <cell r="AQ448">
            <v>0</v>
          </cell>
        </row>
        <row r="449">
          <cell r="X449" t="str">
            <v>1CBAR</v>
          </cell>
          <cell r="Y449" t="str">
            <v>NFGP UPGRADE  - FAB/DELIVERY MAJOR EQUIP ELECTRICAL EQUIPMENT</v>
          </cell>
          <cell r="Z449">
            <v>0</v>
          </cell>
          <cell r="AA449">
            <v>0</v>
          </cell>
          <cell r="AB449">
            <v>0</v>
          </cell>
          <cell r="AC449">
            <v>0</v>
          </cell>
          <cell r="AD449">
            <v>0</v>
          </cell>
          <cell r="AE449">
            <v>0</v>
          </cell>
          <cell r="AF449">
            <v>0</v>
          </cell>
          <cell r="AI449" t="str">
            <v>1CBAR-</v>
          </cell>
          <cell r="AJ449" t="str">
            <v>SUBTOTAL ELECTRICAL EQUIPMENT</v>
          </cell>
          <cell r="AK449">
            <v>0</v>
          </cell>
          <cell r="AL449">
            <v>0</v>
          </cell>
          <cell r="AM449">
            <v>0</v>
          </cell>
          <cell r="AN449">
            <v>0</v>
          </cell>
          <cell r="AO449">
            <v>0</v>
          </cell>
          <cell r="AP449">
            <v>0</v>
          </cell>
          <cell r="AQ449">
            <v>0</v>
          </cell>
        </row>
        <row r="450">
          <cell r="X450" t="str">
            <v>1CBAS</v>
          </cell>
          <cell r="Y450" t="str">
            <v>NFGP UPGRADE  - FAB/DELIVERY MAJOR EQUIP INSTRUMENTATION EQUIPMENT</v>
          </cell>
          <cell r="Z450">
            <v>0</v>
          </cell>
          <cell r="AA450">
            <v>0</v>
          </cell>
          <cell r="AB450">
            <v>0</v>
          </cell>
          <cell r="AC450">
            <v>0</v>
          </cell>
          <cell r="AD450">
            <v>0</v>
          </cell>
          <cell r="AE450">
            <v>0</v>
          </cell>
          <cell r="AF450">
            <v>0</v>
          </cell>
        </row>
        <row r="451">
          <cell r="X451" t="str">
            <v>1CBAX</v>
          </cell>
          <cell r="Y451" t="str">
            <v>NFGP UPGRADE  - FAB/DELIVERY MAJOR EQUIP OTHER</v>
          </cell>
          <cell r="Z451">
            <v>0</v>
          </cell>
          <cell r="AA451">
            <v>0</v>
          </cell>
          <cell r="AB451">
            <v>0</v>
          </cell>
          <cell r="AC451">
            <v>0</v>
          </cell>
          <cell r="AD451">
            <v>0</v>
          </cell>
          <cell r="AE451">
            <v>0</v>
          </cell>
          <cell r="AF451">
            <v>0</v>
          </cell>
          <cell r="AI451" t="str">
            <v>1CBASA</v>
          </cell>
          <cell r="AJ451" t="str">
            <v>DCS, ESD, AND F&amp;G</v>
          </cell>
          <cell r="AQ451">
            <v>0</v>
          </cell>
        </row>
        <row r="452">
          <cell r="X452" t="str">
            <v>1CBA-</v>
          </cell>
          <cell r="Y452" t="str">
            <v>SUBTOTAL - NFGP UPGRADE  - FAB/DELIVERY MAJOR EQUIP.</v>
          </cell>
          <cell r="Z452">
            <v>0</v>
          </cell>
          <cell r="AA452" t="str">
            <v>N/A</v>
          </cell>
          <cell r="AB452">
            <v>0</v>
          </cell>
          <cell r="AC452">
            <v>0</v>
          </cell>
          <cell r="AD452">
            <v>0</v>
          </cell>
          <cell r="AE452">
            <v>0</v>
          </cell>
          <cell r="AF452">
            <v>0</v>
          </cell>
          <cell r="AI452" t="str">
            <v>1CBASB</v>
          </cell>
          <cell r="AJ452" t="str">
            <v>FIELD INSTRUMENTATION</v>
          </cell>
          <cell r="AQ452">
            <v>0</v>
          </cell>
        </row>
        <row r="453">
          <cell r="AI453" t="str">
            <v>1CBASC</v>
          </cell>
          <cell r="AJ453" t="str">
            <v>CONTROL VALVES, RELIEF VALVES</v>
          </cell>
          <cell r="AQ453">
            <v>0</v>
          </cell>
        </row>
        <row r="454">
          <cell r="X454" t="str">
            <v>1CBBA</v>
          </cell>
          <cell r="Y454" t="str">
            <v>NFGP UPGRADE  - FAB/DELIVERY BULKS - IMBEDS</v>
          </cell>
          <cell r="AF454">
            <v>0</v>
          </cell>
          <cell r="AI454" t="str">
            <v>1CBASD</v>
          </cell>
          <cell r="AJ454" t="str">
            <v>SHUTDOWN/BLOWDOWN VALVES</v>
          </cell>
          <cell r="AQ454">
            <v>0</v>
          </cell>
        </row>
        <row r="455">
          <cell r="X455" t="str">
            <v>1CBBB</v>
          </cell>
          <cell r="Y455" t="str">
            <v>NFGP UPGRADE  - FAB/DELIVERY BULKS - STRUCTURAL</v>
          </cell>
          <cell r="AF455">
            <v>0</v>
          </cell>
          <cell r="AI455" t="str">
            <v>1CBASE</v>
          </cell>
          <cell r="AJ455" t="str">
            <v>CCTV AND TELECOMMUNICATION SYSTEM</v>
          </cell>
          <cell r="AQ455">
            <v>0</v>
          </cell>
        </row>
        <row r="456">
          <cell r="X456" t="str">
            <v>1CBBC</v>
          </cell>
          <cell r="Y456" t="str">
            <v>NFGP UPGRADE  - FAB/DELIVERY BULKS - PIPING &amp; VALVES</v>
          </cell>
          <cell r="Z456">
            <v>0</v>
          </cell>
          <cell r="AA456">
            <v>0</v>
          </cell>
          <cell r="AB456">
            <v>0</v>
          </cell>
          <cell r="AC456">
            <v>0</v>
          </cell>
          <cell r="AD456">
            <v>0</v>
          </cell>
          <cell r="AE456">
            <v>0</v>
          </cell>
          <cell r="AF456">
            <v>0</v>
          </cell>
          <cell r="AI456" t="str">
            <v>1CBASX</v>
          </cell>
          <cell r="AJ456" t="str">
            <v>OTHER INSTRUMENTATION EQUIPMENT</v>
          </cell>
          <cell r="AQ456">
            <v>0</v>
          </cell>
        </row>
        <row r="457">
          <cell r="X457" t="str">
            <v>1CBBD</v>
          </cell>
          <cell r="Y457" t="str">
            <v>NFGP UPGRADE  - FAB/DELIVERY BULKS - ELECTRICAL</v>
          </cell>
          <cell r="Z457">
            <v>0</v>
          </cell>
          <cell r="AA457">
            <v>0</v>
          </cell>
          <cell r="AB457">
            <v>0</v>
          </cell>
          <cell r="AC457">
            <v>0</v>
          </cell>
          <cell r="AD457">
            <v>0</v>
          </cell>
          <cell r="AE457">
            <v>0</v>
          </cell>
          <cell r="AF457">
            <v>0</v>
          </cell>
          <cell r="AI457" t="str">
            <v>1CBAS-</v>
          </cell>
          <cell r="AJ457" t="str">
            <v>SUBTOTAL INSTRUMENTATION EQUIPMENT</v>
          </cell>
          <cell r="AK457">
            <v>0</v>
          </cell>
          <cell r="AL457">
            <v>0</v>
          </cell>
          <cell r="AM457">
            <v>0</v>
          </cell>
          <cell r="AN457">
            <v>0</v>
          </cell>
          <cell r="AO457">
            <v>0</v>
          </cell>
          <cell r="AP457">
            <v>0</v>
          </cell>
          <cell r="AQ457">
            <v>0</v>
          </cell>
        </row>
        <row r="458">
          <cell r="X458" t="str">
            <v>1CBBE</v>
          </cell>
          <cell r="Y458" t="str">
            <v>NFGP UPGRADE  - FAB/DELIVERY BULKS - INSTRUMENTATION</v>
          </cell>
          <cell r="Z458">
            <v>0</v>
          </cell>
          <cell r="AA458">
            <v>0</v>
          </cell>
          <cell r="AB458">
            <v>0</v>
          </cell>
          <cell r="AC458">
            <v>0</v>
          </cell>
          <cell r="AD458">
            <v>0</v>
          </cell>
          <cell r="AE458">
            <v>0</v>
          </cell>
          <cell r="AF458">
            <v>0</v>
          </cell>
        </row>
        <row r="459">
          <cell r="X459" t="str">
            <v>1CBB-</v>
          </cell>
          <cell r="Y459" t="str">
            <v>SUBTOTAL - NFGP UPGRADE  - FAB/DELIVERY BULKS</v>
          </cell>
          <cell r="Z459">
            <v>0</v>
          </cell>
          <cell r="AA459" t="str">
            <v>N/A</v>
          </cell>
          <cell r="AB459">
            <v>0</v>
          </cell>
          <cell r="AC459">
            <v>0</v>
          </cell>
          <cell r="AD459">
            <v>0</v>
          </cell>
          <cell r="AE459">
            <v>0</v>
          </cell>
          <cell r="AF459">
            <v>0</v>
          </cell>
          <cell r="AI459" t="str">
            <v>1CBAXA</v>
          </cell>
          <cell r="AJ459" t="str">
            <v>SPECIFY EQUIPMENT</v>
          </cell>
          <cell r="AQ459">
            <v>0</v>
          </cell>
        </row>
        <row r="460">
          <cell r="AI460" t="str">
            <v>1CBAXX</v>
          </cell>
          <cell r="AJ460" t="str">
            <v>OTHER EQUIPMENT</v>
          </cell>
          <cell r="AQ460">
            <v>0</v>
          </cell>
        </row>
        <row r="461">
          <cell r="X461" t="str">
            <v>1CBCA</v>
          </cell>
          <cell r="Y461" t="str">
            <v>NFGP UPGRADE  - FAB/DELIVERY ENG. SPECIALTIES - BUILDINGS</v>
          </cell>
          <cell r="AF461">
            <v>0</v>
          </cell>
          <cell r="AI461" t="str">
            <v>1CBAX-</v>
          </cell>
          <cell r="AJ461" t="str">
            <v>SUBTOTAL OTHER EQUIPMENT</v>
          </cell>
          <cell r="AK461">
            <v>0</v>
          </cell>
          <cell r="AL461">
            <v>0</v>
          </cell>
          <cell r="AM461">
            <v>0</v>
          </cell>
          <cell r="AN461">
            <v>0</v>
          </cell>
          <cell r="AO461">
            <v>0</v>
          </cell>
          <cell r="AP461">
            <v>0</v>
          </cell>
          <cell r="AQ461">
            <v>0</v>
          </cell>
        </row>
        <row r="462">
          <cell r="X462" t="str">
            <v>1CBCB</v>
          </cell>
          <cell r="Y462" t="str">
            <v>NFGP UPGRADE  - FAB/DELIVERY ENG. SPECIALTIES - GENERAL</v>
          </cell>
          <cell r="AF462">
            <v>0</v>
          </cell>
        </row>
        <row r="463">
          <cell r="X463" t="str">
            <v>1CBC-</v>
          </cell>
          <cell r="Y463" t="str">
            <v>SUBTOTAL - NFGP UPGRADE  - FAB/DEL. ENGINEERING SPECIALTIES</v>
          </cell>
          <cell r="Z463">
            <v>0</v>
          </cell>
          <cell r="AA463" t="str">
            <v>N/A</v>
          </cell>
          <cell r="AB463">
            <v>0</v>
          </cell>
          <cell r="AC463">
            <v>0</v>
          </cell>
          <cell r="AD463">
            <v>0</v>
          </cell>
          <cell r="AE463">
            <v>0</v>
          </cell>
          <cell r="AF463">
            <v>0</v>
          </cell>
          <cell r="AI463" t="str">
            <v>1CBBCA</v>
          </cell>
          <cell r="AJ463" t="str">
            <v>PIPING &amp; FITTING MATERIAL - CARBON STEEL</v>
          </cell>
          <cell r="AQ463">
            <v>0</v>
          </cell>
        </row>
        <row r="464">
          <cell r="AI464" t="str">
            <v>1CBBCB</v>
          </cell>
          <cell r="AJ464" t="str">
            <v>PIPING VALVES - CARBON STEEL</v>
          </cell>
          <cell r="AQ464">
            <v>0</v>
          </cell>
        </row>
        <row r="465">
          <cell r="AI465" t="str">
            <v>1CBBCC</v>
          </cell>
          <cell r="AJ465" t="str">
            <v>PIPING &amp; FITTING MATERIAL - LOW TEMERATURE CARBON STEEL</v>
          </cell>
          <cell r="AQ465">
            <v>0</v>
          </cell>
        </row>
        <row r="466">
          <cell r="AI466" t="str">
            <v>1CBBCD</v>
          </cell>
          <cell r="AJ466" t="str">
            <v>PIPING VALVES - LOW TEMERATURE CARBON STEEL</v>
          </cell>
          <cell r="AQ466">
            <v>0</v>
          </cell>
        </row>
        <row r="467">
          <cell r="AI467" t="str">
            <v>1CBBCE</v>
          </cell>
          <cell r="AJ467" t="str">
            <v>PIPING &amp; FITTING MATERIAL - CARBON STEEL NACE</v>
          </cell>
          <cell r="AQ467">
            <v>0</v>
          </cell>
        </row>
        <row r="468">
          <cell r="AI468" t="str">
            <v>1CBBCF</v>
          </cell>
          <cell r="AJ468" t="str">
            <v>PIPING VALVES - CARBON STEEL NACE</v>
          </cell>
          <cell r="AQ468">
            <v>0</v>
          </cell>
        </row>
        <row r="469">
          <cell r="AI469" t="str">
            <v>1CBBCG</v>
          </cell>
          <cell r="AJ469" t="str">
            <v>PIPING &amp; FITTING MATERIAL - STAINLESS STEEL</v>
          </cell>
          <cell r="AQ469">
            <v>0</v>
          </cell>
        </row>
        <row r="470">
          <cell r="AI470" t="str">
            <v>1CBBCH</v>
          </cell>
          <cell r="AJ470" t="str">
            <v>PIPING VALVES - STAINLESS STEEL</v>
          </cell>
          <cell r="AQ470">
            <v>0</v>
          </cell>
        </row>
        <row r="471">
          <cell r="AI471" t="str">
            <v>1CBBCI</v>
          </cell>
          <cell r="AJ471" t="str">
            <v>PIPING &amp; FITTING MATERIAL - NON-METALLIC</v>
          </cell>
          <cell r="AQ471">
            <v>0</v>
          </cell>
        </row>
        <row r="472">
          <cell r="AI472" t="str">
            <v>1CBBCJ</v>
          </cell>
          <cell r="AJ472" t="str">
            <v>PIPING VALVES - NON-METALLIC</v>
          </cell>
          <cell r="AQ472">
            <v>0</v>
          </cell>
        </row>
        <row r="473">
          <cell r="AI473" t="str">
            <v>1CBBCX</v>
          </cell>
          <cell r="AJ473" t="str">
            <v>PIPING MATERIALS - OTHER</v>
          </cell>
          <cell r="AQ473">
            <v>0</v>
          </cell>
        </row>
        <row r="474">
          <cell r="AI474" t="str">
            <v>1CBBC-</v>
          </cell>
          <cell r="AJ474" t="str">
            <v>SUBTOTAL PIPING &amp; VALVES BULKS</v>
          </cell>
          <cell r="AK474">
            <v>0</v>
          </cell>
          <cell r="AL474">
            <v>0</v>
          </cell>
          <cell r="AM474">
            <v>0</v>
          </cell>
          <cell r="AN474">
            <v>0</v>
          </cell>
          <cell r="AO474">
            <v>0</v>
          </cell>
          <cell r="AP474">
            <v>0</v>
          </cell>
          <cell r="AQ474">
            <v>0</v>
          </cell>
        </row>
        <row r="486">
          <cell r="W486" t="str">
            <v>LEVEL 2 NFGP UPGRADE PG.3</v>
          </cell>
          <cell r="X486" t="str">
            <v>WBS CODE</v>
          </cell>
          <cell r="Y486" t="str">
            <v>DESCRIPTION</v>
          </cell>
          <cell r="Z486" t="str">
            <v>QUANTITY</v>
          </cell>
          <cell r="AA486" t="str">
            <v>UNITS</v>
          </cell>
          <cell r="AB486" t="str">
            <v>TOTAL MANHOURS</v>
          </cell>
          <cell r="AC486" t="str">
            <v>TOTAL LABOR COST</v>
          </cell>
          <cell r="AD486" t="str">
            <v>TOTAL MAT'L COST</v>
          </cell>
          <cell r="AE486" t="str">
            <v>TOTAL S/C COST</v>
          </cell>
          <cell r="AF486" t="str">
            <v>TOTAL COST</v>
          </cell>
          <cell r="AH486" t="str">
            <v>LEVEL 3 NFGP UPGRADE PG 3</v>
          </cell>
          <cell r="AI486" t="str">
            <v>WBS CODE</v>
          </cell>
          <cell r="AJ486" t="str">
            <v>DESCRIPTION</v>
          </cell>
          <cell r="AK486" t="str">
            <v>QUANTITY</v>
          </cell>
          <cell r="AL486" t="str">
            <v>UNITS</v>
          </cell>
          <cell r="AM486" t="str">
            <v>TOTAL MANHOURS</v>
          </cell>
          <cell r="AN486" t="str">
            <v>TOTAL LABOR COST</v>
          </cell>
          <cell r="AO486" t="str">
            <v>TOTAL MAT'L COST</v>
          </cell>
          <cell r="AP486" t="str">
            <v>TOTAL S/C COST</v>
          </cell>
          <cell r="AQ486" t="str">
            <v>TOTAL COST</v>
          </cell>
        </row>
        <row r="488">
          <cell r="X488" t="str">
            <v>1CCAA</v>
          </cell>
          <cell r="Y488" t="str">
            <v>NFGP UPGRADE  - CONSTRUCTION, CIVIL - SITE WORK</v>
          </cell>
          <cell r="AF488">
            <v>0</v>
          </cell>
          <cell r="AI488" t="str">
            <v>1CBBDA</v>
          </cell>
          <cell r="AJ488" t="str">
            <v>LV CABLE</v>
          </cell>
          <cell r="AQ488">
            <v>0</v>
          </cell>
        </row>
        <row r="489">
          <cell r="X489" t="str">
            <v>1CCAB</v>
          </cell>
          <cell r="Y489" t="str">
            <v>NFGP UPGRADE  - CONSTRUCTION, CIVIL - FOUNDATIONS</v>
          </cell>
          <cell r="AF489">
            <v>0</v>
          </cell>
          <cell r="AI489" t="str">
            <v>1CBBDB</v>
          </cell>
          <cell r="AJ489" t="str">
            <v>HV CABLE</v>
          </cell>
          <cell r="AQ489">
            <v>0</v>
          </cell>
        </row>
        <row r="490">
          <cell r="X490" t="str">
            <v>1CCA</v>
          </cell>
          <cell r="Y490" t="str">
            <v>SUBTOTAL - NFGP UPGRADE  - CONSTRUCTION, CIVIL</v>
          </cell>
          <cell r="Z490">
            <v>0</v>
          </cell>
          <cell r="AA490" t="str">
            <v>N/A</v>
          </cell>
          <cell r="AB490">
            <v>0</v>
          </cell>
          <cell r="AC490">
            <v>0</v>
          </cell>
          <cell r="AD490">
            <v>0</v>
          </cell>
          <cell r="AE490">
            <v>0</v>
          </cell>
          <cell r="AF490">
            <v>0</v>
          </cell>
          <cell r="AI490" t="str">
            <v>1CBBDC</v>
          </cell>
          <cell r="AJ490" t="str">
            <v>CABLE TRAY / CABLE LADDERS</v>
          </cell>
          <cell r="AQ490">
            <v>0</v>
          </cell>
        </row>
        <row r="491">
          <cell r="AI491" t="str">
            <v>1CBBDD</v>
          </cell>
          <cell r="AJ491" t="str">
            <v>CABLE FITTINGS &amp; JUNCTION BOXES</v>
          </cell>
          <cell r="AQ491">
            <v>0</v>
          </cell>
        </row>
        <row r="492">
          <cell r="X492" t="str">
            <v>1CCBA</v>
          </cell>
          <cell r="Y492" t="str">
            <v>NFGP UPGRADE  - CONSTRUCTION, MAJOR EQUIPMENT - PRESSURE VESSELS</v>
          </cell>
          <cell r="Z492">
            <v>215.3</v>
          </cell>
          <cell r="AA492" t="str">
            <v>TON</v>
          </cell>
          <cell r="AB492">
            <v>19270</v>
          </cell>
          <cell r="AC492">
            <v>143200</v>
          </cell>
          <cell r="AF492">
            <v>143200</v>
          </cell>
          <cell r="AI492" t="str">
            <v>1CBBDE</v>
          </cell>
          <cell r="AJ492" t="str">
            <v>EARTHING MATERIALS</v>
          </cell>
          <cell r="AQ492">
            <v>0</v>
          </cell>
        </row>
        <row r="493">
          <cell r="X493" t="str">
            <v>1CCBB</v>
          </cell>
          <cell r="Y493" t="str">
            <v>NFGP UPGRADE  - CONSTRUCTION, MAJOR EQUIPMENT - COLUMNS</v>
          </cell>
          <cell r="Z493">
            <v>181.1</v>
          </cell>
          <cell r="AA493" t="str">
            <v>TON</v>
          </cell>
          <cell r="AB493">
            <v>16670</v>
          </cell>
          <cell r="AC493">
            <v>130100</v>
          </cell>
          <cell r="AF493">
            <v>130100</v>
          </cell>
          <cell r="AI493" t="str">
            <v>1CBBDF</v>
          </cell>
          <cell r="AJ493" t="str">
            <v>LIGHTING AND OTHER ACCESSORIES</v>
          </cell>
          <cell r="AQ493">
            <v>0</v>
          </cell>
        </row>
        <row r="494">
          <cell r="X494" t="str">
            <v>1CCBE</v>
          </cell>
          <cell r="Y494" t="str">
            <v>NFGP UPGRADE  - CONSTRUCTION, MAJOR EQUIPMENT - PUMPS &amp; MOTORS</v>
          </cell>
          <cell r="Z494">
            <v>11.8</v>
          </cell>
          <cell r="AA494" t="str">
            <v>TON</v>
          </cell>
          <cell r="AB494">
            <v>950</v>
          </cell>
          <cell r="AC494">
            <v>10100</v>
          </cell>
          <cell r="AF494">
            <v>10100</v>
          </cell>
          <cell r="AI494" t="str">
            <v>1CBBDG</v>
          </cell>
          <cell r="AJ494" t="str">
            <v>CATHODIC PROTECTION SYSTEM(S)</v>
          </cell>
          <cell r="AQ494">
            <v>0</v>
          </cell>
        </row>
        <row r="495">
          <cell r="X495" t="str">
            <v>1CCBF</v>
          </cell>
          <cell r="Y495" t="str">
            <v>NFGP UPGRADE  - CONSTRUCTION, MAJOR EQUIPMENT - HEAT EXCHANGERS S&amp;T</v>
          </cell>
          <cell r="Z495">
            <v>712.9</v>
          </cell>
          <cell r="AA495" t="str">
            <v>TON</v>
          </cell>
          <cell r="AB495">
            <v>60496</v>
          </cell>
          <cell r="AC495">
            <v>485600</v>
          </cell>
          <cell r="AF495">
            <v>485600</v>
          </cell>
          <cell r="AI495" t="str">
            <v>1CBBDX</v>
          </cell>
          <cell r="AJ495" t="str">
            <v>OTHER ELECTRICAL BULKS</v>
          </cell>
          <cell r="AQ495">
            <v>0</v>
          </cell>
        </row>
        <row r="496">
          <cell r="X496" t="str">
            <v>1CCBI</v>
          </cell>
          <cell r="Y496" t="str">
            <v>NFGP UPGRADE  - CONSTRUCTION, MAJOR EQUIPMENT - COMPRESSORS &amp; DRIVERS</v>
          </cell>
          <cell r="Z496">
            <v>30</v>
          </cell>
          <cell r="AA496" t="str">
            <v>TON</v>
          </cell>
          <cell r="AB496">
            <v>2750</v>
          </cell>
          <cell r="AC496">
            <v>31700</v>
          </cell>
          <cell r="AF496">
            <v>31700</v>
          </cell>
          <cell r="AI496" t="str">
            <v>1CBBD-</v>
          </cell>
          <cell r="AJ496" t="str">
            <v>SUBTOTAL ELECTRICAL BULKS</v>
          </cell>
          <cell r="AK496">
            <v>0</v>
          </cell>
          <cell r="AL496">
            <v>0</v>
          </cell>
          <cell r="AM496">
            <v>0</v>
          </cell>
          <cell r="AN496">
            <v>0</v>
          </cell>
          <cell r="AO496">
            <v>0</v>
          </cell>
          <cell r="AP496">
            <v>0</v>
          </cell>
          <cell r="AQ496">
            <v>0</v>
          </cell>
        </row>
        <row r="497">
          <cell r="X497" t="str">
            <v>1CCBR</v>
          </cell>
          <cell r="Y497" t="str">
            <v>NFGP UPGRADE  - CONSTRUCTION, MAJOR EQUIPMENT - ELECTRICAL EQUIPMENT</v>
          </cell>
          <cell r="AF497">
            <v>0</v>
          </cell>
        </row>
        <row r="498">
          <cell r="X498" t="str">
            <v>1CCBS</v>
          </cell>
          <cell r="Y498" t="str">
            <v>NFGP UPGRADE  - CONSTRUCTION, MAJOR EQUIP. - INSTRUMENTATION EQUIPMENT</v>
          </cell>
          <cell r="AF498">
            <v>0</v>
          </cell>
          <cell r="AI498" t="str">
            <v>1CBBEA</v>
          </cell>
          <cell r="AJ498" t="str">
            <v>CABLE AND CABLE FITTINGS</v>
          </cell>
          <cell r="AQ498">
            <v>0</v>
          </cell>
        </row>
        <row r="499">
          <cell r="X499" t="str">
            <v>1CCBX</v>
          </cell>
          <cell r="Y499" t="str">
            <v>NFGP UPGRADE  - CONSTRUCTION, MAJOR EQUIPMENT - OTHERS</v>
          </cell>
          <cell r="Z499">
            <v>47</v>
          </cell>
          <cell r="AA499" t="str">
            <v>TON</v>
          </cell>
          <cell r="AB499">
            <v>7130</v>
          </cell>
          <cell r="AC499">
            <v>64000</v>
          </cell>
          <cell r="AF499">
            <v>64000</v>
          </cell>
          <cell r="AI499" t="str">
            <v>1CBBEB</v>
          </cell>
          <cell r="AJ499" t="str">
            <v>CABLE TRAY / CABLE LADDERS</v>
          </cell>
          <cell r="AQ499">
            <v>0</v>
          </cell>
        </row>
        <row r="500">
          <cell r="X500" t="str">
            <v>1CCB-</v>
          </cell>
          <cell r="Y500" t="str">
            <v>SUBTOTAL - NFGP UPGRADE  - CONSTRUCTION, MAJOR EQUIPMENT</v>
          </cell>
          <cell r="Z500">
            <v>1198.0999999999999</v>
          </cell>
          <cell r="AA500" t="str">
            <v>N/A</v>
          </cell>
          <cell r="AB500">
            <v>107266</v>
          </cell>
          <cell r="AC500">
            <v>864700</v>
          </cell>
          <cell r="AD500">
            <v>0</v>
          </cell>
          <cell r="AE500">
            <v>0</v>
          </cell>
          <cell r="AF500">
            <v>864700</v>
          </cell>
          <cell r="AI500" t="str">
            <v>1CBBEC</v>
          </cell>
          <cell r="AJ500" t="str">
            <v>INSTRUMENT TUBING AND FITTINGS</v>
          </cell>
          <cell r="AQ500">
            <v>0</v>
          </cell>
        </row>
        <row r="501">
          <cell r="AI501" t="str">
            <v>1CBBED</v>
          </cell>
          <cell r="AJ501" t="str">
            <v>MOUNTING ACCESSORIES</v>
          </cell>
          <cell r="AQ501">
            <v>0</v>
          </cell>
        </row>
        <row r="502">
          <cell r="X502" t="str">
            <v>1CCCA</v>
          </cell>
          <cell r="Y502" t="str">
            <v>NFGP UPGRADE  - CONSTRUCTION, BULKS - STRUCTURAL</v>
          </cell>
          <cell r="AF502">
            <v>0</v>
          </cell>
          <cell r="AI502" t="str">
            <v>1CBBEE</v>
          </cell>
          <cell r="AJ502" t="str">
            <v>EARTHING MATERIALS</v>
          </cell>
          <cell r="AQ502">
            <v>0</v>
          </cell>
        </row>
        <row r="503">
          <cell r="X503" t="str">
            <v>1CCCB</v>
          </cell>
          <cell r="Y503" t="str">
            <v>NFGP UPGRADE  - CONSTRUCTION, BULKS - PIPING &amp; VALVES</v>
          </cell>
          <cell r="AF503">
            <v>0</v>
          </cell>
          <cell r="AI503" t="str">
            <v>1CBBEF</v>
          </cell>
          <cell r="AJ503" t="str">
            <v>FIRE AND GAS DETECTION EQUIPMENT</v>
          </cell>
          <cell r="AQ503">
            <v>0</v>
          </cell>
        </row>
        <row r="504">
          <cell r="X504" t="str">
            <v>1CCCC</v>
          </cell>
          <cell r="Y504" t="str">
            <v>NFGP UPGRADE  - CONSTRUCTION, BULKS - ELECTRICAL</v>
          </cell>
          <cell r="AF504">
            <v>0</v>
          </cell>
          <cell r="AI504" t="str">
            <v>1CBBEX</v>
          </cell>
          <cell r="AJ504" t="str">
            <v>OTHER INSTRUMENTATION BULKS</v>
          </cell>
          <cell r="AQ504">
            <v>0</v>
          </cell>
        </row>
        <row r="505">
          <cell r="X505" t="str">
            <v>1CCCD</v>
          </cell>
          <cell r="Y505" t="str">
            <v>NFGP UPGRADE  - CONSTRUCTION, BULKS - INSTRUMENTATION</v>
          </cell>
          <cell r="AF505">
            <v>0</v>
          </cell>
          <cell r="AI505" t="str">
            <v>1CBBE-</v>
          </cell>
          <cell r="AJ505" t="str">
            <v>SUBTOTAL INSTRUMENTATION BULKS</v>
          </cell>
          <cell r="AK505">
            <v>0</v>
          </cell>
          <cell r="AL505">
            <v>0</v>
          </cell>
          <cell r="AM505">
            <v>0</v>
          </cell>
          <cell r="AN505">
            <v>0</v>
          </cell>
          <cell r="AO505">
            <v>0</v>
          </cell>
          <cell r="AP505">
            <v>0</v>
          </cell>
          <cell r="AQ505">
            <v>0</v>
          </cell>
        </row>
        <row r="506">
          <cell r="X506" t="str">
            <v>1CCC-</v>
          </cell>
          <cell r="Y506" t="str">
            <v xml:space="preserve">SUBTOTAL - NFGP UPGRADE  - CONSTRUCTION, BULKS </v>
          </cell>
          <cell r="Z506">
            <v>0</v>
          </cell>
          <cell r="AA506" t="str">
            <v>N/A</v>
          </cell>
          <cell r="AB506">
            <v>0</v>
          </cell>
          <cell r="AC506">
            <v>0</v>
          </cell>
          <cell r="AD506">
            <v>0</v>
          </cell>
          <cell r="AE506">
            <v>0</v>
          </cell>
          <cell r="AF506">
            <v>0</v>
          </cell>
        </row>
        <row r="508">
          <cell r="X508" t="str">
            <v>1CCDA</v>
          </cell>
          <cell r="Y508" t="str">
            <v>NFGP UPGRADE  - CONSTRUCTION SPECIALTIES - BUILDINGS</v>
          </cell>
          <cell r="AF508">
            <v>0</v>
          </cell>
        </row>
        <row r="509">
          <cell r="X509" t="str">
            <v>1CCDB</v>
          </cell>
          <cell r="Y509" t="str">
            <v>NFGP UPGRADE  - CONSTRUCTION SPECIALTIES - GENERAL</v>
          </cell>
          <cell r="AF509">
            <v>0</v>
          </cell>
        </row>
        <row r="510">
          <cell r="X510" t="str">
            <v>1CCD-</v>
          </cell>
          <cell r="Y510" t="str">
            <v>SUBTOTAL - NFGP UPGRADE  - CONSTRUCTION SPECIALTIES</v>
          </cell>
          <cell r="Z510">
            <v>0</v>
          </cell>
          <cell r="AA510" t="str">
            <v>N/A</v>
          </cell>
          <cell r="AB510">
            <v>0</v>
          </cell>
          <cell r="AC510">
            <v>0</v>
          </cell>
          <cell r="AD510">
            <v>0</v>
          </cell>
          <cell r="AE510">
            <v>0</v>
          </cell>
          <cell r="AF510">
            <v>0</v>
          </cell>
        </row>
        <row r="512">
          <cell r="X512" t="str">
            <v>1CCEA</v>
          </cell>
          <cell r="Y512" t="str">
            <v>NFGP UPGRADE  - CONSTRUCTION, OTHER DIRECT WORK - FIRE PROTECTION</v>
          </cell>
          <cell r="AF512">
            <v>0</v>
          </cell>
        </row>
        <row r="513">
          <cell r="X513" t="str">
            <v>1CCEB</v>
          </cell>
          <cell r="Y513" t="str">
            <v>NFGP UPGRADE  - CONSTRUCTION, OTHER DIRECT WORK - FIREPROOFING</v>
          </cell>
          <cell r="AF513">
            <v>0</v>
          </cell>
        </row>
        <row r="514">
          <cell r="X514" t="str">
            <v>1CCEC</v>
          </cell>
          <cell r="Y514" t="str">
            <v>NFGP UPGRADE  - CONSTRUCTION, OTHER DIRECT WORK - INSULATION</v>
          </cell>
          <cell r="AF514">
            <v>0</v>
          </cell>
        </row>
        <row r="515">
          <cell r="X515" t="str">
            <v>1CCED</v>
          </cell>
          <cell r="Y515" t="str">
            <v>NFGP UPGRADE  - CONSTRUCTION, OTHER DIRECT WORK - PAINTING</v>
          </cell>
          <cell r="AF515">
            <v>0</v>
          </cell>
        </row>
        <row r="516">
          <cell r="X516" t="str">
            <v>1CCEE</v>
          </cell>
          <cell r="Y516" t="str">
            <v>NFGP UPGRADE  - CONSTRUCTION, OTHER DIRECT WORK - SHUTDOWN</v>
          </cell>
          <cell r="AF516">
            <v>0</v>
          </cell>
        </row>
        <row r="517">
          <cell r="X517" t="str">
            <v>1CCEF</v>
          </cell>
          <cell r="Y517" t="str">
            <v>NFGP UPGRADE  - CONSTRUCTION, OTHER DIRECT WORK - PRE-COMMISSIONING</v>
          </cell>
          <cell r="AF517">
            <v>0</v>
          </cell>
        </row>
        <row r="518">
          <cell r="X518" t="str">
            <v>1CCEG</v>
          </cell>
          <cell r="Y518" t="str">
            <v>NFGP UPGRADE  - CONSTRUCTION, OTHER DIRECT WORK - ENVIRONMENTAL</v>
          </cell>
          <cell r="AF518">
            <v>0</v>
          </cell>
        </row>
        <row r="519">
          <cell r="X519" t="str">
            <v>1CCEX</v>
          </cell>
          <cell r="Y519" t="str">
            <v>NFGP UPGRADE  - CONSTRUCTION, OTHER DIRECT WORK - OTHER</v>
          </cell>
          <cell r="AF519">
            <v>0</v>
          </cell>
        </row>
        <row r="520">
          <cell r="X520" t="str">
            <v>1CCE</v>
          </cell>
          <cell r="Y520" t="str">
            <v xml:space="preserve">SUBTOTAL - NFGP UPGRADE  - CONSTRUCTION, OTHER DIRECT WORK - </v>
          </cell>
          <cell r="Z520">
            <v>0</v>
          </cell>
          <cell r="AA520" t="str">
            <v>N/A</v>
          </cell>
          <cell r="AB520">
            <v>0</v>
          </cell>
          <cell r="AC520">
            <v>0</v>
          </cell>
          <cell r="AD520">
            <v>0</v>
          </cell>
          <cell r="AE520">
            <v>0</v>
          </cell>
          <cell r="AF520">
            <v>0</v>
          </cell>
        </row>
        <row r="530">
          <cell r="W530" t="str">
            <v>LEVEL 2 NFGP UPGRADE PG.4</v>
          </cell>
          <cell r="X530" t="str">
            <v>WBS CODE</v>
          </cell>
          <cell r="Y530" t="str">
            <v>DESCRIPTION</v>
          </cell>
          <cell r="Z530" t="str">
            <v>QUANTITY</v>
          </cell>
          <cell r="AA530" t="str">
            <v>UNITS</v>
          </cell>
          <cell r="AB530" t="str">
            <v>TOTAL MANHOURS</v>
          </cell>
          <cell r="AC530" t="str">
            <v>TOTAL LABOR COST</v>
          </cell>
          <cell r="AD530" t="str">
            <v>TOTAL MAT'L COST</v>
          </cell>
          <cell r="AE530" t="str">
            <v>TOTAL S/C COST</v>
          </cell>
          <cell r="AF530" t="str">
            <v>TOTAL COST</v>
          </cell>
        </row>
        <row r="532">
          <cell r="X532" t="str">
            <v>1CCFA</v>
          </cell>
          <cell r="Y532" t="str">
            <v>NFGP UPGRADE  - CONSTRUCTION INDIRECTS</v>
          </cell>
          <cell r="AF532">
            <v>0</v>
          </cell>
        </row>
        <row r="533">
          <cell r="X533" t="str">
            <v>1CCF</v>
          </cell>
          <cell r="Y533" t="str">
            <v>SUBTOTAL - NFGP UPGRADE  - CONSTRUCTION INDIRECTS</v>
          </cell>
          <cell r="Z533">
            <v>0</v>
          </cell>
          <cell r="AA533" t="str">
            <v>N/A</v>
          </cell>
          <cell r="AB533">
            <v>0</v>
          </cell>
          <cell r="AC533">
            <v>0</v>
          </cell>
          <cell r="AD533">
            <v>0</v>
          </cell>
          <cell r="AE533">
            <v>0</v>
          </cell>
          <cell r="AF533">
            <v>0</v>
          </cell>
        </row>
        <row r="535">
          <cell r="X535" t="str">
            <v>1CDAA</v>
          </cell>
          <cell r="Y535" t="str">
            <v>NFGP UPGRADE  - COMMISSIONING - PROCESS</v>
          </cell>
          <cell r="AF535">
            <v>0</v>
          </cell>
        </row>
        <row r="536">
          <cell r="X536" t="str">
            <v>1CDAB</v>
          </cell>
          <cell r="Y536" t="str">
            <v>NFGP UPGRADE  - COMMISSIONING - UTILITIES</v>
          </cell>
          <cell r="AF536">
            <v>0</v>
          </cell>
        </row>
        <row r="537">
          <cell r="X537" t="str">
            <v>1CDA-</v>
          </cell>
          <cell r="Y537" t="str">
            <v>SUBTOTAL - NFGP UPGRADE  - COMMISSIONING</v>
          </cell>
          <cell r="Z537">
            <v>0</v>
          </cell>
          <cell r="AA537" t="str">
            <v>N/A</v>
          </cell>
          <cell r="AB537">
            <v>0</v>
          </cell>
          <cell r="AC537">
            <v>0</v>
          </cell>
          <cell r="AD537">
            <v>0</v>
          </cell>
          <cell r="AE537">
            <v>0</v>
          </cell>
          <cell r="AF537">
            <v>0</v>
          </cell>
        </row>
        <row r="539">
          <cell r="X539" t="str">
            <v>1CDBA</v>
          </cell>
          <cell r="Y539" t="str">
            <v>NFGP UPGRADE  - PERFORMANCE TEST - PROCESS</v>
          </cell>
          <cell r="AF539">
            <v>0</v>
          </cell>
        </row>
        <row r="540">
          <cell r="X540" t="str">
            <v>1CDBB</v>
          </cell>
          <cell r="Y540" t="str">
            <v>NFGP UPGRADE  - PERFORMANCE TEST - UTILITIES</v>
          </cell>
          <cell r="AF540">
            <v>0</v>
          </cell>
        </row>
        <row r="541">
          <cell r="X541" t="str">
            <v>1CDB-</v>
          </cell>
          <cell r="Y541" t="str">
            <v>SUBTOTAL - NFGP UPGRADE  - PERFORMANCE TEST</v>
          </cell>
          <cell r="Z541">
            <v>0</v>
          </cell>
          <cell r="AA541" t="str">
            <v>N/A</v>
          </cell>
          <cell r="AB541">
            <v>0</v>
          </cell>
          <cell r="AC541">
            <v>0</v>
          </cell>
          <cell r="AD541">
            <v>0</v>
          </cell>
          <cell r="AE541">
            <v>0</v>
          </cell>
          <cell r="AF541">
            <v>0</v>
          </cell>
        </row>
        <row r="574">
          <cell r="L574" t="str">
            <v>CYCLE &amp; LVL 1    PIPELINE</v>
          </cell>
          <cell r="M574" t="str">
            <v>WBS CODE</v>
          </cell>
          <cell r="N574" t="str">
            <v>DESCRIPTION</v>
          </cell>
          <cell r="O574" t="str">
            <v>QUANTITY</v>
          </cell>
          <cell r="P574" t="str">
            <v>UNITS</v>
          </cell>
          <cell r="Q574" t="str">
            <v>TOTAL MANHOURS</v>
          </cell>
          <cell r="R574" t="str">
            <v>TOTAL LABOR COST</v>
          </cell>
          <cell r="S574" t="str">
            <v>TOTAL MAT'L COST</v>
          </cell>
          <cell r="T574" t="str">
            <v>TOTAL S/C COST</v>
          </cell>
          <cell r="U574" t="str">
            <v>TOTAL COST</v>
          </cell>
          <cell r="W574" t="str">
            <v>LEVEL 2 PIPELINE PG.1</v>
          </cell>
          <cell r="X574" t="str">
            <v>WBS CODE</v>
          </cell>
          <cell r="Y574" t="str">
            <v>DESCRIPTION</v>
          </cell>
          <cell r="Z574" t="str">
            <v>QUANTITY</v>
          </cell>
          <cell r="AA574" t="str">
            <v>UNITS</v>
          </cell>
          <cell r="AB574" t="str">
            <v>TOTAL MANHOURS</v>
          </cell>
          <cell r="AC574" t="str">
            <v>TOTAL LABOR COST</v>
          </cell>
          <cell r="AD574" t="str">
            <v>TOTAL MAT'L COST</v>
          </cell>
          <cell r="AE574" t="str">
            <v>TOTAL S/C COST</v>
          </cell>
          <cell r="AF574" t="str">
            <v>TOTAL COST</v>
          </cell>
          <cell r="AH574" t="str">
            <v>LEVEL 3 PIPELINE PG 1</v>
          </cell>
          <cell r="AI574" t="str">
            <v>WBS CODE</v>
          </cell>
          <cell r="AJ574" t="str">
            <v>DESCRIPTION</v>
          </cell>
          <cell r="AK574" t="str">
            <v>QUANTITY</v>
          </cell>
          <cell r="AL574" t="str">
            <v>UNITS</v>
          </cell>
          <cell r="AM574" t="str">
            <v>TOTAL MANHOURS</v>
          </cell>
          <cell r="AN574" t="str">
            <v>TOTAL LABOR COST</v>
          </cell>
          <cell r="AO574" t="str">
            <v>TOTAL MAT'L COST</v>
          </cell>
          <cell r="AP574" t="str">
            <v>TOTAL S/C COST</v>
          </cell>
          <cell r="AQ574" t="str">
            <v>TOTAL COST</v>
          </cell>
        </row>
        <row r="576">
          <cell r="M576" t="str">
            <v>1DAA-</v>
          </cell>
          <cell r="N576" t="str">
            <v>PIPELINE - DIRECT ENGINEERING</v>
          </cell>
          <cell r="Q576">
            <v>0</v>
          </cell>
          <cell r="R576">
            <v>0</v>
          </cell>
          <cell r="S576">
            <v>0</v>
          </cell>
          <cell r="T576">
            <v>0</v>
          </cell>
          <cell r="U576">
            <v>0</v>
          </cell>
          <cell r="X576" t="str">
            <v>1DAAA</v>
          </cell>
          <cell r="Y576" t="str">
            <v>PIPELINE - DIR. ENG.  PROCESS</v>
          </cell>
          <cell r="AF576">
            <v>0</v>
          </cell>
          <cell r="AI576" t="str">
            <v>1DAAIA</v>
          </cell>
          <cell r="AJ576" t="str">
            <v>SPECIFY PIPELINE</v>
          </cell>
          <cell r="AQ576">
            <v>0</v>
          </cell>
        </row>
        <row r="577">
          <cell r="M577" t="str">
            <v>1DAI-</v>
          </cell>
          <cell r="N577" t="str">
            <v>PIPELINE - ENGINEERING PROCUREMENT</v>
          </cell>
          <cell r="Q577">
            <v>0</v>
          </cell>
          <cell r="R577">
            <v>0</v>
          </cell>
          <cell r="S577">
            <v>0</v>
          </cell>
          <cell r="T577">
            <v>0</v>
          </cell>
          <cell r="U577">
            <v>0</v>
          </cell>
          <cell r="X577" t="str">
            <v>1DAAB</v>
          </cell>
          <cell r="Y577" t="str">
            <v>PIPELINE - DIR. ENG.  PERMITS</v>
          </cell>
          <cell r="AF577">
            <v>0</v>
          </cell>
          <cell r="AI577" t="str">
            <v>1DAAIX</v>
          </cell>
          <cell r="AJ577" t="str">
            <v>DIRECT ENG. -  OTHER PIPELINES</v>
          </cell>
          <cell r="AQ577">
            <v>0</v>
          </cell>
        </row>
        <row r="578">
          <cell r="M578" t="str">
            <v>1DAJ-</v>
          </cell>
          <cell r="N578" t="str">
            <v>PIPELINE - INDIRECT ENGINEERING</v>
          </cell>
          <cell r="Q578">
            <v>0</v>
          </cell>
          <cell r="R578">
            <v>0</v>
          </cell>
          <cell r="S578">
            <v>0</v>
          </cell>
          <cell r="T578">
            <v>0</v>
          </cell>
          <cell r="U578">
            <v>0</v>
          </cell>
          <cell r="X578" t="str">
            <v>1DAAC</v>
          </cell>
          <cell r="Y578" t="str">
            <v>PIPELINE - DIR. ENG.  CIVIL/STRUCTURAL</v>
          </cell>
          <cell r="AF578">
            <v>0</v>
          </cell>
          <cell r="AI578" t="str">
            <v>1DAAI-</v>
          </cell>
          <cell r="AJ578" t="str">
            <v>SUBTOTAL - DIRECT ENGINEERING - PIPELINES</v>
          </cell>
          <cell r="AK578">
            <v>0</v>
          </cell>
          <cell r="AL578">
            <v>0</v>
          </cell>
          <cell r="AM578">
            <v>0</v>
          </cell>
          <cell r="AN578">
            <v>0</v>
          </cell>
          <cell r="AO578">
            <v>0</v>
          </cell>
          <cell r="AP578">
            <v>0</v>
          </cell>
          <cell r="AQ578">
            <v>0</v>
          </cell>
        </row>
        <row r="579">
          <cell r="M579" t="str">
            <v>1DA--</v>
          </cell>
          <cell r="N579" t="str">
            <v>SUBTOTAL PIPELINE - ENGINEERING/PROCUREMENT</v>
          </cell>
          <cell r="Q579">
            <v>0</v>
          </cell>
          <cell r="R579">
            <v>0</v>
          </cell>
          <cell r="S579">
            <v>0</v>
          </cell>
          <cell r="T579">
            <v>0</v>
          </cell>
          <cell r="U579">
            <v>0</v>
          </cell>
          <cell r="X579" t="str">
            <v>1DAAD</v>
          </cell>
          <cell r="Y579" t="str">
            <v>PIPELINE - DIR. ENG.  MECHANICAL</v>
          </cell>
          <cell r="AF579">
            <v>0</v>
          </cell>
        </row>
        <row r="580">
          <cell r="X580" t="str">
            <v>1DAAE</v>
          </cell>
          <cell r="Y580" t="str">
            <v>PIPELINE - DIR. ENG.  PIPING</v>
          </cell>
          <cell r="AF580">
            <v>0</v>
          </cell>
          <cell r="AI580" t="str">
            <v>1DBASA</v>
          </cell>
          <cell r="AJ580" t="str">
            <v>FIELD INSTRUMENTATION, SCADA, AND TELECOMMUNICATIONS SYSTEM</v>
          </cell>
          <cell r="AQ580">
            <v>0</v>
          </cell>
        </row>
        <row r="581">
          <cell r="M581" t="str">
            <v>1DBA-</v>
          </cell>
          <cell r="N581" t="str">
            <v>PIPELINE - FAB/DELIVERY - MAJOR EQUIPMENT</v>
          </cell>
          <cell r="Q581">
            <v>0</v>
          </cell>
          <cell r="R581">
            <v>0</v>
          </cell>
          <cell r="S581">
            <v>0</v>
          </cell>
          <cell r="T581">
            <v>0</v>
          </cell>
          <cell r="U581">
            <v>0</v>
          </cell>
          <cell r="X581" t="str">
            <v>1DAAF</v>
          </cell>
          <cell r="Y581" t="str">
            <v>PIPELINE - DIR. ENG.  ELECTRICAL</v>
          </cell>
          <cell r="AF581">
            <v>0</v>
          </cell>
          <cell r="AI581" t="str">
            <v>1DBASG</v>
          </cell>
          <cell r="AJ581" t="str">
            <v>FIBER OPTIC CABLE &amp; EQUIPMENT</v>
          </cell>
          <cell r="AQ581">
            <v>0</v>
          </cell>
        </row>
        <row r="582">
          <cell r="M582" t="str">
            <v>1DBB-</v>
          </cell>
          <cell r="N582" t="str">
            <v>PIPELINE - FAB/DELIVERY - BULKS</v>
          </cell>
          <cell r="Q582">
            <v>0</v>
          </cell>
          <cell r="R582">
            <v>0</v>
          </cell>
          <cell r="S582">
            <v>0</v>
          </cell>
          <cell r="T582">
            <v>0</v>
          </cell>
          <cell r="U582">
            <v>0</v>
          </cell>
          <cell r="X582" t="str">
            <v>1DAAG</v>
          </cell>
          <cell r="Y582" t="str">
            <v>PIPELINE - DIR. ENG.  INSTRUMENTATION</v>
          </cell>
          <cell r="AF582">
            <v>0</v>
          </cell>
          <cell r="AI582" t="str">
            <v>1DBASX</v>
          </cell>
          <cell r="AJ582" t="str">
            <v>OTHER EQUIPMENT -  OTHER</v>
          </cell>
          <cell r="AQ582">
            <v>0</v>
          </cell>
        </row>
        <row r="583">
          <cell r="M583" t="str">
            <v>1DBC-</v>
          </cell>
          <cell r="N583" t="str">
            <v>PIPELINE - FAB/DELIVERY - ENGINEERING SPECIALTIES</v>
          </cell>
          <cell r="Q583">
            <v>0</v>
          </cell>
          <cell r="R583">
            <v>0</v>
          </cell>
          <cell r="S583">
            <v>0</v>
          </cell>
          <cell r="T583">
            <v>0</v>
          </cell>
          <cell r="U583">
            <v>0</v>
          </cell>
          <cell r="X583" t="str">
            <v>1DAAH</v>
          </cell>
          <cell r="Y583" t="str">
            <v>PIPELINE - DIR. ENG.  ARCHITECTURAL</v>
          </cell>
          <cell r="AF583">
            <v>0</v>
          </cell>
          <cell r="AI583" t="str">
            <v>1DBAS-</v>
          </cell>
          <cell r="AJ583" t="str">
            <v>SUBTOTAL INSTRUMENTATION EQUIPMENT</v>
          </cell>
          <cell r="AK583">
            <v>0</v>
          </cell>
          <cell r="AL583">
            <v>0</v>
          </cell>
          <cell r="AM583">
            <v>0</v>
          </cell>
          <cell r="AN583">
            <v>0</v>
          </cell>
          <cell r="AO583">
            <v>0</v>
          </cell>
          <cell r="AP583">
            <v>0</v>
          </cell>
          <cell r="AQ583">
            <v>0</v>
          </cell>
        </row>
        <row r="584">
          <cell r="M584" t="str">
            <v>1DB--</v>
          </cell>
          <cell r="N584" t="str">
            <v>SUBTOTAL PIPELINE - FABRICATION/DELIVERY</v>
          </cell>
          <cell r="Q584">
            <v>0</v>
          </cell>
          <cell r="R584">
            <v>0</v>
          </cell>
          <cell r="S584">
            <v>0</v>
          </cell>
          <cell r="T584">
            <v>0</v>
          </cell>
          <cell r="U584">
            <v>0</v>
          </cell>
          <cell r="X584" t="str">
            <v>1DAAI</v>
          </cell>
          <cell r="Y584" t="str">
            <v>PIPELINE - DIR. ENG.  PIPELINES</v>
          </cell>
          <cell r="Z584">
            <v>0</v>
          </cell>
          <cell r="AA584">
            <v>0</v>
          </cell>
          <cell r="AB584">
            <v>0</v>
          </cell>
          <cell r="AC584">
            <v>0</v>
          </cell>
          <cell r="AD584">
            <v>0</v>
          </cell>
          <cell r="AE584">
            <v>0</v>
          </cell>
          <cell r="AF584">
            <v>0</v>
          </cell>
        </row>
        <row r="585">
          <cell r="X585" t="str">
            <v>1DAA-</v>
          </cell>
          <cell r="Y585" t="str">
            <v>SUBTOTAL - PIPELINE - DIRECT ENGINEERING</v>
          </cell>
          <cell r="Z585">
            <v>0</v>
          </cell>
          <cell r="AA585" t="str">
            <v>N/A</v>
          </cell>
          <cell r="AB585">
            <v>0</v>
          </cell>
          <cell r="AC585">
            <v>0</v>
          </cell>
          <cell r="AD585">
            <v>0</v>
          </cell>
          <cell r="AE585">
            <v>0</v>
          </cell>
          <cell r="AF585">
            <v>0</v>
          </cell>
          <cell r="AI585" t="str">
            <v>1DBAXA</v>
          </cell>
          <cell r="AJ585" t="str">
            <v>PIG LAUNCHING AND RECEIVING PACKAGES</v>
          </cell>
          <cell r="AQ585">
            <v>0</v>
          </cell>
        </row>
        <row r="586">
          <cell r="M586" t="str">
            <v>1DCA-</v>
          </cell>
          <cell r="N586" t="str">
            <v>PIPELINE - CONSTRUCTION - CIVIL</v>
          </cell>
          <cell r="Q586">
            <v>0</v>
          </cell>
          <cell r="R586">
            <v>0</v>
          </cell>
          <cell r="S586">
            <v>0</v>
          </cell>
          <cell r="T586">
            <v>0</v>
          </cell>
          <cell r="U586">
            <v>0</v>
          </cell>
          <cell r="AI586" t="str">
            <v>1DBAXB</v>
          </cell>
          <cell r="AJ586" t="str">
            <v>LINE BREAK VALVES</v>
          </cell>
          <cell r="AQ586">
            <v>0</v>
          </cell>
        </row>
        <row r="587">
          <cell r="M587" t="str">
            <v>1DCB-</v>
          </cell>
          <cell r="N587" t="str">
            <v>PIPELINE - CONSTRUCTION - MAJOR EQUIPMENT</v>
          </cell>
          <cell r="Q587">
            <v>0</v>
          </cell>
          <cell r="R587">
            <v>0</v>
          </cell>
          <cell r="S587">
            <v>0</v>
          </cell>
          <cell r="T587">
            <v>0</v>
          </cell>
          <cell r="U587">
            <v>0</v>
          </cell>
          <cell r="X587" t="str">
            <v>1DAIJ</v>
          </cell>
          <cell r="Y587" t="str">
            <v>PIPELINE  - PROCUREMENT   EMERGENCY DIESEL GENERATOR</v>
          </cell>
          <cell r="AF587">
            <v>0</v>
          </cell>
          <cell r="AI587" t="str">
            <v>1DBAXC</v>
          </cell>
          <cell r="AJ587" t="str">
            <v>CHEMICAL INJECTION SYSTEM ICL. CHEM TRANSFER PUMP</v>
          </cell>
          <cell r="AQ587">
            <v>0</v>
          </cell>
        </row>
        <row r="588">
          <cell r="M588" t="str">
            <v>1DCC-</v>
          </cell>
          <cell r="N588" t="str">
            <v>PIPELINE - CONSTRUCTION - BULKS</v>
          </cell>
          <cell r="Q588">
            <v>0</v>
          </cell>
          <cell r="R588">
            <v>0</v>
          </cell>
          <cell r="S588">
            <v>0</v>
          </cell>
          <cell r="T588">
            <v>0</v>
          </cell>
          <cell r="U588">
            <v>0</v>
          </cell>
          <cell r="X588" t="str">
            <v>1DAIS</v>
          </cell>
          <cell r="Y588" t="str">
            <v>PIPELINE  - PROCUREMENT   INSTRUMENTATION EQUIPMENT</v>
          </cell>
          <cell r="AF588">
            <v>0</v>
          </cell>
          <cell r="AI588" t="str">
            <v>1DBAXD</v>
          </cell>
          <cell r="AJ588" t="str">
            <v>CORROSION MONITORING SYSTEM</v>
          </cell>
          <cell r="AQ588">
            <v>0</v>
          </cell>
        </row>
        <row r="589">
          <cell r="M589" t="str">
            <v>1DCD-</v>
          </cell>
          <cell r="N589" t="str">
            <v>PIPELINE - CONSTRUCTION - CONSTRUCTION SPECIALTIES</v>
          </cell>
          <cell r="Q589">
            <v>0</v>
          </cell>
          <cell r="R589">
            <v>0</v>
          </cell>
          <cell r="S589">
            <v>0</v>
          </cell>
          <cell r="T589">
            <v>0</v>
          </cell>
          <cell r="U589">
            <v>0</v>
          </cell>
          <cell r="X589" t="str">
            <v>1DAIT</v>
          </cell>
          <cell r="Y589" t="str">
            <v>PIPELINE - PROCUREMENT   BULKS</v>
          </cell>
          <cell r="AF589">
            <v>0</v>
          </cell>
          <cell r="AI589" t="str">
            <v>1DBAXE</v>
          </cell>
          <cell r="AJ589" t="str">
            <v>CATHODIC PROTECTION  SYSTEM</v>
          </cell>
          <cell r="AQ589">
            <v>0</v>
          </cell>
        </row>
        <row r="590">
          <cell r="M590" t="str">
            <v>1DCE-</v>
          </cell>
          <cell r="N590" t="str">
            <v>PIPELINE - CONSTRUCTION - OTHER DIRECT WORK</v>
          </cell>
          <cell r="Q590">
            <v>0</v>
          </cell>
          <cell r="R590">
            <v>0</v>
          </cell>
          <cell r="S590">
            <v>0</v>
          </cell>
          <cell r="T590">
            <v>0</v>
          </cell>
          <cell r="U590">
            <v>0</v>
          </cell>
          <cell r="X590" t="str">
            <v>1DAIX</v>
          </cell>
          <cell r="Y590" t="str">
            <v>PIPELINE - PROCUREMENT   OTHER</v>
          </cell>
          <cell r="AF590">
            <v>0</v>
          </cell>
          <cell r="AI590" t="str">
            <v>1DBAXX</v>
          </cell>
          <cell r="AJ590" t="str">
            <v>OTHER EQUIPMENT -  OTHER</v>
          </cell>
          <cell r="AQ590">
            <v>0</v>
          </cell>
        </row>
        <row r="591">
          <cell r="M591" t="str">
            <v>1DCF-</v>
          </cell>
          <cell r="N591" t="str">
            <v>PIPELINE - CONSTRUCTION - INDIRECTS</v>
          </cell>
          <cell r="Q591">
            <v>0</v>
          </cell>
          <cell r="R591">
            <v>0</v>
          </cell>
          <cell r="S591">
            <v>0</v>
          </cell>
          <cell r="T591">
            <v>0</v>
          </cell>
          <cell r="U591">
            <v>0</v>
          </cell>
          <cell r="X591" t="str">
            <v>1DAI-</v>
          </cell>
          <cell r="Y591" t="str">
            <v>SUBTOTAL - PIPELINE - PROCUREMENT</v>
          </cell>
          <cell r="Z591">
            <v>0</v>
          </cell>
          <cell r="AA591" t="str">
            <v>N/A</v>
          </cell>
          <cell r="AB591">
            <v>0</v>
          </cell>
          <cell r="AC591">
            <v>0</v>
          </cell>
          <cell r="AD591">
            <v>0</v>
          </cell>
          <cell r="AE591">
            <v>0</v>
          </cell>
          <cell r="AF591">
            <v>0</v>
          </cell>
          <cell r="AI591" t="str">
            <v>1DBAX-</v>
          </cell>
          <cell r="AJ591" t="str">
            <v>SUBTOTAL OTHER EQUIPMENT</v>
          </cell>
          <cell r="AK591">
            <v>0</v>
          </cell>
          <cell r="AL591">
            <v>0</v>
          </cell>
          <cell r="AM591">
            <v>0</v>
          </cell>
          <cell r="AN591">
            <v>0</v>
          </cell>
          <cell r="AO591">
            <v>0</v>
          </cell>
          <cell r="AP591">
            <v>0</v>
          </cell>
          <cell r="AQ591">
            <v>0</v>
          </cell>
        </row>
        <row r="592">
          <cell r="M592" t="str">
            <v>1DC--</v>
          </cell>
          <cell r="N592" t="str">
            <v>SUBTOTAL PIPELINE - CONSTRUCTION</v>
          </cell>
          <cell r="Q592">
            <v>0</v>
          </cell>
          <cell r="R592">
            <v>0</v>
          </cell>
          <cell r="S592">
            <v>0</v>
          </cell>
          <cell r="T592">
            <v>0</v>
          </cell>
          <cell r="U592">
            <v>0</v>
          </cell>
        </row>
        <row r="593">
          <cell r="X593" t="str">
            <v>1DAJA</v>
          </cell>
          <cell r="Y593" t="str">
            <v>PIPELINE - INDIRECT ENG'G CONTRACTS</v>
          </cell>
          <cell r="AF593">
            <v>0</v>
          </cell>
          <cell r="AI593" t="str">
            <v>1DBBEA</v>
          </cell>
          <cell r="AJ593" t="str">
            <v>FAB/DELIVERY BULKS - SEAMLESS COATED PIPE</v>
          </cell>
          <cell r="AQ593">
            <v>0</v>
          </cell>
        </row>
        <row r="594">
          <cell r="M594" t="str">
            <v>1DDA-</v>
          </cell>
          <cell r="N594" t="str">
            <v>PIPELINE - COMMISSIONING</v>
          </cell>
          <cell r="Q594">
            <v>0</v>
          </cell>
          <cell r="R594">
            <v>0</v>
          </cell>
          <cell r="S594">
            <v>0</v>
          </cell>
          <cell r="T594">
            <v>0</v>
          </cell>
          <cell r="U594">
            <v>0</v>
          </cell>
          <cell r="X594" t="str">
            <v>1DAJB</v>
          </cell>
          <cell r="Y594" t="str">
            <v>PIPELINE - INDIRECT ENG'G PROJECT MANAGEMENT</v>
          </cell>
          <cell r="AF594">
            <v>0</v>
          </cell>
          <cell r="AI594" t="str">
            <v>1DBBEB</v>
          </cell>
          <cell r="AJ594" t="str">
            <v>FAB/DELIVERY BULKS - BARRED TEES</v>
          </cell>
          <cell r="AQ594">
            <v>0</v>
          </cell>
        </row>
        <row r="595">
          <cell r="M595" t="str">
            <v>1DD--</v>
          </cell>
          <cell r="N595" t="str">
            <v>SUBTOTAL PIPELINE - COMMISSIONING</v>
          </cell>
          <cell r="Q595">
            <v>0</v>
          </cell>
          <cell r="R595">
            <v>0</v>
          </cell>
          <cell r="S595">
            <v>0</v>
          </cell>
          <cell r="T595">
            <v>0</v>
          </cell>
          <cell r="U595">
            <v>0</v>
          </cell>
          <cell r="X595" t="str">
            <v>1DAJC</v>
          </cell>
          <cell r="Y595" t="str">
            <v>PIPELINE - INDIRECT ENG'G ENGINEERING/NON-TECH</v>
          </cell>
          <cell r="AF595">
            <v>0</v>
          </cell>
          <cell r="AI595" t="str">
            <v>1DBBEC</v>
          </cell>
          <cell r="AJ595" t="str">
            <v>FAB/DELIVERY BULKS - PIPELINE - SPECIFY</v>
          </cell>
          <cell r="AQ595">
            <v>0</v>
          </cell>
        </row>
        <row r="596">
          <cell r="X596" t="str">
            <v>1DAJX</v>
          </cell>
          <cell r="Y596" t="str">
            <v>PIPELINE - INDIRECT ENG'G OTHER</v>
          </cell>
          <cell r="AF596">
            <v>0</v>
          </cell>
          <cell r="AI596" t="str">
            <v>1DBBEX</v>
          </cell>
          <cell r="AJ596" t="str">
            <v>FAB/DELIVERY BULKS -  OTHER PIPELINES</v>
          </cell>
          <cell r="AQ596">
            <v>0</v>
          </cell>
        </row>
        <row r="597">
          <cell r="X597" t="str">
            <v>1DAJ-</v>
          </cell>
          <cell r="Y597" t="str">
            <v>SUBTOTAL - PIPELINE - INDIRECT ENGINEERING</v>
          </cell>
          <cell r="Z597">
            <v>0</v>
          </cell>
          <cell r="AA597" t="str">
            <v>N/A</v>
          </cell>
          <cell r="AB597">
            <v>0</v>
          </cell>
          <cell r="AC597">
            <v>0</v>
          </cell>
          <cell r="AD597">
            <v>0</v>
          </cell>
          <cell r="AE597">
            <v>0</v>
          </cell>
          <cell r="AF597">
            <v>0</v>
          </cell>
          <cell r="AI597" t="str">
            <v>1DBBE-</v>
          </cell>
          <cell r="AJ597" t="str">
            <v>SUBTOTAL - FAB/DELIVERY BULKS -PIPELINES</v>
          </cell>
          <cell r="AK597">
            <v>0</v>
          </cell>
          <cell r="AL597">
            <v>0</v>
          </cell>
          <cell r="AM597">
            <v>0</v>
          </cell>
          <cell r="AN597">
            <v>0</v>
          </cell>
          <cell r="AO597">
            <v>0</v>
          </cell>
          <cell r="AP597">
            <v>0</v>
          </cell>
          <cell r="AQ597">
            <v>0</v>
          </cell>
        </row>
        <row r="600">
          <cell r="AI600" t="str">
            <v>1DCBSA</v>
          </cell>
          <cell r="AJ600" t="str">
            <v>FIBER-OPTIC CABLE</v>
          </cell>
          <cell r="AQ600">
            <v>0</v>
          </cell>
        </row>
        <row r="601">
          <cell r="AI601" t="str">
            <v>1DCBSB</v>
          </cell>
          <cell r="AJ601" t="str">
            <v>SCADA</v>
          </cell>
          <cell r="AQ601">
            <v>0</v>
          </cell>
        </row>
        <row r="602">
          <cell r="AI602" t="str">
            <v>1DCBSX</v>
          </cell>
          <cell r="AJ602" t="str">
            <v>OTHER</v>
          </cell>
          <cell r="AQ602">
            <v>0</v>
          </cell>
        </row>
        <row r="603">
          <cell r="AI603" t="str">
            <v>1DCBJ-</v>
          </cell>
          <cell r="AJ603" t="str">
            <v>SUBTOTAL - CONST.-  INSTRUMENTATION EQUIPMENT</v>
          </cell>
          <cell r="AK603">
            <v>0</v>
          </cell>
          <cell r="AL603">
            <v>0</v>
          </cell>
          <cell r="AM603">
            <v>0</v>
          </cell>
          <cell r="AN603">
            <v>0</v>
          </cell>
          <cell r="AO603">
            <v>0</v>
          </cell>
          <cell r="AP603">
            <v>0</v>
          </cell>
          <cell r="AQ603">
            <v>0</v>
          </cell>
        </row>
        <row r="605">
          <cell r="AI605" t="str">
            <v>1DCCEA</v>
          </cell>
          <cell r="AJ605" t="str">
            <v>TRENCHING</v>
          </cell>
          <cell r="AQ605">
            <v>0</v>
          </cell>
        </row>
        <row r="606">
          <cell r="AI606" t="str">
            <v>1DCCEB</v>
          </cell>
          <cell r="AJ606" t="str">
            <v>CONSTRUCTION</v>
          </cell>
          <cell r="AQ606">
            <v>0</v>
          </cell>
        </row>
        <row r="607">
          <cell r="AI607" t="str">
            <v>1DCCEC</v>
          </cell>
          <cell r="AJ607" t="str">
            <v>HYDROTESTING</v>
          </cell>
          <cell r="AQ607">
            <v>0</v>
          </cell>
        </row>
        <row r="608">
          <cell r="AI608" t="str">
            <v>1DCCED</v>
          </cell>
          <cell r="AJ608" t="str">
            <v>LBV STATIONS</v>
          </cell>
          <cell r="AQ608">
            <v>0</v>
          </cell>
        </row>
        <row r="609">
          <cell r="AI609" t="str">
            <v>1DCCEX</v>
          </cell>
          <cell r="AJ609" t="str">
            <v>OTHER</v>
          </cell>
          <cell r="AQ609">
            <v>0</v>
          </cell>
        </row>
        <row r="610">
          <cell r="AI610" t="str">
            <v>1DCCE-</v>
          </cell>
          <cell r="AJ610" t="str">
            <v>SUBTOTAL - CONSTRUCTION, BULKS - PIPELINES</v>
          </cell>
          <cell r="AK610">
            <v>0</v>
          </cell>
          <cell r="AL610">
            <v>0</v>
          </cell>
          <cell r="AM610">
            <v>0</v>
          </cell>
          <cell r="AN610">
            <v>0</v>
          </cell>
          <cell r="AO610">
            <v>0</v>
          </cell>
          <cell r="AP610">
            <v>0</v>
          </cell>
          <cell r="AQ610">
            <v>0</v>
          </cell>
        </row>
        <row r="618">
          <cell r="W618" t="str">
            <v>LEVEL 2 PIPELINE PG.2</v>
          </cell>
          <cell r="X618" t="str">
            <v>WBS CODE</v>
          </cell>
          <cell r="Y618" t="str">
            <v>DESCRIPTION</v>
          </cell>
          <cell r="Z618" t="str">
            <v>QUANTITY</v>
          </cell>
          <cell r="AA618" t="str">
            <v>UNITS</v>
          </cell>
          <cell r="AB618" t="str">
            <v>TOTAL MANHOURS</v>
          </cell>
          <cell r="AC618" t="str">
            <v>TOTAL LABOR COST</v>
          </cell>
          <cell r="AD618" t="str">
            <v>TOTAL MAT'L COST</v>
          </cell>
          <cell r="AE618" t="str">
            <v>TOTAL S/C COST</v>
          </cell>
          <cell r="AF618" t="str">
            <v>TOTAL COST</v>
          </cell>
        </row>
        <row r="620">
          <cell r="X620" t="str">
            <v>1DBAJ</v>
          </cell>
          <cell r="Y620" t="str">
            <v>PIPELINE  - FAB/DELIVERY MAJOR EQUIP EMEGENCY DIESEL GENERATOR</v>
          </cell>
          <cell r="AF620">
            <v>0</v>
          </cell>
        </row>
        <row r="621">
          <cell r="X621" t="str">
            <v>1DBAS</v>
          </cell>
          <cell r="Y621" t="str">
            <v>PIPELINE  - FAB/DELIVERY MAJOR EQUIP INSTRUMENTATION EQUIPMENT</v>
          </cell>
          <cell r="Z621">
            <v>0</v>
          </cell>
          <cell r="AA621">
            <v>0</v>
          </cell>
          <cell r="AB621">
            <v>0</v>
          </cell>
          <cell r="AC621">
            <v>0</v>
          </cell>
          <cell r="AD621">
            <v>0</v>
          </cell>
          <cell r="AE621">
            <v>0</v>
          </cell>
          <cell r="AF621">
            <v>0</v>
          </cell>
        </row>
        <row r="622">
          <cell r="X622" t="str">
            <v>1DBAX</v>
          </cell>
          <cell r="Y622" t="str">
            <v>PIPELINE - FAB/DELIVERY MAJOR EQUIP OTHER</v>
          </cell>
          <cell r="Z622">
            <v>0</v>
          </cell>
          <cell r="AA622">
            <v>0</v>
          </cell>
          <cell r="AB622">
            <v>0</v>
          </cell>
          <cell r="AC622">
            <v>0</v>
          </cell>
          <cell r="AD622">
            <v>0</v>
          </cell>
          <cell r="AE622">
            <v>0</v>
          </cell>
          <cell r="AF622">
            <v>0</v>
          </cell>
        </row>
        <row r="623">
          <cell r="X623" t="str">
            <v>1DBA-</v>
          </cell>
          <cell r="Y623" t="str">
            <v>SUBTOTAL - PIPELINE - FAB/DELIVERY MAJOR EQUIP.</v>
          </cell>
          <cell r="Z623">
            <v>0</v>
          </cell>
          <cell r="AA623" t="str">
            <v>N/A</v>
          </cell>
          <cell r="AB623">
            <v>0</v>
          </cell>
          <cell r="AC623">
            <v>0</v>
          </cell>
          <cell r="AD623">
            <v>0</v>
          </cell>
          <cell r="AE623">
            <v>0</v>
          </cell>
          <cell r="AF623">
            <v>0</v>
          </cell>
        </row>
        <row r="625">
          <cell r="X625" t="str">
            <v>1DBBA</v>
          </cell>
          <cell r="Y625" t="str">
            <v>PIPELINE - FAB/DELIVERY BULKS - STRUCTURAL</v>
          </cell>
          <cell r="AF625">
            <v>0</v>
          </cell>
        </row>
        <row r="626">
          <cell r="X626" t="str">
            <v>1DBBB</v>
          </cell>
          <cell r="Y626" t="str">
            <v>PIPELINE - FAB/DELIVERY BULKS - PIPING &amp; VALVES</v>
          </cell>
          <cell r="AF626">
            <v>0</v>
          </cell>
        </row>
        <row r="627">
          <cell r="X627" t="str">
            <v>1DBBC</v>
          </cell>
          <cell r="Y627" t="str">
            <v>PIPELINE - FAB/DELIVERY BULKS - ELECTRICAL</v>
          </cell>
          <cell r="AF627">
            <v>0</v>
          </cell>
        </row>
        <row r="628">
          <cell r="X628" t="str">
            <v>1DBBD</v>
          </cell>
          <cell r="Y628" t="str">
            <v>PIPELINE - FAB/DELIVERY BULKS - INSTRUMENTATION</v>
          </cell>
          <cell r="AF628">
            <v>0</v>
          </cell>
        </row>
        <row r="629">
          <cell r="X629" t="str">
            <v>1DBBE</v>
          </cell>
          <cell r="Y629" t="str">
            <v>PIPELINE - FAB/DELIVERY BULKS - PIPELINES</v>
          </cell>
          <cell r="Z629">
            <v>0</v>
          </cell>
          <cell r="AA629">
            <v>0</v>
          </cell>
          <cell r="AB629">
            <v>0</v>
          </cell>
          <cell r="AC629">
            <v>0</v>
          </cell>
          <cell r="AD629">
            <v>0</v>
          </cell>
          <cell r="AE629">
            <v>0</v>
          </cell>
          <cell r="AF629">
            <v>0</v>
          </cell>
        </row>
        <row r="630">
          <cell r="X630" t="str">
            <v>1DBB-</v>
          </cell>
          <cell r="Y630" t="str">
            <v>SUBTOTAL - PIPELINE - FAB/DELIVERY BULKS</v>
          </cell>
          <cell r="Z630">
            <v>0</v>
          </cell>
          <cell r="AA630" t="str">
            <v>N/A</v>
          </cell>
          <cell r="AB630">
            <v>0</v>
          </cell>
          <cell r="AC630">
            <v>0</v>
          </cell>
          <cell r="AD630">
            <v>0</v>
          </cell>
          <cell r="AE630">
            <v>0</v>
          </cell>
          <cell r="AF630">
            <v>0</v>
          </cell>
        </row>
        <row r="632">
          <cell r="X632" t="str">
            <v>1DBCX</v>
          </cell>
          <cell r="Y632" t="str">
            <v>PIPELINE - FAB/DEL ENG. SPEC.IALTIES - SPECIFY</v>
          </cell>
          <cell r="AF632">
            <v>0</v>
          </cell>
        </row>
        <row r="633">
          <cell r="X633" t="str">
            <v>1DBC-</v>
          </cell>
          <cell r="Y633" t="str">
            <v>SUBTOTAL - PIPELINE - FAB/DELIVERY ENGINEERING SPECIALTIES</v>
          </cell>
          <cell r="Z633">
            <v>0</v>
          </cell>
          <cell r="AA633" t="str">
            <v>N/A</v>
          </cell>
          <cell r="AB633">
            <v>0</v>
          </cell>
          <cell r="AC633">
            <v>0</v>
          </cell>
          <cell r="AD633">
            <v>0</v>
          </cell>
          <cell r="AE633">
            <v>0</v>
          </cell>
          <cell r="AF633">
            <v>0</v>
          </cell>
        </row>
        <row r="635">
          <cell r="X635" t="str">
            <v>1DCAA</v>
          </cell>
          <cell r="Y635" t="str">
            <v>PIPELINE - CONSTRUCTION, CIVIL - SITE WORK</v>
          </cell>
          <cell r="AF635">
            <v>0</v>
          </cell>
        </row>
        <row r="636">
          <cell r="X636" t="str">
            <v>1DCAB</v>
          </cell>
          <cell r="Y636" t="str">
            <v>PIPELINE - CONSTRUCTION, CIVIL - FOUNDATIONS</v>
          </cell>
          <cell r="AF636">
            <v>0</v>
          </cell>
        </row>
        <row r="637">
          <cell r="X637" t="str">
            <v>1DCA</v>
          </cell>
          <cell r="Y637" t="str">
            <v>SUBTOTAL - PIPELINE - CONSTRUCTION, CIVIL</v>
          </cell>
          <cell r="Z637">
            <v>0</v>
          </cell>
          <cell r="AA637" t="str">
            <v>N/A</v>
          </cell>
          <cell r="AB637">
            <v>0</v>
          </cell>
          <cell r="AC637">
            <v>0</v>
          </cell>
          <cell r="AD637">
            <v>0</v>
          </cell>
          <cell r="AE637">
            <v>0</v>
          </cell>
          <cell r="AF637">
            <v>0</v>
          </cell>
        </row>
        <row r="639">
          <cell r="X639" t="str">
            <v>1DCBJ</v>
          </cell>
          <cell r="Y639" t="str">
            <v>PIPELINE  - CONSTRUCTION MAJOR EQUIP EMEGENCY DIESEL GENERATOR</v>
          </cell>
          <cell r="AF639">
            <v>0</v>
          </cell>
        </row>
        <row r="640">
          <cell r="X640" t="str">
            <v>1DCBS</v>
          </cell>
          <cell r="Y640" t="str">
            <v>PIPELINE  - CONSTRUCTION MAJOR EQUIP -  INSTRUMENTATION EQUIPMENT</v>
          </cell>
          <cell r="Z640">
            <v>0</v>
          </cell>
          <cell r="AA640">
            <v>0</v>
          </cell>
          <cell r="AB640">
            <v>0</v>
          </cell>
          <cell r="AC640">
            <v>0</v>
          </cell>
          <cell r="AD640">
            <v>0</v>
          </cell>
          <cell r="AE640">
            <v>0</v>
          </cell>
          <cell r="AF640">
            <v>0</v>
          </cell>
        </row>
        <row r="641">
          <cell r="X641" t="str">
            <v>1DCBX</v>
          </cell>
          <cell r="Y641" t="str">
            <v>PIPELINE  - CONSTRUCTION MAJOR EQUIP - OTHER</v>
          </cell>
          <cell r="AF641">
            <v>0</v>
          </cell>
        </row>
        <row r="642">
          <cell r="X642" t="str">
            <v>1DCB-</v>
          </cell>
          <cell r="Y642" t="str">
            <v>SUBTOTAL - PIPELINE - CONST., MAJOR EQUIPMENT</v>
          </cell>
          <cell r="Z642">
            <v>0</v>
          </cell>
          <cell r="AA642" t="str">
            <v>N/A</v>
          </cell>
          <cell r="AB642">
            <v>0</v>
          </cell>
          <cell r="AC642">
            <v>0</v>
          </cell>
          <cell r="AD642">
            <v>0</v>
          </cell>
          <cell r="AE642">
            <v>0</v>
          </cell>
          <cell r="AF642">
            <v>0</v>
          </cell>
        </row>
        <row r="644">
          <cell r="X644" t="str">
            <v>1DCCA</v>
          </cell>
          <cell r="Y644" t="str">
            <v>PIPELINE - CONSTRUCTION, BULKS - STRUCTURAL</v>
          </cell>
          <cell r="AF644">
            <v>0</v>
          </cell>
        </row>
        <row r="645">
          <cell r="X645" t="str">
            <v>1DCCB</v>
          </cell>
          <cell r="Y645" t="str">
            <v>PIPELINE - CONSTRUCTION, BULKS - PIPING &amp; VALVES</v>
          </cell>
          <cell r="AF645">
            <v>0</v>
          </cell>
        </row>
        <row r="646">
          <cell r="X646" t="str">
            <v>1DCCC</v>
          </cell>
          <cell r="Y646" t="str">
            <v>PIPELINE - CONSTRUCTION, BULKS - ELECTRICAL</v>
          </cell>
          <cell r="AF646">
            <v>0</v>
          </cell>
        </row>
        <row r="647">
          <cell r="X647" t="str">
            <v>1DCCD</v>
          </cell>
          <cell r="Y647" t="str">
            <v>PIPELINE - CONSTRUCTION, BULKS - INSTRUMENTATION</v>
          </cell>
          <cell r="AF647">
            <v>0</v>
          </cell>
        </row>
        <row r="648">
          <cell r="X648" t="str">
            <v>1DCCE</v>
          </cell>
          <cell r="Y648" t="str">
            <v>PIPELINE - CONSTRUCTION, BULKS - PIPELINES</v>
          </cell>
          <cell r="Z648">
            <v>0</v>
          </cell>
          <cell r="AA648">
            <v>0</v>
          </cell>
          <cell r="AB648">
            <v>0</v>
          </cell>
          <cell r="AC648">
            <v>0</v>
          </cell>
          <cell r="AD648">
            <v>0</v>
          </cell>
          <cell r="AE648">
            <v>0</v>
          </cell>
          <cell r="AF648">
            <v>0</v>
          </cell>
        </row>
        <row r="649">
          <cell r="X649" t="str">
            <v>1DCC-</v>
          </cell>
          <cell r="Y649" t="str">
            <v xml:space="preserve">SUBTOTAL - PIPELINE - CONSTRUCTION, BULKS </v>
          </cell>
          <cell r="Z649">
            <v>0</v>
          </cell>
          <cell r="AA649" t="str">
            <v>N/A</v>
          </cell>
          <cell r="AB649">
            <v>0</v>
          </cell>
          <cell r="AC649">
            <v>0</v>
          </cell>
          <cell r="AD649">
            <v>0</v>
          </cell>
          <cell r="AE649">
            <v>0</v>
          </cell>
          <cell r="AF649">
            <v>0</v>
          </cell>
        </row>
        <row r="651">
          <cell r="X651" t="str">
            <v>1DCDB</v>
          </cell>
          <cell r="Y651" t="str">
            <v>PIPELINE - CONSTRUCTION SPECIALTIES - GENERAL</v>
          </cell>
          <cell r="AF651">
            <v>0</v>
          </cell>
        </row>
        <row r="652">
          <cell r="X652" t="str">
            <v>1DCD-</v>
          </cell>
          <cell r="Y652" t="str">
            <v>SUBTOTAL - PIPELINE - CONSTRUCTION SPECIALTIES</v>
          </cell>
          <cell r="Z652">
            <v>0</v>
          </cell>
          <cell r="AA652" t="str">
            <v>N/A</v>
          </cell>
          <cell r="AB652">
            <v>0</v>
          </cell>
          <cell r="AC652">
            <v>0</v>
          </cell>
          <cell r="AD652">
            <v>0</v>
          </cell>
          <cell r="AE652">
            <v>0</v>
          </cell>
          <cell r="AF652">
            <v>0</v>
          </cell>
        </row>
        <row r="662">
          <cell r="W662" t="str">
            <v>LEVEL 2 PIPELINE PG.3</v>
          </cell>
          <cell r="X662" t="str">
            <v>WBS CODE</v>
          </cell>
          <cell r="Y662" t="str">
            <v>DESCRIPTION</v>
          </cell>
          <cell r="Z662" t="str">
            <v>QUANTITY</v>
          </cell>
          <cell r="AA662" t="str">
            <v>UNITS</v>
          </cell>
          <cell r="AB662" t="str">
            <v>TOTAL MANHOURS</v>
          </cell>
          <cell r="AC662" t="str">
            <v>TOTAL LABOR COST</v>
          </cell>
          <cell r="AD662" t="str">
            <v>TOTAL MAT'L COST</v>
          </cell>
          <cell r="AE662" t="str">
            <v>TOTAL S/C COST</v>
          </cell>
          <cell r="AF662" t="str">
            <v>TOTAL COST</v>
          </cell>
        </row>
        <row r="664">
          <cell r="X664" t="str">
            <v>1DCEA</v>
          </cell>
          <cell r="Y664" t="str">
            <v>PIPELINE - CONSTRUCTION, OTHER DIRECT WORK - FIRE PROTECTION</v>
          </cell>
          <cell r="AF664">
            <v>0</v>
          </cell>
        </row>
        <row r="665">
          <cell r="X665" t="str">
            <v>1DCEB</v>
          </cell>
          <cell r="Y665" t="str">
            <v>PIPELINE - CONSTRUCTION, OTHER DIRECT WORK - FIREPROOFING</v>
          </cell>
          <cell r="AF665">
            <v>0</v>
          </cell>
        </row>
        <row r="666">
          <cell r="X666" t="str">
            <v>1DCEC</v>
          </cell>
          <cell r="Y666" t="str">
            <v>PIPELINE - CONSTRUCTION, OTHER DIRECT WORK - INSULATION</v>
          </cell>
          <cell r="AF666">
            <v>0</v>
          </cell>
        </row>
        <row r="667">
          <cell r="X667" t="str">
            <v>1DCED</v>
          </cell>
          <cell r="Y667" t="str">
            <v>PIPELINE - CONSTRUCTION, OTHER DIRECT WORK - PAINTING</v>
          </cell>
          <cell r="AF667">
            <v>0</v>
          </cell>
        </row>
        <row r="668">
          <cell r="X668" t="str">
            <v>1DCEE</v>
          </cell>
          <cell r="Y668" t="str">
            <v>PIPELINE - CONSTRUCTION, OTHER DIRECT WORK - SHUTDOWN</v>
          </cell>
          <cell r="AF668">
            <v>0</v>
          </cell>
        </row>
        <row r="669">
          <cell r="X669" t="str">
            <v>1DCEF</v>
          </cell>
          <cell r="Y669" t="str">
            <v>PIPELINE - CONSTRUCTION, OTHER DIRECT WORK - PRE-COMMISSIONING</v>
          </cell>
          <cell r="AF669">
            <v>0</v>
          </cell>
        </row>
        <row r="670">
          <cell r="X670" t="str">
            <v>1DCEG</v>
          </cell>
          <cell r="Y670" t="str">
            <v>PIPELINE - CONSTRUCTION, OTHER DIRECT WORK - ENVIRONMENTAL</v>
          </cell>
          <cell r="AF670">
            <v>0</v>
          </cell>
        </row>
        <row r="671">
          <cell r="X671" t="str">
            <v>1DCEX</v>
          </cell>
          <cell r="Y671" t="str">
            <v>PIPELINE - CONSTRUCTION, OTHER DIRECT WORK - OTHER</v>
          </cell>
          <cell r="AF671">
            <v>0</v>
          </cell>
        </row>
        <row r="672">
          <cell r="X672" t="str">
            <v>1DCE</v>
          </cell>
          <cell r="Y672" t="str">
            <v xml:space="preserve">SUBTOTAL - PIPELINE - CONSTRUCTION, OTHER DIRECT WORK - </v>
          </cell>
          <cell r="Z672">
            <v>0</v>
          </cell>
          <cell r="AA672" t="str">
            <v>N/A</v>
          </cell>
          <cell r="AB672">
            <v>0</v>
          </cell>
          <cell r="AC672">
            <v>0</v>
          </cell>
          <cell r="AD672">
            <v>0</v>
          </cell>
          <cell r="AE672">
            <v>0</v>
          </cell>
          <cell r="AF672">
            <v>0</v>
          </cell>
        </row>
        <row r="674">
          <cell r="X674" t="str">
            <v>1DCFA</v>
          </cell>
          <cell r="Y674" t="str">
            <v>PIPELINE - CONSTRUCTION INDIRECTS</v>
          </cell>
          <cell r="AF674">
            <v>0</v>
          </cell>
        </row>
        <row r="675">
          <cell r="X675" t="str">
            <v>1DCF</v>
          </cell>
          <cell r="Y675" t="str">
            <v>SUBTOTAL - PIPELINE - CONSTRUCTION INDIRECTS</v>
          </cell>
          <cell r="Z675">
            <v>0</v>
          </cell>
          <cell r="AA675" t="str">
            <v>N/A</v>
          </cell>
          <cell r="AB675">
            <v>0</v>
          </cell>
          <cell r="AC675">
            <v>0</v>
          </cell>
          <cell r="AD675">
            <v>0</v>
          </cell>
          <cell r="AE675">
            <v>0</v>
          </cell>
          <cell r="AF675">
            <v>0</v>
          </cell>
        </row>
        <row r="677">
          <cell r="X677" t="str">
            <v>1DDAA</v>
          </cell>
          <cell r="Y677" t="str">
            <v>PIPELINE - COMMISSIONING - PROCESS</v>
          </cell>
          <cell r="AF677">
            <v>0</v>
          </cell>
        </row>
        <row r="678">
          <cell r="X678" t="str">
            <v>1DDAB</v>
          </cell>
          <cell r="Y678" t="str">
            <v>PIPELINE - COMMISSIONING - UTILITIES</v>
          </cell>
          <cell r="AF678">
            <v>0</v>
          </cell>
        </row>
        <row r="679">
          <cell r="X679" t="str">
            <v>1DDA-</v>
          </cell>
          <cell r="Y679" t="str">
            <v>SUBTOTAL - PIPELINE - COMMISSIONING</v>
          </cell>
          <cell r="Z679">
            <v>0</v>
          </cell>
          <cell r="AA679" t="str">
            <v>N/A</v>
          </cell>
          <cell r="AB679">
            <v>0</v>
          </cell>
          <cell r="AC679">
            <v>0</v>
          </cell>
          <cell r="AD679">
            <v>0</v>
          </cell>
          <cell r="AE679">
            <v>0</v>
          </cell>
          <cell r="AF679">
            <v>0</v>
          </cell>
        </row>
        <row r="706">
          <cell r="L706" t="str">
            <v>CYCLE &amp; LVL 1    TANK</v>
          </cell>
          <cell r="M706" t="str">
            <v>WBS CODE</v>
          </cell>
          <cell r="N706" t="str">
            <v>DESCRIPTION</v>
          </cell>
          <cell r="O706" t="str">
            <v>QUANTITY</v>
          </cell>
          <cell r="P706" t="str">
            <v>UNITS</v>
          </cell>
          <cell r="Q706" t="str">
            <v>TOTAL MANHOURS</v>
          </cell>
          <cell r="R706" t="str">
            <v>TOTAL LABOR COST</v>
          </cell>
          <cell r="S706" t="str">
            <v>TOTAL MAT'L COST</v>
          </cell>
          <cell r="T706" t="str">
            <v>TOTAL S/C COST</v>
          </cell>
          <cell r="U706" t="str">
            <v>TOTAL COST</v>
          </cell>
          <cell r="W706" t="str">
            <v>LEVEL 2 TANK PG.1</v>
          </cell>
          <cell r="X706" t="str">
            <v>WBS CODE</v>
          </cell>
          <cell r="Y706" t="str">
            <v>DESCRIPTION</v>
          </cell>
          <cell r="Z706" t="str">
            <v>QUANTITY</v>
          </cell>
          <cell r="AA706" t="str">
            <v>UNITS</v>
          </cell>
          <cell r="AB706" t="str">
            <v>TOTAL MANHOURS</v>
          </cell>
          <cell r="AC706" t="str">
            <v>TOTAL LABOR COST</v>
          </cell>
          <cell r="AD706" t="str">
            <v>TOTAL MAT'L COST</v>
          </cell>
          <cell r="AE706" t="str">
            <v>TOTAL S/C COST</v>
          </cell>
          <cell r="AF706" t="str">
            <v>TOTAL COST</v>
          </cell>
          <cell r="AH706" t="str">
            <v>LEVEL 3 TANK PG 1</v>
          </cell>
          <cell r="AI706" t="str">
            <v>WBS CODE</v>
          </cell>
          <cell r="AJ706" t="str">
            <v>DESCRIPTION</v>
          </cell>
          <cell r="AK706" t="str">
            <v>QUANTITY</v>
          </cell>
          <cell r="AL706" t="str">
            <v>UNITS</v>
          </cell>
          <cell r="AM706" t="str">
            <v>TOTAL MANHOURS</v>
          </cell>
          <cell r="AN706" t="str">
            <v>TOTAL LABOR COST</v>
          </cell>
          <cell r="AO706" t="str">
            <v>TOTAL MAT'L COST</v>
          </cell>
          <cell r="AP706" t="str">
            <v>TOTAL S/C COST</v>
          </cell>
          <cell r="AQ706" t="str">
            <v>TOTAL COST</v>
          </cell>
        </row>
        <row r="708">
          <cell r="M708" t="str">
            <v>1EAA-</v>
          </cell>
          <cell r="N708" t="str">
            <v>TANK - DIRECT ENGINEERING</v>
          </cell>
          <cell r="Q708">
            <v>0</v>
          </cell>
          <cell r="R708">
            <v>0</v>
          </cell>
          <cell r="S708">
            <v>0</v>
          </cell>
          <cell r="T708">
            <v>0</v>
          </cell>
          <cell r="U708">
            <v>0</v>
          </cell>
          <cell r="X708" t="str">
            <v>1EAAA</v>
          </cell>
          <cell r="Y708" t="str">
            <v>TANK - DIR. ENG.  PROCESS</v>
          </cell>
          <cell r="AF708">
            <v>0</v>
          </cell>
          <cell r="AI708" t="str">
            <v>1EBARA</v>
          </cell>
          <cell r="AJ708" t="str">
            <v>SWITCHGEAR</v>
          </cell>
          <cell r="AQ708">
            <v>0</v>
          </cell>
        </row>
        <row r="709">
          <cell r="M709" t="str">
            <v>1EAI-</v>
          </cell>
          <cell r="N709" t="str">
            <v>TANK - ENGINEERING PROCUREMENT</v>
          </cell>
          <cell r="Q709">
            <v>0</v>
          </cell>
          <cell r="R709">
            <v>0</v>
          </cell>
          <cell r="S709">
            <v>0</v>
          </cell>
          <cell r="T709">
            <v>0</v>
          </cell>
          <cell r="U709">
            <v>0</v>
          </cell>
          <cell r="X709" t="str">
            <v>1EAAB</v>
          </cell>
          <cell r="Y709" t="str">
            <v>TANK - DIR. ENG.  PERMITS</v>
          </cell>
          <cell r="AF709">
            <v>0</v>
          </cell>
          <cell r="AI709" t="str">
            <v>1EBARB</v>
          </cell>
          <cell r="AJ709" t="str">
            <v>TRANSFORMER</v>
          </cell>
          <cell r="AQ709">
            <v>0</v>
          </cell>
        </row>
        <row r="710">
          <cell r="M710" t="str">
            <v>1EAJ-</v>
          </cell>
          <cell r="N710" t="str">
            <v>TANK - INDIRECT ENGINEERING</v>
          </cell>
          <cell r="Q710">
            <v>0</v>
          </cell>
          <cell r="R710">
            <v>0</v>
          </cell>
          <cell r="S710">
            <v>0</v>
          </cell>
          <cell r="T710">
            <v>0</v>
          </cell>
          <cell r="U710">
            <v>0</v>
          </cell>
          <cell r="X710" t="str">
            <v>1EAAC</v>
          </cell>
          <cell r="Y710" t="str">
            <v>TANK - DIR. ENG.  CIVIL/STRUCTURAL</v>
          </cell>
          <cell r="AF710">
            <v>0</v>
          </cell>
          <cell r="AI710" t="str">
            <v>1EBARC</v>
          </cell>
          <cell r="AJ710" t="str">
            <v>MCC</v>
          </cell>
          <cell r="AQ710">
            <v>0</v>
          </cell>
        </row>
        <row r="711">
          <cell r="M711" t="str">
            <v>1EA--</v>
          </cell>
          <cell r="N711" t="str">
            <v>SUBTOTAL TANK - ENGINEERING/PROCUREMENT</v>
          </cell>
          <cell r="Q711">
            <v>0</v>
          </cell>
          <cell r="R711">
            <v>0</v>
          </cell>
          <cell r="S711">
            <v>0</v>
          </cell>
          <cell r="T711">
            <v>0</v>
          </cell>
          <cell r="U711">
            <v>0</v>
          </cell>
          <cell r="X711" t="str">
            <v>1EAAD</v>
          </cell>
          <cell r="Y711" t="str">
            <v>TANK - DIR. ENG.  MECHANICAL</v>
          </cell>
          <cell r="AF711">
            <v>0</v>
          </cell>
          <cell r="AI711" t="str">
            <v>1EBARX</v>
          </cell>
          <cell r="AJ711" t="str">
            <v>OTHER ELECTRICAL EQUIPMENT</v>
          </cell>
          <cell r="AQ711">
            <v>0</v>
          </cell>
        </row>
        <row r="712">
          <cell r="X712" t="str">
            <v>1EAAE</v>
          </cell>
          <cell r="Y712" t="str">
            <v>TANK - DIR. ENG.  PIPING</v>
          </cell>
          <cell r="AF712">
            <v>0</v>
          </cell>
          <cell r="AI712" t="str">
            <v>1EBAR-</v>
          </cell>
          <cell r="AJ712" t="str">
            <v>SUBTOTAL ELECTRICAL EQUIPMENT</v>
          </cell>
          <cell r="AK712">
            <v>0</v>
          </cell>
          <cell r="AL712">
            <v>0</v>
          </cell>
          <cell r="AM712">
            <v>0</v>
          </cell>
          <cell r="AN712">
            <v>0</v>
          </cell>
          <cell r="AO712">
            <v>0</v>
          </cell>
          <cell r="AP712">
            <v>0</v>
          </cell>
          <cell r="AQ712">
            <v>0</v>
          </cell>
        </row>
        <row r="713">
          <cell r="M713" t="str">
            <v>1EBA-</v>
          </cell>
          <cell r="N713" t="str">
            <v>TANK - FAB/DELIVERY - MAJOR EQUIPMENT</v>
          </cell>
          <cell r="Q713">
            <v>0</v>
          </cell>
          <cell r="R713">
            <v>0</v>
          </cell>
          <cell r="S713">
            <v>0</v>
          </cell>
          <cell r="T713">
            <v>0</v>
          </cell>
          <cell r="U713">
            <v>0</v>
          </cell>
          <cell r="X713" t="str">
            <v>1EAAF</v>
          </cell>
          <cell r="Y713" t="str">
            <v>TANK - DIR. ENG.  ELECTRICAL</v>
          </cell>
          <cell r="AF713">
            <v>0</v>
          </cell>
        </row>
        <row r="714">
          <cell r="M714" t="str">
            <v>1EBB-</v>
          </cell>
          <cell r="N714" t="str">
            <v>TANK - FAB/DELIVERY - BULKS</v>
          </cell>
          <cell r="Q714">
            <v>0</v>
          </cell>
          <cell r="R714">
            <v>0</v>
          </cell>
          <cell r="S714">
            <v>0</v>
          </cell>
          <cell r="T714">
            <v>0</v>
          </cell>
          <cell r="U714">
            <v>0</v>
          </cell>
          <cell r="X714" t="str">
            <v>1EAAG</v>
          </cell>
          <cell r="Y714" t="str">
            <v>TANK - DIR. ENG.  INSTRUMENTATION</v>
          </cell>
          <cell r="AF714">
            <v>0</v>
          </cell>
          <cell r="AI714" t="str">
            <v>1EBASA</v>
          </cell>
          <cell r="AJ714" t="str">
            <v>M.O.V. PANEL</v>
          </cell>
          <cell r="AQ714">
            <v>0</v>
          </cell>
        </row>
        <row r="715">
          <cell r="M715" t="str">
            <v>1EBC-</v>
          </cell>
          <cell r="N715" t="str">
            <v>TANK - FAB/DELIVERY - ENGINEERING SPECIALTIES</v>
          </cell>
          <cell r="Q715">
            <v>0</v>
          </cell>
          <cell r="R715">
            <v>0</v>
          </cell>
          <cell r="S715">
            <v>0</v>
          </cell>
          <cell r="T715">
            <v>0</v>
          </cell>
          <cell r="U715">
            <v>0</v>
          </cell>
          <cell r="X715" t="str">
            <v>1EAAH</v>
          </cell>
          <cell r="Y715" t="str">
            <v>TANK - DIR. ENG.  ARCHITECTURAL</v>
          </cell>
          <cell r="AF715">
            <v>0</v>
          </cell>
          <cell r="AI715" t="str">
            <v>1EBASB</v>
          </cell>
          <cell r="AJ715" t="str">
            <v>DCS/SCADA</v>
          </cell>
          <cell r="AQ715">
            <v>0</v>
          </cell>
        </row>
        <row r="716">
          <cell r="M716" t="str">
            <v>1EB--</v>
          </cell>
          <cell r="N716" t="str">
            <v>SUBTOTAL TANK - FABRICATION/DELIVERY</v>
          </cell>
          <cell r="Q716">
            <v>0</v>
          </cell>
          <cell r="R716">
            <v>0</v>
          </cell>
          <cell r="S716">
            <v>0</v>
          </cell>
          <cell r="T716">
            <v>0</v>
          </cell>
          <cell r="U716">
            <v>0</v>
          </cell>
          <cell r="X716" t="str">
            <v>1EAA-</v>
          </cell>
          <cell r="Y716" t="str">
            <v>SUBTOTAL - TANK - DIRECT ENGINEERING</v>
          </cell>
          <cell r="Z716">
            <v>0</v>
          </cell>
          <cell r="AA716" t="str">
            <v>N/A</v>
          </cell>
          <cell r="AB716">
            <v>0</v>
          </cell>
          <cell r="AC716">
            <v>0</v>
          </cell>
          <cell r="AD716">
            <v>0</v>
          </cell>
          <cell r="AE716">
            <v>0</v>
          </cell>
          <cell r="AF716">
            <v>0</v>
          </cell>
          <cell r="AI716" t="str">
            <v>1EBASC</v>
          </cell>
          <cell r="AJ716" t="str">
            <v>INTERFACE</v>
          </cell>
          <cell r="AQ716">
            <v>0</v>
          </cell>
        </row>
        <row r="717">
          <cell r="AI717" t="str">
            <v>1EBASD</v>
          </cell>
          <cell r="AJ717" t="str">
            <v xml:space="preserve">TANK GAUGING </v>
          </cell>
          <cell r="AQ717">
            <v>0</v>
          </cell>
        </row>
        <row r="718">
          <cell r="M718" t="str">
            <v>1ECA-</v>
          </cell>
          <cell r="N718" t="str">
            <v>TANK - CONSTRUCTION - CIVIL</v>
          </cell>
          <cell r="Q718">
            <v>0</v>
          </cell>
          <cell r="R718">
            <v>0</v>
          </cell>
          <cell r="S718">
            <v>0</v>
          </cell>
          <cell r="T718">
            <v>0</v>
          </cell>
          <cell r="U718">
            <v>0</v>
          </cell>
          <cell r="AI718" t="str">
            <v>1EBASE</v>
          </cell>
          <cell r="AJ718" t="str">
            <v>FIELD INSTRUMENTATION</v>
          </cell>
          <cell r="AQ718">
            <v>0</v>
          </cell>
        </row>
        <row r="719">
          <cell r="M719" t="str">
            <v>1ECB-</v>
          </cell>
          <cell r="N719" t="str">
            <v>TANK - CONSTRUCTION - MAJOR EQUIPMENT</v>
          </cell>
          <cell r="Q719">
            <v>0</v>
          </cell>
          <cell r="R719">
            <v>0</v>
          </cell>
          <cell r="S719">
            <v>0</v>
          </cell>
          <cell r="T719">
            <v>0</v>
          </cell>
          <cell r="U719">
            <v>0</v>
          </cell>
          <cell r="X719" t="str">
            <v>1EAIA</v>
          </cell>
          <cell r="Y719" t="str">
            <v>TANK  - PROCUREMENT PRESSURE VESSELS</v>
          </cell>
          <cell r="AF719">
            <v>0</v>
          </cell>
          <cell r="AI719" t="str">
            <v>1EBASF</v>
          </cell>
          <cell r="AJ719" t="str">
            <v>CONTROL VALVES, RELIEF VALVES</v>
          </cell>
          <cell r="AQ719">
            <v>0</v>
          </cell>
        </row>
        <row r="720">
          <cell r="M720" t="str">
            <v>1ECC-</v>
          </cell>
          <cell r="N720" t="str">
            <v>TANK - CONSTRUCTION - BULKS</v>
          </cell>
          <cell r="Q720">
            <v>0</v>
          </cell>
          <cell r="R720">
            <v>0</v>
          </cell>
          <cell r="S720">
            <v>0</v>
          </cell>
          <cell r="T720">
            <v>0</v>
          </cell>
          <cell r="U720">
            <v>0</v>
          </cell>
          <cell r="X720" t="str">
            <v>1EAIE</v>
          </cell>
          <cell r="Y720" t="str">
            <v>TANK - PROCUREMENT   PUMPS &amp; MOTORS</v>
          </cell>
          <cell r="AF720">
            <v>0</v>
          </cell>
          <cell r="AI720" t="str">
            <v>1EBASX</v>
          </cell>
          <cell r="AJ720" t="str">
            <v>OTHER INSTRUMENTATION EQUIPMENT</v>
          </cell>
          <cell r="AQ720">
            <v>0</v>
          </cell>
        </row>
        <row r="721">
          <cell r="M721" t="str">
            <v>1ECD-</v>
          </cell>
          <cell r="N721" t="str">
            <v>TANK - CONSTRUCTION - CONSTRUCTION SPECIALTIES</v>
          </cell>
          <cell r="Q721">
            <v>0</v>
          </cell>
          <cell r="R721">
            <v>0</v>
          </cell>
          <cell r="S721">
            <v>0</v>
          </cell>
          <cell r="T721">
            <v>0</v>
          </cell>
          <cell r="U721">
            <v>0</v>
          </cell>
          <cell r="X721" t="str">
            <v>1EAIJ</v>
          </cell>
          <cell r="Y721" t="str">
            <v>TANK - PROCUREMENT   EMERGENCY DIESEL GENERATOR</v>
          </cell>
          <cell r="AF721">
            <v>0</v>
          </cell>
          <cell r="AI721" t="str">
            <v>1EBAS-</v>
          </cell>
          <cell r="AJ721" t="str">
            <v>SUBTOTAL INSTRUMENTATION EQUIPMENT</v>
          </cell>
          <cell r="AK721">
            <v>0</v>
          </cell>
          <cell r="AL721">
            <v>0</v>
          </cell>
          <cell r="AM721">
            <v>0</v>
          </cell>
          <cell r="AN721">
            <v>0</v>
          </cell>
          <cell r="AO721">
            <v>0</v>
          </cell>
          <cell r="AP721">
            <v>0</v>
          </cell>
          <cell r="AQ721">
            <v>0</v>
          </cell>
        </row>
        <row r="722">
          <cell r="M722" t="str">
            <v>1ECE-</v>
          </cell>
          <cell r="N722" t="str">
            <v>TANK - CONSTRUCTION - OTHER DIRECT WORK</v>
          </cell>
          <cell r="Q722">
            <v>0</v>
          </cell>
          <cell r="R722">
            <v>0</v>
          </cell>
          <cell r="S722">
            <v>0</v>
          </cell>
          <cell r="T722">
            <v>0</v>
          </cell>
          <cell r="U722">
            <v>0</v>
          </cell>
          <cell r="X722" t="str">
            <v>1EAIR</v>
          </cell>
          <cell r="Y722" t="str">
            <v>TANK - PROCUREMENT   ELECTRICAL EQUIPMENT</v>
          </cell>
          <cell r="AF722">
            <v>0</v>
          </cell>
        </row>
        <row r="723">
          <cell r="M723" t="str">
            <v>1ECF-</v>
          </cell>
          <cell r="N723" t="str">
            <v>TANK - CONSTRUCTION - INDIRECTS</v>
          </cell>
          <cell r="Q723">
            <v>0</v>
          </cell>
          <cell r="R723">
            <v>0</v>
          </cell>
          <cell r="S723">
            <v>0</v>
          </cell>
          <cell r="T723">
            <v>0</v>
          </cell>
          <cell r="U723">
            <v>0</v>
          </cell>
          <cell r="X723" t="str">
            <v>1EAIS</v>
          </cell>
          <cell r="Y723" t="str">
            <v>TANK - PROCUREMENT   INSTRUMENTATION EQUIPMENT</v>
          </cell>
          <cell r="AF723">
            <v>0</v>
          </cell>
          <cell r="AI723" t="str">
            <v>1EBAXA</v>
          </cell>
          <cell r="AJ723" t="str">
            <v>TANK BOTTOM HEATING AND ACCESSORIES</v>
          </cell>
          <cell r="AQ723">
            <v>0</v>
          </cell>
        </row>
        <row r="724">
          <cell r="M724" t="str">
            <v>1EC--</v>
          </cell>
          <cell r="N724" t="str">
            <v>SUBTOTAL TANK - CONSTRUCTION</v>
          </cell>
          <cell r="Q724">
            <v>0</v>
          </cell>
          <cell r="R724">
            <v>0</v>
          </cell>
          <cell r="S724">
            <v>0</v>
          </cell>
          <cell r="T724">
            <v>0</v>
          </cell>
          <cell r="U724">
            <v>0</v>
          </cell>
          <cell r="X724" t="str">
            <v>1EAIT</v>
          </cell>
          <cell r="Y724" t="str">
            <v>TANK - PROCUREMENT   BULKS</v>
          </cell>
          <cell r="AF724">
            <v>0</v>
          </cell>
          <cell r="AI724" t="str">
            <v>1EBAXB</v>
          </cell>
          <cell r="AJ724" t="str">
            <v>FIRE FIGHTING SYSTEM</v>
          </cell>
          <cell r="AQ724">
            <v>0</v>
          </cell>
        </row>
        <row r="725">
          <cell r="X725" t="str">
            <v>1EAIX</v>
          </cell>
          <cell r="Y725" t="str">
            <v>TANK - PROCUREMENT   OTHER</v>
          </cell>
          <cell r="AF725">
            <v>0</v>
          </cell>
          <cell r="AI725" t="str">
            <v>1EBAXX</v>
          </cell>
          <cell r="AJ725" t="str">
            <v>OTHER</v>
          </cell>
          <cell r="AQ725">
            <v>0</v>
          </cell>
        </row>
        <row r="726">
          <cell r="M726" t="str">
            <v>1EDA-</v>
          </cell>
          <cell r="N726" t="str">
            <v>TANK - COMMISSIONING</v>
          </cell>
          <cell r="Q726">
            <v>0</v>
          </cell>
          <cell r="R726">
            <v>0</v>
          </cell>
          <cell r="S726">
            <v>0</v>
          </cell>
          <cell r="T726">
            <v>0</v>
          </cell>
          <cell r="U726">
            <v>0</v>
          </cell>
          <cell r="X726" t="str">
            <v>1EAI-</v>
          </cell>
          <cell r="Y726" t="str">
            <v>SUBTOTAL - TANK - PROCUREMENT</v>
          </cell>
          <cell r="Z726">
            <v>0</v>
          </cell>
          <cell r="AA726" t="str">
            <v>N/A</v>
          </cell>
          <cell r="AB726">
            <v>0</v>
          </cell>
          <cell r="AC726">
            <v>0</v>
          </cell>
          <cell r="AD726">
            <v>0</v>
          </cell>
          <cell r="AE726">
            <v>0</v>
          </cell>
          <cell r="AF726">
            <v>0</v>
          </cell>
          <cell r="AI726" t="str">
            <v>1EBAX-</v>
          </cell>
          <cell r="AJ726" t="str">
            <v>TANK - FAB/DELIVERY, MAJOR EQUIPMENT - OTHER</v>
          </cell>
          <cell r="AK726">
            <v>0</v>
          </cell>
          <cell r="AL726">
            <v>0</v>
          </cell>
          <cell r="AM726">
            <v>0</v>
          </cell>
          <cell r="AN726">
            <v>0</v>
          </cell>
          <cell r="AO726">
            <v>0</v>
          </cell>
          <cell r="AP726">
            <v>0</v>
          </cell>
          <cell r="AQ726">
            <v>0</v>
          </cell>
        </row>
        <row r="727">
          <cell r="M727" t="str">
            <v>1ED--</v>
          </cell>
          <cell r="N727" t="str">
            <v>SUBTOTAL TANK - COMMISSIONING</v>
          </cell>
          <cell r="Q727">
            <v>0</v>
          </cell>
          <cell r="R727">
            <v>0</v>
          </cell>
          <cell r="S727">
            <v>0</v>
          </cell>
          <cell r="T727">
            <v>0</v>
          </cell>
          <cell r="U727">
            <v>0</v>
          </cell>
        </row>
        <row r="728">
          <cell r="X728" t="str">
            <v>1EAJA</v>
          </cell>
          <cell r="Y728" t="str">
            <v>TANK - INDIRECT ENG'G CONTRACTS</v>
          </cell>
          <cell r="AF728">
            <v>0</v>
          </cell>
          <cell r="AI728" t="str">
            <v>1ECCCA</v>
          </cell>
          <cell r="AJ728" t="str">
            <v>SWITCHGEAR / LER ROOM</v>
          </cell>
          <cell r="AQ728">
            <v>0</v>
          </cell>
        </row>
        <row r="729">
          <cell r="X729" t="str">
            <v>1EAJB</v>
          </cell>
          <cell r="Y729" t="str">
            <v>TANK - INDIRECT ENG'G PROJECT MANAGEMENT</v>
          </cell>
          <cell r="AF729">
            <v>0</v>
          </cell>
          <cell r="AI729" t="str">
            <v>1ECCCB</v>
          </cell>
          <cell r="AJ729" t="str">
            <v>TRANSFORMER</v>
          </cell>
          <cell r="AQ729">
            <v>0</v>
          </cell>
        </row>
        <row r="730">
          <cell r="X730" t="str">
            <v>1EAJC</v>
          </cell>
          <cell r="Y730" t="str">
            <v>TANK - INDIRECT ENG'G ENGINEERING/NON-TECH</v>
          </cell>
          <cell r="AF730">
            <v>0</v>
          </cell>
          <cell r="AI730" t="str">
            <v>1ECCCC</v>
          </cell>
          <cell r="AJ730" t="str">
            <v>MCC</v>
          </cell>
          <cell r="AQ730">
            <v>0</v>
          </cell>
        </row>
        <row r="731">
          <cell r="X731" t="str">
            <v>1EAJX</v>
          </cell>
          <cell r="Y731" t="str">
            <v>TANK - INDIRECT ENG'G OTHER</v>
          </cell>
          <cell r="AF731">
            <v>0</v>
          </cell>
          <cell r="AI731" t="str">
            <v>1ECCCX</v>
          </cell>
          <cell r="AJ731" t="str">
            <v>OTHER</v>
          </cell>
          <cell r="AQ731">
            <v>0</v>
          </cell>
        </row>
        <row r="732">
          <cell r="X732" t="str">
            <v>1EAJ-</v>
          </cell>
          <cell r="Y732" t="str">
            <v>SUBTOTAL - TANK - INDIRECT ENGINEERING</v>
          </cell>
          <cell r="Z732">
            <v>0</v>
          </cell>
          <cell r="AA732" t="str">
            <v>N/A</v>
          </cell>
          <cell r="AB732">
            <v>0</v>
          </cell>
          <cell r="AC732">
            <v>0</v>
          </cell>
          <cell r="AD732">
            <v>0</v>
          </cell>
          <cell r="AE732">
            <v>0</v>
          </cell>
          <cell r="AF732">
            <v>0</v>
          </cell>
          <cell r="AI732" t="str">
            <v>1ECCC-</v>
          </cell>
          <cell r="AJ732" t="str">
            <v>SUBTOTAL - CONSTRUCTION BULKS - ELECTRICAL</v>
          </cell>
          <cell r="AK732">
            <v>0</v>
          </cell>
          <cell r="AL732">
            <v>0</v>
          </cell>
          <cell r="AM732">
            <v>0</v>
          </cell>
          <cell r="AN732">
            <v>0</v>
          </cell>
          <cell r="AO732">
            <v>0</v>
          </cell>
          <cell r="AP732">
            <v>0</v>
          </cell>
          <cell r="AQ732">
            <v>0</v>
          </cell>
        </row>
        <row r="734">
          <cell r="AI734" t="str">
            <v>1ECCDA</v>
          </cell>
          <cell r="AJ734" t="str">
            <v>M.O.V. PANEL</v>
          </cell>
          <cell r="AQ734">
            <v>0</v>
          </cell>
        </row>
        <row r="735">
          <cell r="AI735" t="str">
            <v>1ECCDB</v>
          </cell>
          <cell r="AJ735" t="str">
            <v>DCS/SCADA</v>
          </cell>
          <cell r="AQ735">
            <v>0</v>
          </cell>
        </row>
        <row r="736">
          <cell r="AI736" t="str">
            <v>1ECCDC</v>
          </cell>
          <cell r="AJ736" t="str">
            <v>INTERFACE</v>
          </cell>
          <cell r="AQ736">
            <v>0</v>
          </cell>
        </row>
        <row r="737">
          <cell r="AI737" t="str">
            <v>1ECCDX</v>
          </cell>
          <cell r="AJ737" t="str">
            <v>OTHER</v>
          </cell>
          <cell r="AQ737">
            <v>0</v>
          </cell>
        </row>
        <row r="738">
          <cell r="AI738" t="str">
            <v>1ECCD-</v>
          </cell>
          <cell r="AJ738" t="str">
            <v>SUBTOTAL - CONSTRUCTION BULKS - INSTRUMENTATION</v>
          </cell>
          <cell r="AK738">
            <v>0</v>
          </cell>
          <cell r="AL738">
            <v>0</v>
          </cell>
          <cell r="AM738">
            <v>0</v>
          </cell>
          <cell r="AN738">
            <v>0</v>
          </cell>
          <cell r="AO738">
            <v>0</v>
          </cell>
          <cell r="AP738">
            <v>0</v>
          </cell>
          <cell r="AQ738">
            <v>0</v>
          </cell>
        </row>
        <row r="740">
          <cell r="AI740" t="str">
            <v>1ECCXA</v>
          </cell>
          <cell r="AJ740" t="str">
            <v>FIRE FIGHTING SYSTEM</v>
          </cell>
          <cell r="AQ740">
            <v>0</v>
          </cell>
        </row>
        <row r="741">
          <cell r="AI741" t="str">
            <v>1ECCXB</v>
          </cell>
          <cell r="AJ741" t="str">
            <v>BOTTOM HEATING</v>
          </cell>
          <cell r="AQ741">
            <v>0</v>
          </cell>
        </row>
        <row r="742">
          <cell r="AI742" t="str">
            <v>1ECCXX</v>
          </cell>
          <cell r="AJ742" t="str">
            <v>OTHER</v>
          </cell>
          <cell r="AQ742">
            <v>0</v>
          </cell>
        </row>
        <row r="743">
          <cell r="AI743" t="str">
            <v>1ECCX-</v>
          </cell>
          <cell r="AJ743" t="str">
            <v>SUBTOTAL - CONSTRUCTION BULKS - OTHERS</v>
          </cell>
          <cell r="AK743">
            <v>0</v>
          </cell>
          <cell r="AL743">
            <v>0</v>
          </cell>
          <cell r="AM743">
            <v>0</v>
          </cell>
          <cell r="AN743">
            <v>0</v>
          </cell>
          <cell r="AO743">
            <v>0</v>
          </cell>
          <cell r="AP743">
            <v>0</v>
          </cell>
          <cell r="AQ743">
            <v>0</v>
          </cell>
        </row>
        <row r="750">
          <cell r="W750" t="str">
            <v>LEVEL 2 TANK PG.2</v>
          </cell>
          <cell r="X750" t="str">
            <v>WBS CODE</v>
          </cell>
          <cell r="Y750" t="str">
            <v>DESCRIPTION</v>
          </cell>
          <cell r="Z750" t="str">
            <v>QUANTITY</v>
          </cell>
          <cell r="AA750" t="str">
            <v>UNITS</v>
          </cell>
          <cell r="AB750" t="str">
            <v>TOTAL MANHOURS</v>
          </cell>
          <cell r="AC750" t="str">
            <v>TOTAL LABOR COST</v>
          </cell>
          <cell r="AD750" t="str">
            <v>TOTAL MAT'L COST</v>
          </cell>
          <cell r="AE750" t="str">
            <v>TOTAL S/C COST</v>
          </cell>
          <cell r="AF750" t="str">
            <v>TOTAL COST</v>
          </cell>
        </row>
        <row r="752">
          <cell r="X752" t="str">
            <v>1EBAA</v>
          </cell>
          <cell r="Y752" t="str">
            <v>TANK - FAB/DELIVERY EQUIPMENT - PRESSURE VESSELS</v>
          </cell>
          <cell r="AF752">
            <v>0</v>
          </cell>
        </row>
        <row r="753">
          <cell r="X753" t="str">
            <v>1EBAE</v>
          </cell>
          <cell r="Y753" t="str">
            <v>TANK - FAB/DELIVERY EQUIPMENT - PUMPS AND MOTORS</v>
          </cell>
          <cell r="AF753">
            <v>0</v>
          </cell>
        </row>
        <row r="754">
          <cell r="X754" t="str">
            <v>1EBAJ</v>
          </cell>
          <cell r="Y754" t="str">
            <v>TANK - FAB/DELIVERY EQUIPMENT - EMERGENCY DIESEL GENERATOR</v>
          </cell>
          <cell r="AF754">
            <v>0</v>
          </cell>
        </row>
        <row r="755">
          <cell r="X755" t="str">
            <v>1EBAR</v>
          </cell>
          <cell r="Y755" t="str">
            <v>TANK - FAB/DELIVERY EQUIPMENT - ELECTRICAL EQUIPMENT</v>
          </cell>
          <cell r="Z755">
            <v>0</v>
          </cell>
          <cell r="AA755">
            <v>0</v>
          </cell>
          <cell r="AB755">
            <v>0</v>
          </cell>
          <cell r="AC755">
            <v>0</v>
          </cell>
          <cell r="AD755">
            <v>0</v>
          </cell>
          <cell r="AE755">
            <v>0</v>
          </cell>
          <cell r="AF755">
            <v>0</v>
          </cell>
        </row>
        <row r="756">
          <cell r="X756" t="str">
            <v>1EBAS</v>
          </cell>
          <cell r="Y756" t="str">
            <v>TANK - FAB/DELIVERY EQUIPMENT - INSTRUMENTATION EQUIPMENT</v>
          </cell>
          <cell r="Z756">
            <v>0</v>
          </cell>
          <cell r="AA756">
            <v>0</v>
          </cell>
          <cell r="AB756">
            <v>0</v>
          </cell>
          <cell r="AC756">
            <v>0</v>
          </cell>
          <cell r="AD756">
            <v>0</v>
          </cell>
          <cell r="AE756">
            <v>0</v>
          </cell>
          <cell r="AF756">
            <v>0</v>
          </cell>
        </row>
        <row r="757">
          <cell r="X757" t="str">
            <v>1EBAX</v>
          </cell>
          <cell r="Y757" t="str">
            <v>TANK - FAB/DELIVERY EQUIPMENT - OTHER</v>
          </cell>
          <cell r="Z757">
            <v>0</v>
          </cell>
          <cell r="AA757">
            <v>0</v>
          </cell>
          <cell r="AB757">
            <v>0</v>
          </cell>
          <cell r="AC757">
            <v>0</v>
          </cell>
          <cell r="AD757">
            <v>0</v>
          </cell>
          <cell r="AE757">
            <v>0</v>
          </cell>
          <cell r="AF757">
            <v>0</v>
          </cell>
        </row>
        <row r="758">
          <cell r="X758" t="str">
            <v>1EBA-</v>
          </cell>
          <cell r="Y758" t="str">
            <v>SUBTOTAL - TANK - FAB/DELIVERY MAJOR EQUIP.</v>
          </cell>
          <cell r="Z758">
            <v>0</v>
          </cell>
          <cell r="AA758" t="str">
            <v>N/A</v>
          </cell>
          <cell r="AB758">
            <v>0</v>
          </cell>
          <cell r="AC758">
            <v>0</v>
          </cell>
          <cell r="AD758">
            <v>0</v>
          </cell>
          <cell r="AE758">
            <v>0</v>
          </cell>
          <cell r="AF758">
            <v>0</v>
          </cell>
        </row>
        <row r="760">
          <cell r="X760" t="str">
            <v>1EBBB</v>
          </cell>
          <cell r="Y760" t="str">
            <v>TANK - FAB/DELIVERY BULKS - STRUCTURAL</v>
          </cell>
          <cell r="AF760">
            <v>0</v>
          </cell>
        </row>
        <row r="761">
          <cell r="X761" t="str">
            <v>1EBBC</v>
          </cell>
          <cell r="Y761" t="str">
            <v>TANK - FAB/DELIVERY BULKS - PIPING &amp; VALVES</v>
          </cell>
          <cell r="AF761">
            <v>0</v>
          </cell>
        </row>
        <row r="762">
          <cell r="X762" t="str">
            <v>1EBBD</v>
          </cell>
          <cell r="Y762" t="str">
            <v>TANK - FAB/DELIVERY BULKS - ELECTRICAL</v>
          </cell>
          <cell r="AF762">
            <v>0</v>
          </cell>
        </row>
        <row r="763">
          <cell r="X763" t="str">
            <v>1EBBE</v>
          </cell>
          <cell r="Y763" t="str">
            <v>TANK - FAB/DELIVERY BULKS - INSTRUMENTATION</v>
          </cell>
          <cell r="AF763">
            <v>0</v>
          </cell>
        </row>
        <row r="764">
          <cell r="X764" t="str">
            <v>1EBB-</v>
          </cell>
          <cell r="Y764" t="str">
            <v>SUBTOTAL - TANK - FAB/DELIVERY BULKS</v>
          </cell>
          <cell r="Z764">
            <v>0</v>
          </cell>
          <cell r="AA764" t="str">
            <v>N/A</v>
          </cell>
          <cell r="AB764">
            <v>0</v>
          </cell>
          <cell r="AC764">
            <v>0</v>
          </cell>
          <cell r="AD764">
            <v>0</v>
          </cell>
          <cell r="AE764">
            <v>0</v>
          </cell>
          <cell r="AF764">
            <v>0</v>
          </cell>
        </row>
        <row r="766">
          <cell r="X766" t="str">
            <v>1EBCA</v>
          </cell>
          <cell r="Y766" t="str">
            <v>TANK - FAB/DELIVERY ENG. SPECIALTIES - BUILDINGS</v>
          </cell>
          <cell r="AF766">
            <v>0</v>
          </cell>
        </row>
        <row r="767">
          <cell r="X767" t="str">
            <v>1EBCB</v>
          </cell>
          <cell r="Y767" t="str">
            <v>TANK - FAB/DELIVERY ENG. SPECIALTIES - GENERAL</v>
          </cell>
          <cell r="AF767">
            <v>0</v>
          </cell>
        </row>
        <row r="768">
          <cell r="X768" t="str">
            <v>1EBC-</v>
          </cell>
          <cell r="Y768" t="str">
            <v>SUBTOTAL - TANK - FAB/DELIVERY ENGINEERING SPECIALTIES</v>
          </cell>
          <cell r="Z768">
            <v>0</v>
          </cell>
          <cell r="AA768" t="str">
            <v>N/A</v>
          </cell>
          <cell r="AB768">
            <v>0</v>
          </cell>
          <cell r="AC768">
            <v>0</v>
          </cell>
          <cell r="AD768">
            <v>0</v>
          </cell>
          <cell r="AE768">
            <v>0</v>
          </cell>
          <cell r="AF768">
            <v>0</v>
          </cell>
        </row>
        <row r="794">
          <cell r="W794" t="str">
            <v>LEVEL 2 TANK PG.3</v>
          </cell>
          <cell r="X794" t="str">
            <v>WBS CODE</v>
          </cell>
          <cell r="Y794" t="str">
            <v>DESCRIPTION</v>
          </cell>
          <cell r="Z794" t="str">
            <v>QUANTITY</v>
          </cell>
          <cell r="AA794" t="str">
            <v>UNITS</v>
          </cell>
          <cell r="AB794" t="str">
            <v>TOTAL MANHOURS</v>
          </cell>
          <cell r="AC794" t="str">
            <v>TOTAL LABOR COST</v>
          </cell>
          <cell r="AD794" t="str">
            <v>TOTAL MAT'L COST</v>
          </cell>
          <cell r="AE794" t="str">
            <v>TOTAL S/C COST</v>
          </cell>
          <cell r="AF794" t="str">
            <v>TOTAL COST</v>
          </cell>
        </row>
        <row r="796">
          <cell r="X796" t="str">
            <v>1ECAA</v>
          </cell>
          <cell r="Y796" t="str">
            <v>TANK - CONSTRUCTION, CIVIL - SITE WORK</v>
          </cell>
          <cell r="AF796">
            <v>0</v>
          </cell>
        </row>
        <row r="797">
          <cell r="X797" t="str">
            <v>1ECAB</v>
          </cell>
          <cell r="Y797" t="str">
            <v>TANK - CONSTRUCTION, CIVIL - FOUNDATIONS</v>
          </cell>
          <cell r="AF797">
            <v>0</v>
          </cell>
        </row>
        <row r="798">
          <cell r="X798" t="str">
            <v>1ECA</v>
          </cell>
          <cell r="Y798" t="str">
            <v>SUBTOTAL - TANK - CONSTRUCTION, CIVIL</v>
          </cell>
          <cell r="Z798">
            <v>0</v>
          </cell>
          <cell r="AA798" t="str">
            <v>N/A</v>
          </cell>
          <cell r="AB798">
            <v>0</v>
          </cell>
          <cell r="AC798">
            <v>0</v>
          </cell>
          <cell r="AD798">
            <v>0</v>
          </cell>
          <cell r="AE798">
            <v>0</v>
          </cell>
          <cell r="AF798">
            <v>0</v>
          </cell>
        </row>
        <row r="800">
          <cell r="X800" t="str">
            <v>1ECBA</v>
          </cell>
          <cell r="Y800" t="str">
            <v>TANK - CONSTRUCTION, MAJOR EQUIPMENT - PRESSURE VESSELS</v>
          </cell>
          <cell r="AF800">
            <v>0</v>
          </cell>
        </row>
        <row r="801">
          <cell r="X801" t="str">
            <v>1ECBE</v>
          </cell>
          <cell r="Y801" t="str">
            <v>TANK - CONSTRUCTION, MAJOR EQUIPMENT - PUMPS &amp; MOTORS</v>
          </cell>
          <cell r="AF801">
            <v>0</v>
          </cell>
        </row>
        <row r="802">
          <cell r="X802" t="str">
            <v>1ECBJ</v>
          </cell>
          <cell r="Y802" t="str">
            <v>TANK - CONSTRUCTION, MAJOR EQUIPMENT - EMERGENCY DEISEL GENERATOR</v>
          </cell>
          <cell r="AF802">
            <v>0</v>
          </cell>
        </row>
        <row r="803">
          <cell r="X803" t="str">
            <v>1ECBR</v>
          </cell>
          <cell r="Y803" t="str">
            <v>TANK - CONSTRUCTION, MAJOR EQUIPMENT - ELECTRICAL EQUIPMENT</v>
          </cell>
          <cell r="AF803">
            <v>0</v>
          </cell>
        </row>
        <row r="804">
          <cell r="X804" t="str">
            <v>1ECBS</v>
          </cell>
          <cell r="Y804" t="str">
            <v>TANK - CONSTRUCTION, MAJOR EQUIPMENT - INSTRUMENTATION EQUIPMENT</v>
          </cell>
          <cell r="AF804">
            <v>0</v>
          </cell>
        </row>
        <row r="805">
          <cell r="X805" t="str">
            <v>1ECBX</v>
          </cell>
          <cell r="Y805" t="str">
            <v>TANK - CONSTRUCTION, MAJOR EQUIPMENT - OTHERS</v>
          </cell>
          <cell r="AF805">
            <v>0</v>
          </cell>
        </row>
        <row r="806">
          <cell r="X806" t="str">
            <v>1ECB-</v>
          </cell>
          <cell r="Y806" t="str">
            <v>SUBTOTAL - TANK - CONSTRUCTION, MAJOR EQUIPMENT</v>
          </cell>
          <cell r="Z806">
            <v>0</v>
          </cell>
          <cell r="AA806" t="str">
            <v>N/A</v>
          </cell>
          <cell r="AB806">
            <v>0</v>
          </cell>
          <cell r="AC806">
            <v>0</v>
          </cell>
          <cell r="AD806">
            <v>0</v>
          </cell>
          <cell r="AE806">
            <v>0</v>
          </cell>
          <cell r="AF806">
            <v>0</v>
          </cell>
        </row>
        <row r="808">
          <cell r="X808" t="str">
            <v>1ECCA</v>
          </cell>
          <cell r="Y808" t="str">
            <v>TANK - CONSTRUCTION, BULKS - STRUCTURAL</v>
          </cell>
          <cell r="AF808">
            <v>0</v>
          </cell>
        </row>
        <row r="809">
          <cell r="X809" t="str">
            <v>1ECCB</v>
          </cell>
          <cell r="Y809" t="str">
            <v>TANK - CONSTRUCTION, BULKS - PIPING &amp; VALVES</v>
          </cell>
          <cell r="AF809">
            <v>0</v>
          </cell>
        </row>
        <row r="810">
          <cell r="X810" t="str">
            <v>1ECCC</v>
          </cell>
          <cell r="Y810" t="str">
            <v>TANK - CONSTRUCTION, BULKS - ELECTRICAL</v>
          </cell>
          <cell r="Z810">
            <v>0</v>
          </cell>
          <cell r="AA810">
            <v>0</v>
          </cell>
          <cell r="AB810">
            <v>0</v>
          </cell>
          <cell r="AC810">
            <v>0</v>
          </cell>
          <cell r="AD810">
            <v>0</v>
          </cell>
          <cell r="AE810">
            <v>0</v>
          </cell>
          <cell r="AF810">
            <v>0</v>
          </cell>
        </row>
        <row r="811">
          <cell r="X811" t="str">
            <v>1ECCD</v>
          </cell>
          <cell r="Y811" t="str">
            <v>TANK - CONSTRUCTION, BULKS - INSTRUMENTATION</v>
          </cell>
          <cell r="Z811">
            <v>0</v>
          </cell>
          <cell r="AA811">
            <v>0</v>
          </cell>
          <cell r="AB811">
            <v>0</v>
          </cell>
          <cell r="AC811">
            <v>0</v>
          </cell>
          <cell r="AD811">
            <v>0</v>
          </cell>
          <cell r="AE811">
            <v>0</v>
          </cell>
          <cell r="AF811">
            <v>0</v>
          </cell>
        </row>
        <row r="812">
          <cell r="X812" t="str">
            <v>1ECCX</v>
          </cell>
          <cell r="Y812" t="str">
            <v>TANK - CONSTRUCTION, BULKS - OTHERS</v>
          </cell>
          <cell r="Z812">
            <v>0</v>
          </cell>
          <cell r="AA812">
            <v>0</v>
          </cell>
          <cell r="AB812">
            <v>0</v>
          </cell>
          <cell r="AC812">
            <v>0</v>
          </cell>
          <cell r="AD812">
            <v>0</v>
          </cell>
          <cell r="AE812">
            <v>0</v>
          </cell>
          <cell r="AF812">
            <v>0</v>
          </cell>
        </row>
        <row r="813">
          <cell r="X813" t="str">
            <v>1ECC-</v>
          </cell>
          <cell r="Y813" t="str">
            <v xml:space="preserve">SUBTOTAL - TANK - CONSTRUCTION, BULKS </v>
          </cell>
          <cell r="Z813">
            <v>0</v>
          </cell>
          <cell r="AA813" t="str">
            <v>N/A</v>
          </cell>
          <cell r="AB813">
            <v>0</v>
          </cell>
          <cell r="AC813">
            <v>0</v>
          </cell>
          <cell r="AD813">
            <v>0</v>
          </cell>
          <cell r="AE813">
            <v>0</v>
          </cell>
          <cell r="AF813">
            <v>0</v>
          </cell>
        </row>
        <row r="815">
          <cell r="X815" t="str">
            <v>1ECDA</v>
          </cell>
          <cell r="Y815" t="str">
            <v>TANK - CONSTRUCTION SPECIALTIES - BUILDINGS</v>
          </cell>
          <cell r="AF815">
            <v>0</v>
          </cell>
        </row>
        <row r="816">
          <cell r="X816" t="str">
            <v>1ECDB</v>
          </cell>
          <cell r="Y816" t="str">
            <v>TANK - CONSTRUCTION SPECIALTIES - GENERAL</v>
          </cell>
          <cell r="AF816">
            <v>0</v>
          </cell>
        </row>
        <row r="817">
          <cell r="X817" t="str">
            <v>1ECD-</v>
          </cell>
          <cell r="Y817" t="str">
            <v>SUBTOTAL - TANK - CONSTRUCTION SPECIALTIES</v>
          </cell>
          <cell r="Z817">
            <v>0</v>
          </cell>
          <cell r="AA817" t="str">
            <v>N/A</v>
          </cell>
          <cell r="AB817">
            <v>0</v>
          </cell>
          <cell r="AC817">
            <v>0</v>
          </cell>
          <cell r="AD817">
            <v>0</v>
          </cell>
          <cell r="AE817">
            <v>0</v>
          </cell>
          <cell r="AF817">
            <v>0</v>
          </cell>
        </row>
        <row r="819">
          <cell r="X819" t="str">
            <v>1ECEA</v>
          </cell>
          <cell r="Y819" t="str">
            <v>TANK - CONSTRUCTION, OTHER DIRECT WORK - FIRE PROTECTION</v>
          </cell>
          <cell r="AF819">
            <v>0</v>
          </cell>
        </row>
        <row r="820">
          <cell r="X820" t="str">
            <v>1ECEB</v>
          </cell>
          <cell r="Y820" t="str">
            <v>TANK - CONSTRUCTION, OTHER DIRECT WORK - FIREPROOFING</v>
          </cell>
          <cell r="AF820">
            <v>0</v>
          </cell>
        </row>
        <row r="821">
          <cell r="X821" t="str">
            <v>1ECEC</v>
          </cell>
          <cell r="Y821" t="str">
            <v>TANK - CONSTRUCTION, OTHER DIRECT WORK - INSULATION</v>
          </cell>
          <cell r="AF821">
            <v>0</v>
          </cell>
        </row>
        <row r="822">
          <cell r="X822" t="str">
            <v>1ECED</v>
          </cell>
          <cell r="Y822" t="str">
            <v>TANK - CONSTRUCTION, OTHER DIRECT WORK - PAINTING</v>
          </cell>
          <cell r="AF822">
            <v>0</v>
          </cell>
        </row>
        <row r="823">
          <cell r="X823" t="str">
            <v>1ECEE</v>
          </cell>
          <cell r="Y823" t="str">
            <v>TANK - CONSTRUCTION, OTHER DIRECT WORK - SHUTDOWN</v>
          </cell>
          <cell r="AF823">
            <v>0</v>
          </cell>
        </row>
        <row r="824">
          <cell r="X824" t="str">
            <v>1ECEF</v>
          </cell>
          <cell r="Y824" t="str">
            <v>TANK - CONSTRUCTION, OTHER DIRECT WORK - PRE-COMMISSIONING</v>
          </cell>
          <cell r="AF824">
            <v>0</v>
          </cell>
        </row>
        <row r="825">
          <cell r="X825" t="str">
            <v>1ECEG</v>
          </cell>
          <cell r="Y825" t="str">
            <v>TANK - CONSTRUCTION, OTHER DIRECT WORK - ENVIRONMENTAL</v>
          </cell>
          <cell r="AF825">
            <v>0</v>
          </cell>
        </row>
        <row r="826">
          <cell r="X826" t="str">
            <v>1ECEX</v>
          </cell>
          <cell r="Y826" t="str">
            <v>TANK - CONSTRUCTION, OTHER DIRECT WORK - OTHER</v>
          </cell>
          <cell r="AF826">
            <v>0</v>
          </cell>
        </row>
        <row r="827">
          <cell r="X827" t="str">
            <v>1ECE</v>
          </cell>
          <cell r="Y827" t="str">
            <v xml:space="preserve">SUBTOTAL - TANK - CONSTRUCTION, OTHER DIRECT WORK - </v>
          </cell>
          <cell r="Z827">
            <v>0</v>
          </cell>
          <cell r="AA827" t="str">
            <v>N/A</v>
          </cell>
          <cell r="AB827">
            <v>0</v>
          </cell>
          <cell r="AC827">
            <v>0</v>
          </cell>
          <cell r="AD827">
            <v>0</v>
          </cell>
          <cell r="AE827">
            <v>0</v>
          </cell>
          <cell r="AF827">
            <v>0</v>
          </cell>
        </row>
        <row r="829">
          <cell r="X829" t="str">
            <v>1ECFA</v>
          </cell>
          <cell r="Y829" t="str">
            <v>TANK - CONSTRUCTION INDIRECTS</v>
          </cell>
          <cell r="AF829">
            <v>0</v>
          </cell>
        </row>
        <row r="830">
          <cell r="X830" t="str">
            <v>1ECF</v>
          </cell>
          <cell r="Y830" t="str">
            <v>SUBTOTAL - TANK - CONSTRUCTION INDIRECTS</v>
          </cell>
          <cell r="Z830">
            <v>0</v>
          </cell>
          <cell r="AA830" t="str">
            <v>N/A</v>
          </cell>
          <cell r="AB830">
            <v>0</v>
          </cell>
          <cell r="AC830">
            <v>0</v>
          </cell>
          <cell r="AD830">
            <v>0</v>
          </cell>
          <cell r="AE830">
            <v>0</v>
          </cell>
          <cell r="AF830">
            <v>0</v>
          </cell>
        </row>
        <row r="838">
          <cell r="W838" t="str">
            <v>LEVEL 2 TANK PG.4</v>
          </cell>
          <cell r="X838" t="str">
            <v>WBS CODE</v>
          </cell>
          <cell r="Y838" t="str">
            <v>DESCRIPTION</v>
          </cell>
          <cell r="Z838" t="str">
            <v>QUANTITY</v>
          </cell>
          <cell r="AA838" t="str">
            <v>UNITS</v>
          </cell>
          <cell r="AB838" t="str">
            <v>TOTAL MANHOURS</v>
          </cell>
          <cell r="AC838" t="str">
            <v>TOTAL LABOR COST</v>
          </cell>
          <cell r="AD838" t="str">
            <v>TOTAL MAT'L COST</v>
          </cell>
          <cell r="AE838" t="str">
            <v>TOTAL S/C COST</v>
          </cell>
          <cell r="AF838" t="str">
            <v>TOTAL COST</v>
          </cell>
        </row>
        <row r="840">
          <cell r="X840" t="str">
            <v>1EDAA</v>
          </cell>
          <cell r="Y840" t="str">
            <v>TANK - COMMISSIONING - PROCESS</v>
          </cell>
          <cell r="AF840">
            <v>0</v>
          </cell>
        </row>
        <row r="841">
          <cell r="X841" t="str">
            <v>1EDAB</v>
          </cell>
          <cell r="Y841" t="str">
            <v>TANK - COMMISSIONING - UTILITIES</v>
          </cell>
          <cell r="AF841">
            <v>0</v>
          </cell>
        </row>
        <row r="842">
          <cell r="X842" t="str">
            <v>1EDA-</v>
          </cell>
          <cell r="Y842" t="str">
            <v>SUBTOTAL - TANK - COMMISSIONING</v>
          </cell>
          <cell r="Z842">
            <v>0</v>
          </cell>
          <cell r="AA842" t="str">
            <v>N/A</v>
          </cell>
          <cell r="AB842">
            <v>0</v>
          </cell>
          <cell r="AC842">
            <v>0</v>
          </cell>
          <cell r="AD842">
            <v>0</v>
          </cell>
          <cell r="AE842">
            <v>0</v>
          </cell>
          <cell r="AF842">
            <v>0</v>
          </cell>
        </row>
        <row r="881">
          <cell r="M881" t="str">
            <v>PRELIMINARY AND GENERAL MATTERS</v>
          </cell>
          <cell r="X881" t="str">
            <v>LEVEL 2 PRELIMINARY AND GENERAL MATTERS PG.1</v>
          </cell>
        </row>
        <row r="882">
          <cell r="L882" t="str">
            <v>PRELIMINARY AND GENERAL MATTERS</v>
          </cell>
          <cell r="M882" t="str">
            <v>WBS CODE</v>
          </cell>
          <cell r="N882" t="str">
            <v>DESCRIPTION</v>
          </cell>
          <cell r="O882" t="str">
            <v>QUANTITY</v>
          </cell>
          <cell r="P882" t="str">
            <v>UNITS</v>
          </cell>
          <cell r="Q882" t="str">
            <v>TOTAL MANHOURS</v>
          </cell>
          <cell r="R882" t="str">
            <v>TOTAL LABOR COST</v>
          </cell>
          <cell r="S882" t="str">
            <v>TOTAL MAT'L COST</v>
          </cell>
          <cell r="T882" t="str">
            <v>TOTAL S/C COST</v>
          </cell>
          <cell r="U882" t="str">
            <v>TOTAL COST</v>
          </cell>
          <cell r="W882" t="str">
            <v>LEVEL 2 PRELIMINARY AND GENERAL MATTERS PG.1</v>
          </cell>
          <cell r="X882" t="str">
            <v>WBS CODE</v>
          </cell>
          <cell r="Y882" t="str">
            <v>DESCRIPTION</v>
          </cell>
          <cell r="Z882" t="str">
            <v>QUANTITY</v>
          </cell>
          <cell r="AA882" t="str">
            <v>UNITS</v>
          </cell>
          <cell r="AB882" t="str">
            <v>TOTAL MANHOURS</v>
          </cell>
          <cell r="AC882" t="str">
            <v>TOTAL LABOR COST</v>
          </cell>
          <cell r="AD882" t="str">
            <v>TOTAL MAT'L COST</v>
          </cell>
          <cell r="AE882" t="str">
            <v>TOTAL S/C COST</v>
          </cell>
          <cell r="AF882" t="str">
            <v>TOTAL COST</v>
          </cell>
        </row>
        <row r="884">
          <cell r="M884" t="str">
            <v>1FAA-</v>
          </cell>
          <cell r="N884" t="str">
            <v>PERFORMANCE BOND</v>
          </cell>
          <cell r="U884">
            <v>0</v>
          </cell>
          <cell r="X884" t="str">
            <v>1FACA</v>
          </cell>
          <cell r="Y884" t="str">
            <v>ARTICLE NO. …..</v>
          </cell>
          <cell r="AF884">
            <v>0</v>
          </cell>
        </row>
        <row r="885">
          <cell r="M885" t="str">
            <v>1FAB-</v>
          </cell>
          <cell r="N885" t="str">
            <v>INSURANCE</v>
          </cell>
          <cell r="U885">
            <v>0</v>
          </cell>
          <cell r="X885" t="str">
            <v>1FACB</v>
          </cell>
          <cell r="Y885" t="str">
            <v>ARTICLE NO. …..</v>
          </cell>
          <cell r="AF885">
            <v>0</v>
          </cell>
        </row>
        <row r="886">
          <cell r="M886" t="str">
            <v>1FAC-</v>
          </cell>
          <cell r="N886" t="str">
            <v>COMPLIANCE TO TERMS OF CONTRACT</v>
          </cell>
          <cell r="Q886">
            <v>0</v>
          </cell>
          <cell r="R886">
            <v>0</v>
          </cell>
          <cell r="S886">
            <v>0</v>
          </cell>
          <cell r="T886">
            <v>0</v>
          </cell>
          <cell r="U886">
            <v>0</v>
          </cell>
          <cell r="X886" t="str">
            <v>1FACC</v>
          </cell>
          <cell r="Y886" t="str">
            <v>ARTICLE NO. …..</v>
          </cell>
          <cell r="AF886">
            <v>0</v>
          </cell>
        </row>
        <row r="887">
          <cell r="M887" t="str">
            <v>1FAD-</v>
          </cell>
          <cell r="N887" t="str">
            <v>ENDORSEMENT OF DESIGN PACKAGE</v>
          </cell>
          <cell r="U887">
            <v>0</v>
          </cell>
          <cell r="X887" t="str">
            <v>1FACX</v>
          </cell>
          <cell r="Y887" t="str">
            <v>ARTICLE NO. …..</v>
          </cell>
          <cell r="AF887">
            <v>0</v>
          </cell>
        </row>
        <row r="888">
          <cell r="M888" t="str">
            <v>1FAE-</v>
          </cell>
          <cell r="N888" t="str">
            <v>MANAGEMENT OF LICENSORS' AGREEMENTS</v>
          </cell>
          <cell r="U888">
            <v>0</v>
          </cell>
          <cell r="X888" t="str">
            <v>1FAC-</v>
          </cell>
          <cell r="Y888" t="str">
            <v>SUBTOTAL - COMPLIANCE TO TERMS OF CONTRACT</v>
          </cell>
          <cell r="Z888">
            <v>0</v>
          </cell>
          <cell r="AA888" t="str">
            <v>N/A</v>
          </cell>
          <cell r="AB888">
            <v>0</v>
          </cell>
          <cell r="AC888">
            <v>0</v>
          </cell>
          <cell r="AD888">
            <v>0</v>
          </cell>
          <cell r="AE888">
            <v>0</v>
          </cell>
          <cell r="AF888">
            <v>0</v>
          </cell>
        </row>
        <row r="889">
          <cell r="M889" t="str">
            <v>1FA-</v>
          </cell>
          <cell r="N889" t="str">
            <v>SUBTOTAL - PRELIMINARY &amp; GENERAL MATTERS - GENERAL</v>
          </cell>
          <cell r="Q889">
            <v>0</v>
          </cell>
          <cell r="R889">
            <v>0</v>
          </cell>
          <cell r="S889">
            <v>0</v>
          </cell>
          <cell r="T889">
            <v>0</v>
          </cell>
          <cell r="U889">
            <v>0</v>
          </cell>
        </row>
        <row r="890">
          <cell r="X890" t="str">
            <v>1FBDA</v>
          </cell>
          <cell r="Y890" t="str">
            <v>ENGINEERING MANUALS, DATA BOOKS, ASBUILT DRAWINGS, ETC.</v>
          </cell>
          <cell r="AF890">
            <v>0</v>
          </cell>
        </row>
        <row r="891">
          <cell r="M891" t="str">
            <v>1FBA-</v>
          </cell>
          <cell r="N891" t="str">
            <v>CONTRACTOR'S MANAGEMENT - E&amp;P</v>
          </cell>
          <cell r="U891">
            <v>0</v>
          </cell>
          <cell r="X891" t="str">
            <v>1FBDB</v>
          </cell>
          <cell r="Y891" t="str">
            <v>MAINTENANCE MANUALS</v>
          </cell>
          <cell r="AF891">
            <v>0</v>
          </cell>
        </row>
        <row r="892">
          <cell r="M892" t="str">
            <v>1FBB-</v>
          </cell>
          <cell r="N892" t="str">
            <v>MOBILIZATION OF CONTRACTOR - E&amp;P</v>
          </cell>
          <cell r="U892">
            <v>0</v>
          </cell>
          <cell r="X892" t="str">
            <v>1FBDC</v>
          </cell>
          <cell r="Y892" t="str">
            <v>OPERATIONAL  MANUALS</v>
          </cell>
          <cell r="AF892">
            <v>0</v>
          </cell>
        </row>
        <row r="893">
          <cell r="M893" t="str">
            <v>1FBC-</v>
          </cell>
          <cell r="N893" t="str">
            <v>DEMOBILIZATION OF CONTRACTOR - E&amp;P</v>
          </cell>
          <cell r="U893">
            <v>0</v>
          </cell>
          <cell r="X893" t="str">
            <v>1FBDD</v>
          </cell>
          <cell r="Y893" t="str">
            <v>QUALITY MANUALS</v>
          </cell>
          <cell r="AF893">
            <v>0</v>
          </cell>
        </row>
        <row r="894">
          <cell r="M894" t="str">
            <v>1FBD-</v>
          </cell>
          <cell r="N894" t="str">
            <v>FINAL DOCUMENTATION</v>
          </cell>
          <cell r="Q894">
            <v>0</v>
          </cell>
          <cell r="R894">
            <v>0</v>
          </cell>
          <cell r="S894">
            <v>0</v>
          </cell>
          <cell r="T894">
            <v>0</v>
          </cell>
          <cell r="U894">
            <v>0</v>
          </cell>
          <cell r="X894" t="str">
            <v>1FBDE</v>
          </cell>
          <cell r="Y894" t="str">
            <v>ELECTRONIC FILING (TDMS)</v>
          </cell>
          <cell r="AF894">
            <v>0</v>
          </cell>
        </row>
        <row r="895">
          <cell r="M895" t="str">
            <v>1FBE-</v>
          </cell>
          <cell r="N895" t="str">
            <v>SERVICES AND FACILITIES AT HOME OFFICE</v>
          </cell>
          <cell r="Q895">
            <v>0</v>
          </cell>
          <cell r="R895">
            <v>0</v>
          </cell>
          <cell r="S895">
            <v>0</v>
          </cell>
          <cell r="T895">
            <v>0</v>
          </cell>
          <cell r="U895">
            <v>0</v>
          </cell>
          <cell r="X895" t="str">
            <v>1FBDF</v>
          </cell>
          <cell r="Y895" t="str">
            <v>COMPUTERIZED MAINTENANCE MANAGEMENT SYSTEM</v>
          </cell>
          <cell r="AF895">
            <v>0</v>
          </cell>
        </row>
        <row r="896">
          <cell r="M896" t="str">
            <v>1FBF-</v>
          </cell>
          <cell r="N896" t="str">
            <v>SERVICES AND FACILITIES AT SUBCONTRACTOR'S/VENDORS FACILITIES</v>
          </cell>
          <cell r="Q896">
            <v>0</v>
          </cell>
          <cell r="R896">
            <v>0</v>
          </cell>
          <cell r="S896">
            <v>0</v>
          </cell>
          <cell r="T896">
            <v>0</v>
          </cell>
          <cell r="U896">
            <v>0</v>
          </cell>
          <cell r="X896" t="str">
            <v>1FBDX</v>
          </cell>
          <cell r="Y896" t="str">
            <v>OTHER FINAL DOCUMENTATION</v>
          </cell>
          <cell r="AF896">
            <v>0</v>
          </cell>
        </row>
        <row r="897">
          <cell r="M897" t="str">
            <v>1FB-</v>
          </cell>
          <cell r="N897" t="str">
            <v>SUBTOTAL - PRELIMINARY &amp; GENERAL MATTERS - ENG/PROCUREMENT</v>
          </cell>
          <cell r="Q897">
            <v>0</v>
          </cell>
          <cell r="R897">
            <v>0</v>
          </cell>
          <cell r="S897">
            <v>0</v>
          </cell>
          <cell r="T897">
            <v>0</v>
          </cell>
          <cell r="U897">
            <v>0</v>
          </cell>
          <cell r="X897" t="str">
            <v>1FBD-</v>
          </cell>
          <cell r="Y897" t="str">
            <v>SUBTOTAL - FINAL DOCUMENTATION</v>
          </cell>
          <cell r="Z897">
            <v>0</v>
          </cell>
          <cell r="AA897" t="str">
            <v>N/A</v>
          </cell>
          <cell r="AB897">
            <v>0</v>
          </cell>
          <cell r="AC897">
            <v>0</v>
          </cell>
          <cell r="AD897">
            <v>0</v>
          </cell>
          <cell r="AE897">
            <v>0</v>
          </cell>
          <cell r="AF897">
            <v>0</v>
          </cell>
        </row>
        <row r="899">
          <cell r="M899" t="str">
            <v>1FCA-</v>
          </cell>
          <cell r="N899" t="str">
            <v>CONTRACTOR'S MANAGEMENT - CONSTRUCTION</v>
          </cell>
          <cell r="U899">
            <v>0</v>
          </cell>
          <cell r="X899" t="str">
            <v>1FBEA</v>
          </cell>
          <cell r="Y899" t="str">
            <v>OFFICES AND RELATED SERVICES AND FACILITIES</v>
          </cell>
          <cell r="AF899">
            <v>0</v>
          </cell>
        </row>
        <row r="900">
          <cell r="M900" t="str">
            <v>1FCB-</v>
          </cell>
          <cell r="N900" t="str">
            <v>MOBILIZATION OF CONTRACTOR - SITE</v>
          </cell>
          <cell r="Q900">
            <v>0</v>
          </cell>
          <cell r="R900">
            <v>0</v>
          </cell>
          <cell r="S900">
            <v>0</v>
          </cell>
          <cell r="T900">
            <v>0</v>
          </cell>
          <cell r="U900">
            <v>0</v>
          </cell>
          <cell r="X900" t="str">
            <v>1FBEB</v>
          </cell>
          <cell r="Y900" t="str">
            <v>SECRETARIAL AND CLERICAL ASSISTANCE</v>
          </cell>
          <cell r="AF900">
            <v>0</v>
          </cell>
        </row>
        <row r="901">
          <cell r="M901" t="str">
            <v>1FCC-</v>
          </cell>
          <cell r="N901" t="str">
            <v>DEMOBILIZATION OF CONTRACTOR - SITE</v>
          </cell>
          <cell r="Q901">
            <v>0</v>
          </cell>
          <cell r="R901">
            <v>0</v>
          </cell>
          <cell r="S901">
            <v>0</v>
          </cell>
          <cell r="T901">
            <v>0</v>
          </cell>
          <cell r="U901">
            <v>0</v>
          </cell>
          <cell r="X901" t="str">
            <v>1FBEC</v>
          </cell>
          <cell r="Y901" t="str">
            <v>TELECOMMUNICATIONS FACILITIES</v>
          </cell>
          <cell r="AF901">
            <v>0</v>
          </cell>
        </row>
        <row r="902">
          <cell r="M902" t="str">
            <v>1FCD-</v>
          </cell>
          <cell r="N902" t="str">
            <v>UTILITIES AT CONSTRUCTION SITE</v>
          </cell>
          <cell r="Q902">
            <v>0</v>
          </cell>
          <cell r="R902">
            <v>0</v>
          </cell>
          <cell r="S902">
            <v>0</v>
          </cell>
          <cell r="T902">
            <v>0</v>
          </cell>
          <cell r="U902">
            <v>0</v>
          </cell>
          <cell r="X902" t="str">
            <v>1FBED</v>
          </cell>
          <cell r="Y902" t="str">
            <v>COMPUTING EQUIPMENT</v>
          </cell>
          <cell r="AF902">
            <v>0</v>
          </cell>
        </row>
        <row r="903">
          <cell r="M903" t="str">
            <v>1FCE-</v>
          </cell>
          <cell r="N903" t="str">
            <v>SERVICES AND FACILITIES AT CONSTRUCTION SITE</v>
          </cell>
          <cell r="Q903">
            <v>0</v>
          </cell>
          <cell r="R903">
            <v>0</v>
          </cell>
          <cell r="S903">
            <v>0</v>
          </cell>
          <cell r="T903">
            <v>0</v>
          </cell>
          <cell r="U903">
            <v>0</v>
          </cell>
          <cell r="X903" t="str">
            <v>1FBEE</v>
          </cell>
          <cell r="Y903" t="str">
            <v>ADMINISTRATIVE ASSISTANCE AND OTHERS</v>
          </cell>
          <cell r="AF903">
            <v>0</v>
          </cell>
        </row>
        <row r="904">
          <cell r="M904" t="str">
            <v>1FC-</v>
          </cell>
          <cell r="N904" t="str">
            <v>SUBTOTAL - PRELIMINARY &amp; GENERAL MATTERS - CONSTRUCTION</v>
          </cell>
          <cell r="Q904">
            <v>0</v>
          </cell>
          <cell r="R904">
            <v>0</v>
          </cell>
          <cell r="S904">
            <v>0</v>
          </cell>
          <cell r="T904">
            <v>0</v>
          </cell>
          <cell r="U904">
            <v>0</v>
          </cell>
          <cell r="X904" t="str">
            <v>1FBEF</v>
          </cell>
          <cell r="Y904" t="str">
            <v>TRAINING OF QGPC PERSONNEL AT HOME OFFICE</v>
          </cell>
          <cell r="AF904">
            <v>0</v>
          </cell>
        </row>
        <row r="905">
          <cell r="X905" t="str">
            <v>1FBEG</v>
          </cell>
          <cell r="Y905" t="str">
            <v>TRAINING OF QGPC PERSONNEL AT VENDORS PREMISES</v>
          </cell>
          <cell r="AF905">
            <v>0</v>
          </cell>
        </row>
        <row r="906">
          <cell r="X906" t="str">
            <v>1FBEX</v>
          </cell>
          <cell r="Y906" t="str">
            <v>SERVICES AND FACILITIES AT HOME OFFICE - OTHER</v>
          </cell>
          <cell r="AF906">
            <v>0</v>
          </cell>
        </row>
        <row r="907">
          <cell r="X907" t="str">
            <v>1FBE-</v>
          </cell>
          <cell r="Y907" t="str">
            <v>SUBTOTAL - SERVICES AND FACILITIES AT HOME OFFICE</v>
          </cell>
          <cell r="Z907">
            <v>0</v>
          </cell>
          <cell r="AA907" t="str">
            <v>N/A</v>
          </cell>
          <cell r="AB907">
            <v>0</v>
          </cell>
          <cell r="AC907">
            <v>0</v>
          </cell>
          <cell r="AD907">
            <v>0</v>
          </cell>
          <cell r="AE907">
            <v>0</v>
          </cell>
          <cell r="AF907">
            <v>0</v>
          </cell>
        </row>
        <row r="909">
          <cell r="X909" t="str">
            <v>1FBFA</v>
          </cell>
          <cell r="Y909" t="str">
            <v>OFFICES AND RELATED FACILITIES</v>
          </cell>
          <cell r="AF909">
            <v>0</v>
          </cell>
        </row>
        <row r="910">
          <cell r="X910" t="str">
            <v>1FBFB</v>
          </cell>
          <cell r="Y910" t="str">
            <v>TELECOMMUNICATIONS FACILITIES</v>
          </cell>
          <cell r="AF910">
            <v>0</v>
          </cell>
        </row>
        <row r="911">
          <cell r="X911" t="str">
            <v>1FBFC</v>
          </cell>
          <cell r="Y911" t="str">
            <v>COMPUTING EQUIPMENT</v>
          </cell>
          <cell r="AF911">
            <v>0</v>
          </cell>
        </row>
        <row r="912">
          <cell r="X912" t="str">
            <v>1FBFD</v>
          </cell>
          <cell r="Y912" t="str">
            <v>TRAINING OF QGPC PERSONNEL</v>
          </cell>
          <cell r="AF912">
            <v>0</v>
          </cell>
        </row>
        <row r="913">
          <cell r="X913" t="str">
            <v>1FBFX</v>
          </cell>
          <cell r="Y913" t="str">
            <v>SERVICES AND FACILITIES  - OTHER</v>
          </cell>
          <cell r="AF913">
            <v>0</v>
          </cell>
        </row>
        <row r="914">
          <cell r="X914" t="str">
            <v>1FBF-</v>
          </cell>
          <cell r="Y914" t="str">
            <v>SUBTOTAL SERVICES AND FACILITIES AT SUBCONTRACTOR'S / VENDORS</v>
          </cell>
          <cell r="Z914">
            <v>0</v>
          </cell>
          <cell r="AB914">
            <v>0</v>
          </cell>
          <cell r="AC914">
            <v>0</v>
          </cell>
          <cell r="AD914">
            <v>0</v>
          </cell>
          <cell r="AE914">
            <v>0</v>
          </cell>
          <cell r="AF914">
            <v>0</v>
          </cell>
        </row>
        <row r="916">
          <cell r="X916" t="str">
            <v>1FCBA</v>
          </cell>
          <cell r="Y916" t="str">
            <v>MOBILIZATION OF CONTRACTOR - SITE - DUKHAN</v>
          </cell>
          <cell r="AF916">
            <v>0</v>
          </cell>
        </row>
        <row r="917">
          <cell r="X917" t="str">
            <v>1FCBB</v>
          </cell>
          <cell r="Y917" t="str">
            <v>MOBILIZATION OF CONTRACTOR - SITE - MESAIEED</v>
          </cell>
          <cell r="AF917">
            <v>0</v>
          </cell>
        </row>
        <row r="918">
          <cell r="X918" t="str">
            <v>1FCB-</v>
          </cell>
          <cell r="Y918" t="str">
            <v>SUBTOTAL - MOBILIZATION OF CONTRACTOR - SITE</v>
          </cell>
          <cell r="Z918">
            <v>0</v>
          </cell>
          <cell r="AA918" t="str">
            <v>N/A</v>
          </cell>
          <cell r="AB918">
            <v>0</v>
          </cell>
          <cell r="AC918">
            <v>0</v>
          </cell>
          <cell r="AD918">
            <v>0</v>
          </cell>
          <cell r="AE918">
            <v>0</v>
          </cell>
          <cell r="AF918">
            <v>0</v>
          </cell>
        </row>
        <row r="925">
          <cell r="X925" t="str">
            <v>LEVEL 2 PRELIMINARY AND GENERAL MATTERS PG.2</v>
          </cell>
        </row>
        <row r="926">
          <cell r="W926" t="str">
            <v>LEVEL 2 PRELIMINARY AND GENERAL MATTERS PG.2</v>
          </cell>
          <cell r="X926" t="str">
            <v>WBS CODE</v>
          </cell>
          <cell r="Y926" t="str">
            <v>DESCRIPTION</v>
          </cell>
          <cell r="Z926" t="str">
            <v>QUANTITY</v>
          </cell>
          <cell r="AA926" t="str">
            <v>UNITS</v>
          </cell>
          <cell r="AB926" t="str">
            <v>TOTAL MANHOURS</v>
          </cell>
          <cell r="AC926" t="str">
            <v>TOTAL LABOR COST</v>
          </cell>
          <cell r="AD926" t="str">
            <v>TOTAL MAT'L COST</v>
          </cell>
          <cell r="AE926" t="str">
            <v>TOTAL S/C COST</v>
          </cell>
          <cell r="AF926" t="str">
            <v>TOTAL COST</v>
          </cell>
        </row>
        <row r="928">
          <cell r="X928" t="str">
            <v>1FCCA</v>
          </cell>
          <cell r="Y928" t="str">
            <v>DEMOBILIZATION OF CONTRACTOR - SITE - DUKHAN</v>
          </cell>
          <cell r="AF928">
            <v>0</v>
          </cell>
        </row>
        <row r="929">
          <cell r="X929" t="str">
            <v>1FCCB</v>
          </cell>
          <cell r="Y929" t="str">
            <v>DEMOBILIZATION OF CONTRACTOR - SITE - MESAIEED</v>
          </cell>
          <cell r="AF929">
            <v>0</v>
          </cell>
        </row>
        <row r="930">
          <cell r="X930" t="str">
            <v>1FCC-</v>
          </cell>
          <cell r="Y930" t="str">
            <v>SUBTOTAL - DEMOBILIZATION OF CONTRACTOR - SITE</v>
          </cell>
          <cell r="Z930">
            <v>0</v>
          </cell>
          <cell r="AA930" t="str">
            <v>N/A</v>
          </cell>
          <cell r="AB930">
            <v>0</v>
          </cell>
          <cell r="AC930">
            <v>0</v>
          </cell>
          <cell r="AD930">
            <v>0</v>
          </cell>
          <cell r="AE930">
            <v>0</v>
          </cell>
          <cell r="AF930">
            <v>0</v>
          </cell>
        </row>
        <row r="932">
          <cell r="X932" t="str">
            <v>1FCDA</v>
          </cell>
          <cell r="Y932" t="str">
            <v>UTILITIES</v>
          </cell>
          <cell r="AF932">
            <v>0</v>
          </cell>
        </row>
        <row r="933">
          <cell r="X933" t="str">
            <v>1FCDB</v>
          </cell>
          <cell r="Y933" t="str">
            <v>WASTE DISPOSAL</v>
          </cell>
          <cell r="AF933">
            <v>0</v>
          </cell>
        </row>
        <row r="934">
          <cell r="X934" t="str">
            <v>1FCDC</v>
          </cell>
          <cell r="Y934" t="str">
            <v>TELECOMMUNICATIONS</v>
          </cell>
          <cell r="AF934">
            <v>0</v>
          </cell>
        </row>
        <row r="935">
          <cell r="X935" t="str">
            <v>1FCDD</v>
          </cell>
          <cell r="Y935" t="str">
            <v>CONTRACTOR'S OFFICE BUILDING AND FACILITIES</v>
          </cell>
          <cell r="AF935">
            <v>0</v>
          </cell>
        </row>
        <row r="936">
          <cell r="X936" t="str">
            <v>1FCDE</v>
          </cell>
          <cell r="Y936" t="str">
            <v>CONSTRUCTION CAMPS, WORKSHOPS &amp; OTHER FACILITIES</v>
          </cell>
          <cell r="AF936">
            <v>0</v>
          </cell>
        </row>
        <row r="937">
          <cell r="X937" t="str">
            <v>1FCDF</v>
          </cell>
          <cell r="Y937" t="str">
            <v>LAY DOWN AREAS</v>
          </cell>
          <cell r="AF937">
            <v>0</v>
          </cell>
        </row>
        <row r="938">
          <cell r="X938" t="str">
            <v>1FCDG</v>
          </cell>
          <cell r="Y938" t="str">
            <v>CATERING AND CATERING FACILITIES</v>
          </cell>
          <cell r="AF938">
            <v>0</v>
          </cell>
        </row>
        <row r="939">
          <cell r="X939" t="str">
            <v>1FCDH</v>
          </cell>
          <cell r="Y939" t="str">
            <v>TRANSPORTATION OF WORKFORCE</v>
          </cell>
          <cell r="AF939">
            <v>0</v>
          </cell>
        </row>
        <row r="940">
          <cell r="X940" t="str">
            <v>1FCDX</v>
          </cell>
          <cell r="Y940" t="str">
            <v xml:space="preserve">OTHER </v>
          </cell>
          <cell r="AF940">
            <v>0</v>
          </cell>
        </row>
        <row r="941">
          <cell r="X941" t="str">
            <v>1FCD-</v>
          </cell>
          <cell r="Y941" t="str">
            <v>SUBTOTAL - UTILITIES AND FACILITIES AT CONSTRUCTION SITE</v>
          </cell>
          <cell r="Z941">
            <v>0</v>
          </cell>
          <cell r="AA941" t="str">
            <v>N/A</v>
          </cell>
          <cell r="AB941">
            <v>0</v>
          </cell>
          <cell r="AC941">
            <v>0</v>
          </cell>
          <cell r="AD941">
            <v>0</v>
          </cell>
          <cell r="AE941">
            <v>0</v>
          </cell>
          <cell r="AF941">
            <v>0</v>
          </cell>
        </row>
        <row r="943">
          <cell r="X943" t="str">
            <v>1FCEA</v>
          </cell>
          <cell r="Y943" t="str">
            <v>QGPC OFFICE BUILDINGS AND OTHER FACILITIES</v>
          </cell>
          <cell r="AF943">
            <v>0</v>
          </cell>
        </row>
        <row r="944">
          <cell r="X944" t="str">
            <v>1FCEB</v>
          </cell>
          <cell r="Y944" t="str">
            <v>OFFICES AND RELATED SERVICES AND FACILITIES</v>
          </cell>
          <cell r="AF944">
            <v>0</v>
          </cell>
        </row>
        <row r="945">
          <cell r="X945" t="str">
            <v>1FCEC</v>
          </cell>
          <cell r="Y945" t="str">
            <v>SECRETARIAL AND CLERICAL ASSISTANCE</v>
          </cell>
          <cell r="AF945">
            <v>0</v>
          </cell>
        </row>
        <row r="946">
          <cell r="X946" t="str">
            <v>1FCED</v>
          </cell>
          <cell r="Y946" t="str">
            <v>TELECOMMUNICATIONS FACILITIES</v>
          </cell>
          <cell r="AF946">
            <v>0</v>
          </cell>
        </row>
        <row r="947">
          <cell r="X947" t="str">
            <v>1FCEE</v>
          </cell>
          <cell r="Y947" t="str">
            <v>COMPUTING EQUIPMENT</v>
          </cell>
          <cell r="AF947">
            <v>0</v>
          </cell>
        </row>
        <row r="948">
          <cell r="X948" t="str">
            <v>1FCEF</v>
          </cell>
          <cell r="Y948" t="str">
            <v>MESSING FACILITIES</v>
          </cell>
          <cell r="AF948">
            <v>0</v>
          </cell>
        </row>
        <row r="949">
          <cell r="X949" t="str">
            <v>1FCEG</v>
          </cell>
          <cell r="Y949" t="str">
            <v>SERVICES AND FACILITIES AT CONSTRUCTION SITE - OTHER</v>
          </cell>
          <cell r="AF949">
            <v>0</v>
          </cell>
        </row>
        <row r="950">
          <cell r="X950" t="str">
            <v>1FCEX</v>
          </cell>
          <cell r="Y950" t="str">
            <v>TRAINING OF QGPC PERSONNEL</v>
          </cell>
          <cell r="AF950">
            <v>0</v>
          </cell>
        </row>
        <row r="951">
          <cell r="X951" t="str">
            <v>1FCE-</v>
          </cell>
          <cell r="Y951" t="str">
            <v>SUBTOTAL - SERVICES AND FACILITIES AT CONSTRUCTION SITE</v>
          </cell>
          <cell r="Z951">
            <v>0</v>
          </cell>
          <cell r="AA951" t="str">
            <v>N/A</v>
          </cell>
          <cell r="AB951">
            <v>0</v>
          </cell>
          <cell r="AC951">
            <v>0</v>
          </cell>
          <cell r="AD951">
            <v>0</v>
          </cell>
          <cell r="AE951">
            <v>0</v>
          </cell>
          <cell r="AF95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접지1종"/>
      <sheetName val="분전함신설"/>
      <sheetName val="접지3종"/>
      <sheetName val="개폐기신설"/>
      <sheetName val="맨홀신설"/>
      <sheetName val="백열신설"/>
      <sheetName val="백열신설 (2)"/>
      <sheetName val="목차임시"/>
      <sheetName val="견적대비"/>
      <sheetName val="감시제어"/>
      <sheetName val="명세서"/>
      <sheetName val="중기사용료산출근거"/>
      <sheetName val="TIE-IN"/>
      <sheetName val="자재단가"/>
      <sheetName val="공비대비"/>
      <sheetName val="일위대가표지"/>
      <sheetName val="공사개요"/>
      <sheetName val="전력설계"/>
      <sheetName val="노임"/>
      <sheetName val="Sheet6"/>
      <sheetName val="Macro(차단기)"/>
      <sheetName val="노무비"/>
      <sheetName val="설계산출기초"/>
      <sheetName val="도급예산내역서봉투"/>
      <sheetName val="공사원가계산서"/>
      <sheetName val="설계산출표지"/>
      <sheetName val="도급예산내역서총괄표"/>
      <sheetName val="을부담운반비"/>
      <sheetName val="운반비산출"/>
      <sheetName val="수량산출"/>
      <sheetName val="가격조사서"/>
      <sheetName val="빗물받이(910-510-410)"/>
      <sheetName val="4.2유효폭의 계산"/>
      <sheetName val="부하계산"/>
      <sheetName val="일위대가(가설)"/>
      <sheetName val="기계경비(시간당)"/>
      <sheetName val="램머"/>
      <sheetName val="시점교대"/>
      <sheetName val="설계"/>
      <sheetName val="단가조사-2"/>
      <sheetName val="시중노임"/>
      <sheetName val="투찰"/>
      <sheetName val="NP-총정리"/>
      <sheetName val="설계명세서"/>
      <sheetName val="목차"/>
      <sheetName val="내   역"/>
      <sheetName val="4-7.중앙전기실(노임단가)"/>
      <sheetName val="별표집계"/>
      <sheetName val="적용단위길이"/>
      <sheetName val="피벗테이블데이터분석"/>
      <sheetName val="특수기호강도거푸집"/>
      <sheetName val="종배수관면벽신"/>
      <sheetName val="종배수관(신)"/>
      <sheetName val="자료입력"/>
      <sheetName val="부대"/>
      <sheetName val="일위CODE"/>
      <sheetName val="단가"/>
      <sheetName val="입찰안"/>
      <sheetName val="일반부표"/>
      <sheetName val="1-1"/>
      <sheetName val="1-2"/>
      <sheetName val="1-3"/>
      <sheetName val="1-4"/>
      <sheetName val="일위대가"/>
      <sheetName val="일위대가표"/>
      <sheetName val="노임단가"/>
      <sheetName val="기초일위"/>
      <sheetName val="총물량"/>
      <sheetName val="원가계산 (2)"/>
      <sheetName val="Sheet1 (2)"/>
      <sheetName val="실행내역"/>
      <sheetName val="설비단가표"/>
      <sheetName val="간접비"/>
      <sheetName val="유효폭의 계산"/>
      <sheetName val="#REF"/>
      <sheetName val="품셈"/>
      <sheetName val="data"/>
      <sheetName val="조명율"/>
      <sheetName val="9GNG운반"/>
      <sheetName val="원가계산서 "/>
      <sheetName val="DATA1"/>
      <sheetName val="수량산출서"/>
      <sheetName val="내역"/>
      <sheetName val="1.2 처리장 동력설비 부하계산서"/>
      <sheetName val="본공사"/>
      <sheetName val="집계표"/>
      <sheetName val="N賃率-職"/>
      <sheetName val="내역서"/>
      <sheetName val="서울대규장각(가시설흙막이)"/>
      <sheetName val="일위대가 "/>
      <sheetName val="수지"/>
      <sheetName val="예산서"/>
      <sheetName val="입찰"/>
      <sheetName val="현경"/>
      <sheetName val="Sheet1"/>
      <sheetName val="가도공"/>
      <sheetName val="공내역"/>
      <sheetName val="전등부하"/>
      <sheetName val="마산월령동골조물량변경"/>
      <sheetName val="백룡교차로"/>
      <sheetName val="산정교차로"/>
      <sheetName val="신영교차로"/>
      <sheetName val="CT"/>
      <sheetName val="직재"/>
      <sheetName val="단가 및 재료비"/>
      <sheetName val="교통시설물단가표"/>
      <sheetName val="국내조달(통합-1)"/>
      <sheetName val="Macro_차단기_"/>
      <sheetName val="gyun"/>
      <sheetName val="식재인부"/>
      <sheetName val="백호우계수"/>
      <sheetName val="형틀공사"/>
      <sheetName val="현장목표"/>
      <sheetName val="토목공사"/>
      <sheetName val="코드"/>
      <sheetName val="점검총괄"/>
      <sheetName val="원형1호맨홀토공수량"/>
      <sheetName val="CAT_5"/>
      <sheetName val="배수공 내역서 적용수량"/>
      <sheetName val="Baby일위대가"/>
      <sheetName val="PAN"/>
      <sheetName val="SH.R설치"/>
      <sheetName val="비용적자료"/>
      <sheetName val="수량집계"/>
      <sheetName val="총괄집계표"/>
      <sheetName val="인건비"/>
      <sheetName val="종배수관"/>
      <sheetName val="수원공사비"/>
      <sheetName val="자재대"/>
      <sheetName val="내역서(기성청구)"/>
      <sheetName val="DATE"/>
      <sheetName val="산출내역서"/>
      <sheetName val="b_balju_cho"/>
      <sheetName val="시설물일위"/>
      <sheetName val="Total"/>
      <sheetName val="골조시행"/>
      <sheetName val="화해(함평)"/>
      <sheetName val="화해(장성)"/>
      <sheetName val="적현로"/>
      <sheetName val="총괄원가계산서"/>
      <sheetName val="전선 및 전선관"/>
      <sheetName val="대비표(토공1안)"/>
      <sheetName val="직노"/>
      <sheetName val="공사비산출내역"/>
      <sheetName val="단가대비표"/>
      <sheetName val="별표2"/>
      <sheetName val="22신설수량"/>
      <sheetName val="증감대비"/>
      <sheetName val="청천내"/>
      <sheetName val="자재단가비교표"/>
      <sheetName val="SP-B1"/>
      <sheetName val="데이타"/>
      <sheetName val="가설공사내역"/>
      <sheetName val="기초자료입력"/>
      <sheetName val="빗물받이_910_510_410_"/>
      <sheetName val="정보"/>
      <sheetName val="을지"/>
      <sheetName val="가설개략"/>
      <sheetName val="시중노임단가"/>
      <sheetName val="견적"/>
      <sheetName val="갑지(추정)"/>
      <sheetName val="I一般比"/>
      <sheetName val="교대(A1)"/>
      <sheetName val="은행"/>
      <sheetName val="이름정의"/>
      <sheetName val="본서하반기"/>
      <sheetName val="하반기(지구대)"/>
      <sheetName val="미지급금"/>
      <sheetName val="공통비(전체)"/>
      <sheetName val="시설장비"/>
      <sheetName val="인부임"/>
      <sheetName val="자재목록"/>
      <sheetName val="입력"/>
      <sheetName val="옥외외등집계표"/>
      <sheetName val="단위수량"/>
      <sheetName val="guard(mac)"/>
      <sheetName val="유첨3.적용기준"/>
      <sheetName val="갑지"/>
      <sheetName val="관접합및부설"/>
      <sheetName val="단위단가"/>
      <sheetName val="표지"/>
      <sheetName val="7.설계명세서(도급)"/>
      <sheetName val="건축토목내역"/>
      <sheetName val="환경기계공정표 (3)"/>
      <sheetName val="실행(표지,갑,을)"/>
      <sheetName val="소계정"/>
      <sheetName val="수자재단위당"/>
      <sheetName val="철거산출근거"/>
      <sheetName val="물가대비표"/>
      <sheetName val="5-1.본관동건축(전체집계표포함)"/>
      <sheetName val="5-3.음수대"/>
      <sheetName val="노임단가(일반)"/>
      <sheetName val="평균높이산출근거"/>
      <sheetName val="횡배수관위치조서"/>
      <sheetName val="터파기및재료"/>
      <sheetName val="품셈TABLE"/>
      <sheetName val="3련 BOX"/>
      <sheetName val="내역(중앙)"/>
      <sheetName val="내역(창신)"/>
      <sheetName val="5Strand-장기처짐PCI"/>
      <sheetName val="4.설계예산내역서"/>
      <sheetName val="회사정보"/>
      <sheetName val="실행대비"/>
      <sheetName val="산출2-전력"/>
      <sheetName val="산출3-동력"/>
      <sheetName val="산출4-전등"/>
      <sheetName val="산출9-TRAY"/>
      <sheetName val="SW개발내역"/>
      <sheetName val="토공"/>
      <sheetName val="단가조사"/>
      <sheetName val="설계서"/>
      <sheetName val="총공사비"/>
      <sheetName val="개산공사비"/>
      <sheetName val="재료비"/>
      <sheetName val="수리결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MOTOR"/>
      <sheetName val="#REF"/>
      <sheetName val="요율"/>
      <sheetName val="일위목록"/>
      <sheetName val="을"/>
      <sheetName val="_REF"/>
      <sheetName val="단가"/>
      <sheetName val="단가산출"/>
      <sheetName val="내역서"/>
      <sheetName val="전기내역서집계"/>
      <sheetName val="일위대가"/>
      <sheetName val="단가최종"/>
      <sheetName val="대가목록"/>
      <sheetName val="인건비"/>
      <sheetName val="노임단가"/>
      <sheetName val="자재단가비교"/>
      <sheetName val="대치판정"/>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인건비"/>
      <sheetName val="단가"/>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YES"/>
      <sheetName val="36신설수량"/>
      <sheetName val="MOTOR"/>
      <sheetName val="설계예산서"/>
      <sheetName val="수량집계"/>
      <sheetName val="총괄"/>
      <sheetName val="토목"/>
      <sheetName val="가로등내역서"/>
      <sheetName val="수량산출서"/>
      <sheetName val="DATA"/>
      <sheetName val="일위대가"/>
      <sheetName val="2000.11월설계내역"/>
      <sheetName val="#REF"/>
      <sheetName val="터파기및재료"/>
      <sheetName val="집계표"/>
      <sheetName val="하조서"/>
      <sheetName val="총괄표"/>
      <sheetName val="말뚝지지력산정"/>
      <sheetName val="전선 및 전선관"/>
      <sheetName val="내역서"/>
      <sheetName val="단가산출"/>
      <sheetName val="소야공정계획표"/>
      <sheetName val="내역서2안"/>
      <sheetName val="실행철강하도"/>
      <sheetName val="입찰안"/>
      <sheetName val="조명율표"/>
      <sheetName val="수량산출"/>
      <sheetName val="6호기"/>
      <sheetName val="내역"/>
      <sheetName val="보증수수료산출"/>
      <sheetName val="준검 내역서"/>
      <sheetName val="봉양~조차장간고하개명(신설)"/>
      <sheetName val="BID"/>
      <sheetName val="공사비예산서(토목분)"/>
      <sheetName val="각형맨홀"/>
      <sheetName val="수목단가"/>
      <sheetName val="시설수량표"/>
      <sheetName val="식재수량표"/>
      <sheetName val="일위목록"/>
      <sheetName val="자재단가"/>
      <sheetName val="1.수인터널"/>
      <sheetName val="가로등"/>
      <sheetName val="기계경비"/>
      <sheetName val="INPUT"/>
      <sheetName val="2000년1차"/>
      <sheetName val="단가 및 재료비"/>
      <sheetName val="JUCK"/>
      <sheetName val="주상도"/>
      <sheetName val="부대내역"/>
      <sheetName val="수목데이타 "/>
      <sheetName val="변압기 및 발전기 용량"/>
      <sheetName val="ASP포장"/>
      <sheetName val="내역서(전기)"/>
      <sheetName val="에너지동"/>
      <sheetName val="연습"/>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일위대가표"/>
      <sheetName val="단가산출서(기계)"/>
      <sheetName val="단가조사"/>
      <sheetName val="소요자재"/>
      <sheetName val="노무산출서"/>
      <sheetName val="Total"/>
      <sheetName val="원가계산"/>
      <sheetName val="ETC"/>
      <sheetName val="표지 (2)"/>
      <sheetName val="코드표"/>
      <sheetName val="Sheet1 (2)"/>
      <sheetName val="예산변경사항"/>
      <sheetName val="요율"/>
      <sheetName val="자재대"/>
      <sheetName val="통장출금액"/>
      <sheetName val="기계경비시간당손료목록"/>
      <sheetName val="교각1"/>
      <sheetName val="대치판정"/>
      <sheetName val="동력부하(도산)"/>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참고"/>
      <sheetName val="공사개요"/>
      <sheetName val="일위대가표(유단가)"/>
      <sheetName val="일위대가(목록)"/>
      <sheetName val="재료비"/>
      <sheetName val="간선계산"/>
      <sheetName val="가감수량"/>
      <sheetName val="맨홀수량산출"/>
      <sheetName val="데이타"/>
      <sheetName val="공구원가계산"/>
      <sheetName val="2000전체분"/>
      <sheetName val="입찰결과(DATA)"/>
      <sheetName val="일반수량"/>
      <sheetName val="예산갑지"/>
      <sheetName val="상수도토공집계표"/>
      <sheetName val="신우"/>
      <sheetName val="철거산출근거"/>
      <sheetName val="점검총괄"/>
      <sheetName val="단가목록"/>
      <sheetName val="물량표"/>
      <sheetName val="CABLE SIZE-3"/>
      <sheetName val="자재목록"/>
      <sheetName val="연결관산출조서"/>
      <sheetName val="1단계"/>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단면 (2)"/>
      <sheetName val="을지"/>
      <sheetName val="9811"/>
      <sheetName val="투찰내역"/>
      <sheetName val="기자재대비표"/>
      <sheetName val="70%"/>
      <sheetName val="1,2공구원가계산서"/>
      <sheetName val="2공구산출내역"/>
      <sheetName val="1공구산출내역서"/>
      <sheetName val="기계경비(시간당)"/>
      <sheetName val="램머"/>
      <sheetName val="기계원가계산서"/>
      <sheetName val="기계원가"/>
      <sheetName val="집계"/>
      <sheetName val="가설내역"/>
      <sheetName val="토목원가계산서"/>
      <sheetName val="토목원가"/>
      <sheetName val="집계장"/>
      <sheetName val="설계내역"/>
      <sheetName val="제외공종"/>
      <sheetName val="갑지(가로)"/>
      <sheetName val="표지목차간지"/>
      <sheetName val="예산조서-총괄"/>
      <sheetName val="예산조서-신공항1"/>
      <sheetName val="가설물"/>
      <sheetName val="MBR9"/>
      <sheetName val="단면"/>
      <sheetName val="기둥(원형)"/>
      <sheetName val="단면가정"/>
      <sheetName val="1차증가원가계산"/>
      <sheetName val="본선차로수량집계표"/>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간접1"/>
      <sheetName val="입출재고현황 (2)"/>
      <sheetName val="변경비교-을"/>
      <sheetName val="수주현황2월"/>
      <sheetName val="토공유동표"/>
      <sheetName val="교각계산"/>
      <sheetName val="1.설계조건"/>
      <sheetName val="일위대가목차"/>
      <sheetName val="노무비단가"/>
      <sheetName val="매립"/>
      <sheetName val="3-1.CB"/>
      <sheetName val="MAIN_TABLE"/>
      <sheetName val="재료"/>
      <sheetName val="제경비율"/>
      <sheetName val="조도계산서 (도서)"/>
      <sheetName val="LOPCALC"/>
      <sheetName val="입찰보고"/>
      <sheetName val="아산추가1220"/>
      <sheetName val="당초"/>
      <sheetName val="토공"/>
      <sheetName val="산출내역서집계표"/>
      <sheetName val="우수맨홀공제단위수량"/>
      <sheetName val="스톱로그내역"/>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돌망태단위수량"/>
      <sheetName val="SG"/>
      <sheetName val="EQUIP-H"/>
      <sheetName val="경비_원본"/>
      <sheetName val="BASIC (2)"/>
      <sheetName val=" 상부공통집계(총괄)"/>
      <sheetName val="AS포장복구 "/>
      <sheetName val="2006기계경비산출표"/>
      <sheetName val="20관리비율"/>
      <sheetName val="총괄집계표"/>
      <sheetName val="DATA1"/>
      <sheetName val="BOX전기내역"/>
      <sheetName val="견적의뢰서"/>
      <sheetName val="말뚝물량"/>
      <sheetName val="견적대비"/>
      <sheetName val="ABUT수량-A1"/>
      <sheetName val="9-1차이내역"/>
      <sheetName val="포장공"/>
      <sheetName val="PO-BOQ"/>
      <sheetName val="옹벽수량집계"/>
      <sheetName val="1SPAN"/>
      <sheetName val="의왕내역"/>
      <sheetName val="VA_code"/>
      <sheetName val="공종별원가계산"/>
      <sheetName val="말고개터널조명전압강하"/>
      <sheetName val="조건표"/>
      <sheetName val="JJ"/>
      <sheetName val="설계"/>
      <sheetName val="설 계"/>
      <sheetName val="BQ"/>
      <sheetName val="전기일위대가"/>
      <sheetName val="단면(RW1)"/>
      <sheetName val="WORK"/>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노임"/>
      <sheetName val="현황CODE"/>
      <sheetName val="손익현황"/>
      <sheetName val="3차설계"/>
      <sheetName val="밸브설치"/>
      <sheetName val="3.바닥판설계"/>
      <sheetName val="안정계산"/>
      <sheetName val="단면검토"/>
      <sheetName val="원가"/>
      <sheetName val="물가자료"/>
      <sheetName val="품의서"/>
      <sheetName val="물가시세"/>
      <sheetName val="전신환매도율"/>
      <sheetName val="EACT10"/>
      <sheetName val="원가계산서 (총괄)"/>
      <sheetName val="원가계산서 (건축)"/>
      <sheetName val="(총괄집계)"/>
      <sheetName val="건축공사"/>
      <sheetName val="방음벽기초(H=4m)"/>
      <sheetName val="외주"/>
      <sheetName val="제품별"/>
      <sheetName val="Macro(차단기)"/>
      <sheetName val="구조물철거타공정이월"/>
      <sheetName val="부속동"/>
      <sheetName val="단가일람"/>
      <sheetName val="조경일람"/>
      <sheetName val="일위대가목록"/>
      <sheetName val="하수급견적대비"/>
      <sheetName val="참조-(1)"/>
      <sheetName val="간접비"/>
      <sheetName val="관급총괄"/>
      <sheetName val="2007일위 "/>
      <sheetName val="토목일위 (83~)"/>
      <sheetName val="표지판일위(105~"/>
      <sheetName val="장비일위"/>
      <sheetName val="재료1월호"/>
      <sheetName val="노무비 "/>
      <sheetName val="00000000"/>
      <sheetName val="001"/>
      <sheetName val="가설건물"/>
      <sheetName val="일위집계표"/>
      <sheetName val="수로교총재료집계"/>
      <sheetName val="약품설비"/>
      <sheetName val="기초코드"/>
      <sheetName val="5.정산서"/>
      <sheetName val="공사별 가중치 산출근거(토목)"/>
      <sheetName val="가중치근거(조경)"/>
      <sheetName val="°ø»çºñ¿¹»ê¼­(Åä¸ñºÐ)"/>
      <sheetName val="°¢Çü¸ÇÈ¦"/>
      <sheetName val="¼ö¸ñ´Ü°¡"/>
      <sheetName val="½Ã¼³¼ö·®Ç¥"/>
      <sheetName val="½ÄÀç¼ö·®Ç¥"/>
      <sheetName val="ÀÏÀ§¸ñ·Ï"/>
      <sheetName val="ÀÚÀç´Ü°¡"/>
      <sheetName val="°¡·Îµî"/>
      <sheetName val="공사비"/>
      <sheetName val="가드레일산근"/>
      <sheetName val="수량집계표"/>
      <sheetName val="수량"/>
      <sheetName val="단가비교"/>
      <sheetName val="적용2002"/>
      <sheetName val="중기"/>
      <sheetName val="45,46"/>
      <sheetName val="교대(A1)"/>
      <sheetName val="교대(A1-A2)"/>
      <sheetName val="노무비"/>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부재력정리"/>
      <sheetName val="BLOCK(1)"/>
      <sheetName val="총계"/>
      <sheetName val="8. 안정검토"/>
      <sheetName val="제-노임"/>
      <sheetName val="제직재"/>
      <sheetName val="96보완계획7.12"/>
      <sheetName val="지진시"/>
      <sheetName val="일위대가(가설)"/>
      <sheetName val="실행내역서"/>
      <sheetName val="BID-도로"/>
      <sheetName val="내력서"/>
      <sheetName val="1차설계변경내역"/>
      <sheetName val="3.공통공사대비"/>
      <sheetName val="6PILE  (돌출)"/>
      <sheetName val="98NS-N"/>
      <sheetName val="토량산출서"/>
      <sheetName val="조명시설"/>
      <sheetName val="90.03실행 "/>
      <sheetName val="자료입력"/>
      <sheetName val="금리계산"/>
      <sheetName val="부대공Ⅱ"/>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재정비직인"/>
      <sheetName val="재정비내역"/>
      <sheetName val="지적고시내역"/>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원가계산서"/>
      <sheetName val="A갑지"/>
      <sheetName val="목동1절주.bh01"/>
      <sheetName val="48일위"/>
      <sheetName val="인사자료총집계"/>
      <sheetName val="제수변수량"/>
      <sheetName val="공기변수량"/>
      <sheetName val="CTEMCOST"/>
      <sheetName val="단가조사서"/>
      <sheetName val="일위대가집계표(사급)"/>
      <sheetName val="DATE"/>
      <sheetName val="견적을지"/>
      <sheetName val="방송일위대가"/>
      <sheetName val="손익분석"/>
      <sheetName val="AIR SHOWER(3인용)"/>
      <sheetName val="2F 회의실견적(5_14 일대)"/>
      <sheetName val="재집"/>
      <sheetName val="직재"/>
      <sheetName val="전차선로 물량표"/>
      <sheetName val="48전력선로일위"/>
      <sheetName val="접지수량"/>
      <sheetName val="TOT"/>
      <sheetName val="ITB COST"/>
      <sheetName val="unit 4"/>
      <sheetName val="보합"/>
      <sheetName val="예산명세서"/>
      <sheetName val="우배수"/>
      <sheetName val="맨홀"/>
      <sheetName val="금호"/>
      <sheetName val="49-119"/>
      <sheetName val="Macro(전선)"/>
      <sheetName val="발신정보"/>
      <sheetName val="부하(성남)"/>
      <sheetName val="연부97-1"/>
      <sheetName val="갑지1"/>
      <sheetName val="J直材4"/>
      <sheetName val="보차도경계석"/>
      <sheetName val="구역화물"/>
      <sheetName val="sw1"/>
      <sheetName val="NOMUBI"/>
      <sheetName val="시설물기초"/>
      <sheetName val="설계기준 및 하중계산"/>
      <sheetName val="입력값"/>
      <sheetName val="토량1-1"/>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관로"/>
      <sheetName val="아파트기별"/>
      <sheetName val="공리일"/>
      <sheetName val="AILC004"/>
      <sheetName val="LEGEND"/>
      <sheetName val="기본DATA"/>
      <sheetName val="적용(기계)"/>
      <sheetName val="MACRO(MCC)"/>
      <sheetName val="담장산출"/>
      <sheetName val="대창(함평)-창열"/>
      <sheetName val="대창(장성)"/>
      <sheetName val="Data&amp;Result"/>
      <sheetName val="일위대가(출입)"/>
      <sheetName val="일위대가(계측기설치)"/>
      <sheetName val="48수량"/>
      <sheetName val="22수량"/>
      <sheetName val="49일위"/>
      <sheetName val="22일위"/>
      <sheetName val="49수량"/>
      <sheetName val="노임(1차)"/>
      <sheetName val="전기혼잡제경비(45)"/>
      <sheetName val="단가표"/>
      <sheetName val="제수"/>
      <sheetName val="공기"/>
      <sheetName val="백호우계수"/>
      <sheetName val="정화조방수미장"/>
      <sheetName val="견적990322"/>
      <sheetName val="인건비 "/>
      <sheetName val="과세표준율-2"/>
      <sheetName val="면적분양가"/>
      <sheetName val="일위"/>
      <sheetName val="노원열병합  건축공사기성내역서"/>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CA지입"/>
      <sheetName val="설직재-1"/>
      <sheetName val="공종별내역서"/>
      <sheetName val="고창터널(고창방향)"/>
      <sheetName val="중기일위대가"/>
      <sheetName val="³ëÀÓ"/>
      <sheetName val="총괄내역서"/>
      <sheetName val="간접"/>
      <sheetName val="22단가(철거)"/>
      <sheetName val="49단가"/>
      <sheetName val="49단가(철거)"/>
      <sheetName val="22단가"/>
      <sheetName val="과천MAIN"/>
      <sheetName val="노무비 근거"/>
      <sheetName val="효성CB 1P기초"/>
      <sheetName val="EQ-R1"/>
      <sheetName val="Chart1"/>
      <sheetName val="단위내역목록"/>
      <sheetName val="단위내역서"/>
      <sheetName val="원가(1)"/>
      <sheetName val="원가(2)"/>
      <sheetName val="공량산출서"/>
      <sheetName val="품목"/>
      <sheetName val="일용노임단가"/>
      <sheetName val="전선"/>
      <sheetName val="CABLE"/>
      <sheetName val="한강운반비"/>
      <sheetName val="적용공정"/>
      <sheetName val="L_RPTB02_01"/>
      <sheetName val="증감대비"/>
      <sheetName val="철거집계"/>
      <sheetName val="율촌법률사무소2내역"/>
      <sheetName val="pbs_lambda"/>
      <sheetName val="Matériel embarqué PVC"/>
      <sheetName val="설비내역서"/>
      <sheetName val="건축내역서"/>
      <sheetName val="전기내역서"/>
      <sheetName val="설비"/>
      <sheetName val="적상기초자료"/>
      <sheetName val="지급자재"/>
      <sheetName val="99총공사내역서"/>
      <sheetName val="K"/>
      <sheetName val="내역구성"/>
      <sheetName val="4원가"/>
      <sheetName val="임시급식"/>
      <sheetName val="옥외가스"/>
      <sheetName val="임시급식 (2)"/>
      <sheetName val="목차"/>
      <sheetName val="Summary Sheets"/>
      <sheetName val="일위목록-기"/>
      <sheetName val="6동"/>
      <sheetName val="L_RPTA05_목록"/>
      <sheetName val="경상직원"/>
      <sheetName val="자동 철거"/>
      <sheetName val="자동 설치"/>
      <sheetName val="토목 철주"/>
      <sheetName val="철거 일위대가(1-19)"/>
      <sheetName val="철거 일위대가(20-22)"/>
      <sheetName val="설치 일위대가(23-45호)"/>
      <sheetName val="설치 일위대가(46~78호)"/>
      <sheetName val="C3"/>
      <sheetName val="주사무실종합"/>
      <sheetName val="계수시트"/>
      <sheetName val="Macro2"/>
      <sheetName val="연결임시"/>
      <sheetName val="계산식"/>
      <sheetName val="가도공"/>
      <sheetName val="자재"/>
      <sheetName val="공통(20-91)"/>
      <sheetName val="설계명세서"/>
      <sheetName val="48평단가"/>
      <sheetName val="57단가"/>
      <sheetName val="54평단가"/>
      <sheetName val="66평단가"/>
      <sheetName val="61단가"/>
      <sheetName val="89평단가"/>
      <sheetName val="84평단가"/>
      <sheetName val="지주목시비량산출서"/>
      <sheetName val="인건-측정"/>
      <sheetName val="가시설흙막이"/>
      <sheetName val="노무비산출"/>
      <sheetName val="대외공문"/>
      <sheetName val="BJJIN"/>
      <sheetName val="DWPM"/>
      <sheetName val="전체"/>
      <sheetName val="플랜트 설치"/>
      <sheetName val="1._x0018_변전설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기자재비"/>
      <sheetName val="내역서(토목)"/>
      <sheetName val="BOQ(전체)"/>
      <sheetName val="백암비스타내역"/>
      <sheetName val="DB"/>
      <sheetName val="1공구(을)"/>
      <sheetName val="내역서 (2)"/>
      <sheetName val="건설장비기초단가"/>
      <sheetName val="부하LOAD"/>
      <sheetName val="시중노임단가"/>
      <sheetName val="건축내역"/>
      <sheetName val="합천내역"/>
      <sheetName val="2000년 공정표"/>
      <sheetName val="유첨#2"/>
      <sheetName val="단"/>
      <sheetName val="교통대책내역"/>
      <sheetName val="대공종"/>
      <sheetName val="보할공정"/>
      <sheetName val="고분전시관"/>
      <sheetName val="변경내역을"/>
      <sheetName val="전기2005"/>
      <sheetName val="통신2005"/>
      <sheetName val="사전공사"/>
      <sheetName val="개요"/>
      <sheetName val="BOQ"/>
      <sheetName val="본부소개"/>
      <sheetName val="기초자료"/>
      <sheetName val="여과지동"/>
      <sheetName val="내역표지"/>
      <sheetName val="내역총괄"/>
      <sheetName val="내역총괄2"/>
      <sheetName val="내역총괄3"/>
      <sheetName val="TABLE"/>
      <sheetName val="U-TYPE(1)"/>
      <sheetName val="현관"/>
      <sheetName val="역T형교대(말뚝기초)"/>
      <sheetName val="NYS"/>
      <sheetName val="총수량집계표"/>
      <sheetName val="기계경비일람"/>
      <sheetName val="연령현황"/>
      <sheetName val="집수정(600-700)"/>
      <sheetName val="단  가  대  비  표"/>
      <sheetName val="일  위  대  가  목  록"/>
      <sheetName val="날개벽(시점좌측)"/>
      <sheetName val="노임변동률"/>
      <sheetName val="조건"/>
      <sheetName val="COMPRESSOR"/>
      <sheetName val="주방환기"/>
      <sheetName val="총인원"/>
      <sheetName val="직급인원"/>
      <sheetName val="별표"/>
      <sheetName val="1차 내역서"/>
      <sheetName val="기계설비"/>
      <sheetName val="고등학교"/>
      <sheetName val="MIJIBI"/>
      <sheetName val="건축직"/>
      <sheetName val="guard(mac)"/>
      <sheetName val="Mc1"/>
      <sheetName val="2000,9월 일위"/>
      <sheetName val="1공구 건정토건 토공"/>
      <sheetName val="입적표"/>
      <sheetName val="견적"/>
      <sheetName val="내역서(전체)"/>
      <sheetName val="96정변2"/>
      <sheetName val="3련 BOX"/>
      <sheetName val="대림산업"/>
      <sheetName val="전기"/>
      <sheetName val="ELECTRIC"/>
      <sheetName val="SCHEDULE"/>
      <sheetName val="TRE TABLE"/>
      <sheetName val="세부견적서(DAS Call Back)"/>
      <sheetName val="기계경비및산출근거서"/>
      <sheetName val="품셈"/>
      <sheetName val="중기사용료"/>
      <sheetName val="공비대비"/>
      <sheetName val="빌딩 안내"/>
      <sheetName val="데리네이타현황"/>
      <sheetName val="EQUIPMENT -2"/>
      <sheetName val="차종별"/>
      <sheetName val="건축공사실행"/>
      <sheetName val="금액내역서"/>
      <sheetName val="교각별철근수량집계표"/>
      <sheetName val="PIPE"/>
      <sheetName val="VALVE"/>
      <sheetName val="현장관리비"/>
      <sheetName val="단가비교표_공통1"/>
      <sheetName val="일(4)"/>
      <sheetName val="OPGW기별"/>
      <sheetName val="MFAB"/>
      <sheetName val="MFRT"/>
      <sheetName val="MPKG"/>
      <sheetName val="MPRD"/>
      <sheetName val="구동"/>
      <sheetName val="3.내역서"/>
      <sheetName val="화재 탐지 설비"/>
      <sheetName val=" 견적서"/>
      <sheetName val="12월31일"/>
      <sheetName val="Customer Databas"/>
      <sheetName val="관접합및부설"/>
      <sheetName val="실행간접비용"/>
      <sheetName val="2002하반기노임기준"/>
      <sheetName val="본부장"/>
      <sheetName val="5.공종별예산내역서"/>
      <sheetName val="SLAB&quot;1&quot;"/>
      <sheetName val="구리토평1전기"/>
      <sheetName val="세부내역"/>
      <sheetName val="220 (2)"/>
      <sheetName val="세목전체"/>
      <sheetName val="4)유동표"/>
      <sheetName val="COVER"/>
      <sheetName val="표층포설및다짐"/>
      <sheetName val="펌프장수량산출(토)"/>
      <sheetName val="EKOG10건축"/>
      <sheetName val="단가 "/>
      <sheetName val="관리,공감"/>
      <sheetName val="기존단가 (2)"/>
      <sheetName val="9."/>
      <sheetName val="예산내역서"/>
      <sheetName val="실행(1)"/>
      <sheetName val="직공비"/>
      <sheetName val="주관사업"/>
      <sheetName val="수문일1"/>
      <sheetName val="발주설계서(당초)"/>
      <sheetName val="자재테이블"/>
      <sheetName val="년도별노임표"/>
      <sheetName val="중기목록표"/>
      <sheetName val="경율산정"/>
      <sheetName val="효동"/>
      <sheetName val="세부내역서"/>
      <sheetName val="물량산출근거"/>
      <sheetName val="토목내역"/>
      <sheetName val="CONCRETE"/>
      <sheetName val="설산1.나"/>
      <sheetName val="본사S"/>
      <sheetName val="전압강하계산"/>
      <sheetName val="D-3503"/>
      <sheetName val="여흥"/>
      <sheetName val="노임이"/>
      <sheetName val="내역서(삼호)"/>
      <sheetName val="케이블"/>
      <sheetName val="Man Power &amp; Comp"/>
      <sheetName val="4월_실적추정(건축+토목)"/>
      <sheetName val="4월_실적추정(건축)"/>
      <sheetName val="복구량산정_및_전용회선_사용"/>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0_집계"/>
      <sheetName val="1_수변전설비공사"/>
      <sheetName val="표지_(2)"/>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TEL"/>
      <sheetName val="예산조서(무선)"/>
      <sheetName val="토적표"/>
      <sheetName val="샘플표지"/>
      <sheetName val="산#2-1 (2)"/>
      <sheetName val="골재산출"/>
      <sheetName val="암거날개벽재료집계"/>
      <sheetName val="토목주소"/>
      <sheetName val="프랜트면허"/>
      <sheetName val="경산"/>
      <sheetName val="분전함신설"/>
      <sheetName val="접지1종"/>
      <sheetName val="LD일"/>
      <sheetName val="FA설치명세"/>
      <sheetName val="FD"/>
      <sheetName val="공종단가"/>
      <sheetName val="토사(PE)"/>
      <sheetName val="탑(을지)"/>
      <sheetName val="단면설계"/>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시공계획"/>
      <sheetName val="일반수량총괄"/>
      <sheetName val="사각맨홀"/>
      <sheetName val="기초공"/>
      <sheetName val="내부부하"/>
      <sheetName val="집1"/>
      <sheetName val="토공계산서(부체도로)"/>
      <sheetName val="월선수금"/>
      <sheetName val="SORCE1"/>
      <sheetName val="가시설단위수량"/>
      <sheetName val="SE-611"/>
      <sheetName val="날개벽"/>
      <sheetName val="자재단가표"/>
      <sheetName val="방송노임"/>
      <sheetName val="IP좌표"/>
      <sheetName val="2002계약현황"/>
      <sheetName val="일집"/>
      <sheetName val="지장물C"/>
      <sheetName val="소업1교"/>
      <sheetName val="일위대가 집계표"/>
      <sheetName val="횡배수관토공수량"/>
      <sheetName val="품셈TABLE"/>
      <sheetName val="단가산출집계"/>
      <sheetName val="woo(mac)"/>
      <sheetName val="노무"/>
      <sheetName val="단가표 "/>
      <sheetName val="Site Expenses"/>
      <sheetName val="sum1 (2)"/>
      <sheetName val="계산근거"/>
      <sheetName val="투자효율분석"/>
      <sheetName val="General Data"/>
      <sheetName val="SLAB"/>
      <sheetName val="관람석제출"/>
      <sheetName val="제원.설계조건"/>
      <sheetName val="type-F"/>
      <sheetName val="TYPE-A"/>
      <sheetName val="공사비집계"/>
      <sheetName val="단위세대"/>
      <sheetName val="단중표"/>
      <sheetName val="c_balju"/>
      <sheetName val="mcc일위대가"/>
      <sheetName val="토공(완충)"/>
      <sheetName val="예산서"/>
      <sheetName val="plan&amp;section of foundation"/>
      <sheetName val="design load"/>
      <sheetName val="working load at the btm ft."/>
      <sheetName val="stability check"/>
      <sheetName val="design criteria"/>
      <sheetName val="차도조도계산"/>
      <sheetName val="견적내역"/>
      <sheetName val="보도경계블럭"/>
      <sheetName val="리터팬내장형"/>
      <sheetName val="5차설계"/>
      <sheetName val="MACRO(전선관)"/>
      <sheetName val="__MAIN"/>
      <sheetName val="b_balju_cho"/>
      <sheetName val="교통량조사"/>
      <sheetName val="기초자료입력"/>
      <sheetName val="종합기별"/>
      <sheetName val="노무비명세서"/>
      <sheetName val="소요자재명세서"/>
      <sheetName val="역집계1"/>
      <sheetName val="AS복구"/>
      <sheetName val="중기터파기"/>
      <sheetName val="변수값"/>
      <sheetName val="중기상차"/>
      <sheetName val=" 총괄표"/>
      <sheetName val="실행(표지,갑,을)"/>
      <sheetName val="15"/>
      <sheetName val="단가산출2"/>
      <sheetName val="2공구수량"/>
      <sheetName val="cost"/>
      <sheetName val="2월"/>
      <sheetName val="3월"/>
      <sheetName val="원본"/>
      <sheetName val="4월"/>
      <sheetName val="5월"/>
      <sheetName val="내역서1"/>
      <sheetName val="결과조달"/>
      <sheetName val="경상비"/>
      <sheetName val="부안일위"/>
      <sheetName val="정공공사"/>
      <sheetName val="실행대비"/>
      <sheetName val="청천내"/>
      <sheetName val="1공구 건정토건 철콘"/>
      <sheetName val="2공구하도급내역서"/>
      <sheetName val="도급내역"/>
      <sheetName val="구조물공"/>
      <sheetName val="투찰추정"/>
      <sheetName val="도급내역5+800"/>
      <sheetName val="수목표준대가"/>
      <sheetName val="부대공"/>
      <sheetName val="도급금액"/>
      <sheetName val="재노경"/>
      <sheetName val="적현로"/>
      <sheetName val="배수공"/>
      <sheetName val="변경내역서"/>
      <sheetName val="식재인부"/>
      <sheetName val="일위대가(1)"/>
      <sheetName val="관급자재"/>
      <sheetName val="제경비"/>
      <sheetName val="초기화면"/>
      <sheetName val="총공사내역서"/>
      <sheetName val="토공사"/>
      <sheetName val="정렬"/>
      <sheetName val="계약내역서"/>
      <sheetName val="전체도급"/>
      <sheetName val="CODE"/>
      <sheetName val="부대대비"/>
      <sheetName val="냉연집계"/>
      <sheetName val="충주"/>
      <sheetName val="동원인원산출"/>
      <sheetName val="명세서"/>
      <sheetName val="시멘트"/>
      <sheetName val="UNIT"/>
      <sheetName val="48신설수량"/>
      <sheetName val="통합"/>
      <sheetName val="BOX"/>
      <sheetName val="TC표지"/>
      <sheetName val="산출(전주P7)"/>
      <sheetName val="H-PILE수량집계"/>
      <sheetName val="MCC제원"/>
      <sheetName val="Ampecity Data"/>
      <sheetName val="工완성공사율"/>
      <sheetName val="당사"/>
      <sheetName val="Macro"/>
      <sheetName val="전기단가조사서"/>
      <sheetName val="MANUFACTORY"/>
      <sheetName val="강북라우터"/>
      <sheetName val="유동표(변경)"/>
      <sheetName val="동해title"/>
      <sheetName val="대림경상68억"/>
      <sheetName val="EP0618"/>
      <sheetName val="현장관리비 "/>
      <sheetName val="금액결정"/>
      <sheetName val="설계가"/>
      <sheetName val="할증 "/>
      <sheetName val="총집계표"/>
      <sheetName val="COVER-P"/>
      <sheetName val="기본단가"/>
      <sheetName val="영업소실적"/>
    </sheetNames>
    <sheetDataSet>
      <sheetData sheetId="0" refreshError="1"/>
      <sheetData sheetId="1" refreshError="1"/>
      <sheetData sheetId="2" refreshError="1"/>
      <sheetData sheetId="3" refreshError="1"/>
      <sheetData sheetId="4"/>
      <sheetData sheetId="5"/>
      <sheetData sheetId="6" refreshError="1"/>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sheetData sheetId="481"/>
      <sheetData sheetId="482"/>
      <sheetData sheetId="483"/>
      <sheetData sheetId="484"/>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sheetData sheetId="583"/>
      <sheetData sheetId="584"/>
      <sheetData sheetId="585"/>
      <sheetData sheetId="586"/>
      <sheetData sheetId="587"/>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sheetData sheetId="805"/>
      <sheetData sheetId="806"/>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sheetData sheetId="843" refreshError="1"/>
      <sheetData sheetId="844"/>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MUBI"/>
      <sheetName val="일위대가표 O"/>
      <sheetName val="WORK"/>
      <sheetName val="Module1"/>
      <sheetName val="Module3"/>
      <sheetName val="Module5"/>
      <sheetName val="단가비교표"/>
      <sheetName val="Y-WORK"/>
      <sheetName val="노임"/>
      <sheetName val="내역서"/>
      <sheetName val="자재단가"/>
      <sheetName val="상세내역"/>
      <sheetName val="전선 및 전선관"/>
    </sheetNames>
    <sheetDataSet>
      <sheetData sheetId="0" refreshError="1"/>
      <sheetData sheetId="1" refreshError="1"/>
      <sheetData sheetId="2">
        <row r="22">
          <cell r="A22">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일위대가"/>
      <sheetName val="laroux"/>
      <sheetName val="옥외보안등"/>
      <sheetName val="전기실"/>
      <sheetName val="전력간선"/>
      <sheetName val="동력설비"/>
      <sheetName val="전등설비"/>
      <sheetName val="전열공사"/>
      <sheetName val="피뢰침설비"/>
      <sheetName val="SNOW"/>
      <sheetName val="주차관제"/>
      <sheetName val="무선통신"/>
      <sheetName val="자탐.유도등"/>
      <sheetName val="통신접지"/>
      <sheetName val="전기내역서"/>
      <sheetName val="단가"/>
      <sheetName val="원형맨홀수량"/>
      <sheetName val="경북전기"/>
      <sheetName val="총괄표"/>
      <sheetName val="Y-WORK"/>
      <sheetName val="대전21토목내역서"/>
      <sheetName val="전기"/>
      <sheetName val="단락전류-A"/>
      <sheetName val="WORK"/>
      <sheetName val="철거산출근거"/>
      <sheetName val="Sheet1"/>
      <sheetName val="EKOG10건축"/>
      <sheetName val="변경후-SHEET"/>
      <sheetName val="Apt내역"/>
      <sheetName val="부대시설"/>
      <sheetName val="말뚝지지력산정"/>
      <sheetName val="별표 "/>
      <sheetName val="단가비교표 (계측제어)"/>
      <sheetName val="터파기및재료"/>
      <sheetName val="DATA"/>
      <sheetName val="주경기-오배수"/>
      <sheetName val="기본DATA"/>
      <sheetName val="내역서"/>
      <sheetName val="제-노임"/>
      <sheetName val="설직재-1"/>
      <sheetName val="제직재"/>
      <sheetName val="I一般比"/>
      <sheetName val="FRP내역서"/>
      <sheetName val="MCC제원"/>
      <sheetName val="허용전류-IEC DATA"/>
      <sheetName val="단위중기"/>
      <sheetName val="재료"/>
      <sheetName val="대비"/>
      <sheetName val="102역사"/>
      <sheetName val="견적서"/>
      <sheetName val="철근단면적"/>
      <sheetName val="단가산출"/>
      <sheetName val="일위목록"/>
      <sheetName val="일위"/>
      <sheetName val="모델링"/>
      <sheetName val="하중계산"/>
      <sheetName val="수량산출"/>
      <sheetName val="본체"/>
      <sheetName val="단가표"/>
      <sheetName val="현장관리비집계표"/>
      <sheetName val="DATA (2)"/>
      <sheetName val="노임"/>
      <sheetName val="옥내아파트(전기)"/>
      <sheetName val="CODE"/>
      <sheetName val="대로근거"/>
      <sheetName val="중로근거"/>
      <sheetName val="Sheet2"/>
      <sheetName val="6-2차"/>
      <sheetName val="내력서"/>
      <sheetName val="부하계산서"/>
      <sheetName val="hvac(제어동)"/>
      <sheetName val="REINF."/>
      <sheetName val="SKETCH"/>
      <sheetName val="LOADS"/>
      <sheetName val="조명시설"/>
      <sheetName val="FILE1"/>
      <sheetName val="건축공사"/>
      <sheetName val="내역"/>
      <sheetName val="개요"/>
      <sheetName val="부속동"/>
      <sheetName val="소업1교"/>
      <sheetName val="#REF"/>
      <sheetName val="분석"/>
      <sheetName val="견적대비 견적서"/>
      <sheetName val="직재"/>
      <sheetName val="지장물C"/>
      <sheetName val="단면가정"/>
      <sheetName val="기계시공"/>
      <sheetName val="기계내역"/>
      <sheetName val="입찰안"/>
      <sheetName val="계산근거"/>
      <sheetName val="CAT_5"/>
      <sheetName val="단가비교표"/>
      <sheetName val="3.공통공사대비"/>
      <sheetName val="소비자가"/>
      <sheetName val="자료입력"/>
      <sheetName val="E01-02(EV-1-LBS)"/>
      <sheetName val="일집"/>
      <sheetName val="하도금액분계"/>
      <sheetName val="crude.SLAB RE-bar"/>
      <sheetName val="FB25JN"/>
      <sheetName val="현장지지물물량"/>
      <sheetName val="토목"/>
      <sheetName val="인건-측정"/>
      <sheetName val="일위대가"/>
      <sheetName val="1.설계조건"/>
      <sheetName val="남양내역"/>
      <sheetName val="현장관리비내역서"/>
      <sheetName val="품셈표"/>
      <sheetName val="품셈TABLE"/>
      <sheetName val="견적990322"/>
      <sheetName val="조경"/>
      <sheetName val="ABUT수량-A1"/>
      <sheetName val="명일작업계획 (3)"/>
      <sheetName val="쌍송교"/>
      <sheetName val="정보매체A동"/>
      <sheetName val="Total"/>
      <sheetName val="b_yesan"/>
      <sheetName val="dt0301"/>
      <sheetName val="dtt0301"/>
      <sheetName val="설직재_1"/>
      <sheetName val="신우"/>
      <sheetName val="LOAD-46"/>
      <sheetName val="CABLE SIZE-3"/>
      <sheetName val="CRUDE RE-bar"/>
      <sheetName val="원형1호맨홀토공수량"/>
      <sheetName val="공사원가계산서"/>
      <sheetName val="토공"/>
      <sheetName val="전차선로 물량표"/>
      <sheetName val="Macro(전선)"/>
      <sheetName val="계약내역서(을지)"/>
      <sheetName val="교대(A1)"/>
      <sheetName val="BSD (2)"/>
      <sheetName val="공통가설"/>
      <sheetName val="공사착공계"/>
      <sheetName val="신당동집계표"/>
      <sheetName val="plan&amp;section of foundation"/>
      <sheetName val="간선계산"/>
      <sheetName val="참고 1"/>
      <sheetName val="DATA1"/>
      <sheetName val="2002상반기노임기준"/>
      <sheetName val="총괄-1"/>
      <sheetName val="정부노임단가"/>
      <sheetName val="dte"/>
      <sheetName val="Imp-Data"/>
      <sheetName val="Sheet10"/>
      <sheetName val="96정변2"/>
      <sheetName val="수입"/>
      <sheetName val="IMPEADENCE MAP 취수장"/>
      <sheetName val="밸브설치"/>
      <sheetName val="예산변경사항"/>
      <sheetName val="99총공사내역서"/>
      <sheetName val="설계내역서"/>
      <sheetName val="내역(전체)"/>
      <sheetName val="wall"/>
      <sheetName val="기별수량산출서"/>
      <sheetName val="구조물공"/>
      <sheetName val="버스운행안내"/>
      <sheetName val="예방접종계획"/>
      <sheetName val="근태계획서"/>
      <sheetName val="배선DATA"/>
      <sheetName val="허용전류-IEC"/>
      <sheetName val="기둥(원형)"/>
      <sheetName val="2000년하반기"/>
      <sheetName val="인건비 "/>
      <sheetName val="EP0618"/>
      <sheetName val="날개벽(시점좌측)"/>
      <sheetName val="SLAB&quot;1&quot;"/>
      <sheetName val="BOQ건축"/>
      <sheetName val="LV data"/>
      <sheetName val="자료"/>
      <sheetName val="표지 (2)"/>
      <sheetName val="11.자재단가"/>
      <sheetName val="갑지(추정)"/>
      <sheetName val="토적"/>
      <sheetName val="장비내역(프리카튜브 제외)"/>
      <sheetName val="AP1"/>
      <sheetName val="예산내역서"/>
      <sheetName val="설계예산서"/>
      <sheetName val="을"/>
      <sheetName val="ETC"/>
      <sheetName val="예산서 "/>
      <sheetName val="조명율표"/>
      <sheetName val="Page 1A - Proposal Strategy "/>
      <sheetName val="Read Me"/>
      <sheetName val="손익분석"/>
      <sheetName val="N賃率-職"/>
      <sheetName val="을지"/>
      <sheetName val="부대공Ⅱ"/>
      <sheetName val="견적"/>
      <sheetName val="총계"/>
      <sheetName val="전등"/>
      <sheetName val="계약ITEM"/>
      <sheetName val="전기혼잡제경비(45)"/>
      <sheetName val="하조서"/>
      <sheetName val="200"/>
      <sheetName val="9811"/>
      <sheetName val="단면 (2)"/>
      <sheetName val="EQUIPMENT -2"/>
      <sheetName val="도체종-상수표"/>
      <sheetName val="심사계산"/>
      <sheetName val="심사물량"/>
      <sheetName val="Sheet5"/>
      <sheetName val="8.PILE  (돌출)"/>
      <sheetName val="TONG HOP VL-NC TT"/>
      <sheetName val="CHITIET VL-NC-TT -1p"/>
      <sheetName val="TDTKP1"/>
      <sheetName val="KPVC-BD "/>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대비 견적서"/>
      <sheetName val="Y-WORK"/>
      <sheetName val="danga"/>
      <sheetName val="ilch"/>
      <sheetName val="내역서"/>
      <sheetName val="단가산출2"/>
      <sheetName val="DATA"/>
      <sheetName val="을"/>
      <sheetName val="단가산출1"/>
      <sheetName val="Parts"/>
      <sheetName val="Menu A"/>
      <sheetName val="내역서 "/>
      <sheetName val="내역"/>
      <sheetName val="WORK"/>
      <sheetName val="선로정수계산"/>
      <sheetName val="방송일위대가"/>
      <sheetName val="일위대가"/>
      <sheetName val="전류"/>
      <sheetName val="포장절단"/>
      <sheetName val="진해복지관가라견적"/>
      <sheetName val="전장품(관리용)"/>
      <sheetName val="단가비교표"/>
      <sheetName val="MATRLDATA"/>
      <sheetName val="YES-T"/>
      <sheetName val="바.한일양산"/>
      <sheetName val="단락전류-A"/>
      <sheetName val="대치판정"/>
      <sheetName val="간선계산"/>
      <sheetName val="과천MAIN"/>
      <sheetName val="기둥(원형)"/>
      <sheetName val="건축내역"/>
      <sheetName val="백암비스타내역"/>
      <sheetName val="도급예산내역서봉투"/>
      <sheetName val="공사원가계산서"/>
      <sheetName val="설계산출표지"/>
      <sheetName val="도급예산내역서총괄표"/>
      <sheetName val="을부담운반비"/>
      <sheetName val="운반비산출"/>
      <sheetName val="단면가정"/>
      <sheetName val="수량산출"/>
      <sheetName val="노임단가"/>
      <sheetName val="총괄"/>
      <sheetName val="전차선로 물량표"/>
      <sheetName val="하조서"/>
      <sheetName val="손익분석"/>
      <sheetName val="원가"/>
      <sheetName val="직노"/>
      <sheetName val="실행내역"/>
      <sheetName val="기본"/>
      <sheetName val="guard(mac)"/>
      <sheetName val="SILICATE"/>
      <sheetName val="CODE"/>
      <sheetName val="단가"/>
      <sheetName val="Sheet2"/>
      <sheetName val="#REF"/>
      <sheetName val="ITB COST"/>
      <sheetName val="장지리내역"/>
      <sheetName val="KMT물량"/>
      <sheetName val="물가자료"/>
      <sheetName val="변압94"/>
      <sheetName val="코드"/>
      <sheetName val="SLAB&quot;1&quot;"/>
      <sheetName val="마산방향철근집계"/>
      <sheetName val="진주방향"/>
      <sheetName val="마산방향"/>
      <sheetName val="건축집계"/>
      <sheetName val="갑지"/>
      <sheetName val="집계표"/>
      <sheetName val="Carepack"/>
      <sheetName val="OPT"/>
      <sheetName val="SV"/>
      <sheetName val="기초자료입력"/>
      <sheetName val="Sheet10"/>
      <sheetName val="통합"/>
      <sheetName val="조작대(1연)"/>
      <sheetName val="Sheet1"/>
      <sheetName val="1-1"/>
      <sheetName val="요율"/>
      <sheetName val="단가산출"/>
      <sheetName val="전기일위목록"/>
      <sheetName val="날개벽(시점좌측)"/>
      <sheetName val="BASIC (2)"/>
      <sheetName val="COS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XXXXX"/>
      <sheetName val="선로통고표"/>
      <sheetName val="시공자명부"/>
      <sheetName val="전산설계정산"/>
      <sheetName val="대외정산"/>
      <sheetName val="준공계"/>
      <sheetName val="공사지시서(입찰)"/>
      <sheetName val="공사지시(남부)"/>
      <sheetName val="불출증"/>
      <sheetName val="여입전표"/>
      <sheetName val="준공검사보고"/>
      <sheetName val="집계"/>
      <sheetName val="운반비합계"/>
      <sheetName val="운반비(신설)"/>
      <sheetName val="운반비(철거)"/>
      <sheetName val="품질평가서"/>
      <sheetName val="정산내역"/>
      <sheetName val="지입자재검수요청서"/>
      <sheetName val="지입자재"/>
      <sheetName val="시공자재증감표"/>
      <sheetName val="케이블기별"/>
      <sheetName val="기별(A4)"/>
      <sheetName val="관로집계"/>
      <sheetName val="관로굴착"/>
      <sheetName val="관로굴착 (2)"/>
      <sheetName val="맨홀집계"/>
      <sheetName val="맨홀굴착"/>
      <sheetName val="J.BOX"/>
      <sheetName val="기초대(타설)"/>
      <sheetName val="기초대(벽돌)"/>
      <sheetName val="난연도포"/>
      <sheetName val="사진철"/>
      <sheetName val="맨홀설비카드"/>
      <sheetName val="개폐기설비카드"/>
      <sheetName val="변압기설비카드"/>
      <sheetName val="변압기신설보고서"/>
      <sheetName val="조작승인요청서"/>
      <sheetName val="굴착신청서"/>
      <sheetName val="착공계"/>
      <sheetName val="경찰서신고서"/>
      <sheetName val="동사무소신고서"/>
      <sheetName val="안전관리계획서"/>
      <sheetName val="코드표"/>
      <sheetName val="data"/>
      <sheetName val="WORK"/>
      <sheetName val="선로정수계산"/>
      <sheetName val="견적대비 견적서"/>
      <sheetName val="일위총괄표"/>
      <sheetName val="95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row r="1">
          <cell r="A1" t="str">
            <v>cord</v>
          </cell>
          <cell r="B1" t="str">
            <v>공      종</v>
          </cell>
          <cell r="C1" t="str">
            <v>규            격</v>
          </cell>
          <cell r="D1" t="str">
            <v>단 가(2000년)</v>
          </cell>
          <cell r="E1" t="str">
            <v>요   율</v>
          </cell>
        </row>
        <row r="2">
          <cell r="A2">
            <v>0</v>
          </cell>
          <cell r="B2" t="str">
            <v>지입재료비</v>
          </cell>
        </row>
        <row r="3">
          <cell r="A3">
            <v>1</v>
          </cell>
          <cell r="C3" t="str">
            <v>열 쇠</v>
          </cell>
          <cell r="D3">
            <v>1200</v>
          </cell>
          <cell r="E3" t="str">
            <v>삼성공업</v>
          </cell>
          <cell r="F3" t="str">
            <v>개</v>
          </cell>
        </row>
        <row r="4">
          <cell r="A4">
            <v>2</v>
          </cell>
          <cell r="C4" t="str">
            <v>모래(CONC용)현장도착도</v>
          </cell>
          <cell r="D4">
            <v>16000</v>
          </cell>
          <cell r="E4" t="str">
            <v>제일건재</v>
          </cell>
          <cell r="F4" t="str">
            <v>M3</v>
          </cell>
        </row>
        <row r="5">
          <cell r="A5">
            <v>3</v>
          </cell>
          <cell r="C5" t="str">
            <v>모래(되메우기)현장도착도</v>
          </cell>
          <cell r="D5">
            <v>16000</v>
          </cell>
          <cell r="E5" t="str">
            <v>제일건재</v>
          </cell>
          <cell r="F5" t="str">
            <v>M3</v>
          </cell>
        </row>
        <row r="6">
          <cell r="A6">
            <v>4</v>
          </cell>
          <cell r="C6" t="str">
            <v>잡석#4-40-200</v>
          </cell>
          <cell r="D6">
            <v>7500</v>
          </cell>
          <cell r="E6" t="str">
            <v>제일건재</v>
          </cell>
          <cell r="F6" t="str">
            <v>M3</v>
          </cell>
        </row>
        <row r="7">
          <cell r="A7">
            <v>5</v>
          </cell>
          <cell r="C7" t="str">
            <v>상표시찰 70MM</v>
          </cell>
          <cell r="D7">
            <v>500</v>
          </cell>
          <cell r="E7" t="str">
            <v>세일</v>
          </cell>
          <cell r="F7" t="str">
            <v>개</v>
          </cell>
        </row>
        <row r="8">
          <cell r="A8">
            <v>6</v>
          </cell>
          <cell r="C8" t="str">
            <v>콘크리트못</v>
          </cell>
          <cell r="D8">
            <v>10</v>
          </cell>
          <cell r="E8" t="str">
            <v>제일건재</v>
          </cell>
          <cell r="F8" t="str">
            <v>개</v>
          </cell>
        </row>
        <row r="9">
          <cell r="A9">
            <v>7</v>
          </cell>
          <cell r="C9" t="str">
            <v>포틀랜드시멘트1종보통</v>
          </cell>
          <cell r="D9">
            <v>1879</v>
          </cell>
          <cell r="E9" t="str">
            <v>제일건재</v>
          </cell>
          <cell r="F9" t="str">
            <v>포</v>
          </cell>
        </row>
        <row r="10">
          <cell r="A10">
            <v>8</v>
          </cell>
          <cell r="C10" t="str">
            <v>레미콘 25*210*8</v>
          </cell>
          <cell r="D10">
            <v>43180</v>
          </cell>
          <cell r="E10" t="str">
            <v>공영사</v>
          </cell>
          <cell r="F10" t="str">
            <v>M3</v>
          </cell>
        </row>
        <row r="11">
          <cell r="A11">
            <v>9</v>
          </cell>
          <cell r="C11" t="str">
            <v>레미콘 40*135*8</v>
          </cell>
          <cell r="D11">
            <v>35340</v>
          </cell>
          <cell r="E11" t="str">
            <v>공영사</v>
          </cell>
          <cell r="F11" t="str">
            <v>M3</v>
          </cell>
        </row>
        <row r="12">
          <cell r="A12">
            <v>10</v>
          </cell>
          <cell r="C12" t="str">
            <v>세트앙카(13.8*100)</v>
          </cell>
          <cell r="D12">
            <v>150</v>
          </cell>
          <cell r="E12" t="str">
            <v>대진볼트</v>
          </cell>
          <cell r="F12" t="str">
            <v>개</v>
          </cell>
        </row>
        <row r="13">
          <cell r="A13">
            <v>11</v>
          </cell>
          <cell r="C13" t="str">
            <v>선로명표시찰</v>
          </cell>
          <cell r="D13">
            <v>1500</v>
          </cell>
          <cell r="E13" t="str">
            <v>세일</v>
          </cell>
          <cell r="F13" t="str">
            <v>개</v>
          </cell>
        </row>
        <row r="14">
          <cell r="A14">
            <v>12</v>
          </cell>
          <cell r="C14" t="str">
            <v>접속자명찰</v>
          </cell>
          <cell r="D14">
            <v>2200</v>
          </cell>
          <cell r="E14" t="str">
            <v>세일</v>
          </cell>
          <cell r="F14" t="str">
            <v>개</v>
          </cell>
        </row>
        <row r="15">
          <cell r="A15">
            <v>13</v>
          </cell>
          <cell r="C15" t="str">
            <v>전산번호찰</v>
          </cell>
          <cell r="D15">
            <v>1800</v>
          </cell>
          <cell r="E15" t="str">
            <v>세일</v>
          </cell>
          <cell r="F15" t="str">
            <v>개</v>
          </cell>
        </row>
        <row r="16">
          <cell r="A16">
            <v>14</v>
          </cell>
          <cell r="C16" t="str">
            <v>접지동봉(1000N)</v>
          </cell>
          <cell r="D16">
            <v>4043</v>
          </cell>
          <cell r="E16" t="str">
            <v>신양</v>
          </cell>
          <cell r="F16" t="str">
            <v>개</v>
          </cell>
        </row>
        <row r="17">
          <cell r="A17">
            <v>15</v>
          </cell>
          <cell r="C17" t="str">
            <v>리드단자</v>
          </cell>
          <cell r="D17">
            <v>1971</v>
          </cell>
          <cell r="E17" t="str">
            <v>신양</v>
          </cell>
          <cell r="F17" t="str">
            <v>개</v>
          </cell>
        </row>
        <row r="18">
          <cell r="A18">
            <v>16</v>
          </cell>
          <cell r="C18" t="str">
            <v>변압기기초대T-3L</v>
          </cell>
          <cell r="D18">
            <v>326600</v>
          </cell>
          <cell r="E18" t="str">
            <v>한일건재</v>
          </cell>
          <cell r="F18" t="str">
            <v>개</v>
          </cell>
        </row>
        <row r="19">
          <cell r="A19">
            <v>17</v>
          </cell>
          <cell r="C19" t="str">
            <v>개폐기기초대S-O</v>
          </cell>
          <cell r="D19">
            <v>355900</v>
          </cell>
          <cell r="E19" t="str">
            <v>한일건재</v>
          </cell>
          <cell r="F19" t="str">
            <v>개</v>
          </cell>
        </row>
        <row r="20">
          <cell r="A20">
            <v>18</v>
          </cell>
          <cell r="C20" t="str">
            <v>WO 전선38SQ(7/2.6)</v>
          </cell>
          <cell r="D20">
            <v>980</v>
          </cell>
          <cell r="E20" t="str">
            <v>대한전선</v>
          </cell>
          <cell r="F20" t="str">
            <v>M</v>
          </cell>
        </row>
        <row r="21">
          <cell r="A21">
            <v>19</v>
          </cell>
          <cell r="C21" t="str">
            <v>600V 비닐전선 38SQ</v>
          </cell>
          <cell r="D21">
            <v>1100</v>
          </cell>
          <cell r="E21" t="str">
            <v>대한전선</v>
          </cell>
          <cell r="F21" t="str">
            <v>M</v>
          </cell>
        </row>
        <row r="22">
          <cell r="A22">
            <v>20</v>
          </cell>
          <cell r="C22" t="str">
            <v>600V 비닐전선 60SQ</v>
          </cell>
          <cell r="D22">
            <v>1341</v>
          </cell>
          <cell r="E22" t="str">
            <v>대한전선</v>
          </cell>
          <cell r="F22" t="str">
            <v>M</v>
          </cell>
        </row>
        <row r="23">
          <cell r="A23">
            <v>21</v>
          </cell>
          <cell r="C23" t="str">
            <v>600V 비닐전선 22SQ</v>
          </cell>
          <cell r="D23">
            <v>561</v>
          </cell>
          <cell r="E23" t="str">
            <v>대한전선</v>
          </cell>
          <cell r="F23" t="str">
            <v>M</v>
          </cell>
        </row>
        <row r="24">
          <cell r="A24">
            <v>22</v>
          </cell>
          <cell r="C24" t="str">
            <v>나경동연선38SQ(7/2.6)</v>
          </cell>
          <cell r="D24">
            <v>757</v>
          </cell>
          <cell r="E24" t="str">
            <v>동명</v>
          </cell>
          <cell r="F24" t="str">
            <v>M</v>
          </cell>
        </row>
        <row r="25">
          <cell r="A25">
            <v>23</v>
          </cell>
          <cell r="C25" t="str">
            <v>분기스리브CU38-38</v>
          </cell>
          <cell r="D25">
            <v>2600</v>
          </cell>
          <cell r="E25" t="str">
            <v>동명</v>
          </cell>
          <cell r="F25" t="str">
            <v>M</v>
          </cell>
        </row>
        <row r="26">
          <cell r="A26">
            <v>24</v>
          </cell>
          <cell r="C26" t="str">
            <v>분기스리브CU100-38</v>
          </cell>
          <cell r="D26">
            <v>2899</v>
          </cell>
          <cell r="E26" t="str">
            <v>동명</v>
          </cell>
          <cell r="F26" t="str">
            <v>개</v>
          </cell>
        </row>
        <row r="27">
          <cell r="A27">
            <v>25</v>
          </cell>
          <cell r="C27" t="str">
            <v>분기스리브CU100-100</v>
          </cell>
          <cell r="D27">
            <v>3578</v>
          </cell>
          <cell r="E27" t="str">
            <v>동명</v>
          </cell>
          <cell r="F27" t="str">
            <v>개</v>
          </cell>
        </row>
        <row r="28">
          <cell r="A28">
            <v>26</v>
          </cell>
          <cell r="C28" t="str">
            <v>분기스리브95-95</v>
          </cell>
          <cell r="D28">
            <v>1195</v>
          </cell>
          <cell r="E28" t="str">
            <v>동명</v>
          </cell>
          <cell r="F28" t="str">
            <v>개</v>
          </cell>
        </row>
        <row r="29">
          <cell r="A29">
            <v>27</v>
          </cell>
          <cell r="C29" t="str">
            <v>합성수지파형관100</v>
          </cell>
          <cell r="D29">
            <v>2175</v>
          </cell>
          <cell r="E29" t="str">
            <v>세창</v>
          </cell>
          <cell r="F29" t="str">
            <v>M</v>
          </cell>
        </row>
        <row r="30">
          <cell r="A30">
            <v>28</v>
          </cell>
          <cell r="C30" t="str">
            <v>파형이음관100MM</v>
          </cell>
          <cell r="D30">
            <v>1847</v>
          </cell>
          <cell r="E30" t="str">
            <v>세창</v>
          </cell>
          <cell r="F30" t="str">
            <v>개</v>
          </cell>
        </row>
        <row r="31">
          <cell r="A31">
            <v>29</v>
          </cell>
          <cell r="C31" t="str">
            <v>합성수지파형관125</v>
          </cell>
          <cell r="D31">
            <v>2790</v>
          </cell>
          <cell r="E31" t="str">
            <v>세창</v>
          </cell>
          <cell r="F31" t="str">
            <v>M</v>
          </cell>
        </row>
        <row r="32">
          <cell r="A32">
            <v>30</v>
          </cell>
          <cell r="C32" t="str">
            <v>파형이음관125MM</v>
          </cell>
          <cell r="D32">
            <v>2728</v>
          </cell>
          <cell r="E32" t="str">
            <v>세창</v>
          </cell>
          <cell r="F32" t="str">
            <v>M</v>
          </cell>
        </row>
        <row r="33">
          <cell r="A33">
            <v>31</v>
          </cell>
          <cell r="C33" t="str">
            <v>합성수지파형관150</v>
          </cell>
          <cell r="D33">
            <v>3650</v>
          </cell>
          <cell r="E33" t="str">
            <v>세창</v>
          </cell>
          <cell r="F33" t="str">
            <v>M</v>
          </cell>
        </row>
        <row r="34">
          <cell r="A34">
            <v>32</v>
          </cell>
          <cell r="C34" t="str">
            <v>파형이음관150MM</v>
          </cell>
          <cell r="D34">
            <v>3782</v>
          </cell>
          <cell r="E34" t="str">
            <v>세창</v>
          </cell>
          <cell r="F34" t="str">
            <v>M</v>
          </cell>
        </row>
        <row r="35">
          <cell r="A35">
            <v>33</v>
          </cell>
          <cell r="C35" t="str">
            <v>합성수지파형관175</v>
          </cell>
          <cell r="D35">
            <v>5152</v>
          </cell>
          <cell r="E35" t="str">
            <v>세창</v>
          </cell>
          <cell r="F35" t="str">
            <v>M</v>
          </cell>
        </row>
        <row r="36">
          <cell r="A36">
            <v>34</v>
          </cell>
          <cell r="C36" t="str">
            <v>파형이음관175MM</v>
          </cell>
          <cell r="D36">
            <v>4885</v>
          </cell>
          <cell r="E36" t="str">
            <v>세창</v>
          </cell>
          <cell r="F36" t="str">
            <v>M</v>
          </cell>
        </row>
        <row r="37">
          <cell r="A37">
            <v>35</v>
          </cell>
          <cell r="C37" t="str">
            <v>케이블표지시트</v>
          </cell>
          <cell r="D37">
            <v>65</v>
          </cell>
          <cell r="E37" t="str">
            <v>부영</v>
          </cell>
          <cell r="F37" t="str">
            <v>M</v>
          </cell>
        </row>
        <row r="38">
          <cell r="A38">
            <v>36</v>
          </cell>
          <cell r="C38" t="str">
            <v>이형철근D-10</v>
          </cell>
          <cell r="D38">
            <v>260000</v>
          </cell>
          <cell r="E38" t="str">
            <v>한보철강</v>
          </cell>
          <cell r="F38" t="str">
            <v>톤</v>
          </cell>
        </row>
        <row r="39">
          <cell r="A39">
            <v>37</v>
          </cell>
          <cell r="C39" t="str">
            <v>이형철근D-16</v>
          </cell>
          <cell r="D39">
            <v>260000</v>
          </cell>
          <cell r="E39" t="str">
            <v>한보철강</v>
          </cell>
          <cell r="F39" t="str">
            <v>톤</v>
          </cell>
        </row>
        <row r="40">
          <cell r="A40">
            <v>38</v>
          </cell>
          <cell r="C40" t="str">
            <v>이형철근D-22</v>
          </cell>
          <cell r="D40">
            <v>260000</v>
          </cell>
          <cell r="E40" t="str">
            <v>한보철강</v>
          </cell>
          <cell r="F40" t="str">
            <v>톤</v>
          </cell>
        </row>
        <row r="41">
          <cell r="A41">
            <v>39</v>
          </cell>
          <cell r="C41" t="str">
            <v>이형철근D-13</v>
          </cell>
          <cell r="D41">
            <v>260000</v>
          </cell>
          <cell r="E41" t="str">
            <v>한보철강</v>
          </cell>
          <cell r="F41" t="str">
            <v>톤</v>
          </cell>
        </row>
        <row r="42">
          <cell r="A42">
            <v>40</v>
          </cell>
          <cell r="C42" t="str">
            <v>청동볼트(22SQ)7/2.6</v>
          </cell>
          <cell r="D42">
            <v>19240</v>
          </cell>
          <cell r="E42" t="str">
            <v>보성</v>
          </cell>
          <cell r="F42" t="str">
            <v>개</v>
          </cell>
        </row>
        <row r="43">
          <cell r="A43">
            <v>41</v>
          </cell>
          <cell r="C43" t="str">
            <v>맨홀용발판볼트200*330</v>
          </cell>
          <cell r="D43">
            <v>1100</v>
          </cell>
          <cell r="E43" t="str">
            <v>대원펀치</v>
          </cell>
          <cell r="F43" t="str">
            <v>개</v>
          </cell>
        </row>
        <row r="44">
          <cell r="A44">
            <v>42</v>
          </cell>
          <cell r="C44" t="str">
            <v>맨홀용 훅크100*250</v>
          </cell>
          <cell r="D44">
            <v>6918</v>
          </cell>
          <cell r="E44" t="str">
            <v>대원펀치</v>
          </cell>
          <cell r="F44" t="str">
            <v>개</v>
          </cell>
        </row>
        <row r="45">
          <cell r="A45">
            <v>43</v>
          </cell>
          <cell r="C45" t="str">
            <v>맨홀용물받이300*H350</v>
          </cell>
          <cell r="D45">
            <v>19000</v>
          </cell>
          <cell r="E45" t="str">
            <v>대원펀치</v>
          </cell>
          <cell r="F45" t="str">
            <v>개</v>
          </cell>
        </row>
        <row r="46">
          <cell r="A46">
            <v>44</v>
          </cell>
          <cell r="C46" t="str">
            <v>맨홀용사다리L=1700</v>
          </cell>
          <cell r="D46">
            <v>20640</v>
          </cell>
          <cell r="E46" t="str">
            <v>대원펀치</v>
          </cell>
          <cell r="F46" t="str">
            <v>개</v>
          </cell>
        </row>
        <row r="47">
          <cell r="A47">
            <v>45</v>
          </cell>
          <cell r="C47" t="str">
            <v>맨홀용사다리L=2300</v>
          </cell>
          <cell r="D47">
            <v>23800</v>
          </cell>
          <cell r="E47" t="str">
            <v>대원펀치</v>
          </cell>
          <cell r="F47" t="str">
            <v>개</v>
          </cell>
        </row>
        <row r="48">
          <cell r="A48">
            <v>46</v>
          </cell>
          <cell r="C48" t="str">
            <v>합성수지관로구몸체100</v>
          </cell>
          <cell r="D48">
            <v>11273</v>
          </cell>
          <cell r="E48" t="str">
            <v>부영</v>
          </cell>
          <cell r="F48" t="str">
            <v>개</v>
          </cell>
        </row>
        <row r="49">
          <cell r="A49">
            <v>47</v>
          </cell>
          <cell r="C49" t="str">
            <v>합성수지관로구몸체125</v>
          </cell>
          <cell r="D49">
            <v>14300</v>
          </cell>
          <cell r="E49" t="str">
            <v>부영</v>
          </cell>
          <cell r="F49" t="str">
            <v>개</v>
          </cell>
        </row>
        <row r="50">
          <cell r="A50">
            <v>48</v>
          </cell>
          <cell r="C50" t="str">
            <v>합성수지관로구몸체150</v>
          </cell>
          <cell r="D50">
            <v>18000</v>
          </cell>
          <cell r="E50" t="str">
            <v>부영</v>
          </cell>
          <cell r="F50" t="str">
            <v>개</v>
          </cell>
        </row>
        <row r="51">
          <cell r="A51">
            <v>49</v>
          </cell>
          <cell r="C51" t="str">
            <v>합성수지관로구몸체175</v>
          </cell>
          <cell r="D51">
            <v>20496</v>
          </cell>
          <cell r="E51" t="str">
            <v>부영</v>
          </cell>
          <cell r="F51" t="str">
            <v>개</v>
          </cell>
        </row>
        <row r="52">
          <cell r="A52">
            <v>50</v>
          </cell>
          <cell r="C52" t="str">
            <v>합성수지관로구덮개100</v>
          </cell>
          <cell r="D52">
            <v>3180</v>
          </cell>
          <cell r="E52" t="str">
            <v>부영</v>
          </cell>
          <cell r="F52" t="str">
            <v>개</v>
          </cell>
        </row>
        <row r="53">
          <cell r="A53">
            <v>51</v>
          </cell>
          <cell r="C53" t="str">
            <v>합성수지관로구덮개125</v>
          </cell>
          <cell r="D53">
            <v>3500</v>
          </cell>
          <cell r="E53" t="str">
            <v>부영</v>
          </cell>
          <cell r="F53" t="str">
            <v>개</v>
          </cell>
        </row>
        <row r="54">
          <cell r="A54">
            <v>52</v>
          </cell>
          <cell r="C54" t="str">
            <v>합성수지관로구덮개150</v>
          </cell>
          <cell r="D54">
            <v>4300</v>
          </cell>
          <cell r="E54" t="str">
            <v>부영</v>
          </cell>
          <cell r="F54" t="str">
            <v>개</v>
          </cell>
        </row>
        <row r="55">
          <cell r="A55">
            <v>53</v>
          </cell>
          <cell r="C55" t="str">
            <v>합성수지관로구덮개175</v>
          </cell>
          <cell r="D55">
            <v>5738</v>
          </cell>
          <cell r="E55" t="str">
            <v>부영</v>
          </cell>
          <cell r="F55" t="str">
            <v>개</v>
          </cell>
        </row>
        <row r="56">
          <cell r="A56">
            <v>54</v>
          </cell>
          <cell r="C56" t="str">
            <v>조립식관로구몸체175</v>
          </cell>
          <cell r="D56">
            <v>20496</v>
          </cell>
          <cell r="E56" t="str">
            <v>부영</v>
          </cell>
          <cell r="F56" t="str">
            <v>개</v>
          </cell>
        </row>
        <row r="57">
          <cell r="A57">
            <v>55</v>
          </cell>
          <cell r="C57" t="str">
            <v>조립식관로구덮개175</v>
          </cell>
          <cell r="D57">
            <v>5738</v>
          </cell>
          <cell r="E57" t="str">
            <v>부영</v>
          </cell>
          <cell r="F57" t="str">
            <v>개</v>
          </cell>
        </row>
        <row r="58">
          <cell r="A58">
            <v>56</v>
          </cell>
          <cell r="C58" t="str">
            <v>파형관용어댑터100MM</v>
          </cell>
          <cell r="D58">
            <v>3000</v>
          </cell>
          <cell r="E58" t="str">
            <v>부영</v>
          </cell>
          <cell r="F58" t="str">
            <v>개</v>
          </cell>
        </row>
        <row r="59">
          <cell r="A59">
            <v>57</v>
          </cell>
          <cell r="C59" t="str">
            <v>파형관용어댑터125</v>
          </cell>
          <cell r="D59">
            <v>3000</v>
          </cell>
          <cell r="E59" t="str">
            <v>부영</v>
          </cell>
          <cell r="F59" t="str">
            <v>개</v>
          </cell>
        </row>
        <row r="60">
          <cell r="A60">
            <v>58</v>
          </cell>
          <cell r="C60" t="str">
            <v>파형관용어댑터150</v>
          </cell>
          <cell r="D60">
            <v>6000</v>
          </cell>
          <cell r="E60" t="str">
            <v>부영</v>
          </cell>
          <cell r="F60" t="str">
            <v>개</v>
          </cell>
        </row>
        <row r="61">
          <cell r="A61">
            <v>59</v>
          </cell>
          <cell r="C61" t="str">
            <v>파형관용어댑터175</v>
          </cell>
          <cell r="D61">
            <v>6530</v>
          </cell>
          <cell r="E61" t="str">
            <v>부영</v>
          </cell>
          <cell r="F61" t="str">
            <v>개</v>
          </cell>
        </row>
        <row r="62">
          <cell r="A62">
            <v>60</v>
          </cell>
          <cell r="C62" t="str">
            <v>앵글형지지대 L=800</v>
          </cell>
          <cell r="D62">
            <v>5130</v>
          </cell>
          <cell r="E62" t="str">
            <v>부영</v>
          </cell>
          <cell r="F62" t="str">
            <v>개</v>
          </cell>
        </row>
        <row r="63">
          <cell r="A63">
            <v>61</v>
          </cell>
          <cell r="C63" t="str">
            <v>앵글형지지대AS=1100</v>
          </cell>
          <cell r="D63">
            <v>7650</v>
          </cell>
          <cell r="E63" t="str">
            <v>부영</v>
          </cell>
          <cell r="F63" t="str">
            <v>개</v>
          </cell>
        </row>
        <row r="64">
          <cell r="A64">
            <v>62</v>
          </cell>
          <cell r="C64" t="str">
            <v>앵글형지지대AS=1500</v>
          </cell>
          <cell r="D64">
            <v>10400</v>
          </cell>
          <cell r="E64" t="str">
            <v>부영</v>
          </cell>
          <cell r="F64" t="str">
            <v>개</v>
          </cell>
        </row>
        <row r="65">
          <cell r="A65">
            <v>63</v>
          </cell>
          <cell r="C65" t="str">
            <v>앵글형지지대L=1800</v>
          </cell>
          <cell r="D65">
            <v>12520</v>
          </cell>
          <cell r="E65" t="str">
            <v>부영</v>
          </cell>
          <cell r="F65" t="str">
            <v>개</v>
          </cell>
        </row>
        <row r="66">
          <cell r="A66">
            <v>64</v>
          </cell>
          <cell r="C66" t="str">
            <v>I형행가260*40</v>
          </cell>
          <cell r="D66">
            <v>2520</v>
          </cell>
          <cell r="E66" t="str">
            <v>부영</v>
          </cell>
          <cell r="F66" t="str">
            <v>개</v>
          </cell>
        </row>
        <row r="67">
          <cell r="A67">
            <v>65</v>
          </cell>
          <cell r="C67" t="str">
            <v>I형행가370*40</v>
          </cell>
          <cell r="D67">
            <v>2830</v>
          </cell>
          <cell r="E67" t="str">
            <v>부영</v>
          </cell>
          <cell r="F67" t="str">
            <v>개</v>
          </cell>
        </row>
        <row r="68">
          <cell r="A68">
            <v>66</v>
          </cell>
          <cell r="C68" t="str">
            <v>I형행가460*50</v>
          </cell>
          <cell r="D68">
            <v>3520</v>
          </cell>
          <cell r="E68" t="str">
            <v>부영</v>
          </cell>
          <cell r="F68" t="str">
            <v>개</v>
          </cell>
        </row>
        <row r="69">
          <cell r="A69">
            <v>67</v>
          </cell>
          <cell r="C69" t="str">
            <v>기역형행가앵글260*40</v>
          </cell>
          <cell r="D69">
            <v>3690</v>
          </cell>
          <cell r="E69" t="str">
            <v>부영</v>
          </cell>
          <cell r="F69" t="str">
            <v>개</v>
          </cell>
        </row>
        <row r="70">
          <cell r="A70">
            <v>68</v>
          </cell>
          <cell r="C70" t="str">
            <v>기역형행가앵글370*40</v>
          </cell>
          <cell r="D70">
            <v>4050</v>
          </cell>
          <cell r="E70" t="str">
            <v>부영</v>
          </cell>
          <cell r="F70" t="str">
            <v>개</v>
          </cell>
        </row>
        <row r="71">
          <cell r="A71">
            <v>69</v>
          </cell>
          <cell r="C71" t="str">
            <v>기역형행가앵글460*50</v>
          </cell>
          <cell r="D71">
            <v>4800</v>
          </cell>
          <cell r="E71" t="str">
            <v>부영</v>
          </cell>
          <cell r="F71" t="str">
            <v>개</v>
          </cell>
        </row>
        <row r="72">
          <cell r="A72">
            <v>70</v>
          </cell>
          <cell r="C72" t="str">
            <v>I형행가실린더형260*40</v>
          </cell>
          <cell r="D72">
            <v>4510</v>
          </cell>
          <cell r="E72" t="str">
            <v>부영</v>
          </cell>
          <cell r="F72" t="str">
            <v>개</v>
          </cell>
        </row>
        <row r="73">
          <cell r="A73">
            <v>71</v>
          </cell>
          <cell r="C73" t="str">
            <v>I형행가실린더형370*40</v>
          </cell>
          <cell r="D73">
            <v>4810</v>
          </cell>
          <cell r="E73" t="str">
            <v>부영</v>
          </cell>
          <cell r="F73" t="str">
            <v>개</v>
          </cell>
        </row>
        <row r="74">
          <cell r="A74">
            <v>72</v>
          </cell>
          <cell r="C74" t="str">
            <v>I형행가실린더형460*50</v>
          </cell>
          <cell r="D74">
            <v>5420</v>
          </cell>
          <cell r="E74" t="str">
            <v>부영</v>
          </cell>
          <cell r="F74" t="str">
            <v>개</v>
          </cell>
        </row>
        <row r="75">
          <cell r="A75">
            <v>73</v>
          </cell>
          <cell r="C75" t="str">
            <v>지지대(실린더)L=1800</v>
          </cell>
          <cell r="D75">
            <v>56900</v>
          </cell>
          <cell r="E75" t="str">
            <v>부영</v>
          </cell>
          <cell r="F75" t="str">
            <v>개</v>
          </cell>
        </row>
        <row r="76">
          <cell r="A76">
            <v>74</v>
          </cell>
          <cell r="C76" t="str">
            <v>지지대(실린더)L=2000</v>
          </cell>
          <cell r="D76">
            <v>58900</v>
          </cell>
          <cell r="E76" t="str">
            <v>부영</v>
          </cell>
          <cell r="F76" t="str">
            <v>개</v>
          </cell>
        </row>
        <row r="77">
          <cell r="A77">
            <v>75</v>
          </cell>
          <cell r="C77" t="str">
            <v>지지대(실린더)L=2200</v>
          </cell>
          <cell r="D77">
            <v>64800</v>
          </cell>
          <cell r="E77" t="str">
            <v>부영</v>
          </cell>
          <cell r="F77" t="str">
            <v>개</v>
          </cell>
        </row>
        <row r="78">
          <cell r="A78">
            <v>76</v>
          </cell>
          <cell r="C78" t="str">
            <v>지지대(실린더)L=2400</v>
          </cell>
          <cell r="D78">
            <v>65800</v>
          </cell>
          <cell r="E78" t="str">
            <v>부영</v>
          </cell>
          <cell r="F78" t="str">
            <v>개</v>
          </cell>
        </row>
        <row r="79">
          <cell r="A79">
            <v>77</v>
          </cell>
          <cell r="C79" t="str">
            <v>케이블크리트C-D3선조</v>
          </cell>
          <cell r="D79">
            <v>1764</v>
          </cell>
          <cell r="E79" t="str">
            <v>기림공영</v>
          </cell>
          <cell r="F79" t="str">
            <v>개</v>
          </cell>
        </row>
        <row r="80">
          <cell r="A80">
            <v>78</v>
          </cell>
          <cell r="C80" t="str">
            <v>케이블고정형 CN060</v>
          </cell>
          <cell r="D80">
            <v>1764</v>
          </cell>
          <cell r="E80" t="str">
            <v>기림공영</v>
          </cell>
          <cell r="F80" t="str">
            <v>개</v>
          </cell>
        </row>
        <row r="81">
          <cell r="A81">
            <v>79</v>
          </cell>
          <cell r="C81" t="str">
            <v>케이블고정형 CN325</v>
          </cell>
          <cell r="D81">
            <v>3100</v>
          </cell>
          <cell r="E81" t="str">
            <v>기림공영</v>
          </cell>
          <cell r="F81" t="str">
            <v>개</v>
          </cell>
        </row>
        <row r="82">
          <cell r="A82">
            <v>80</v>
          </cell>
          <cell r="C82" t="str">
            <v>케이블크리트3구25*150</v>
          </cell>
          <cell r="D82">
            <v>1240</v>
          </cell>
          <cell r="E82" t="str">
            <v>기림공영</v>
          </cell>
          <cell r="F82" t="str">
            <v>개</v>
          </cell>
        </row>
        <row r="83">
          <cell r="A83">
            <v>81</v>
          </cell>
          <cell r="C83" t="str">
            <v>케이블받침형 CN060</v>
          </cell>
          <cell r="D83">
            <v>1234</v>
          </cell>
          <cell r="E83" t="str">
            <v>기림공영</v>
          </cell>
          <cell r="F83" t="str">
            <v>개</v>
          </cell>
        </row>
        <row r="84">
          <cell r="A84">
            <v>82</v>
          </cell>
          <cell r="C84" t="str">
            <v>케이블받침형 CN325</v>
          </cell>
          <cell r="D84">
            <v>2250</v>
          </cell>
          <cell r="E84" t="str">
            <v>기림공영</v>
          </cell>
          <cell r="F84" t="str">
            <v>개</v>
          </cell>
        </row>
        <row r="85">
          <cell r="A85">
            <v>83</v>
          </cell>
          <cell r="C85" t="str">
            <v>완금 900MM</v>
          </cell>
          <cell r="D85">
            <v>3480</v>
          </cell>
          <cell r="E85" t="str">
            <v>십자성</v>
          </cell>
          <cell r="F85" t="str">
            <v>개</v>
          </cell>
        </row>
        <row r="86">
          <cell r="A86">
            <v>84</v>
          </cell>
          <cell r="C86" t="str">
            <v>완금 1400MM</v>
          </cell>
          <cell r="D86">
            <v>7800</v>
          </cell>
          <cell r="E86" t="str">
            <v>십자성</v>
          </cell>
          <cell r="F86" t="str">
            <v>개</v>
          </cell>
        </row>
        <row r="87">
          <cell r="A87">
            <v>85</v>
          </cell>
          <cell r="C87" t="str">
            <v>완금 1800MM</v>
          </cell>
          <cell r="D87">
            <v>12000</v>
          </cell>
          <cell r="E87" t="str">
            <v>십자성</v>
          </cell>
          <cell r="F87" t="str">
            <v>개</v>
          </cell>
        </row>
        <row r="88">
          <cell r="A88">
            <v>86</v>
          </cell>
          <cell r="C88" t="str">
            <v>완금 2400MM</v>
          </cell>
          <cell r="D88">
            <v>15720</v>
          </cell>
          <cell r="E88" t="str">
            <v>십자성</v>
          </cell>
          <cell r="F88" t="str">
            <v>개</v>
          </cell>
        </row>
        <row r="89">
          <cell r="A89">
            <v>87</v>
          </cell>
          <cell r="C89" t="str">
            <v>케이블받침대헤드고정</v>
          </cell>
          <cell r="D89">
            <v>5300</v>
          </cell>
          <cell r="E89" t="str">
            <v>십자성</v>
          </cell>
          <cell r="F89" t="str">
            <v>개</v>
          </cell>
        </row>
        <row r="90">
          <cell r="A90">
            <v>88</v>
          </cell>
          <cell r="C90" t="str">
            <v>케이블헤드지지금구220</v>
          </cell>
          <cell r="D90">
            <v>36000</v>
          </cell>
          <cell r="E90" t="str">
            <v>십자성</v>
          </cell>
          <cell r="F90" t="str">
            <v>개</v>
          </cell>
        </row>
        <row r="91">
          <cell r="A91">
            <v>89</v>
          </cell>
          <cell r="C91" t="str">
            <v>입상케이블입상관130*2M</v>
          </cell>
          <cell r="D91">
            <v>10000</v>
          </cell>
          <cell r="E91" t="str">
            <v>십자성</v>
          </cell>
          <cell r="F91" t="str">
            <v>개</v>
          </cell>
        </row>
        <row r="92">
          <cell r="A92">
            <v>90</v>
          </cell>
          <cell r="C92" t="str">
            <v>입상케이블반활관130×3개</v>
          </cell>
          <cell r="D92">
            <v>28500</v>
          </cell>
          <cell r="E92" t="str">
            <v>십자성</v>
          </cell>
          <cell r="F92" t="str">
            <v>개</v>
          </cell>
        </row>
        <row r="93">
          <cell r="A93">
            <v>91</v>
          </cell>
          <cell r="C93" t="str">
            <v>M 볼트 280MM</v>
          </cell>
          <cell r="D93">
            <v>617</v>
          </cell>
          <cell r="E93" t="str">
            <v>십자성</v>
          </cell>
          <cell r="F93" t="str">
            <v>개</v>
          </cell>
        </row>
        <row r="94">
          <cell r="A94">
            <v>92</v>
          </cell>
          <cell r="C94" t="str">
            <v>강벨트2B-1200</v>
          </cell>
          <cell r="D94">
            <v>3080</v>
          </cell>
          <cell r="E94" t="str">
            <v>십자성</v>
          </cell>
          <cell r="F94" t="str">
            <v>개</v>
          </cell>
        </row>
        <row r="95">
          <cell r="A95">
            <v>93</v>
          </cell>
          <cell r="C95" t="str">
            <v>핸드홀뚜껑880*360(각형)</v>
          </cell>
          <cell r="D95">
            <v>222700</v>
          </cell>
          <cell r="E95" t="str">
            <v>부영</v>
          </cell>
          <cell r="F95" t="str">
            <v>개</v>
          </cell>
        </row>
        <row r="96">
          <cell r="A96">
            <v>94</v>
          </cell>
          <cell r="C96" t="str">
            <v>맨홀뚜껑750*250(원형)</v>
          </cell>
          <cell r="D96">
            <v>306700</v>
          </cell>
          <cell r="E96" t="str">
            <v>부영</v>
          </cell>
          <cell r="F96" t="str">
            <v>개</v>
          </cell>
        </row>
        <row r="97">
          <cell r="A97">
            <v>95</v>
          </cell>
          <cell r="C97" t="str">
            <v>튜브방수장치125-60</v>
          </cell>
          <cell r="D97">
            <v>32000</v>
          </cell>
          <cell r="E97" t="str">
            <v>기림공영</v>
          </cell>
          <cell r="F97" t="str">
            <v>개</v>
          </cell>
        </row>
        <row r="98">
          <cell r="A98">
            <v>96</v>
          </cell>
          <cell r="C98" t="str">
            <v>튜브방수장치150*60</v>
          </cell>
          <cell r="D98">
            <v>37000</v>
          </cell>
          <cell r="E98" t="str">
            <v>기림공영</v>
          </cell>
          <cell r="F98" t="str">
            <v>개</v>
          </cell>
        </row>
        <row r="99">
          <cell r="A99">
            <v>97</v>
          </cell>
          <cell r="C99" t="str">
            <v>튜브방수장치175-60</v>
          </cell>
          <cell r="D99">
            <v>41000</v>
          </cell>
          <cell r="E99" t="str">
            <v>기림공영</v>
          </cell>
          <cell r="F99" t="str">
            <v>개</v>
          </cell>
        </row>
        <row r="100">
          <cell r="A100">
            <v>98</v>
          </cell>
          <cell r="C100" t="str">
            <v>튜브방수장치175-325</v>
          </cell>
          <cell r="D100">
            <v>40200</v>
          </cell>
          <cell r="E100" t="str">
            <v>기림공영</v>
          </cell>
          <cell r="F100" t="str">
            <v>개</v>
          </cell>
        </row>
        <row r="101">
          <cell r="A101">
            <v>99</v>
          </cell>
          <cell r="C101" t="str">
            <v>600V CV케이블22SQ</v>
          </cell>
          <cell r="D101">
            <v>949</v>
          </cell>
          <cell r="E101" t="str">
            <v>대한전선</v>
          </cell>
          <cell r="F101" t="str">
            <v>M</v>
          </cell>
        </row>
        <row r="102">
          <cell r="A102">
            <v>100</v>
          </cell>
          <cell r="C102" t="str">
            <v>600V CV케이블38SQ</v>
          </cell>
          <cell r="D102">
            <v>1461</v>
          </cell>
          <cell r="E102" t="str">
            <v>대한전선</v>
          </cell>
          <cell r="F102" t="str">
            <v>M</v>
          </cell>
        </row>
        <row r="103">
          <cell r="A103">
            <v>101</v>
          </cell>
          <cell r="C103" t="str">
            <v>600V CV케이블60SQ</v>
          </cell>
          <cell r="D103">
            <v>2288</v>
          </cell>
          <cell r="E103" t="str">
            <v>대한전선</v>
          </cell>
          <cell r="F103" t="str">
            <v>M</v>
          </cell>
        </row>
        <row r="104">
          <cell r="A104">
            <v>102</v>
          </cell>
          <cell r="C104" t="str">
            <v>600V CV케이블100SQ</v>
          </cell>
          <cell r="D104">
            <v>3370</v>
          </cell>
          <cell r="E104" t="str">
            <v>대한전선</v>
          </cell>
          <cell r="F104" t="str">
            <v>M</v>
          </cell>
        </row>
        <row r="105">
          <cell r="A105">
            <v>103</v>
          </cell>
          <cell r="C105" t="str">
            <v>600V CV케이블200SQ</v>
          </cell>
          <cell r="D105">
            <v>6190</v>
          </cell>
          <cell r="E105" t="str">
            <v>대한전선</v>
          </cell>
          <cell r="F105" t="str">
            <v>M</v>
          </cell>
        </row>
        <row r="106">
          <cell r="A106">
            <v>104</v>
          </cell>
          <cell r="C106" t="str">
            <v>600V CV케이블325SQ</v>
          </cell>
          <cell r="D106">
            <v>8316</v>
          </cell>
          <cell r="E106" t="str">
            <v>대한전선</v>
          </cell>
          <cell r="F106" t="str">
            <v>M</v>
          </cell>
        </row>
        <row r="107">
          <cell r="A107">
            <v>105</v>
          </cell>
          <cell r="C107" t="str">
            <v>변압기기초대T-1B</v>
          </cell>
          <cell r="D107">
            <v>294300</v>
          </cell>
          <cell r="E107" t="str">
            <v>한일건재</v>
          </cell>
          <cell r="F107" t="str">
            <v>개</v>
          </cell>
        </row>
        <row r="108">
          <cell r="A108">
            <v>106</v>
          </cell>
          <cell r="C108" t="str">
            <v>변압기기초대T-1H</v>
          </cell>
          <cell r="D108">
            <v>303400</v>
          </cell>
          <cell r="E108" t="str">
            <v>한일건재</v>
          </cell>
          <cell r="F108" t="str">
            <v>개</v>
          </cell>
        </row>
        <row r="109">
          <cell r="A109">
            <v>107</v>
          </cell>
          <cell r="C109" t="str">
            <v>변압기기초대T-3U</v>
          </cell>
          <cell r="D109">
            <v>333000</v>
          </cell>
          <cell r="E109" t="str">
            <v>한일건재</v>
          </cell>
          <cell r="F109" t="str">
            <v>개</v>
          </cell>
        </row>
        <row r="110">
          <cell r="A110">
            <v>108</v>
          </cell>
          <cell r="C110" t="str">
            <v>흄관용아탑타200</v>
          </cell>
          <cell r="D110">
            <v>6000</v>
          </cell>
          <cell r="E110" t="str">
            <v>부영</v>
          </cell>
          <cell r="F110" t="str">
            <v>개</v>
          </cell>
        </row>
        <row r="111">
          <cell r="A111">
            <v>109</v>
          </cell>
          <cell r="C111" t="str">
            <v>지중케이블용강관100*6</v>
          </cell>
          <cell r="D111">
            <v>41800</v>
          </cell>
          <cell r="E111" t="str">
            <v>부영</v>
          </cell>
          <cell r="F111" t="str">
            <v>M</v>
          </cell>
        </row>
        <row r="112">
          <cell r="A112">
            <v>110</v>
          </cell>
          <cell r="C112" t="str">
            <v>지중케이블용강관200*6</v>
          </cell>
          <cell r="D112">
            <v>103000</v>
          </cell>
          <cell r="E112" t="str">
            <v>부영</v>
          </cell>
          <cell r="F112" t="str">
            <v>M</v>
          </cell>
        </row>
        <row r="113">
          <cell r="A113">
            <v>111</v>
          </cell>
          <cell r="C113" t="str">
            <v>강관접속용스리브100</v>
          </cell>
          <cell r="D113">
            <v>1056</v>
          </cell>
          <cell r="E113" t="str">
            <v>부영</v>
          </cell>
          <cell r="F113" t="str">
            <v>개</v>
          </cell>
        </row>
        <row r="114">
          <cell r="A114">
            <v>112</v>
          </cell>
          <cell r="C114" t="str">
            <v>강관접속용스리브200</v>
          </cell>
          <cell r="D114">
            <v>3480</v>
          </cell>
          <cell r="E114" t="str">
            <v>부영</v>
          </cell>
          <cell r="F114" t="str">
            <v>개</v>
          </cell>
        </row>
        <row r="115">
          <cell r="A115">
            <v>113</v>
          </cell>
          <cell r="C115" t="str">
            <v>자갈#467-40-50</v>
          </cell>
          <cell r="D115">
            <v>13600</v>
          </cell>
          <cell r="E115" t="str">
            <v>부영</v>
          </cell>
          <cell r="F115" t="str">
            <v>M3</v>
          </cell>
        </row>
        <row r="116">
          <cell r="A116">
            <v>114</v>
          </cell>
          <cell r="C116" t="str">
            <v>멤브레인클로스</v>
          </cell>
          <cell r="D116">
            <v>525</v>
          </cell>
          <cell r="E116" t="str">
            <v>부영</v>
          </cell>
          <cell r="F116" t="str">
            <v>M2</v>
          </cell>
        </row>
        <row r="117">
          <cell r="A117">
            <v>115</v>
          </cell>
          <cell r="C117" t="str">
            <v>보호재(폴리에틸렌품)</v>
          </cell>
          <cell r="D117">
            <v>3000</v>
          </cell>
          <cell r="E117" t="str">
            <v>부영</v>
          </cell>
          <cell r="F117" t="str">
            <v>M2</v>
          </cell>
        </row>
        <row r="118">
          <cell r="A118">
            <v>116</v>
          </cell>
          <cell r="C118" t="str">
            <v>도막시멘트페이스트</v>
          </cell>
          <cell r="D118">
            <v>600</v>
          </cell>
          <cell r="E118" t="str">
            <v>부영</v>
          </cell>
          <cell r="F118" t="str">
            <v>KG</v>
          </cell>
        </row>
        <row r="119">
          <cell r="A119">
            <v>117</v>
          </cell>
          <cell r="C119" t="str">
            <v>고무아스팔트에멜젼</v>
          </cell>
          <cell r="D119">
            <v>1800</v>
          </cell>
          <cell r="E119" t="str">
            <v>부영</v>
          </cell>
          <cell r="F119" t="str">
            <v>KG</v>
          </cell>
        </row>
        <row r="120">
          <cell r="A120">
            <v>118</v>
          </cell>
          <cell r="C120" t="str">
            <v>수팽창고무지수재</v>
          </cell>
          <cell r="D120">
            <v>100</v>
          </cell>
          <cell r="E120" t="str">
            <v>부영</v>
          </cell>
          <cell r="F120" t="str">
            <v>M</v>
          </cell>
        </row>
        <row r="121">
          <cell r="A121">
            <v>119</v>
          </cell>
          <cell r="C121" t="str">
            <v>GROUNDING   KIT</v>
          </cell>
          <cell r="D121">
            <v>4600</v>
          </cell>
          <cell r="E121" t="str">
            <v>부영</v>
          </cell>
          <cell r="F121" t="str">
            <v>개</v>
          </cell>
        </row>
        <row r="122">
          <cell r="A122">
            <v>120</v>
          </cell>
          <cell r="C122" t="str">
            <v>지중선로표시기직선방향</v>
          </cell>
          <cell r="D122">
            <v>3840</v>
          </cell>
          <cell r="E122" t="str">
            <v>부영</v>
          </cell>
          <cell r="F122" t="str">
            <v>개</v>
          </cell>
        </row>
        <row r="123">
          <cell r="A123">
            <v>121</v>
          </cell>
          <cell r="C123" t="str">
            <v>케이블접속장치 2TS</v>
          </cell>
          <cell r="D123">
            <v>66000</v>
          </cell>
          <cell r="E123" t="str">
            <v>평일</v>
          </cell>
          <cell r="F123" t="str">
            <v>개</v>
          </cell>
        </row>
        <row r="124">
          <cell r="A124">
            <v>122</v>
          </cell>
          <cell r="C124" t="str">
            <v>케이블접속장치 4TS</v>
          </cell>
          <cell r="D124">
            <v>126000</v>
          </cell>
          <cell r="E124" t="str">
            <v>평일</v>
          </cell>
          <cell r="F124" t="str">
            <v>개</v>
          </cell>
        </row>
        <row r="125">
          <cell r="A125">
            <v>123</v>
          </cell>
          <cell r="C125" t="str">
            <v>동관단자 22SQ</v>
          </cell>
          <cell r="D125">
            <v>310</v>
          </cell>
          <cell r="E125" t="str">
            <v>평일</v>
          </cell>
          <cell r="F125" t="str">
            <v>개</v>
          </cell>
        </row>
        <row r="126">
          <cell r="A126">
            <v>124</v>
          </cell>
          <cell r="C126" t="str">
            <v>동관단자 38SQ</v>
          </cell>
          <cell r="D126">
            <v>420</v>
          </cell>
          <cell r="E126" t="str">
            <v>평일</v>
          </cell>
          <cell r="F126" t="str">
            <v>개</v>
          </cell>
        </row>
        <row r="127">
          <cell r="A127">
            <v>125</v>
          </cell>
          <cell r="C127" t="str">
            <v>동관단자 60SQ</v>
          </cell>
          <cell r="D127">
            <v>650</v>
          </cell>
          <cell r="E127" t="str">
            <v>평일</v>
          </cell>
          <cell r="F127" t="str">
            <v>개</v>
          </cell>
        </row>
        <row r="128">
          <cell r="A128">
            <v>126</v>
          </cell>
          <cell r="C128" t="str">
            <v>동관단자 200SQ</v>
          </cell>
          <cell r="D128">
            <v>2880</v>
          </cell>
          <cell r="E128" t="str">
            <v>평일</v>
          </cell>
          <cell r="F128" t="str">
            <v>개</v>
          </cell>
        </row>
        <row r="129">
          <cell r="A129">
            <v>127</v>
          </cell>
          <cell r="C129" t="str">
            <v>동관단자 325SQ</v>
          </cell>
          <cell r="D129">
            <v>7200</v>
          </cell>
          <cell r="E129" t="str">
            <v>평일</v>
          </cell>
          <cell r="F129" t="str">
            <v>개</v>
          </cell>
        </row>
        <row r="130">
          <cell r="A130">
            <v>128</v>
          </cell>
          <cell r="C130" t="str">
            <v>개폐기접속터미널60SQ</v>
          </cell>
          <cell r="D130">
            <v>15000</v>
          </cell>
          <cell r="E130" t="str">
            <v>평일</v>
          </cell>
          <cell r="F130" t="str">
            <v>개</v>
          </cell>
        </row>
        <row r="131">
          <cell r="A131">
            <v>129</v>
          </cell>
          <cell r="C131" t="str">
            <v>개폐기접속터미널325SQ</v>
          </cell>
          <cell r="D131">
            <v>15000</v>
          </cell>
          <cell r="E131" t="str">
            <v>평일</v>
          </cell>
          <cell r="F131" t="str">
            <v>개</v>
          </cell>
        </row>
        <row r="132">
          <cell r="A132">
            <v>130</v>
          </cell>
          <cell r="C132" t="str">
            <v>AS표층(t=5cm )</v>
          </cell>
          <cell r="D132">
            <v>279124</v>
          </cell>
          <cell r="F132" t="str">
            <v>a</v>
          </cell>
        </row>
        <row r="133">
          <cell r="A133">
            <v>131</v>
          </cell>
          <cell r="C133" t="str">
            <v>AS중간층(t=7.5cm )</v>
          </cell>
          <cell r="D133">
            <v>353868</v>
          </cell>
          <cell r="F133" t="str">
            <v>a</v>
          </cell>
        </row>
        <row r="134">
          <cell r="A134">
            <v>132</v>
          </cell>
          <cell r="C134" t="str">
            <v>AS기층(t=15cm)</v>
          </cell>
          <cell r="D134">
            <v>220496</v>
          </cell>
          <cell r="F134" t="str">
            <v>a</v>
          </cell>
        </row>
        <row r="135">
          <cell r="A135">
            <v>133</v>
          </cell>
          <cell r="C135" t="str">
            <v>합성수지이종접속관100</v>
          </cell>
          <cell r="D135">
            <v>4350</v>
          </cell>
          <cell r="E135" t="str">
            <v>세창</v>
          </cell>
          <cell r="F135" t="str">
            <v>개</v>
          </cell>
        </row>
        <row r="136">
          <cell r="A136">
            <v>134</v>
          </cell>
          <cell r="C136" t="str">
            <v>합성수지이종접속관175</v>
          </cell>
          <cell r="D136">
            <v>9150</v>
          </cell>
          <cell r="E136" t="str">
            <v>세창</v>
          </cell>
          <cell r="F136" t="str">
            <v>개</v>
          </cell>
        </row>
        <row r="137">
          <cell r="A137">
            <v>135</v>
          </cell>
          <cell r="C137" t="str">
            <v>합성수지이종접속관200</v>
          </cell>
          <cell r="D137">
            <v>12800</v>
          </cell>
          <cell r="E137" t="str">
            <v>세창</v>
          </cell>
          <cell r="F137" t="str">
            <v>개</v>
          </cell>
        </row>
        <row r="138">
          <cell r="A138">
            <v>136</v>
          </cell>
          <cell r="C138" t="str">
            <v>합성수지이종접속관175-200</v>
          </cell>
          <cell r="D138">
            <v>9350</v>
          </cell>
          <cell r="E138" t="str">
            <v>세창</v>
          </cell>
          <cell r="F138" t="str">
            <v>개</v>
          </cell>
        </row>
        <row r="139">
          <cell r="A139">
            <v>137</v>
          </cell>
          <cell r="C139" t="str">
            <v>케이블 난연도료</v>
          </cell>
          <cell r="D139">
            <v>18000</v>
          </cell>
          <cell r="F139" t="str">
            <v>M3</v>
          </cell>
        </row>
        <row r="140">
          <cell r="A140">
            <v>138</v>
          </cell>
          <cell r="C140" t="str">
            <v>조립식핸드홀HS-2</v>
          </cell>
          <cell r="D140">
            <v>981810</v>
          </cell>
          <cell r="E140" t="str">
            <v>한일건재</v>
          </cell>
          <cell r="F140" t="str">
            <v>조</v>
          </cell>
        </row>
        <row r="141">
          <cell r="A141">
            <v>139</v>
          </cell>
          <cell r="C141" t="str">
            <v>백 관 80MM</v>
          </cell>
          <cell r="D141">
            <v>2855</v>
          </cell>
          <cell r="F141" t="str">
            <v>M</v>
          </cell>
        </row>
        <row r="142">
          <cell r="A142">
            <v>140</v>
          </cell>
          <cell r="C142" t="str">
            <v>백 관 100MM</v>
          </cell>
          <cell r="D142">
            <v>4293</v>
          </cell>
          <cell r="F142" t="str">
            <v>M</v>
          </cell>
        </row>
        <row r="143">
          <cell r="A143">
            <v>141</v>
          </cell>
          <cell r="C143" t="str">
            <v>백 관 150MM</v>
          </cell>
          <cell r="D143">
            <v>6933</v>
          </cell>
          <cell r="F143" t="str">
            <v>M</v>
          </cell>
        </row>
        <row r="144">
          <cell r="A144">
            <v>142</v>
          </cell>
          <cell r="C144" t="str">
            <v>수밀형동전선OC-W60</v>
          </cell>
          <cell r="D144">
            <v>2430</v>
          </cell>
          <cell r="E144" t="str">
            <v>대한전선</v>
          </cell>
          <cell r="F144" t="str">
            <v>M</v>
          </cell>
        </row>
        <row r="145">
          <cell r="A145">
            <v>143</v>
          </cell>
          <cell r="C145" t="str">
            <v>수밀형동전선OC-W100</v>
          </cell>
          <cell r="D145">
            <v>3882</v>
          </cell>
          <cell r="E145" t="str">
            <v>대한전선</v>
          </cell>
          <cell r="F145" t="str">
            <v>M</v>
          </cell>
        </row>
        <row r="146">
          <cell r="A146">
            <v>144</v>
          </cell>
          <cell r="C146" t="str">
            <v>OW 150SQ(19/3.2)</v>
          </cell>
          <cell r="D146">
            <v>4157</v>
          </cell>
          <cell r="E146" t="str">
            <v>대한전선</v>
          </cell>
          <cell r="F146" t="str">
            <v>M</v>
          </cell>
        </row>
        <row r="147">
          <cell r="A147">
            <v>145</v>
          </cell>
          <cell r="C147" t="str">
            <v>자갈#57-25-50</v>
          </cell>
          <cell r="D147">
            <v>14100</v>
          </cell>
          <cell r="E147" t="str">
            <v>제일건재</v>
          </cell>
          <cell r="F147" t="str">
            <v>M3</v>
          </cell>
        </row>
        <row r="148">
          <cell r="A148">
            <v>146</v>
          </cell>
        </row>
        <row r="149">
          <cell r="A149">
            <v>147</v>
          </cell>
        </row>
        <row r="150">
          <cell r="A150">
            <v>148</v>
          </cell>
        </row>
        <row r="151">
          <cell r="A151">
            <v>149</v>
          </cell>
        </row>
        <row r="152">
          <cell r="A152">
            <v>150</v>
          </cell>
          <cell r="C152" t="str">
            <v>소  계</v>
          </cell>
        </row>
        <row r="153">
          <cell r="A153">
            <v>151</v>
          </cell>
        </row>
        <row r="154">
          <cell r="A154">
            <v>152</v>
          </cell>
          <cell r="B154" t="str">
            <v xml:space="preserve">   작업설부산물</v>
          </cell>
        </row>
        <row r="155">
          <cell r="A155">
            <v>153</v>
          </cell>
          <cell r="C155" t="str">
            <v>시멘트공포대</v>
          </cell>
          <cell r="D155">
            <v>-25</v>
          </cell>
          <cell r="F155" t="str">
            <v>매</v>
          </cell>
        </row>
        <row r="156">
          <cell r="A156">
            <v>154</v>
          </cell>
          <cell r="C156" t="str">
            <v>철근잔재(고철)</v>
          </cell>
          <cell r="D156">
            <v>-95</v>
          </cell>
          <cell r="F156" t="str">
            <v>KG</v>
          </cell>
        </row>
        <row r="157">
          <cell r="A157">
            <v>155</v>
          </cell>
        </row>
        <row r="158">
          <cell r="A158">
            <v>156</v>
          </cell>
          <cell r="B158" t="str">
            <v>잡 재 료 비</v>
          </cell>
        </row>
        <row r="159">
          <cell r="A159">
            <v>157</v>
          </cell>
          <cell r="B159" t="str">
            <v>핸    드    홀</v>
          </cell>
        </row>
        <row r="160">
          <cell r="A160">
            <v>158</v>
          </cell>
          <cell r="C160" t="str">
            <v>토사터파기0.4백호우</v>
          </cell>
          <cell r="D160">
            <v>93</v>
          </cell>
        </row>
        <row r="161">
          <cell r="A161">
            <v>165</v>
          </cell>
          <cell r="C161" t="str">
            <v>모래되메우기다지기인력</v>
          </cell>
        </row>
        <row r="162">
          <cell r="A162">
            <v>166</v>
          </cell>
          <cell r="C162" t="str">
            <v>모래되메우기다지기기계</v>
          </cell>
          <cell r="D162">
            <v>74</v>
          </cell>
        </row>
        <row r="163">
          <cell r="A163">
            <v>168</v>
          </cell>
          <cell r="C163" t="str">
            <v>원토되메우기다지기기계</v>
          </cell>
          <cell r="D163">
            <v>74</v>
          </cell>
        </row>
        <row r="164">
          <cell r="A164">
            <v>169</v>
          </cell>
          <cell r="C164" t="str">
            <v>잔토처리기계보통토0.4</v>
          </cell>
          <cell r="D164">
            <v>3734</v>
          </cell>
        </row>
        <row r="165">
          <cell r="A165">
            <v>174</v>
          </cell>
          <cell r="C165" t="str">
            <v>잔토처리기계견질토0.4</v>
          </cell>
          <cell r="D165">
            <v>1546</v>
          </cell>
        </row>
        <row r="166">
          <cell r="A166">
            <v>179</v>
          </cell>
          <cell r="C166" t="str">
            <v>잔토처리인력AS</v>
          </cell>
        </row>
        <row r="167">
          <cell r="A167">
            <v>180</v>
          </cell>
          <cell r="C167" t="str">
            <v>잔토처리인력보통토</v>
          </cell>
        </row>
        <row r="168">
          <cell r="A168">
            <v>181</v>
          </cell>
          <cell r="C168" t="str">
            <v>잔토처리인력견질토</v>
          </cell>
          <cell r="D168">
            <v>3839</v>
          </cell>
        </row>
        <row r="169">
          <cell r="A169">
            <v>182</v>
          </cell>
          <cell r="C169" t="str">
            <v>잔토처리기계AS 0.4</v>
          </cell>
        </row>
        <row r="170">
          <cell r="A170">
            <v>184</v>
          </cell>
          <cell r="C170" t="str">
            <v>보도불럭철거및가복구</v>
          </cell>
          <cell r="D170">
            <v>159</v>
          </cell>
        </row>
        <row r="171">
          <cell r="A171">
            <v>185</v>
          </cell>
          <cell r="C171" t="str">
            <v>AS포장줄눈파기CUTTER</v>
          </cell>
          <cell r="D171">
            <v>252</v>
          </cell>
        </row>
        <row r="172">
          <cell r="A172">
            <v>186</v>
          </cell>
          <cell r="C172" t="str">
            <v>포장파괴(AS)인력</v>
          </cell>
          <cell r="D172">
            <v>3550</v>
          </cell>
        </row>
        <row r="173">
          <cell r="A173">
            <v>187</v>
          </cell>
          <cell r="C173" t="str">
            <v>포장파괴(AS)기계</v>
          </cell>
          <cell r="D173">
            <v>2096</v>
          </cell>
        </row>
        <row r="174">
          <cell r="A174">
            <v>188</v>
          </cell>
          <cell r="C174" t="str">
            <v>기초잡석부설</v>
          </cell>
          <cell r="D174">
            <v>4126</v>
          </cell>
        </row>
        <row r="175">
          <cell r="A175">
            <v>189</v>
          </cell>
          <cell r="C175" t="str">
            <v>레미콘타설R-25-210-8</v>
          </cell>
          <cell r="D175">
            <v>26</v>
          </cell>
        </row>
        <row r="176">
          <cell r="A176">
            <v>190</v>
          </cell>
          <cell r="C176" t="str">
            <v>철근가공조립보통</v>
          </cell>
          <cell r="D176">
            <v>2502</v>
          </cell>
        </row>
        <row r="177">
          <cell r="A177">
            <v>191</v>
          </cell>
          <cell r="C177" t="str">
            <v>거프집설치3회</v>
          </cell>
          <cell r="D177">
            <v>2742</v>
          </cell>
        </row>
        <row r="178">
          <cell r="A178">
            <v>192</v>
          </cell>
          <cell r="C178" t="str">
            <v>거프집설치6회</v>
          </cell>
          <cell r="D178">
            <v>2064</v>
          </cell>
        </row>
        <row r="179">
          <cell r="A179">
            <v>195</v>
          </cell>
          <cell r="C179" t="str">
            <v>보호몰탈바름5MM</v>
          </cell>
          <cell r="D179">
            <v>19</v>
          </cell>
        </row>
        <row r="180">
          <cell r="A180">
            <v>196</v>
          </cell>
          <cell r="C180" t="str">
            <v>보호몰탈바름30MM</v>
          </cell>
          <cell r="D180">
            <v>114</v>
          </cell>
        </row>
        <row r="181">
          <cell r="A181">
            <v>197</v>
          </cell>
          <cell r="C181" t="str">
            <v>벽돌쌓기0,5B</v>
          </cell>
        </row>
        <row r="182">
          <cell r="A182">
            <v>198</v>
          </cell>
          <cell r="C182" t="str">
            <v>조립식핸드홀차도</v>
          </cell>
          <cell r="D182">
            <v>6998</v>
          </cell>
        </row>
        <row r="183">
          <cell r="A183">
            <v>199</v>
          </cell>
          <cell r="C183" t="str">
            <v>조립맨홀몰탈1:2</v>
          </cell>
          <cell r="D183">
            <v>3387</v>
          </cell>
        </row>
        <row r="184">
          <cell r="A184">
            <v>200</v>
          </cell>
          <cell r="C184" t="str">
            <v>조립맨홀몰탈1:3</v>
          </cell>
          <cell r="D184">
            <v>3801</v>
          </cell>
        </row>
        <row r="185">
          <cell r="A185">
            <v>201</v>
          </cell>
          <cell r="C185" t="str">
            <v>강관부설100MM동시1</v>
          </cell>
          <cell r="D185">
            <v>2</v>
          </cell>
        </row>
        <row r="186">
          <cell r="A186">
            <v>202</v>
          </cell>
          <cell r="C186" t="str">
            <v>강관부설100MM동시2</v>
          </cell>
          <cell r="D186">
            <v>1</v>
          </cell>
        </row>
        <row r="187">
          <cell r="A187">
            <v>203</v>
          </cell>
          <cell r="C187" t="str">
            <v>강관부설200MM동시1</v>
          </cell>
          <cell r="D187">
            <v>13</v>
          </cell>
        </row>
        <row r="188">
          <cell r="A188">
            <v>204</v>
          </cell>
          <cell r="C188" t="str">
            <v>강관부설200MM동시2</v>
          </cell>
          <cell r="D188">
            <v>11</v>
          </cell>
        </row>
        <row r="189">
          <cell r="A189">
            <v>210</v>
          </cell>
          <cell r="B189" t="str">
            <v>맨 홀 신 설</v>
          </cell>
        </row>
        <row r="190">
          <cell r="A190">
            <v>211</v>
          </cell>
          <cell r="C190" t="str">
            <v>토사터파기0.4백호우</v>
          </cell>
          <cell r="D190">
            <v>93</v>
          </cell>
        </row>
        <row r="191">
          <cell r="A191">
            <v>218</v>
          </cell>
          <cell r="C191" t="str">
            <v>모래되메우기다지기인력</v>
          </cell>
          <cell r="D191">
            <v>0</v>
          </cell>
        </row>
        <row r="192">
          <cell r="A192">
            <v>219</v>
          </cell>
          <cell r="C192" t="str">
            <v>모래되메우기다지기기계</v>
          </cell>
          <cell r="D192">
            <v>74</v>
          </cell>
        </row>
        <row r="193">
          <cell r="A193">
            <v>221</v>
          </cell>
          <cell r="C193" t="str">
            <v>원토되메우기다지기기계</v>
          </cell>
          <cell r="D193">
            <v>74</v>
          </cell>
        </row>
        <row r="194">
          <cell r="A194">
            <v>222</v>
          </cell>
          <cell r="C194" t="str">
            <v>잔토처리기계보통토0.4</v>
          </cell>
          <cell r="D194">
            <v>3734</v>
          </cell>
        </row>
        <row r="195">
          <cell r="A195">
            <v>228</v>
          </cell>
          <cell r="C195" t="str">
            <v>잔토처리기계견질토0.4</v>
          </cell>
          <cell r="D195">
            <v>1546</v>
          </cell>
        </row>
        <row r="196">
          <cell r="A196">
            <v>232</v>
          </cell>
          <cell r="C196" t="str">
            <v>잔토처리인력AS</v>
          </cell>
          <cell r="D196">
            <v>0</v>
          </cell>
        </row>
        <row r="197">
          <cell r="A197">
            <v>233</v>
          </cell>
          <cell r="C197" t="str">
            <v>잔토처리인력보통토</v>
          </cell>
          <cell r="D197">
            <v>0</v>
          </cell>
        </row>
        <row r="198">
          <cell r="A198">
            <v>234</v>
          </cell>
          <cell r="C198" t="str">
            <v>잔토처리인력견질토</v>
          </cell>
          <cell r="D198">
            <v>3839</v>
          </cell>
        </row>
        <row r="199">
          <cell r="A199">
            <v>236</v>
          </cell>
          <cell r="C199" t="str">
            <v>잔토처리기계AS 0.4</v>
          </cell>
          <cell r="D199">
            <v>0</v>
          </cell>
        </row>
        <row r="200">
          <cell r="A200">
            <v>237</v>
          </cell>
          <cell r="C200" t="str">
            <v>보도불럭철거및가복구</v>
          </cell>
          <cell r="D200">
            <v>159</v>
          </cell>
        </row>
        <row r="201">
          <cell r="A201">
            <v>238</v>
          </cell>
          <cell r="C201" t="str">
            <v>AS포장줄눈파기CUTTER</v>
          </cell>
          <cell r="D201">
            <v>252</v>
          </cell>
        </row>
        <row r="202">
          <cell r="A202">
            <v>239</v>
          </cell>
          <cell r="C202" t="str">
            <v>포장파괴(AS)인력</v>
          </cell>
          <cell r="D202">
            <v>3550</v>
          </cell>
        </row>
        <row r="203">
          <cell r="A203">
            <v>240</v>
          </cell>
          <cell r="C203" t="str">
            <v>포장파괴(AS)기계</v>
          </cell>
          <cell r="D203">
            <v>2096</v>
          </cell>
        </row>
        <row r="204">
          <cell r="A204">
            <v>241</v>
          </cell>
          <cell r="C204" t="str">
            <v>기초잡석부설</v>
          </cell>
          <cell r="D204">
            <v>4126</v>
          </cell>
        </row>
        <row r="205">
          <cell r="A205">
            <v>242</v>
          </cell>
          <cell r="C205" t="str">
            <v>레미콘타설R-25-210-8</v>
          </cell>
          <cell r="D205">
            <v>26</v>
          </cell>
        </row>
        <row r="206">
          <cell r="A206">
            <v>243</v>
          </cell>
          <cell r="C206" t="str">
            <v>철근가공조립보통</v>
          </cell>
          <cell r="D206">
            <v>2502</v>
          </cell>
        </row>
        <row r="207">
          <cell r="A207">
            <v>244</v>
          </cell>
          <cell r="C207" t="str">
            <v>거프집설치3회</v>
          </cell>
          <cell r="D207">
            <v>2742</v>
          </cell>
        </row>
        <row r="208">
          <cell r="A208">
            <v>245</v>
          </cell>
          <cell r="C208" t="str">
            <v>거프집설치6회</v>
          </cell>
          <cell r="D208">
            <v>2064</v>
          </cell>
        </row>
        <row r="209">
          <cell r="A209">
            <v>248</v>
          </cell>
          <cell r="C209" t="str">
            <v>보호몰탈바름5MM</v>
          </cell>
          <cell r="D209">
            <v>19</v>
          </cell>
        </row>
        <row r="210">
          <cell r="A210">
            <v>249</v>
          </cell>
          <cell r="C210" t="str">
            <v>보호몰탈바름30MM</v>
          </cell>
          <cell r="D210">
            <v>114</v>
          </cell>
        </row>
        <row r="211">
          <cell r="A211">
            <v>250</v>
          </cell>
          <cell r="C211" t="str">
            <v>벽돌쌓기0,5B</v>
          </cell>
          <cell r="D211">
            <v>0</v>
          </cell>
        </row>
        <row r="212">
          <cell r="A212">
            <v>251</v>
          </cell>
          <cell r="C212" t="str">
            <v>조립식핸드홀차도</v>
          </cell>
          <cell r="D212">
            <v>6998</v>
          </cell>
        </row>
        <row r="213">
          <cell r="A213">
            <v>252</v>
          </cell>
          <cell r="C213" t="str">
            <v>조립맨홀몰탈1:2</v>
          </cell>
          <cell r="D213">
            <v>3387</v>
          </cell>
        </row>
        <row r="214">
          <cell r="A214">
            <v>253</v>
          </cell>
          <cell r="C214" t="str">
            <v>조립맨홀몰탈1:3</v>
          </cell>
          <cell r="D214">
            <v>3801</v>
          </cell>
        </row>
        <row r="215">
          <cell r="A215">
            <v>254</v>
          </cell>
          <cell r="C215" t="str">
            <v>강관부설100MM동시1</v>
          </cell>
          <cell r="D215">
            <v>2</v>
          </cell>
        </row>
        <row r="216">
          <cell r="A216">
            <v>255</v>
          </cell>
          <cell r="C216" t="str">
            <v>강관부설100MM동시2</v>
          </cell>
          <cell r="D216">
            <v>1</v>
          </cell>
        </row>
        <row r="217">
          <cell r="A217">
            <v>256</v>
          </cell>
          <cell r="C217" t="str">
            <v>강관부설200MM동시1</v>
          </cell>
          <cell r="D217">
            <v>13</v>
          </cell>
        </row>
        <row r="218">
          <cell r="A218">
            <v>257</v>
          </cell>
          <cell r="C218" t="str">
            <v>강관부설200MM동시2</v>
          </cell>
          <cell r="D218">
            <v>11</v>
          </cell>
        </row>
        <row r="219">
          <cell r="A219">
            <v>260</v>
          </cell>
          <cell r="B219" t="str">
            <v>관로케이블신설</v>
          </cell>
        </row>
        <row r="220">
          <cell r="A220">
            <v>261</v>
          </cell>
          <cell r="C220" t="str">
            <v>케이블기계화포설CN060</v>
          </cell>
          <cell r="D220">
            <v>1</v>
          </cell>
        </row>
        <row r="221">
          <cell r="A221">
            <v>262</v>
          </cell>
          <cell r="C221" t="str">
            <v>케이블기계화포설CN325</v>
          </cell>
          <cell r="D221">
            <v>6</v>
          </cell>
        </row>
        <row r="222">
          <cell r="A222">
            <v>265</v>
          </cell>
          <cell r="B222" t="str">
            <v>관로케이블철거</v>
          </cell>
        </row>
        <row r="223">
          <cell r="A223">
            <v>266</v>
          </cell>
          <cell r="C223" t="str">
            <v>케이블기계화포설CN060</v>
          </cell>
          <cell r="D223">
            <v>0.5</v>
          </cell>
        </row>
        <row r="224">
          <cell r="A224">
            <v>267</v>
          </cell>
          <cell r="C224" t="str">
            <v>케이블기계화포설CN325</v>
          </cell>
          <cell r="D224">
            <v>3</v>
          </cell>
        </row>
        <row r="225">
          <cell r="A225">
            <v>270</v>
          </cell>
          <cell r="B225" t="str">
            <v xml:space="preserve">관 로 신 설 </v>
          </cell>
        </row>
        <row r="226">
          <cell r="A226">
            <v>271</v>
          </cell>
          <cell r="C226" t="str">
            <v>토사터파기0.4백호우</v>
          </cell>
          <cell r="D226">
            <v>93</v>
          </cell>
        </row>
        <row r="227">
          <cell r="A227">
            <v>278</v>
          </cell>
          <cell r="C227" t="str">
            <v>모래되메우기다지기인력</v>
          </cell>
          <cell r="D227">
            <v>0</v>
          </cell>
        </row>
        <row r="228">
          <cell r="A228">
            <v>279</v>
          </cell>
          <cell r="C228" t="str">
            <v>모래되메우기다지기기계</v>
          </cell>
          <cell r="D228">
            <v>74</v>
          </cell>
        </row>
        <row r="229">
          <cell r="A229">
            <v>281</v>
          </cell>
          <cell r="C229" t="str">
            <v>원토되메우기다지기기계</v>
          </cell>
          <cell r="D229">
            <v>74</v>
          </cell>
        </row>
        <row r="230">
          <cell r="A230">
            <v>282</v>
          </cell>
          <cell r="C230" t="str">
            <v>잔토처리기계보통토0.4</v>
          </cell>
          <cell r="D230">
            <v>3734</v>
          </cell>
        </row>
        <row r="231">
          <cell r="A231">
            <v>287</v>
          </cell>
          <cell r="C231" t="str">
            <v>잔토처리기계견질토0.4</v>
          </cell>
          <cell r="D231">
            <v>1546</v>
          </cell>
        </row>
        <row r="232">
          <cell r="A232">
            <v>292</v>
          </cell>
          <cell r="C232" t="str">
            <v>잔토처리인력AS</v>
          </cell>
          <cell r="D232">
            <v>0</v>
          </cell>
        </row>
        <row r="233">
          <cell r="A233">
            <v>293</v>
          </cell>
          <cell r="C233" t="str">
            <v>잔토처리인력보통토</v>
          </cell>
          <cell r="D233">
            <v>0</v>
          </cell>
        </row>
        <row r="234">
          <cell r="A234">
            <v>294</v>
          </cell>
          <cell r="C234" t="str">
            <v>잔토처리인력견질토</v>
          </cell>
          <cell r="D234">
            <v>3839</v>
          </cell>
        </row>
        <row r="235">
          <cell r="A235">
            <v>295</v>
          </cell>
          <cell r="C235" t="str">
            <v>잔토처리기계AS 0.4</v>
          </cell>
          <cell r="D235">
            <v>0</v>
          </cell>
        </row>
        <row r="236">
          <cell r="A236">
            <v>297</v>
          </cell>
          <cell r="C236" t="str">
            <v>보도불럭철거및가복구</v>
          </cell>
          <cell r="D236">
            <v>159</v>
          </cell>
        </row>
        <row r="237">
          <cell r="A237">
            <v>298</v>
          </cell>
          <cell r="C237" t="str">
            <v>AS포장줄눈파기CUTTER</v>
          </cell>
          <cell r="D237">
            <v>252</v>
          </cell>
        </row>
        <row r="238">
          <cell r="A238">
            <v>299</v>
          </cell>
          <cell r="C238" t="str">
            <v>포장파괴(AS)인력</v>
          </cell>
          <cell r="D238">
            <v>3550</v>
          </cell>
        </row>
        <row r="239">
          <cell r="A239">
            <v>300</v>
          </cell>
          <cell r="C239" t="str">
            <v>포장파괴(AS)기계</v>
          </cell>
          <cell r="D239">
            <v>2096</v>
          </cell>
        </row>
        <row r="240">
          <cell r="A240">
            <v>301</v>
          </cell>
          <cell r="C240" t="str">
            <v>기초잡석부설</v>
          </cell>
          <cell r="D240">
            <v>4126</v>
          </cell>
        </row>
        <row r="241">
          <cell r="A241">
            <v>302</v>
          </cell>
          <cell r="C241" t="str">
            <v>레미콘타설R-25-210-8</v>
          </cell>
          <cell r="D241">
            <v>26</v>
          </cell>
        </row>
        <row r="242">
          <cell r="A242">
            <v>303</v>
          </cell>
          <cell r="C242" t="str">
            <v>철근가공조립보통</v>
          </cell>
          <cell r="D242">
            <v>2502</v>
          </cell>
        </row>
        <row r="243">
          <cell r="A243">
            <v>304</v>
          </cell>
          <cell r="C243" t="str">
            <v>거프집설치3회</v>
          </cell>
          <cell r="D243">
            <v>2742</v>
          </cell>
        </row>
        <row r="244">
          <cell r="A244">
            <v>305</v>
          </cell>
          <cell r="C244" t="str">
            <v>거프집설치6회</v>
          </cell>
          <cell r="D244">
            <v>2064</v>
          </cell>
        </row>
        <row r="245">
          <cell r="A245">
            <v>308</v>
          </cell>
          <cell r="C245" t="str">
            <v>보호몰탈바름5MM</v>
          </cell>
          <cell r="D245">
            <v>19</v>
          </cell>
        </row>
        <row r="246">
          <cell r="A246">
            <v>309</v>
          </cell>
          <cell r="C246" t="str">
            <v>보호몰탈바름30MM</v>
          </cell>
          <cell r="D246">
            <v>114</v>
          </cell>
        </row>
        <row r="247">
          <cell r="A247">
            <v>310</v>
          </cell>
          <cell r="C247" t="str">
            <v>벽돌쌓기0,5B</v>
          </cell>
          <cell r="D247">
            <v>0</v>
          </cell>
        </row>
        <row r="248">
          <cell r="A248">
            <v>311</v>
          </cell>
          <cell r="C248" t="str">
            <v>조립식핸드홀차도</v>
          </cell>
          <cell r="D248">
            <v>6998</v>
          </cell>
        </row>
        <row r="249">
          <cell r="A249">
            <v>312</v>
          </cell>
          <cell r="C249" t="str">
            <v>조립맨홀몰탈1:2</v>
          </cell>
          <cell r="D249">
            <v>3387</v>
          </cell>
        </row>
        <row r="250">
          <cell r="A250">
            <v>313</v>
          </cell>
          <cell r="C250" t="str">
            <v>조립맨홀몰탈1:3</v>
          </cell>
          <cell r="D250">
            <v>3801</v>
          </cell>
        </row>
        <row r="251">
          <cell r="A251">
            <v>314</v>
          </cell>
          <cell r="C251" t="str">
            <v>강관부설100MM동시1</v>
          </cell>
          <cell r="D251">
            <v>2</v>
          </cell>
        </row>
        <row r="252">
          <cell r="A252">
            <v>315</v>
          </cell>
          <cell r="C252" t="str">
            <v>강관부설100MM동시2</v>
          </cell>
          <cell r="D252">
            <v>1</v>
          </cell>
        </row>
        <row r="253">
          <cell r="A253">
            <v>316</v>
          </cell>
          <cell r="C253" t="str">
            <v>강관부설200MM동시1</v>
          </cell>
          <cell r="D253">
            <v>13</v>
          </cell>
        </row>
        <row r="254">
          <cell r="A254">
            <v>317</v>
          </cell>
          <cell r="C254" t="str">
            <v>강관부설200MM동시2</v>
          </cell>
          <cell r="D254">
            <v>11</v>
          </cell>
        </row>
        <row r="255">
          <cell r="A255">
            <v>320</v>
          </cell>
          <cell r="B255" t="str">
            <v>개 폐 기 신 설</v>
          </cell>
        </row>
        <row r="256">
          <cell r="A256">
            <v>321</v>
          </cell>
          <cell r="C256" t="str">
            <v>토사터파기0.4백호우</v>
          </cell>
          <cell r="D256">
            <v>93</v>
          </cell>
        </row>
        <row r="257">
          <cell r="A257">
            <v>328</v>
          </cell>
          <cell r="C257" t="str">
            <v>모래되메우기다지기인력</v>
          </cell>
          <cell r="D257">
            <v>0</v>
          </cell>
        </row>
        <row r="258">
          <cell r="A258">
            <v>329</v>
          </cell>
          <cell r="C258" t="str">
            <v>모래되메우기다지기기계</v>
          </cell>
          <cell r="D258">
            <v>74</v>
          </cell>
        </row>
        <row r="259">
          <cell r="A259">
            <v>331</v>
          </cell>
          <cell r="C259" t="str">
            <v>원토되메우기다지기기계</v>
          </cell>
          <cell r="D259">
            <v>74</v>
          </cell>
        </row>
        <row r="260">
          <cell r="A260">
            <v>332</v>
          </cell>
          <cell r="C260" t="str">
            <v>잔토처리기계보통토0.4</v>
          </cell>
          <cell r="D260">
            <v>3734</v>
          </cell>
        </row>
        <row r="261">
          <cell r="A261">
            <v>337</v>
          </cell>
          <cell r="C261" t="str">
            <v>잔토처리기계견질토0.4</v>
          </cell>
          <cell r="D261">
            <v>1546</v>
          </cell>
        </row>
        <row r="262">
          <cell r="A262">
            <v>342</v>
          </cell>
          <cell r="C262" t="str">
            <v>잔토처리인력AS</v>
          </cell>
          <cell r="D262">
            <v>0</v>
          </cell>
        </row>
        <row r="263">
          <cell r="A263">
            <v>343</v>
          </cell>
          <cell r="C263" t="str">
            <v>잔토처리인력보통토</v>
          </cell>
          <cell r="D263">
            <v>0</v>
          </cell>
        </row>
        <row r="264">
          <cell r="A264">
            <v>344</v>
          </cell>
          <cell r="C264" t="str">
            <v>잔토처리인력견질토</v>
          </cell>
          <cell r="D264">
            <v>3839</v>
          </cell>
        </row>
        <row r="265">
          <cell r="A265">
            <v>346</v>
          </cell>
          <cell r="C265" t="str">
            <v>잔토처리기계AS 0.4</v>
          </cell>
          <cell r="D265">
            <v>0</v>
          </cell>
        </row>
        <row r="266">
          <cell r="A266">
            <v>347</v>
          </cell>
          <cell r="C266" t="str">
            <v>보도불럭철거및가복구</v>
          </cell>
          <cell r="D266">
            <v>159</v>
          </cell>
        </row>
        <row r="267">
          <cell r="A267">
            <v>348</v>
          </cell>
          <cell r="C267" t="str">
            <v>AS포장줄눈파기CUTTER</v>
          </cell>
          <cell r="D267">
            <v>252</v>
          </cell>
        </row>
        <row r="268">
          <cell r="A268">
            <v>349</v>
          </cell>
          <cell r="C268" t="str">
            <v>포장파괴(AS)인력</v>
          </cell>
          <cell r="D268">
            <v>3550</v>
          </cell>
        </row>
        <row r="269">
          <cell r="A269">
            <v>350</v>
          </cell>
          <cell r="C269" t="str">
            <v>포장파괴(AS)기계</v>
          </cell>
          <cell r="D269">
            <v>2096</v>
          </cell>
        </row>
        <row r="270">
          <cell r="A270">
            <v>351</v>
          </cell>
          <cell r="C270" t="str">
            <v>기초잡석부설</v>
          </cell>
          <cell r="D270">
            <v>4126</v>
          </cell>
        </row>
        <row r="271">
          <cell r="A271">
            <v>352</v>
          </cell>
          <cell r="C271" t="str">
            <v>가스개폐기기계화시공</v>
          </cell>
          <cell r="D271">
            <v>8943</v>
          </cell>
        </row>
        <row r="272">
          <cell r="A272">
            <v>353</v>
          </cell>
          <cell r="C272" t="str">
            <v>조립식개폐기STICK</v>
          </cell>
          <cell r="D272">
            <v>6998</v>
          </cell>
        </row>
        <row r="273">
          <cell r="A273">
            <v>354</v>
          </cell>
          <cell r="C273" t="str">
            <v>개폐기기계화시공2대설치</v>
          </cell>
          <cell r="D273">
            <v>16097</v>
          </cell>
        </row>
        <row r="274">
          <cell r="A274">
            <v>357</v>
          </cell>
          <cell r="B274" t="str">
            <v>개 폐 기 철 거</v>
          </cell>
        </row>
        <row r="275">
          <cell r="A275">
            <v>358</v>
          </cell>
          <cell r="B275" t="str">
            <v xml:space="preserve">          철거</v>
          </cell>
          <cell r="C275" t="str">
            <v>가스개폐기기계화시공</v>
          </cell>
          <cell r="D275">
            <v>4471.5</v>
          </cell>
        </row>
        <row r="276">
          <cell r="A276">
            <v>359</v>
          </cell>
          <cell r="B276" t="str">
            <v xml:space="preserve">          철거</v>
          </cell>
          <cell r="C276" t="str">
            <v>조립식개폐기STICK</v>
          </cell>
          <cell r="D276">
            <v>3499</v>
          </cell>
        </row>
        <row r="277">
          <cell r="A277">
            <v>360</v>
          </cell>
        </row>
        <row r="278">
          <cell r="A278">
            <v>361</v>
          </cell>
        </row>
        <row r="279">
          <cell r="A279">
            <v>362</v>
          </cell>
          <cell r="B279" t="str">
            <v>변 압 기 신 설</v>
          </cell>
        </row>
        <row r="280">
          <cell r="A280">
            <v>363</v>
          </cell>
          <cell r="C280" t="str">
            <v>토사터파기0.4백호우</v>
          </cell>
          <cell r="D280">
            <v>93</v>
          </cell>
        </row>
        <row r="281">
          <cell r="A281">
            <v>370</v>
          </cell>
          <cell r="C281" t="str">
            <v>모래되메우기다지기인력</v>
          </cell>
          <cell r="D281">
            <v>0</v>
          </cell>
        </row>
        <row r="282">
          <cell r="A282">
            <v>372</v>
          </cell>
          <cell r="C282" t="str">
            <v>모래되메우기다지기기계</v>
          </cell>
          <cell r="D282">
            <v>74</v>
          </cell>
        </row>
        <row r="283">
          <cell r="A283">
            <v>373</v>
          </cell>
          <cell r="C283" t="str">
            <v>원토되메우기다지기기계</v>
          </cell>
          <cell r="D283">
            <v>74</v>
          </cell>
        </row>
        <row r="284">
          <cell r="A284">
            <v>374</v>
          </cell>
          <cell r="C284" t="str">
            <v>잔토처리기계보통토0.4</v>
          </cell>
          <cell r="D284">
            <v>3734</v>
          </cell>
        </row>
        <row r="285">
          <cell r="A285">
            <v>380</v>
          </cell>
          <cell r="C285" t="str">
            <v>잔토처리기계견질토0.4</v>
          </cell>
          <cell r="D285">
            <v>1546</v>
          </cell>
        </row>
        <row r="286">
          <cell r="A286">
            <v>384</v>
          </cell>
          <cell r="C286" t="str">
            <v>잔토처리인력AS</v>
          </cell>
          <cell r="D286">
            <v>0</v>
          </cell>
        </row>
        <row r="287">
          <cell r="A287">
            <v>385</v>
          </cell>
          <cell r="C287" t="str">
            <v>잔토처리인력보통토</v>
          </cell>
          <cell r="D287">
            <v>0</v>
          </cell>
        </row>
        <row r="288">
          <cell r="A288">
            <v>386</v>
          </cell>
          <cell r="C288" t="str">
            <v>잔토처리인력견질토</v>
          </cell>
          <cell r="D288">
            <v>3839</v>
          </cell>
        </row>
        <row r="289">
          <cell r="A289">
            <v>388</v>
          </cell>
          <cell r="C289" t="str">
            <v>잔토처리기계AS 0.4</v>
          </cell>
          <cell r="D289">
            <v>0</v>
          </cell>
        </row>
        <row r="290">
          <cell r="A290">
            <v>389</v>
          </cell>
          <cell r="C290" t="str">
            <v>보도불럭철거및가복구</v>
          </cell>
          <cell r="D290">
            <v>159</v>
          </cell>
        </row>
        <row r="291">
          <cell r="A291">
            <v>390</v>
          </cell>
          <cell r="C291" t="str">
            <v>AS포장줄눈파기CUTTER</v>
          </cell>
          <cell r="D291">
            <v>252</v>
          </cell>
        </row>
        <row r="292">
          <cell r="A292">
            <v>391</v>
          </cell>
          <cell r="C292" t="str">
            <v>포장파괴(AS)인력</v>
          </cell>
          <cell r="D292">
            <v>3550</v>
          </cell>
        </row>
        <row r="293">
          <cell r="A293">
            <v>392</v>
          </cell>
          <cell r="C293" t="str">
            <v>포장파괴(AS)기계</v>
          </cell>
          <cell r="D293">
            <v>2096</v>
          </cell>
        </row>
        <row r="294">
          <cell r="A294">
            <v>393</v>
          </cell>
          <cell r="C294" t="str">
            <v>기초잡석부설</v>
          </cell>
          <cell r="D294">
            <v>4126</v>
          </cell>
        </row>
        <row r="295">
          <cell r="A295">
            <v>394</v>
          </cell>
          <cell r="C295" t="str">
            <v>지상변압기1상30KVA기계화</v>
          </cell>
          <cell r="D295">
            <v>7790</v>
          </cell>
        </row>
        <row r="296">
          <cell r="A296">
            <v>395</v>
          </cell>
          <cell r="C296" t="str">
            <v>지상변압기1상50KVA기계화</v>
          </cell>
          <cell r="D296">
            <v>7790</v>
          </cell>
        </row>
        <row r="297">
          <cell r="A297">
            <v>396</v>
          </cell>
          <cell r="C297" t="str">
            <v>지상변압기1상75KVA기계화</v>
          </cell>
          <cell r="D297">
            <v>10061</v>
          </cell>
        </row>
        <row r="298">
          <cell r="A298">
            <v>397</v>
          </cell>
          <cell r="C298" t="str">
            <v>지상변압기1상100KVA기계화</v>
          </cell>
          <cell r="D298">
            <v>10061</v>
          </cell>
        </row>
        <row r="299">
          <cell r="A299">
            <v>398</v>
          </cell>
          <cell r="C299" t="str">
            <v>지상변압기1상150KVA기계화</v>
          </cell>
          <cell r="D299">
            <v>12751</v>
          </cell>
        </row>
        <row r="300">
          <cell r="A300">
            <v>399</v>
          </cell>
          <cell r="C300" t="str">
            <v>지상변압기1상200KVA기계화</v>
          </cell>
          <cell r="D300">
            <v>12751</v>
          </cell>
        </row>
        <row r="301">
          <cell r="A301">
            <v>400</v>
          </cell>
          <cell r="C301" t="str">
            <v>지상변압기3상75KVA기계화</v>
          </cell>
          <cell r="D301">
            <v>10061</v>
          </cell>
        </row>
        <row r="302">
          <cell r="A302">
            <v>401</v>
          </cell>
          <cell r="C302" t="str">
            <v>지상변압기3상100KVA기계화</v>
          </cell>
          <cell r="D302">
            <v>10061</v>
          </cell>
        </row>
        <row r="303">
          <cell r="A303">
            <v>402</v>
          </cell>
          <cell r="C303" t="str">
            <v>지상변압기3상150KVA기계화</v>
          </cell>
          <cell r="D303">
            <v>12751</v>
          </cell>
        </row>
        <row r="304">
          <cell r="A304">
            <v>403</v>
          </cell>
          <cell r="C304" t="str">
            <v>지상변압기3상200KVA기계화</v>
          </cell>
          <cell r="D304">
            <v>12751</v>
          </cell>
        </row>
        <row r="305">
          <cell r="A305">
            <v>404</v>
          </cell>
          <cell r="C305" t="str">
            <v>지상변압기3상300KVA기계화</v>
          </cell>
          <cell r="D305">
            <v>13275</v>
          </cell>
        </row>
        <row r="306">
          <cell r="A306">
            <v>405</v>
          </cell>
          <cell r="C306" t="str">
            <v>조립식변압기단상</v>
          </cell>
          <cell r="D306">
            <v>6998</v>
          </cell>
        </row>
        <row r="307">
          <cell r="A307">
            <v>406</v>
          </cell>
          <cell r="C307" t="str">
            <v>조립식변압기삼상</v>
          </cell>
          <cell r="D307">
            <v>6998</v>
          </cell>
        </row>
        <row r="308">
          <cell r="A308">
            <v>407</v>
          </cell>
          <cell r="C308" t="str">
            <v>조립맨홀몰탈1:3</v>
          </cell>
          <cell r="D308">
            <v>3801</v>
          </cell>
        </row>
        <row r="309">
          <cell r="A309">
            <v>410</v>
          </cell>
          <cell r="B309" t="str">
            <v>변 압 기 철 거</v>
          </cell>
        </row>
        <row r="310">
          <cell r="A310">
            <v>411</v>
          </cell>
          <cell r="C310" t="str">
            <v>지상변압기1상30KVA기계화</v>
          </cell>
          <cell r="D310">
            <v>3895</v>
          </cell>
        </row>
        <row r="311">
          <cell r="A311">
            <v>412</v>
          </cell>
          <cell r="C311" t="str">
            <v>지상변압기1상50KVA기계화</v>
          </cell>
          <cell r="D311">
            <v>3895</v>
          </cell>
        </row>
        <row r="312">
          <cell r="A312">
            <v>413</v>
          </cell>
          <cell r="C312" t="str">
            <v>지상변압기1상75KVA기계화</v>
          </cell>
          <cell r="D312">
            <v>5030</v>
          </cell>
        </row>
        <row r="313">
          <cell r="A313">
            <v>414</v>
          </cell>
          <cell r="C313" t="str">
            <v>지상변압기1상100KVA기계화</v>
          </cell>
          <cell r="D313">
            <v>5030</v>
          </cell>
        </row>
        <row r="314">
          <cell r="A314">
            <v>415</v>
          </cell>
          <cell r="C314" t="str">
            <v>지상변압기1상150KVA기계화</v>
          </cell>
          <cell r="D314">
            <v>6375</v>
          </cell>
        </row>
        <row r="315">
          <cell r="A315">
            <v>416</v>
          </cell>
          <cell r="C315" t="str">
            <v>지상변압기1상200KVA기계화</v>
          </cell>
          <cell r="D315">
            <v>6375</v>
          </cell>
        </row>
        <row r="316">
          <cell r="A316">
            <v>417</v>
          </cell>
          <cell r="C316" t="str">
            <v>지상변압기3상75KVA기계화</v>
          </cell>
          <cell r="D316">
            <v>5030</v>
          </cell>
        </row>
        <row r="317">
          <cell r="A317">
            <v>418</v>
          </cell>
          <cell r="C317" t="str">
            <v>지상변압기3상100KVA기계화</v>
          </cell>
          <cell r="D317">
            <v>5030</v>
          </cell>
        </row>
        <row r="318">
          <cell r="A318">
            <v>419</v>
          </cell>
          <cell r="C318" t="str">
            <v>지상변압기3상150KVA기계화</v>
          </cell>
          <cell r="D318">
            <v>6375</v>
          </cell>
        </row>
        <row r="319">
          <cell r="A319">
            <v>420</v>
          </cell>
          <cell r="C319" t="str">
            <v>지상변압기3상200KVA기계화</v>
          </cell>
          <cell r="D319">
            <v>6375</v>
          </cell>
        </row>
        <row r="320">
          <cell r="A320">
            <v>421</v>
          </cell>
          <cell r="C320" t="str">
            <v>지상변압기3상300KVA기계화</v>
          </cell>
          <cell r="D320">
            <v>6637</v>
          </cell>
        </row>
        <row r="321">
          <cell r="A321">
            <v>422</v>
          </cell>
          <cell r="C321" t="str">
            <v>조립식변압기단상</v>
          </cell>
          <cell r="D321">
            <v>3499</v>
          </cell>
        </row>
        <row r="322">
          <cell r="A322">
            <v>423</v>
          </cell>
          <cell r="C322" t="str">
            <v>조립식변압기삼상</v>
          </cell>
          <cell r="D322">
            <v>3499</v>
          </cell>
        </row>
        <row r="323">
          <cell r="A323">
            <v>425</v>
          </cell>
          <cell r="B323" t="str">
            <v>변압기 재사용</v>
          </cell>
        </row>
        <row r="324">
          <cell r="A324">
            <v>426</v>
          </cell>
          <cell r="C324" t="str">
            <v>지상변압기1상30KVA기계화</v>
          </cell>
          <cell r="D324">
            <v>6232</v>
          </cell>
        </row>
        <row r="325">
          <cell r="A325">
            <v>427</v>
          </cell>
          <cell r="C325" t="str">
            <v>지상변압기1상50KVA기계화</v>
          </cell>
          <cell r="D325">
            <v>6232</v>
          </cell>
        </row>
        <row r="326">
          <cell r="A326">
            <v>428</v>
          </cell>
          <cell r="C326" t="str">
            <v>지상변압기1상75KVA기계화</v>
          </cell>
          <cell r="D326">
            <v>8048</v>
          </cell>
        </row>
        <row r="327">
          <cell r="A327">
            <v>429</v>
          </cell>
          <cell r="C327" t="str">
            <v>지상변압기1상100KVA기계화</v>
          </cell>
          <cell r="D327">
            <v>8048</v>
          </cell>
        </row>
        <row r="328">
          <cell r="A328">
            <v>430</v>
          </cell>
          <cell r="C328" t="str">
            <v>지상변압기1상150KVA기계화</v>
          </cell>
          <cell r="D328">
            <v>10200</v>
          </cell>
        </row>
        <row r="329">
          <cell r="A329">
            <v>431</v>
          </cell>
          <cell r="C329" t="str">
            <v>지상변압기1상200KVA기계화</v>
          </cell>
          <cell r="D329">
            <v>10200</v>
          </cell>
        </row>
        <row r="330">
          <cell r="A330">
            <v>432</v>
          </cell>
          <cell r="C330" t="str">
            <v>지상변압기3상75KVA기계화</v>
          </cell>
          <cell r="D330">
            <v>8048</v>
          </cell>
        </row>
        <row r="331">
          <cell r="A331">
            <v>433</v>
          </cell>
          <cell r="C331" t="str">
            <v>지상변압기3상100KVA기계화</v>
          </cell>
          <cell r="D331">
            <v>8048</v>
          </cell>
        </row>
        <row r="332">
          <cell r="A332">
            <v>434</v>
          </cell>
          <cell r="C332" t="str">
            <v>지상변압기3상150KVA기계화</v>
          </cell>
          <cell r="D332">
            <v>10200</v>
          </cell>
        </row>
        <row r="333">
          <cell r="A333">
            <v>435</v>
          </cell>
          <cell r="C333" t="str">
            <v>지상변압기3상200KVA기계화</v>
          </cell>
          <cell r="D333">
            <v>10200</v>
          </cell>
        </row>
        <row r="334">
          <cell r="A334">
            <v>436</v>
          </cell>
          <cell r="C334" t="str">
            <v>지상변압기3상300KVA기계화</v>
          </cell>
          <cell r="D334">
            <v>10620</v>
          </cell>
        </row>
        <row r="335">
          <cell r="A335">
            <v>437</v>
          </cell>
          <cell r="C335" t="str">
            <v>조립식변압기단상</v>
          </cell>
          <cell r="D335">
            <v>5598</v>
          </cell>
        </row>
        <row r="336">
          <cell r="A336">
            <v>438</v>
          </cell>
          <cell r="C336" t="str">
            <v>조립식변압기삼상</v>
          </cell>
          <cell r="D336">
            <v>5598</v>
          </cell>
        </row>
        <row r="337">
          <cell r="A337">
            <v>440</v>
          </cell>
          <cell r="B337" t="str">
            <v xml:space="preserve">           소계</v>
          </cell>
        </row>
        <row r="338">
          <cell r="A338">
            <v>441</v>
          </cell>
          <cell r="B338" t="str">
            <v xml:space="preserve">   잡재료비소계</v>
          </cell>
        </row>
        <row r="339">
          <cell r="A339">
            <v>442</v>
          </cell>
          <cell r="B339" t="str">
            <v xml:space="preserve">  인력비용A소계</v>
          </cell>
        </row>
        <row r="340">
          <cell r="A340">
            <v>443</v>
          </cell>
          <cell r="B340" t="str">
            <v xml:space="preserve">  인력비용B소계</v>
          </cell>
        </row>
        <row r="341">
          <cell r="A341">
            <v>444</v>
          </cell>
          <cell r="B341" t="str">
            <v xml:space="preserve">   기계비용소계</v>
          </cell>
        </row>
        <row r="342">
          <cell r="A342">
            <v>445</v>
          </cell>
          <cell r="B342" t="str">
            <v>기준비용합계</v>
          </cell>
        </row>
        <row r="343">
          <cell r="A343">
            <v>446</v>
          </cell>
          <cell r="B343" t="str">
            <v>인력비용A(0.68)</v>
          </cell>
        </row>
        <row r="344">
          <cell r="A344">
            <v>447</v>
          </cell>
          <cell r="B344" t="str">
            <v>관로케이블신설</v>
          </cell>
        </row>
        <row r="345">
          <cell r="A345">
            <v>448</v>
          </cell>
          <cell r="C345" t="str">
            <v>직선접속60SQ 1동시</v>
          </cell>
          <cell r="D345">
            <v>78866</v>
          </cell>
        </row>
        <row r="346">
          <cell r="A346">
            <v>449</v>
          </cell>
          <cell r="C346" t="str">
            <v>직선접속60SQ 2동시</v>
          </cell>
          <cell r="D346">
            <v>78077</v>
          </cell>
        </row>
        <row r="347">
          <cell r="A347">
            <v>450</v>
          </cell>
          <cell r="C347" t="str">
            <v>직선접속60SQ 3동시</v>
          </cell>
          <cell r="D347">
            <v>75185</v>
          </cell>
        </row>
        <row r="348">
          <cell r="A348">
            <v>451</v>
          </cell>
          <cell r="C348" t="str">
            <v>직선접속60SQ 4동시</v>
          </cell>
          <cell r="D348">
            <v>73739</v>
          </cell>
        </row>
        <row r="349">
          <cell r="A349">
            <v>452</v>
          </cell>
          <cell r="C349" t="str">
            <v>직선접속60SQ 5동시</v>
          </cell>
          <cell r="D349">
            <v>72872</v>
          </cell>
        </row>
        <row r="350">
          <cell r="A350">
            <v>453</v>
          </cell>
          <cell r="C350" t="str">
            <v>직선접속60SQ 6동시</v>
          </cell>
          <cell r="D350">
            <v>72293</v>
          </cell>
        </row>
        <row r="351">
          <cell r="A351">
            <v>454</v>
          </cell>
          <cell r="C351" t="str">
            <v>직선접속60SQ 9동시</v>
          </cell>
          <cell r="D351">
            <v>71329</v>
          </cell>
        </row>
        <row r="352">
          <cell r="A352">
            <v>455</v>
          </cell>
          <cell r="C352" t="str">
            <v>직선접속60SQ 12동시</v>
          </cell>
          <cell r="D352">
            <v>70847</v>
          </cell>
        </row>
        <row r="353">
          <cell r="A353">
            <v>456</v>
          </cell>
          <cell r="C353" t="str">
            <v>직선접속325SQ 1동시</v>
          </cell>
          <cell r="D353">
            <v>157733</v>
          </cell>
        </row>
        <row r="354">
          <cell r="A354">
            <v>457</v>
          </cell>
          <cell r="C354" t="str">
            <v>직선접속325SQ 2동시</v>
          </cell>
          <cell r="D354">
            <v>156155</v>
          </cell>
        </row>
        <row r="355">
          <cell r="A355">
            <v>458</v>
          </cell>
          <cell r="C355" t="str">
            <v>직선접속325SQ 3동시</v>
          </cell>
          <cell r="D355">
            <v>150371</v>
          </cell>
        </row>
        <row r="356">
          <cell r="A356">
            <v>459</v>
          </cell>
          <cell r="C356" t="str">
            <v>직선접속325SQ 4동시</v>
          </cell>
          <cell r="D356">
            <v>147480</v>
          </cell>
        </row>
        <row r="357">
          <cell r="A357">
            <v>460</v>
          </cell>
          <cell r="C357" t="str">
            <v>직선접속325SQ 5동시</v>
          </cell>
          <cell r="D357">
            <v>145745</v>
          </cell>
        </row>
        <row r="358">
          <cell r="A358">
            <v>461</v>
          </cell>
          <cell r="C358" t="str">
            <v>직선접속325SQ 6동시</v>
          </cell>
          <cell r="D358">
            <v>144587</v>
          </cell>
        </row>
        <row r="359">
          <cell r="A359">
            <v>462</v>
          </cell>
          <cell r="C359" t="str">
            <v>직선접속325SQ 9동시</v>
          </cell>
          <cell r="D359">
            <v>142660</v>
          </cell>
        </row>
        <row r="360">
          <cell r="A360">
            <v>463</v>
          </cell>
          <cell r="C360" t="str">
            <v>직선접속325SQ 12동시</v>
          </cell>
          <cell r="D360">
            <v>141696</v>
          </cell>
        </row>
        <row r="361">
          <cell r="A361">
            <v>464</v>
          </cell>
          <cell r="C361" t="str">
            <v>직선접속200SQ 1동시</v>
          </cell>
          <cell r="D361">
            <v>120177</v>
          </cell>
        </row>
        <row r="362">
          <cell r="A362">
            <v>465</v>
          </cell>
          <cell r="C362" t="str">
            <v>직선접속200SQ 3동시</v>
          </cell>
          <cell r="D362">
            <v>114568</v>
          </cell>
        </row>
        <row r="363">
          <cell r="A363">
            <v>466</v>
          </cell>
          <cell r="C363" t="str">
            <v>접지공사600V비닐(개소)</v>
          </cell>
          <cell r="D363">
            <v>7332</v>
          </cell>
        </row>
        <row r="364">
          <cell r="A364">
            <v>467</v>
          </cell>
          <cell r="C364" t="str">
            <v>도통시험특고300MM1공</v>
          </cell>
          <cell r="D364">
            <v>2078</v>
          </cell>
        </row>
        <row r="365">
          <cell r="A365">
            <v>468</v>
          </cell>
          <cell r="C365" t="str">
            <v>도통시험특고300MM2공</v>
          </cell>
          <cell r="D365">
            <v>1870</v>
          </cell>
        </row>
        <row r="366">
          <cell r="A366">
            <v>469</v>
          </cell>
          <cell r="C366" t="str">
            <v>도통시험특고300MM3공</v>
          </cell>
          <cell r="D366">
            <v>1800</v>
          </cell>
        </row>
        <row r="367">
          <cell r="A367">
            <v>470</v>
          </cell>
          <cell r="C367" t="str">
            <v>도통시험특고300MM4공</v>
          </cell>
          <cell r="D367">
            <v>1766</v>
          </cell>
        </row>
        <row r="368">
          <cell r="A368">
            <v>471</v>
          </cell>
          <cell r="C368" t="str">
            <v>도통시험특고300MM5공</v>
          </cell>
          <cell r="D368">
            <v>1745</v>
          </cell>
        </row>
        <row r="369">
          <cell r="A369">
            <v>472</v>
          </cell>
          <cell r="C369" t="str">
            <v>도통시험특고300MM6공</v>
          </cell>
          <cell r="D369">
            <v>1731</v>
          </cell>
        </row>
        <row r="370">
          <cell r="A370">
            <v>473</v>
          </cell>
          <cell r="C370" t="str">
            <v>도통시험특고300MM9공</v>
          </cell>
          <cell r="D370">
            <v>1708</v>
          </cell>
        </row>
        <row r="371">
          <cell r="A371">
            <v>474</v>
          </cell>
          <cell r="C371" t="str">
            <v>도통시험특고300MM12공</v>
          </cell>
          <cell r="D371">
            <v>1697</v>
          </cell>
        </row>
        <row r="372">
          <cell r="A372">
            <v>475</v>
          </cell>
          <cell r="C372" t="str">
            <v>도통시험특고150MM1공</v>
          </cell>
          <cell r="D372">
            <v>1709</v>
          </cell>
        </row>
        <row r="373">
          <cell r="A373">
            <v>476</v>
          </cell>
          <cell r="C373" t="str">
            <v>도통시험특고150MM2공</v>
          </cell>
          <cell r="D373">
            <v>1538</v>
          </cell>
        </row>
        <row r="374">
          <cell r="A374">
            <v>477</v>
          </cell>
          <cell r="C374" t="str">
            <v>도통시험특고150MM3공</v>
          </cell>
          <cell r="D374">
            <v>1481</v>
          </cell>
        </row>
        <row r="375">
          <cell r="A375">
            <v>478</v>
          </cell>
          <cell r="C375" t="str">
            <v>도통시험특고150MM4공</v>
          </cell>
          <cell r="D375">
            <v>1452</v>
          </cell>
        </row>
        <row r="376">
          <cell r="A376">
            <v>479</v>
          </cell>
          <cell r="C376" t="str">
            <v>도통시험특고150MM5공</v>
          </cell>
          <cell r="D376">
            <v>1435</v>
          </cell>
        </row>
        <row r="377">
          <cell r="A377">
            <v>480</v>
          </cell>
          <cell r="C377" t="str">
            <v>도통시험특고150MM6공</v>
          </cell>
          <cell r="D377">
            <v>1424</v>
          </cell>
        </row>
        <row r="378">
          <cell r="A378">
            <v>481</v>
          </cell>
          <cell r="C378" t="str">
            <v>도통시험특고150MM9공</v>
          </cell>
          <cell r="D378">
            <v>1405</v>
          </cell>
        </row>
        <row r="379">
          <cell r="A379">
            <v>482</v>
          </cell>
          <cell r="C379" t="str">
            <v>도통시험특고150MM12공</v>
          </cell>
          <cell r="D379">
            <v>1395</v>
          </cell>
        </row>
        <row r="380">
          <cell r="A380">
            <v>483</v>
          </cell>
          <cell r="B380" t="str">
            <v xml:space="preserve"> </v>
          </cell>
          <cell r="C380" t="str">
            <v>도통시험저압150MM1공</v>
          </cell>
          <cell r="D380">
            <v>1504</v>
          </cell>
        </row>
        <row r="381">
          <cell r="A381">
            <v>484</v>
          </cell>
          <cell r="C381" t="str">
            <v>도통시험저압150MM2공</v>
          </cell>
          <cell r="D381">
            <v>1353</v>
          </cell>
        </row>
        <row r="382">
          <cell r="A382">
            <v>485</v>
          </cell>
          <cell r="C382" t="str">
            <v>도통시험저압150MM3공</v>
          </cell>
          <cell r="D382">
            <v>1303</v>
          </cell>
        </row>
        <row r="383">
          <cell r="A383">
            <v>486</v>
          </cell>
          <cell r="C383" t="str">
            <v>도통시험저압150MM4공</v>
          </cell>
          <cell r="D383">
            <v>1278</v>
          </cell>
        </row>
        <row r="384">
          <cell r="A384">
            <v>487</v>
          </cell>
          <cell r="C384" t="str">
            <v>도통시험저압150MM5공</v>
          </cell>
          <cell r="D384">
            <v>1263</v>
          </cell>
        </row>
        <row r="385">
          <cell r="A385">
            <v>488</v>
          </cell>
          <cell r="C385" t="str">
            <v>도통시험저압150MM6공</v>
          </cell>
          <cell r="D385">
            <v>1253</v>
          </cell>
        </row>
        <row r="386">
          <cell r="A386">
            <v>489</v>
          </cell>
          <cell r="C386" t="str">
            <v>도통시험저압150MM9공</v>
          </cell>
          <cell r="D386">
            <v>1236</v>
          </cell>
        </row>
        <row r="387">
          <cell r="A387">
            <v>490</v>
          </cell>
          <cell r="C387" t="str">
            <v>도통시험저압150MM12공</v>
          </cell>
          <cell r="D387">
            <v>1228</v>
          </cell>
        </row>
        <row r="388">
          <cell r="A388">
            <v>491</v>
          </cell>
          <cell r="C388" t="str">
            <v>CV1회조수2 CV22SQ</v>
          </cell>
          <cell r="D388">
            <v>787</v>
          </cell>
        </row>
        <row r="389">
          <cell r="A389">
            <v>492</v>
          </cell>
          <cell r="C389" t="str">
            <v>CV1회조수2 CV38SQ</v>
          </cell>
          <cell r="D389">
            <v>891</v>
          </cell>
        </row>
        <row r="390">
          <cell r="A390">
            <v>493</v>
          </cell>
          <cell r="C390" t="str">
            <v>CV1회조수2 CV60SQ</v>
          </cell>
          <cell r="D390">
            <v>1033</v>
          </cell>
        </row>
        <row r="391">
          <cell r="A391">
            <v>494</v>
          </cell>
          <cell r="C391" t="str">
            <v>CV1회조수4, 22SQ</v>
          </cell>
          <cell r="D391">
            <v>744</v>
          </cell>
        </row>
        <row r="392">
          <cell r="A392">
            <v>495</v>
          </cell>
          <cell r="C392" t="str">
            <v>CV1회조수4, 38SQ</v>
          </cell>
          <cell r="D392">
            <v>841</v>
          </cell>
        </row>
        <row r="393">
          <cell r="A393">
            <v>496</v>
          </cell>
          <cell r="C393" t="str">
            <v>CV1회조수4, 60SQ</v>
          </cell>
          <cell r="D393">
            <v>976</v>
          </cell>
        </row>
        <row r="394">
          <cell r="A394">
            <v>497</v>
          </cell>
          <cell r="C394" t="str">
            <v>CV1회조수2 CV100SQ</v>
          </cell>
          <cell r="D394">
            <v>1377</v>
          </cell>
        </row>
        <row r="395">
          <cell r="A395">
            <v>498</v>
          </cell>
          <cell r="C395" t="str">
            <v>CV1회조수2 CV150SQ</v>
          </cell>
          <cell r="D395">
            <v>1763</v>
          </cell>
        </row>
        <row r="396">
          <cell r="A396">
            <v>499</v>
          </cell>
          <cell r="C396" t="str">
            <v>CV1회조수2 CV200SQ</v>
          </cell>
          <cell r="D396">
            <v>2107</v>
          </cell>
        </row>
        <row r="397">
          <cell r="A397">
            <v>500</v>
          </cell>
          <cell r="C397" t="str">
            <v>CV1회조수2 CV325SQ</v>
          </cell>
          <cell r="D397">
            <v>3019</v>
          </cell>
        </row>
        <row r="398">
          <cell r="A398">
            <v>501</v>
          </cell>
          <cell r="C398" t="str">
            <v>CNCV1회조수1,60SQ</v>
          </cell>
          <cell r="D398">
            <v>2255</v>
          </cell>
        </row>
        <row r="399">
          <cell r="A399">
            <v>502</v>
          </cell>
          <cell r="C399" t="str">
            <v>CNCV1회조수2,60SQ</v>
          </cell>
          <cell r="D399">
            <v>2029</v>
          </cell>
        </row>
        <row r="400">
          <cell r="A400">
            <v>503</v>
          </cell>
          <cell r="C400" t="str">
            <v>CNCV1회조수3,60SQ</v>
          </cell>
          <cell r="D400">
            <v>1954</v>
          </cell>
        </row>
        <row r="401">
          <cell r="A401">
            <v>504</v>
          </cell>
          <cell r="C401" t="str">
            <v>CNCV2회조수1,60SQ</v>
          </cell>
          <cell r="D401">
            <v>2029</v>
          </cell>
        </row>
        <row r="402">
          <cell r="A402">
            <v>505</v>
          </cell>
          <cell r="C402" t="str">
            <v>CNCV2회조수2,60SQ</v>
          </cell>
          <cell r="D402">
            <v>1826.1000000000001</v>
          </cell>
        </row>
        <row r="403">
          <cell r="A403">
            <v>506</v>
          </cell>
          <cell r="C403" t="str">
            <v>CNCV2회조수3,60SQ</v>
          </cell>
          <cell r="D403">
            <v>1758</v>
          </cell>
        </row>
        <row r="404">
          <cell r="A404">
            <v>507</v>
          </cell>
          <cell r="C404" t="str">
            <v>CNCV3회조수1,60SQ</v>
          </cell>
          <cell r="D404">
            <v>1954</v>
          </cell>
        </row>
        <row r="405">
          <cell r="A405">
            <v>508</v>
          </cell>
          <cell r="C405" t="str">
            <v>CNCV3회조수2,60SQ</v>
          </cell>
          <cell r="D405">
            <v>1758</v>
          </cell>
        </row>
        <row r="406">
          <cell r="A406">
            <v>509</v>
          </cell>
          <cell r="C406" t="str">
            <v>CNCV3회조수3,60SQ</v>
          </cell>
          <cell r="D406">
            <v>1693</v>
          </cell>
        </row>
        <row r="407">
          <cell r="A407">
            <v>510</v>
          </cell>
          <cell r="C407" t="str">
            <v>CNCV4회조수3,60SQ</v>
          </cell>
          <cell r="D407">
            <v>1660</v>
          </cell>
        </row>
        <row r="408">
          <cell r="A408">
            <v>511</v>
          </cell>
          <cell r="C408" t="str">
            <v>CNCV1회조수3,325SQ</v>
          </cell>
          <cell r="D408">
            <v>5715</v>
          </cell>
        </row>
        <row r="409">
          <cell r="A409">
            <v>512</v>
          </cell>
          <cell r="C409" t="str">
            <v>CNCV2회조수3,325SQ</v>
          </cell>
          <cell r="D409">
            <v>5144</v>
          </cell>
        </row>
        <row r="410">
          <cell r="A410">
            <v>513</v>
          </cell>
          <cell r="C410" t="str">
            <v>CNCV3회조수3,325SQ</v>
          </cell>
          <cell r="D410">
            <v>4953</v>
          </cell>
        </row>
        <row r="411">
          <cell r="A411">
            <v>514</v>
          </cell>
          <cell r="C411" t="str">
            <v>CNCV4회조수3,325SQ</v>
          </cell>
          <cell r="D411">
            <v>4858</v>
          </cell>
        </row>
        <row r="412">
          <cell r="A412">
            <v>515</v>
          </cell>
          <cell r="B412" t="str">
            <v>(전력구,공동구)</v>
          </cell>
          <cell r="C412" t="str">
            <v>CNCV1회조수3,325SQ(전력구)</v>
          </cell>
          <cell r="D412">
            <v>7144</v>
          </cell>
        </row>
        <row r="413">
          <cell r="A413">
            <v>516</v>
          </cell>
          <cell r="C413" t="str">
            <v>케이블난연도료FR-C</v>
          </cell>
          <cell r="D413">
            <v>14984</v>
          </cell>
        </row>
        <row r="414">
          <cell r="A414">
            <v>517</v>
          </cell>
          <cell r="C414" t="str">
            <v>접지스리브압축100-38</v>
          </cell>
          <cell r="D414">
            <v>21998</v>
          </cell>
        </row>
        <row r="415">
          <cell r="A415">
            <v>523</v>
          </cell>
          <cell r="B415" t="str">
            <v>관로케이블철거</v>
          </cell>
        </row>
        <row r="416">
          <cell r="A416">
            <v>524</v>
          </cell>
          <cell r="B416" t="str">
            <v xml:space="preserve">         재사용</v>
          </cell>
          <cell r="C416" t="str">
            <v>CV1회조수2, 22SQ</v>
          </cell>
          <cell r="D416">
            <v>629</v>
          </cell>
        </row>
        <row r="417">
          <cell r="A417">
            <v>525</v>
          </cell>
          <cell r="B417" t="str">
            <v xml:space="preserve">         재사용</v>
          </cell>
          <cell r="C417" t="str">
            <v>CV1회조수2, 38SQ</v>
          </cell>
          <cell r="D417">
            <v>712</v>
          </cell>
        </row>
        <row r="418">
          <cell r="A418">
            <v>526</v>
          </cell>
          <cell r="B418" t="str">
            <v xml:space="preserve">         재사용</v>
          </cell>
          <cell r="C418" t="str">
            <v>CV1회조수2, 60SQ</v>
          </cell>
          <cell r="D418">
            <v>826</v>
          </cell>
        </row>
        <row r="419">
          <cell r="A419">
            <v>527</v>
          </cell>
          <cell r="B419" t="str">
            <v xml:space="preserve">         재사용</v>
          </cell>
          <cell r="C419" t="str">
            <v>CNCV1회조수3, 60SQ</v>
          </cell>
          <cell r="D419">
            <v>1563</v>
          </cell>
        </row>
        <row r="420">
          <cell r="A420">
            <v>528</v>
          </cell>
          <cell r="B420" t="str">
            <v xml:space="preserve">         재사용</v>
          </cell>
          <cell r="C420" t="str">
            <v>CNCV2회조수3, 60SQ</v>
          </cell>
          <cell r="D420">
            <v>1406</v>
          </cell>
        </row>
        <row r="421">
          <cell r="A421">
            <v>529</v>
          </cell>
        </row>
        <row r="422">
          <cell r="A422">
            <v>530</v>
          </cell>
          <cell r="C422" t="str">
            <v>CV1회조수2, CV22SQ</v>
          </cell>
          <cell r="D422">
            <v>393</v>
          </cell>
        </row>
        <row r="423">
          <cell r="A423">
            <v>531</v>
          </cell>
          <cell r="C423" t="str">
            <v>CV1회조수2 CV38SQ</v>
          </cell>
          <cell r="D423">
            <v>445</v>
          </cell>
        </row>
        <row r="424">
          <cell r="A424">
            <v>532</v>
          </cell>
          <cell r="C424" t="str">
            <v>CV1회조수2, CV60SQ</v>
          </cell>
          <cell r="D424">
            <v>516</v>
          </cell>
        </row>
        <row r="425">
          <cell r="A425">
            <v>533</v>
          </cell>
          <cell r="C425" t="str">
            <v>CNCV2회동시1, 60SQ</v>
          </cell>
          <cell r="D425">
            <v>1014</v>
          </cell>
        </row>
        <row r="426">
          <cell r="A426">
            <v>534</v>
          </cell>
          <cell r="C426" t="str">
            <v>CNCV1회조수3, 60SQ</v>
          </cell>
          <cell r="D426">
            <v>977</v>
          </cell>
        </row>
        <row r="427">
          <cell r="A427">
            <v>535</v>
          </cell>
          <cell r="C427" t="str">
            <v>CNCV2회조수3, 60SQ</v>
          </cell>
          <cell r="D427">
            <v>879</v>
          </cell>
        </row>
        <row r="428">
          <cell r="A428">
            <v>536</v>
          </cell>
          <cell r="C428" t="str">
            <v>CNCV3회조수3, 60SQ</v>
          </cell>
          <cell r="D428">
            <v>846</v>
          </cell>
        </row>
        <row r="429">
          <cell r="A429">
            <v>537</v>
          </cell>
          <cell r="C429" t="str">
            <v>CNCV4회조수3, 60SQ</v>
          </cell>
          <cell r="D429">
            <v>830</v>
          </cell>
        </row>
        <row r="430">
          <cell r="A430">
            <v>538</v>
          </cell>
          <cell r="C430" t="str">
            <v>CNCV1회조수3,325SQ</v>
          </cell>
          <cell r="D430">
            <v>2857</v>
          </cell>
        </row>
        <row r="431">
          <cell r="A431">
            <v>539</v>
          </cell>
          <cell r="C431" t="str">
            <v>CNCV2회조수3,325SQ</v>
          </cell>
          <cell r="D431">
            <v>2572</v>
          </cell>
        </row>
        <row r="432">
          <cell r="A432">
            <v>540</v>
          </cell>
          <cell r="C432" t="str">
            <v>CNCV3회조수3, 325SQ</v>
          </cell>
          <cell r="D432">
            <v>2476</v>
          </cell>
        </row>
        <row r="433">
          <cell r="A433">
            <v>541</v>
          </cell>
          <cell r="C433" t="str">
            <v>CNCV4회조수3,325SQ</v>
          </cell>
          <cell r="D433">
            <v>2429</v>
          </cell>
        </row>
        <row r="434">
          <cell r="A434">
            <v>542</v>
          </cell>
          <cell r="C434" t="str">
            <v>CV1회조수4, 22SQ</v>
          </cell>
          <cell r="D434">
            <v>372</v>
          </cell>
        </row>
        <row r="435">
          <cell r="A435">
            <v>543</v>
          </cell>
          <cell r="C435" t="str">
            <v>CV1회조수4, 38SQ</v>
          </cell>
          <cell r="D435">
            <v>420</v>
          </cell>
        </row>
        <row r="436">
          <cell r="A436">
            <v>544</v>
          </cell>
          <cell r="C436" t="str">
            <v>CV1회조수4, 60SQ</v>
          </cell>
          <cell r="D436">
            <v>488</v>
          </cell>
        </row>
        <row r="437">
          <cell r="A437">
            <v>549</v>
          </cell>
          <cell r="B437" t="str">
            <v>케이블헤드신설</v>
          </cell>
        </row>
        <row r="438">
          <cell r="A438">
            <v>550</v>
          </cell>
          <cell r="C438" t="str">
            <v>전선압축접속95M미만</v>
          </cell>
          <cell r="D438">
            <v>20532</v>
          </cell>
        </row>
        <row r="439">
          <cell r="A439">
            <v>551</v>
          </cell>
          <cell r="C439" t="str">
            <v>전선압축접속95M이상</v>
          </cell>
          <cell r="D439">
            <v>23465</v>
          </cell>
        </row>
        <row r="440">
          <cell r="A440">
            <v>552</v>
          </cell>
          <cell r="C440" t="str">
            <v>종단접속제325SQ,3동시</v>
          </cell>
          <cell r="D440">
            <v>207119</v>
          </cell>
          <cell r="E440" t="str">
            <v xml:space="preserve"> </v>
          </cell>
        </row>
        <row r="441">
          <cell r="A441">
            <v>553</v>
          </cell>
          <cell r="C441" t="str">
            <v>종단접속제325SQ,1동시</v>
          </cell>
          <cell r="D441">
            <v>238986</v>
          </cell>
        </row>
        <row r="442">
          <cell r="A442">
            <v>554</v>
          </cell>
          <cell r="C442" t="str">
            <v>종단접속제060SQ,3동시</v>
          </cell>
          <cell r="D442">
            <v>103560</v>
          </cell>
        </row>
        <row r="443">
          <cell r="A443">
            <v>555</v>
          </cell>
          <cell r="C443" t="str">
            <v>종단접속제060SQ,1동시</v>
          </cell>
          <cell r="D443">
            <v>119494</v>
          </cell>
        </row>
        <row r="444">
          <cell r="A444">
            <v>556</v>
          </cell>
          <cell r="C444" t="str">
            <v>피뢰기신설</v>
          </cell>
          <cell r="D444">
            <v>29555</v>
          </cell>
        </row>
        <row r="445">
          <cell r="A445">
            <v>557</v>
          </cell>
          <cell r="C445" t="str">
            <v>종단접속재200SQ,3동시</v>
          </cell>
          <cell r="D445">
            <v>173589</v>
          </cell>
        </row>
        <row r="446">
          <cell r="A446">
            <v>558</v>
          </cell>
          <cell r="B446" t="str">
            <v xml:space="preserve">            </v>
          </cell>
          <cell r="C446" t="str">
            <v>종단접속제038SQ,3동시</v>
          </cell>
          <cell r="D446">
            <v>95474</v>
          </cell>
        </row>
        <row r="447">
          <cell r="A447">
            <v>561</v>
          </cell>
          <cell r="B447" t="str">
            <v>케이블헤드철거</v>
          </cell>
        </row>
        <row r="448">
          <cell r="A448">
            <v>562</v>
          </cell>
          <cell r="C448" t="str">
            <v>종단접속제325SQ,3동시</v>
          </cell>
          <cell r="D448">
            <v>103559</v>
          </cell>
        </row>
        <row r="449">
          <cell r="A449">
            <v>563</v>
          </cell>
          <cell r="C449" t="str">
            <v>종단접속제060SQ,3동시</v>
          </cell>
          <cell r="D449">
            <v>51780</v>
          </cell>
        </row>
        <row r="450">
          <cell r="A450">
            <v>564</v>
          </cell>
          <cell r="C450" t="str">
            <v>종단접속재200SQ,3동시</v>
          </cell>
          <cell r="D450">
            <v>86794</v>
          </cell>
        </row>
        <row r="451">
          <cell r="A451">
            <v>565</v>
          </cell>
          <cell r="C451" t="str">
            <v>종단접속제325SQ,1동시</v>
          </cell>
          <cell r="D451">
            <v>119493</v>
          </cell>
        </row>
        <row r="452">
          <cell r="A452">
            <v>566</v>
          </cell>
          <cell r="C452" t="str">
            <v>종단접속재200SQ,1동시</v>
          </cell>
          <cell r="D452">
            <v>91043</v>
          </cell>
        </row>
        <row r="453">
          <cell r="A453">
            <v>567</v>
          </cell>
          <cell r="C453" t="str">
            <v>종단접속재060SQ,1동시</v>
          </cell>
          <cell r="D453">
            <v>59747</v>
          </cell>
        </row>
        <row r="454">
          <cell r="A454">
            <v>570</v>
          </cell>
          <cell r="B454" t="str">
            <v>관  로  신  설</v>
          </cell>
        </row>
        <row r="455">
          <cell r="A455">
            <v>571</v>
          </cell>
          <cell r="C455" t="str">
            <v>도통시험특고300MM1공</v>
          </cell>
          <cell r="D455">
            <v>2078</v>
          </cell>
        </row>
        <row r="456">
          <cell r="A456">
            <v>572</v>
          </cell>
          <cell r="C456" t="str">
            <v>도통시험특고300MM2공</v>
          </cell>
          <cell r="D456">
            <v>1870</v>
          </cell>
        </row>
        <row r="457">
          <cell r="A457">
            <v>573</v>
          </cell>
          <cell r="C457" t="str">
            <v>도통시험특고300MM3공</v>
          </cell>
          <cell r="D457">
            <v>1800</v>
          </cell>
        </row>
        <row r="458">
          <cell r="A458">
            <v>574</v>
          </cell>
          <cell r="C458" t="str">
            <v>도통시험특고300MM4공</v>
          </cell>
          <cell r="D458">
            <v>1766</v>
          </cell>
        </row>
        <row r="459">
          <cell r="A459">
            <v>575</v>
          </cell>
          <cell r="C459" t="str">
            <v>도통시험특고300MM5공</v>
          </cell>
          <cell r="D459">
            <v>1745</v>
          </cell>
        </row>
        <row r="460">
          <cell r="A460">
            <v>576</v>
          </cell>
          <cell r="C460" t="str">
            <v>도통시험특고300MM6공</v>
          </cell>
          <cell r="D460">
            <v>1731</v>
          </cell>
        </row>
        <row r="461">
          <cell r="A461">
            <v>577</v>
          </cell>
          <cell r="C461" t="str">
            <v>도통시험특고300MM9공</v>
          </cell>
          <cell r="D461">
            <v>1708</v>
          </cell>
        </row>
        <row r="462">
          <cell r="A462">
            <v>578</v>
          </cell>
          <cell r="C462" t="str">
            <v>도통시험특고300MM12공</v>
          </cell>
          <cell r="D462">
            <v>1697</v>
          </cell>
        </row>
        <row r="463">
          <cell r="A463">
            <v>579</v>
          </cell>
          <cell r="C463" t="str">
            <v>도통시험특고150MM1공</v>
          </cell>
          <cell r="D463">
            <v>1709</v>
          </cell>
        </row>
        <row r="464">
          <cell r="A464">
            <v>580</v>
          </cell>
          <cell r="C464" t="str">
            <v>도통시험특고150MM2공</v>
          </cell>
          <cell r="D464">
            <v>1538</v>
          </cell>
        </row>
        <row r="465">
          <cell r="A465">
            <v>581</v>
          </cell>
          <cell r="C465" t="str">
            <v>도통시험특고150MM3공</v>
          </cell>
          <cell r="D465">
            <v>1481</v>
          </cell>
        </row>
        <row r="466">
          <cell r="A466">
            <v>582</v>
          </cell>
          <cell r="C466" t="str">
            <v>도통시험특고150MM4공</v>
          </cell>
          <cell r="D466">
            <v>1452</v>
          </cell>
        </row>
        <row r="467">
          <cell r="A467">
            <v>583</v>
          </cell>
          <cell r="C467" t="str">
            <v>도통시험특고150MM5공</v>
          </cell>
          <cell r="D467">
            <v>1435</v>
          </cell>
        </row>
        <row r="468">
          <cell r="A468">
            <v>584</v>
          </cell>
          <cell r="C468" t="str">
            <v>도통시험특고150MM6공</v>
          </cell>
          <cell r="D468">
            <v>1424</v>
          </cell>
        </row>
        <row r="469">
          <cell r="A469">
            <v>585</v>
          </cell>
          <cell r="C469" t="str">
            <v>도통시험특고150MM6공</v>
          </cell>
          <cell r="D469">
            <v>1405</v>
          </cell>
        </row>
        <row r="470">
          <cell r="A470">
            <v>586</v>
          </cell>
          <cell r="C470" t="str">
            <v>도통시험특고150MM6공</v>
          </cell>
          <cell r="D470">
            <v>1395</v>
          </cell>
        </row>
        <row r="471">
          <cell r="A471">
            <v>587</v>
          </cell>
          <cell r="C471" t="str">
            <v>도통시험저압150MM1공</v>
          </cell>
          <cell r="D471">
            <v>1504</v>
          </cell>
        </row>
        <row r="472">
          <cell r="A472">
            <v>588</v>
          </cell>
          <cell r="C472" t="str">
            <v>도통시험저압150MM2공</v>
          </cell>
          <cell r="D472">
            <v>1353</v>
          </cell>
        </row>
        <row r="473">
          <cell r="A473">
            <v>589</v>
          </cell>
          <cell r="C473" t="str">
            <v>도통시험저압150MM3공</v>
          </cell>
          <cell r="D473">
            <v>1303</v>
          </cell>
        </row>
        <row r="474">
          <cell r="A474">
            <v>590</v>
          </cell>
          <cell r="C474" t="str">
            <v>도통시험저압150MM4공</v>
          </cell>
          <cell r="D474">
            <v>1278</v>
          </cell>
        </row>
        <row r="475">
          <cell r="A475">
            <v>591</v>
          </cell>
          <cell r="C475" t="str">
            <v>도통시험저압150MM5공</v>
          </cell>
          <cell r="D475">
            <v>1263</v>
          </cell>
        </row>
        <row r="476">
          <cell r="A476">
            <v>592</v>
          </cell>
          <cell r="C476" t="str">
            <v>도통시험저압150MM6공</v>
          </cell>
          <cell r="D476">
            <v>1253</v>
          </cell>
        </row>
        <row r="477">
          <cell r="A477">
            <v>593</v>
          </cell>
          <cell r="C477" t="str">
            <v>도통시험저압150MM9공</v>
          </cell>
          <cell r="D477">
            <v>1236</v>
          </cell>
        </row>
        <row r="478">
          <cell r="A478">
            <v>594</v>
          </cell>
          <cell r="C478" t="str">
            <v>도통시험저압150MM12공</v>
          </cell>
          <cell r="D478">
            <v>1228</v>
          </cell>
        </row>
        <row r="479">
          <cell r="A479">
            <v>598</v>
          </cell>
          <cell r="B479" t="str">
            <v>맨  홀  신  설</v>
          </cell>
        </row>
        <row r="480">
          <cell r="A480">
            <v>599</v>
          </cell>
          <cell r="C480" t="str">
            <v>접지공사1-2*1본(개당)</v>
          </cell>
          <cell r="D480">
            <v>29331</v>
          </cell>
        </row>
        <row r="481">
          <cell r="A481">
            <v>600</v>
          </cell>
          <cell r="C481" t="str">
            <v>접지공사1-2*2본(개당)</v>
          </cell>
          <cell r="D481">
            <v>43997</v>
          </cell>
        </row>
        <row r="482">
          <cell r="A482">
            <v>601</v>
          </cell>
          <cell r="C482" t="str">
            <v>접지공사1-2*3본(개당)</v>
          </cell>
          <cell r="D482">
            <v>66231</v>
          </cell>
        </row>
        <row r="483">
          <cell r="A483">
            <v>602</v>
          </cell>
          <cell r="C483" t="str">
            <v>고무아스팔트에멜젼도막방수</v>
          </cell>
          <cell r="D483">
            <v>15799</v>
          </cell>
        </row>
        <row r="484">
          <cell r="A484">
            <v>603</v>
          </cell>
          <cell r="C484" t="str">
            <v>접지선매설(M당)</v>
          </cell>
          <cell r="D484">
            <v>1477</v>
          </cell>
        </row>
        <row r="485">
          <cell r="A485">
            <v>606</v>
          </cell>
          <cell r="B485" t="str">
            <v>핸 드 홀 신 설</v>
          </cell>
        </row>
        <row r="486">
          <cell r="A486">
            <v>607</v>
          </cell>
          <cell r="C486" t="str">
            <v>접지공사1-2*1본(개당)</v>
          </cell>
          <cell r="D486">
            <v>29331</v>
          </cell>
        </row>
        <row r="487">
          <cell r="A487">
            <v>608</v>
          </cell>
          <cell r="C487" t="str">
            <v>접지공사1-2*2본(개당)</v>
          </cell>
          <cell r="D487">
            <v>43997</v>
          </cell>
        </row>
        <row r="488">
          <cell r="A488">
            <v>609</v>
          </cell>
          <cell r="C488" t="str">
            <v>접지공사1-2*3본(개당)</v>
          </cell>
          <cell r="D488">
            <v>66231</v>
          </cell>
        </row>
        <row r="489">
          <cell r="A489">
            <v>610</v>
          </cell>
          <cell r="C489" t="str">
            <v>고무아스팔트에멜젼도막방수</v>
          </cell>
          <cell r="D489">
            <v>15799</v>
          </cell>
        </row>
        <row r="490">
          <cell r="A490">
            <v>611</v>
          </cell>
          <cell r="C490" t="str">
            <v>접지선매설(M당)</v>
          </cell>
          <cell r="D490">
            <v>1477</v>
          </cell>
        </row>
        <row r="491">
          <cell r="A491">
            <v>613</v>
          </cell>
          <cell r="B491" t="str">
            <v>개 폐 기 신 설</v>
          </cell>
        </row>
        <row r="492">
          <cell r="A492">
            <v>614</v>
          </cell>
          <cell r="C492" t="str">
            <v>접지공사1-2*1본(개당)</v>
          </cell>
          <cell r="D492">
            <v>29331</v>
          </cell>
        </row>
        <row r="493">
          <cell r="A493">
            <v>615</v>
          </cell>
          <cell r="C493" t="str">
            <v>개폐기신설인력</v>
          </cell>
          <cell r="D493">
            <v>357211</v>
          </cell>
          <cell r="F493" t="str">
            <v>*수입력</v>
          </cell>
        </row>
        <row r="494">
          <cell r="A494">
            <v>616</v>
          </cell>
          <cell r="C494" t="str">
            <v>개폐기엘보60SQ,1동시</v>
          </cell>
          <cell r="D494">
            <v>59178</v>
          </cell>
        </row>
        <row r="495">
          <cell r="A495">
            <v>617</v>
          </cell>
          <cell r="C495" t="str">
            <v>개폐기엘보60SQ,2동시</v>
          </cell>
          <cell r="D495">
            <v>53260</v>
          </cell>
        </row>
        <row r="496">
          <cell r="A496">
            <v>618</v>
          </cell>
          <cell r="C496" t="str">
            <v>개폐기엘보60SQ,3동시</v>
          </cell>
          <cell r="D496">
            <v>51287</v>
          </cell>
        </row>
        <row r="497">
          <cell r="A497">
            <v>619</v>
          </cell>
          <cell r="C497" t="str">
            <v>개폐기엘보60SQ,4동시</v>
          </cell>
          <cell r="D497">
            <v>50301</v>
          </cell>
        </row>
        <row r="498">
          <cell r="A498">
            <v>620</v>
          </cell>
          <cell r="C498" t="str">
            <v>개폐기엘보60SQ,5동시</v>
          </cell>
          <cell r="D498">
            <v>49709</v>
          </cell>
        </row>
        <row r="499">
          <cell r="A499">
            <v>621</v>
          </cell>
          <cell r="C499" t="str">
            <v>개폐기엘보60SQ,6동시</v>
          </cell>
          <cell r="D499">
            <v>49314</v>
          </cell>
        </row>
        <row r="500">
          <cell r="A500">
            <v>622</v>
          </cell>
          <cell r="C500" t="str">
            <v>개폐기엘보60SQ,9동시</v>
          </cell>
          <cell r="D500">
            <v>48657</v>
          </cell>
        </row>
        <row r="501">
          <cell r="A501">
            <v>623</v>
          </cell>
          <cell r="C501" t="str">
            <v>개폐기엘보60SQ,12동시</v>
          </cell>
          <cell r="D501">
            <v>48328</v>
          </cell>
        </row>
        <row r="502">
          <cell r="A502">
            <v>624</v>
          </cell>
          <cell r="C502" t="str">
            <v>개폐기엘보325SQ,1동시</v>
          </cell>
          <cell r="D502">
            <v>85353</v>
          </cell>
        </row>
        <row r="503">
          <cell r="A503">
            <v>625</v>
          </cell>
          <cell r="C503" t="str">
            <v>개폐기엘보325SQ,3동시</v>
          </cell>
          <cell r="D503">
            <v>73972</v>
          </cell>
        </row>
        <row r="504">
          <cell r="A504">
            <v>626</v>
          </cell>
          <cell r="C504" t="str">
            <v>개폐기엘보325SQ,6동시</v>
          </cell>
          <cell r="D504">
            <v>71127</v>
          </cell>
        </row>
        <row r="505">
          <cell r="A505">
            <v>627</v>
          </cell>
          <cell r="C505" t="str">
            <v>개폐기엘보325SQ,9동시</v>
          </cell>
          <cell r="D505">
            <v>70178</v>
          </cell>
        </row>
        <row r="506">
          <cell r="A506">
            <v>628</v>
          </cell>
          <cell r="C506" t="str">
            <v>개폐기엘보325SQ,12동시</v>
          </cell>
          <cell r="D506">
            <v>69704</v>
          </cell>
        </row>
        <row r="507">
          <cell r="A507">
            <v>629</v>
          </cell>
          <cell r="C507" t="str">
            <v>접지선메설(M당)</v>
          </cell>
          <cell r="D507">
            <v>1477</v>
          </cell>
        </row>
        <row r="508">
          <cell r="A508">
            <v>630</v>
          </cell>
          <cell r="C508" t="str">
            <v>개폐기엘보200SQ,1동시</v>
          </cell>
          <cell r="D508">
            <v>72835</v>
          </cell>
        </row>
        <row r="509">
          <cell r="A509">
            <v>631</v>
          </cell>
          <cell r="C509" t="str">
            <v>개폐기엘보200SQ,3동시</v>
          </cell>
          <cell r="D509">
            <v>63123</v>
          </cell>
        </row>
        <row r="510">
          <cell r="A510">
            <v>632</v>
          </cell>
          <cell r="C510" t="str">
            <v>개폐기엘보200SQ,12동시</v>
          </cell>
          <cell r="D510">
            <v>59481</v>
          </cell>
        </row>
        <row r="511">
          <cell r="A511">
            <v>635</v>
          </cell>
          <cell r="B511" t="str">
            <v>개 폐 기 철 거</v>
          </cell>
        </row>
        <row r="512">
          <cell r="A512">
            <v>636</v>
          </cell>
          <cell r="C512" t="str">
            <v>개폐기엘보60SQ, 3동시</v>
          </cell>
          <cell r="D512">
            <v>25643</v>
          </cell>
        </row>
        <row r="513">
          <cell r="A513">
            <v>637</v>
          </cell>
          <cell r="C513" t="str">
            <v>개폐기엘보60SQ, 6동시</v>
          </cell>
          <cell r="D513">
            <v>24657</v>
          </cell>
        </row>
        <row r="514">
          <cell r="A514">
            <v>638</v>
          </cell>
          <cell r="C514" t="str">
            <v>개페기엘보60SQ, 9동시</v>
          </cell>
          <cell r="D514">
            <v>24328</v>
          </cell>
        </row>
        <row r="515">
          <cell r="A515">
            <v>639</v>
          </cell>
          <cell r="C515" t="str">
            <v>개폐기엘보60SQ, 12동시</v>
          </cell>
          <cell r="D515">
            <v>24164</v>
          </cell>
        </row>
        <row r="516">
          <cell r="A516">
            <v>640</v>
          </cell>
          <cell r="C516" t="str">
            <v>개폐기엘보325SQ, 3동시</v>
          </cell>
          <cell r="D516">
            <v>36986</v>
          </cell>
        </row>
        <row r="517">
          <cell r="A517">
            <v>641</v>
          </cell>
          <cell r="C517" t="str">
            <v>개페기엘보325SQ, 6동시</v>
          </cell>
          <cell r="D517">
            <v>35563</v>
          </cell>
        </row>
        <row r="518">
          <cell r="A518">
            <v>642</v>
          </cell>
          <cell r="C518" t="str">
            <v>개폐기엘보325SQ, 9동시</v>
          </cell>
          <cell r="D518">
            <v>35089</v>
          </cell>
        </row>
        <row r="519">
          <cell r="A519">
            <v>643</v>
          </cell>
          <cell r="C519" t="str">
            <v>개폐기엘보325SQ, 12동시</v>
          </cell>
          <cell r="D519">
            <v>34852</v>
          </cell>
        </row>
        <row r="520">
          <cell r="A520">
            <v>646</v>
          </cell>
          <cell r="B520" t="str">
            <v>변 압 기 공 사</v>
          </cell>
        </row>
        <row r="521">
          <cell r="A521">
            <v>647</v>
          </cell>
          <cell r="C521" t="str">
            <v>접지공사1-2*1본(개당)</v>
          </cell>
          <cell r="D521">
            <v>29331</v>
          </cell>
        </row>
        <row r="522">
          <cell r="A522">
            <v>648</v>
          </cell>
          <cell r="C522" t="str">
            <v>접지선메설(M당)</v>
          </cell>
          <cell r="D522">
            <v>1477</v>
          </cell>
        </row>
        <row r="523">
          <cell r="A523">
            <v>649</v>
          </cell>
          <cell r="C523" t="str">
            <v>패드변압기3상75(인력)</v>
          </cell>
          <cell r="D523">
            <v>506148.69999999995</v>
          </cell>
        </row>
        <row r="524">
          <cell r="A524">
            <v>650</v>
          </cell>
          <cell r="C524" t="str">
            <v>패드변압기3상100(인력)</v>
          </cell>
          <cell r="D524">
            <v>557471.6</v>
          </cell>
        </row>
        <row r="525">
          <cell r="A525">
            <v>651</v>
          </cell>
          <cell r="C525" t="str">
            <v>패드변압기3상150(인력)</v>
          </cell>
          <cell r="D525">
            <v>778690.39999999991</v>
          </cell>
        </row>
        <row r="526">
          <cell r="A526">
            <v>652</v>
          </cell>
          <cell r="C526" t="str">
            <v>패드변압기3상200(인력)</v>
          </cell>
          <cell r="D526">
            <v>964514.3</v>
          </cell>
        </row>
        <row r="527">
          <cell r="A527">
            <v>653</v>
          </cell>
          <cell r="C527" t="str">
            <v>패드변압기3상300(인력)</v>
          </cell>
          <cell r="D527">
            <v>1194581.8999999999</v>
          </cell>
        </row>
        <row r="528">
          <cell r="A528">
            <v>657</v>
          </cell>
          <cell r="B528" t="str">
            <v>인력비용B(0.7)</v>
          </cell>
        </row>
        <row r="529">
          <cell r="A529">
            <v>658</v>
          </cell>
          <cell r="B529" t="str">
            <v>관로케이블신설</v>
          </cell>
        </row>
        <row r="530">
          <cell r="A530">
            <v>659</v>
          </cell>
          <cell r="C530" t="str">
            <v>행거취부(특고압)</v>
          </cell>
          <cell r="D530">
            <v>1568</v>
          </cell>
        </row>
        <row r="531">
          <cell r="A531">
            <v>660</v>
          </cell>
          <cell r="C531" t="str">
            <v>써포트2M이하1동시</v>
          </cell>
          <cell r="D531">
            <v>3137</v>
          </cell>
        </row>
        <row r="532">
          <cell r="A532">
            <v>661</v>
          </cell>
          <cell r="C532" t="str">
            <v>써포트2M이하2동시</v>
          </cell>
          <cell r="D532">
            <v>2823</v>
          </cell>
        </row>
        <row r="533">
          <cell r="A533">
            <v>662</v>
          </cell>
          <cell r="C533" t="str">
            <v>써포트2M이하3동시</v>
          </cell>
          <cell r="D533">
            <v>2718</v>
          </cell>
        </row>
        <row r="534">
          <cell r="A534">
            <v>663</v>
          </cell>
          <cell r="C534" t="str">
            <v>써포트2M이하4동시</v>
          </cell>
          <cell r="D534">
            <v>2666</v>
          </cell>
        </row>
        <row r="535">
          <cell r="A535">
            <v>664</v>
          </cell>
          <cell r="C535" t="str">
            <v>써포트2M이하5동시</v>
          </cell>
          <cell r="D535">
            <v>2635</v>
          </cell>
        </row>
        <row r="536">
          <cell r="A536">
            <v>665</v>
          </cell>
          <cell r="C536" t="str">
            <v>써포트2M이하6동시</v>
          </cell>
          <cell r="D536">
            <v>2614</v>
          </cell>
        </row>
        <row r="537">
          <cell r="A537">
            <v>666</v>
          </cell>
          <cell r="C537" t="str">
            <v>써포트2M이하7동시</v>
          </cell>
          <cell r="D537">
            <v>2599</v>
          </cell>
        </row>
        <row r="538">
          <cell r="A538">
            <v>667</v>
          </cell>
          <cell r="C538" t="str">
            <v>써포트2M이하8동시</v>
          </cell>
          <cell r="D538">
            <v>2588</v>
          </cell>
        </row>
        <row r="539">
          <cell r="A539">
            <v>668</v>
          </cell>
          <cell r="C539" t="str">
            <v>써포트2M이하9동시</v>
          </cell>
          <cell r="D539">
            <v>2579</v>
          </cell>
        </row>
        <row r="540">
          <cell r="A540">
            <v>669</v>
          </cell>
          <cell r="C540" t="str">
            <v>써포트2M이하10동시</v>
          </cell>
          <cell r="D540">
            <v>2572</v>
          </cell>
        </row>
        <row r="541">
          <cell r="A541">
            <v>670</v>
          </cell>
          <cell r="C541" t="str">
            <v>써포트2M이하11동시</v>
          </cell>
          <cell r="D541">
            <v>2566</v>
          </cell>
        </row>
        <row r="542">
          <cell r="A542">
            <v>671</v>
          </cell>
          <cell r="C542" t="str">
            <v>써포트2M이하12동시</v>
          </cell>
          <cell r="D542">
            <v>2561</v>
          </cell>
        </row>
        <row r="543">
          <cell r="A543">
            <v>672</v>
          </cell>
          <cell r="C543" t="str">
            <v>크리트취부,상하고정</v>
          </cell>
          <cell r="D543">
            <v>5550.4</v>
          </cell>
        </row>
        <row r="544">
          <cell r="A544">
            <v>673</v>
          </cell>
          <cell r="C544" t="str">
            <v>크리트취부,하부고정</v>
          </cell>
          <cell r="D544">
            <v>2775</v>
          </cell>
        </row>
        <row r="545">
          <cell r="A545">
            <v>674</v>
          </cell>
          <cell r="C545" t="str">
            <v>앙카볼트(13.8*100)</v>
          </cell>
          <cell r="D545">
            <v>5550.4</v>
          </cell>
        </row>
        <row r="546">
          <cell r="A546">
            <v>675</v>
          </cell>
          <cell r="C546" t="str">
            <v>지중표시찰취부(특고압)</v>
          </cell>
          <cell r="D546">
            <v>988</v>
          </cell>
        </row>
        <row r="547">
          <cell r="A547">
            <v>676</v>
          </cell>
          <cell r="C547" t="str">
            <v>지중표시찰취부(저압)</v>
          </cell>
          <cell r="D547">
            <v>830</v>
          </cell>
        </row>
        <row r="548">
          <cell r="A548">
            <v>677</v>
          </cell>
          <cell r="C548" t="str">
            <v>특고압지중선로표시기</v>
          </cell>
          <cell r="D548">
            <v>12471</v>
          </cell>
        </row>
        <row r="549">
          <cell r="A549">
            <v>678</v>
          </cell>
          <cell r="C549" t="str">
            <v>특고지중선로표시기(교통)</v>
          </cell>
          <cell r="D549">
            <v>15681</v>
          </cell>
        </row>
        <row r="550">
          <cell r="A550">
            <v>679</v>
          </cell>
          <cell r="C550" t="str">
            <v>튜브식삽입형방수장치1</v>
          </cell>
          <cell r="D550">
            <v>25884</v>
          </cell>
        </row>
        <row r="551">
          <cell r="A551">
            <v>680</v>
          </cell>
          <cell r="C551" t="str">
            <v>튜브식삽입형방수장치2</v>
          </cell>
          <cell r="D551">
            <v>23295</v>
          </cell>
        </row>
        <row r="552">
          <cell r="A552">
            <v>681</v>
          </cell>
          <cell r="C552" t="str">
            <v>튜브식삽입형방수장치3</v>
          </cell>
          <cell r="D552">
            <v>22432</v>
          </cell>
        </row>
        <row r="553">
          <cell r="A553">
            <v>682</v>
          </cell>
          <cell r="C553" t="str">
            <v>튜브식삽입형방수장치4</v>
          </cell>
          <cell r="D553">
            <v>22001</v>
          </cell>
        </row>
        <row r="554">
          <cell r="A554">
            <v>683</v>
          </cell>
          <cell r="C554" t="str">
            <v>튜브식삽입형방수장치5</v>
          </cell>
          <cell r="D554">
            <v>21742</v>
          </cell>
        </row>
        <row r="555">
          <cell r="A555">
            <v>684</v>
          </cell>
          <cell r="C555" t="str">
            <v>튜브식삽입형방수장치6</v>
          </cell>
          <cell r="D555">
            <v>21569</v>
          </cell>
        </row>
        <row r="556">
          <cell r="A556">
            <v>685</v>
          </cell>
          <cell r="C556" t="str">
            <v>튜브식삽입형방수장치7</v>
          </cell>
          <cell r="D556">
            <v>21446</v>
          </cell>
        </row>
        <row r="557">
          <cell r="A557">
            <v>686</v>
          </cell>
          <cell r="C557" t="str">
            <v>튜브식삽입형방수장치8</v>
          </cell>
          <cell r="D557">
            <v>21354</v>
          </cell>
        </row>
        <row r="558">
          <cell r="A558">
            <v>687</v>
          </cell>
          <cell r="C558" t="str">
            <v>튜브식삽입형방수장치9</v>
          </cell>
          <cell r="D558">
            <v>21282</v>
          </cell>
        </row>
        <row r="559">
          <cell r="A559">
            <v>688</v>
          </cell>
          <cell r="C559" t="str">
            <v>튜브식삽입형방수장치10</v>
          </cell>
          <cell r="D559">
            <v>21224</v>
          </cell>
        </row>
        <row r="560">
          <cell r="A560">
            <v>689</v>
          </cell>
          <cell r="C560" t="str">
            <v>튜브식삽입형방수장치11</v>
          </cell>
          <cell r="D560">
            <v>21177</v>
          </cell>
        </row>
        <row r="561">
          <cell r="A561">
            <v>690</v>
          </cell>
          <cell r="C561" t="str">
            <v>튜브식삽입형방수장치12</v>
          </cell>
          <cell r="D561">
            <v>21138</v>
          </cell>
        </row>
        <row r="562">
          <cell r="A562">
            <v>691</v>
          </cell>
          <cell r="C562" t="str">
            <v>동관단자단말처리22SQ</v>
          </cell>
          <cell r="D562">
            <v>8253</v>
          </cell>
        </row>
        <row r="563">
          <cell r="A563">
            <v>692</v>
          </cell>
          <cell r="C563" t="str">
            <v>동관단자단말처리38SQ</v>
          </cell>
          <cell r="D563">
            <v>9800</v>
          </cell>
        </row>
        <row r="564">
          <cell r="A564">
            <v>693</v>
          </cell>
          <cell r="C564" t="str">
            <v>동관단자단말처리60SQ</v>
          </cell>
          <cell r="D564">
            <v>11863</v>
          </cell>
        </row>
        <row r="565">
          <cell r="A565">
            <v>694</v>
          </cell>
          <cell r="C565" t="str">
            <v>동관단자단말처리100SQ</v>
          </cell>
          <cell r="D565">
            <v>13669</v>
          </cell>
        </row>
        <row r="566">
          <cell r="A566">
            <v>695</v>
          </cell>
          <cell r="C566" t="str">
            <v>동관단자단말처리150SQ</v>
          </cell>
          <cell r="D566">
            <v>17021</v>
          </cell>
        </row>
        <row r="567">
          <cell r="A567">
            <v>696</v>
          </cell>
          <cell r="C567" t="str">
            <v>동관단자단말처리200SQ</v>
          </cell>
          <cell r="D567">
            <v>18569</v>
          </cell>
        </row>
        <row r="568">
          <cell r="A568">
            <v>697</v>
          </cell>
          <cell r="C568" t="str">
            <v>동관단자단말처리325SQ</v>
          </cell>
          <cell r="D568">
            <v>23211</v>
          </cell>
        </row>
        <row r="569">
          <cell r="A569">
            <v>698</v>
          </cell>
          <cell r="C569" t="str">
            <v>강제전선관 ST54MM</v>
          </cell>
          <cell r="D569">
            <v>15616</v>
          </cell>
        </row>
        <row r="570">
          <cell r="A570">
            <v>699</v>
          </cell>
          <cell r="C570" t="str">
            <v>써포트1M이하1동시</v>
          </cell>
          <cell r="D570">
            <v>1098</v>
          </cell>
        </row>
        <row r="571">
          <cell r="A571">
            <v>700</v>
          </cell>
          <cell r="C571" t="str">
            <v>써포트1M이하2동시</v>
          </cell>
          <cell r="D571">
            <v>699</v>
          </cell>
        </row>
        <row r="572">
          <cell r="A572">
            <v>701</v>
          </cell>
          <cell r="C572" t="str">
            <v>써포트1M이하3동시</v>
          </cell>
          <cell r="D572">
            <v>673</v>
          </cell>
        </row>
        <row r="573">
          <cell r="A573">
            <v>702</v>
          </cell>
          <cell r="C573" t="str">
            <v>써포트1M이하4동시</v>
          </cell>
          <cell r="D573">
            <v>660</v>
          </cell>
        </row>
        <row r="574">
          <cell r="A574">
            <v>703</v>
          </cell>
          <cell r="C574" t="str">
            <v>케이블접속장치4TS(지상)</v>
          </cell>
          <cell r="D574">
            <v>172922</v>
          </cell>
        </row>
        <row r="575">
          <cell r="A575">
            <v>704</v>
          </cell>
          <cell r="C575" t="str">
            <v>케이블접속장치2TS(지상)</v>
          </cell>
          <cell r="D575">
            <v>160313</v>
          </cell>
        </row>
        <row r="576">
          <cell r="A576">
            <v>705</v>
          </cell>
          <cell r="C576" t="str">
            <v>케이블접속장치4TS(지하)</v>
          </cell>
          <cell r="D576">
            <v>155728</v>
          </cell>
        </row>
        <row r="577">
          <cell r="A577">
            <v>706</v>
          </cell>
          <cell r="C577" t="str">
            <v>케이블접속장치2TS(지하)</v>
          </cell>
          <cell r="D577">
            <v>136241</v>
          </cell>
        </row>
        <row r="578">
          <cell r="A578">
            <v>710</v>
          </cell>
          <cell r="B578" t="str">
            <v>관로케이블철거</v>
          </cell>
        </row>
        <row r="579">
          <cell r="A579">
            <v>711</v>
          </cell>
          <cell r="C579" t="str">
            <v>지중용표시찰(특고압)</v>
          </cell>
          <cell r="D579">
            <v>494</v>
          </cell>
        </row>
        <row r="580">
          <cell r="A580">
            <v>712</v>
          </cell>
          <cell r="C580" t="str">
            <v>지중용표시찰취부(저압)</v>
          </cell>
          <cell r="D580">
            <v>415</v>
          </cell>
        </row>
        <row r="581">
          <cell r="A581">
            <v>713</v>
          </cell>
          <cell r="C581" t="str">
            <v>튜브식삽입형방수장치1</v>
          </cell>
          <cell r="D581">
            <v>12942</v>
          </cell>
        </row>
        <row r="582">
          <cell r="A582">
            <v>714</v>
          </cell>
          <cell r="C582" t="str">
            <v>튜브식삽입형방수장치2</v>
          </cell>
          <cell r="D582">
            <v>11647</v>
          </cell>
        </row>
        <row r="583">
          <cell r="A583">
            <v>715</v>
          </cell>
          <cell r="C583" t="str">
            <v>튜브식삽입형방수장치3</v>
          </cell>
          <cell r="D583">
            <v>11216</v>
          </cell>
        </row>
        <row r="584">
          <cell r="A584">
            <v>716</v>
          </cell>
          <cell r="C584" t="str">
            <v>튜브식삽입형방수장치4</v>
          </cell>
          <cell r="D584">
            <v>11000</v>
          </cell>
        </row>
        <row r="585">
          <cell r="A585">
            <v>717</v>
          </cell>
          <cell r="C585" t="str">
            <v>튜브식삽입형방수장치5</v>
          </cell>
          <cell r="D585">
            <v>10871</v>
          </cell>
        </row>
        <row r="586">
          <cell r="A586">
            <v>718</v>
          </cell>
          <cell r="C586" t="str">
            <v>튜브식삽입형방수장치6</v>
          </cell>
          <cell r="D586">
            <v>10784</v>
          </cell>
        </row>
        <row r="587">
          <cell r="A587">
            <v>719</v>
          </cell>
          <cell r="C587" t="str">
            <v>튜브식삽입형방수장치7</v>
          </cell>
          <cell r="D587">
            <v>10723</v>
          </cell>
        </row>
        <row r="588">
          <cell r="A588">
            <v>720</v>
          </cell>
          <cell r="C588" t="str">
            <v>튜브식삽입형방수장치8</v>
          </cell>
          <cell r="D588">
            <v>10677</v>
          </cell>
        </row>
        <row r="589">
          <cell r="A589">
            <v>721</v>
          </cell>
          <cell r="C589" t="str">
            <v>튜브식삽입형방수장치9</v>
          </cell>
          <cell r="D589">
            <v>10641</v>
          </cell>
        </row>
        <row r="590">
          <cell r="A590">
            <v>722</v>
          </cell>
          <cell r="C590" t="str">
            <v>튜브식삽입형방수장치10</v>
          </cell>
          <cell r="D590">
            <v>10612</v>
          </cell>
        </row>
        <row r="591">
          <cell r="A591">
            <v>723</v>
          </cell>
          <cell r="C591" t="str">
            <v>튜브식삽입형방수장치11</v>
          </cell>
          <cell r="D591">
            <v>10588</v>
          </cell>
        </row>
        <row r="592">
          <cell r="A592">
            <v>724</v>
          </cell>
          <cell r="C592" t="str">
            <v>튜브식삽입형방수장치12</v>
          </cell>
          <cell r="D592">
            <v>10569</v>
          </cell>
        </row>
        <row r="593">
          <cell r="A593">
            <v>729</v>
          </cell>
          <cell r="B593" t="str">
            <v>케이블헤드신설</v>
          </cell>
        </row>
        <row r="594">
          <cell r="A594">
            <v>730</v>
          </cell>
          <cell r="C594" t="str">
            <v>배전용완금1M이하</v>
          </cell>
          <cell r="D594">
            <v>14938</v>
          </cell>
        </row>
        <row r="595">
          <cell r="A595">
            <v>731</v>
          </cell>
          <cell r="C595" t="str">
            <v>배전용완금2M이하</v>
          </cell>
          <cell r="D595">
            <v>16598</v>
          </cell>
        </row>
        <row r="596">
          <cell r="A596">
            <v>732</v>
          </cell>
          <cell r="C596" t="str">
            <v>크리트취부상하고정</v>
          </cell>
          <cell r="D596">
            <v>5550</v>
          </cell>
        </row>
        <row r="597">
          <cell r="A597">
            <v>733</v>
          </cell>
          <cell r="C597" t="str">
            <v>케이블지지금구(220)</v>
          </cell>
          <cell r="D597">
            <v>48005</v>
          </cell>
        </row>
        <row r="598">
          <cell r="A598">
            <v>734</v>
          </cell>
          <cell r="C598" t="str">
            <v>전주용입상관130*2.2*2</v>
          </cell>
          <cell r="D598">
            <v>63053</v>
          </cell>
        </row>
        <row r="599">
          <cell r="A599">
            <v>735</v>
          </cell>
          <cell r="C599" t="str">
            <v>분기스리브카바3동시</v>
          </cell>
          <cell r="D599">
            <v>3009</v>
          </cell>
        </row>
        <row r="600">
          <cell r="A600">
            <v>736</v>
          </cell>
          <cell r="C600" t="str">
            <v>조립식반할관</v>
          </cell>
          <cell r="D600">
            <v>63053</v>
          </cell>
        </row>
        <row r="601">
          <cell r="A601">
            <v>737</v>
          </cell>
          <cell r="C601" t="str">
            <v>인하선3선식(개소)</v>
          </cell>
          <cell r="D601">
            <v>18258</v>
          </cell>
        </row>
        <row r="602">
          <cell r="A602">
            <v>738</v>
          </cell>
          <cell r="C602" t="str">
            <v>분기스리브카바4동시</v>
          </cell>
          <cell r="D602">
            <v>3574</v>
          </cell>
        </row>
        <row r="603">
          <cell r="A603">
            <v>739</v>
          </cell>
          <cell r="C603" t="str">
            <v>인하선1선식</v>
          </cell>
          <cell r="D603">
            <v>11619</v>
          </cell>
        </row>
        <row r="604">
          <cell r="A604">
            <v>740</v>
          </cell>
          <cell r="C604" t="str">
            <v>백관75MM이하(M당)</v>
          </cell>
          <cell r="D604">
            <v>15616</v>
          </cell>
        </row>
        <row r="605">
          <cell r="A605">
            <v>745</v>
          </cell>
          <cell r="B605" t="str">
            <v>케이블헤드철거</v>
          </cell>
        </row>
        <row r="606">
          <cell r="A606">
            <v>746</v>
          </cell>
          <cell r="C606" t="str">
            <v>배전용완금1M이하</v>
          </cell>
          <cell r="D606">
            <v>4481</v>
          </cell>
        </row>
        <row r="607">
          <cell r="A607">
            <v>747</v>
          </cell>
          <cell r="C607" t="str">
            <v>배전용완금2M이하</v>
          </cell>
          <cell r="D607">
            <v>4979</v>
          </cell>
        </row>
        <row r="608">
          <cell r="A608">
            <v>748</v>
          </cell>
          <cell r="C608" t="str">
            <v>크리트취부상하고정</v>
          </cell>
          <cell r="D608">
            <v>5550</v>
          </cell>
        </row>
        <row r="609">
          <cell r="A609">
            <v>749</v>
          </cell>
          <cell r="C609" t="str">
            <v>케이블지지금구(220)</v>
          </cell>
          <cell r="D609">
            <v>24002</v>
          </cell>
        </row>
        <row r="610">
          <cell r="A610">
            <v>750</v>
          </cell>
          <cell r="C610" t="str">
            <v>전주용입상관130*2.2*2</v>
          </cell>
          <cell r="D610">
            <v>31526</v>
          </cell>
        </row>
        <row r="611">
          <cell r="A611">
            <v>751</v>
          </cell>
          <cell r="C611" t="str">
            <v>분기스리브카바3동시</v>
          </cell>
          <cell r="D611">
            <v>1504</v>
          </cell>
        </row>
        <row r="612">
          <cell r="A612">
            <v>752</v>
          </cell>
          <cell r="C612" t="str">
            <v>조립식반할관</v>
          </cell>
          <cell r="D612">
            <v>31526</v>
          </cell>
        </row>
        <row r="613">
          <cell r="A613">
            <v>753</v>
          </cell>
          <cell r="C613" t="str">
            <v>인하선3선식(개소)</v>
          </cell>
          <cell r="D613">
            <v>9129</v>
          </cell>
        </row>
        <row r="614">
          <cell r="A614">
            <v>754</v>
          </cell>
          <cell r="C614" t="str">
            <v>분기스리브카바4동시</v>
          </cell>
          <cell r="D614">
            <v>1787</v>
          </cell>
        </row>
        <row r="615">
          <cell r="A615">
            <v>755</v>
          </cell>
          <cell r="C615" t="str">
            <v>인하선1선식</v>
          </cell>
          <cell r="D615">
            <v>5809</v>
          </cell>
        </row>
        <row r="616">
          <cell r="A616">
            <v>756</v>
          </cell>
          <cell r="C616" t="str">
            <v>백관75MM이하(M당)</v>
          </cell>
          <cell r="D616">
            <v>7808</v>
          </cell>
        </row>
        <row r="617">
          <cell r="A617">
            <v>759</v>
          </cell>
          <cell r="B617" t="str">
            <v>관 로 신 설</v>
          </cell>
        </row>
        <row r="618">
          <cell r="A618">
            <v>760</v>
          </cell>
          <cell r="C618" t="str">
            <v>터파기(보통토)인력0-1M</v>
          </cell>
          <cell r="D618">
            <v>9172</v>
          </cell>
        </row>
        <row r="619">
          <cell r="A619">
            <v>761</v>
          </cell>
          <cell r="C619" t="str">
            <v>터파기(보통토)인력1-2M</v>
          </cell>
          <cell r="D619">
            <v>12383</v>
          </cell>
        </row>
        <row r="620">
          <cell r="A620">
            <v>762</v>
          </cell>
          <cell r="C620" t="str">
            <v>터파기(견질토)인력0-1M</v>
          </cell>
          <cell r="D620">
            <v>11924</v>
          </cell>
        </row>
        <row r="621">
          <cell r="A621">
            <v>763</v>
          </cell>
          <cell r="C621" t="str">
            <v>터파기(견질토)인력1-2M</v>
          </cell>
          <cell r="D621">
            <v>16052</v>
          </cell>
        </row>
        <row r="622">
          <cell r="A622">
            <v>764</v>
          </cell>
          <cell r="C622" t="str">
            <v>원토되메우기다지기인력</v>
          </cell>
          <cell r="D622">
            <v>9631</v>
          </cell>
        </row>
        <row r="623">
          <cell r="A623">
            <v>765</v>
          </cell>
          <cell r="C623" t="str">
            <v>포장파괴(AS)인력</v>
          </cell>
          <cell r="D623">
            <v>102073</v>
          </cell>
        </row>
        <row r="624">
          <cell r="A624">
            <v>766</v>
          </cell>
          <cell r="C624" t="str">
            <v>보도불럭철거및가복구</v>
          </cell>
          <cell r="D624">
            <v>4573</v>
          </cell>
        </row>
        <row r="625">
          <cell r="A625">
            <v>767</v>
          </cell>
          <cell r="C625" t="str">
            <v>모래되메우기다지기인력</v>
          </cell>
        </row>
        <row r="626">
          <cell r="A626">
            <v>768</v>
          </cell>
          <cell r="C626" t="str">
            <v>레미콘타설R-40-135-8</v>
          </cell>
          <cell r="D626">
            <v>38043</v>
          </cell>
        </row>
        <row r="627">
          <cell r="A627">
            <v>769</v>
          </cell>
          <cell r="C627" t="str">
            <v>거프집설치6회</v>
          </cell>
          <cell r="D627">
            <v>10995</v>
          </cell>
        </row>
        <row r="628">
          <cell r="A628">
            <v>770</v>
          </cell>
          <cell r="C628" t="str">
            <v>케이블표지시트(특고)</v>
          </cell>
          <cell r="D628">
            <v>103.9</v>
          </cell>
        </row>
        <row r="629">
          <cell r="A629">
            <v>771</v>
          </cell>
          <cell r="C629" t="str">
            <v>케이블표지시트(저압)</v>
          </cell>
          <cell r="D629">
            <v>97.9</v>
          </cell>
        </row>
        <row r="630">
          <cell r="A630">
            <v>772</v>
          </cell>
          <cell r="C630" t="str">
            <v>100MM이상이종접속관</v>
          </cell>
          <cell r="D630">
            <v>16598</v>
          </cell>
        </row>
        <row r="631">
          <cell r="A631">
            <v>773</v>
          </cell>
          <cell r="C631" t="str">
            <v>파형관부설100MM1공</v>
          </cell>
          <cell r="D631">
            <v>4776</v>
          </cell>
        </row>
        <row r="632">
          <cell r="A632">
            <v>774</v>
          </cell>
          <cell r="C632" t="str">
            <v>파형관부설100MM2공</v>
          </cell>
          <cell r="D632">
            <v>4298</v>
          </cell>
        </row>
        <row r="633">
          <cell r="A633">
            <v>775</v>
          </cell>
          <cell r="C633" t="str">
            <v>파형관부설100MM3공</v>
          </cell>
          <cell r="D633">
            <v>4139</v>
          </cell>
        </row>
        <row r="634">
          <cell r="A634">
            <v>776</v>
          </cell>
          <cell r="C634" t="str">
            <v>파형관부설100MM4공</v>
          </cell>
          <cell r="D634">
            <v>4059</v>
          </cell>
        </row>
        <row r="635">
          <cell r="A635">
            <v>777</v>
          </cell>
          <cell r="C635" t="str">
            <v>파형관부설100MM5공</v>
          </cell>
          <cell r="D635">
            <v>4011</v>
          </cell>
        </row>
        <row r="636">
          <cell r="A636">
            <v>778</v>
          </cell>
          <cell r="C636" t="str">
            <v>파형관부설100MM6공</v>
          </cell>
          <cell r="D636">
            <v>3979</v>
          </cell>
        </row>
        <row r="637">
          <cell r="A637">
            <v>779</v>
          </cell>
          <cell r="C637" t="str">
            <v>파형관부설100MM9공</v>
          </cell>
          <cell r="D637">
            <v>3926</v>
          </cell>
        </row>
        <row r="638">
          <cell r="A638">
            <v>780</v>
          </cell>
          <cell r="C638" t="str">
            <v>파형관부설100MM12공</v>
          </cell>
          <cell r="D638">
            <v>3900</v>
          </cell>
        </row>
        <row r="639">
          <cell r="A639">
            <v>781</v>
          </cell>
          <cell r="C639" t="str">
            <v>파형관부설125MM1공</v>
          </cell>
          <cell r="D639">
            <v>6534.5</v>
          </cell>
        </row>
        <row r="640">
          <cell r="A640">
            <v>782</v>
          </cell>
          <cell r="C640" t="str">
            <v>파형관부설125MM2공</v>
          </cell>
          <cell r="D640">
            <v>5881</v>
          </cell>
        </row>
        <row r="641">
          <cell r="A641">
            <v>783</v>
          </cell>
          <cell r="C641" t="str">
            <v>파형관부설125MM3공</v>
          </cell>
          <cell r="D641">
            <v>5663</v>
          </cell>
        </row>
        <row r="642">
          <cell r="A642">
            <v>784</v>
          </cell>
          <cell r="C642" t="str">
            <v>파형관부설125MM4공</v>
          </cell>
          <cell r="D642">
            <v>5554</v>
          </cell>
        </row>
        <row r="643">
          <cell r="A643">
            <v>785</v>
          </cell>
          <cell r="C643" t="str">
            <v>파형관부설125MM5공</v>
          </cell>
          <cell r="D643">
            <v>5488</v>
          </cell>
        </row>
        <row r="644">
          <cell r="A644">
            <v>786</v>
          </cell>
          <cell r="C644" t="str">
            <v>파형관부설125MM6공</v>
          </cell>
          <cell r="D644">
            <v>5445</v>
          </cell>
        </row>
        <row r="645">
          <cell r="A645">
            <v>787</v>
          </cell>
          <cell r="C645" t="str">
            <v>파형관부설125MM9공</v>
          </cell>
          <cell r="D645">
            <v>5372</v>
          </cell>
        </row>
        <row r="646">
          <cell r="A646">
            <v>788</v>
          </cell>
          <cell r="C646" t="str">
            <v>파형관부설125MM12공</v>
          </cell>
          <cell r="D646">
            <v>5336</v>
          </cell>
        </row>
        <row r="647">
          <cell r="A647">
            <v>789</v>
          </cell>
          <cell r="C647" t="str">
            <v>파형관부설150MM1공</v>
          </cell>
          <cell r="D647">
            <v>8052</v>
          </cell>
        </row>
        <row r="648">
          <cell r="A648">
            <v>790</v>
          </cell>
          <cell r="C648" t="str">
            <v>파형관부설150MM2공</v>
          </cell>
          <cell r="D648">
            <v>7246</v>
          </cell>
        </row>
        <row r="649">
          <cell r="A649">
            <v>791</v>
          </cell>
          <cell r="C649" t="str">
            <v>파형관부설150MM3공</v>
          </cell>
          <cell r="D649">
            <v>6978</v>
          </cell>
        </row>
        <row r="650">
          <cell r="A650">
            <v>792</v>
          </cell>
          <cell r="C650" t="str">
            <v>파형관부설150MM4공</v>
          </cell>
          <cell r="D650">
            <v>6844</v>
          </cell>
        </row>
        <row r="651">
          <cell r="A651">
            <v>793</v>
          </cell>
          <cell r="C651" t="str">
            <v>파형관부설150MM5공</v>
          </cell>
          <cell r="D651">
            <v>6763</v>
          </cell>
        </row>
        <row r="652">
          <cell r="A652">
            <v>794</v>
          </cell>
          <cell r="C652" t="str">
            <v>파형관부설150MM6공</v>
          </cell>
          <cell r="D652">
            <v>6709</v>
          </cell>
        </row>
        <row r="653">
          <cell r="A653">
            <v>795</v>
          </cell>
          <cell r="C653" t="str">
            <v>파형관부설150MM9공</v>
          </cell>
          <cell r="D653">
            <v>6620</v>
          </cell>
        </row>
        <row r="654">
          <cell r="A654">
            <v>796</v>
          </cell>
          <cell r="C654" t="str">
            <v>파형관부설150MM12공</v>
          </cell>
          <cell r="D654">
            <v>6575</v>
          </cell>
        </row>
        <row r="655">
          <cell r="A655">
            <v>797</v>
          </cell>
          <cell r="C655" t="str">
            <v>파형관부설175MM1공</v>
          </cell>
          <cell r="D655">
            <v>9690</v>
          </cell>
        </row>
        <row r="656">
          <cell r="A656">
            <v>798</v>
          </cell>
          <cell r="C656" t="str">
            <v>파형관부설175MM2공</v>
          </cell>
          <cell r="D656">
            <v>8721</v>
          </cell>
        </row>
        <row r="657">
          <cell r="A657">
            <v>799</v>
          </cell>
          <cell r="C657" t="str">
            <v>파형관부설175MM3공</v>
          </cell>
          <cell r="D657">
            <v>8397</v>
          </cell>
          <cell r="E657" t="str">
            <v xml:space="preserve"> </v>
          </cell>
        </row>
        <row r="658">
          <cell r="A658">
            <v>800</v>
          </cell>
          <cell r="C658" t="str">
            <v>파형관부설175MM4공</v>
          </cell>
          <cell r="D658">
            <v>8236</v>
          </cell>
        </row>
        <row r="659">
          <cell r="A659">
            <v>801</v>
          </cell>
          <cell r="C659" t="str">
            <v>파형관부설175MM5공</v>
          </cell>
          <cell r="D659">
            <v>8139</v>
          </cell>
        </row>
        <row r="660">
          <cell r="A660">
            <v>802</v>
          </cell>
          <cell r="C660" t="str">
            <v>파형관부설175MM6공</v>
          </cell>
          <cell r="D660">
            <v>8074</v>
          </cell>
        </row>
        <row r="661">
          <cell r="A661">
            <v>803</v>
          </cell>
          <cell r="C661" t="str">
            <v>파형관부설175MM9공</v>
          </cell>
          <cell r="D661">
            <v>7967</v>
          </cell>
        </row>
        <row r="662">
          <cell r="A662">
            <v>804</v>
          </cell>
          <cell r="C662" t="str">
            <v>파형관부설175MM12공</v>
          </cell>
          <cell r="D662">
            <v>7913</v>
          </cell>
        </row>
        <row r="663">
          <cell r="A663">
            <v>805</v>
          </cell>
          <cell r="C663" t="str">
            <v>AS표층(t=5cm )</v>
          </cell>
          <cell r="D663">
            <v>307952</v>
          </cell>
        </row>
        <row r="664">
          <cell r="A664">
            <v>806</v>
          </cell>
          <cell r="C664" t="str">
            <v>AS중간층(t=7.5cm )</v>
          </cell>
          <cell r="D664">
            <v>346899</v>
          </cell>
        </row>
        <row r="665">
          <cell r="A665">
            <v>807</v>
          </cell>
          <cell r="C665" t="str">
            <v>AS기층(t=15cm )</v>
          </cell>
          <cell r="D665">
            <v>403987</v>
          </cell>
        </row>
        <row r="666">
          <cell r="A666">
            <v>808</v>
          </cell>
          <cell r="C666" t="str">
            <v>보도블럭복구(소형고압)</v>
          </cell>
          <cell r="D666">
            <v>631544</v>
          </cell>
        </row>
        <row r="667">
          <cell r="A667">
            <v>809</v>
          </cell>
          <cell r="C667" t="str">
            <v>보도블럭철거(소형저압)</v>
          </cell>
          <cell r="D667">
            <v>315772</v>
          </cell>
        </row>
        <row r="668">
          <cell r="A668">
            <v>810</v>
          </cell>
          <cell r="C668" t="str">
            <v>강관부설75MM이하동시1</v>
          </cell>
          <cell r="D668">
            <v>15616</v>
          </cell>
        </row>
        <row r="669">
          <cell r="A669">
            <v>811</v>
          </cell>
          <cell r="C669" t="str">
            <v>강관부설75MM이하동시2</v>
          </cell>
          <cell r="D669">
            <v>14054</v>
          </cell>
        </row>
        <row r="670">
          <cell r="A670">
            <v>812</v>
          </cell>
          <cell r="C670" t="str">
            <v>강관부설100MM동시1</v>
          </cell>
          <cell r="D670">
            <v>18258</v>
          </cell>
        </row>
        <row r="671">
          <cell r="A671">
            <v>813</v>
          </cell>
          <cell r="C671" t="str">
            <v>강관부설100MM동시2</v>
          </cell>
          <cell r="D671">
            <v>18258</v>
          </cell>
        </row>
        <row r="672">
          <cell r="A672">
            <v>814</v>
          </cell>
          <cell r="C672" t="str">
            <v>강관부설150MM동시1</v>
          </cell>
          <cell r="D672">
            <v>22583</v>
          </cell>
        </row>
        <row r="673">
          <cell r="A673">
            <v>815</v>
          </cell>
          <cell r="C673" t="str">
            <v>강관부설150MM동시2</v>
          </cell>
          <cell r="D673">
            <v>22583</v>
          </cell>
        </row>
        <row r="674">
          <cell r="A674">
            <v>816</v>
          </cell>
          <cell r="C674" t="str">
            <v>강관부설200MM동시1</v>
          </cell>
          <cell r="D674">
            <v>26667.4</v>
          </cell>
        </row>
        <row r="675">
          <cell r="A675">
            <v>817</v>
          </cell>
          <cell r="C675" t="str">
            <v>강관부설200MM동시2</v>
          </cell>
          <cell r="D675">
            <v>24000</v>
          </cell>
        </row>
        <row r="676">
          <cell r="A676">
            <v>818</v>
          </cell>
          <cell r="C676" t="str">
            <v>강관부설200MM동시3</v>
          </cell>
          <cell r="D676">
            <v>23111</v>
          </cell>
        </row>
        <row r="677">
          <cell r="A677">
            <v>819</v>
          </cell>
          <cell r="C677" t="str">
            <v>강관부설200MM동시4</v>
          </cell>
          <cell r="D677">
            <v>22667</v>
          </cell>
        </row>
        <row r="678">
          <cell r="A678">
            <v>820</v>
          </cell>
          <cell r="C678" t="str">
            <v>맨홀벽체구멍뚫기</v>
          </cell>
          <cell r="D678">
            <v>26939</v>
          </cell>
        </row>
        <row r="679">
          <cell r="A679">
            <v>826</v>
          </cell>
          <cell r="B679" t="str">
            <v>핸드홀신설</v>
          </cell>
        </row>
        <row r="680">
          <cell r="A680">
            <v>827</v>
          </cell>
          <cell r="C680" t="str">
            <v>보도블럭철거및가복구</v>
          </cell>
          <cell r="D680">
            <v>4573</v>
          </cell>
        </row>
        <row r="681">
          <cell r="A681">
            <v>828</v>
          </cell>
          <cell r="C681" t="str">
            <v>발판볼트설치</v>
          </cell>
          <cell r="D681">
            <v>4706</v>
          </cell>
        </row>
        <row r="682">
          <cell r="A682">
            <v>829</v>
          </cell>
          <cell r="C682" t="str">
            <v>청동볼트설치</v>
          </cell>
          <cell r="D682">
            <v>28611</v>
          </cell>
        </row>
        <row r="683">
          <cell r="A683">
            <v>830</v>
          </cell>
          <cell r="C683" t="str">
            <v>기초잡석부설</v>
          </cell>
          <cell r="D683">
            <v>22932</v>
          </cell>
        </row>
        <row r="684">
          <cell r="A684">
            <v>831</v>
          </cell>
          <cell r="C684" t="str">
            <v>레미콘타설R-40-135-8</v>
          </cell>
          <cell r="D684">
            <v>24121</v>
          </cell>
        </row>
        <row r="685">
          <cell r="A685">
            <v>832</v>
          </cell>
          <cell r="C685" t="str">
            <v>레미콘타설R-40-135-8</v>
          </cell>
          <cell r="D685">
            <v>38043</v>
          </cell>
        </row>
        <row r="686">
          <cell r="A686">
            <v>833</v>
          </cell>
          <cell r="C686" t="str">
            <v>핸드홀카바설치</v>
          </cell>
          <cell r="D686">
            <v>70593</v>
          </cell>
        </row>
        <row r="687">
          <cell r="A687">
            <v>834</v>
          </cell>
          <cell r="C687" t="str">
            <v>철근가공조립보통</v>
          </cell>
          <cell r="D687">
            <v>438691</v>
          </cell>
        </row>
        <row r="688">
          <cell r="A688">
            <v>835</v>
          </cell>
          <cell r="C688" t="str">
            <v>훅구설치</v>
          </cell>
          <cell r="D688">
            <v>18824</v>
          </cell>
        </row>
        <row r="689">
          <cell r="A689">
            <v>836</v>
          </cell>
          <cell r="C689" t="str">
            <v>관로구몸체100MM1동시</v>
          </cell>
          <cell r="D689">
            <v>10209</v>
          </cell>
        </row>
        <row r="690">
          <cell r="A690">
            <v>837</v>
          </cell>
          <cell r="C690" t="str">
            <v>관로구몸체100MM2동시</v>
          </cell>
          <cell r="D690">
            <v>9188</v>
          </cell>
        </row>
        <row r="691">
          <cell r="A691">
            <v>838</v>
          </cell>
          <cell r="C691" t="str">
            <v>관로구몸체100MM3동시</v>
          </cell>
          <cell r="D691">
            <v>8847</v>
          </cell>
        </row>
        <row r="692">
          <cell r="A692">
            <v>839</v>
          </cell>
          <cell r="C692" t="str">
            <v>관로구몸체100MM4동시</v>
          </cell>
          <cell r="D692">
            <v>8677</v>
          </cell>
        </row>
        <row r="693">
          <cell r="A693">
            <v>840</v>
          </cell>
          <cell r="C693" t="str">
            <v>관로구몸체100MM5동시</v>
          </cell>
          <cell r="D693">
            <v>8575</v>
          </cell>
        </row>
        <row r="694">
          <cell r="A694">
            <v>841</v>
          </cell>
          <cell r="C694" t="str">
            <v>관로구몸체100MM6동시</v>
          </cell>
          <cell r="D694">
            <v>8507</v>
          </cell>
        </row>
        <row r="695">
          <cell r="A695">
            <v>842</v>
          </cell>
          <cell r="C695" t="str">
            <v>관로구몸체100MM7동시</v>
          </cell>
          <cell r="D695">
            <v>8458</v>
          </cell>
        </row>
        <row r="696">
          <cell r="A696">
            <v>843</v>
          </cell>
          <cell r="C696" t="str">
            <v>관로구몸체100MM8동시</v>
          </cell>
          <cell r="D696">
            <v>8422</v>
          </cell>
        </row>
        <row r="697">
          <cell r="A697">
            <v>844</v>
          </cell>
          <cell r="C697" t="str">
            <v>관로구몸체100MM9동시</v>
          </cell>
          <cell r="D697">
            <v>8394</v>
          </cell>
        </row>
        <row r="698">
          <cell r="A698">
            <v>845</v>
          </cell>
          <cell r="C698" t="str">
            <v>관로구몸체100MM10동시</v>
          </cell>
          <cell r="D698">
            <v>8371</v>
          </cell>
        </row>
        <row r="699">
          <cell r="A699">
            <v>846</v>
          </cell>
          <cell r="C699" t="str">
            <v>관로구몸체150MM1동시</v>
          </cell>
          <cell r="D699">
            <v>10431</v>
          </cell>
        </row>
        <row r="700">
          <cell r="A700">
            <v>847</v>
          </cell>
          <cell r="C700" t="str">
            <v>관로구몸체150MM2동시</v>
          </cell>
          <cell r="D700">
            <v>9387</v>
          </cell>
        </row>
        <row r="701">
          <cell r="A701">
            <v>848</v>
          </cell>
          <cell r="C701" t="str">
            <v>관로구몸체150MM3동시</v>
          </cell>
          <cell r="D701">
            <v>9040</v>
          </cell>
        </row>
        <row r="702">
          <cell r="A702">
            <v>849</v>
          </cell>
          <cell r="C702" t="str">
            <v>관로구몸체150MM4동시</v>
          </cell>
          <cell r="D702">
            <v>8866</v>
          </cell>
        </row>
        <row r="703">
          <cell r="A703">
            <v>850</v>
          </cell>
          <cell r="C703" t="str">
            <v>관로구몸체150MM5동시</v>
          </cell>
          <cell r="D703">
            <v>8762</v>
          </cell>
        </row>
        <row r="704">
          <cell r="A704">
            <v>851</v>
          </cell>
          <cell r="C704" t="str">
            <v>관로구몸체150MM6동시</v>
          </cell>
          <cell r="D704">
            <v>8692</v>
          </cell>
        </row>
        <row r="705">
          <cell r="A705">
            <v>852</v>
          </cell>
          <cell r="C705" t="str">
            <v>관로구몸체150MM7동시</v>
          </cell>
          <cell r="D705">
            <v>8642</v>
          </cell>
        </row>
        <row r="706">
          <cell r="A706">
            <v>853</v>
          </cell>
          <cell r="C706" t="str">
            <v>관로구몸체150MM8동시</v>
          </cell>
          <cell r="D706">
            <v>8605</v>
          </cell>
        </row>
        <row r="707">
          <cell r="A707">
            <v>854</v>
          </cell>
          <cell r="C707" t="str">
            <v>관로구몸체150MM9동시</v>
          </cell>
          <cell r="D707">
            <v>8576</v>
          </cell>
        </row>
        <row r="708">
          <cell r="A708">
            <v>855</v>
          </cell>
          <cell r="C708" t="str">
            <v>관로구몸체150MM10동시</v>
          </cell>
          <cell r="D708">
            <v>8553</v>
          </cell>
        </row>
        <row r="709">
          <cell r="A709">
            <v>856</v>
          </cell>
          <cell r="C709" t="str">
            <v>관로구몸체175MM1동시</v>
          </cell>
          <cell r="D709">
            <v>11778</v>
          </cell>
        </row>
        <row r="710">
          <cell r="A710">
            <v>857</v>
          </cell>
          <cell r="C710" t="str">
            <v>관로구몸체175MM2동시</v>
          </cell>
          <cell r="D710">
            <v>10600</v>
          </cell>
        </row>
        <row r="711">
          <cell r="A711">
            <v>858</v>
          </cell>
          <cell r="C711" t="str">
            <v>관로구몸체175MM3동시</v>
          </cell>
          <cell r="D711">
            <v>10207</v>
          </cell>
        </row>
        <row r="712">
          <cell r="A712">
            <v>859</v>
          </cell>
          <cell r="C712" t="str">
            <v>관로구몸체175MM4동시</v>
          </cell>
          <cell r="D712">
            <v>10011</v>
          </cell>
        </row>
        <row r="713">
          <cell r="A713">
            <v>860</v>
          </cell>
          <cell r="C713" t="str">
            <v>관로구몸체175MM5동시</v>
          </cell>
          <cell r="D713">
            <v>9893</v>
          </cell>
        </row>
        <row r="714">
          <cell r="A714">
            <v>861</v>
          </cell>
          <cell r="C714" t="str">
            <v>관로구몸체175MM6동시</v>
          </cell>
          <cell r="D714">
            <v>9814</v>
          </cell>
        </row>
        <row r="715">
          <cell r="A715">
            <v>862</v>
          </cell>
          <cell r="C715" t="str">
            <v>관로구몸체175MM7동시</v>
          </cell>
          <cell r="D715">
            <v>9758</v>
          </cell>
        </row>
        <row r="716">
          <cell r="A716">
            <v>863</v>
          </cell>
          <cell r="C716" t="str">
            <v>관로구몸체175MM8동시</v>
          </cell>
          <cell r="D716">
            <v>9716</v>
          </cell>
        </row>
        <row r="717">
          <cell r="A717">
            <v>864</v>
          </cell>
          <cell r="C717" t="str">
            <v>관로구몸체175MM9동시</v>
          </cell>
          <cell r="D717">
            <v>9684</v>
          </cell>
        </row>
        <row r="718">
          <cell r="A718">
            <v>865</v>
          </cell>
          <cell r="C718" t="str">
            <v>관로구몸체175MM10동시</v>
          </cell>
          <cell r="D718">
            <v>9657</v>
          </cell>
        </row>
        <row r="719">
          <cell r="A719">
            <v>866</v>
          </cell>
          <cell r="C719" t="str">
            <v>관로구몸체175MM11동시</v>
          </cell>
          <cell r="D719">
            <v>9636</v>
          </cell>
        </row>
        <row r="720">
          <cell r="A720">
            <v>867</v>
          </cell>
          <cell r="C720" t="str">
            <v>관로구몸체175MM20이상</v>
          </cell>
          <cell r="D720">
            <v>9540</v>
          </cell>
        </row>
        <row r="721">
          <cell r="A721">
            <v>868</v>
          </cell>
          <cell r="C721" t="str">
            <v>방수층 보호재바름</v>
          </cell>
          <cell r="D721">
            <v>3357</v>
          </cell>
        </row>
        <row r="722">
          <cell r="A722">
            <v>869</v>
          </cell>
          <cell r="C722" t="str">
            <v>거프집설치3회</v>
          </cell>
          <cell r="D722">
            <v>16183</v>
          </cell>
        </row>
        <row r="723">
          <cell r="A723">
            <v>870</v>
          </cell>
          <cell r="C723" t="str">
            <v>수팽창고무지수재설치</v>
          </cell>
          <cell r="D723">
            <v>1146</v>
          </cell>
        </row>
        <row r="724">
          <cell r="A724">
            <v>871</v>
          </cell>
          <cell r="C724" t="str">
            <v>보호몰탈바름5MM</v>
          </cell>
          <cell r="D724">
            <v>6605</v>
          </cell>
        </row>
        <row r="725">
          <cell r="A725">
            <v>872</v>
          </cell>
          <cell r="C725" t="str">
            <v>보호몰탈바름30MM</v>
          </cell>
          <cell r="D725">
            <v>7752</v>
          </cell>
        </row>
        <row r="726">
          <cell r="A726">
            <v>873</v>
          </cell>
          <cell r="C726" t="str">
            <v>조립맨홀몰탈1:2</v>
          </cell>
        </row>
        <row r="727">
          <cell r="A727">
            <v>874</v>
          </cell>
          <cell r="C727" t="str">
            <v>조립맨홀몰탈1:3</v>
          </cell>
          <cell r="D727">
            <v>49690</v>
          </cell>
        </row>
        <row r="728">
          <cell r="A728">
            <v>882</v>
          </cell>
          <cell r="B728" t="str">
            <v>맨 홀 신 설</v>
          </cell>
        </row>
        <row r="729">
          <cell r="A729">
            <v>883</v>
          </cell>
          <cell r="C729" t="str">
            <v>보도불럭철거및가복구</v>
          </cell>
          <cell r="D729">
            <v>4573</v>
          </cell>
        </row>
        <row r="730">
          <cell r="A730">
            <v>884</v>
          </cell>
          <cell r="C730" t="str">
            <v>발판볼트설치</v>
          </cell>
          <cell r="D730">
            <v>4706</v>
          </cell>
        </row>
        <row r="731">
          <cell r="A731">
            <v>885</v>
          </cell>
          <cell r="C731" t="str">
            <v>동바리설치철거3회</v>
          </cell>
        </row>
        <row r="732">
          <cell r="A732">
            <v>886</v>
          </cell>
          <cell r="C732" t="str">
            <v>청동볼트설치</v>
          </cell>
          <cell r="D732">
            <v>28611</v>
          </cell>
        </row>
        <row r="733">
          <cell r="A733">
            <v>887</v>
          </cell>
          <cell r="C733" t="str">
            <v>물받이설치</v>
          </cell>
          <cell r="D733">
            <v>18824</v>
          </cell>
        </row>
        <row r="734">
          <cell r="A734">
            <v>888</v>
          </cell>
          <cell r="C734" t="str">
            <v>훅구설치</v>
          </cell>
          <cell r="D734">
            <v>18824</v>
          </cell>
        </row>
        <row r="735">
          <cell r="A735">
            <v>889</v>
          </cell>
          <cell r="C735" t="str">
            <v>맨홀카바설치</v>
          </cell>
          <cell r="D735">
            <v>70593</v>
          </cell>
        </row>
        <row r="736">
          <cell r="A736">
            <v>890</v>
          </cell>
          <cell r="C736" t="str">
            <v>철근가공조립보통</v>
          </cell>
          <cell r="D736">
            <v>438691</v>
          </cell>
        </row>
        <row r="737">
          <cell r="A737">
            <v>891</v>
          </cell>
          <cell r="C737" t="str">
            <v>방수층보호재바름</v>
          </cell>
          <cell r="D737">
            <v>3357</v>
          </cell>
        </row>
        <row r="738">
          <cell r="A738">
            <v>892</v>
          </cell>
          <cell r="C738" t="str">
            <v>거프집설치3회</v>
          </cell>
          <cell r="D738">
            <v>16183</v>
          </cell>
        </row>
        <row r="739">
          <cell r="A739">
            <v>893</v>
          </cell>
          <cell r="C739" t="str">
            <v>거프집설치6회</v>
          </cell>
          <cell r="D739">
            <v>10995</v>
          </cell>
        </row>
        <row r="740">
          <cell r="A740">
            <v>898</v>
          </cell>
          <cell r="B740" t="str">
            <v xml:space="preserve">개 폐 기 신 설 </v>
          </cell>
        </row>
        <row r="741">
          <cell r="A741">
            <v>899</v>
          </cell>
          <cell r="C741" t="str">
            <v>원토되메우기다지기인력</v>
          </cell>
          <cell r="D741">
            <v>9631</v>
          </cell>
        </row>
        <row r="742">
          <cell r="A742">
            <v>900</v>
          </cell>
          <cell r="C742" t="str">
            <v>터파기(보통토)인력0-1M</v>
          </cell>
          <cell r="D742">
            <v>9172</v>
          </cell>
        </row>
        <row r="743">
          <cell r="A743">
            <v>901</v>
          </cell>
          <cell r="C743" t="str">
            <v>터파기(보통토)인력1-2M</v>
          </cell>
          <cell r="D743">
            <v>12383</v>
          </cell>
        </row>
        <row r="744">
          <cell r="A744">
            <v>902</v>
          </cell>
          <cell r="C744" t="str">
            <v>터파기(견질토)인력0-1M</v>
          </cell>
          <cell r="D744">
            <v>11924</v>
          </cell>
        </row>
        <row r="745">
          <cell r="A745">
            <v>903</v>
          </cell>
          <cell r="C745" t="str">
            <v>터파기(견질토)인력1-2M</v>
          </cell>
          <cell r="D745">
            <v>16052</v>
          </cell>
        </row>
        <row r="746">
          <cell r="A746">
            <v>904</v>
          </cell>
          <cell r="C746" t="str">
            <v>보도불럭철거및가복구</v>
          </cell>
          <cell r="D746">
            <v>4573</v>
          </cell>
        </row>
        <row r="747">
          <cell r="A747">
            <v>905</v>
          </cell>
          <cell r="C747" t="str">
            <v>기초잡석부설</v>
          </cell>
          <cell r="D747">
            <v>22932</v>
          </cell>
        </row>
        <row r="748">
          <cell r="A748">
            <v>906</v>
          </cell>
          <cell r="C748" t="str">
            <v>모래되메우기다지기인력</v>
          </cell>
        </row>
        <row r="749">
          <cell r="A749">
            <v>907</v>
          </cell>
          <cell r="C749" t="str">
            <v>잔토처리(보통토)인력</v>
          </cell>
        </row>
        <row r="750">
          <cell r="A750">
            <v>908</v>
          </cell>
          <cell r="C750" t="str">
            <v>조립맨홀몰탈1:3</v>
          </cell>
          <cell r="D750">
            <v>49690</v>
          </cell>
        </row>
        <row r="751">
          <cell r="A751">
            <v>915</v>
          </cell>
          <cell r="B751" t="str">
            <v>변 압 기 신 설</v>
          </cell>
        </row>
        <row r="752">
          <cell r="A752">
            <v>916</v>
          </cell>
          <cell r="C752" t="str">
            <v>원토되메우기다지기인력</v>
          </cell>
          <cell r="D752">
            <v>9631</v>
          </cell>
        </row>
        <row r="753">
          <cell r="A753">
            <v>917</v>
          </cell>
          <cell r="C753" t="str">
            <v>터파기(보통토)인력0-1M</v>
          </cell>
          <cell r="D753">
            <v>9172</v>
          </cell>
        </row>
        <row r="754">
          <cell r="A754">
            <v>918</v>
          </cell>
          <cell r="C754" t="str">
            <v>터파기(보통토)인력1-2M</v>
          </cell>
          <cell r="D754">
            <v>12383</v>
          </cell>
        </row>
        <row r="755">
          <cell r="A755">
            <v>919</v>
          </cell>
          <cell r="C755" t="str">
            <v>터파기(견질토)인력0-1M</v>
          </cell>
          <cell r="D755">
            <v>11924</v>
          </cell>
        </row>
        <row r="756">
          <cell r="A756">
            <v>920</v>
          </cell>
          <cell r="C756" t="str">
            <v>터파기(견질토)인력1-2M</v>
          </cell>
          <cell r="D756">
            <v>16052</v>
          </cell>
        </row>
        <row r="757">
          <cell r="A757">
            <v>921</v>
          </cell>
          <cell r="C757" t="str">
            <v>모래되메우기다지기인력</v>
          </cell>
          <cell r="D757">
            <v>0</v>
          </cell>
        </row>
        <row r="758">
          <cell r="A758">
            <v>922</v>
          </cell>
          <cell r="C758" t="str">
            <v>잔토처리인력보통토</v>
          </cell>
          <cell r="D758">
            <v>0</v>
          </cell>
        </row>
        <row r="759">
          <cell r="A759">
            <v>923</v>
          </cell>
          <cell r="C759" t="str">
            <v>기초잡석부설</v>
          </cell>
          <cell r="D759">
            <v>22932</v>
          </cell>
        </row>
        <row r="760">
          <cell r="A760">
            <v>924</v>
          </cell>
          <cell r="C760" t="str">
            <v>보도불럭철거및가복구</v>
          </cell>
          <cell r="D760">
            <v>4573</v>
          </cell>
        </row>
        <row r="761">
          <cell r="A761">
            <v>925</v>
          </cell>
          <cell r="C761" t="str">
            <v>앙카볼트</v>
          </cell>
          <cell r="D761">
            <v>5550</v>
          </cell>
        </row>
        <row r="762">
          <cell r="A762">
            <v>926</v>
          </cell>
          <cell r="C762" t="str">
            <v>패드변압기엘보1동시</v>
          </cell>
          <cell r="D762">
            <v>48843.9</v>
          </cell>
        </row>
        <row r="763">
          <cell r="A763">
            <v>927</v>
          </cell>
          <cell r="C763" t="str">
            <v>패드변압기엘보2동시</v>
          </cell>
          <cell r="D763">
            <v>43959</v>
          </cell>
        </row>
        <row r="764">
          <cell r="A764">
            <v>928</v>
          </cell>
          <cell r="C764" t="str">
            <v>패드변압기엘보3동시</v>
          </cell>
          <cell r="D764">
            <v>42331</v>
          </cell>
        </row>
        <row r="765">
          <cell r="A765">
            <v>929</v>
          </cell>
          <cell r="C765" t="str">
            <v>패드변압기엘보4동시</v>
          </cell>
          <cell r="D765">
            <v>41517</v>
          </cell>
        </row>
        <row r="766">
          <cell r="A766">
            <v>930</v>
          </cell>
          <cell r="C766" t="str">
            <v>패드변압기엘보5동시</v>
          </cell>
          <cell r="D766">
            <v>41028</v>
          </cell>
        </row>
        <row r="767">
          <cell r="A767">
            <v>931</v>
          </cell>
          <cell r="C767" t="str">
            <v>패드변압기엘보6동시</v>
          </cell>
          <cell r="D767">
            <v>40703</v>
          </cell>
        </row>
        <row r="768">
          <cell r="A768">
            <v>932</v>
          </cell>
          <cell r="C768" t="str">
            <v>레미콘타설R-40-135-8</v>
          </cell>
          <cell r="D768">
            <v>24121</v>
          </cell>
        </row>
        <row r="769">
          <cell r="A769">
            <v>933</v>
          </cell>
          <cell r="C769" t="str">
            <v>조립맨홀몰탈1:3</v>
          </cell>
          <cell r="D769">
            <v>12383</v>
          </cell>
        </row>
        <row r="770">
          <cell r="A770">
            <v>934</v>
          </cell>
          <cell r="C770" t="str">
            <v>레미콘타설R-40-135-8</v>
          </cell>
          <cell r="D770">
            <v>38043</v>
          </cell>
        </row>
        <row r="771">
          <cell r="A771">
            <v>935</v>
          </cell>
          <cell r="C771" t="str">
            <v>저압인입선절체1Φ2W(호당)</v>
          </cell>
          <cell r="D771">
            <v>46426</v>
          </cell>
        </row>
        <row r="772">
          <cell r="A772">
            <v>936</v>
          </cell>
          <cell r="C772" t="str">
            <v>저압인입선절체3Φ4W(호당)</v>
          </cell>
          <cell r="D772">
            <v>69868</v>
          </cell>
        </row>
        <row r="773">
          <cell r="A773">
            <v>940</v>
          </cell>
          <cell r="B773" t="str">
            <v>변압기철거</v>
          </cell>
        </row>
        <row r="774">
          <cell r="A774">
            <v>941</v>
          </cell>
          <cell r="C774" t="str">
            <v>앙카볼트</v>
          </cell>
          <cell r="D774">
            <v>5550</v>
          </cell>
        </row>
        <row r="775">
          <cell r="A775">
            <v>942</v>
          </cell>
          <cell r="C775" t="str">
            <v>패드변압기엘보1동시</v>
          </cell>
          <cell r="D775">
            <v>24421</v>
          </cell>
        </row>
        <row r="776">
          <cell r="A776">
            <v>943</v>
          </cell>
          <cell r="C776" t="str">
            <v>패드변압기엘보2동시</v>
          </cell>
          <cell r="D776">
            <v>21979</v>
          </cell>
        </row>
        <row r="777">
          <cell r="A777">
            <v>944</v>
          </cell>
          <cell r="C777" t="str">
            <v>패드변압기엘보3동시</v>
          </cell>
          <cell r="D777">
            <v>21165</v>
          </cell>
        </row>
        <row r="778">
          <cell r="A778">
            <v>945</v>
          </cell>
          <cell r="C778" t="str">
            <v>패드변압기엘보4동시</v>
          </cell>
          <cell r="D778">
            <v>20758</v>
          </cell>
        </row>
        <row r="779">
          <cell r="A779">
            <v>946</v>
          </cell>
          <cell r="C779" t="str">
            <v>패드변압기엘보5동시</v>
          </cell>
          <cell r="D779">
            <v>20514</v>
          </cell>
        </row>
        <row r="780">
          <cell r="A780">
            <v>947</v>
          </cell>
          <cell r="C780" t="str">
            <v>패드변압기엘보6동시</v>
          </cell>
          <cell r="D780">
            <v>20351</v>
          </cell>
        </row>
        <row r="781">
          <cell r="A781">
            <v>951</v>
          </cell>
          <cell r="B781" t="str">
            <v>기 계 비 용</v>
          </cell>
        </row>
        <row r="782">
          <cell r="A782">
            <v>952</v>
          </cell>
          <cell r="B782" t="str">
            <v>관로케이블신설</v>
          </cell>
        </row>
        <row r="783">
          <cell r="A783">
            <v>953</v>
          </cell>
          <cell r="C783" t="str">
            <v>케이블기계화포설CNCV325SQ</v>
          </cell>
          <cell r="D783">
            <v>4870</v>
          </cell>
          <cell r="E783">
            <v>0.69</v>
          </cell>
        </row>
        <row r="784">
          <cell r="A784">
            <v>956</v>
          </cell>
          <cell r="C784" t="str">
            <v>케이블기계화포설CNCV60SQ</v>
          </cell>
          <cell r="D784">
            <v>2499</v>
          </cell>
          <cell r="E784">
            <v>0.69</v>
          </cell>
        </row>
        <row r="785">
          <cell r="A785">
            <v>959</v>
          </cell>
          <cell r="B785" t="str">
            <v>관로케이블철거</v>
          </cell>
        </row>
        <row r="786">
          <cell r="A786">
            <v>960</v>
          </cell>
          <cell r="C786" t="str">
            <v>케이블기계화포설CNCV325SQ</v>
          </cell>
          <cell r="D786">
            <v>2922</v>
          </cell>
          <cell r="E786">
            <v>0.69</v>
          </cell>
        </row>
        <row r="787">
          <cell r="A787">
            <v>962</v>
          </cell>
          <cell r="B787" t="str">
            <v>재사용</v>
          </cell>
          <cell r="C787" t="str">
            <v>케이블기계화포설CNCV325SQ</v>
          </cell>
          <cell r="D787">
            <v>4870</v>
          </cell>
          <cell r="E787">
            <v>0.69</v>
          </cell>
        </row>
        <row r="788">
          <cell r="A788">
            <v>964</v>
          </cell>
          <cell r="C788" t="str">
            <v>케이블기계화포설CNCV60SQ</v>
          </cell>
          <cell r="D788">
            <v>1499</v>
          </cell>
          <cell r="E788">
            <v>0.69</v>
          </cell>
        </row>
        <row r="789">
          <cell r="A789">
            <v>965</v>
          </cell>
          <cell r="B789" t="str">
            <v>재사용</v>
          </cell>
          <cell r="C789" t="str">
            <v>케이블기계화포설CNCV60SQ</v>
          </cell>
          <cell r="D789">
            <v>2499</v>
          </cell>
          <cell r="E789">
            <v>0.69</v>
          </cell>
        </row>
        <row r="790">
          <cell r="A790">
            <v>969</v>
          </cell>
          <cell r="B790" t="str">
            <v>맨  홀  신  설</v>
          </cell>
        </row>
        <row r="791">
          <cell r="A791">
            <v>970</v>
          </cell>
          <cell r="C791" t="str">
            <v>토사터파기0.4백호우</v>
          </cell>
          <cell r="D791">
            <v>708</v>
          </cell>
          <cell r="E791">
            <v>0.48</v>
          </cell>
        </row>
        <row r="792">
          <cell r="A792">
            <v>976</v>
          </cell>
          <cell r="C792" t="str">
            <v>모래되메우기다지기인력</v>
          </cell>
          <cell r="D792">
            <v>20843</v>
          </cell>
          <cell r="E792">
            <v>0.52</v>
          </cell>
        </row>
        <row r="793">
          <cell r="A793">
            <v>977</v>
          </cell>
          <cell r="C793" t="str">
            <v>모래되메우기다지기기계</v>
          </cell>
          <cell r="D793">
            <v>5689</v>
          </cell>
          <cell r="E793">
            <v>0.68</v>
          </cell>
        </row>
        <row r="794">
          <cell r="A794">
            <v>979</v>
          </cell>
          <cell r="C794" t="str">
            <v>원토되메우기다지기기계</v>
          </cell>
          <cell r="D794">
            <v>5689</v>
          </cell>
          <cell r="E794">
            <v>0.68</v>
          </cell>
        </row>
        <row r="795">
          <cell r="A795">
            <v>980</v>
          </cell>
          <cell r="C795" t="str">
            <v>잔토처리기계(AS)0.4</v>
          </cell>
          <cell r="D795">
            <v>18221</v>
          </cell>
          <cell r="E795">
            <v>0.45</v>
          </cell>
        </row>
        <row r="796">
          <cell r="A796">
            <v>982</v>
          </cell>
          <cell r="C796" t="str">
            <v>잔토처리보통토0.4</v>
          </cell>
          <cell r="D796">
            <v>12291</v>
          </cell>
          <cell r="E796">
            <v>0.45</v>
          </cell>
        </row>
        <row r="797">
          <cell r="A797">
            <v>986</v>
          </cell>
          <cell r="C797" t="str">
            <v>잔토처리견질토0.4</v>
          </cell>
          <cell r="D797">
            <v>5033</v>
          </cell>
          <cell r="E797">
            <v>0.45</v>
          </cell>
        </row>
        <row r="798">
          <cell r="A798">
            <v>990</v>
          </cell>
          <cell r="C798" t="str">
            <v>AS포장줄눈파기CUTTER</v>
          </cell>
          <cell r="D798">
            <v>844</v>
          </cell>
          <cell r="E798">
            <v>0.65</v>
          </cell>
        </row>
        <row r="799">
          <cell r="A799">
            <v>991</v>
          </cell>
          <cell r="C799" t="str">
            <v>기초잡석부설</v>
          </cell>
          <cell r="D799">
            <v>36367</v>
          </cell>
          <cell r="E799">
            <v>0.6</v>
          </cell>
        </row>
        <row r="800">
          <cell r="A800">
            <v>992</v>
          </cell>
          <cell r="C800" t="str">
            <v>레미콘타설R-25-210-8</v>
          </cell>
          <cell r="D800">
            <v>26619</v>
          </cell>
          <cell r="E800">
            <v>0.69</v>
          </cell>
        </row>
        <row r="801">
          <cell r="A801">
            <v>993</v>
          </cell>
          <cell r="C801" t="str">
            <v>포장파괴(AS)기계</v>
          </cell>
          <cell r="D801">
            <v>19039</v>
          </cell>
          <cell r="E801">
            <v>0.32</v>
          </cell>
        </row>
        <row r="802">
          <cell r="A802">
            <v>996</v>
          </cell>
          <cell r="C802" t="str">
            <v>보호몰탈바름5MM</v>
          </cell>
          <cell r="D802">
            <v>6667</v>
          </cell>
          <cell r="E802">
            <v>0.69</v>
          </cell>
        </row>
        <row r="803">
          <cell r="A803">
            <v>997</v>
          </cell>
          <cell r="C803" t="str">
            <v>보호몰탈바름30MM</v>
          </cell>
          <cell r="D803">
            <v>8123</v>
          </cell>
          <cell r="E803">
            <v>0.68</v>
          </cell>
        </row>
        <row r="804">
          <cell r="A804">
            <v>998</v>
          </cell>
          <cell r="C804" t="str">
            <v>조립식핸드홀차도</v>
          </cell>
          <cell r="D804">
            <v>310753</v>
          </cell>
          <cell r="E804">
            <v>0.52</v>
          </cell>
        </row>
        <row r="805">
          <cell r="A805">
            <v>999</v>
          </cell>
          <cell r="C805" t="str">
            <v>조립맨홀몰탈 1:2</v>
          </cell>
          <cell r="D805">
            <v>60718</v>
          </cell>
          <cell r="E805">
            <v>0.65</v>
          </cell>
        </row>
        <row r="806">
          <cell r="A806">
            <v>1000</v>
          </cell>
          <cell r="C806" t="str">
            <v>조립맨홀몰탈 1:3</v>
          </cell>
          <cell r="D806">
            <v>62068</v>
          </cell>
          <cell r="E806">
            <v>0.64</v>
          </cell>
        </row>
        <row r="807">
          <cell r="A807">
            <v>1001</v>
          </cell>
          <cell r="C807" t="str">
            <v>벽돌쌓기0,5B</v>
          </cell>
          <cell r="E807">
            <v>0.69</v>
          </cell>
        </row>
        <row r="808">
          <cell r="A808">
            <v>1008</v>
          </cell>
          <cell r="B808" t="str">
            <v xml:space="preserve"> 핸 드 홀 신 설</v>
          </cell>
        </row>
        <row r="809">
          <cell r="A809">
            <v>1009</v>
          </cell>
          <cell r="C809" t="str">
            <v>토사터파기0.4백호우</v>
          </cell>
          <cell r="D809">
            <v>708</v>
          </cell>
          <cell r="E809">
            <v>0.48</v>
          </cell>
        </row>
        <row r="810">
          <cell r="A810">
            <v>1015</v>
          </cell>
          <cell r="C810" t="str">
            <v>모래되메우기다지기인력</v>
          </cell>
          <cell r="D810">
            <v>20843</v>
          </cell>
          <cell r="E810">
            <v>0.52</v>
          </cell>
        </row>
        <row r="811">
          <cell r="A811">
            <v>1016</v>
          </cell>
          <cell r="C811" t="str">
            <v>모래되메우기다지기기계</v>
          </cell>
          <cell r="D811">
            <v>5689</v>
          </cell>
          <cell r="E811">
            <v>0.68</v>
          </cell>
        </row>
        <row r="812">
          <cell r="A812">
            <v>1018</v>
          </cell>
          <cell r="C812" t="str">
            <v>원토되메우기다지기기계</v>
          </cell>
          <cell r="D812">
            <v>5689</v>
          </cell>
          <cell r="E812">
            <v>0.68</v>
          </cell>
        </row>
        <row r="813">
          <cell r="A813">
            <v>1019</v>
          </cell>
          <cell r="C813" t="str">
            <v>잔토처리기계(AS)0.4</v>
          </cell>
          <cell r="D813">
            <v>18221</v>
          </cell>
          <cell r="E813">
            <v>0.45</v>
          </cell>
        </row>
        <row r="814">
          <cell r="A814">
            <v>1021</v>
          </cell>
          <cell r="C814" t="str">
            <v>잔토처리보통토0.4</v>
          </cell>
          <cell r="D814">
            <v>12291</v>
          </cell>
          <cell r="E814">
            <v>0.45</v>
          </cell>
        </row>
        <row r="815">
          <cell r="A815">
            <v>1025</v>
          </cell>
          <cell r="C815" t="str">
            <v>잔토처리견질토0.4</v>
          </cell>
          <cell r="D815">
            <v>5033</v>
          </cell>
          <cell r="E815">
            <v>0.45</v>
          </cell>
        </row>
        <row r="816">
          <cell r="A816">
            <v>1029</v>
          </cell>
          <cell r="C816" t="str">
            <v>AS포장줄눈파기CUTTER</v>
          </cell>
          <cell r="D816">
            <v>844</v>
          </cell>
          <cell r="E816">
            <v>0.65</v>
          </cell>
        </row>
        <row r="817">
          <cell r="A817">
            <v>1030</v>
          </cell>
          <cell r="C817" t="str">
            <v>기초잡석부설</v>
          </cell>
          <cell r="D817">
            <v>36367</v>
          </cell>
          <cell r="E817">
            <v>0.6</v>
          </cell>
        </row>
        <row r="818">
          <cell r="A818">
            <v>1031</v>
          </cell>
          <cell r="C818" t="str">
            <v>레미콘타설R-25-210-8</v>
          </cell>
          <cell r="D818">
            <v>26619</v>
          </cell>
          <cell r="E818">
            <v>0.69</v>
          </cell>
        </row>
        <row r="819">
          <cell r="A819">
            <v>1032</v>
          </cell>
          <cell r="C819" t="str">
            <v>포장파괴(AS)기계</v>
          </cell>
          <cell r="D819">
            <v>19039</v>
          </cell>
          <cell r="E819">
            <v>0.26</v>
          </cell>
        </row>
        <row r="820">
          <cell r="A820">
            <v>1035</v>
          </cell>
          <cell r="C820" t="str">
            <v>보호몰탈바름5MM</v>
          </cell>
          <cell r="D820">
            <v>6667</v>
          </cell>
          <cell r="E820">
            <v>0.69</v>
          </cell>
        </row>
        <row r="821">
          <cell r="A821">
            <v>1036</v>
          </cell>
          <cell r="C821" t="str">
            <v>보호몰탈바름30MM</v>
          </cell>
          <cell r="D821">
            <v>8123</v>
          </cell>
          <cell r="E821">
            <v>0.68</v>
          </cell>
        </row>
        <row r="822">
          <cell r="A822">
            <v>1037</v>
          </cell>
          <cell r="C822" t="str">
            <v>조립식핸드홀차도</v>
          </cell>
          <cell r="D822">
            <v>310753</v>
          </cell>
          <cell r="E822">
            <v>0.52</v>
          </cell>
        </row>
        <row r="823">
          <cell r="A823">
            <v>1038</v>
          </cell>
          <cell r="C823" t="str">
            <v>조립맨홀몰탈 1:2</v>
          </cell>
          <cell r="D823">
            <v>60718</v>
          </cell>
          <cell r="E823">
            <v>0.65</v>
          </cell>
        </row>
        <row r="824">
          <cell r="A824">
            <v>1039</v>
          </cell>
          <cell r="C824" t="str">
            <v>조립맨홀몰탈 1:3</v>
          </cell>
          <cell r="D824">
            <v>62068</v>
          </cell>
          <cell r="E824">
            <v>0.64</v>
          </cell>
        </row>
        <row r="825">
          <cell r="A825">
            <v>1040</v>
          </cell>
          <cell r="C825" t="str">
            <v>벽돌쌓기0,5B</v>
          </cell>
          <cell r="D825">
            <v>0</v>
          </cell>
          <cell r="E825">
            <v>0.69</v>
          </cell>
        </row>
        <row r="826">
          <cell r="A826">
            <v>1044</v>
          </cell>
          <cell r="B826" t="str">
            <v>관  로  신  설</v>
          </cell>
        </row>
        <row r="827">
          <cell r="A827">
            <v>1045</v>
          </cell>
          <cell r="C827" t="str">
            <v>토사터파기0.4백호우</v>
          </cell>
          <cell r="D827">
            <v>708</v>
          </cell>
          <cell r="E827">
            <v>0.48</v>
          </cell>
        </row>
        <row r="828">
          <cell r="A828">
            <v>1051</v>
          </cell>
          <cell r="C828" t="str">
            <v>모래되메우기다지기인력</v>
          </cell>
          <cell r="D828">
            <v>20843</v>
          </cell>
          <cell r="E828">
            <v>0.52</v>
          </cell>
          <cell r="F828" t="str">
            <v>*</v>
          </cell>
        </row>
        <row r="829">
          <cell r="A829">
            <v>1052</v>
          </cell>
          <cell r="C829" t="str">
            <v>모래되메우기다지기기계</v>
          </cell>
          <cell r="D829">
            <v>5689</v>
          </cell>
          <cell r="E829">
            <v>0.68</v>
          </cell>
          <cell r="F829" t="str">
            <v>*</v>
          </cell>
        </row>
        <row r="830">
          <cell r="A830">
            <v>1054</v>
          </cell>
          <cell r="C830" t="str">
            <v>원토되메우기다지기기계</v>
          </cell>
          <cell r="D830">
            <v>5689</v>
          </cell>
          <cell r="E830">
            <v>0.68</v>
          </cell>
        </row>
        <row r="831">
          <cell r="A831">
            <v>1055</v>
          </cell>
          <cell r="C831" t="str">
            <v>잔토처리기계(AS)0.4</v>
          </cell>
          <cell r="D831">
            <v>18221</v>
          </cell>
          <cell r="E831">
            <v>0.45</v>
          </cell>
        </row>
        <row r="832">
          <cell r="A832">
            <v>1057</v>
          </cell>
          <cell r="C832" t="str">
            <v>잔토처리보통토0.4</v>
          </cell>
          <cell r="D832">
            <v>12291</v>
          </cell>
          <cell r="E832">
            <v>0.45</v>
          </cell>
        </row>
        <row r="833">
          <cell r="A833">
            <v>1061</v>
          </cell>
          <cell r="C833" t="str">
            <v>잔토처리견질토0.4</v>
          </cell>
          <cell r="D833">
            <v>5033</v>
          </cell>
          <cell r="E833">
            <v>0.45</v>
          </cell>
        </row>
        <row r="834">
          <cell r="A834">
            <v>1065</v>
          </cell>
          <cell r="C834" t="str">
            <v>AS포장줄눈파기CUTTER</v>
          </cell>
          <cell r="D834">
            <v>844</v>
          </cell>
          <cell r="E834">
            <v>0.65</v>
          </cell>
        </row>
        <row r="835">
          <cell r="A835">
            <v>1066</v>
          </cell>
          <cell r="C835" t="str">
            <v>기초잡석부설</v>
          </cell>
          <cell r="D835">
            <v>36367</v>
          </cell>
          <cell r="E835">
            <v>0.6</v>
          </cell>
        </row>
        <row r="836">
          <cell r="A836">
            <v>1067</v>
          </cell>
          <cell r="C836" t="str">
            <v>레미콘타설R-25-210-8</v>
          </cell>
          <cell r="D836">
            <v>26619</v>
          </cell>
          <cell r="E836">
            <v>0.69</v>
          </cell>
        </row>
        <row r="837">
          <cell r="A837">
            <v>1068</v>
          </cell>
          <cell r="C837" t="str">
            <v>포장파괴(AS)기계</v>
          </cell>
          <cell r="D837">
            <v>19039</v>
          </cell>
          <cell r="E837">
            <v>0.26</v>
          </cell>
        </row>
        <row r="838">
          <cell r="A838">
            <v>1071</v>
          </cell>
          <cell r="C838" t="str">
            <v>보호몰탈바름5MM</v>
          </cell>
          <cell r="D838">
            <v>6667</v>
          </cell>
          <cell r="E838">
            <v>0.69</v>
          </cell>
        </row>
        <row r="839">
          <cell r="A839">
            <v>1072</v>
          </cell>
          <cell r="C839" t="str">
            <v>보호몰탈바름30MM</v>
          </cell>
          <cell r="D839">
            <v>8123</v>
          </cell>
          <cell r="E839">
            <v>0.68</v>
          </cell>
        </row>
        <row r="840">
          <cell r="A840">
            <v>1073</v>
          </cell>
          <cell r="C840" t="str">
            <v>조립식핸드홀차도</v>
          </cell>
          <cell r="D840">
            <v>310753</v>
          </cell>
          <cell r="E840">
            <v>0.52</v>
          </cell>
        </row>
        <row r="841">
          <cell r="A841">
            <v>1074</v>
          </cell>
          <cell r="C841" t="str">
            <v>조립맨홀몰탈 1:2</v>
          </cell>
          <cell r="D841">
            <v>60718</v>
          </cell>
          <cell r="E841">
            <v>0.65</v>
          </cell>
        </row>
        <row r="842">
          <cell r="A842">
            <v>1075</v>
          </cell>
          <cell r="C842" t="str">
            <v>조립맨홀몰탈 1:3</v>
          </cell>
          <cell r="D842">
            <v>62068</v>
          </cell>
          <cell r="E842">
            <v>0.64</v>
          </cell>
        </row>
        <row r="843">
          <cell r="A843">
            <v>1076</v>
          </cell>
          <cell r="C843" t="str">
            <v>벽돌쌓기0,5B</v>
          </cell>
          <cell r="D843">
            <v>0</v>
          </cell>
          <cell r="E843">
            <v>0.69</v>
          </cell>
        </row>
        <row r="844">
          <cell r="A844">
            <v>1081</v>
          </cell>
          <cell r="B844" t="str">
            <v>개 폐 기 신 설</v>
          </cell>
        </row>
        <row r="845">
          <cell r="A845">
            <v>1082</v>
          </cell>
          <cell r="C845" t="str">
            <v>토사터파기0.4백호우</v>
          </cell>
          <cell r="D845">
            <v>708</v>
          </cell>
          <cell r="E845">
            <v>0.48</v>
          </cell>
        </row>
        <row r="846">
          <cell r="A846">
            <v>1088</v>
          </cell>
          <cell r="C846" t="str">
            <v>모래되메우기다지기인력</v>
          </cell>
          <cell r="D846">
            <v>20843</v>
          </cell>
          <cell r="E846">
            <v>0.52</v>
          </cell>
        </row>
        <row r="847">
          <cell r="A847">
            <v>1089</v>
          </cell>
          <cell r="C847" t="str">
            <v>모래되메우기다지기기계</v>
          </cell>
          <cell r="D847">
            <v>5689</v>
          </cell>
          <cell r="E847">
            <v>0.68</v>
          </cell>
        </row>
        <row r="848">
          <cell r="A848">
            <v>1091</v>
          </cell>
          <cell r="C848" t="str">
            <v>원토되메우기다지기기계</v>
          </cell>
          <cell r="D848">
            <v>5689</v>
          </cell>
          <cell r="E848">
            <v>0.68</v>
          </cell>
        </row>
        <row r="849">
          <cell r="A849">
            <v>1092</v>
          </cell>
          <cell r="C849" t="str">
            <v>잔토처리기계(AS)0.4</v>
          </cell>
          <cell r="D849">
            <v>18221</v>
          </cell>
          <cell r="E849">
            <v>0.45</v>
          </cell>
        </row>
        <row r="850">
          <cell r="A850">
            <v>1094</v>
          </cell>
          <cell r="C850" t="str">
            <v>잔토처리보통토0.4</v>
          </cell>
          <cell r="D850">
            <v>12291</v>
          </cell>
          <cell r="E850">
            <v>0.45</v>
          </cell>
        </row>
        <row r="851">
          <cell r="A851">
            <v>1098</v>
          </cell>
          <cell r="C851" t="str">
            <v>잔토처리견질토0.4</v>
          </cell>
          <cell r="D851">
            <v>5033</v>
          </cell>
          <cell r="E851">
            <v>0.45</v>
          </cell>
        </row>
        <row r="852">
          <cell r="A852">
            <v>1102</v>
          </cell>
          <cell r="C852" t="str">
            <v>AS포장줄눈파기CUTTER</v>
          </cell>
          <cell r="D852">
            <v>844</v>
          </cell>
          <cell r="E852">
            <v>0.65</v>
          </cell>
        </row>
        <row r="853">
          <cell r="A853">
            <v>1103</v>
          </cell>
          <cell r="C853" t="str">
            <v>기초잡석부설</v>
          </cell>
          <cell r="D853">
            <v>36367</v>
          </cell>
          <cell r="E853">
            <v>0.6</v>
          </cell>
        </row>
        <row r="854">
          <cell r="A854">
            <v>1104</v>
          </cell>
          <cell r="C854" t="str">
            <v>레미콘타설R-25-210-8</v>
          </cell>
          <cell r="D854">
            <v>26619</v>
          </cell>
          <cell r="E854">
            <v>0.69</v>
          </cell>
        </row>
        <row r="855">
          <cell r="A855">
            <v>1105</v>
          </cell>
          <cell r="C855" t="str">
            <v>포장파괴(AS)기계</v>
          </cell>
          <cell r="D855">
            <v>19039</v>
          </cell>
          <cell r="E855">
            <v>0.26</v>
          </cell>
        </row>
        <row r="856">
          <cell r="A856">
            <v>1106</v>
          </cell>
          <cell r="C856" t="str">
            <v>개폐기기계화시공1대설치</v>
          </cell>
          <cell r="D856">
            <v>223470</v>
          </cell>
          <cell r="E856">
            <v>0.53</v>
          </cell>
        </row>
        <row r="857">
          <cell r="A857">
            <v>1107</v>
          </cell>
          <cell r="C857" t="str">
            <v>조립식개폐기STICK</v>
          </cell>
          <cell r="D857">
            <v>310753</v>
          </cell>
          <cell r="E857">
            <v>0.52</v>
          </cell>
        </row>
        <row r="858">
          <cell r="A858">
            <v>1108</v>
          </cell>
          <cell r="C858" t="str">
            <v>개폐기기계화시공2대설치</v>
          </cell>
          <cell r="D858">
            <v>201123</v>
          </cell>
          <cell r="E858">
            <v>0.53</v>
          </cell>
        </row>
        <row r="859">
          <cell r="A859">
            <v>1109</v>
          </cell>
          <cell r="C859" t="str">
            <v>조립식맨홀몰탈1:3</v>
          </cell>
          <cell r="D859">
            <v>62068</v>
          </cell>
          <cell r="E859">
            <v>0.64</v>
          </cell>
        </row>
        <row r="860">
          <cell r="A860">
            <v>1112</v>
          </cell>
          <cell r="B860" t="str">
            <v>개 폐 기 철 거</v>
          </cell>
        </row>
        <row r="861">
          <cell r="A861">
            <v>1113</v>
          </cell>
          <cell r="C861" t="str">
            <v>개폐기기계화시공1대설치</v>
          </cell>
          <cell r="D861">
            <v>111735</v>
          </cell>
          <cell r="E861">
            <v>0.53</v>
          </cell>
        </row>
        <row r="862">
          <cell r="A862">
            <v>1114</v>
          </cell>
          <cell r="C862" t="str">
            <v>조립식개폐기STICK</v>
          </cell>
          <cell r="D862">
            <v>155376</v>
          </cell>
          <cell r="E862">
            <v>0.52</v>
          </cell>
        </row>
        <row r="863">
          <cell r="A863">
            <v>1119</v>
          </cell>
          <cell r="B863" t="str">
            <v>변 압 기 신 설</v>
          </cell>
        </row>
        <row r="864">
          <cell r="A864">
            <v>1120</v>
          </cell>
          <cell r="C864" t="str">
            <v>토사터파기0.4백호우</v>
          </cell>
          <cell r="D864">
            <v>708</v>
          </cell>
          <cell r="E864">
            <v>0.48</v>
          </cell>
        </row>
        <row r="865">
          <cell r="A865">
            <v>1126</v>
          </cell>
          <cell r="C865" t="str">
            <v>모래되메우기다지기인력</v>
          </cell>
          <cell r="D865">
            <v>20843</v>
          </cell>
          <cell r="E865">
            <v>0.52</v>
          </cell>
        </row>
        <row r="866">
          <cell r="A866">
            <v>1127</v>
          </cell>
          <cell r="C866" t="str">
            <v>모래되메우기다지기기계</v>
          </cell>
          <cell r="D866">
            <v>5689</v>
          </cell>
          <cell r="E866">
            <v>0.68</v>
          </cell>
        </row>
        <row r="867">
          <cell r="A867">
            <v>1142</v>
          </cell>
          <cell r="C867" t="str">
            <v>원토되메우기다지기기계</v>
          </cell>
          <cell r="D867">
            <v>5689</v>
          </cell>
          <cell r="E867">
            <v>0.68</v>
          </cell>
        </row>
        <row r="868">
          <cell r="A868">
            <v>1129</v>
          </cell>
          <cell r="C868" t="str">
            <v>잔토처리기계(AS)0.4</v>
          </cell>
          <cell r="D868">
            <v>18221</v>
          </cell>
          <cell r="E868">
            <v>0.45</v>
          </cell>
        </row>
        <row r="869">
          <cell r="A869">
            <v>1131</v>
          </cell>
          <cell r="C869" t="str">
            <v>잔토처리보통토0.4</v>
          </cell>
          <cell r="D869">
            <v>12291</v>
          </cell>
          <cell r="E869">
            <v>0.45</v>
          </cell>
        </row>
        <row r="870">
          <cell r="A870">
            <v>1135</v>
          </cell>
          <cell r="C870" t="str">
            <v>잔토처리견질토0.4</v>
          </cell>
          <cell r="D870">
            <v>5033</v>
          </cell>
          <cell r="E870">
            <v>0.45</v>
          </cell>
        </row>
        <row r="871">
          <cell r="A871">
            <v>1139</v>
          </cell>
          <cell r="C871" t="str">
            <v>AS포장줄눈파기CUTTER</v>
          </cell>
          <cell r="D871">
            <v>844</v>
          </cell>
          <cell r="E871">
            <v>0.65</v>
          </cell>
        </row>
        <row r="872">
          <cell r="A872">
            <v>1140</v>
          </cell>
          <cell r="C872" t="str">
            <v>기초잡석부설</v>
          </cell>
          <cell r="D872">
            <v>36367</v>
          </cell>
          <cell r="E872">
            <v>0.6</v>
          </cell>
        </row>
        <row r="873">
          <cell r="A873">
            <v>1141</v>
          </cell>
          <cell r="C873" t="str">
            <v>레미콘타설R-25-210-8</v>
          </cell>
          <cell r="D873">
            <v>26619</v>
          </cell>
          <cell r="E873">
            <v>0.69</v>
          </cell>
        </row>
        <row r="874">
          <cell r="A874">
            <v>1143</v>
          </cell>
          <cell r="C874" t="str">
            <v>포장파괴(AS)기계</v>
          </cell>
          <cell r="D874">
            <v>19039</v>
          </cell>
          <cell r="E874">
            <v>0.26</v>
          </cell>
        </row>
        <row r="875">
          <cell r="A875">
            <v>1144</v>
          </cell>
          <cell r="C875" t="str">
            <v>지상변압기1상30KVA기계화</v>
          </cell>
          <cell r="D875">
            <v>169509</v>
          </cell>
          <cell r="E875">
            <v>0.51</v>
          </cell>
        </row>
        <row r="876">
          <cell r="A876">
            <v>1145</v>
          </cell>
          <cell r="C876" t="str">
            <v>지상변압기1상50KVA기계화</v>
          </cell>
          <cell r="D876">
            <v>169509</v>
          </cell>
          <cell r="E876">
            <v>0.51</v>
          </cell>
        </row>
        <row r="877">
          <cell r="A877">
            <v>1146</v>
          </cell>
          <cell r="C877" t="str">
            <v>지상변압기1상75KVA기계화</v>
          </cell>
          <cell r="D877">
            <v>230765</v>
          </cell>
          <cell r="E877">
            <v>0.52</v>
          </cell>
        </row>
        <row r="878">
          <cell r="A878">
            <v>1147</v>
          </cell>
          <cell r="C878" t="str">
            <v>지상변압기1상100KVA기계화</v>
          </cell>
          <cell r="D878">
            <v>230765</v>
          </cell>
          <cell r="E878">
            <v>0.52</v>
          </cell>
        </row>
        <row r="879">
          <cell r="A879">
            <v>1148</v>
          </cell>
          <cell r="C879" t="str">
            <v>지상변압기1상150KVA기계화</v>
          </cell>
          <cell r="D879">
            <v>333990</v>
          </cell>
          <cell r="E879">
            <v>0.54</v>
          </cell>
        </row>
        <row r="880">
          <cell r="A880">
            <v>1149</v>
          </cell>
          <cell r="C880" t="str">
            <v>지상변압기1상200KVA기계화</v>
          </cell>
          <cell r="D880">
            <v>333990</v>
          </cell>
          <cell r="E880">
            <v>0.54</v>
          </cell>
        </row>
        <row r="881">
          <cell r="A881">
            <v>1150</v>
          </cell>
          <cell r="C881" t="str">
            <v>지상변압기3상75KVA기계화</v>
          </cell>
          <cell r="D881">
            <v>230765</v>
          </cell>
          <cell r="E881">
            <v>0.52</v>
          </cell>
        </row>
        <row r="882">
          <cell r="A882">
            <v>1151</v>
          </cell>
          <cell r="C882" t="str">
            <v>지상변압기3상100KVA기계화</v>
          </cell>
          <cell r="D882">
            <v>230765</v>
          </cell>
          <cell r="E882">
            <v>0.52</v>
          </cell>
        </row>
        <row r="883">
          <cell r="A883">
            <v>1152</v>
          </cell>
          <cell r="C883" t="str">
            <v>지상변압기3상150KVA기계화</v>
          </cell>
          <cell r="D883">
            <v>333990</v>
          </cell>
          <cell r="E883">
            <v>0.54</v>
          </cell>
        </row>
        <row r="884">
          <cell r="A884">
            <v>1153</v>
          </cell>
          <cell r="C884" t="str">
            <v>지상변압기3상200KVA기계화</v>
          </cell>
          <cell r="D884">
            <v>333990</v>
          </cell>
          <cell r="E884">
            <v>0.54</v>
          </cell>
        </row>
        <row r="885">
          <cell r="A885">
            <v>1154</v>
          </cell>
          <cell r="C885" t="str">
            <v>지상변압기3상300KVA기계화</v>
          </cell>
          <cell r="D885">
            <v>362836</v>
          </cell>
          <cell r="E885">
            <v>0.54</v>
          </cell>
        </row>
        <row r="886">
          <cell r="A886">
            <v>1155</v>
          </cell>
          <cell r="C886" t="str">
            <v>조립식기초대단상</v>
          </cell>
          <cell r="D886">
            <v>310753</v>
          </cell>
          <cell r="E886">
            <v>0.52</v>
          </cell>
        </row>
        <row r="887">
          <cell r="A887">
            <v>1156</v>
          </cell>
          <cell r="C887" t="str">
            <v>조립식기초대삼상</v>
          </cell>
          <cell r="D887">
            <v>310753</v>
          </cell>
          <cell r="E887">
            <v>0.52</v>
          </cell>
        </row>
        <row r="888">
          <cell r="A888">
            <v>1157</v>
          </cell>
          <cell r="C888" t="str">
            <v>조립식맨홀몰탈1:3</v>
          </cell>
          <cell r="D888">
            <v>62068</v>
          </cell>
          <cell r="E888">
            <v>0.64</v>
          </cell>
        </row>
        <row r="889">
          <cell r="A889">
            <v>1162</v>
          </cell>
          <cell r="B889" t="str">
            <v>변 압 기 철 거</v>
          </cell>
        </row>
        <row r="890">
          <cell r="A890">
            <v>1163</v>
          </cell>
          <cell r="C890" t="str">
            <v>지상변압기1상30KVA기계화</v>
          </cell>
          <cell r="D890">
            <v>84754</v>
          </cell>
          <cell r="E890">
            <v>0.51</v>
          </cell>
        </row>
        <row r="891">
          <cell r="A891">
            <v>1164</v>
          </cell>
          <cell r="C891" t="str">
            <v>지상변압기1상50KVA기계화</v>
          </cell>
          <cell r="D891">
            <v>84754</v>
          </cell>
          <cell r="E891">
            <v>0.51</v>
          </cell>
        </row>
        <row r="892">
          <cell r="A892">
            <v>1165</v>
          </cell>
          <cell r="C892" t="str">
            <v>지상변압기1상75KVA기계화</v>
          </cell>
          <cell r="D892">
            <v>115382</v>
          </cell>
          <cell r="E892">
            <v>0.52</v>
          </cell>
        </row>
        <row r="893">
          <cell r="A893">
            <v>1166</v>
          </cell>
          <cell r="C893" t="str">
            <v>지상변압기1상100KVA기계화</v>
          </cell>
          <cell r="D893">
            <v>115382</v>
          </cell>
          <cell r="E893">
            <v>0.52</v>
          </cell>
        </row>
        <row r="894">
          <cell r="A894">
            <v>1167</v>
          </cell>
          <cell r="C894" t="str">
            <v>지상변압기1상150KVA기계화</v>
          </cell>
          <cell r="D894">
            <v>166995</v>
          </cell>
          <cell r="E894">
            <v>0.54</v>
          </cell>
        </row>
        <row r="895">
          <cell r="A895">
            <v>1168</v>
          </cell>
          <cell r="C895" t="str">
            <v>지상변압기1상200KVA기계화</v>
          </cell>
          <cell r="D895">
            <v>166995</v>
          </cell>
          <cell r="E895">
            <v>0.54</v>
          </cell>
        </row>
        <row r="896">
          <cell r="A896">
            <v>1169</v>
          </cell>
          <cell r="C896" t="str">
            <v>지상변압기3상75KVA기계화</v>
          </cell>
          <cell r="D896">
            <v>115382</v>
          </cell>
          <cell r="E896">
            <v>0.52</v>
          </cell>
        </row>
        <row r="897">
          <cell r="A897">
            <v>1170</v>
          </cell>
          <cell r="C897" t="str">
            <v>지상변압기3상100KVA기계화</v>
          </cell>
          <cell r="D897">
            <v>115382</v>
          </cell>
          <cell r="E897">
            <v>0.52</v>
          </cell>
        </row>
        <row r="898">
          <cell r="A898">
            <v>1171</v>
          </cell>
          <cell r="C898" t="str">
            <v>지상변압기3상150KVA기계화</v>
          </cell>
          <cell r="D898">
            <v>166995</v>
          </cell>
          <cell r="E898">
            <v>0.54</v>
          </cell>
        </row>
        <row r="899">
          <cell r="A899">
            <v>1172</v>
          </cell>
          <cell r="C899" t="str">
            <v>지상변압기3상200KVA기계화</v>
          </cell>
          <cell r="D899">
            <v>166995</v>
          </cell>
          <cell r="E899">
            <v>0.54</v>
          </cell>
        </row>
        <row r="900">
          <cell r="A900">
            <v>1173</v>
          </cell>
          <cell r="C900" t="str">
            <v>지상변압기3상300KVA기계화</v>
          </cell>
          <cell r="D900">
            <v>181418</v>
          </cell>
          <cell r="E900">
            <v>0.54</v>
          </cell>
        </row>
        <row r="901">
          <cell r="A901">
            <v>1174</v>
          </cell>
          <cell r="C901" t="str">
            <v>조립식기초대단상</v>
          </cell>
          <cell r="D901">
            <v>155376</v>
          </cell>
          <cell r="E901">
            <v>0.52</v>
          </cell>
        </row>
        <row r="902">
          <cell r="A902">
            <v>1175</v>
          </cell>
          <cell r="C902" t="str">
            <v>조립식기초대삼상</v>
          </cell>
          <cell r="D902">
            <v>155376</v>
          </cell>
          <cell r="E902">
            <v>0.52</v>
          </cell>
        </row>
        <row r="903">
          <cell r="A903">
            <v>1182</v>
          </cell>
          <cell r="B903" t="str">
            <v>변압기재사용</v>
          </cell>
        </row>
        <row r="904">
          <cell r="A904">
            <v>1183</v>
          </cell>
          <cell r="C904" t="str">
            <v>지상변압기1상30KVA기계화</v>
          </cell>
          <cell r="D904">
            <v>135607</v>
          </cell>
          <cell r="E904">
            <v>0.51</v>
          </cell>
        </row>
        <row r="905">
          <cell r="A905">
            <v>1184</v>
          </cell>
          <cell r="C905" t="str">
            <v>지상변압기1상50KVA기계화</v>
          </cell>
          <cell r="D905">
            <v>135607</v>
          </cell>
          <cell r="E905">
            <v>0.51</v>
          </cell>
        </row>
        <row r="906">
          <cell r="A906">
            <v>1185</v>
          </cell>
          <cell r="C906" t="str">
            <v>지상변압기1상75KVA기계화</v>
          </cell>
          <cell r="D906">
            <v>184612</v>
          </cell>
          <cell r="E906">
            <v>0.52</v>
          </cell>
        </row>
        <row r="907">
          <cell r="A907">
            <v>1186</v>
          </cell>
          <cell r="C907" t="str">
            <v>지상변압기1상100KVA기계화</v>
          </cell>
          <cell r="D907">
            <v>184612</v>
          </cell>
          <cell r="E907">
            <v>0.52</v>
          </cell>
        </row>
        <row r="908">
          <cell r="A908">
            <v>1187</v>
          </cell>
          <cell r="C908" t="str">
            <v>지상변압기1상150KVA기계화</v>
          </cell>
          <cell r="D908">
            <v>267192</v>
          </cell>
          <cell r="E908">
            <v>0.54</v>
          </cell>
        </row>
        <row r="909">
          <cell r="A909">
            <v>1188</v>
          </cell>
          <cell r="C909" t="str">
            <v>지상변압기1상200KVA기계화</v>
          </cell>
          <cell r="D909">
            <v>267192</v>
          </cell>
          <cell r="E909">
            <v>0.54</v>
          </cell>
        </row>
        <row r="910">
          <cell r="A910">
            <v>1189</v>
          </cell>
          <cell r="C910" t="str">
            <v>지상변압기3상75KVA기계화</v>
          </cell>
          <cell r="D910">
            <v>184612</v>
          </cell>
          <cell r="E910">
            <v>0.52</v>
          </cell>
        </row>
        <row r="911">
          <cell r="A911">
            <v>1190</v>
          </cell>
          <cell r="C911" t="str">
            <v>지상변압기3상100KVA기계화</v>
          </cell>
          <cell r="D911">
            <v>184612</v>
          </cell>
          <cell r="E911">
            <v>0.52</v>
          </cell>
        </row>
        <row r="912">
          <cell r="A912">
            <v>1191</v>
          </cell>
          <cell r="C912" t="str">
            <v>지상변압기3상150KVA기계화</v>
          </cell>
          <cell r="D912">
            <v>267192</v>
          </cell>
          <cell r="E912">
            <v>0.54</v>
          </cell>
        </row>
        <row r="913">
          <cell r="A913">
            <v>1192</v>
          </cell>
          <cell r="C913" t="str">
            <v>지상변압기3상200KVA기계화</v>
          </cell>
          <cell r="D913">
            <v>267192</v>
          </cell>
          <cell r="E913">
            <v>0.54</v>
          </cell>
        </row>
        <row r="914">
          <cell r="A914">
            <v>1193</v>
          </cell>
          <cell r="C914" t="str">
            <v>지상변압기3상300KVA기계화</v>
          </cell>
          <cell r="D914">
            <v>290268</v>
          </cell>
          <cell r="E914">
            <v>0.54</v>
          </cell>
        </row>
        <row r="915">
          <cell r="A915">
            <v>1194</v>
          </cell>
          <cell r="C915" t="str">
            <v>조립식기초대단상</v>
          </cell>
          <cell r="D915">
            <v>248602</v>
          </cell>
          <cell r="E915">
            <v>0.52</v>
          </cell>
        </row>
        <row r="916">
          <cell r="A916">
            <v>1195</v>
          </cell>
          <cell r="C916" t="str">
            <v>조립식기초대삼상</v>
          </cell>
          <cell r="D916">
            <v>248602</v>
          </cell>
          <cell r="E916">
            <v>0.52</v>
          </cell>
        </row>
      </sheetData>
      <sheetData sheetId="45" refreshError="1"/>
      <sheetData sheetId="46" refreshError="1"/>
      <sheetData sheetId="47" refreshError="1"/>
      <sheetData sheetId="48" refreshError="1"/>
      <sheetData sheetId="49"/>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
      <sheetName val="정산내역"/>
      <sheetName val="data"/>
      <sheetName val="일위총괄표"/>
    </sheetNames>
    <sheetDataSet>
      <sheetData sheetId="0" refreshError="1"/>
      <sheetData sheetId="1" refreshError="1"/>
      <sheetData sheetId="2" refreshError="1">
        <row r="1">
          <cell r="A1" t="str">
            <v>cord</v>
          </cell>
          <cell r="B1" t="str">
            <v>공   종</v>
          </cell>
          <cell r="C1" t="str">
            <v>규격</v>
          </cell>
          <cell r="D1" t="str">
            <v>단가</v>
          </cell>
          <cell r="E1" t="str">
            <v>요  율</v>
          </cell>
          <cell r="F1" t="str">
            <v>단위</v>
          </cell>
        </row>
        <row r="2">
          <cell r="A2">
            <v>0</v>
          </cell>
          <cell r="B2" t="str">
            <v>지입재료비</v>
          </cell>
        </row>
        <row r="3">
          <cell r="A3">
            <v>1</v>
          </cell>
          <cell r="C3" t="str">
            <v>열쇠</v>
          </cell>
          <cell r="D3">
            <v>1200</v>
          </cell>
          <cell r="F3" t="str">
            <v>개</v>
          </cell>
        </row>
        <row r="4">
          <cell r="A4">
            <v>2</v>
          </cell>
          <cell r="C4" t="str">
            <v>모래 (되메우기)</v>
          </cell>
          <cell r="D4">
            <v>9000</v>
          </cell>
          <cell r="E4" t="str">
            <v>할증1.276</v>
          </cell>
          <cell r="F4" t="str">
            <v>개</v>
          </cell>
        </row>
        <row r="5">
          <cell r="A5">
            <v>3</v>
          </cell>
          <cell r="C5" t="str">
            <v>잡석 4-40-200</v>
          </cell>
          <cell r="D5">
            <v>6600</v>
          </cell>
          <cell r="E5" t="str">
            <v>할증1.12</v>
          </cell>
          <cell r="F5" t="str">
            <v>개</v>
          </cell>
        </row>
        <row r="6">
          <cell r="A6">
            <v>4</v>
          </cell>
          <cell r="C6" t="str">
            <v>세트앙카</v>
          </cell>
          <cell r="D6">
            <v>150</v>
          </cell>
          <cell r="F6" t="str">
            <v>개</v>
          </cell>
        </row>
        <row r="7">
          <cell r="A7">
            <v>5</v>
          </cell>
          <cell r="C7" t="str">
            <v>상표시찰</v>
          </cell>
          <cell r="D7">
            <v>500</v>
          </cell>
          <cell r="F7" t="str">
            <v>개</v>
          </cell>
        </row>
        <row r="8">
          <cell r="A8">
            <v>6</v>
          </cell>
          <cell r="C8" t="str">
            <v>레미콘 40*135*8</v>
          </cell>
          <cell r="D8">
            <v>32246</v>
          </cell>
          <cell r="F8" t="str">
            <v>개</v>
          </cell>
        </row>
        <row r="9">
          <cell r="A9">
            <v>7</v>
          </cell>
          <cell r="C9" t="str">
            <v>레미콘 20*210*8</v>
          </cell>
          <cell r="D9">
            <v>40472</v>
          </cell>
          <cell r="F9" t="str">
            <v>개</v>
          </cell>
        </row>
        <row r="10">
          <cell r="A10">
            <v>8</v>
          </cell>
          <cell r="C10" t="str">
            <v>전산번호찰</v>
          </cell>
          <cell r="D10">
            <v>1500</v>
          </cell>
          <cell r="F10" t="str">
            <v>개</v>
          </cell>
        </row>
        <row r="11">
          <cell r="A11">
            <v>9</v>
          </cell>
          <cell r="C11" t="str">
            <v>선로명시찰</v>
          </cell>
          <cell r="D11">
            <v>1000</v>
          </cell>
          <cell r="F11" t="str">
            <v>개</v>
          </cell>
        </row>
        <row r="12">
          <cell r="A12">
            <v>10</v>
          </cell>
          <cell r="C12" t="str">
            <v>접속자명찰</v>
          </cell>
          <cell r="D12">
            <v>2000</v>
          </cell>
        </row>
        <row r="13">
          <cell r="A13">
            <v>11</v>
          </cell>
          <cell r="C13" t="str">
            <v>600V 비닐전선 22SQ</v>
          </cell>
        </row>
        <row r="14">
          <cell r="A14">
            <v>12</v>
          </cell>
          <cell r="C14" t="str">
            <v>600V 비닐전선 38SQ</v>
          </cell>
          <cell r="D14">
            <v>1100</v>
          </cell>
        </row>
        <row r="15">
          <cell r="A15">
            <v>13</v>
          </cell>
          <cell r="C15" t="str">
            <v>600V 비닐전선 60SQ</v>
          </cell>
          <cell r="D15">
            <v>1730</v>
          </cell>
        </row>
        <row r="16">
          <cell r="A16">
            <v>14</v>
          </cell>
          <cell r="C16" t="str">
            <v>WO 전선 22SQ</v>
          </cell>
        </row>
        <row r="17">
          <cell r="A17">
            <v>15</v>
          </cell>
          <cell r="C17" t="str">
            <v>WO 전선 38SQ</v>
          </cell>
          <cell r="D17">
            <v>980</v>
          </cell>
        </row>
        <row r="18">
          <cell r="A18">
            <v>16</v>
          </cell>
          <cell r="C18" t="str">
            <v>WO 전선 60SQ</v>
          </cell>
          <cell r="D18">
            <v>351436</v>
          </cell>
        </row>
        <row r="19">
          <cell r="A19">
            <v>17</v>
          </cell>
          <cell r="C19" t="str">
            <v>케이블표지시트</v>
          </cell>
          <cell r="D19">
            <v>65</v>
          </cell>
        </row>
        <row r="20">
          <cell r="A20">
            <v>18</v>
          </cell>
          <cell r="C20" t="str">
            <v>이형철근D-10</v>
          </cell>
          <cell r="D20">
            <v>241301</v>
          </cell>
        </row>
        <row r="21">
          <cell r="A21">
            <v>19</v>
          </cell>
          <cell r="C21" t="str">
            <v>이형철근D-16</v>
          </cell>
          <cell r="D21">
            <v>233332</v>
          </cell>
        </row>
        <row r="22">
          <cell r="A22">
            <v>20</v>
          </cell>
          <cell r="C22" t="str">
            <v>맨홀용발판볼트</v>
          </cell>
          <cell r="D22">
            <v>1100</v>
          </cell>
        </row>
        <row r="23">
          <cell r="A23">
            <v>21</v>
          </cell>
          <cell r="C23" t="str">
            <v>맨홀용사다리L=1700(H/H용)</v>
          </cell>
          <cell r="D23">
            <v>18600</v>
          </cell>
        </row>
        <row r="24">
          <cell r="A24">
            <v>22</v>
          </cell>
          <cell r="C24" t="str">
            <v>접지동봉</v>
          </cell>
          <cell r="D24">
            <v>3590</v>
          </cell>
        </row>
        <row r="25">
          <cell r="A25">
            <v>23</v>
          </cell>
          <cell r="C25" t="str">
            <v>리드단자</v>
          </cell>
          <cell r="D25">
            <v>1708</v>
          </cell>
        </row>
        <row r="26">
          <cell r="A26">
            <v>24</v>
          </cell>
          <cell r="C26" t="str">
            <v>청동볼트</v>
          </cell>
          <cell r="D26">
            <v>17000</v>
          </cell>
        </row>
        <row r="27">
          <cell r="A27">
            <v>25</v>
          </cell>
          <cell r="C27" t="str">
            <v>합성수지관로구몸체125</v>
          </cell>
          <cell r="D27">
            <v>14300</v>
          </cell>
        </row>
        <row r="28">
          <cell r="A28">
            <v>26</v>
          </cell>
          <cell r="C28" t="str">
            <v>합성수지관로구덮개125</v>
          </cell>
          <cell r="D28">
            <v>3500</v>
          </cell>
        </row>
        <row r="29">
          <cell r="A29">
            <v>27</v>
          </cell>
          <cell r="C29" t="str">
            <v>합성수지관로구몸체150</v>
          </cell>
          <cell r="D29">
            <v>18000</v>
          </cell>
        </row>
        <row r="30">
          <cell r="A30">
            <v>28</v>
          </cell>
          <cell r="C30" t="str">
            <v>합성수지관로구덮개150</v>
          </cell>
          <cell r="D30">
            <v>4300</v>
          </cell>
        </row>
        <row r="31">
          <cell r="A31">
            <v>29</v>
          </cell>
          <cell r="C31" t="str">
            <v>합성수지관로구몸체175</v>
          </cell>
          <cell r="D31">
            <v>19700</v>
          </cell>
        </row>
        <row r="32">
          <cell r="A32">
            <v>30</v>
          </cell>
          <cell r="C32" t="str">
            <v>합성수지관로구덮개175</v>
          </cell>
          <cell r="D32">
            <v>5500</v>
          </cell>
        </row>
        <row r="33">
          <cell r="A33">
            <v>31</v>
          </cell>
          <cell r="C33" t="str">
            <v>합성수지파형관아탑타125</v>
          </cell>
          <cell r="D33">
            <v>3000</v>
          </cell>
        </row>
        <row r="34">
          <cell r="A34">
            <v>32</v>
          </cell>
          <cell r="C34" t="str">
            <v>합성수지파형관아탑타150</v>
          </cell>
          <cell r="D34">
            <v>6000</v>
          </cell>
        </row>
        <row r="35">
          <cell r="A35">
            <v>33</v>
          </cell>
          <cell r="C35" t="str">
            <v>합성수지파형관아탑타175</v>
          </cell>
          <cell r="D35">
            <v>6000</v>
          </cell>
        </row>
        <row r="36">
          <cell r="A36">
            <v>34</v>
          </cell>
          <cell r="C36" t="str">
            <v>앵글형지지대AS=1100</v>
          </cell>
          <cell r="D36">
            <v>7050</v>
          </cell>
        </row>
        <row r="37">
          <cell r="A37">
            <v>35</v>
          </cell>
          <cell r="C37" t="str">
            <v>앵글형지지대AS=1500</v>
          </cell>
          <cell r="D37">
            <v>9600</v>
          </cell>
        </row>
        <row r="38">
          <cell r="A38">
            <v>36</v>
          </cell>
          <cell r="C38" t="str">
            <v>앵글형지지대L=1800</v>
          </cell>
          <cell r="D38">
            <v>11520</v>
          </cell>
        </row>
        <row r="39">
          <cell r="A39">
            <v>37</v>
          </cell>
          <cell r="C39" t="str">
            <v>I형항가260*40</v>
          </cell>
          <cell r="D39">
            <v>2200</v>
          </cell>
        </row>
        <row r="40">
          <cell r="A40">
            <v>38</v>
          </cell>
          <cell r="C40" t="str">
            <v>I형항가370*40</v>
          </cell>
          <cell r="D40">
            <v>2600</v>
          </cell>
        </row>
        <row r="41">
          <cell r="A41">
            <v>39</v>
          </cell>
          <cell r="C41" t="str">
            <v>I형항가460*50</v>
          </cell>
          <cell r="D41">
            <v>3400</v>
          </cell>
        </row>
        <row r="42">
          <cell r="A42">
            <v>40</v>
          </cell>
          <cell r="C42" t="str">
            <v>기역형항가앵글260*40</v>
          </cell>
          <cell r="D42">
            <v>2140</v>
          </cell>
        </row>
        <row r="43">
          <cell r="A43">
            <v>41</v>
          </cell>
          <cell r="C43" t="str">
            <v>기역형항가앵글370*40</v>
          </cell>
          <cell r="D43">
            <v>2770</v>
          </cell>
        </row>
        <row r="44">
          <cell r="A44">
            <v>42</v>
          </cell>
          <cell r="C44" t="str">
            <v>기역형항가앵글460*50</v>
          </cell>
          <cell r="D44">
            <v>4200</v>
          </cell>
        </row>
        <row r="45">
          <cell r="A45">
            <v>43</v>
          </cell>
          <cell r="C45" t="str">
            <v>I형항가실린더형260*40</v>
          </cell>
          <cell r="D45">
            <v>4390</v>
          </cell>
        </row>
        <row r="46">
          <cell r="A46">
            <v>44</v>
          </cell>
          <cell r="C46" t="str">
            <v>I형항가실린더형370*40</v>
          </cell>
          <cell r="D46">
            <v>4480</v>
          </cell>
        </row>
        <row r="47">
          <cell r="A47">
            <v>45</v>
          </cell>
          <cell r="C47" t="str">
            <v>I형항가실린더형460*50</v>
          </cell>
          <cell r="D47">
            <v>5100</v>
          </cell>
        </row>
        <row r="48">
          <cell r="A48">
            <v>46</v>
          </cell>
          <cell r="C48" t="str">
            <v>지지대(실린더)L=1600</v>
          </cell>
          <cell r="D48">
            <v>37000</v>
          </cell>
        </row>
        <row r="49">
          <cell r="A49">
            <v>47</v>
          </cell>
          <cell r="C49" t="str">
            <v>지지대(실린더)L=1800</v>
          </cell>
          <cell r="D49">
            <v>39700</v>
          </cell>
        </row>
        <row r="50">
          <cell r="A50">
            <v>48</v>
          </cell>
          <cell r="C50" t="str">
            <v>지지대(실린더)L=2000</v>
          </cell>
          <cell r="D50">
            <v>40200</v>
          </cell>
        </row>
        <row r="51">
          <cell r="A51">
            <v>49</v>
          </cell>
          <cell r="C51" t="str">
            <v>지지대(실린더)L=2200</v>
          </cell>
          <cell r="D51">
            <v>41500</v>
          </cell>
        </row>
        <row r="52">
          <cell r="A52">
            <v>50</v>
          </cell>
          <cell r="C52" t="str">
            <v>케이블크리트C-D3선조</v>
          </cell>
          <cell r="D52">
            <v>1573</v>
          </cell>
        </row>
        <row r="53">
          <cell r="A53">
            <v>51</v>
          </cell>
          <cell r="C53" t="str">
            <v>케이블크리트3구25*150</v>
          </cell>
          <cell r="D53">
            <v>1240</v>
          </cell>
        </row>
        <row r="54">
          <cell r="A54">
            <v>52</v>
          </cell>
          <cell r="C54" t="str">
            <v>케이블크리트3구25*240</v>
          </cell>
          <cell r="D54">
            <v>1560</v>
          </cell>
        </row>
        <row r="55">
          <cell r="A55">
            <v>53</v>
          </cell>
          <cell r="C55" t="str">
            <v>케이블지지금구220</v>
          </cell>
          <cell r="D55">
            <v>36000</v>
          </cell>
        </row>
        <row r="56">
          <cell r="A56">
            <v>54</v>
          </cell>
          <cell r="C56" t="str">
            <v>전주용입상관130*2.2</v>
          </cell>
          <cell r="D56">
            <v>10000</v>
          </cell>
        </row>
        <row r="57">
          <cell r="A57">
            <v>55</v>
          </cell>
          <cell r="C57" t="str">
            <v>훅  크(맨홀용)100*250</v>
          </cell>
          <cell r="D57">
            <v>6590</v>
          </cell>
        </row>
        <row r="58">
          <cell r="A58">
            <v>56</v>
          </cell>
          <cell r="C58" t="str">
            <v>맨홀뚜껑750*250(원형)</v>
          </cell>
          <cell r="D58">
            <v>253608</v>
          </cell>
        </row>
        <row r="59">
          <cell r="A59">
            <v>57</v>
          </cell>
          <cell r="C59" t="str">
            <v>조립식반활관</v>
          </cell>
          <cell r="D59">
            <v>28500</v>
          </cell>
        </row>
        <row r="60">
          <cell r="A60">
            <v>58</v>
          </cell>
          <cell r="C60" t="str">
            <v>케이블입상용반활관</v>
          </cell>
          <cell r="D60">
            <v>58980</v>
          </cell>
        </row>
        <row r="61">
          <cell r="A61">
            <v>59</v>
          </cell>
          <cell r="C61" t="str">
            <v>강새들SS-2</v>
          </cell>
          <cell r="D61">
            <v>840</v>
          </cell>
        </row>
        <row r="62">
          <cell r="A62">
            <v>60</v>
          </cell>
          <cell r="C62" t="str">
            <v>강새들SS-3</v>
          </cell>
          <cell r="D62">
            <v>1000</v>
          </cell>
        </row>
        <row r="63">
          <cell r="A63">
            <v>61</v>
          </cell>
          <cell r="C63" t="str">
            <v>튜브방수장치125-60</v>
          </cell>
          <cell r="D63">
            <v>32000</v>
          </cell>
        </row>
        <row r="64">
          <cell r="A64">
            <v>62</v>
          </cell>
          <cell r="C64" t="str">
            <v>튜브방수장치175-60</v>
          </cell>
          <cell r="D64">
            <v>39000</v>
          </cell>
        </row>
        <row r="65">
          <cell r="A65">
            <v>63</v>
          </cell>
          <cell r="C65" t="str">
            <v>튜브방수장치175-325</v>
          </cell>
          <cell r="D65">
            <v>39000</v>
          </cell>
        </row>
        <row r="66">
          <cell r="A66">
            <v>64</v>
          </cell>
          <cell r="C66" t="str">
            <v>600V CV케이블22SQ</v>
          </cell>
          <cell r="D66">
            <v>777</v>
          </cell>
        </row>
        <row r="67">
          <cell r="A67">
            <v>65</v>
          </cell>
          <cell r="C67" t="str">
            <v>600V CV케이블38SQ</v>
          </cell>
          <cell r="D67">
            <v>1163</v>
          </cell>
        </row>
        <row r="68">
          <cell r="A68">
            <v>66</v>
          </cell>
          <cell r="C68" t="str">
            <v>600V CV케이블60SQ</v>
          </cell>
          <cell r="D68">
            <v>1784</v>
          </cell>
        </row>
        <row r="69">
          <cell r="A69">
            <v>67</v>
          </cell>
          <cell r="C69" t="str">
            <v>튜브방수장치150*60</v>
          </cell>
          <cell r="D69">
            <v>32000</v>
          </cell>
        </row>
        <row r="70">
          <cell r="A70">
            <v>68</v>
          </cell>
          <cell r="C70" t="str">
            <v>변압기기초대T-1B</v>
          </cell>
          <cell r="D70">
            <v>269980</v>
          </cell>
        </row>
        <row r="71">
          <cell r="A71">
            <v>69</v>
          </cell>
          <cell r="C71" t="str">
            <v>변압기기초대T-1H</v>
          </cell>
          <cell r="D71">
            <v>289890</v>
          </cell>
        </row>
        <row r="72">
          <cell r="A72">
            <v>70</v>
          </cell>
          <cell r="C72" t="str">
            <v>변압기기초대T-3L</v>
          </cell>
          <cell r="D72">
            <v>312120</v>
          </cell>
        </row>
        <row r="73">
          <cell r="A73">
            <v>71</v>
          </cell>
          <cell r="C73" t="str">
            <v>변압기기초대T-3U</v>
          </cell>
          <cell r="D73">
            <v>318250</v>
          </cell>
        </row>
        <row r="74">
          <cell r="A74">
            <v>72</v>
          </cell>
          <cell r="C74" t="str">
            <v>개폐기기초대S-O</v>
          </cell>
          <cell r="D74">
            <v>342910</v>
          </cell>
        </row>
        <row r="75">
          <cell r="A75">
            <v>73</v>
          </cell>
          <cell r="C75" t="str">
            <v>흄관용아탑타200</v>
          </cell>
          <cell r="D75">
            <v>6000</v>
          </cell>
        </row>
        <row r="76">
          <cell r="A76">
            <v>74</v>
          </cell>
          <cell r="C76" t="str">
            <v>맨홀용사다리L=2300(M/H용)</v>
          </cell>
          <cell r="D76">
            <v>23800</v>
          </cell>
        </row>
        <row r="77">
          <cell r="A77">
            <v>75</v>
          </cell>
          <cell r="C77" t="str">
            <v>맨홀용물받이300*H350</v>
          </cell>
          <cell r="D77">
            <v>19000</v>
          </cell>
        </row>
        <row r="78">
          <cell r="A78">
            <v>76</v>
          </cell>
          <cell r="C78" t="str">
            <v>합성수지파형관100MM</v>
          </cell>
          <cell r="D78">
            <v>1830</v>
          </cell>
        </row>
        <row r="79">
          <cell r="A79">
            <v>77</v>
          </cell>
          <cell r="C79" t="str">
            <v>합성수지파형관125MM</v>
          </cell>
          <cell r="D79">
            <v>2388</v>
          </cell>
        </row>
        <row r="80">
          <cell r="A80">
            <v>78</v>
          </cell>
          <cell r="C80" t="str">
            <v>합성수지파형관150MM</v>
          </cell>
          <cell r="D80">
            <v>3044</v>
          </cell>
        </row>
        <row r="81">
          <cell r="A81">
            <v>79</v>
          </cell>
          <cell r="C81" t="str">
            <v>합성수지파형관175MM</v>
          </cell>
          <cell r="D81">
            <v>4497</v>
          </cell>
        </row>
        <row r="82">
          <cell r="A82">
            <v>80</v>
          </cell>
          <cell r="C82" t="str">
            <v>합성수지이음관125MM</v>
          </cell>
          <cell r="D82">
            <v>2238</v>
          </cell>
        </row>
        <row r="83">
          <cell r="A83">
            <v>81</v>
          </cell>
          <cell r="C83" t="str">
            <v>합성수지이음관150MM</v>
          </cell>
          <cell r="D83">
            <v>2955</v>
          </cell>
        </row>
        <row r="84">
          <cell r="A84">
            <v>82</v>
          </cell>
          <cell r="C84" t="str">
            <v>합성수지이음관175MM</v>
          </cell>
          <cell r="D84">
            <v>4885</v>
          </cell>
        </row>
        <row r="85">
          <cell r="A85">
            <v>83</v>
          </cell>
          <cell r="C85" t="str">
            <v>지중케이블용강관200*6</v>
          </cell>
          <cell r="D85">
            <v>103000</v>
          </cell>
        </row>
        <row r="86">
          <cell r="A86">
            <v>84</v>
          </cell>
          <cell r="C86" t="str">
            <v>강관접속용스리브200</v>
          </cell>
          <cell r="D86">
            <v>3480</v>
          </cell>
        </row>
        <row r="87">
          <cell r="A87">
            <v>85</v>
          </cell>
          <cell r="C87" t="str">
            <v>이형철근D-13</v>
          </cell>
          <cell r="D87">
            <v>237317</v>
          </cell>
        </row>
        <row r="88">
          <cell r="A88">
            <v>86</v>
          </cell>
          <cell r="C88" t="str">
            <v>자갈#467-40-50</v>
          </cell>
          <cell r="D88">
            <v>8000</v>
          </cell>
        </row>
        <row r="89">
          <cell r="A89">
            <v>87</v>
          </cell>
          <cell r="C89" t="str">
            <v>포틀랜드시멘트1종보통</v>
          </cell>
          <cell r="D89">
            <v>1879</v>
          </cell>
        </row>
        <row r="90">
          <cell r="A90">
            <v>88</v>
          </cell>
          <cell r="C90" t="str">
            <v>레미콘40*210*8</v>
          </cell>
          <cell r="D90">
            <v>38389</v>
          </cell>
        </row>
        <row r="91">
          <cell r="A91">
            <v>89</v>
          </cell>
          <cell r="C91" t="str">
            <v>멤브레인클로스</v>
          </cell>
          <cell r="D91">
            <v>525</v>
          </cell>
        </row>
        <row r="92">
          <cell r="A92">
            <v>90</v>
          </cell>
          <cell r="C92" t="str">
            <v>보호재(폴리에틸렌품)</v>
          </cell>
          <cell r="D92">
            <v>3000</v>
          </cell>
        </row>
        <row r="93">
          <cell r="A93">
            <v>91</v>
          </cell>
          <cell r="C93" t="str">
            <v>도막시멘트페이스트</v>
          </cell>
          <cell r="D93">
            <v>600</v>
          </cell>
        </row>
        <row r="94">
          <cell r="A94">
            <v>92</v>
          </cell>
          <cell r="C94" t="str">
            <v>고무아스팔트에멜젼</v>
          </cell>
          <cell r="D94">
            <v>1800</v>
          </cell>
        </row>
        <row r="95">
          <cell r="A95">
            <v>93</v>
          </cell>
          <cell r="C95" t="str">
            <v>GROUNDING        KIT</v>
          </cell>
          <cell r="D95">
            <v>4600</v>
          </cell>
        </row>
        <row r="96">
          <cell r="A96">
            <v>94</v>
          </cell>
          <cell r="C96" t="str">
            <v>이형철근D-22</v>
          </cell>
          <cell r="D96">
            <v>233332</v>
          </cell>
        </row>
        <row r="97">
          <cell r="A97">
            <v>95</v>
          </cell>
          <cell r="C97" t="str">
            <v>앵글형지지대  L=1800</v>
          </cell>
          <cell r="D97">
            <v>5130</v>
          </cell>
        </row>
        <row r="98">
          <cell r="A98">
            <v>96</v>
          </cell>
          <cell r="C98" t="str">
            <v>맨홀뚜껑  880*360(각형)</v>
          </cell>
          <cell r="D98">
            <v>151190</v>
          </cell>
        </row>
        <row r="99">
          <cell r="A99">
            <v>97</v>
          </cell>
          <cell r="C99" t="str">
            <v>합성수지파형이음관100MM</v>
          </cell>
        </row>
        <row r="100">
          <cell r="A100">
            <v>98</v>
          </cell>
          <cell r="C100" t="str">
            <v>지중선로표시기  직선방향UM-1</v>
          </cell>
          <cell r="D100">
            <v>3860</v>
          </cell>
        </row>
        <row r="101">
          <cell r="A101">
            <v>99</v>
          </cell>
          <cell r="C101" t="str">
            <v>케이블접속장치 2TS</v>
          </cell>
          <cell r="D101">
            <v>64680</v>
          </cell>
        </row>
        <row r="102">
          <cell r="A102">
            <v>100</v>
          </cell>
          <cell r="C102" t="str">
            <v>케이블접속장치 4TS</v>
          </cell>
          <cell r="D102">
            <v>123480</v>
          </cell>
        </row>
        <row r="103">
          <cell r="A103">
            <v>101</v>
          </cell>
          <cell r="C103" t="str">
            <v>동관단자  22SQ</v>
          </cell>
          <cell r="D103">
            <v>350</v>
          </cell>
        </row>
        <row r="104">
          <cell r="A104">
            <v>102</v>
          </cell>
          <cell r="C104" t="str">
            <v>동관단자  38SQ</v>
          </cell>
          <cell r="D104">
            <v>475</v>
          </cell>
        </row>
        <row r="105">
          <cell r="A105">
            <v>103</v>
          </cell>
          <cell r="C105" t="str">
            <v>동관단자  60SQ</v>
          </cell>
          <cell r="D105">
            <v>770</v>
          </cell>
        </row>
        <row r="106">
          <cell r="A106">
            <v>104</v>
          </cell>
          <cell r="C106" t="str">
            <v>개폐기압착터미널60-325SQ</v>
          </cell>
          <cell r="D106">
            <v>15000</v>
          </cell>
        </row>
        <row r="107">
          <cell r="A107">
            <v>105</v>
          </cell>
          <cell r="C107">
            <v>14</v>
          </cell>
        </row>
        <row r="108">
          <cell r="A108">
            <v>106</v>
          </cell>
          <cell r="C108">
            <v>15</v>
          </cell>
        </row>
        <row r="109">
          <cell r="A109">
            <v>107</v>
          </cell>
          <cell r="C109">
            <v>16</v>
          </cell>
        </row>
        <row r="110">
          <cell r="A110">
            <v>108</v>
          </cell>
          <cell r="C110">
            <v>17</v>
          </cell>
        </row>
        <row r="111">
          <cell r="A111">
            <v>109</v>
          </cell>
          <cell r="C111">
            <v>18</v>
          </cell>
        </row>
        <row r="112">
          <cell r="A112">
            <v>110</v>
          </cell>
          <cell r="C112">
            <v>19</v>
          </cell>
        </row>
        <row r="113">
          <cell r="A113">
            <v>111</v>
          </cell>
          <cell r="C113">
            <v>20</v>
          </cell>
        </row>
        <row r="114">
          <cell r="A114">
            <v>112</v>
          </cell>
          <cell r="C114">
            <v>21</v>
          </cell>
        </row>
        <row r="115">
          <cell r="A115">
            <v>113</v>
          </cell>
          <cell r="C115">
            <v>22</v>
          </cell>
        </row>
        <row r="116">
          <cell r="A116">
            <v>114</v>
          </cell>
          <cell r="B116" t="str">
            <v>잡 재 료 비</v>
          </cell>
        </row>
        <row r="117">
          <cell r="A117">
            <v>115</v>
          </cell>
          <cell r="B117" t="str">
            <v xml:space="preserve">관 로 신 설 </v>
          </cell>
        </row>
        <row r="118">
          <cell r="A118">
            <v>116</v>
          </cell>
          <cell r="C118" t="str">
            <v>토사터파기0.4백호우</v>
          </cell>
          <cell r="D118">
            <v>48</v>
          </cell>
        </row>
        <row r="119">
          <cell r="A119">
            <v>117</v>
          </cell>
          <cell r="C119" t="str">
            <v>토사터파기0.4백호우</v>
          </cell>
          <cell r="D119">
            <v>62</v>
          </cell>
        </row>
        <row r="120">
          <cell r="A120">
            <v>118</v>
          </cell>
          <cell r="C120" t="str">
            <v>토사터파기0.7백호우</v>
          </cell>
          <cell r="D120">
            <v>71</v>
          </cell>
        </row>
        <row r="121">
          <cell r="A121">
            <v>119</v>
          </cell>
          <cell r="C121" t="str">
            <v>모래되메우기다지기인력</v>
          </cell>
          <cell r="D121">
            <v>2435</v>
          </cell>
        </row>
        <row r="122">
          <cell r="A122">
            <v>120</v>
          </cell>
          <cell r="C122" t="str">
            <v>모래되메우기다지기기계</v>
          </cell>
          <cell r="D122">
            <v>2469</v>
          </cell>
        </row>
        <row r="123">
          <cell r="A123">
            <v>121</v>
          </cell>
          <cell r="C123" t="str">
            <v>원토되메우기다지기기계</v>
          </cell>
          <cell r="D123">
            <v>34</v>
          </cell>
        </row>
        <row r="124">
          <cell r="A124">
            <v>122</v>
          </cell>
          <cell r="C124" t="str">
            <v>원토되메우기다지기인력</v>
          </cell>
        </row>
        <row r="125">
          <cell r="A125">
            <v>123</v>
          </cell>
          <cell r="C125" t="str">
            <v>잔토처리기계보통토0.4</v>
          </cell>
          <cell r="D125">
            <v>171</v>
          </cell>
        </row>
        <row r="126">
          <cell r="A126">
            <v>124</v>
          </cell>
          <cell r="C126" t="str">
            <v>잔토처리기계보통토0.4</v>
          </cell>
          <cell r="D126">
            <v>217</v>
          </cell>
        </row>
        <row r="127">
          <cell r="A127">
            <v>125</v>
          </cell>
          <cell r="C127" t="str">
            <v>잔토처리기계견질토0.4</v>
          </cell>
          <cell r="D127">
            <v>228</v>
          </cell>
        </row>
        <row r="128">
          <cell r="A128">
            <v>126</v>
          </cell>
          <cell r="C128" t="str">
            <v>잔토처리기계견질토0.4</v>
          </cell>
          <cell r="D128">
            <v>474</v>
          </cell>
        </row>
        <row r="129">
          <cell r="A129">
            <v>127</v>
          </cell>
          <cell r="C129" t="str">
            <v>잔토처리기계견질토0.4</v>
          </cell>
          <cell r="D129">
            <v>506</v>
          </cell>
        </row>
        <row r="130">
          <cell r="A130">
            <v>128</v>
          </cell>
          <cell r="C130" t="str">
            <v>잔토처리인력AS</v>
          </cell>
          <cell r="D130">
            <v>89</v>
          </cell>
        </row>
        <row r="131">
          <cell r="A131">
            <v>129</v>
          </cell>
          <cell r="C131" t="str">
            <v>잔토처리인력보통토</v>
          </cell>
          <cell r="D131">
            <v>69</v>
          </cell>
        </row>
        <row r="132">
          <cell r="A132">
            <v>130</v>
          </cell>
          <cell r="C132" t="str">
            <v>잔토처리기계AS0.7</v>
          </cell>
          <cell r="D132">
            <v>2949</v>
          </cell>
        </row>
        <row r="133">
          <cell r="A133">
            <v>131</v>
          </cell>
          <cell r="C133" t="str">
            <v>잔토처리기계고사토0.7</v>
          </cell>
          <cell r="D133">
            <v>2205</v>
          </cell>
        </row>
        <row r="134">
          <cell r="A134">
            <v>132</v>
          </cell>
          <cell r="C134" t="str">
            <v>잔토처리기계AS0.7</v>
          </cell>
          <cell r="D134">
            <v>409</v>
          </cell>
        </row>
        <row r="135">
          <cell r="A135">
            <v>133</v>
          </cell>
          <cell r="C135" t="str">
            <v>잔토처리기계경암0.7</v>
          </cell>
          <cell r="D135">
            <v>3222</v>
          </cell>
        </row>
        <row r="136">
          <cell r="A136">
            <v>134</v>
          </cell>
          <cell r="C136" t="str">
            <v>보도불럭철거및가복구</v>
          </cell>
          <cell r="D136">
            <v>123</v>
          </cell>
        </row>
        <row r="137">
          <cell r="A137">
            <v>135</v>
          </cell>
          <cell r="C137" t="str">
            <v>AS포장줄눈파기CUTTER</v>
          </cell>
          <cell r="D137">
            <v>246</v>
          </cell>
        </row>
        <row r="138">
          <cell r="A138">
            <v>136</v>
          </cell>
          <cell r="C138" t="str">
            <v>포장파기(AS)인력</v>
          </cell>
          <cell r="D138">
            <v>2691</v>
          </cell>
        </row>
        <row r="139">
          <cell r="A139">
            <v>137</v>
          </cell>
          <cell r="C139" t="str">
            <v>포장파기(AS)기계</v>
          </cell>
          <cell r="D139">
            <v>1328</v>
          </cell>
        </row>
        <row r="140">
          <cell r="A140">
            <v>138</v>
          </cell>
          <cell r="C140" t="str">
            <v>강관부설200동시4공</v>
          </cell>
          <cell r="D140">
            <v>13</v>
          </cell>
        </row>
        <row r="141">
          <cell r="A141">
            <v>139</v>
          </cell>
          <cell r="C141" t="str">
            <v>기초잡석부설</v>
          </cell>
          <cell r="D141">
            <v>2275</v>
          </cell>
        </row>
        <row r="142">
          <cell r="A142">
            <v>140</v>
          </cell>
          <cell r="C142" t="str">
            <v>콘크리트타설(인력)1:2:4</v>
          </cell>
          <cell r="D142">
            <v>2610</v>
          </cell>
        </row>
        <row r="143">
          <cell r="A143">
            <v>141</v>
          </cell>
          <cell r="C143" t="str">
            <v>거프집설치6회</v>
          </cell>
          <cell r="D143">
            <v>2064</v>
          </cell>
        </row>
        <row r="144">
          <cell r="A144">
            <v>142</v>
          </cell>
        </row>
        <row r="145">
          <cell r="A145">
            <v>143</v>
          </cell>
        </row>
        <row r="146">
          <cell r="A146">
            <v>144</v>
          </cell>
        </row>
        <row r="147">
          <cell r="A147">
            <v>145</v>
          </cell>
        </row>
        <row r="148">
          <cell r="A148">
            <v>146</v>
          </cell>
        </row>
        <row r="149">
          <cell r="A149">
            <v>147</v>
          </cell>
        </row>
        <row r="150">
          <cell r="A150">
            <v>148</v>
          </cell>
        </row>
        <row r="151">
          <cell r="A151">
            <v>149</v>
          </cell>
        </row>
        <row r="152">
          <cell r="A152">
            <v>150</v>
          </cell>
        </row>
        <row r="153">
          <cell r="A153">
            <v>151</v>
          </cell>
        </row>
        <row r="154">
          <cell r="A154">
            <v>152</v>
          </cell>
        </row>
        <row r="155">
          <cell r="A155">
            <v>153</v>
          </cell>
        </row>
        <row r="156">
          <cell r="A156">
            <v>154</v>
          </cell>
        </row>
        <row r="157">
          <cell r="A157">
            <v>155</v>
          </cell>
        </row>
        <row r="158">
          <cell r="A158">
            <v>156</v>
          </cell>
        </row>
        <row r="159">
          <cell r="A159">
            <v>157</v>
          </cell>
        </row>
        <row r="160">
          <cell r="A160">
            <v>158</v>
          </cell>
        </row>
        <row r="161">
          <cell r="A161">
            <v>159</v>
          </cell>
        </row>
        <row r="162">
          <cell r="A162">
            <v>160</v>
          </cell>
          <cell r="B162" t="str">
            <v>맨 홀 신 설</v>
          </cell>
        </row>
        <row r="163">
          <cell r="A163">
            <v>161</v>
          </cell>
          <cell r="C163" t="str">
            <v>토사더파기0.7백호우</v>
          </cell>
          <cell r="D163">
            <v>71</v>
          </cell>
        </row>
        <row r="164">
          <cell r="A164">
            <v>162</v>
          </cell>
          <cell r="C164" t="str">
            <v>토사더파기0.4백호우</v>
          </cell>
          <cell r="D164">
            <v>48</v>
          </cell>
        </row>
        <row r="165">
          <cell r="A165">
            <v>163</v>
          </cell>
          <cell r="C165" t="str">
            <v>토사더파기0.4백호우</v>
          </cell>
          <cell r="D165">
            <v>62</v>
          </cell>
        </row>
        <row r="166">
          <cell r="A166">
            <v>164</v>
          </cell>
          <cell r="C166" t="str">
            <v>모래되메우기다지기인력</v>
          </cell>
          <cell r="D166">
            <v>2435</v>
          </cell>
        </row>
        <row r="167">
          <cell r="A167">
            <v>165</v>
          </cell>
          <cell r="C167" t="str">
            <v>모래되메우기다지기기계</v>
          </cell>
          <cell r="D167">
            <v>2469</v>
          </cell>
        </row>
        <row r="168">
          <cell r="A168">
            <v>166</v>
          </cell>
          <cell r="C168" t="str">
            <v>원토되메우기다지기기계</v>
          </cell>
          <cell r="D168">
            <v>34</v>
          </cell>
        </row>
        <row r="169">
          <cell r="A169">
            <v>167</v>
          </cell>
          <cell r="C169" t="str">
            <v>원토되메우기다지기인력</v>
          </cell>
        </row>
        <row r="170">
          <cell r="A170">
            <v>168</v>
          </cell>
          <cell r="C170" t="str">
            <v>잔토처리기계경암0.7</v>
          </cell>
          <cell r="D170">
            <v>3222</v>
          </cell>
        </row>
        <row r="171">
          <cell r="A171">
            <v>169</v>
          </cell>
          <cell r="C171" t="str">
            <v>잔토처리기계보통토0.4</v>
          </cell>
          <cell r="D171">
            <v>171</v>
          </cell>
        </row>
        <row r="172">
          <cell r="A172">
            <v>170</v>
          </cell>
          <cell r="C172" t="str">
            <v>잔토처리기계견질토0.4</v>
          </cell>
          <cell r="D172">
            <v>228</v>
          </cell>
        </row>
        <row r="173">
          <cell r="A173">
            <v>171</v>
          </cell>
          <cell r="C173" t="str">
            <v>잔토처리기계견질토0.4</v>
          </cell>
          <cell r="D173">
            <v>506</v>
          </cell>
        </row>
        <row r="174">
          <cell r="A174">
            <v>172</v>
          </cell>
          <cell r="C174" t="str">
            <v>잔토처리인력(AS)</v>
          </cell>
          <cell r="D174">
            <v>89</v>
          </cell>
        </row>
        <row r="175">
          <cell r="A175">
            <v>173</v>
          </cell>
          <cell r="C175" t="str">
            <v>잔토처리인력보통토</v>
          </cell>
          <cell r="D175">
            <v>69</v>
          </cell>
        </row>
        <row r="176">
          <cell r="A176">
            <v>174</v>
          </cell>
          <cell r="C176" t="str">
            <v>잔토처리기계(AS)0.7</v>
          </cell>
          <cell r="D176">
            <v>2949</v>
          </cell>
        </row>
        <row r="177">
          <cell r="A177">
            <v>175</v>
          </cell>
          <cell r="C177" t="str">
            <v>잔토처리기계고사토0.7</v>
          </cell>
          <cell r="D177">
            <v>2205</v>
          </cell>
        </row>
        <row r="178">
          <cell r="A178">
            <v>176</v>
          </cell>
          <cell r="C178" t="str">
            <v>잔토처리기계(AS)0.4</v>
          </cell>
          <cell r="D178">
            <v>409</v>
          </cell>
        </row>
        <row r="179">
          <cell r="A179">
            <v>177</v>
          </cell>
          <cell r="C179" t="str">
            <v>보도불럭철거및가복구</v>
          </cell>
          <cell r="D179">
            <v>123</v>
          </cell>
        </row>
        <row r="180">
          <cell r="A180">
            <v>178</v>
          </cell>
          <cell r="C180" t="str">
            <v>AS포장줄눈파기CUTTER</v>
          </cell>
          <cell r="D180">
            <v>246</v>
          </cell>
        </row>
        <row r="181">
          <cell r="A181">
            <v>179</v>
          </cell>
          <cell r="C181" t="str">
            <v>포장파기(AS)인력</v>
          </cell>
          <cell r="D181">
            <v>2691</v>
          </cell>
        </row>
        <row r="182">
          <cell r="A182">
            <v>180</v>
          </cell>
          <cell r="C182" t="str">
            <v>포장파기(AS)기계</v>
          </cell>
          <cell r="D182">
            <v>1328</v>
          </cell>
        </row>
        <row r="183">
          <cell r="A183">
            <v>181</v>
          </cell>
          <cell r="C183" t="str">
            <v>기초잡석부설</v>
          </cell>
          <cell r="D183">
            <v>2275</v>
          </cell>
        </row>
        <row r="184">
          <cell r="A184">
            <v>182</v>
          </cell>
          <cell r="C184" t="str">
            <v>동바리설치철거3회</v>
          </cell>
          <cell r="D184">
            <v>621</v>
          </cell>
        </row>
        <row r="185">
          <cell r="A185">
            <v>183</v>
          </cell>
          <cell r="C185" t="str">
            <v>경암파쇄기계</v>
          </cell>
          <cell r="D185">
            <v>5435</v>
          </cell>
        </row>
        <row r="186">
          <cell r="A186">
            <v>184</v>
          </cell>
          <cell r="C186" t="str">
            <v>콘크리트타설(믹서)1:3:6</v>
          </cell>
          <cell r="D186">
            <v>3014</v>
          </cell>
        </row>
        <row r="187">
          <cell r="A187">
            <v>185</v>
          </cell>
          <cell r="C187" t="str">
            <v>레미콘타설R-40-210-8</v>
          </cell>
          <cell r="D187">
            <v>26</v>
          </cell>
        </row>
        <row r="188">
          <cell r="A188">
            <v>186</v>
          </cell>
          <cell r="C188" t="str">
            <v>보호몰탈바름5MM</v>
          </cell>
          <cell r="D188">
            <v>10</v>
          </cell>
        </row>
        <row r="189">
          <cell r="A189">
            <v>187</v>
          </cell>
          <cell r="C189" t="str">
            <v>보호몰탈바름30MM</v>
          </cell>
          <cell r="D189">
            <v>62</v>
          </cell>
        </row>
        <row r="190">
          <cell r="A190">
            <v>188</v>
          </cell>
          <cell r="C190" t="str">
            <v>철근가공조립복잡</v>
          </cell>
          <cell r="D190">
            <v>3080</v>
          </cell>
        </row>
        <row r="191">
          <cell r="A191">
            <v>189</v>
          </cell>
          <cell r="C191" t="str">
            <v>거프집설치3회</v>
          </cell>
          <cell r="D191">
            <v>2742</v>
          </cell>
        </row>
        <row r="192">
          <cell r="A192">
            <v>190</v>
          </cell>
          <cell r="C192" t="str">
            <v>거프집설치4회</v>
          </cell>
          <cell r="D192">
            <v>2385</v>
          </cell>
        </row>
        <row r="193">
          <cell r="A193">
            <v>191</v>
          </cell>
        </row>
        <row r="194">
          <cell r="A194">
            <v>192</v>
          </cell>
        </row>
        <row r="195">
          <cell r="A195">
            <v>193</v>
          </cell>
        </row>
        <row r="196">
          <cell r="A196">
            <v>194</v>
          </cell>
        </row>
        <row r="197">
          <cell r="A197">
            <v>195</v>
          </cell>
        </row>
        <row r="198">
          <cell r="A198">
            <v>196</v>
          </cell>
        </row>
        <row r="199">
          <cell r="A199">
            <v>197</v>
          </cell>
        </row>
        <row r="200">
          <cell r="A200">
            <v>198</v>
          </cell>
        </row>
        <row r="201">
          <cell r="A201">
            <v>199</v>
          </cell>
        </row>
        <row r="202">
          <cell r="A202">
            <v>200</v>
          </cell>
        </row>
        <row r="203">
          <cell r="A203">
            <v>201</v>
          </cell>
        </row>
        <row r="204">
          <cell r="A204">
            <v>202</v>
          </cell>
        </row>
        <row r="205">
          <cell r="A205">
            <v>203</v>
          </cell>
        </row>
        <row r="206">
          <cell r="A206">
            <v>204</v>
          </cell>
        </row>
        <row r="207">
          <cell r="A207">
            <v>205</v>
          </cell>
        </row>
        <row r="208">
          <cell r="A208">
            <v>206</v>
          </cell>
        </row>
        <row r="209">
          <cell r="A209">
            <v>207</v>
          </cell>
        </row>
        <row r="210">
          <cell r="A210">
            <v>208</v>
          </cell>
        </row>
        <row r="211">
          <cell r="A211">
            <v>209</v>
          </cell>
        </row>
        <row r="212">
          <cell r="A212">
            <v>210</v>
          </cell>
        </row>
        <row r="213">
          <cell r="A213">
            <v>211</v>
          </cell>
        </row>
        <row r="214">
          <cell r="A214">
            <v>212</v>
          </cell>
        </row>
        <row r="215">
          <cell r="A215">
            <v>213</v>
          </cell>
        </row>
        <row r="216">
          <cell r="A216">
            <v>214</v>
          </cell>
        </row>
        <row r="217">
          <cell r="A217">
            <v>215</v>
          </cell>
          <cell r="B217" t="str">
            <v>핸    드    홀</v>
          </cell>
        </row>
        <row r="218">
          <cell r="A218">
            <v>216</v>
          </cell>
          <cell r="C218" t="str">
            <v>토사터파기0.4백호우</v>
          </cell>
          <cell r="D218">
            <v>48</v>
          </cell>
        </row>
        <row r="219">
          <cell r="A219">
            <v>217</v>
          </cell>
          <cell r="C219" t="str">
            <v>토사터파기0.4백호우</v>
          </cell>
          <cell r="D219">
            <v>60</v>
          </cell>
        </row>
        <row r="220">
          <cell r="A220">
            <v>218</v>
          </cell>
          <cell r="C220" t="str">
            <v>토사터파기0.4백호우</v>
          </cell>
          <cell r="D220">
            <v>62</v>
          </cell>
        </row>
        <row r="221">
          <cell r="A221">
            <v>219</v>
          </cell>
          <cell r="C221" t="str">
            <v>토사터파기0.7백호우</v>
          </cell>
          <cell r="D221">
            <v>71</v>
          </cell>
        </row>
        <row r="222">
          <cell r="A222">
            <v>220</v>
          </cell>
          <cell r="C222" t="str">
            <v>모래되메우기다지기인력</v>
          </cell>
          <cell r="D222">
            <v>2435</v>
          </cell>
        </row>
        <row r="223">
          <cell r="A223">
            <v>221</v>
          </cell>
          <cell r="C223" t="str">
            <v>모래되메우기다지기기계</v>
          </cell>
          <cell r="D223">
            <v>2469</v>
          </cell>
        </row>
        <row r="224">
          <cell r="A224">
            <v>222</v>
          </cell>
          <cell r="C224" t="str">
            <v>원토되메우기다지기기계</v>
          </cell>
          <cell r="D224">
            <v>34</v>
          </cell>
        </row>
        <row r="225">
          <cell r="A225">
            <v>223</v>
          </cell>
          <cell r="C225" t="str">
            <v>잔토처리기계보통토0.4</v>
          </cell>
          <cell r="D225">
            <v>171</v>
          </cell>
        </row>
        <row r="226">
          <cell r="A226">
            <v>224</v>
          </cell>
          <cell r="C226" t="str">
            <v>잔토처리기계보통토0.4</v>
          </cell>
          <cell r="D226">
            <v>217</v>
          </cell>
        </row>
        <row r="227">
          <cell r="A227">
            <v>225</v>
          </cell>
          <cell r="C227" t="str">
            <v>잔토처리기계견질토0.4</v>
          </cell>
          <cell r="D227">
            <v>228</v>
          </cell>
        </row>
        <row r="228">
          <cell r="A228">
            <v>226</v>
          </cell>
          <cell r="C228" t="str">
            <v>잔토처리기계견질토0.4</v>
          </cell>
          <cell r="D228">
            <v>506</v>
          </cell>
        </row>
        <row r="229">
          <cell r="A229">
            <v>227</v>
          </cell>
          <cell r="C229" t="str">
            <v>잔토처리인력AS</v>
          </cell>
          <cell r="D229">
            <v>89</v>
          </cell>
        </row>
        <row r="230">
          <cell r="A230">
            <v>228</v>
          </cell>
          <cell r="C230" t="str">
            <v>잔토처리인력보통토</v>
          </cell>
          <cell r="D230">
            <v>69</v>
          </cell>
        </row>
        <row r="231">
          <cell r="A231">
            <v>229</v>
          </cell>
          <cell r="C231" t="str">
            <v>잔토처리기계AS0.7</v>
          </cell>
          <cell r="D231">
            <v>2949</v>
          </cell>
        </row>
        <row r="232">
          <cell r="A232">
            <v>230</v>
          </cell>
          <cell r="C232" t="str">
            <v>잔토처리기계고사토0.7</v>
          </cell>
          <cell r="D232">
            <v>2205</v>
          </cell>
        </row>
        <row r="233">
          <cell r="A233">
            <v>231</v>
          </cell>
          <cell r="C233" t="str">
            <v>잔토처리기계AS0.4</v>
          </cell>
          <cell r="D233">
            <v>409</v>
          </cell>
        </row>
        <row r="234">
          <cell r="A234">
            <v>232</v>
          </cell>
          <cell r="C234" t="str">
            <v>잔토처리기계경암0.7</v>
          </cell>
          <cell r="D234">
            <v>3222</v>
          </cell>
        </row>
        <row r="235">
          <cell r="A235">
            <v>233</v>
          </cell>
          <cell r="C235" t="str">
            <v>보도불럭철거및가복구</v>
          </cell>
          <cell r="D235">
            <v>123</v>
          </cell>
        </row>
        <row r="236">
          <cell r="A236">
            <v>234</v>
          </cell>
          <cell r="C236" t="str">
            <v>AS포장줄눈파기CUTTER</v>
          </cell>
          <cell r="D236">
            <v>246</v>
          </cell>
        </row>
        <row r="237">
          <cell r="A237">
            <v>235</v>
          </cell>
          <cell r="C237" t="str">
            <v>포장파괴(AS)인력</v>
          </cell>
          <cell r="D237">
            <v>2691</v>
          </cell>
        </row>
        <row r="238">
          <cell r="A238">
            <v>236</v>
          </cell>
          <cell r="C238" t="str">
            <v>포장파괴(AS)기계</v>
          </cell>
          <cell r="D238">
            <v>1328</v>
          </cell>
        </row>
        <row r="239">
          <cell r="A239">
            <v>237</v>
          </cell>
          <cell r="C239" t="str">
            <v>기초잡석부설</v>
          </cell>
          <cell r="D239">
            <v>2275</v>
          </cell>
        </row>
        <row r="240">
          <cell r="A240">
            <v>238</v>
          </cell>
          <cell r="C240" t="str">
            <v>레미콘타설R-20-210-8</v>
          </cell>
          <cell r="D240">
            <v>26</v>
          </cell>
        </row>
        <row r="241">
          <cell r="A241">
            <v>239</v>
          </cell>
          <cell r="C241" t="str">
            <v>철근가공조립보통</v>
          </cell>
          <cell r="D241">
            <v>2502</v>
          </cell>
        </row>
        <row r="242">
          <cell r="A242">
            <v>240</v>
          </cell>
          <cell r="C242" t="str">
            <v>거프집설치3회</v>
          </cell>
          <cell r="D242">
            <v>2742</v>
          </cell>
        </row>
        <row r="243">
          <cell r="A243">
            <v>241</v>
          </cell>
        </row>
        <row r="244">
          <cell r="A244">
            <v>242</v>
          </cell>
        </row>
        <row r="245">
          <cell r="A245">
            <v>243</v>
          </cell>
        </row>
        <row r="246">
          <cell r="A246">
            <v>244</v>
          </cell>
        </row>
        <row r="247">
          <cell r="A247">
            <v>245</v>
          </cell>
        </row>
        <row r="248">
          <cell r="A248">
            <v>246</v>
          </cell>
        </row>
        <row r="249">
          <cell r="A249">
            <v>247</v>
          </cell>
        </row>
        <row r="250">
          <cell r="A250">
            <v>248</v>
          </cell>
        </row>
        <row r="251">
          <cell r="A251">
            <v>249</v>
          </cell>
        </row>
        <row r="252">
          <cell r="A252">
            <v>250</v>
          </cell>
        </row>
        <row r="253">
          <cell r="A253">
            <v>251</v>
          </cell>
        </row>
        <row r="254">
          <cell r="A254">
            <v>252</v>
          </cell>
        </row>
        <row r="255">
          <cell r="A255">
            <v>253</v>
          </cell>
        </row>
        <row r="256">
          <cell r="A256">
            <v>254</v>
          </cell>
        </row>
        <row r="257">
          <cell r="A257">
            <v>255</v>
          </cell>
        </row>
        <row r="258">
          <cell r="A258">
            <v>256</v>
          </cell>
        </row>
        <row r="259">
          <cell r="A259">
            <v>257</v>
          </cell>
        </row>
        <row r="260">
          <cell r="A260">
            <v>258</v>
          </cell>
        </row>
        <row r="261">
          <cell r="A261">
            <v>259</v>
          </cell>
        </row>
        <row r="262">
          <cell r="A262">
            <v>260</v>
          </cell>
          <cell r="B262" t="str">
            <v>개 폐 기 신 설</v>
          </cell>
        </row>
        <row r="263">
          <cell r="A263">
            <v>261</v>
          </cell>
          <cell r="C263" t="str">
            <v>토사터파기0.4백호우</v>
          </cell>
          <cell r="D263">
            <v>48</v>
          </cell>
        </row>
        <row r="264">
          <cell r="A264">
            <v>262</v>
          </cell>
          <cell r="C264" t="str">
            <v>토사터파기0.4백호우</v>
          </cell>
          <cell r="D264">
            <v>60</v>
          </cell>
        </row>
        <row r="265">
          <cell r="A265">
            <v>263</v>
          </cell>
          <cell r="C265" t="str">
            <v>토사터파기0.4백호우</v>
          </cell>
          <cell r="D265">
            <v>62</v>
          </cell>
        </row>
        <row r="266">
          <cell r="A266">
            <v>264</v>
          </cell>
          <cell r="C266" t="str">
            <v>모래되메우기다지기인력</v>
          </cell>
          <cell r="D266">
            <v>2435</v>
          </cell>
        </row>
        <row r="267">
          <cell r="A267">
            <v>265</v>
          </cell>
          <cell r="C267" t="str">
            <v>모래되메우기다지기기계</v>
          </cell>
          <cell r="D267">
            <v>2469</v>
          </cell>
        </row>
        <row r="268">
          <cell r="A268">
            <v>266</v>
          </cell>
          <cell r="C268" t="str">
            <v>원토되메우기다지기기계</v>
          </cell>
          <cell r="D268">
            <v>34</v>
          </cell>
        </row>
        <row r="269">
          <cell r="A269">
            <v>267</v>
          </cell>
          <cell r="C269" t="str">
            <v>잔토처리기계보통토0.4</v>
          </cell>
          <cell r="D269">
            <v>171</v>
          </cell>
        </row>
        <row r="270">
          <cell r="A270">
            <v>268</v>
          </cell>
          <cell r="C270" t="str">
            <v>잔토처리기계보통토0.4</v>
          </cell>
          <cell r="D270">
            <v>217</v>
          </cell>
        </row>
        <row r="271">
          <cell r="A271">
            <v>269</v>
          </cell>
          <cell r="C271" t="str">
            <v>잔토처리기계견질토0.4</v>
          </cell>
          <cell r="D271">
            <v>228</v>
          </cell>
        </row>
        <row r="272">
          <cell r="A272">
            <v>270</v>
          </cell>
          <cell r="C272" t="str">
            <v>잔토처리기계견질토0.4</v>
          </cell>
          <cell r="D272">
            <v>506</v>
          </cell>
        </row>
        <row r="273">
          <cell r="A273">
            <v>271</v>
          </cell>
          <cell r="C273" t="str">
            <v>잔토처리기계견질토0.4</v>
          </cell>
          <cell r="D273">
            <v>474</v>
          </cell>
        </row>
        <row r="274">
          <cell r="A274">
            <v>272</v>
          </cell>
          <cell r="C274" t="str">
            <v>잔토처리인력AS</v>
          </cell>
          <cell r="D274">
            <v>89</v>
          </cell>
        </row>
        <row r="275">
          <cell r="A275">
            <v>273</v>
          </cell>
          <cell r="C275" t="str">
            <v>잔토처리인력보통토</v>
          </cell>
          <cell r="D275">
            <v>69</v>
          </cell>
        </row>
        <row r="276">
          <cell r="A276">
            <v>274</v>
          </cell>
          <cell r="C276" t="str">
            <v>잔토처리기계AS0.7</v>
          </cell>
          <cell r="D276">
            <v>2949</v>
          </cell>
        </row>
        <row r="277">
          <cell r="A277">
            <v>275</v>
          </cell>
          <cell r="C277" t="str">
            <v>잔토처리기계고사토0.7</v>
          </cell>
          <cell r="D277">
            <v>2205</v>
          </cell>
        </row>
        <row r="278">
          <cell r="A278">
            <v>276</v>
          </cell>
          <cell r="C278" t="str">
            <v>잔토처리기계AS0.4</v>
          </cell>
          <cell r="D278">
            <v>409</v>
          </cell>
        </row>
        <row r="279">
          <cell r="A279">
            <v>277</v>
          </cell>
          <cell r="C279" t="str">
            <v>잔토처리기계경암0.7</v>
          </cell>
          <cell r="D279">
            <v>3222</v>
          </cell>
        </row>
        <row r="280">
          <cell r="A280">
            <v>278</v>
          </cell>
          <cell r="C280" t="str">
            <v>보도불러철거및가복구</v>
          </cell>
          <cell r="D280">
            <v>123</v>
          </cell>
        </row>
        <row r="281">
          <cell r="A281">
            <v>279</v>
          </cell>
          <cell r="C281" t="str">
            <v>AS포장줄눈파기CUTTER</v>
          </cell>
          <cell r="D281">
            <v>246</v>
          </cell>
        </row>
        <row r="282">
          <cell r="A282">
            <v>280</v>
          </cell>
          <cell r="C282" t="str">
            <v>포장파기(AS)인력</v>
          </cell>
          <cell r="D282">
            <v>2691</v>
          </cell>
        </row>
        <row r="283">
          <cell r="A283">
            <v>281</v>
          </cell>
          <cell r="C283" t="str">
            <v>포장파기(AS)기계</v>
          </cell>
          <cell r="D283">
            <v>1328</v>
          </cell>
        </row>
        <row r="284">
          <cell r="A284">
            <v>282</v>
          </cell>
          <cell r="C284" t="str">
            <v>기초잡석부설</v>
          </cell>
          <cell r="D284">
            <v>2275</v>
          </cell>
        </row>
        <row r="285">
          <cell r="A285">
            <v>283</v>
          </cell>
          <cell r="C285" t="str">
            <v>개폐기기계화시공1대설치</v>
          </cell>
          <cell r="D285">
            <v>4611</v>
          </cell>
        </row>
        <row r="286">
          <cell r="A286">
            <v>284</v>
          </cell>
          <cell r="C286" t="str">
            <v>조립식개폐기STICK</v>
          </cell>
          <cell r="D286">
            <v>3860</v>
          </cell>
        </row>
        <row r="287">
          <cell r="A287">
            <v>285</v>
          </cell>
          <cell r="B287" t="str">
            <v xml:space="preserve">   철거재사용</v>
          </cell>
          <cell r="C287" t="str">
            <v>개폐기기계화시공1대설치</v>
          </cell>
          <cell r="D287">
            <v>3688</v>
          </cell>
        </row>
        <row r="288">
          <cell r="A288">
            <v>286</v>
          </cell>
          <cell r="B288" t="str">
            <v xml:space="preserve">   철거재사용</v>
          </cell>
          <cell r="C288" t="str">
            <v>조립식개폐기STICK</v>
          </cell>
          <cell r="D288">
            <v>3088</v>
          </cell>
        </row>
        <row r="289">
          <cell r="A289">
            <v>287</v>
          </cell>
          <cell r="B289" t="str">
            <v xml:space="preserve">         철거</v>
          </cell>
          <cell r="C289" t="str">
            <v>개폐기기계화시공1대설치</v>
          </cell>
          <cell r="D289">
            <v>2305</v>
          </cell>
        </row>
        <row r="290">
          <cell r="A290">
            <v>288</v>
          </cell>
          <cell r="B290" t="str">
            <v xml:space="preserve">         철거</v>
          </cell>
          <cell r="C290" t="str">
            <v>조립식개폐기STICK</v>
          </cell>
          <cell r="D290">
            <v>1930</v>
          </cell>
        </row>
        <row r="291">
          <cell r="A291">
            <v>289</v>
          </cell>
        </row>
        <row r="292">
          <cell r="A292">
            <v>290</v>
          </cell>
        </row>
        <row r="293">
          <cell r="A293">
            <v>291</v>
          </cell>
        </row>
        <row r="294">
          <cell r="A294">
            <v>292</v>
          </cell>
        </row>
        <row r="295">
          <cell r="A295">
            <v>293</v>
          </cell>
        </row>
        <row r="296">
          <cell r="A296">
            <v>294</v>
          </cell>
        </row>
        <row r="297">
          <cell r="A297">
            <v>295</v>
          </cell>
        </row>
        <row r="298">
          <cell r="A298">
            <v>296</v>
          </cell>
        </row>
        <row r="299">
          <cell r="A299">
            <v>297</v>
          </cell>
        </row>
        <row r="300">
          <cell r="A300">
            <v>298</v>
          </cell>
        </row>
        <row r="301">
          <cell r="A301">
            <v>299</v>
          </cell>
        </row>
        <row r="302">
          <cell r="A302">
            <v>300</v>
          </cell>
        </row>
        <row r="303">
          <cell r="A303">
            <v>301</v>
          </cell>
        </row>
        <row r="304">
          <cell r="A304">
            <v>302</v>
          </cell>
        </row>
        <row r="305">
          <cell r="A305">
            <v>303</v>
          </cell>
        </row>
        <row r="306">
          <cell r="A306">
            <v>304</v>
          </cell>
        </row>
        <row r="307">
          <cell r="A307">
            <v>305</v>
          </cell>
          <cell r="B307" t="str">
            <v>변 압 기 신 설</v>
          </cell>
        </row>
        <row r="308">
          <cell r="A308">
            <v>306</v>
          </cell>
          <cell r="C308" t="str">
            <v>토사터파기0.4백호우</v>
          </cell>
          <cell r="D308">
            <v>48</v>
          </cell>
        </row>
        <row r="309">
          <cell r="A309">
            <v>307</v>
          </cell>
          <cell r="C309" t="str">
            <v>토사터파기0.4백호우</v>
          </cell>
          <cell r="D309">
            <v>60</v>
          </cell>
        </row>
        <row r="310">
          <cell r="A310">
            <v>308</v>
          </cell>
          <cell r="C310" t="str">
            <v>토사터파기0.4백호우</v>
          </cell>
          <cell r="D310">
            <v>62</v>
          </cell>
        </row>
        <row r="311">
          <cell r="A311">
            <v>309</v>
          </cell>
          <cell r="C311" t="str">
            <v>모래되메우기다지기인력</v>
          </cell>
          <cell r="D311">
            <v>2435</v>
          </cell>
        </row>
        <row r="312">
          <cell r="A312">
            <v>310</v>
          </cell>
          <cell r="C312" t="str">
            <v>모래되메우기다지기기계</v>
          </cell>
          <cell r="D312">
            <v>2469</v>
          </cell>
        </row>
        <row r="313">
          <cell r="A313">
            <v>311</v>
          </cell>
          <cell r="C313" t="str">
            <v>원토되메우기다지기기계</v>
          </cell>
          <cell r="D313">
            <v>34</v>
          </cell>
        </row>
        <row r="314">
          <cell r="A314">
            <v>312</v>
          </cell>
          <cell r="C314" t="str">
            <v>원토되메우기다지기인력</v>
          </cell>
        </row>
        <row r="315">
          <cell r="A315">
            <v>313</v>
          </cell>
          <cell r="C315" t="str">
            <v>잔토처리기계보통토0.4</v>
          </cell>
          <cell r="D315">
            <v>171</v>
          </cell>
        </row>
        <row r="316">
          <cell r="A316">
            <v>314</v>
          </cell>
          <cell r="C316" t="str">
            <v>잔토처리기계보통토0.4</v>
          </cell>
          <cell r="D316">
            <v>217</v>
          </cell>
        </row>
        <row r="317">
          <cell r="A317">
            <v>315</v>
          </cell>
          <cell r="C317" t="str">
            <v>잔토처리기계견질토0.4</v>
          </cell>
          <cell r="D317">
            <v>228</v>
          </cell>
        </row>
        <row r="318">
          <cell r="A318">
            <v>316</v>
          </cell>
          <cell r="C318" t="str">
            <v>잔토처리기계견질토0.4</v>
          </cell>
          <cell r="D318">
            <v>506</v>
          </cell>
        </row>
        <row r="319">
          <cell r="A319">
            <v>317</v>
          </cell>
          <cell r="C319" t="str">
            <v>잔토처리기계견질토0.4</v>
          </cell>
          <cell r="D319">
            <v>474</v>
          </cell>
        </row>
        <row r="320">
          <cell r="A320">
            <v>318</v>
          </cell>
          <cell r="C320" t="str">
            <v>잔토처리인력AS</v>
          </cell>
          <cell r="D320">
            <v>89</v>
          </cell>
        </row>
        <row r="321">
          <cell r="A321">
            <v>319</v>
          </cell>
          <cell r="C321" t="str">
            <v>잔토처리인력보통토</v>
          </cell>
          <cell r="D321">
            <v>69</v>
          </cell>
        </row>
        <row r="322">
          <cell r="A322">
            <v>320</v>
          </cell>
          <cell r="C322" t="str">
            <v>잔토처리기계AS0.7</v>
          </cell>
          <cell r="D322">
            <v>2949</v>
          </cell>
        </row>
        <row r="323">
          <cell r="A323">
            <v>321</v>
          </cell>
          <cell r="C323" t="str">
            <v>잔토처리기계고사토0.7</v>
          </cell>
          <cell r="D323">
            <v>2205</v>
          </cell>
        </row>
        <row r="324">
          <cell r="A324">
            <v>322</v>
          </cell>
          <cell r="C324" t="str">
            <v>잔토처리기계AS0.4</v>
          </cell>
          <cell r="D324">
            <v>409</v>
          </cell>
        </row>
        <row r="325">
          <cell r="A325">
            <v>323</v>
          </cell>
          <cell r="C325" t="str">
            <v>잔토처리기계경암0.7</v>
          </cell>
          <cell r="D325">
            <v>3222</v>
          </cell>
        </row>
        <row r="326">
          <cell r="A326">
            <v>324</v>
          </cell>
          <cell r="C326" t="str">
            <v>보도불럭철거및가복구</v>
          </cell>
          <cell r="D326">
            <v>123</v>
          </cell>
        </row>
        <row r="327">
          <cell r="A327">
            <v>325</v>
          </cell>
          <cell r="C327" t="str">
            <v>AS포장줄눈파기CUTTER</v>
          </cell>
          <cell r="D327">
            <v>246</v>
          </cell>
        </row>
        <row r="328">
          <cell r="A328">
            <v>326</v>
          </cell>
          <cell r="C328" t="str">
            <v>포장파기(AS)인력</v>
          </cell>
          <cell r="D328">
            <v>2691</v>
          </cell>
        </row>
        <row r="329">
          <cell r="A329">
            <v>327</v>
          </cell>
          <cell r="C329" t="str">
            <v>포장파기(AS)기계</v>
          </cell>
          <cell r="D329">
            <v>1328</v>
          </cell>
        </row>
        <row r="330">
          <cell r="A330">
            <v>328</v>
          </cell>
          <cell r="C330" t="str">
            <v>기초잡석부설</v>
          </cell>
          <cell r="D330">
            <v>2275</v>
          </cell>
        </row>
        <row r="331">
          <cell r="A331">
            <v>329</v>
          </cell>
          <cell r="C331" t="str">
            <v>지상변압기1상30KVA기계화</v>
          </cell>
          <cell r="D331">
            <v>4017</v>
          </cell>
        </row>
        <row r="332">
          <cell r="A332">
            <v>330</v>
          </cell>
          <cell r="C332" t="str">
            <v>지상변압기1상50KVA기계화</v>
          </cell>
          <cell r="D332">
            <v>4017</v>
          </cell>
        </row>
        <row r="333">
          <cell r="A333">
            <v>331</v>
          </cell>
          <cell r="C333" t="str">
            <v>지상변압기1상75KVA기계화</v>
          </cell>
          <cell r="D333">
            <v>5188</v>
          </cell>
        </row>
        <row r="334">
          <cell r="A334">
            <v>332</v>
          </cell>
          <cell r="C334" t="str">
            <v>지상변압기1상100KVA기계화</v>
          </cell>
          <cell r="D334">
            <v>5188</v>
          </cell>
        </row>
        <row r="335">
          <cell r="A335">
            <v>333</v>
          </cell>
          <cell r="C335" t="str">
            <v>지상변압기1상150KVA기계화</v>
          </cell>
          <cell r="D335">
            <v>6575</v>
          </cell>
        </row>
        <row r="336">
          <cell r="A336">
            <v>334</v>
          </cell>
          <cell r="C336" t="str">
            <v>지상변압기1상200KVA기계화</v>
          </cell>
          <cell r="D336">
            <v>6575</v>
          </cell>
        </row>
        <row r="337">
          <cell r="A337">
            <v>335</v>
          </cell>
          <cell r="C337" t="str">
            <v>지상변압기3상기계화75KVA</v>
          </cell>
          <cell r="D337">
            <v>5188</v>
          </cell>
        </row>
        <row r="338">
          <cell r="A338">
            <v>336</v>
          </cell>
          <cell r="C338" t="str">
            <v>지상변압기3상기계화100KVA</v>
          </cell>
          <cell r="D338">
            <v>5188</v>
          </cell>
        </row>
        <row r="339">
          <cell r="A339">
            <v>337</v>
          </cell>
          <cell r="C339" t="str">
            <v>지상변압기3상기계화150KVA</v>
          </cell>
          <cell r="D339">
            <v>6575</v>
          </cell>
        </row>
        <row r="340">
          <cell r="A340">
            <v>338</v>
          </cell>
          <cell r="C340" t="str">
            <v>지상변압기3상기계화200KVA</v>
          </cell>
          <cell r="D340">
            <v>6575</v>
          </cell>
        </row>
        <row r="341">
          <cell r="A341">
            <v>339</v>
          </cell>
          <cell r="C341" t="str">
            <v>지상변압기3상기계화300KVA</v>
          </cell>
          <cell r="D341">
            <v>6845</v>
          </cell>
        </row>
        <row r="342">
          <cell r="A342">
            <v>340</v>
          </cell>
          <cell r="C342" t="str">
            <v>조립식기초대단상</v>
          </cell>
          <cell r="D342">
            <v>3860</v>
          </cell>
        </row>
        <row r="343">
          <cell r="A343">
            <v>341</v>
          </cell>
          <cell r="C343" t="str">
            <v>조립식기초대삼상</v>
          </cell>
          <cell r="D343">
            <v>3860</v>
          </cell>
        </row>
        <row r="344">
          <cell r="A344">
            <v>342</v>
          </cell>
        </row>
        <row r="345">
          <cell r="A345">
            <v>343</v>
          </cell>
        </row>
        <row r="346">
          <cell r="A346">
            <v>344</v>
          </cell>
        </row>
        <row r="347">
          <cell r="A347">
            <v>345</v>
          </cell>
        </row>
        <row r="348">
          <cell r="A348">
            <v>346</v>
          </cell>
        </row>
        <row r="349">
          <cell r="A349">
            <v>347</v>
          </cell>
        </row>
        <row r="350">
          <cell r="A350">
            <v>348</v>
          </cell>
        </row>
        <row r="351">
          <cell r="A351">
            <v>349</v>
          </cell>
        </row>
        <row r="352">
          <cell r="A352">
            <v>350</v>
          </cell>
        </row>
        <row r="353">
          <cell r="A353">
            <v>351</v>
          </cell>
        </row>
        <row r="354">
          <cell r="A354">
            <v>352</v>
          </cell>
        </row>
        <row r="355">
          <cell r="A355">
            <v>353</v>
          </cell>
        </row>
        <row r="356">
          <cell r="A356">
            <v>354</v>
          </cell>
        </row>
        <row r="357">
          <cell r="A357">
            <v>355</v>
          </cell>
          <cell r="B357" t="str">
            <v>변 압 기 철 거</v>
          </cell>
        </row>
        <row r="358">
          <cell r="A358">
            <v>356</v>
          </cell>
          <cell r="C358" t="str">
            <v>지상변압기1상30KVA</v>
          </cell>
          <cell r="D358">
            <v>2008</v>
          </cell>
        </row>
        <row r="359">
          <cell r="A359">
            <v>357</v>
          </cell>
          <cell r="C359" t="str">
            <v>지상변압기1상50KVA</v>
          </cell>
          <cell r="D359">
            <v>2008</v>
          </cell>
        </row>
        <row r="360">
          <cell r="A360">
            <v>358</v>
          </cell>
          <cell r="C360" t="str">
            <v>지상변압기1상75KVA</v>
          </cell>
          <cell r="D360">
            <v>2594</v>
          </cell>
        </row>
        <row r="361">
          <cell r="A361">
            <v>359</v>
          </cell>
          <cell r="C361" t="str">
            <v>지상변압기1상100KVA</v>
          </cell>
          <cell r="D361">
            <v>2594</v>
          </cell>
        </row>
        <row r="362">
          <cell r="A362">
            <v>360</v>
          </cell>
          <cell r="C362" t="str">
            <v>지상변압기1상150KVA</v>
          </cell>
          <cell r="D362">
            <v>3287</v>
          </cell>
        </row>
        <row r="363">
          <cell r="A363">
            <v>361</v>
          </cell>
          <cell r="C363" t="str">
            <v>지상변압기1상200KVA</v>
          </cell>
          <cell r="D363">
            <v>3287</v>
          </cell>
        </row>
        <row r="364">
          <cell r="A364">
            <v>362</v>
          </cell>
          <cell r="C364" t="str">
            <v>지상변압기3상75KVA</v>
          </cell>
          <cell r="D364">
            <v>2594</v>
          </cell>
        </row>
        <row r="365">
          <cell r="A365">
            <v>363</v>
          </cell>
          <cell r="C365" t="str">
            <v>지상변압기3상100KVA</v>
          </cell>
          <cell r="D365">
            <v>2594</v>
          </cell>
        </row>
        <row r="366">
          <cell r="A366">
            <v>364</v>
          </cell>
          <cell r="C366" t="str">
            <v>지상변압기3상150KVA</v>
          </cell>
          <cell r="D366">
            <v>3287</v>
          </cell>
        </row>
        <row r="367">
          <cell r="A367">
            <v>365</v>
          </cell>
          <cell r="C367" t="str">
            <v>지상변압기3상200KVA</v>
          </cell>
          <cell r="D367">
            <v>3287</v>
          </cell>
        </row>
        <row r="368">
          <cell r="A368">
            <v>366</v>
          </cell>
          <cell r="C368" t="str">
            <v>지상변압기3상300KVA</v>
          </cell>
          <cell r="D368">
            <v>3422</v>
          </cell>
        </row>
        <row r="369">
          <cell r="A369">
            <v>367</v>
          </cell>
        </row>
        <row r="370">
          <cell r="A370">
            <v>368</v>
          </cell>
        </row>
        <row r="371">
          <cell r="A371">
            <v>369</v>
          </cell>
        </row>
        <row r="372">
          <cell r="A372">
            <v>370</v>
          </cell>
        </row>
        <row r="373">
          <cell r="A373">
            <v>371</v>
          </cell>
          <cell r="B373" t="str">
            <v>변압기철거재사용</v>
          </cell>
        </row>
        <row r="374">
          <cell r="A374">
            <v>372</v>
          </cell>
          <cell r="C374" t="str">
            <v>지상변압기1상30KVA</v>
          </cell>
          <cell r="D374">
            <v>3213</v>
          </cell>
        </row>
        <row r="375">
          <cell r="A375">
            <v>373</v>
          </cell>
          <cell r="C375" t="str">
            <v>지상변압기1상50KVA</v>
          </cell>
          <cell r="D375">
            <v>3213</v>
          </cell>
        </row>
        <row r="376">
          <cell r="A376">
            <v>374</v>
          </cell>
          <cell r="C376" t="str">
            <v>지상변압기1상75KVA</v>
          </cell>
          <cell r="D376">
            <v>4150</v>
          </cell>
        </row>
        <row r="377">
          <cell r="A377">
            <v>375</v>
          </cell>
          <cell r="C377" t="str">
            <v>지상변압기1상100KVA</v>
          </cell>
          <cell r="D377">
            <v>4150</v>
          </cell>
        </row>
        <row r="378">
          <cell r="A378">
            <v>376</v>
          </cell>
          <cell r="C378" t="str">
            <v>지상변압기1상150KVA</v>
          </cell>
          <cell r="D378">
            <v>5260</v>
          </cell>
        </row>
        <row r="379">
          <cell r="A379">
            <v>377</v>
          </cell>
          <cell r="C379" t="str">
            <v>지상변압기1상200KVA</v>
          </cell>
          <cell r="D379">
            <v>5260</v>
          </cell>
        </row>
        <row r="380">
          <cell r="A380">
            <v>378</v>
          </cell>
          <cell r="C380" t="str">
            <v>지상변압기3상75KVA</v>
          </cell>
          <cell r="D380">
            <v>4150</v>
          </cell>
        </row>
        <row r="381">
          <cell r="A381">
            <v>379</v>
          </cell>
          <cell r="C381" t="str">
            <v>지상변압기3상100KVA</v>
          </cell>
          <cell r="D381">
            <v>4150</v>
          </cell>
        </row>
        <row r="382">
          <cell r="A382">
            <v>380</v>
          </cell>
          <cell r="C382" t="str">
            <v>지상변압기3상150KVA</v>
          </cell>
          <cell r="D382">
            <v>5260</v>
          </cell>
        </row>
        <row r="383">
          <cell r="A383">
            <v>381</v>
          </cell>
          <cell r="C383" t="str">
            <v>지상변압기3상200KVA</v>
          </cell>
          <cell r="D383">
            <v>5260</v>
          </cell>
        </row>
        <row r="384">
          <cell r="A384">
            <v>382</v>
          </cell>
          <cell r="C384" t="str">
            <v>지상변압기3상300KVA</v>
          </cell>
          <cell r="D384">
            <v>5476</v>
          </cell>
        </row>
        <row r="385">
          <cell r="A385">
            <v>383</v>
          </cell>
        </row>
        <row r="386">
          <cell r="A386">
            <v>384</v>
          </cell>
        </row>
        <row r="387">
          <cell r="A387">
            <v>385</v>
          </cell>
        </row>
        <row r="388">
          <cell r="A388">
            <v>386</v>
          </cell>
        </row>
        <row r="389">
          <cell r="A389">
            <v>387</v>
          </cell>
        </row>
        <row r="390">
          <cell r="A390">
            <v>388</v>
          </cell>
        </row>
        <row r="391">
          <cell r="A391">
            <v>389</v>
          </cell>
        </row>
        <row r="392">
          <cell r="A392">
            <v>390</v>
          </cell>
        </row>
        <row r="393">
          <cell r="A393">
            <v>391</v>
          </cell>
        </row>
        <row r="394">
          <cell r="A394">
            <v>392</v>
          </cell>
        </row>
        <row r="395">
          <cell r="A395">
            <v>393</v>
          </cell>
        </row>
        <row r="396">
          <cell r="A396">
            <v>394</v>
          </cell>
        </row>
        <row r="397">
          <cell r="A397">
            <v>395</v>
          </cell>
        </row>
        <row r="398">
          <cell r="A398">
            <v>396</v>
          </cell>
        </row>
        <row r="399">
          <cell r="A399">
            <v>397</v>
          </cell>
          <cell r="B399" t="str">
            <v>잡재료비  소계</v>
          </cell>
        </row>
        <row r="400">
          <cell r="A400">
            <v>398</v>
          </cell>
          <cell r="B400" t="str">
            <v>인력비용A 소계</v>
          </cell>
        </row>
        <row r="401">
          <cell r="A401">
            <v>399</v>
          </cell>
          <cell r="B401" t="str">
            <v>인력비용B 소계</v>
          </cell>
        </row>
        <row r="402">
          <cell r="A402">
            <v>400</v>
          </cell>
          <cell r="B402" t="str">
            <v>소     계</v>
          </cell>
        </row>
        <row r="403">
          <cell r="A403">
            <v>401</v>
          </cell>
          <cell r="B403" t="str">
            <v>기계비용  소계</v>
          </cell>
        </row>
        <row r="404">
          <cell r="A404">
            <v>402</v>
          </cell>
          <cell r="B404" t="str">
            <v>기 준 비 용</v>
          </cell>
        </row>
        <row r="405">
          <cell r="A405">
            <v>403</v>
          </cell>
          <cell r="B405" t="str">
            <v>인력비용A(0.68)</v>
          </cell>
        </row>
        <row r="406">
          <cell r="A406">
            <v>404</v>
          </cell>
          <cell r="B406" t="str">
            <v>관로케이블신설</v>
          </cell>
        </row>
        <row r="407">
          <cell r="A407">
            <v>405</v>
          </cell>
          <cell r="C407" t="str">
            <v>직선접속60SQ1개동시</v>
          </cell>
          <cell r="D407">
            <v>68068</v>
          </cell>
        </row>
        <row r="408">
          <cell r="A408">
            <v>406</v>
          </cell>
          <cell r="C408" t="str">
            <v>직선접속60SQ2개동시</v>
          </cell>
          <cell r="D408">
            <v>67388</v>
          </cell>
        </row>
        <row r="409">
          <cell r="A409">
            <v>407</v>
          </cell>
          <cell r="C409" t="str">
            <v>직선접속60SQ3개동시</v>
          </cell>
          <cell r="D409">
            <v>64891</v>
          </cell>
        </row>
        <row r="410">
          <cell r="A410">
            <v>408</v>
          </cell>
          <cell r="C410" t="str">
            <v>직선접속60SQ4개동시</v>
          </cell>
          <cell r="D410">
            <v>63644</v>
          </cell>
        </row>
        <row r="411">
          <cell r="A411">
            <v>409</v>
          </cell>
          <cell r="C411" t="str">
            <v>직선접속60SQ5개동시</v>
          </cell>
          <cell r="D411">
            <v>62895</v>
          </cell>
        </row>
        <row r="412">
          <cell r="A412">
            <v>410</v>
          </cell>
          <cell r="C412" t="str">
            <v>직선접속60SQ6개동시</v>
          </cell>
          <cell r="D412">
            <v>62396</v>
          </cell>
        </row>
        <row r="413">
          <cell r="A413">
            <v>411</v>
          </cell>
          <cell r="C413" t="str">
            <v>직선접속60SQ9개동시</v>
          </cell>
          <cell r="D413">
            <v>61564</v>
          </cell>
        </row>
        <row r="414">
          <cell r="A414">
            <v>412</v>
          </cell>
          <cell r="C414" t="str">
            <v>직선접속60SQ12개동시</v>
          </cell>
          <cell r="D414">
            <v>61148</v>
          </cell>
        </row>
        <row r="415">
          <cell r="A415">
            <v>413</v>
          </cell>
          <cell r="C415" t="str">
            <v>직선접속325SQ1개동시</v>
          </cell>
          <cell r="D415">
            <v>136137</v>
          </cell>
        </row>
        <row r="416">
          <cell r="A416">
            <v>414</v>
          </cell>
          <cell r="C416" t="str">
            <v>직선접속325SQ2개동시</v>
          </cell>
          <cell r="D416">
            <v>134775</v>
          </cell>
        </row>
        <row r="417">
          <cell r="A417">
            <v>415</v>
          </cell>
          <cell r="C417" t="str">
            <v>직선접속325SQ3개동시</v>
          </cell>
          <cell r="D417">
            <v>129782</v>
          </cell>
        </row>
        <row r="418">
          <cell r="A418">
            <v>416</v>
          </cell>
          <cell r="C418" t="str">
            <v>직선접속325SQ4개동시</v>
          </cell>
          <cell r="D418">
            <v>127288</v>
          </cell>
        </row>
        <row r="419">
          <cell r="A419">
            <v>417</v>
          </cell>
          <cell r="C419" t="str">
            <v>직선접속325SQ5개동시</v>
          </cell>
          <cell r="D419">
            <v>125790</v>
          </cell>
        </row>
        <row r="420">
          <cell r="A420">
            <v>418</v>
          </cell>
          <cell r="C420" t="str">
            <v>직선접속325SQ6개동시</v>
          </cell>
          <cell r="D420">
            <v>124792</v>
          </cell>
        </row>
        <row r="421">
          <cell r="A421">
            <v>419</v>
          </cell>
          <cell r="C421" t="str">
            <v>직선접속325SQ9개동시</v>
          </cell>
          <cell r="D421">
            <v>123128</v>
          </cell>
        </row>
        <row r="422">
          <cell r="A422">
            <v>420</v>
          </cell>
          <cell r="C422" t="str">
            <v>직선접속325SQ12개동시</v>
          </cell>
          <cell r="D422">
            <v>122295</v>
          </cell>
        </row>
        <row r="423">
          <cell r="A423">
            <v>421</v>
          </cell>
          <cell r="C423" t="str">
            <v>접지공사600V비닐(개소당)</v>
          </cell>
          <cell r="D423">
            <v>5448</v>
          </cell>
        </row>
        <row r="424">
          <cell r="A424">
            <v>422</v>
          </cell>
          <cell r="C424" t="str">
            <v>도통시험특고공300MM1공</v>
          </cell>
          <cell r="D424">
            <v>1826</v>
          </cell>
        </row>
        <row r="425">
          <cell r="A425">
            <v>423</v>
          </cell>
          <cell r="C425" t="str">
            <v>도통시험특고공300MM2공</v>
          </cell>
          <cell r="D425">
            <v>1643</v>
          </cell>
        </row>
        <row r="426">
          <cell r="A426">
            <v>424</v>
          </cell>
          <cell r="C426" t="str">
            <v>도통시험특고공300MM3공</v>
          </cell>
          <cell r="D426">
            <v>1582</v>
          </cell>
        </row>
        <row r="427">
          <cell r="A427">
            <v>425</v>
          </cell>
          <cell r="C427" t="str">
            <v>도통시험특고공300MM4공</v>
          </cell>
          <cell r="D427">
            <v>1552</v>
          </cell>
        </row>
        <row r="428">
          <cell r="A428">
            <v>426</v>
          </cell>
          <cell r="C428" t="str">
            <v>도통시험특고공300MM5공</v>
          </cell>
          <cell r="D428">
            <v>1533</v>
          </cell>
        </row>
        <row r="429">
          <cell r="A429">
            <v>427</v>
          </cell>
          <cell r="C429" t="str">
            <v>도통시험특고공300MM6공</v>
          </cell>
          <cell r="D429">
            <v>1521</v>
          </cell>
        </row>
        <row r="430">
          <cell r="A430">
            <v>428</v>
          </cell>
          <cell r="C430" t="str">
            <v>도통시험특고공150MM1공</v>
          </cell>
          <cell r="D430">
            <v>1498</v>
          </cell>
        </row>
        <row r="431">
          <cell r="A431">
            <v>429</v>
          </cell>
          <cell r="C431" t="str">
            <v>도통시험특고공150MM2공</v>
          </cell>
          <cell r="D431">
            <v>1348</v>
          </cell>
        </row>
        <row r="432">
          <cell r="A432">
            <v>430</v>
          </cell>
          <cell r="C432" t="str">
            <v>도통시험특고공150MM3공</v>
          </cell>
          <cell r="D432">
            <v>1298</v>
          </cell>
        </row>
        <row r="433">
          <cell r="A433">
            <v>431</v>
          </cell>
          <cell r="C433" t="str">
            <v>도통시험특고공150MM4공</v>
          </cell>
          <cell r="D433">
            <v>1273</v>
          </cell>
        </row>
        <row r="434">
          <cell r="A434">
            <v>432</v>
          </cell>
          <cell r="C434" t="str">
            <v>도통시험특고공150MM5공</v>
          </cell>
          <cell r="D434">
            <v>1258</v>
          </cell>
        </row>
        <row r="435">
          <cell r="A435">
            <v>433</v>
          </cell>
          <cell r="C435" t="str">
            <v>도통시험특고공150MM6공</v>
          </cell>
          <cell r="D435">
            <v>1248</v>
          </cell>
        </row>
        <row r="436">
          <cell r="A436">
            <v>434</v>
          </cell>
          <cell r="C436" t="str">
            <v>도통시험저압공150MM1공</v>
          </cell>
          <cell r="D436">
            <v>1221</v>
          </cell>
        </row>
        <row r="437">
          <cell r="A437">
            <v>435</v>
          </cell>
          <cell r="C437" t="str">
            <v>도통시험저압공150MM2공</v>
          </cell>
          <cell r="D437">
            <v>1099</v>
          </cell>
        </row>
        <row r="438">
          <cell r="A438">
            <v>436</v>
          </cell>
          <cell r="C438" t="str">
            <v>도통시험저압공150MM3공</v>
          </cell>
          <cell r="D438">
            <v>1058</v>
          </cell>
        </row>
        <row r="439">
          <cell r="A439">
            <v>437</v>
          </cell>
          <cell r="C439" t="str">
            <v>도통시험저압공150MM4공</v>
          </cell>
          <cell r="D439">
            <v>1037</v>
          </cell>
        </row>
        <row r="440">
          <cell r="A440">
            <v>438</v>
          </cell>
          <cell r="C440" t="str">
            <v>도통시험저압공150MM5공</v>
          </cell>
          <cell r="D440">
            <v>1025</v>
          </cell>
        </row>
        <row r="441">
          <cell r="A441">
            <v>439</v>
          </cell>
          <cell r="C441" t="str">
            <v>도통시험저압공150MM6공</v>
          </cell>
          <cell r="D441">
            <v>1017</v>
          </cell>
        </row>
        <row r="442">
          <cell r="A442">
            <v>440</v>
          </cell>
          <cell r="C442" t="str">
            <v>CV1회조수2CV22SQ</v>
          </cell>
          <cell r="D442">
            <v>647</v>
          </cell>
        </row>
        <row r="443">
          <cell r="A443">
            <v>441</v>
          </cell>
          <cell r="C443" t="str">
            <v>CV1회조수2CV38SQ</v>
          </cell>
          <cell r="D443">
            <v>730</v>
          </cell>
        </row>
        <row r="444">
          <cell r="A444">
            <v>442</v>
          </cell>
          <cell r="C444" t="str">
            <v>CV1회조수2CV60SQ</v>
          </cell>
          <cell r="D444">
            <v>847</v>
          </cell>
        </row>
        <row r="445">
          <cell r="A445">
            <v>443</v>
          </cell>
          <cell r="C445" t="str">
            <v>CV1회조수2CV100SQ</v>
          </cell>
        </row>
        <row r="446">
          <cell r="A446">
            <v>444</v>
          </cell>
          <cell r="C446" t="str">
            <v>CV1회조수2CV150SQ</v>
          </cell>
        </row>
        <row r="447">
          <cell r="A447">
            <v>445</v>
          </cell>
          <cell r="C447" t="str">
            <v>CV1회조수2CV200SQ</v>
          </cell>
        </row>
        <row r="448">
          <cell r="A448">
            <v>446</v>
          </cell>
          <cell r="C448" t="str">
            <v>CV1회조수2CV325SQ</v>
          </cell>
        </row>
        <row r="449">
          <cell r="A449">
            <v>447</v>
          </cell>
          <cell r="C449" t="str">
            <v>CNCV1회조수160SQ</v>
          </cell>
        </row>
        <row r="450">
          <cell r="A450">
            <v>448</v>
          </cell>
          <cell r="C450" t="str">
            <v>CNCV1회조수260SQ</v>
          </cell>
        </row>
        <row r="451">
          <cell r="A451">
            <v>449</v>
          </cell>
          <cell r="C451" t="str">
            <v>CNCV1회조수360SQ</v>
          </cell>
        </row>
        <row r="452">
          <cell r="A452">
            <v>450</v>
          </cell>
          <cell r="C452" t="str">
            <v>CNCV2회조수160SQ</v>
          </cell>
        </row>
        <row r="453">
          <cell r="A453">
            <v>451</v>
          </cell>
          <cell r="C453" t="str">
            <v>CNCV2회조수260SQ</v>
          </cell>
          <cell r="D453">
            <v>1651</v>
          </cell>
        </row>
        <row r="454">
          <cell r="A454">
            <v>452</v>
          </cell>
          <cell r="C454" t="str">
            <v>CNCV2회조수360SQ</v>
          </cell>
        </row>
        <row r="455">
          <cell r="A455">
            <v>453</v>
          </cell>
          <cell r="C455" t="str">
            <v>CNCV3회조수1,60SQ</v>
          </cell>
          <cell r="D455">
            <v>1589</v>
          </cell>
        </row>
        <row r="456">
          <cell r="A456">
            <v>454</v>
          </cell>
          <cell r="C456" t="str">
            <v>CNCV3회조수2,60SQ</v>
          </cell>
          <cell r="D456">
            <v>1589</v>
          </cell>
        </row>
        <row r="457">
          <cell r="A457">
            <v>455</v>
          </cell>
          <cell r="C457" t="str">
            <v>CNCV3회조수3,60SQ</v>
          </cell>
          <cell r="D457">
            <v>1531</v>
          </cell>
        </row>
        <row r="458">
          <cell r="A458">
            <v>456</v>
          </cell>
          <cell r="C458" t="str">
            <v>CNCV4회조수160SQ</v>
          </cell>
        </row>
        <row r="459">
          <cell r="A459">
            <v>457</v>
          </cell>
          <cell r="C459" t="str">
            <v>CNCV4회조수260SQ</v>
          </cell>
        </row>
        <row r="460">
          <cell r="A460">
            <v>458</v>
          </cell>
          <cell r="C460" t="str">
            <v>CNCV4회조수3,60SQ</v>
          </cell>
          <cell r="D460">
            <v>1501</v>
          </cell>
        </row>
        <row r="461">
          <cell r="A461">
            <v>459</v>
          </cell>
          <cell r="C461" t="str">
            <v>CNCV1회조수3,325SQ</v>
          </cell>
          <cell r="D461">
            <v>5169</v>
          </cell>
        </row>
        <row r="462">
          <cell r="A462">
            <v>460</v>
          </cell>
          <cell r="C462" t="str">
            <v>CNCV2회조수3,325SQ</v>
          </cell>
        </row>
        <row r="463">
          <cell r="A463">
            <v>461</v>
          </cell>
          <cell r="C463" t="str">
            <v>CNCV3회조수3,325SQ</v>
          </cell>
          <cell r="D463">
            <v>4479</v>
          </cell>
        </row>
        <row r="464">
          <cell r="A464">
            <v>462</v>
          </cell>
          <cell r="C464" t="str">
            <v>CNCV4회조수3,325SQ</v>
          </cell>
          <cell r="D464">
            <v>4393</v>
          </cell>
        </row>
        <row r="465">
          <cell r="A465">
            <v>463</v>
          </cell>
          <cell r="C465" t="str">
            <v>CV1회조수4 ,22SQ</v>
          </cell>
          <cell r="D465">
            <v>611</v>
          </cell>
        </row>
        <row r="466">
          <cell r="A466">
            <v>464</v>
          </cell>
          <cell r="C466" t="str">
            <v>CV1회조수4 ,38SQ</v>
          </cell>
          <cell r="D466">
            <v>688</v>
          </cell>
        </row>
        <row r="467">
          <cell r="A467">
            <v>465</v>
          </cell>
          <cell r="C467" t="str">
            <v>CV1회조수4 ,60SQ</v>
          </cell>
          <cell r="D467">
            <v>797</v>
          </cell>
        </row>
        <row r="468">
          <cell r="A468">
            <v>466</v>
          </cell>
          <cell r="B468" t="str">
            <v xml:space="preserve">  철거재사용</v>
          </cell>
          <cell r="C468" t="str">
            <v>CV1회조수2 ,22SQ</v>
          </cell>
          <cell r="D468">
            <v>517</v>
          </cell>
        </row>
        <row r="469">
          <cell r="A469">
            <v>467</v>
          </cell>
          <cell r="B469" t="str">
            <v xml:space="preserve">  철거재사용</v>
          </cell>
          <cell r="C469" t="str">
            <v>CV1회조수2 ,38SQ</v>
          </cell>
          <cell r="D469">
            <v>584</v>
          </cell>
        </row>
        <row r="470">
          <cell r="A470">
            <v>468</v>
          </cell>
          <cell r="B470" t="str">
            <v xml:space="preserve">  철거재사용</v>
          </cell>
          <cell r="C470" t="str">
            <v>CV1회조수2 ,60SQ</v>
          </cell>
          <cell r="D470">
            <v>677</v>
          </cell>
        </row>
        <row r="471">
          <cell r="A471">
            <v>469</v>
          </cell>
          <cell r="C471" t="str">
            <v>케이블접속장치 4TS</v>
          </cell>
          <cell r="D471">
            <v>132689</v>
          </cell>
        </row>
        <row r="472">
          <cell r="A472">
            <v>470</v>
          </cell>
          <cell r="C472" t="str">
            <v>케이블접속장치 2TS</v>
          </cell>
          <cell r="D472">
            <v>109506</v>
          </cell>
        </row>
        <row r="473">
          <cell r="A473">
            <v>471</v>
          </cell>
        </row>
        <row r="474">
          <cell r="A474">
            <v>472</v>
          </cell>
        </row>
        <row r="475">
          <cell r="A475">
            <v>473</v>
          </cell>
        </row>
        <row r="476">
          <cell r="A476">
            <v>474</v>
          </cell>
        </row>
        <row r="477">
          <cell r="A477">
            <v>475</v>
          </cell>
        </row>
        <row r="478">
          <cell r="A478">
            <v>476</v>
          </cell>
          <cell r="B478" t="str">
            <v>관로케이블철거</v>
          </cell>
        </row>
        <row r="479">
          <cell r="A479">
            <v>477</v>
          </cell>
          <cell r="C479" t="str">
            <v>CNCV2동시3,  22.9KV60SQ</v>
          </cell>
          <cell r="D479">
            <v>794</v>
          </cell>
        </row>
        <row r="480">
          <cell r="A480">
            <v>478</v>
          </cell>
        </row>
        <row r="481">
          <cell r="A481">
            <v>479</v>
          </cell>
        </row>
        <row r="482">
          <cell r="A482">
            <v>480</v>
          </cell>
        </row>
        <row r="483">
          <cell r="A483">
            <v>481</v>
          </cell>
        </row>
        <row r="484">
          <cell r="A484">
            <v>482</v>
          </cell>
          <cell r="B484" t="str">
            <v>케이블햇드신설</v>
          </cell>
        </row>
        <row r="485">
          <cell r="A485">
            <v>483</v>
          </cell>
          <cell r="C485" t="str">
            <v>전선압축접속95M미만</v>
          </cell>
          <cell r="D485">
            <v>16344</v>
          </cell>
        </row>
        <row r="486">
          <cell r="A486">
            <v>484</v>
          </cell>
          <cell r="C486" t="str">
            <v>전선압축접속95M이상</v>
          </cell>
          <cell r="D486">
            <v>17434</v>
          </cell>
        </row>
        <row r="487">
          <cell r="A487">
            <v>485</v>
          </cell>
          <cell r="C487" t="str">
            <v>종단접속제23KV325SQ3동시</v>
          </cell>
          <cell r="D487">
            <v>216304</v>
          </cell>
        </row>
        <row r="488">
          <cell r="A488">
            <v>486</v>
          </cell>
          <cell r="C488" t="str">
            <v>종단접속제23KV60SQ3동시</v>
          </cell>
        </row>
        <row r="489">
          <cell r="A489">
            <v>487</v>
          </cell>
        </row>
        <row r="490">
          <cell r="A490">
            <v>488</v>
          </cell>
        </row>
        <row r="491">
          <cell r="A491">
            <v>489</v>
          </cell>
        </row>
        <row r="492">
          <cell r="A492">
            <v>490</v>
          </cell>
        </row>
        <row r="493">
          <cell r="A493">
            <v>491</v>
          </cell>
        </row>
        <row r="494">
          <cell r="A494">
            <v>492</v>
          </cell>
        </row>
        <row r="495">
          <cell r="A495">
            <v>493</v>
          </cell>
        </row>
        <row r="496">
          <cell r="A496">
            <v>494</v>
          </cell>
        </row>
        <row r="497">
          <cell r="A497">
            <v>495</v>
          </cell>
        </row>
        <row r="498">
          <cell r="A498">
            <v>496</v>
          </cell>
        </row>
        <row r="499">
          <cell r="A499">
            <v>497</v>
          </cell>
        </row>
        <row r="500">
          <cell r="A500">
            <v>498</v>
          </cell>
        </row>
        <row r="501">
          <cell r="A501">
            <v>499</v>
          </cell>
        </row>
        <row r="502">
          <cell r="A502">
            <v>500</v>
          </cell>
          <cell r="B502" t="str">
            <v>관  로  신  설</v>
          </cell>
        </row>
        <row r="503">
          <cell r="A503">
            <v>501</v>
          </cell>
          <cell r="C503" t="str">
            <v>도통시험특고공300MM1공</v>
          </cell>
          <cell r="D503">
            <v>1826</v>
          </cell>
        </row>
        <row r="504">
          <cell r="A504">
            <v>502</v>
          </cell>
          <cell r="C504" t="str">
            <v>도통시험특고공300MM2공</v>
          </cell>
          <cell r="D504">
            <v>1643</v>
          </cell>
        </row>
        <row r="505">
          <cell r="A505">
            <v>503</v>
          </cell>
          <cell r="C505" t="str">
            <v>도통시험특고공300MM3공</v>
          </cell>
          <cell r="D505">
            <v>1582</v>
          </cell>
        </row>
        <row r="506">
          <cell r="A506">
            <v>504</v>
          </cell>
          <cell r="C506" t="str">
            <v>도통시험특고공300MM4공</v>
          </cell>
          <cell r="D506">
            <v>1552</v>
          </cell>
        </row>
        <row r="507">
          <cell r="A507">
            <v>505</v>
          </cell>
          <cell r="C507" t="str">
            <v>도통시험특고공300MM5공</v>
          </cell>
          <cell r="D507">
            <v>1533</v>
          </cell>
        </row>
        <row r="508">
          <cell r="A508">
            <v>506</v>
          </cell>
          <cell r="C508" t="str">
            <v>도통시험특고공300MM6공</v>
          </cell>
          <cell r="D508">
            <v>1521</v>
          </cell>
        </row>
        <row r="509">
          <cell r="A509">
            <v>507</v>
          </cell>
          <cell r="C509" t="str">
            <v>도통시험특고공150MM1공</v>
          </cell>
          <cell r="D509">
            <v>1498</v>
          </cell>
        </row>
        <row r="510">
          <cell r="A510">
            <v>508</v>
          </cell>
          <cell r="C510" t="str">
            <v>도통시험특고공150MM2공</v>
          </cell>
          <cell r="D510">
            <v>1348</v>
          </cell>
        </row>
        <row r="511">
          <cell r="A511">
            <v>509</v>
          </cell>
          <cell r="C511" t="str">
            <v>도통시험특고공150MM3공</v>
          </cell>
          <cell r="D511">
            <v>1298</v>
          </cell>
        </row>
        <row r="512">
          <cell r="A512">
            <v>510</v>
          </cell>
          <cell r="C512" t="str">
            <v>도통시험특고공150MM4공</v>
          </cell>
          <cell r="D512">
            <v>1273</v>
          </cell>
        </row>
        <row r="513">
          <cell r="A513">
            <v>511</v>
          </cell>
          <cell r="C513" t="str">
            <v>도통시험특고공150MM5공</v>
          </cell>
          <cell r="D513">
            <v>1258</v>
          </cell>
        </row>
        <row r="514">
          <cell r="A514">
            <v>512</v>
          </cell>
          <cell r="C514" t="str">
            <v>도통시험특고공150MM6공</v>
          </cell>
          <cell r="D514">
            <v>1248</v>
          </cell>
        </row>
        <row r="515">
          <cell r="A515">
            <v>513</v>
          </cell>
          <cell r="C515" t="str">
            <v>도통시험저압공150MM1공</v>
          </cell>
          <cell r="D515">
            <v>1221</v>
          </cell>
        </row>
        <row r="516">
          <cell r="A516">
            <v>514</v>
          </cell>
          <cell r="C516" t="str">
            <v>도통시험저압공150MM2공</v>
          </cell>
          <cell r="D516">
            <v>1098</v>
          </cell>
        </row>
        <row r="517">
          <cell r="A517">
            <v>515</v>
          </cell>
          <cell r="C517" t="str">
            <v>도통시험저압공150MM3공</v>
          </cell>
          <cell r="D517">
            <v>1058</v>
          </cell>
        </row>
        <row r="518">
          <cell r="A518">
            <v>516</v>
          </cell>
          <cell r="C518" t="str">
            <v>도통시험저압공150MM4공</v>
          </cell>
          <cell r="D518">
            <v>1037</v>
          </cell>
        </row>
        <row r="519">
          <cell r="A519">
            <v>517</v>
          </cell>
          <cell r="C519" t="str">
            <v>도통시험저압공150MM5공</v>
          </cell>
          <cell r="D519">
            <v>1025</v>
          </cell>
        </row>
        <row r="520">
          <cell r="A520">
            <v>518</v>
          </cell>
          <cell r="C520" t="str">
            <v>도통시험저압공150MM6공</v>
          </cell>
          <cell r="D520">
            <v>1017</v>
          </cell>
        </row>
        <row r="521">
          <cell r="A521">
            <v>519</v>
          </cell>
        </row>
        <row r="522">
          <cell r="A522">
            <v>520</v>
          </cell>
        </row>
        <row r="523">
          <cell r="A523">
            <v>521</v>
          </cell>
        </row>
        <row r="524">
          <cell r="A524">
            <v>522</v>
          </cell>
        </row>
        <row r="525">
          <cell r="A525">
            <v>523</v>
          </cell>
        </row>
        <row r="526">
          <cell r="A526">
            <v>524</v>
          </cell>
        </row>
        <row r="527">
          <cell r="A527">
            <v>525</v>
          </cell>
        </row>
        <row r="528">
          <cell r="A528">
            <v>526</v>
          </cell>
        </row>
        <row r="529">
          <cell r="A529">
            <v>527</v>
          </cell>
        </row>
        <row r="530">
          <cell r="A530">
            <v>528</v>
          </cell>
        </row>
        <row r="531">
          <cell r="A531">
            <v>529</v>
          </cell>
        </row>
        <row r="532">
          <cell r="A532">
            <v>530</v>
          </cell>
          <cell r="B532" t="str">
            <v>맨  홀  신  설</v>
          </cell>
        </row>
        <row r="533">
          <cell r="A533">
            <v>531</v>
          </cell>
          <cell r="C533" t="str">
            <v>접지공사1-2*1본</v>
          </cell>
          <cell r="D533">
            <v>21793</v>
          </cell>
        </row>
        <row r="534">
          <cell r="A534">
            <v>532</v>
          </cell>
          <cell r="C534" t="str">
            <v>접지공사1-2*3본</v>
          </cell>
          <cell r="D534">
            <v>88448</v>
          </cell>
        </row>
        <row r="535">
          <cell r="A535">
            <v>533</v>
          </cell>
          <cell r="C535" t="str">
            <v>고무아스팔트에멜젼도막방수</v>
          </cell>
          <cell r="D535">
            <v>12930</v>
          </cell>
        </row>
        <row r="536">
          <cell r="A536">
            <v>534</v>
          </cell>
          <cell r="C536" t="str">
            <v>접지선매설</v>
          </cell>
          <cell r="D536">
            <v>1083</v>
          </cell>
        </row>
        <row r="537">
          <cell r="A537">
            <v>535</v>
          </cell>
        </row>
        <row r="538">
          <cell r="A538">
            <v>536</v>
          </cell>
        </row>
        <row r="539">
          <cell r="A539">
            <v>537</v>
          </cell>
        </row>
        <row r="540">
          <cell r="A540">
            <v>538</v>
          </cell>
        </row>
        <row r="541">
          <cell r="A541">
            <v>539</v>
          </cell>
        </row>
        <row r="542">
          <cell r="A542">
            <v>540</v>
          </cell>
        </row>
        <row r="543">
          <cell r="A543">
            <v>541</v>
          </cell>
        </row>
        <row r="544">
          <cell r="A544">
            <v>542</v>
          </cell>
        </row>
        <row r="545">
          <cell r="A545">
            <v>543</v>
          </cell>
        </row>
        <row r="546">
          <cell r="A546">
            <v>544</v>
          </cell>
        </row>
        <row r="547">
          <cell r="A547">
            <v>545</v>
          </cell>
        </row>
        <row r="548">
          <cell r="A548">
            <v>546</v>
          </cell>
        </row>
        <row r="549">
          <cell r="A549">
            <v>547</v>
          </cell>
        </row>
        <row r="550">
          <cell r="A550">
            <v>548</v>
          </cell>
        </row>
        <row r="551">
          <cell r="A551">
            <v>549</v>
          </cell>
        </row>
        <row r="552">
          <cell r="A552">
            <v>550</v>
          </cell>
          <cell r="B552" t="str">
            <v>핸 드 홀 신 설</v>
          </cell>
        </row>
        <row r="553">
          <cell r="A553">
            <v>551</v>
          </cell>
          <cell r="C553" t="str">
            <v>접지공사1-2*1본(개당)</v>
          </cell>
          <cell r="D553">
            <v>21793</v>
          </cell>
        </row>
        <row r="554">
          <cell r="A554">
            <v>552</v>
          </cell>
        </row>
        <row r="555">
          <cell r="A555">
            <v>553</v>
          </cell>
        </row>
        <row r="556">
          <cell r="A556">
            <v>554</v>
          </cell>
        </row>
        <row r="557">
          <cell r="A557">
            <v>555</v>
          </cell>
        </row>
        <row r="558">
          <cell r="A558">
            <v>556</v>
          </cell>
        </row>
        <row r="559">
          <cell r="A559">
            <v>557</v>
          </cell>
        </row>
        <row r="560">
          <cell r="A560">
            <v>558</v>
          </cell>
        </row>
        <row r="561">
          <cell r="A561">
            <v>559</v>
          </cell>
        </row>
        <row r="562">
          <cell r="A562">
            <v>560</v>
          </cell>
          <cell r="B562" t="str">
            <v>개 폐 기 신 설</v>
          </cell>
        </row>
        <row r="563">
          <cell r="A563">
            <v>561</v>
          </cell>
          <cell r="C563" t="str">
            <v>접지공사1-2*1본(개당)</v>
          </cell>
          <cell r="D563">
            <v>21793</v>
          </cell>
        </row>
        <row r="564">
          <cell r="A564">
            <v>562</v>
          </cell>
          <cell r="C564" t="str">
            <v>개폐기신설인력</v>
          </cell>
          <cell r="D564">
            <v>290065</v>
          </cell>
        </row>
        <row r="565">
          <cell r="A565">
            <v>563</v>
          </cell>
          <cell r="C565" t="str">
            <v>개폐기엘보60SQ1동시</v>
          </cell>
          <cell r="D565">
            <v>56183</v>
          </cell>
        </row>
        <row r="566">
          <cell r="A566">
            <v>564</v>
          </cell>
          <cell r="C566" t="str">
            <v>개폐기엘보60SQ2동시</v>
          </cell>
          <cell r="D566">
            <v>50565</v>
          </cell>
        </row>
        <row r="567">
          <cell r="A567">
            <v>565</v>
          </cell>
          <cell r="C567" t="str">
            <v>개폐기엘보60SQ3동시</v>
          </cell>
          <cell r="D567">
            <v>48692</v>
          </cell>
        </row>
        <row r="568">
          <cell r="A568">
            <v>566</v>
          </cell>
          <cell r="C568" t="str">
            <v>개폐기엘보60SQ4동시</v>
          </cell>
          <cell r="D568">
            <v>47756</v>
          </cell>
        </row>
        <row r="569">
          <cell r="A569">
            <v>567</v>
          </cell>
          <cell r="C569" t="str">
            <v>개폐기엘보60SQ5동시</v>
          </cell>
          <cell r="D569">
            <v>47194</v>
          </cell>
        </row>
        <row r="570">
          <cell r="A570">
            <v>568</v>
          </cell>
          <cell r="C570" t="str">
            <v>개폐기엘보60SQ6동시</v>
          </cell>
          <cell r="D570">
            <v>46819</v>
          </cell>
        </row>
        <row r="571">
          <cell r="A571">
            <v>569</v>
          </cell>
          <cell r="C571" t="str">
            <v>개폐기엘보60SQ7동시</v>
          </cell>
          <cell r="D571">
            <v>46552</v>
          </cell>
        </row>
        <row r="572">
          <cell r="A572">
            <v>570</v>
          </cell>
          <cell r="C572" t="str">
            <v>개폐기엘보60SQ8동시</v>
          </cell>
          <cell r="D572">
            <v>46351</v>
          </cell>
        </row>
        <row r="573">
          <cell r="A573">
            <v>571</v>
          </cell>
          <cell r="C573" t="str">
            <v>개폐기엘보60SQ9동시</v>
          </cell>
          <cell r="D573">
            <v>46195</v>
          </cell>
        </row>
        <row r="574">
          <cell r="A574">
            <v>572</v>
          </cell>
          <cell r="C574" t="str">
            <v>개폐기엘보60SQ10동시</v>
          </cell>
          <cell r="D574">
            <v>46070</v>
          </cell>
        </row>
        <row r="575">
          <cell r="A575">
            <v>573</v>
          </cell>
          <cell r="C575" t="str">
            <v>개폐기엘보60SQ11동시</v>
          </cell>
          <cell r="D575">
            <v>45968</v>
          </cell>
        </row>
        <row r="576">
          <cell r="A576">
            <v>574</v>
          </cell>
          <cell r="C576" t="str">
            <v>개폐기엘보60SQ12동시</v>
          </cell>
          <cell r="D576">
            <v>45883</v>
          </cell>
        </row>
        <row r="577">
          <cell r="A577">
            <v>575</v>
          </cell>
          <cell r="C577" t="str">
            <v>개폐기엘보325SQ3동시</v>
          </cell>
          <cell r="D577">
            <v>70229</v>
          </cell>
        </row>
        <row r="578">
          <cell r="A578">
            <v>576</v>
          </cell>
          <cell r="C578" t="str">
            <v>개폐기엘보325SQ6동시</v>
          </cell>
          <cell r="D578">
            <v>67528</v>
          </cell>
        </row>
        <row r="579">
          <cell r="A579">
            <v>577</v>
          </cell>
          <cell r="C579" t="str">
            <v>개폐기엘보325SQ9동시</v>
          </cell>
          <cell r="D579">
            <v>66628</v>
          </cell>
        </row>
        <row r="580">
          <cell r="A580">
            <v>578</v>
          </cell>
          <cell r="C580" t="str">
            <v>개폐기엘보325SQ12동시</v>
          </cell>
          <cell r="D580">
            <v>66177</v>
          </cell>
        </row>
        <row r="581">
          <cell r="A581">
            <v>579</v>
          </cell>
          <cell r="C581" t="str">
            <v>접지선메설(M당)</v>
          </cell>
          <cell r="D581">
            <v>1083</v>
          </cell>
        </row>
        <row r="582">
          <cell r="A582">
            <v>580</v>
          </cell>
        </row>
        <row r="583">
          <cell r="A583">
            <v>581</v>
          </cell>
        </row>
        <row r="584">
          <cell r="A584">
            <v>582</v>
          </cell>
        </row>
        <row r="585">
          <cell r="A585">
            <v>583</v>
          </cell>
          <cell r="B585" t="str">
            <v xml:space="preserve">         철거</v>
          </cell>
          <cell r="C585" t="str">
            <v>개폐기엘보60SQ  3동시</v>
          </cell>
          <cell r="D585">
            <v>24346</v>
          </cell>
        </row>
        <row r="586">
          <cell r="A586">
            <v>584</v>
          </cell>
          <cell r="B586" t="str">
            <v xml:space="preserve">         철거</v>
          </cell>
          <cell r="C586" t="str">
            <v>개폐기엘보60SQ  6동시</v>
          </cell>
          <cell r="D586">
            <v>23409</v>
          </cell>
        </row>
        <row r="587">
          <cell r="A587">
            <v>585</v>
          </cell>
          <cell r="B587" t="str">
            <v xml:space="preserve">         철거</v>
          </cell>
          <cell r="C587" t="str">
            <v>개페기엘보60SQ  9동시</v>
          </cell>
          <cell r="D587">
            <v>23097</v>
          </cell>
        </row>
        <row r="588">
          <cell r="A588">
            <v>586</v>
          </cell>
        </row>
        <row r="589">
          <cell r="A589">
            <v>587</v>
          </cell>
        </row>
        <row r="590">
          <cell r="A590">
            <v>588</v>
          </cell>
        </row>
        <row r="591">
          <cell r="A591">
            <v>589</v>
          </cell>
        </row>
        <row r="592">
          <cell r="A592">
            <v>590</v>
          </cell>
        </row>
        <row r="593">
          <cell r="A593">
            <v>591</v>
          </cell>
        </row>
        <row r="594">
          <cell r="A594">
            <v>592</v>
          </cell>
        </row>
        <row r="595">
          <cell r="A595">
            <v>593</v>
          </cell>
        </row>
        <row r="596">
          <cell r="A596">
            <v>594</v>
          </cell>
        </row>
        <row r="597">
          <cell r="A597">
            <v>595</v>
          </cell>
        </row>
        <row r="598">
          <cell r="A598">
            <v>596</v>
          </cell>
        </row>
        <row r="599">
          <cell r="A599">
            <v>597</v>
          </cell>
        </row>
        <row r="600">
          <cell r="A600">
            <v>598</v>
          </cell>
        </row>
        <row r="601">
          <cell r="A601">
            <v>599</v>
          </cell>
        </row>
        <row r="602">
          <cell r="A602">
            <v>600</v>
          </cell>
        </row>
        <row r="603">
          <cell r="A603">
            <v>601</v>
          </cell>
        </row>
        <row r="604">
          <cell r="A604">
            <v>602</v>
          </cell>
        </row>
        <row r="605">
          <cell r="A605">
            <v>603</v>
          </cell>
        </row>
        <row r="606">
          <cell r="A606">
            <v>604</v>
          </cell>
        </row>
        <row r="607">
          <cell r="A607">
            <v>605</v>
          </cell>
        </row>
        <row r="608">
          <cell r="A608">
            <v>606</v>
          </cell>
        </row>
        <row r="609">
          <cell r="A609">
            <v>607</v>
          </cell>
        </row>
        <row r="610">
          <cell r="A610">
            <v>608</v>
          </cell>
        </row>
        <row r="611">
          <cell r="A611">
            <v>609</v>
          </cell>
        </row>
        <row r="612">
          <cell r="A612">
            <v>610</v>
          </cell>
          <cell r="B612" t="str">
            <v>변 압 기 공 사</v>
          </cell>
        </row>
        <row r="613">
          <cell r="A613">
            <v>611</v>
          </cell>
          <cell r="C613" t="str">
            <v>접지공사1-2*1본(개당)</v>
          </cell>
          <cell r="D613">
            <v>21793</v>
          </cell>
        </row>
        <row r="614">
          <cell r="A614">
            <v>612</v>
          </cell>
          <cell r="C614" t="str">
            <v>접지선메설(M당)</v>
          </cell>
          <cell r="D614">
            <v>1083</v>
          </cell>
        </row>
        <row r="615">
          <cell r="A615">
            <v>613</v>
          </cell>
        </row>
        <row r="616">
          <cell r="A616">
            <v>614</v>
          </cell>
        </row>
        <row r="617">
          <cell r="A617">
            <v>615</v>
          </cell>
        </row>
        <row r="618">
          <cell r="A618">
            <v>616</v>
          </cell>
        </row>
        <row r="619">
          <cell r="A619">
            <v>617</v>
          </cell>
        </row>
        <row r="620">
          <cell r="A620">
            <v>618</v>
          </cell>
        </row>
        <row r="621">
          <cell r="A621">
            <v>619</v>
          </cell>
        </row>
        <row r="622">
          <cell r="A622">
            <v>620</v>
          </cell>
          <cell r="B622" t="str">
            <v>인력비용B(0.7)</v>
          </cell>
        </row>
        <row r="623">
          <cell r="A623">
            <v>621</v>
          </cell>
          <cell r="B623" t="str">
            <v>관로케이블신설</v>
          </cell>
        </row>
        <row r="624">
          <cell r="A624">
            <v>622</v>
          </cell>
          <cell r="C624" t="str">
            <v>행거취브(특고압)</v>
          </cell>
          <cell r="D624">
            <v>1417</v>
          </cell>
        </row>
        <row r="625">
          <cell r="A625">
            <v>623</v>
          </cell>
          <cell r="C625" t="str">
            <v>써포트2M이하1동시</v>
          </cell>
          <cell r="D625">
            <v>2835</v>
          </cell>
        </row>
        <row r="626">
          <cell r="A626">
            <v>624</v>
          </cell>
          <cell r="C626" t="str">
            <v>써포트2M이하2동시</v>
          </cell>
          <cell r="D626">
            <v>2551</v>
          </cell>
        </row>
        <row r="627">
          <cell r="A627">
            <v>625</v>
          </cell>
          <cell r="C627" t="str">
            <v>써포트2M이하3동시</v>
          </cell>
          <cell r="D627">
            <v>2457</v>
          </cell>
        </row>
        <row r="628">
          <cell r="A628">
            <v>626</v>
          </cell>
          <cell r="C628" t="str">
            <v>써포트2M이하4동시</v>
          </cell>
          <cell r="D628">
            <v>2410</v>
          </cell>
        </row>
        <row r="629">
          <cell r="A629">
            <v>627</v>
          </cell>
          <cell r="C629" t="str">
            <v>써포트2M이하5동시</v>
          </cell>
          <cell r="D629">
            <v>2381</v>
          </cell>
        </row>
        <row r="630">
          <cell r="A630">
            <v>628</v>
          </cell>
          <cell r="C630" t="str">
            <v>써포트2M이하6동시</v>
          </cell>
          <cell r="D630">
            <v>2362</v>
          </cell>
        </row>
        <row r="631">
          <cell r="A631">
            <v>629</v>
          </cell>
          <cell r="C631" t="str">
            <v>써포트2M이하7동시</v>
          </cell>
          <cell r="D631">
            <v>2349</v>
          </cell>
        </row>
        <row r="632">
          <cell r="A632">
            <v>630</v>
          </cell>
          <cell r="C632" t="str">
            <v>써포트2M이하8동시</v>
          </cell>
          <cell r="D632">
            <v>2338</v>
          </cell>
        </row>
        <row r="633">
          <cell r="A633">
            <v>631</v>
          </cell>
          <cell r="C633" t="str">
            <v>써포트2M이하9동시</v>
          </cell>
          <cell r="D633">
            <v>2330</v>
          </cell>
        </row>
        <row r="634">
          <cell r="A634">
            <v>632</v>
          </cell>
          <cell r="C634" t="str">
            <v>써포트2M이하10동시</v>
          </cell>
          <cell r="D634">
            <v>2324</v>
          </cell>
        </row>
        <row r="635">
          <cell r="A635">
            <v>633</v>
          </cell>
          <cell r="C635" t="str">
            <v>써포트2M이하11동시</v>
          </cell>
          <cell r="D635">
            <v>2319</v>
          </cell>
        </row>
        <row r="636">
          <cell r="A636">
            <v>634</v>
          </cell>
          <cell r="C636" t="str">
            <v>써포트2M이하12동시</v>
          </cell>
          <cell r="D636">
            <v>2315</v>
          </cell>
        </row>
        <row r="637">
          <cell r="A637">
            <v>635</v>
          </cell>
          <cell r="C637" t="str">
            <v>크리트취브선조임</v>
          </cell>
          <cell r="D637">
            <v>5269</v>
          </cell>
        </row>
        <row r="638">
          <cell r="A638">
            <v>636</v>
          </cell>
          <cell r="C638" t="str">
            <v>크리트취부하부고정</v>
          </cell>
          <cell r="D638">
            <v>2634</v>
          </cell>
        </row>
        <row r="639">
          <cell r="A639">
            <v>637</v>
          </cell>
          <cell r="C639" t="str">
            <v>아카볼트</v>
          </cell>
          <cell r="D639">
            <v>5269</v>
          </cell>
        </row>
        <row r="640">
          <cell r="A640">
            <v>638</v>
          </cell>
          <cell r="C640" t="str">
            <v>지중용표시찰취부(특고압)</v>
          </cell>
          <cell r="D640">
            <v>893</v>
          </cell>
        </row>
        <row r="641">
          <cell r="A641">
            <v>639</v>
          </cell>
          <cell r="C641" t="str">
            <v>지중용표시찰취부(저압)</v>
          </cell>
          <cell r="D641">
            <v>680</v>
          </cell>
        </row>
        <row r="642">
          <cell r="A642">
            <v>640</v>
          </cell>
          <cell r="C642" t="str">
            <v>특고압케이블지중선로표시기</v>
          </cell>
          <cell r="D642">
            <v>10940</v>
          </cell>
        </row>
        <row r="643">
          <cell r="A643">
            <v>641</v>
          </cell>
          <cell r="C643" t="str">
            <v>삽입형관로구방수장치1동시</v>
          </cell>
          <cell r="D643">
            <v>23392</v>
          </cell>
        </row>
        <row r="644">
          <cell r="A644">
            <v>642</v>
          </cell>
          <cell r="C644" t="str">
            <v>삽입형관로구방수장치2동시</v>
          </cell>
          <cell r="D644">
            <v>21053</v>
          </cell>
        </row>
        <row r="645">
          <cell r="A645">
            <v>643</v>
          </cell>
          <cell r="C645" t="str">
            <v>삽입형관로구방수장치3동시</v>
          </cell>
          <cell r="D645">
            <v>20273</v>
          </cell>
        </row>
        <row r="646">
          <cell r="A646">
            <v>644</v>
          </cell>
          <cell r="C646" t="str">
            <v>삽입형관로구방수장치4동시</v>
          </cell>
          <cell r="D646">
            <v>19883</v>
          </cell>
        </row>
        <row r="647">
          <cell r="A647">
            <v>645</v>
          </cell>
          <cell r="C647" t="str">
            <v>삽입형관로구방수장치5동시</v>
          </cell>
          <cell r="D647">
            <v>19649</v>
          </cell>
        </row>
        <row r="648">
          <cell r="A648">
            <v>646</v>
          </cell>
          <cell r="C648" t="str">
            <v>삽입형관로구방수장치6동시</v>
          </cell>
          <cell r="D648">
            <v>19493</v>
          </cell>
        </row>
        <row r="649">
          <cell r="A649">
            <v>647</v>
          </cell>
          <cell r="C649" t="str">
            <v>삽입형관로구방수장치7동시</v>
          </cell>
          <cell r="D649">
            <v>19381</v>
          </cell>
        </row>
        <row r="650">
          <cell r="A650">
            <v>648</v>
          </cell>
          <cell r="C650" t="str">
            <v>삽입형관로구방수장치8동시</v>
          </cell>
          <cell r="D650">
            <v>19298</v>
          </cell>
        </row>
        <row r="651">
          <cell r="A651">
            <v>649</v>
          </cell>
          <cell r="C651" t="str">
            <v>삽입형관로구방수장치9동시</v>
          </cell>
          <cell r="D651">
            <v>19233</v>
          </cell>
        </row>
        <row r="652">
          <cell r="A652">
            <v>650</v>
          </cell>
          <cell r="C652" t="str">
            <v>삽입형관로구방수장치10동시</v>
          </cell>
          <cell r="D652">
            <v>19181</v>
          </cell>
        </row>
        <row r="653">
          <cell r="A653">
            <v>651</v>
          </cell>
          <cell r="C653" t="str">
            <v>삽입형관로구방수장치11동시</v>
          </cell>
          <cell r="D653">
            <v>19138</v>
          </cell>
        </row>
        <row r="654">
          <cell r="A654">
            <v>652</v>
          </cell>
          <cell r="C654" t="str">
            <v>삽입형관로구방수장치12동시</v>
          </cell>
          <cell r="D654">
            <v>19103</v>
          </cell>
        </row>
        <row r="655">
          <cell r="A655">
            <v>653</v>
          </cell>
          <cell r="C655" t="str">
            <v>동관단자단말처리 22SQ(7/2.0)</v>
          </cell>
          <cell r="D655">
            <v>6445</v>
          </cell>
        </row>
        <row r="656">
          <cell r="A656">
            <v>654</v>
          </cell>
          <cell r="C656" t="str">
            <v>동관단자단말처리 38SQ(7/2.6)</v>
          </cell>
          <cell r="D656">
            <v>7654</v>
          </cell>
        </row>
        <row r="657">
          <cell r="A657">
            <v>655</v>
          </cell>
          <cell r="C657" t="str">
            <v>동관단자단말처리 60SQ(19/2.0)</v>
          </cell>
          <cell r="D657">
            <v>9265</v>
          </cell>
        </row>
        <row r="658">
          <cell r="A658">
            <v>656</v>
          </cell>
          <cell r="C658" t="str">
            <v>강제전선관(ST54)</v>
          </cell>
          <cell r="D658">
            <v>21308</v>
          </cell>
        </row>
        <row r="659">
          <cell r="A659">
            <v>657</v>
          </cell>
        </row>
        <row r="660">
          <cell r="A660">
            <v>658</v>
          </cell>
        </row>
        <row r="661">
          <cell r="A661">
            <v>659</v>
          </cell>
        </row>
        <row r="662">
          <cell r="A662">
            <v>660</v>
          </cell>
        </row>
        <row r="663">
          <cell r="A663">
            <v>661</v>
          </cell>
        </row>
        <row r="664">
          <cell r="A664">
            <v>662</v>
          </cell>
          <cell r="B664" t="str">
            <v>관로케이블철거</v>
          </cell>
        </row>
        <row r="665">
          <cell r="A665">
            <v>663</v>
          </cell>
          <cell r="C665" t="str">
            <v>지중용표시찰(특고압)</v>
          </cell>
          <cell r="D665">
            <v>446</v>
          </cell>
        </row>
        <row r="666">
          <cell r="A666">
            <v>664</v>
          </cell>
          <cell r="C666" t="str">
            <v>삽입형관로구방수장치1동시</v>
          </cell>
          <cell r="D666">
            <v>11969</v>
          </cell>
        </row>
        <row r="667">
          <cell r="A667">
            <v>665</v>
          </cell>
          <cell r="C667" t="str">
            <v>삽입형관로구방수장치2동시</v>
          </cell>
          <cell r="D667">
            <v>10526</v>
          </cell>
        </row>
        <row r="668">
          <cell r="A668">
            <v>666</v>
          </cell>
          <cell r="C668" t="str">
            <v>삽입형관로구방수장치3동시</v>
          </cell>
          <cell r="D668">
            <v>10136</v>
          </cell>
        </row>
        <row r="669">
          <cell r="A669">
            <v>667</v>
          </cell>
          <cell r="C669" t="str">
            <v>삽입형관로구방수장치4동시</v>
          </cell>
          <cell r="D669">
            <v>9941</v>
          </cell>
        </row>
        <row r="670">
          <cell r="A670">
            <v>668</v>
          </cell>
          <cell r="C670" t="str">
            <v>삽입형관로구방수장치5동시</v>
          </cell>
          <cell r="D670">
            <v>9824</v>
          </cell>
        </row>
        <row r="671">
          <cell r="A671">
            <v>669</v>
          </cell>
          <cell r="C671" t="str">
            <v>삽입형관로구방수장치6동시</v>
          </cell>
          <cell r="D671">
            <v>9746</v>
          </cell>
        </row>
        <row r="672">
          <cell r="A672">
            <v>670</v>
          </cell>
          <cell r="C672" t="str">
            <v>삽입형관로구방수장치7동시</v>
          </cell>
          <cell r="D672">
            <v>9690</v>
          </cell>
        </row>
        <row r="673">
          <cell r="A673">
            <v>671</v>
          </cell>
          <cell r="C673" t="str">
            <v>삽입형관로구방수장치8동시</v>
          </cell>
          <cell r="D673">
            <v>9649</v>
          </cell>
        </row>
        <row r="674">
          <cell r="A674">
            <v>672</v>
          </cell>
          <cell r="C674" t="str">
            <v>삽입형관로구방수장치9동시</v>
          </cell>
          <cell r="D674">
            <v>9616</v>
          </cell>
        </row>
        <row r="675">
          <cell r="A675">
            <v>673</v>
          </cell>
          <cell r="C675" t="str">
            <v>삽입형관로구방수장치10동시</v>
          </cell>
          <cell r="D675">
            <v>9590</v>
          </cell>
        </row>
        <row r="676">
          <cell r="A676">
            <v>674</v>
          </cell>
        </row>
        <row r="677">
          <cell r="A677">
            <v>675</v>
          </cell>
        </row>
        <row r="678">
          <cell r="A678">
            <v>676</v>
          </cell>
        </row>
        <row r="679">
          <cell r="A679">
            <v>677</v>
          </cell>
        </row>
        <row r="680">
          <cell r="A680">
            <v>678</v>
          </cell>
        </row>
        <row r="681">
          <cell r="A681">
            <v>679</v>
          </cell>
        </row>
        <row r="682">
          <cell r="A682">
            <v>680</v>
          </cell>
        </row>
        <row r="683">
          <cell r="A683">
            <v>681</v>
          </cell>
        </row>
        <row r="684">
          <cell r="A684">
            <v>682</v>
          </cell>
        </row>
        <row r="685">
          <cell r="A685">
            <v>683</v>
          </cell>
        </row>
        <row r="686">
          <cell r="A686">
            <v>684</v>
          </cell>
          <cell r="B686" t="str">
            <v>케이블햇드신설</v>
          </cell>
        </row>
        <row r="687">
          <cell r="A687">
            <v>685</v>
          </cell>
          <cell r="C687" t="str">
            <v>케이블지지금구(220)</v>
          </cell>
          <cell r="D687">
            <v>48011</v>
          </cell>
        </row>
        <row r="688">
          <cell r="A688">
            <v>686</v>
          </cell>
          <cell r="C688" t="str">
            <v>전주용입상관130*2.2*2</v>
          </cell>
          <cell r="D688">
            <v>46709</v>
          </cell>
        </row>
        <row r="689">
          <cell r="A689">
            <v>687</v>
          </cell>
          <cell r="C689" t="str">
            <v>분기스리브카바</v>
          </cell>
          <cell r="D689">
            <v>4232</v>
          </cell>
        </row>
        <row r="690">
          <cell r="A690">
            <v>688</v>
          </cell>
          <cell r="C690" t="str">
            <v>분기스리브카바4동시</v>
          </cell>
          <cell r="D690">
            <v>2010</v>
          </cell>
        </row>
        <row r="691">
          <cell r="A691">
            <v>689</v>
          </cell>
          <cell r="C691" t="str">
            <v>조립식반활관</v>
          </cell>
          <cell r="D691">
            <v>46709</v>
          </cell>
        </row>
        <row r="692">
          <cell r="A692">
            <v>690</v>
          </cell>
          <cell r="C692" t="str">
            <v>인하선3선식</v>
          </cell>
          <cell r="D692">
            <v>13692</v>
          </cell>
        </row>
        <row r="693">
          <cell r="A693">
            <v>691</v>
          </cell>
        </row>
        <row r="694">
          <cell r="A694">
            <v>692</v>
          </cell>
        </row>
        <row r="695">
          <cell r="A695">
            <v>693</v>
          </cell>
        </row>
        <row r="696">
          <cell r="A696">
            <v>694</v>
          </cell>
        </row>
        <row r="697">
          <cell r="A697">
            <v>695</v>
          </cell>
        </row>
        <row r="698">
          <cell r="A698">
            <v>696</v>
          </cell>
        </row>
        <row r="699">
          <cell r="A699">
            <v>697</v>
          </cell>
        </row>
        <row r="700">
          <cell r="A700">
            <v>698</v>
          </cell>
        </row>
        <row r="701">
          <cell r="A701">
            <v>699</v>
          </cell>
        </row>
        <row r="702">
          <cell r="A702">
            <v>700</v>
          </cell>
          <cell r="B702" t="str">
            <v>관 로 신 설</v>
          </cell>
        </row>
        <row r="703">
          <cell r="A703">
            <v>701</v>
          </cell>
          <cell r="C703" t="str">
            <v>토사터파기(보통토)인력0-1M</v>
          </cell>
          <cell r="D703">
            <v>7276</v>
          </cell>
        </row>
        <row r="704">
          <cell r="A704">
            <v>702</v>
          </cell>
          <cell r="C704" t="str">
            <v>토사터파기(보통토)인력1-2M</v>
          </cell>
          <cell r="D704">
            <v>9822</v>
          </cell>
        </row>
        <row r="705">
          <cell r="A705">
            <v>703</v>
          </cell>
          <cell r="C705" t="str">
            <v>원토되메우기다지기인력</v>
          </cell>
          <cell r="D705">
            <v>7639</v>
          </cell>
        </row>
        <row r="706">
          <cell r="A706">
            <v>704</v>
          </cell>
          <cell r="C706" t="str">
            <v>포장파괴(AS)인력</v>
          </cell>
          <cell r="D706">
            <v>77369</v>
          </cell>
        </row>
        <row r="707">
          <cell r="A707">
            <v>705</v>
          </cell>
          <cell r="C707" t="str">
            <v>보도불럭철거및가복구</v>
          </cell>
          <cell r="D707">
            <v>3542</v>
          </cell>
        </row>
        <row r="708">
          <cell r="A708">
            <v>706</v>
          </cell>
          <cell r="C708" t="str">
            <v>강관부설200MM동시4공</v>
          </cell>
          <cell r="D708">
            <v>16624</v>
          </cell>
        </row>
        <row r="709">
          <cell r="A709">
            <v>707</v>
          </cell>
          <cell r="C709" t="str">
            <v>강관부설200MM동시3공</v>
          </cell>
        </row>
        <row r="710">
          <cell r="A710">
            <v>708</v>
          </cell>
          <cell r="C710" t="str">
            <v>강관부설200MM동시2공</v>
          </cell>
        </row>
        <row r="711">
          <cell r="A711">
            <v>709</v>
          </cell>
          <cell r="C711" t="str">
            <v>강관부설200MM동시1공</v>
          </cell>
        </row>
        <row r="712">
          <cell r="A712">
            <v>710</v>
          </cell>
          <cell r="C712" t="str">
            <v>레미콘타설R-40-135-8</v>
          </cell>
          <cell r="D712">
            <v>30354</v>
          </cell>
        </row>
        <row r="713">
          <cell r="A713">
            <v>711</v>
          </cell>
          <cell r="C713" t="str">
            <v>거프집설치6회</v>
          </cell>
          <cell r="D713">
            <v>8934</v>
          </cell>
        </row>
        <row r="714">
          <cell r="A714">
            <v>712</v>
          </cell>
          <cell r="C714" t="str">
            <v>표지시트부설</v>
          </cell>
          <cell r="D714">
            <v>36</v>
          </cell>
        </row>
        <row r="715">
          <cell r="A715">
            <v>713</v>
          </cell>
          <cell r="C715" t="str">
            <v>100MM이종접속관설치</v>
          </cell>
          <cell r="D715">
            <v>12447</v>
          </cell>
        </row>
        <row r="716">
          <cell r="A716">
            <v>714</v>
          </cell>
          <cell r="C716" t="str">
            <v>파형관부설100MM1공</v>
          </cell>
          <cell r="D716">
            <v>3659</v>
          </cell>
        </row>
        <row r="717">
          <cell r="A717">
            <v>715</v>
          </cell>
          <cell r="C717" t="str">
            <v>파형관부설100MM2공</v>
          </cell>
          <cell r="D717">
            <v>3293</v>
          </cell>
        </row>
        <row r="718">
          <cell r="A718">
            <v>716</v>
          </cell>
          <cell r="C718" t="str">
            <v>파형관부설100MM3공</v>
          </cell>
          <cell r="D718">
            <v>3171</v>
          </cell>
        </row>
        <row r="719">
          <cell r="A719">
            <v>717</v>
          </cell>
          <cell r="C719" t="str">
            <v>파형관부설100MM4공</v>
          </cell>
          <cell r="D719">
            <v>3110</v>
          </cell>
        </row>
        <row r="720">
          <cell r="A720">
            <v>718</v>
          </cell>
          <cell r="C720" t="str">
            <v>파형관부설100MM6공</v>
          </cell>
          <cell r="D720">
            <v>2561</v>
          </cell>
        </row>
        <row r="721">
          <cell r="A721">
            <v>719</v>
          </cell>
          <cell r="C721" t="str">
            <v>파형관부설100MM8공</v>
          </cell>
          <cell r="D721">
            <v>2286</v>
          </cell>
        </row>
        <row r="722">
          <cell r="A722">
            <v>720</v>
          </cell>
          <cell r="C722" t="str">
            <v>파형관부설125MM1공</v>
          </cell>
          <cell r="D722">
            <v>5003</v>
          </cell>
        </row>
        <row r="723">
          <cell r="A723">
            <v>721</v>
          </cell>
          <cell r="C723" t="str">
            <v>파형관부설125MM2공</v>
          </cell>
          <cell r="D723">
            <v>4503</v>
          </cell>
        </row>
        <row r="724">
          <cell r="A724">
            <v>722</v>
          </cell>
          <cell r="C724" t="str">
            <v>파형관부설125MM3공</v>
          </cell>
          <cell r="D724">
            <v>4336</v>
          </cell>
        </row>
        <row r="725">
          <cell r="A725">
            <v>723</v>
          </cell>
          <cell r="C725" t="str">
            <v>파형관부설125MM4공</v>
          </cell>
          <cell r="D725">
            <v>4253</v>
          </cell>
        </row>
        <row r="726">
          <cell r="A726">
            <v>724</v>
          </cell>
          <cell r="C726" t="str">
            <v>파형관부설125MM6공</v>
          </cell>
          <cell r="D726">
            <v>4169</v>
          </cell>
        </row>
        <row r="727">
          <cell r="A727">
            <v>725</v>
          </cell>
          <cell r="C727" t="str">
            <v>파형관부설125MM8공</v>
          </cell>
          <cell r="D727">
            <v>4128</v>
          </cell>
        </row>
        <row r="728">
          <cell r="A728">
            <v>726</v>
          </cell>
          <cell r="C728" t="str">
            <v>파형관부설150MM1공</v>
          </cell>
          <cell r="D728">
            <v>6170</v>
          </cell>
        </row>
        <row r="729">
          <cell r="A729">
            <v>727</v>
          </cell>
          <cell r="C729" t="str">
            <v>파형관부설150MM2공</v>
          </cell>
          <cell r="D729">
            <v>5554</v>
          </cell>
        </row>
        <row r="730">
          <cell r="A730">
            <v>728</v>
          </cell>
          <cell r="C730" t="str">
            <v>파형관부설150MM3공</v>
          </cell>
          <cell r="D730">
            <v>5347</v>
          </cell>
        </row>
        <row r="731">
          <cell r="A731">
            <v>729</v>
          </cell>
          <cell r="C731" t="str">
            <v>파형관부설150MM4공</v>
          </cell>
          <cell r="D731">
            <v>5245</v>
          </cell>
        </row>
        <row r="732">
          <cell r="A732">
            <v>730</v>
          </cell>
          <cell r="C732" t="str">
            <v>파형관부설150MM6공</v>
          </cell>
          <cell r="D732">
            <v>4319</v>
          </cell>
        </row>
        <row r="733">
          <cell r="A733">
            <v>731</v>
          </cell>
          <cell r="C733" t="str">
            <v>파형관부설150MM8공</v>
          </cell>
          <cell r="D733">
            <v>3856</v>
          </cell>
        </row>
        <row r="734">
          <cell r="A734">
            <v>732</v>
          </cell>
          <cell r="C734" t="str">
            <v>파형관부설175MM1공</v>
          </cell>
          <cell r="D734">
            <v>7428</v>
          </cell>
        </row>
        <row r="735">
          <cell r="A735">
            <v>733</v>
          </cell>
          <cell r="C735" t="str">
            <v>파형관부설175MM2공</v>
          </cell>
          <cell r="D735">
            <v>6685</v>
          </cell>
        </row>
        <row r="736">
          <cell r="A736">
            <v>734</v>
          </cell>
          <cell r="C736" t="str">
            <v>파형관부설175MM3공</v>
          </cell>
          <cell r="D736">
            <v>6437</v>
          </cell>
        </row>
        <row r="737">
          <cell r="A737">
            <v>735</v>
          </cell>
          <cell r="C737" t="str">
            <v>파형관부설175MM4공</v>
          </cell>
          <cell r="D737">
            <v>6313</v>
          </cell>
        </row>
        <row r="738">
          <cell r="A738">
            <v>736</v>
          </cell>
          <cell r="C738" t="str">
            <v>파형관부설175MM6공</v>
          </cell>
          <cell r="D738">
            <v>5199</v>
          </cell>
        </row>
        <row r="739">
          <cell r="A739">
            <v>737</v>
          </cell>
          <cell r="C739" t="str">
            <v>파형관부설175MM8공</v>
          </cell>
          <cell r="D739">
            <v>4642</v>
          </cell>
        </row>
        <row r="740">
          <cell r="A740">
            <v>738</v>
          </cell>
        </row>
        <row r="741">
          <cell r="A741">
            <v>739</v>
          </cell>
        </row>
        <row r="742">
          <cell r="A742">
            <v>740</v>
          </cell>
        </row>
        <row r="743">
          <cell r="A743">
            <v>741</v>
          </cell>
        </row>
        <row r="744">
          <cell r="A744">
            <v>742</v>
          </cell>
        </row>
        <row r="745">
          <cell r="A745">
            <v>743</v>
          </cell>
        </row>
        <row r="746">
          <cell r="A746">
            <v>744</v>
          </cell>
        </row>
        <row r="747">
          <cell r="A747">
            <v>745</v>
          </cell>
        </row>
        <row r="748">
          <cell r="A748">
            <v>746</v>
          </cell>
        </row>
        <row r="749">
          <cell r="A749">
            <v>747</v>
          </cell>
        </row>
        <row r="750">
          <cell r="A750">
            <v>748</v>
          </cell>
        </row>
        <row r="751">
          <cell r="A751">
            <v>749</v>
          </cell>
        </row>
        <row r="752">
          <cell r="A752">
            <v>750</v>
          </cell>
          <cell r="B752" t="str">
            <v>핸드홀신설</v>
          </cell>
        </row>
        <row r="753">
          <cell r="A753">
            <v>751</v>
          </cell>
          <cell r="C753" t="str">
            <v>보도불럭철거및가복구</v>
          </cell>
          <cell r="D753">
            <v>3542</v>
          </cell>
        </row>
        <row r="754">
          <cell r="A754">
            <v>752</v>
          </cell>
          <cell r="C754" t="str">
            <v>발판볼트설치</v>
          </cell>
          <cell r="D754">
            <v>4253</v>
          </cell>
        </row>
        <row r="755">
          <cell r="A755">
            <v>753</v>
          </cell>
          <cell r="C755" t="str">
            <v>청동볼트설치</v>
          </cell>
          <cell r="D755">
            <v>21257</v>
          </cell>
        </row>
        <row r="756">
          <cell r="A756">
            <v>754</v>
          </cell>
          <cell r="C756" t="str">
            <v>레미콘타설R-40-135-8</v>
          </cell>
          <cell r="D756">
            <v>19244</v>
          </cell>
        </row>
        <row r="757">
          <cell r="A757">
            <v>755</v>
          </cell>
          <cell r="C757" t="str">
            <v>핸드홀카바설치</v>
          </cell>
          <cell r="D757">
            <v>63797</v>
          </cell>
        </row>
        <row r="758">
          <cell r="A758">
            <v>756</v>
          </cell>
          <cell r="C758" t="str">
            <v>철근가공조립보통</v>
          </cell>
          <cell r="D758">
            <v>346939</v>
          </cell>
        </row>
        <row r="759">
          <cell r="A759">
            <v>757</v>
          </cell>
          <cell r="C759" t="str">
            <v>거프집설치3회</v>
          </cell>
          <cell r="D759">
            <v>13149</v>
          </cell>
        </row>
        <row r="760">
          <cell r="A760">
            <v>758</v>
          </cell>
          <cell r="C760" t="str">
            <v>훅구설치</v>
          </cell>
          <cell r="D760">
            <v>17012</v>
          </cell>
        </row>
        <row r="761">
          <cell r="A761">
            <v>759</v>
          </cell>
          <cell r="C761" t="str">
            <v>관로구방수장치몸체100MM1동시</v>
          </cell>
          <cell r="D761">
            <v>8619</v>
          </cell>
        </row>
        <row r="762">
          <cell r="A762">
            <v>760</v>
          </cell>
          <cell r="C762" t="str">
            <v>관로구방수장치몸체100MM2동시</v>
          </cell>
          <cell r="D762">
            <v>7757</v>
          </cell>
        </row>
        <row r="763">
          <cell r="A763">
            <v>761</v>
          </cell>
          <cell r="C763" t="str">
            <v>관로구방수장치몸체100MM3동시</v>
          </cell>
          <cell r="D763">
            <v>7469</v>
          </cell>
        </row>
        <row r="764">
          <cell r="A764">
            <v>762</v>
          </cell>
          <cell r="C764" t="str">
            <v>관로구방수장치몸체100MM4동시</v>
          </cell>
          <cell r="D764">
            <v>7326</v>
          </cell>
        </row>
        <row r="765">
          <cell r="A765">
            <v>763</v>
          </cell>
          <cell r="C765" t="str">
            <v>관로구방수장치몸체100MM5동시</v>
          </cell>
          <cell r="D765">
            <v>7239</v>
          </cell>
        </row>
        <row r="766">
          <cell r="A766">
            <v>764</v>
          </cell>
          <cell r="C766" t="str">
            <v>관로구방수장치몸체100MM6동시</v>
          </cell>
          <cell r="D766">
            <v>7182</v>
          </cell>
        </row>
        <row r="767">
          <cell r="A767">
            <v>765</v>
          </cell>
          <cell r="C767" t="str">
            <v>관로구방수장치몸체100MM7동시</v>
          </cell>
          <cell r="D767">
            <v>7141</v>
          </cell>
        </row>
        <row r="768">
          <cell r="A768">
            <v>766</v>
          </cell>
          <cell r="C768" t="str">
            <v>관로구방수장치몸체100MM8동시</v>
          </cell>
          <cell r="D768">
            <v>7110</v>
          </cell>
        </row>
        <row r="769">
          <cell r="A769">
            <v>767</v>
          </cell>
          <cell r="C769" t="str">
            <v>관로구방수장치몸체100MM9동시</v>
          </cell>
          <cell r="D769">
            <v>7086</v>
          </cell>
        </row>
        <row r="770">
          <cell r="A770">
            <v>768</v>
          </cell>
          <cell r="C770" t="str">
            <v>관로구방수장치몸체100MM10동시</v>
          </cell>
          <cell r="D770">
            <v>7067</v>
          </cell>
        </row>
        <row r="771">
          <cell r="A771">
            <v>769</v>
          </cell>
          <cell r="C771" t="str">
            <v>관로구방수장치몸체150MM1동시</v>
          </cell>
          <cell r="D771">
            <v>8829</v>
          </cell>
        </row>
        <row r="772">
          <cell r="A772">
            <v>770</v>
          </cell>
          <cell r="C772" t="str">
            <v>관로구방수장치몸체150MM2동시</v>
          </cell>
          <cell r="D772">
            <v>7946</v>
          </cell>
        </row>
        <row r="773">
          <cell r="A773">
            <v>771</v>
          </cell>
          <cell r="C773" t="str">
            <v>관로구방수장치몸체150MM3동시</v>
          </cell>
          <cell r="D773">
            <v>7651</v>
          </cell>
        </row>
        <row r="774">
          <cell r="A774">
            <v>772</v>
          </cell>
          <cell r="C774" t="str">
            <v>관로구방수장치몸체150MM4동시</v>
          </cell>
          <cell r="D774">
            <v>7504</v>
          </cell>
        </row>
        <row r="775">
          <cell r="A775">
            <v>773</v>
          </cell>
          <cell r="C775" t="str">
            <v>관로구방수장치몸체150MM5동시</v>
          </cell>
          <cell r="D775">
            <v>7416</v>
          </cell>
        </row>
        <row r="776">
          <cell r="A776">
            <v>774</v>
          </cell>
          <cell r="C776" t="str">
            <v>관로구방수장치몸체150MM6동시</v>
          </cell>
          <cell r="D776">
            <v>7357</v>
          </cell>
        </row>
        <row r="777">
          <cell r="A777">
            <v>775</v>
          </cell>
          <cell r="C777" t="str">
            <v>관로구방수장치몸체150MM7동시</v>
          </cell>
          <cell r="D777">
            <v>7315</v>
          </cell>
        </row>
        <row r="778">
          <cell r="A778">
            <v>776</v>
          </cell>
          <cell r="C778" t="str">
            <v>관로구방수장치몸체150MM8동시</v>
          </cell>
          <cell r="D778">
            <v>7284</v>
          </cell>
        </row>
        <row r="779">
          <cell r="A779">
            <v>777</v>
          </cell>
          <cell r="C779" t="str">
            <v>관로구방수장치몸체150MM9동시</v>
          </cell>
          <cell r="D779">
            <v>7259</v>
          </cell>
        </row>
        <row r="780">
          <cell r="A780">
            <v>778</v>
          </cell>
          <cell r="C780" t="str">
            <v>관로구방수장치몸체150MM10동시</v>
          </cell>
          <cell r="D780">
            <v>7239</v>
          </cell>
        </row>
        <row r="781">
          <cell r="A781">
            <v>779</v>
          </cell>
          <cell r="C781" t="str">
            <v>관로구방수장치몸체175MM1동시</v>
          </cell>
          <cell r="D781">
            <v>10036</v>
          </cell>
        </row>
        <row r="782">
          <cell r="A782">
            <v>780</v>
          </cell>
          <cell r="C782" t="str">
            <v>관로구방수장치몸체175MM2동시</v>
          </cell>
          <cell r="D782">
            <v>9032</v>
          </cell>
        </row>
        <row r="783">
          <cell r="A783">
            <v>781</v>
          </cell>
          <cell r="C783" t="str">
            <v>관로구방수장치몸체175MM3동시</v>
          </cell>
          <cell r="D783">
            <v>8697</v>
          </cell>
        </row>
        <row r="784">
          <cell r="A784">
            <v>782</v>
          </cell>
          <cell r="C784" t="str">
            <v>관로구방수장치몸체175MM4동시</v>
          </cell>
          <cell r="D784">
            <v>8530</v>
          </cell>
        </row>
        <row r="785">
          <cell r="A785">
            <v>783</v>
          </cell>
          <cell r="C785" t="str">
            <v>관로구방수장치몸체175MM5동시</v>
          </cell>
          <cell r="D785">
            <v>8430</v>
          </cell>
        </row>
        <row r="786">
          <cell r="A786">
            <v>784</v>
          </cell>
          <cell r="C786" t="str">
            <v>관로구방수장치몸체175MM6동시</v>
          </cell>
          <cell r="D786">
            <v>8363</v>
          </cell>
        </row>
        <row r="787">
          <cell r="A787">
            <v>785</v>
          </cell>
          <cell r="C787" t="str">
            <v>관로구방수장치몸체175MM7동시</v>
          </cell>
          <cell r="D787">
            <v>8315</v>
          </cell>
        </row>
        <row r="788">
          <cell r="A788">
            <v>786</v>
          </cell>
          <cell r="C788" t="str">
            <v>관로구방수장치몸체175MM8동시</v>
          </cell>
          <cell r="D788">
            <v>8280</v>
          </cell>
        </row>
        <row r="789">
          <cell r="A789">
            <v>787</v>
          </cell>
          <cell r="C789" t="str">
            <v>관로구방수장치몸체175MM9동시</v>
          </cell>
          <cell r="D789">
            <v>8251</v>
          </cell>
        </row>
        <row r="790">
          <cell r="A790">
            <v>788</v>
          </cell>
          <cell r="C790" t="str">
            <v>관로구방수장치몸체175MM10동시</v>
          </cell>
          <cell r="D790">
            <v>8229</v>
          </cell>
        </row>
        <row r="791">
          <cell r="A791">
            <v>789</v>
          </cell>
          <cell r="C791" t="str">
            <v>관로구방수장치몸체175MM11동시</v>
          </cell>
          <cell r="D791">
            <v>8211</v>
          </cell>
        </row>
        <row r="792">
          <cell r="A792">
            <v>790</v>
          </cell>
        </row>
        <row r="793">
          <cell r="A793">
            <v>791</v>
          </cell>
        </row>
        <row r="794">
          <cell r="A794">
            <v>792</v>
          </cell>
        </row>
        <row r="795">
          <cell r="A795">
            <v>793</v>
          </cell>
        </row>
        <row r="796">
          <cell r="A796">
            <v>794</v>
          </cell>
        </row>
        <row r="797">
          <cell r="A797">
            <v>795</v>
          </cell>
        </row>
        <row r="798">
          <cell r="A798">
            <v>796</v>
          </cell>
        </row>
        <row r="799">
          <cell r="A799">
            <v>797</v>
          </cell>
        </row>
        <row r="800">
          <cell r="A800">
            <v>798</v>
          </cell>
        </row>
        <row r="801">
          <cell r="A801">
            <v>799</v>
          </cell>
        </row>
        <row r="802">
          <cell r="A802">
            <v>800</v>
          </cell>
        </row>
        <row r="803">
          <cell r="A803">
            <v>801</v>
          </cell>
        </row>
        <row r="804">
          <cell r="A804">
            <v>802</v>
          </cell>
        </row>
        <row r="805">
          <cell r="A805">
            <v>803</v>
          </cell>
        </row>
        <row r="806">
          <cell r="A806">
            <v>804</v>
          </cell>
        </row>
        <row r="807">
          <cell r="A807">
            <v>805</v>
          </cell>
          <cell r="B807" t="str">
            <v>맨 홀 신 설</v>
          </cell>
        </row>
        <row r="808">
          <cell r="A808">
            <v>806</v>
          </cell>
          <cell r="C808" t="str">
            <v>보도불럭철거및가복구</v>
          </cell>
          <cell r="D808">
            <v>3542</v>
          </cell>
        </row>
        <row r="809">
          <cell r="A809">
            <v>807</v>
          </cell>
          <cell r="C809" t="str">
            <v>발판볼트설치</v>
          </cell>
          <cell r="D809">
            <v>4253</v>
          </cell>
        </row>
        <row r="810">
          <cell r="A810">
            <v>808</v>
          </cell>
          <cell r="C810" t="str">
            <v>동바리설치철거3회</v>
          </cell>
          <cell r="D810">
            <v>19715</v>
          </cell>
        </row>
        <row r="811">
          <cell r="A811">
            <v>809</v>
          </cell>
          <cell r="C811" t="str">
            <v>청동볼트설치</v>
          </cell>
          <cell r="D811">
            <v>21257</v>
          </cell>
        </row>
        <row r="812">
          <cell r="A812">
            <v>810</v>
          </cell>
          <cell r="C812" t="str">
            <v>물받이설치</v>
          </cell>
          <cell r="D812">
            <v>17012</v>
          </cell>
        </row>
        <row r="813">
          <cell r="A813">
            <v>811</v>
          </cell>
          <cell r="C813" t="str">
            <v>훅구설치</v>
          </cell>
          <cell r="D813">
            <v>17012</v>
          </cell>
        </row>
        <row r="814">
          <cell r="A814">
            <v>812</v>
          </cell>
          <cell r="C814" t="str">
            <v>맨홀카바설치</v>
          </cell>
          <cell r="D814">
            <v>63797</v>
          </cell>
        </row>
        <row r="815">
          <cell r="A815">
            <v>813</v>
          </cell>
          <cell r="C815" t="str">
            <v>철근가공조립복잡</v>
          </cell>
          <cell r="D815">
            <v>435493</v>
          </cell>
        </row>
        <row r="816">
          <cell r="A816">
            <v>814</v>
          </cell>
          <cell r="C816" t="str">
            <v>방수층보호재바름</v>
          </cell>
          <cell r="D816">
            <v>2545</v>
          </cell>
        </row>
        <row r="817">
          <cell r="A817">
            <v>815</v>
          </cell>
          <cell r="C817" t="str">
            <v>거프집설치3회</v>
          </cell>
          <cell r="D817">
            <v>13149</v>
          </cell>
        </row>
        <row r="818">
          <cell r="A818">
            <v>816</v>
          </cell>
          <cell r="C818" t="str">
            <v>거프집설치4회</v>
          </cell>
          <cell r="D818">
            <v>11167</v>
          </cell>
        </row>
        <row r="819">
          <cell r="A819">
            <v>817</v>
          </cell>
        </row>
        <row r="820">
          <cell r="A820">
            <v>818</v>
          </cell>
        </row>
        <row r="821">
          <cell r="A821">
            <v>819</v>
          </cell>
        </row>
        <row r="822">
          <cell r="A822">
            <v>820</v>
          </cell>
        </row>
        <row r="823">
          <cell r="A823">
            <v>821</v>
          </cell>
        </row>
        <row r="824">
          <cell r="A824">
            <v>822</v>
          </cell>
        </row>
        <row r="825">
          <cell r="A825">
            <v>823</v>
          </cell>
        </row>
        <row r="826">
          <cell r="A826">
            <v>824</v>
          </cell>
        </row>
        <row r="827">
          <cell r="A827">
            <v>825</v>
          </cell>
        </row>
        <row r="828">
          <cell r="A828">
            <v>826</v>
          </cell>
        </row>
        <row r="829">
          <cell r="A829">
            <v>827</v>
          </cell>
        </row>
        <row r="830">
          <cell r="A830">
            <v>828</v>
          </cell>
        </row>
        <row r="831">
          <cell r="A831">
            <v>829</v>
          </cell>
        </row>
        <row r="832">
          <cell r="A832">
            <v>830</v>
          </cell>
          <cell r="B832" t="str">
            <v>개 폐 기 설 치</v>
          </cell>
        </row>
        <row r="833">
          <cell r="A833">
            <v>831</v>
          </cell>
          <cell r="C833" t="str">
            <v>원토되메우기다지기인력</v>
          </cell>
          <cell r="D833">
            <v>7639</v>
          </cell>
        </row>
        <row r="834">
          <cell r="A834">
            <v>832</v>
          </cell>
          <cell r="C834" t="str">
            <v>터파기(보통토)인력0-1M</v>
          </cell>
          <cell r="D834">
            <v>7276</v>
          </cell>
        </row>
        <row r="835">
          <cell r="A835">
            <v>833</v>
          </cell>
          <cell r="C835" t="str">
            <v>터파기(보통토)인력1-2M</v>
          </cell>
          <cell r="D835">
            <v>9822</v>
          </cell>
        </row>
        <row r="836">
          <cell r="A836">
            <v>834</v>
          </cell>
          <cell r="C836" t="str">
            <v>보도불럭철거및가복구</v>
          </cell>
          <cell r="D836">
            <v>3542</v>
          </cell>
        </row>
        <row r="837">
          <cell r="A837">
            <v>835</v>
          </cell>
          <cell r="C837" t="str">
            <v>기초잡석부설</v>
          </cell>
          <cell r="D837">
            <v>18190</v>
          </cell>
        </row>
        <row r="838">
          <cell r="A838">
            <v>836</v>
          </cell>
          <cell r="C838" t="str">
            <v>모래되메우기다지기인력</v>
          </cell>
          <cell r="D838">
            <v>5820</v>
          </cell>
        </row>
        <row r="839">
          <cell r="A839">
            <v>837</v>
          </cell>
          <cell r="C839" t="str">
            <v>잔토처리(보통토)인력</v>
          </cell>
          <cell r="D839">
            <v>4038</v>
          </cell>
        </row>
        <row r="840">
          <cell r="A840">
            <v>838</v>
          </cell>
        </row>
        <row r="841">
          <cell r="A841">
            <v>839</v>
          </cell>
        </row>
        <row r="842">
          <cell r="A842">
            <v>840</v>
          </cell>
        </row>
        <row r="843">
          <cell r="A843">
            <v>841</v>
          </cell>
        </row>
        <row r="844">
          <cell r="A844">
            <v>842</v>
          </cell>
        </row>
        <row r="845">
          <cell r="A845">
            <v>843</v>
          </cell>
        </row>
        <row r="846">
          <cell r="A846">
            <v>844</v>
          </cell>
        </row>
        <row r="847">
          <cell r="A847">
            <v>845</v>
          </cell>
        </row>
        <row r="848">
          <cell r="A848">
            <v>846</v>
          </cell>
        </row>
        <row r="849">
          <cell r="A849">
            <v>847</v>
          </cell>
        </row>
        <row r="850">
          <cell r="A850">
            <v>848</v>
          </cell>
        </row>
        <row r="851">
          <cell r="A851">
            <v>849</v>
          </cell>
        </row>
        <row r="852">
          <cell r="A852">
            <v>850</v>
          </cell>
          <cell r="B852" t="str">
            <v>변 압 기 신 설</v>
          </cell>
        </row>
        <row r="853">
          <cell r="A853">
            <v>851</v>
          </cell>
          <cell r="C853" t="str">
            <v>원토되메우기다지기인력</v>
          </cell>
          <cell r="D853">
            <v>7639</v>
          </cell>
        </row>
        <row r="854">
          <cell r="A854">
            <v>852</v>
          </cell>
          <cell r="C854" t="str">
            <v>터파기(보통토)인력0-1</v>
          </cell>
          <cell r="D854">
            <v>7276</v>
          </cell>
        </row>
        <row r="855">
          <cell r="A855">
            <v>853</v>
          </cell>
          <cell r="C855" t="str">
            <v>터파기(보통토)인력1-2</v>
          </cell>
          <cell r="D855">
            <v>9822</v>
          </cell>
        </row>
        <row r="856">
          <cell r="A856">
            <v>854</v>
          </cell>
          <cell r="C856" t="str">
            <v>모래되메우기다지기인력</v>
          </cell>
          <cell r="D856">
            <v>5820</v>
          </cell>
        </row>
        <row r="857">
          <cell r="A857">
            <v>855</v>
          </cell>
          <cell r="C857" t="str">
            <v>잔토처리인력보통토</v>
          </cell>
          <cell r="D857">
            <v>4038</v>
          </cell>
        </row>
        <row r="858">
          <cell r="A858">
            <v>856</v>
          </cell>
          <cell r="C858" t="str">
            <v>기초잡석부설</v>
          </cell>
          <cell r="D858">
            <v>18190</v>
          </cell>
        </row>
        <row r="859">
          <cell r="A859">
            <v>857</v>
          </cell>
          <cell r="C859" t="str">
            <v>보도불럭철거및가복구</v>
          </cell>
          <cell r="D859">
            <v>3542</v>
          </cell>
        </row>
        <row r="860">
          <cell r="A860">
            <v>858</v>
          </cell>
          <cell r="C860" t="str">
            <v>앙카볼트</v>
          </cell>
          <cell r="D860">
            <v>5269</v>
          </cell>
        </row>
        <row r="861">
          <cell r="A861">
            <v>859</v>
          </cell>
          <cell r="C861" t="str">
            <v>패드변압기엘보1동시</v>
          </cell>
          <cell r="D861">
            <v>46372</v>
          </cell>
        </row>
        <row r="862">
          <cell r="A862">
            <v>860</v>
          </cell>
          <cell r="C862" t="str">
            <v>패드변압기엘보2동시</v>
          </cell>
          <cell r="D862">
            <v>41735</v>
          </cell>
        </row>
        <row r="863">
          <cell r="A863">
            <v>861</v>
          </cell>
          <cell r="C863" t="str">
            <v>패드변압기엘보3동시</v>
          </cell>
          <cell r="D863">
            <v>40189</v>
          </cell>
        </row>
        <row r="864">
          <cell r="A864">
            <v>862</v>
          </cell>
          <cell r="C864" t="str">
            <v>패드변압기엘보4동시</v>
          </cell>
          <cell r="D864">
            <v>39416</v>
          </cell>
        </row>
        <row r="865">
          <cell r="A865">
            <v>863</v>
          </cell>
          <cell r="C865" t="str">
            <v>패드변압기엘보5동시</v>
          </cell>
          <cell r="D865">
            <v>38952</v>
          </cell>
        </row>
        <row r="866">
          <cell r="A866">
            <v>864</v>
          </cell>
          <cell r="C866" t="str">
            <v>패드변압기엘보6동시</v>
          </cell>
          <cell r="D866">
            <v>38643</v>
          </cell>
        </row>
        <row r="867">
          <cell r="A867">
            <v>865</v>
          </cell>
        </row>
        <row r="868">
          <cell r="A868">
            <v>866</v>
          </cell>
        </row>
        <row r="869">
          <cell r="A869">
            <v>867</v>
          </cell>
        </row>
        <row r="870">
          <cell r="A870">
            <v>868</v>
          </cell>
        </row>
        <row r="871">
          <cell r="A871">
            <v>869</v>
          </cell>
        </row>
        <row r="872">
          <cell r="A872">
            <v>870</v>
          </cell>
        </row>
        <row r="873">
          <cell r="A873">
            <v>871</v>
          </cell>
        </row>
        <row r="874">
          <cell r="A874">
            <v>872</v>
          </cell>
        </row>
        <row r="875">
          <cell r="A875">
            <v>873</v>
          </cell>
        </row>
        <row r="876">
          <cell r="A876">
            <v>874</v>
          </cell>
        </row>
        <row r="877">
          <cell r="A877">
            <v>875</v>
          </cell>
          <cell r="B877" t="str">
            <v>변압기철거</v>
          </cell>
        </row>
        <row r="878">
          <cell r="A878">
            <v>876</v>
          </cell>
          <cell r="C878" t="str">
            <v>앙카볼트</v>
          </cell>
          <cell r="D878">
            <v>5269</v>
          </cell>
        </row>
        <row r="879">
          <cell r="A879">
            <v>877</v>
          </cell>
          <cell r="C879" t="str">
            <v>패드변압기엘보1동시</v>
          </cell>
          <cell r="D879">
            <v>23186</v>
          </cell>
        </row>
        <row r="880">
          <cell r="A880">
            <v>878</v>
          </cell>
          <cell r="C880" t="str">
            <v>패드변압기엘보2동시</v>
          </cell>
          <cell r="D880">
            <v>20867</v>
          </cell>
        </row>
        <row r="881">
          <cell r="A881">
            <v>879</v>
          </cell>
          <cell r="C881" t="str">
            <v>패드변압기엘보3동시</v>
          </cell>
          <cell r="D881">
            <v>20094</v>
          </cell>
        </row>
        <row r="882">
          <cell r="A882">
            <v>880</v>
          </cell>
          <cell r="C882" t="str">
            <v>패드변압기엘보4동시</v>
          </cell>
          <cell r="D882">
            <v>19708</v>
          </cell>
        </row>
        <row r="883">
          <cell r="A883">
            <v>881</v>
          </cell>
          <cell r="C883" t="str">
            <v>패드변압기엘보5동시</v>
          </cell>
          <cell r="D883">
            <v>19476</v>
          </cell>
        </row>
        <row r="884">
          <cell r="A884">
            <v>882</v>
          </cell>
          <cell r="C884" t="str">
            <v>패드변압기엘보6동시</v>
          </cell>
          <cell r="D884">
            <v>19321</v>
          </cell>
        </row>
        <row r="885">
          <cell r="A885">
            <v>883</v>
          </cell>
        </row>
        <row r="886">
          <cell r="A886">
            <v>884</v>
          </cell>
        </row>
        <row r="887">
          <cell r="A887">
            <v>885</v>
          </cell>
        </row>
        <row r="888">
          <cell r="A888">
            <v>886</v>
          </cell>
        </row>
        <row r="889">
          <cell r="A889">
            <v>887</v>
          </cell>
        </row>
        <row r="890">
          <cell r="A890">
            <v>888</v>
          </cell>
        </row>
        <row r="891">
          <cell r="A891">
            <v>889</v>
          </cell>
        </row>
        <row r="892">
          <cell r="A892">
            <v>890</v>
          </cell>
        </row>
        <row r="893">
          <cell r="A893">
            <v>891</v>
          </cell>
        </row>
        <row r="894">
          <cell r="A894">
            <v>892</v>
          </cell>
        </row>
        <row r="895">
          <cell r="A895">
            <v>893</v>
          </cell>
        </row>
        <row r="896">
          <cell r="A896">
            <v>894</v>
          </cell>
        </row>
        <row r="897">
          <cell r="A897">
            <v>895</v>
          </cell>
        </row>
        <row r="898">
          <cell r="A898">
            <v>896</v>
          </cell>
        </row>
        <row r="899">
          <cell r="A899">
            <v>897</v>
          </cell>
        </row>
        <row r="900">
          <cell r="A900">
            <v>898</v>
          </cell>
        </row>
        <row r="901">
          <cell r="A901">
            <v>899</v>
          </cell>
        </row>
        <row r="902">
          <cell r="A902">
            <v>900</v>
          </cell>
        </row>
        <row r="903">
          <cell r="A903">
            <v>901</v>
          </cell>
          <cell r="B903" t="str">
            <v>기 계 비 용</v>
          </cell>
        </row>
        <row r="904">
          <cell r="A904">
            <v>902</v>
          </cell>
          <cell r="B904" t="str">
            <v>관로케이블신설</v>
          </cell>
        </row>
        <row r="905">
          <cell r="A905">
            <v>903</v>
          </cell>
          <cell r="C905" t="str">
            <v>케이블기계화포설22.9KVCNCV325SQ</v>
          </cell>
          <cell r="D905">
            <v>4316</v>
          </cell>
          <cell r="E905">
            <v>0.69</v>
          </cell>
        </row>
        <row r="906">
          <cell r="A906">
            <v>904</v>
          </cell>
          <cell r="C906" t="str">
            <v>케이블기계화포설22.9KVCNCV60SQ</v>
          </cell>
          <cell r="D906">
            <v>1475</v>
          </cell>
          <cell r="E906">
            <v>0.69</v>
          </cell>
        </row>
        <row r="907">
          <cell r="A907">
            <v>905</v>
          </cell>
          <cell r="C907" t="str">
            <v>케이블기계화포설22.9KVCNCV60SQ</v>
          </cell>
          <cell r="D907">
            <v>2213</v>
          </cell>
          <cell r="E907">
            <v>0.69</v>
          </cell>
        </row>
        <row r="908">
          <cell r="A908">
            <v>906</v>
          </cell>
        </row>
        <row r="909">
          <cell r="A909">
            <v>907</v>
          </cell>
        </row>
        <row r="910">
          <cell r="A910">
            <v>908</v>
          </cell>
        </row>
        <row r="911">
          <cell r="A911">
            <v>909</v>
          </cell>
        </row>
        <row r="912">
          <cell r="A912">
            <v>910</v>
          </cell>
        </row>
        <row r="913">
          <cell r="A913">
            <v>911</v>
          </cell>
          <cell r="B913" t="str">
            <v>관로케이블철거</v>
          </cell>
        </row>
        <row r="914">
          <cell r="A914">
            <v>912</v>
          </cell>
          <cell r="C914" t="str">
            <v>케이블기계화포설22.9KVCNCV325SQ</v>
          </cell>
          <cell r="D914">
            <v>2589</v>
          </cell>
          <cell r="E914">
            <v>0.69</v>
          </cell>
        </row>
        <row r="915">
          <cell r="A915">
            <v>913</v>
          </cell>
          <cell r="C915" t="str">
            <v>케이블기계화포설22.9KVCNCV60SQ</v>
          </cell>
          <cell r="D915">
            <v>885</v>
          </cell>
          <cell r="E915">
            <v>0.69</v>
          </cell>
        </row>
        <row r="916">
          <cell r="A916">
            <v>914</v>
          </cell>
        </row>
        <row r="917">
          <cell r="A917">
            <v>915</v>
          </cell>
        </row>
        <row r="918">
          <cell r="A918">
            <v>916</v>
          </cell>
        </row>
        <row r="919">
          <cell r="A919">
            <v>917</v>
          </cell>
        </row>
        <row r="920">
          <cell r="A920">
            <v>918</v>
          </cell>
        </row>
        <row r="921">
          <cell r="A921">
            <v>919</v>
          </cell>
        </row>
        <row r="922">
          <cell r="A922">
            <v>920</v>
          </cell>
        </row>
        <row r="923">
          <cell r="A923">
            <v>921</v>
          </cell>
        </row>
        <row r="924">
          <cell r="A924">
            <v>922</v>
          </cell>
        </row>
        <row r="925">
          <cell r="A925">
            <v>923</v>
          </cell>
        </row>
        <row r="926">
          <cell r="A926">
            <v>924</v>
          </cell>
        </row>
        <row r="927">
          <cell r="A927">
            <v>925</v>
          </cell>
          <cell r="B927" t="str">
            <v>맨  홀  신  설</v>
          </cell>
        </row>
        <row r="928">
          <cell r="A928">
            <v>926</v>
          </cell>
          <cell r="C928" t="str">
            <v>토사터파기0.4백호우</v>
          </cell>
          <cell r="D928">
            <v>776</v>
          </cell>
        </row>
        <row r="929">
          <cell r="A929">
            <v>927</v>
          </cell>
          <cell r="C929" t="str">
            <v>토사터파기0.4백호우</v>
          </cell>
          <cell r="D929">
            <v>620</v>
          </cell>
        </row>
        <row r="930">
          <cell r="A930">
            <v>928</v>
          </cell>
          <cell r="C930" t="str">
            <v>토사터파기0.4백호우</v>
          </cell>
          <cell r="D930">
            <v>807</v>
          </cell>
        </row>
        <row r="931">
          <cell r="A931">
            <v>929</v>
          </cell>
          <cell r="C931" t="str">
            <v>토사터파기0.7백호우</v>
          </cell>
          <cell r="D931">
            <v>907</v>
          </cell>
        </row>
        <row r="932">
          <cell r="A932">
            <v>930</v>
          </cell>
          <cell r="C932" t="str">
            <v>모래되메우기다지기기계</v>
          </cell>
          <cell r="D932">
            <v>17632</v>
          </cell>
        </row>
        <row r="933">
          <cell r="A933">
            <v>931</v>
          </cell>
          <cell r="C933" t="str">
            <v>모래되메우기다지기인력</v>
          </cell>
          <cell r="D933">
            <v>18365</v>
          </cell>
        </row>
        <row r="934">
          <cell r="A934">
            <v>932</v>
          </cell>
          <cell r="C934" t="str">
            <v>원토되메우기다지기기계</v>
          </cell>
          <cell r="D934">
            <v>5087</v>
          </cell>
        </row>
        <row r="935">
          <cell r="A935">
            <v>933</v>
          </cell>
          <cell r="C935" t="str">
            <v>잔토처리기계경암0.7</v>
          </cell>
          <cell r="D935">
            <v>20686</v>
          </cell>
        </row>
        <row r="936">
          <cell r="A936">
            <v>934</v>
          </cell>
          <cell r="C936" t="str">
            <v>잔토처리기계AS0.7</v>
          </cell>
          <cell r="D936">
            <v>15901</v>
          </cell>
        </row>
        <row r="937">
          <cell r="A937">
            <v>935</v>
          </cell>
          <cell r="C937" t="str">
            <v>잔토처리기계고사토0.7</v>
          </cell>
          <cell r="D937">
            <v>11358</v>
          </cell>
        </row>
        <row r="938">
          <cell r="A938">
            <v>936</v>
          </cell>
          <cell r="C938" t="str">
            <v>AS포장줄눈파기CUTTER</v>
          </cell>
          <cell r="D938">
            <v>666</v>
          </cell>
        </row>
        <row r="939">
          <cell r="A939">
            <v>937</v>
          </cell>
          <cell r="C939" t="str">
            <v>포장파괴(AS)기계</v>
          </cell>
          <cell r="D939">
            <v>13944</v>
          </cell>
        </row>
        <row r="940">
          <cell r="A940">
            <v>938</v>
          </cell>
          <cell r="C940" t="str">
            <v>잔토처리기계견질토0.4</v>
          </cell>
          <cell r="D940">
            <v>2652</v>
          </cell>
        </row>
        <row r="941">
          <cell r="A941">
            <v>939</v>
          </cell>
          <cell r="C941" t="str">
            <v>잔토처리기계견질토0.4</v>
          </cell>
          <cell r="D941">
            <v>1221</v>
          </cell>
        </row>
        <row r="942">
          <cell r="A942">
            <v>940</v>
          </cell>
          <cell r="C942" t="str">
            <v>잔토처리기계보통토0.4</v>
          </cell>
          <cell r="D942">
            <v>881</v>
          </cell>
        </row>
        <row r="943">
          <cell r="A943">
            <v>941</v>
          </cell>
          <cell r="C943" t="str">
            <v>잔토처리기계AS0.4</v>
          </cell>
          <cell r="D943">
            <v>2855</v>
          </cell>
        </row>
        <row r="944">
          <cell r="A944">
            <v>942</v>
          </cell>
          <cell r="C944" t="str">
            <v>콘크리트타설(믹셔)1:3:6</v>
          </cell>
          <cell r="D944">
            <v>105873</v>
          </cell>
        </row>
        <row r="945">
          <cell r="A945">
            <v>943</v>
          </cell>
          <cell r="C945" t="str">
            <v>경암파쇄기계</v>
          </cell>
          <cell r="D945">
            <v>28761</v>
          </cell>
        </row>
        <row r="946">
          <cell r="A946">
            <v>944</v>
          </cell>
          <cell r="C946" t="str">
            <v>레미콘타설R40-210-8</v>
          </cell>
          <cell r="D946">
            <v>21244</v>
          </cell>
        </row>
        <row r="947">
          <cell r="A947">
            <v>945</v>
          </cell>
          <cell r="C947" t="str">
            <v>보호몰탈바름5MM</v>
          </cell>
          <cell r="D947">
            <v>5538</v>
          </cell>
        </row>
        <row r="948">
          <cell r="A948">
            <v>946</v>
          </cell>
          <cell r="C948" t="str">
            <v>보호몰탈바름30MM</v>
          </cell>
          <cell r="D948">
            <v>6717</v>
          </cell>
        </row>
        <row r="949">
          <cell r="A949">
            <v>947</v>
          </cell>
          <cell r="C949" t="str">
            <v>기초잡석부설</v>
          </cell>
          <cell r="D949">
            <v>29911</v>
          </cell>
        </row>
        <row r="950">
          <cell r="A950">
            <v>948</v>
          </cell>
        </row>
        <row r="951">
          <cell r="A951">
            <v>949</v>
          </cell>
        </row>
        <row r="952">
          <cell r="A952">
            <v>950</v>
          </cell>
        </row>
        <row r="953">
          <cell r="A953">
            <v>951</v>
          </cell>
        </row>
        <row r="954">
          <cell r="A954">
            <v>952</v>
          </cell>
        </row>
        <row r="955">
          <cell r="A955">
            <v>953</v>
          </cell>
        </row>
        <row r="956">
          <cell r="A956">
            <v>954</v>
          </cell>
        </row>
        <row r="957">
          <cell r="A957">
            <v>955</v>
          </cell>
        </row>
        <row r="958">
          <cell r="A958">
            <v>956</v>
          </cell>
        </row>
        <row r="959">
          <cell r="A959">
            <v>957</v>
          </cell>
        </row>
        <row r="960">
          <cell r="A960">
            <v>958</v>
          </cell>
        </row>
        <row r="961">
          <cell r="A961">
            <v>959</v>
          </cell>
        </row>
        <row r="962">
          <cell r="A962">
            <v>960</v>
          </cell>
        </row>
        <row r="963">
          <cell r="A963">
            <v>961</v>
          </cell>
        </row>
        <row r="964">
          <cell r="A964">
            <v>962</v>
          </cell>
        </row>
        <row r="965">
          <cell r="A965">
            <v>963</v>
          </cell>
        </row>
        <row r="966">
          <cell r="A966">
            <v>964</v>
          </cell>
        </row>
        <row r="967">
          <cell r="A967">
            <v>965</v>
          </cell>
        </row>
        <row r="968">
          <cell r="A968">
            <v>966</v>
          </cell>
        </row>
        <row r="969">
          <cell r="A969">
            <v>967</v>
          </cell>
          <cell r="B969" t="str">
            <v xml:space="preserve"> 핸 드 홀 신 설</v>
          </cell>
        </row>
        <row r="970">
          <cell r="A970">
            <v>968</v>
          </cell>
          <cell r="C970" t="str">
            <v>토사터파기0.4백호우</v>
          </cell>
          <cell r="D970">
            <v>776</v>
          </cell>
        </row>
        <row r="971">
          <cell r="A971">
            <v>969</v>
          </cell>
          <cell r="C971" t="str">
            <v>토사터파기0.4백호우</v>
          </cell>
          <cell r="D971">
            <v>620</v>
          </cell>
        </row>
        <row r="972">
          <cell r="A972">
            <v>970</v>
          </cell>
          <cell r="C972" t="str">
            <v>토사터파기0.4백호우</v>
          </cell>
          <cell r="D972">
            <v>807</v>
          </cell>
        </row>
        <row r="973">
          <cell r="A973">
            <v>971</v>
          </cell>
          <cell r="C973" t="str">
            <v>토사터파기0.4백호우</v>
          </cell>
          <cell r="D973">
            <v>907</v>
          </cell>
        </row>
        <row r="974">
          <cell r="A974">
            <v>972</v>
          </cell>
          <cell r="C974" t="str">
            <v>모래되메우기다지기인력</v>
          </cell>
          <cell r="D974">
            <v>18365</v>
          </cell>
        </row>
        <row r="975">
          <cell r="A975">
            <v>973</v>
          </cell>
          <cell r="C975" t="str">
            <v>모래되메우기다지기기계</v>
          </cell>
          <cell r="D975">
            <v>17632</v>
          </cell>
        </row>
        <row r="976">
          <cell r="A976">
            <v>974</v>
          </cell>
          <cell r="C976" t="str">
            <v>잔토처리견질토0.4</v>
          </cell>
          <cell r="D976">
            <v>1221</v>
          </cell>
        </row>
        <row r="977">
          <cell r="A977">
            <v>975</v>
          </cell>
          <cell r="C977" t="str">
            <v>잔토처리보통토0.4</v>
          </cell>
          <cell r="D977">
            <v>881</v>
          </cell>
        </row>
        <row r="978">
          <cell r="A978">
            <v>976</v>
          </cell>
          <cell r="C978" t="str">
            <v>잔토처리보통토0.4</v>
          </cell>
          <cell r="D978">
            <v>1158</v>
          </cell>
        </row>
        <row r="979">
          <cell r="A979">
            <v>977</v>
          </cell>
          <cell r="C979" t="str">
            <v>잔토처리기계(AS)0.4</v>
          </cell>
          <cell r="D979">
            <v>2855</v>
          </cell>
        </row>
        <row r="980">
          <cell r="A980">
            <v>978</v>
          </cell>
          <cell r="C980" t="str">
            <v>잔토처리기계(AS)0.7</v>
          </cell>
          <cell r="D980">
            <v>15901</v>
          </cell>
        </row>
        <row r="981">
          <cell r="A981">
            <v>979</v>
          </cell>
          <cell r="C981" t="str">
            <v>잔토처리기계고사토0.7</v>
          </cell>
          <cell r="D981">
            <v>11358</v>
          </cell>
        </row>
        <row r="982">
          <cell r="A982">
            <v>980</v>
          </cell>
          <cell r="C982" t="str">
            <v>잔토처리기계견질토0.4</v>
          </cell>
          <cell r="D982">
            <v>1221</v>
          </cell>
        </row>
        <row r="983">
          <cell r="A983">
            <v>981</v>
          </cell>
          <cell r="C983" t="str">
            <v>잔토처리기계견질토0.4</v>
          </cell>
          <cell r="D983">
            <v>2652</v>
          </cell>
        </row>
        <row r="984">
          <cell r="A984">
            <v>982</v>
          </cell>
          <cell r="C984" t="str">
            <v>기초잡석부설</v>
          </cell>
          <cell r="D984">
            <v>29911</v>
          </cell>
        </row>
        <row r="985">
          <cell r="A985">
            <v>983</v>
          </cell>
          <cell r="C985" t="str">
            <v>레미콘타설R-20-210-8</v>
          </cell>
          <cell r="D985">
            <v>21244</v>
          </cell>
        </row>
        <row r="986">
          <cell r="A986">
            <v>984</v>
          </cell>
          <cell r="C986" t="str">
            <v>원토되메우기다지기기계</v>
          </cell>
          <cell r="D986">
            <v>5087</v>
          </cell>
        </row>
        <row r="987">
          <cell r="A987">
            <v>985</v>
          </cell>
          <cell r="C987" t="str">
            <v>포장파괴(AS)기계</v>
          </cell>
          <cell r="D987">
            <v>13944</v>
          </cell>
        </row>
        <row r="988">
          <cell r="A988">
            <v>986</v>
          </cell>
        </row>
        <row r="989">
          <cell r="A989">
            <v>987</v>
          </cell>
        </row>
        <row r="990">
          <cell r="A990">
            <v>988</v>
          </cell>
        </row>
        <row r="991">
          <cell r="A991">
            <v>989</v>
          </cell>
        </row>
        <row r="992">
          <cell r="A992">
            <v>990</v>
          </cell>
        </row>
        <row r="993">
          <cell r="A993">
            <v>991</v>
          </cell>
        </row>
        <row r="994">
          <cell r="A994">
            <v>992</v>
          </cell>
        </row>
        <row r="995">
          <cell r="A995">
            <v>993</v>
          </cell>
        </row>
        <row r="996">
          <cell r="A996">
            <v>994</v>
          </cell>
        </row>
        <row r="997">
          <cell r="A997">
            <v>995</v>
          </cell>
        </row>
        <row r="998">
          <cell r="A998">
            <v>996</v>
          </cell>
        </row>
        <row r="999">
          <cell r="A999">
            <v>997</v>
          </cell>
          <cell r="B999" t="str">
            <v>관  로  신  설</v>
          </cell>
        </row>
        <row r="1000">
          <cell r="A1000">
            <v>998</v>
          </cell>
          <cell r="C1000" t="str">
            <v>토사터파기0.7</v>
          </cell>
          <cell r="D1000">
            <v>907</v>
          </cell>
        </row>
        <row r="1001">
          <cell r="A1001">
            <v>999</v>
          </cell>
          <cell r="C1001" t="str">
            <v>토사터파기0.4</v>
          </cell>
          <cell r="D1001">
            <v>776</v>
          </cell>
          <cell r="E1001">
            <v>0.45</v>
          </cell>
        </row>
        <row r="1002">
          <cell r="A1002">
            <v>1000</v>
          </cell>
          <cell r="C1002" t="str">
            <v>토사터파기0.4</v>
          </cell>
          <cell r="D1002">
            <v>620</v>
          </cell>
          <cell r="E1002">
            <v>0.45</v>
          </cell>
        </row>
        <row r="1003">
          <cell r="A1003">
            <v>1001</v>
          </cell>
          <cell r="C1003" t="str">
            <v>토사터파기0.4</v>
          </cell>
          <cell r="D1003">
            <v>807</v>
          </cell>
          <cell r="E1003">
            <v>0.45</v>
          </cell>
        </row>
        <row r="1004">
          <cell r="A1004">
            <v>1002</v>
          </cell>
          <cell r="C1004" t="str">
            <v>모래되메우기다지기인력</v>
          </cell>
          <cell r="D1004">
            <v>18365</v>
          </cell>
        </row>
        <row r="1005">
          <cell r="A1005">
            <v>1003</v>
          </cell>
          <cell r="C1005" t="str">
            <v>모래되메우기다지기기계</v>
          </cell>
          <cell r="D1005">
            <v>17632</v>
          </cell>
          <cell r="E1005">
            <v>0.49</v>
          </cell>
        </row>
        <row r="1006">
          <cell r="A1006">
            <v>1004</v>
          </cell>
          <cell r="C1006" t="str">
            <v>원토되메우기다지기기계</v>
          </cell>
          <cell r="D1006">
            <v>5087</v>
          </cell>
          <cell r="E1006">
            <v>0.68</v>
          </cell>
        </row>
        <row r="1007">
          <cell r="A1007">
            <v>1005</v>
          </cell>
          <cell r="C1007" t="str">
            <v>잔토처리기계(AS)0.7</v>
          </cell>
          <cell r="D1007">
            <v>15901</v>
          </cell>
        </row>
        <row r="1008">
          <cell r="A1008">
            <v>1006</v>
          </cell>
          <cell r="C1008" t="str">
            <v>잔토처리기계(AS)0.4</v>
          </cell>
          <cell r="D1008">
            <v>2855</v>
          </cell>
        </row>
        <row r="1009">
          <cell r="A1009">
            <v>1007</v>
          </cell>
          <cell r="C1009" t="str">
            <v>잔토처리기계견질토0.4</v>
          </cell>
          <cell r="D1009">
            <v>2652</v>
          </cell>
          <cell r="E1009">
            <v>0.4</v>
          </cell>
        </row>
        <row r="1010">
          <cell r="A1010">
            <v>1008</v>
          </cell>
          <cell r="C1010" t="str">
            <v>잔토처리기계견질토0.4</v>
          </cell>
          <cell r="D1010">
            <v>1221</v>
          </cell>
          <cell r="E1010">
            <v>0.4</v>
          </cell>
        </row>
        <row r="1011">
          <cell r="A1011">
            <v>1009</v>
          </cell>
          <cell r="C1011" t="str">
            <v>잔토처리기계고사토0.7</v>
          </cell>
          <cell r="D1011">
            <v>11358</v>
          </cell>
        </row>
        <row r="1012">
          <cell r="A1012">
            <v>1010</v>
          </cell>
          <cell r="C1012" t="str">
            <v>잔토처리기계보통토0.4</v>
          </cell>
          <cell r="D1012">
            <v>881</v>
          </cell>
          <cell r="E1012">
            <v>0.42</v>
          </cell>
        </row>
        <row r="1013">
          <cell r="A1013">
            <v>1011</v>
          </cell>
          <cell r="C1013" t="str">
            <v>AS포장줄눈파기CUTTER</v>
          </cell>
          <cell r="D1013">
            <v>666</v>
          </cell>
          <cell r="E1013">
            <v>0.64</v>
          </cell>
        </row>
        <row r="1014">
          <cell r="A1014">
            <v>1012</v>
          </cell>
          <cell r="C1014" t="str">
            <v>포장파기(AS)기계</v>
          </cell>
          <cell r="D1014">
            <v>13944</v>
          </cell>
          <cell r="E1014">
            <v>0.3</v>
          </cell>
        </row>
        <row r="1015">
          <cell r="A1015">
            <v>1013</v>
          </cell>
          <cell r="C1015" t="str">
            <v>기초잡석부설</v>
          </cell>
          <cell r="D1015">
            <v>29911</v>
          </cell>
          <cell r="E1015">
            <v>0.57999999999999996</v>
          </cell>
        </row>
        <row r="1016">
          <cell r="A1016">
            <v>1014</v>
          </cell>
        </row>
        <row r="1017">
          <cell r="A1017">
            <v>1015</v>
          </cell>
        </row>
        <row r="1018">
          <cell r="A1018">
            <v>1016</v>
          </cell>
        </row>
        <row r="1019">
          <cell r="A1019">
            <v>1017</v>
          </cell>
        </row>
        <row r="1020">
          <cell r="A1020">
            <v>1018</v>
          </cell>
        </row>
        <row r="1021">
          <cell r="A1021">
            <v>1019</v>
          </cell>
        </row>
        <row r="1022">
          <cell r="A1022">
            <v>1020</v>
          </cell>
        </row>
        <row r="1023">
          <cell r="A1023">
            <v>1021</v>
          </cell>
        </row>
        <row r="1024">
          <cell r="A1024">
            <v>1022</v>
          </cell>
        </row>
        <row r="1025">
          <cell r="A1025">
            <v>1023</v>
          </cell>
          <cell r="B1025" t="str">
            <v>개 폐 기 신 설</v>
          </cell>
        </row>
        <row r="1026">
          <cell r="A1026">
            <v>1024</v>
          </cell>
          <cell r="C1026" t="str">
            <v>토사터파기0.7백호우</v>
          </cell>
          <cell r="D1026">
            <v>907</v>
          </cell>
        </row>
        <row r="1027">
          <cell r="A1027">
            <v>1025</v>
          </cell>
          <cell r="C1027" t="str">
            <v>토사터파기0.4백호우</v>
          </cell>
          <cell r="D1027">
            <v>776</v>
          </cell>
          <cell r="E1027">
            <v>0.45</v>
          </cell>
        </row>
        <row r="1028">
          <cell r="A1028">
            <v>1026</v>
          </cell>
          <cell r="C1028" t="str">
            <v>토사터파기0.4백호우</v>
          </cell>
          <cell r="D1028">
            <v>620</v>
          </cell>
          <cell r="E1028">
            <v>0.45</v>
          </cell>
        </row>
        <row r="1029">
          <cell r="A1029">
            <v>1027</v>
          </cell>
          <cell r="C1029" t="str">
            <v>토사터파기0.4백호우</v>
          </cell>
          <cell r="D1029">
            <v>807</v>
          </cell>
          <cell r="E1029">
            <v>0.45</v>
          </cell>
        </row>
        <row r="1030">
          <cell r="A1030">
            <v>1028</v>
          </cell>
          <cell r="C1030" t="str">
            <v>모래되메우기다지기인력</v>
          </cell>
          <cell r="D1030">
            <v>18365</v>
          </cell>
        </row>
        <row r="1031">
          <cell r="A1031">
            <v>1029</v>
          </cell>
          <cell r="C1031" t="str">
            <v>모래되메우기다지기기계</v>
          </cell>
          <cell r="D1031">
            <v>17632</v>
          </cell>
          <cell r="E1031">
            <v>0.49</v>
          </cell>
        </row>
        <row r="1032">
          <cell r="A1032">
            <v>1030</v>
          </cell>
          <cell r="C1032" t="str">
            <v>원토되메우기다지기기계</v>
          </cell>
          <cell r="D1032">
            <v>5087</v>
          </cell>
          <cell r="E1032">
            <v>0.68</v>
          </cell>
        </row>
        <row r="1033">
          <cell r="A1033">
            <v>1031</v>
          </cell>
          <cell r="C1033" t="str">
            <v>잔토처리기계(AS)0.7</v>
          </cell>
          <cell r="D1033">
            <v>15901</v>
          </cell>
        </row>
        <row r="1034">
          <cell r="A1034">
            <v>1032</v>
          </cell>
          <cell r="C1034" t="str">
            <v>잔토처리기계고사토0.7</v>
          </cell>
          <cell r="D1034">
            <v>11358</v>
          </cell>
        </row>
        <row r="1035">
          <cell r="A1035">
            <v>1033</v>
          </cell>
          <cell r="C1035" t="str">
            <v>잔토처리기계견질토0.4</v>
          </cell>
          <cell r="D1035">
            <v>2652</v>
          </cell>
          <cell r="E1035">
            <v>0.4</v>
          </cell>
        </row>
        <row r="1036">
          <cell r="A1036">
            <v>1034</v>
          </cell>
          <cell r="C1036" t="str">
            <v>잔토처리기계견질토0.4</v>
          </cell>
          <cell r="D1036">
            <v>2442</v>
          </cell>
          <cell r="E1036">
            <v>0.4</v>
          </cell>
        </row>
        <row r="1037">
          <cell r="A1037">
            <v>1035</v>
          </cell>
          <cell r="C1037" t="str">
            <v>잔토처리기계견질토0.4</v>
          </cell>
          <cell r="D1037">
            <v>1221</v>
          </cell>
          <cell r="E1037">
            <v>0.4</v>
          </cell>
        </row>
        <row r="1038">
          <cell r="A1038">
            <v>1036</v>
          </cell>
          <cell r="C1038" t="str">
            <v>잔토처리기계보통토0.4</v>
          </cell>
          <cell r="D1038">
            <v>881</v>
          </cell>
          <cell r="E1038">
            <v>0.42</v>
          </cell>
        </row>
        <row r="1039">
          <cell r="A1039">
            <v>1037</v>
          </cell>
          <cell r="C1039" t="str">
            <v>잔토처리기계보통토0.4</v>
          </cell>
          <cell r="D1039">
            <v>1158</v>
          </cell>
        </row>
        <row r="1040">
          <cell r="A1040">
            <v>1038</v>
          </cell>
          <cell r="C1040" t="str">
            <v>AS포장줄눈파기CUTTER</v>
          </cell>
          <cell r="D1040">
            <v>666</v>
          </cell>
          <cell r="E1040">
            <v>0.64</v>
          </cell>
        </row>
        <row r="1041">
          <cell r="A1041">
            <v>1039</v>
          </cell>
          <cell r="C1041" t="str">
            <v>포장파괴(AS)기계</v>
          </cell>
          <cell r="D1041">
            <v>13944</v>
          </cell>
          <cell r="E1041">
            <v>0.3</v>
          </cell>
        </row>
        <row r="1042">
          <cell r="A1042">
            <v>1040</v>
          </cell>
          <cell r="C1042" t="str">
            <v>기초잡석부설</v>
          </cell>
          <cell r="D1042">
            <v>29911</v>
          </cell>
          <cell r="E1042">
            <v>0.57999999999999996</v>
          </cell>
        </row>
        <row r="1043">
          <cell r="A1043">
            <v>1041</v>
          </cell>
          <cell r="C1043" t="str">
            <v>개폐기기계화시공1대설치</v>
          </cell>
          <cell r="D1043">
            <v>183774</v>
          </cell>
          <cell r="E1043">
            <v>0.5</v>
          </cell>
        </row>
        <row r="1044">
          <cell r="A1044">
            <v>1042</v>
          </cell>
          <cell r="C1044" t="str">
            <v>조립식개폐기STICK</v>
          </cell>
          <cell r="D1044">
            <v>220272</v>
          </cell>
          <cell r="E1044">
            <v>0.59</v>
          </cell>
        </row>
        <row r="1045">
          <cell r="A1045">
            <v>1043</v>
          </cell>
          <cell r="B1045" t="str">
            <v xml:space="preserve">     철거</v>
          </cell>
          <cell r="C1045" t="str">
            <v>개폐기기계화시공1대설치</v>
          </cell>
          <cell r="D1045">
            <v>91887</v>
          </cell>
          <cell r="E1045">
            <v>0.5</v>
          </cell>
        </row>
        <row r="1046">
          <cell r="A1046">
            <v>1044</v>
          </cell>
          <cell r="B1046" t="str">
            <v xml:space="preserve">     철거</v>
          </cell>
          <cell r="C1046" t="str">
            <v>조립식개폐기STICK</v>
          </cell>
          <cell r="D1046">
            <v>110136</v>
          </cell>
          <cell r="E1046">
            <v>0.59</v>
          </cell>
        </row>
        <row r="1047">
          <cell r="A1047">
            <v>1045</v>
          </cell>
          <cell r="B1047" t="str">
            <v xml:space="preserve">   철거재사용</v>
          </cell>
          <cell r="C1047" t="str">
            <v>개폐기기계화시공1대설치</v>
          </cell>
          <cell r="D1047">
            <v>147019</v>
          </cell>
          <cell r="E1047">
            <v>0.5</v>
          </cell>
        </row>
        <row r="1048">
          <cell r="A1048">
            <v>1046</v>
          </cell>
          <cell r="B1048" t="str">
            <v xml:space="preserve">   철거재사용</v>
          </cell>
          <cell r="C1048" t="str">
            <v>조립식개폐기STICK</v>
          </cell>
          <cell r="D1048">
            <v>176217</v>
          </cell>
          <cell r="E1048">
            <v>0.59</v>
          </cell>
        </row>
        <row r="1049">
          <cell r="A1049">
            <v>1047</v>
          </cell>
        </row>
        <row r="1050">
          <cell r="A1050">
            <v>1048</v>
          </cell>
        </row>
        <row r="1051">
          <cell r="A1051">
            <v>1049</v>
          </cell>
        </row>
        <row r="1052">
          <cell r="A1052">
            <v>1050</v>
          </cell>
        </row>
        <row r="1053">
          <cell r="A1053">
            <v>1051</v>
          </cell>
        </row>
        <row r="1054">
          <cell r="A1054">
            <v>1052</v>
          </cell>
        </row>
        <row r="1055">
          <cell r="A1055">
            <v>1053</v>
          </cell>
        </row>
        <row r="1056">
          <cell r="A1056">
            <v>1054</v>
          </cell>
        </row>
        <row r="1057">
          <cell r="A1057">
            <v>1055</v>
          </cell>
        </row>
        <row r="1058">
          <cell r="A1058">
            <v>1056</v>
          </cell>
        </row>
        <row r="1059">
          <cell r="A1059">
            <v>1057</v>
          </cell>
        </row>
        <row r="1060">
          <cell r="A1060">
            <v>1058</v>
          </cell>
          <cell r="B1060" t="str">
            <v>변 압 기 신 설</v>
          </cell>
        </row>
        <row r="1061">
          <cell r="A1061">
            <v>1059</v>
          </cell>
          <cell r="C1061" t="str">
            <v>토사터파기0.7백호우</v>
          </cell>
          <cell r="D1061">
            <v>907</v>
          </cell>
          <cell r="E1061">
            <v>0.38</v>
          </cell>
        </row>
        <row r="1062">
          <cell r="A1062">
            <v>1060</v>
          </cell>
          <cell r="C1062" t="str">
            <v>토사터파기0.4백호우</v>
          </cell>
          <cell r="D1062">
            <v>776</v>
          </cell>
          <cell r="E1062">
            <v>0.45</v>
          </cell>
        </row>
        <row r="1063">
          <cell r="A1063">
            <v>1061</v>
          </cell>
          <cell r="C1063" t="str">
            <v>토사터파기0.4백호우</v>
          </cell>
          <cell r="D1063">
            <v>620</v>
          </cell>
          <cell r="E1063">
            <v>0.45</v>
          </cell>
        </row>
        <row r="1064">
          <cell r="A1064">
            <v>1062</v>
          </cell>
          <cell r="C1064" t="str">
            <v>토사터파기0.4백호우</v>
          </cell>
          <cell r="D1064">
            <v>807</v>
          </cell>
          <cell r="E1064">
            <v>0.45</v>
          </cell>
        </row>
        <row r="1065">
          <cell r="A1065">
            <v>1063</v>
          </cell>
          <cell r="C1065" t="str">
            <v>모래되메우기다지기인력</v>
          </cell>
          <cell r="D1065">
            <v>18365</v>
          </cell>
          <cell r="E1065">
            <v>0.5</v>
          </cell>
        </row>
        <row r="1066">
          <cell r="A1066">
            <v>1064</v>
          </cell>
          <cell r="C1066" t="str">
            <v>모래되메우기다지기기계</v>
          </cell>
          <cell r="D1066">
            <v>17632</v>
          </cell>
          <cell r="E1066">
            <v>0.49</v>
          </cell>
        </row>
        <row r="1067">
          <cell r="A1067">
            <v>1065</v>
          </cell>
          <cell r="C1067" t="str">
            <v>원토되메우기다지기기계</v>
          </cell>
          <cell r="D1067">
            <v>5087</v>
          </cell>
          <cell r="E1067">
            <v>0.68</v>
          </cell>
        </row>
        <row r="1068">
          <cell r="A1068">
            <v>1066</v>
          </cell>
          <cell r="C1068" t="str">
            <v>잔토처리기계(AS)0.7</v>
          </cell>
          <cell r="D1068">
            <v>15901</v>
          </cell>
          <cell r="E1068">
            <v>0.41</v>
          </cell>
        </row>
        <row r="1069">
          <cell r="A1069">
            <v>1067</v>
          </cell>
          <cell r="C1069" t="str">
            <v>잔토처리기계고사토0.7</v>
          </cell>
          <cell r="D1069">
            <v>11358</v>
          </cell>
          <cell r="E1069">
            <v>0.42</v>
          </cell>
        </row>
        <row r="1070">
          <cell r="A1070">
            <v>1068</v>
          </cell>
          <cell r="C1070" t="str">
            <v>잔토처리기계견질토0.4</v>
          </cell>
          <cell r="D1070">
            <v>2652</v>
          </cell>
          <cell r="E1070">
            <v>0.41</v>
          </cell>
        </row>
        <row r="1071">
          <cell r="A1071">
            <v>1069</v>
          </cell>
          <cell r="C1071" t="str">
            <v>잔토처리기계견질토0.4</v>
          </cell>
          <cell r="D1071">
            <v>2442</v>
          </cell>
          <cell r="E1071">
            <v>0.42</v>
          </cell>
        </row>
        <row r="1072">
          <cell r="A1072">
            <v>1070</v>
          </cell>
          <cell r="C1072" t="str">
            <v>잔토처리기계견질토0.4</v>
          </cell>
          <cell r="D1072">
            <v>1221</v>
          </cell>
          <cell r="E1072">
            <v>0.4</v>
          </cell>
        </row>
        <row r="1073">
          <cell r="A1073">
            <v>1071</v>
          </cell>
          <cell r="C1073" t="str">
            <v>잔토처리기계보통토0.4</v>
          </cell>
          <cell r="D1073">
            <v>881</v>
          </cell>
          <cell r="E1073">
            <v>0.42</v>
          </cell>
        </row>
        <row r="1074">
          <cell r="A1074">
            <v>1072</v>
          </cell>
          <cell r="C1074" t="str">
            <v>잔토처리기계보통토0.4</v>
          </cell>
          <cell r="D1074">
            <v>1158</v>
          </cell>
          <cell r="E1074">
            <v>0.4</v>
          </cell>
        </row>
        <row r="1075">
          <cell r="A1075">
            <v>1073</v>
          </cell>
          <cell r="C1075" t="str">
            <v>(AS)포장줄눈파기CUTTER</v>
          </cell>
          <cell r="D1075">
            <v>666</v>
          </cell>
          <cell r="E1075">
            <v>0.64</v>
          </cell>
        </row>
        <row r="1076">
          <cell r="A1076">
            <v>1074</v>
          </cell>
          <cell r="C1076" t="str">
            <v>포장파괴(AS)기계</v>
          </cell>
          <cell r="D1076">
            <v>13944</v>
          </cell>
          <cell r="E1076">
            <v>0.3</v>
          </cell>
        </row>
        <row r="1077">
          <cell r="A1077">
            <v>1075</v>
          </cell>
          <cell r="C1077" t="str">
            <v>기초잡석부설</v>
          </cell>
          <cell r="D1077">
            <v>29911</v>
          </cell>
          <cell r="E1077">
            <v>0.57999999999999996</v>
          </cell>
        </row>
        <row r="1078">
          <cell r="A1078">
            <v>1076</v>
          </cell>
          <cell r="C1078" t="str">
            <v>패드변압기1상30KVA기계화시공</v>
          </cell>
          <cell r="D1078">
            <v>140086</v>
          </cell>
          <cell r="E1078">
            <v>0.47</v>
          </cell>
        </row>
        <row r="1079">
          <cell r="A1079">
            <v>1077</v>
          </cell>
          <cell r="C1079" t="str">
            <v>패드변압기1상50KVA기계화시공</v>
          </cell>
          <cell r="D1079">
            <v>140086</v>
          </cell>
          <cell r="E1079">
            <v>0.47</v>
          </cell>
        </row>
        <row r="1080">
          <cell r="A1080">
            <v>1078</v>
          </cell>
          <cell r="C1080" t="str">
            <v>패드변압기1상75KVA기계화시공</v>
          </cell>
          <cell r="D1080">
            <v>190341</v>
          </cell>
          <cell r="E1080">
            <v>0.48</v>
          </cell>
        </row>
        <row r="1081">
          <cell r="A1081">
            <v>1079</v>
          </cell>
          <cell r="C1081" t="str">
            <v>패드변압기1상100KVA기계화시공</v>
          </cell>
          <cell r="D1081">
            <v>190341</v>
          </cell>
          <cell r="E1081">
            <v>0.48</v>
          </cell>
        </row>
        <row r="1082">
          <cell r="A1082">
            <v>1080</v>
          </cell>
          <cell r="C1082" t="str">
            <v>패드변압기1상150KVA기계화시공</v>
          </cell>
          <cell r="D1082">
            <v>273183</v>
          </cell>
          <cell r="E1082">
            <v>0.5</v>
          </cell>
        </row>
        <row r="1083">
          <cell r="A1083">
            <v>1081</v>
          </cell>
          <cell r="C1083" t="str">
            <v>패드변압기1상200KVA기계화시공</v>
          </cell>
          <cell r="D1083">
            <v>273183</v>
          </cell>
          <cell r="E1083">
            <v>0.5</v>
          </cell>
        </row>
        <row r="1084">
          <cell r="A1084">
            <v>1082</v>
          </cell>
          <cell r="C1084" t="str">
            <v>패드변압기3상75KVA기계화시공</v>
          </cell>
          <cell r="D1084">
            <v>190341</v>
          </cell>
          <cell r="E1084">
            <v>0.48</v>
          </cell>
        </row>
        <row r="1085">
          <cell r="A1085">
            <v>1083</v>
          </cell>
          <cell r="C1085" t="str">
            <v>패드변압기3상100KVA기계화시공</v>
          </cell>
          <cell r="D1085">
            <v>190341</v>
          </cell>
          <cell r="E1085">
            <v>0.48</v>
          </cell>
        </row>
        <row r="1086">
          <cell r="A1086">
            <v>1084</v>
          </cell>
          <cell r="C1086" t="str">
            <v>패드변압기3상150KVA기계화시공</v>
          </cell>
          <cell r="D1086">
            <v>273183</v>
          </cell>
          <cell r="E1086">
            <v>0.5</v>
          </cell>
        </row>
        <row r="1087">
          <cell r="A1087">
            <v>1085</v>
          </cell>
          <cell r="C1087" t="str">
            <v>패드변압기3상200KVA기계화시공</v>
          </cell>
          <cell r="D1087">
            <v>273183</v>
          </cell>
          <cell r="E1087">
            <v>0.5</v>
          </cell>
        </row>
        <row r="1088">
          <cell r="A1088">
            <v>1086</v>
          </cell>
          <cell r="C1088" t="str">
            <v>패드변압기3상300KVA기계화시공</v>
          </cell>
          <cell r="D1088">
            <v>295708</v>
          </cell>
          <cell r="E1088">
            <v>0.51</v>
          </cell>
        </row>
        <row r="1089">
          <cell r="A1089">
            <v>1087</v>
          </cell>
          <cell r="C1089" t="str">
            <v>조립식기초대단상</v>
          </cell>
          <cell r="D1089">
            <v>220272</v>
          </cell>
          <cell r="E1089">
            <v>0.59</v>
          </cell>
        </row>
        <row r="1090">
          <cell r="A1090">
            <v>1088</v>
          </cell>
          <cell r="C1090" t="str">
            <v>조립식기초대삼상</v>
          </cell>
          <cell r="D1090">
            <v>220272</v>
          </cell>
          <cell r="E1090">
            <v>0.59</v>
          </cell>
        </row>
        <row r="1091">
          <cell r="A1091">
            <v>1089</v>
          </cell>
        </row>
        <row r="1092">
          <cell r="A1092">
            <v>1090</v>
          </cell>
        </row>
        <row r="1093">
          <cell r="A1093">
            <v>1091</v>
          </cell>
        </row>
        <row r="1094">
          <cell r="A1094">
            <v>1092</v>
          </cell>
        </row>
        <row r="1095">
          <cell r="A1095">
            <v>1093</v>
          </cell>
        </row>
        <row r="1096">
          <cell r="A1096">
            <v>1094</v>
          </cell>
        </row>
        <row r="1097">
          <cell r="A1097">
            <v>1095</v>
          </cell>
        </row>
        <row r="1098">
          <cell r="A1098">
            <v>1096</v>
          </cell>
        </row>
        <row r="1099">
          <cell r="A1099">
            <v>1097</v>
          </cell>
        </row>
        <row r="1100">
          <cell r="A1100">
            <v>1098</v>
          </cell>
        </row>
        <row r="1101">
          <cell r="A1101">
            <v>1099</v>
          </cell>
        </row>
        <row r="1102">
          <cell r="A1102">
            <v>1100</v>
          </cell>
        </row>
        <row r="1103">
          <cell r="A1103">
            <v>1101</v>
          </cell>
        </row>
        <row r="1104">
          <cell r="A1104">
            <v>1102</v>
          </cell>
        </row>
        <row r="1105">
          <cell r="A1105">
            <v>1103</v>
          </cell>
          <cell r="B1105" t="str">
            <v>변 압 기 철 거</v>
          </cell>
        </row>
        <row r="1106">
          <cell r="A1106">
            <v>1104</v>
          </cell>
          <cell r="C1106" t="str">
            <v>패드변압기1상30KVA기계화시공</v>
          </cell>
          <cell r="D1106">
            <v>70043</v>
          </cell>
          <cell r="E1106">
            <v>0.47</v>
          </cell>
        </row>
        <row r="1107">
          <cell r="A1107">
            <v>1105</v>
          </cell>
          <cell r="C1107" t="str">
            <v>패드변압기1상50KVA기계화시공</v>
          </cell>
          <cell r="D1107">
            <v>70043</v>
          </cell>
          <cell r="E1107">
            <v>0.47</v>
          </cell>
        </row>
        <row r="1108">
          <cell r="A1108">
            <v>1106</v>
          </cell>
          <cell r="C1108" t="str">
            <v>패드변압기1상75KVA기계화시공</v>
          </cell>
          <cell r="D1108">
            <v>95170</v>
          </cell>
          <cell r="E1108">
            <v>0.48</v>
          </cell>
        </row>
        <row r="1109">
          <cell r="A1109">
            <v>1107</v>
          </cell>
          <cell r="C1109" t="str">
            <v>패드변압기1상100KVA기계화시공</v>
          </cell>
          <cell r="D1109">
            <v>95170</v>
          </cell>
          <cell r="E1109">
            <v>0.48</v>
          </cell>
        </row>
        <row r="1110">
          <cell r="A1110">
            <v>1108</v>
          </cell>
          <cell r="C1110" t="str">
            <v>패드변압기1상150KVA기계화시공</v>
          </cell>
          <cell r="D1110">
            <v>136591</v>
          </cell>
          <cell r="E1110">
            <v>0.5</v>
          </cell>
        </row>
        <row r="1111">
          <cell r="A1111">
            <v>1109</v>
          </cell>
          <cell r="C1111" t="str">
            <v>패드변압기1상200KVA기계화시공</v>
          </cell>
          <cell r="D1111">
            <v>136591</v>
          </cell>
          <cell r="E1111">
            <v>0.5</v>
          </cell>
        </row>
        <row r="1112">
          <cell r="A1112">
            <v>1110</v>
          </cell>
          <cell r="C1112" t="str">
            <v>패드변압기3상75KVA기계화시공</v>
          </cell>
          <cell r="D1112">
            <v>95170</v>
          </cell>
          <cell r="E1112">
            <v>0.48</v>
          </cell>
        </row>
        <row r="1113">
          <cell r="A1113">
            <v>1111</v>
          </cell>
          <cell r="C1113" t="str">
            <v>패드변압기3상100KVA기계화시공</v>
          </cell>
          <cell r="D1113">
            <v>95170</v>
          </cell>
          <cell r="E1113">
            <v>0.48</v>
          </cell>
        </row>
        <row r="1114">
          <cell r="A1114">
            <v>1112</v>
          </cell>
          <cell r="C1114" t="str">
            <v>패드변압기3상150KVA기계화시공</v>
          </cell>
          <cell r="D1114">
            <v>136591</v>
          </cell>
          <cell r="E1114">
            <v>0.5</v>
          </cell>
        </row>
        <row r="1115">
          <cell r="A1115">
            <v>1113</v>
          </cell>
          <cell r="C1115" t="str">
            <v>패드변압기3상200KVA기계화시공</v>
          </cell>
          <cell r="D1115">
            <v>136591</v>
          </cell>
          <cell r="E1115">
            <v>0.5</v>
          </cell>
        </row>
        <row r="1116">
          <cell r="A1116">
            <v>1114</v>
          </cell>
          <cell r="C1116" t="str">
            <v>패드변압기3상300KVA기계화시공</v>
          </cell>
          <cell r="D1116">
            <v>147854</v>
          </cell>
          <cell r="E1116">
            <v>0.51</v>
          </cell>
        </row>
        <row r="1117">
          <cell r="A1117">
            <v>1115</v>
          </cell>
          <cell r="C1117" t="str">
            <v>기초대(단상,3상)철거</v>
          </cell>
          <cell r="D1117">
            <v>110136</v>
          </cell>
          <cell r="E1117">
            <v>0.59</v>
          </cell>
        </row>
        <row r="1118">
          <cell r="A1118">
            <v>1116</v>
          </cell>
        </row>
        <row r="1119">
          <cell r="A1119">
            <v>1117</v>
          </cell>
        </row>
        <row r="1120">
          <cell r="A1120">
            <v>1118</v>
          </cell>
        </row>
        <row r="1121">
          <cell r="A1121">
            <v>1119</v>
          </cell>
        </row>
        <row r="1122">
          <cell r="A1122">
            <v>1120</v>
          </cell>
        </row>
        <row r="1123">
          <cell r="A1123">
            <v>1121</v>
          </cell>
        </row>
        <row r="1124">
          <cell r="A1124">
            <v>1122</v>
          </cell>
        </row>
        <row r="1125">
          <cell r="A1125">
            <v>1123</v>
          </cell>
          <cell r="B1125" t="str">
            <v>철 거 재 사 용</v>
          </cell>
        </row>
        <row r="1126">
          <cell r="A1126">
            <v>1124</v>
          </cell>
          <cell r="C1126" t="str">
            <v>패드변압기1상30KVA기계화시공</v>
          </cell>
          <cell r="D1126">
            <v>112068</v>
          </cell>
          <cell r="E1126">
            <v>0.47</v>
          </cell>
        </row>
        <row r="1127">
          <cell r="A1127">
            <v>1125</v>
          </cell>
          <cell r="C1127" t="str">
            <v>패드변압기1상50KVA기계화시공</v>
          </cell>
          <cell r="D1127">
            <v>112068</v>
          </cell>
          <cell r="E1127">
            <v>0.47</v>
          </cell>
        </row>
        <row r="1128">
          <cell r="A1128">
            <v>1126</v>
          </cell>
          <cell r="C1128" t="str">
            <v>패드변압기1상75KVA기계화시공</v>
          </cell>
          <cell r="D1128">
            <v>152272</v>
          </cell>
          <cell r="E1128">
            <v>0.48</v>
          </cell>
        </row>
        <row r="1129">
          <cell r="A1129">
            <v>1127</v>
          </cell>
          <cell r="C1129" t="str">
            <v>패드변압기1상100KVA기계화시공</v>
          </cell>
          <cell r="D1129">
            <v>152272</v>
          </cell>
          <cell r="E1129">
            <v>0.48</v>
          </cell>
        </row>
        <row r="1130">
          <cell r="A1130">
            <v>1128</v>
          </cell>
          <cell r="C1130" t="str">
            <v>패드변압기1상150KVA기계화시공</v>
          </cell>
          <cell r="D1130">
            <v>218546</v>
          </cell>
          <cell r="E1130">
            <v>0.5</v>
          </cell>
        </row>
        <row r="1131">
          <cell r="A1131">
            <v>1129</v>
          </cell>
          <cell r="C1131" t="str">
            <v>패드변압기1상200KVA기계화시공</v>
          </cell>
          <cell r="D1131">
            <v>218546</v>
          </cell>
          <cell r="E1131">
            <v>0.5</v>
          </cell>
        </row>
        <row r="1132">
          <cell r="A1132">
            <v>1130</v>
          </cell>
          <cell r="C1132" t="str">
            <v>패드변압기3상75KVA기계화시공</v>
          </cell>
          <cell r="D1132">
            <v>152272</v>
          </cell>
          <cell r="E1132">
            <v>0.48</v>
          </cell>
        </row>
        <row r="1133">
          <cell r="A1133">
            <v>1131</v>
          </cell>
          <cell r="C1133" t="str">
            <v>패드변압기3상100KVA기계화시공</v>
          </cell>
          <cell r="D1133">
            <v>152272</v>
          </cell>
          <cell r="E1133">
            <v>0.48</v>
          </cell>
        </row>
        <row r="1134">
          <cell r="A1134">
            <v>1132</v>
          </cell>
          <cell r="C1134" t="str">
            <v>패드변압기3상150KVA기계화시공</v>
          </cell>
          <cell r="D1134">
            <v>218456</v>
          </cell>
          <cell r="E1134">
            <v>0.5</v>
          </cell>
        </row>
        <row r="1135">
          <cell r="A1135">
            <v>1133</v>
          </cell>
          <cell r="C1135" t="str">
            <v>패드변압기3상200KVA기계화시공</v>
          </cell>
          <cell r="D1135">
            <v>218546</v>
          </cell>
          <cell r="E1135">
            <v>0.5</v>
          </cell>
        </row>
        <row r="1136">
          <cell r="A1136">
            <v>1134</v>
          </cell>
          <cell r="C1136" t="str">
            <v>패드변압기3상300KVA기계화시공</v>
          </cell>
          <cell r="D1136">
            <v>236566</v>
          </cell>
          <cell r="E1136">
            <v>0.51</v>
          </cell>
        </row>
        <row r="1137">
          <cell r="A1137">
            <v>1135</v>
          </cell>
          <cell r="C1137" t="str">
            <v>기초대단상철거재사용</v>
          </cell>
          <cell r="D1137">
            <v>176217</v>
          </cell>
          <cell r="E1137">
            <v>0.59</v>
          </cell>
        </row>
        <row r="1138">
          <cell r="A1138">
            <v>1136</v>
          </cell>
          <cell r="C1138" t="str">
            <v>기초대삼상철거재사용</v>
          </cell>
          <cell r="D1138">
            <v>176217</v>
          </cell>
          <cell r="E1138">
            <v>0.59</v>
          </cell>
        </row>
        <row r="1139">
          <cell r="A1139">
            <v>1137</v>
          </cell>
        </row>
        <row r="1140">
          <cell r="A1140">
            <v>1138</v>
          </cell>
        </row>
        <row r="1141">
          <cell r="A1141">
            <v>1139</v>
          </cell>
        </row>
        <row r="1142">
          <cell r="A1142">
            <v>1140</v>
          </cell>
        </row>
        <row r="1143">
          <cell r="A1143">
            <v>1141</v>
          </cell>
        </row>
        <row r="1144">
          <cell r="A1144">
            <v>1142</v>
          </cell>
        </row>
        <row r="1145">
          <cell r="A1145">
            <v>1143</v>
          </cell>
        </row>
        <row r="1146">
          <cell r="A1146">
            <v>1144</v>
          </cell>
        </row>
        <row r="1147">
          <cell r="A1147">
            <v>1145</v>
          </cell>
        </row>
        <row r="1148">
          <cell r="A1148">
            <v>1146</v>
          </cell>
        </row>
        <row r="1149">
          <cell r="A1149">
            <v>1147</v>
          </cell>
        </row>
        <row r="1150">
          <cell r="A1150">
            <v>1148</v>
          </cell>
        </row>
        <row r="1151">
          <cell r="A1151">
            <v>1149</v>
          </cell>
        </row>
        <row r="1152">
          <cell r="A1152">
            <v>1150</v>
          </cell>
        </row>
        <row r="1153">
          <cell r="A1153">
            <v>1151</v>
          </cell>
        </row>
        <row r="1154">
          <cell r="A1154">
            <v>1152</v>
          </cell>
        </row>
        <row r="1155">
          <cell r="A1155">
            <v>1153</v>
          </cell>
        </row>
        <row r="1156">
          <cell r="A1156">
            <v>1154</v>
          </cell>
        </row>
        <row r="1157">
          <cell r="A1157">
            <v>1155</v>
          </cell>
        </row>
        <row r="1158">
          <cell r="A1158">
            <v>1156</v>
          </cell>
        </row>
        <row r="1159">
          <cell r="A1159">
            <v>1157</v>
          </cell>
        </row>
        <row r="1160">
          <cell r="A1160">
            <v>1158</v>
          </cell>
        </row>
        <row r="1161">
          <cell r="A1161">
            <v>1159</v>
          </cell>
        </row>
        <row r="1162">
          <cell r="A1162">
            <v>1160</v>
          </cell>
        </row>
        <row r="1163">
          <cell r="A1163">
            <v>1161</v>
          </cell>
        </row>
        <row r="1164">
          <cell r="A1164">
            <v>1162</v>
          </cell>
        </row>
        <row r="1165">
          <cell r="A1165">
            <v>1163</v>
          </cell>
        </row>
        <row r="1166">
          <cell r="A1166">
            <v>1164</v>
          </cell>
        </row>
        <row r="1167">
          <cell r="A1167">
            <v>1165</v>
          </cell>
        </row>
        <row r="1168">
          <cell r="A1168">
            <v>1166</v>
          </cell>
        </row>
        <row r="1169">
          <cell r="A1169">
            <v>1167</v>
          </cell>
        </row>
        <row r="1170">
          <cell r="A1170">
            <v>1168</v>
          </cell>
        </row>
        <row r="1171">
          <cell r="A1171">
            <v>1169</v>
          </cell>
        </row>
        <row r="1172">
          <cell r="A1172">
            <v>1170</v>
          </cell>
        </row>
        <row r="1173">
          <cell r="A1173">
            <v>1171</v>
          </cell>
        </row>
        <row r="1174">
          <cell r="A1174">
            <v>1172</v>
          </cell>
        </row>
        <row r="1175">
          <cell r="A1175">
            <v>1173</v>
          </cell>
        </row>
        <row r="1176">
          <cell r="A1176">
            <v>1174</v>
          </cell>
        </row>
        <row r="1177">
          <cell r="A1177">
            <v>1175</v>
          </cell>
        </row>
        <row r="1178">
          <cell r="A1178">
            <v>1176</v>
          </cell>
        </row>
        <row r="1179">
          <cell r="A1179">
            <v>1177</v>
          </cell>
        </row>
        <row r="1180">
          <cell r="A1180">
            <v>1178</v>
          </cell>
        </row>
        <row r="1181">
          <cell r="A1181">
            <v>1179</v>
          </cell>
        </row>
        <row r="1182">
          <cell r="A1182">
            <v>1180</v>
          </cell>
        </row>
        <row r="1183">
          <cell r="A1183">
            <v>1181</v>
          </cell>
        </row>
        <row r="1184">
          <cell r="A1184">
            <v>1182</v>
          </cell>
        </row>
        <row r="1185">
          <cell r="A1185">
            <v>1183</v>
          </cell>
        </row>
        <row r="1186">
          <cell r="A1186">
            <v>1184</v>
          </cell>
        </row>
        <row r="1187">
          <cell r="A1187">
            <v>1185</v>
          </cell>
        </row>
        <row r="1188">
          <cell r="A1188">
            <v>1186</v>
          </cell>
        </row>
        <row r="1189">
          <cell r="A1189">
            <v>1187</v>
          </cell>
        </row>
        <row r="1190">
          <cell r="A1190">
            <v>1188</v>
          </cell>
        </row>
        <row r="1191">
          <cell r="A1191">
            <v>1189</v>
          </cell>
        </row>
        <row r="1192">
          <cell r="A1192">
            <v>1190</v>
          </cell>
        </row>
        <row r="1193">
          <cell r="A1193">
            <v>1191</v>
          </cell>
        </row>
      </sheetData>
      <sheetData sheetId="3"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대가 "/>
      <sheetName val="대비"/>
      <sheetName val="단-원산"/>
      <sheetName val="단-천우"/>
      <sheetName val="단-조은"/>
      <sheetName val="내역서"/>
      <sheetName val="조사 "/>
      <sheetName val="갑지"/>
      <sheetName val="타-천우"/>
      <sheetName val="타-조은"/>
      <sheetName val="산-기계"/>
      <sheetName val="산-전기"/>
      <sheetName val="겉지"/>
      <sheetName val="전기일위대가"/>
      <sheetName val="단"/>
      <sheetName val="WORK"/>
      <sheetName val="data"/>
      <sheetName val="NEYOK"/>
      <sheetName val="신우"/>
      <sheetName val="직공비"/>
      <sheetName val="서울산업대(토)"/>
      <sheetName val="시중노임단가"/>
      <sheetName val="225-5"/>
      <sheetName val="Y-WOR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신호기일지"/>
      <sheetName val="자료업체"/>
      <sheetName val="설비목비율"/>
      <sheetName val="요청목록"/>
      <sheetName val="표지"/>
      <sheetName val="비율"/>
      <sheetName val="신호결과"/>
      <sheetName val="Sheet1"/>
      <sheetName val="설-총괄"/>
      <sheetName val="설재료집"/>
      <sheetName val="설직재-1"/>
      <sheetName val="설직재-2"/>
      <sheetName val="설간재"/>
      <sheetName val="설노무"/>
      <sheetName val="설일위"/>
      <sheetName val="공-노임"/>
      <sheetName val="工간노율"/>
      <sheetName val="설-경비"/>
      <sheetName val="工경비율"/>
      <sheetName val="工완성공사율"/>
      <sheetName val="工완성공사율(2)"/>
      <sheetName val="工산재율"/>
      <sheetName val="工안전관리율"/>
      <sheetName val="설운반"/>
      <sheetName val="설-폐기"/>
      <sheetName val="설감가"/>
      <sheetName val="工관리비율"/>
      <sheetName val="제비목비율 "/>
      <sheetName val="제총괄"/>
      <sheetName val="제-직재집"/>
      <sheetName val="제직재"/>
      <sheetName val="을지"/>
      <sheetName val="I一般比"/>
      <sheetName val="NEYOK"/>
      <sheetName val="내역서"/>
      <sheetName val="1.우편집중내역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기리스트"/>
      <sheetName val="견적서"/>
      <sheetName val="일위대가(가설)"/>
      <sheetName val="일위(PN)"/>
      <sheetName val="약품공급2"/>
      <sheetName val="Y-WORK"/>
      <sheetName val="GI-LIST"/>
      <sheetName val="Sheet1"/>
      <sheetName val="조도계산서 (도서)"/>
      <sheetName val="견적대비 견적서"/>
      <sheetName val="PIP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노임"/>
      <sheetName val="sw1"/>
      <sheetName val="시중노임단가"/>
      <sheetName val="DG"/>
      <sheetName val="ILWIPOH"/>
      <sheetName val="Sheet2"/>
      <sheetName val="WORK"/>
      <sheetName val="Y-WORK"/>
      <sheetName val="견적서"/>
      <sheetName val="Macro(전선)"/>
      <sheetName val="예산내역서"/>
      <sheetName val="설계예산서"/>
      <sheetName val="신우"/>
      <sheetName val="내역서"/>
      <sheetName val="터파기및재료"/>
      <sheetName val="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신우"/>
      <sheetName val="laroux"/>
      <sheetName val="갑지"/>
      <sheetName val="강 당"/>
      <sheetName val="신우갑지"/>
      <sheetName val="천우갑지"/>
      <sheetName val="천우"/>
      <sheetName val="__"/>
      <sheetName val="원본(갑지)"/>
      <sheetName val="대치판정"/>
      <sheetName val="일위대가"/>
      <sheetName val="I一般比"/>
      <sheetName val="#REF"/>
      <sheetName val="1790"/>
      <sheetName val="XL4Poppy"/>
      <sheetName val="내역서"/>
      <sheetName val="단가산출"/>
      <sheetName val="노임단가"/>
      <sheetName val="자재단가"/>
      <sheetName val="인건-측정"/>
      <sheetName val="총괄표"/>
      <sheetName val="부하(성남)"/>
      <sheetName val="인건비"/>
      <sheetName val="경비"/>
      <sheetName val="하조서"/>
      <sheetName val="공문"/>
      <sheetName val="중기사용료"/>
      <sheetName val="품목코드"/>
      <sheetName val="수량산출"/>
      <sheetName val="공종별"/>
      <sheetName val="LOPCALC"/>
      <sheetName val="간접"/>
      <sheetName val="적용단가"/>
      <sheetName val="DATA"/>
      <sheetName val="데이타"/>
      <sheetName val="내역"/>
      <sheetName val="Sheet4"/>
      <sheetName val="98지급계획"/>
      <sheetName val="Sheet5"/>
      <sheetName val="시운전연료"/>
      <sheetName val="자재단가비교표"/>
      <sheetName val="SP-B1"/>
      <sheetName val="단가비교표"/>
      <sheetName val="집계표"/>
      <sheetName val="단"/>
      <sheetName val="한강운반비"/>
      <sheetName val="보안등"/>
      <sheetName val="설직재-1"/>
      <sheetName val="sw1"/>
      <sheetName val="Sheet1"/>
      <sheetName val="wall"/>
      <sheetName val="원가 (2)"/>
      <sheetName val="을"/>
      <sheetName val="부하계산서"/>
      <sheetName val="일위대가표"/>
      <sheetName val="N賃率-職"/>
      <sheetName val="말뚝지지력산정"/>
      <sheetName val="조명시설"/>
      <sheetName val="과천MAIN"/>
      <sheetName val="배관단가조사서"/>
      <sheetName val="위치조서"/>
      <sheetName val="P.M 별"/>
      <sheetName val="갑지(추정)"/>
      <sheetName val="설계내역서"/>
      <sheetName val="BID"/>
      <sheetName val="일위대가(가설)"/>
      <sheetName val="1.수인터널"/>
      <sheetName val="산출내역서"/>
      <sheetName val="Sheet6"/>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 sheetId="35"/>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시서"/>
      <sheetName val="5차설계"/>
      <sheetName val="신우"/>
    </sheetNames>
    <sheetDataSet>
      <sheetData sheetId="0" refreshError="1"/>
      <sheetData sheetId="1" refreshError="1"/>
      <sheetData sheetId="2"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안중전기내역서(조정)"/>
      <sheetName val="전기기자재"/>
      <sheetName val="계측제어기자재"/>
      <sheetName val="한전위탁비(100%적용)"/>
      <sheetName val="안중전기내역서(100%)"/>
      <sheetName val="일위집계"/>
      <sheetName val="일위대가"/>
      <sheetName val="단가비교"/>
      <sheetName val="노무비단가"/>
      <sheetName val="노임"/>
      <sheetName val="sw1"/>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결재"/>
      <sheetName val="목차"/>
      <sheetName val="간지"/>
      <sheetName val="예정"/>
      <sheetName val="산출"/>
      <sheetName val="원가"/>
      <sheetName val="산출2"/>
      <sheetName val="원가2"/>
      <sheetName val="원가2-2"/>
      <sheetName val="내역"/>
      <sheetName val="직영"/>
      <sheetName val="일집"/>
      <sheetName val="일위"/>
      <sheetName val="단가1"/>
      <sheetName val="단가2"/>
      <sheetName val="단가3"/>
      <sheetName val="수량1"/>
      <sheetName val="수량2"/>
      <sheetName val="집계1"/>
      <sheetName val="집계2"/>
      <sheetName val="배선산출"/>
      <sheetName val="노임단가"/>
      <sheetName val="일위집계"/>
      <sheetName val="대로근거"/>
      <sheetName val="중로근거"/>
      <sheetName val="노임"/>
      <sheetName val="수량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
          <cell r="A1" t="str">
            <v>일 위 대 가 집 계 표</v>
          </cell>
        </row>
        <row r="3">
          <cell r="A3" t="str">
            <v>항목번호</v>
          </cell>
          <cell r="B3" t="str">
            <v>공                    종</v>
          </cell>
          <cell r="C3" t="str">
            <v>단위</v>
          </cell>
          <cell r="D3" t="str">
            <v>규 격</v>
          </cell>
          <cell r="E3" t="str">
            <v>합       계</v>
          </cell>
          <cell r="F3" t="str">
            <v>노   무   비</v>
          </cell>
          <cell r="G3" t="str">
            <v>재   료   비</v>
          </cell>
          <cell r="H3" t="str">
            <v>경      비</v>
          </cell>
        </row>
        <row r="4">
          <cell r="A4" t="str">
            <v>제 01 호표</v>
          </cell>
          <cell r="B4" t="str">
            <v>콘솔(Server, COS, LOS) 설치</v>
          </cell>
          <cell r="C4" t="str">
            <v>식</v>
          </cell>
          <cell r="E4">
            <v>2394975</v>
          </cell>
          <cell r="F4">
            <v>2325219</v>
          </cell>
          <cell r="G4">
            <v>0</v>
          </cell>
          <cell r="H4">
            <v>69756</v>
          </cell>
        </row>
        <row r="5">
          <cell r="A5" t="str">
            <v>제 02 호표</v>
          </cell>
          <cell r="B5" t="str">
            <v>스크린(120" 이하) 설치</v>
          </cell>
          <cell r="C5" t="str">
            <v>식</v>
          </cell>
          <cell r="E5">
            <v>226516</v>
          </cell>
          <cell r="F5">
            <v>219919</v>
          </cell>
          <cell r="G5">
            <v>0</v>
          </cell>
          <cell r="H5">
            <v>6597</v>
          </cell>
        </row>
        <row r="6">
          <cell r="A6" t="str">
            <v>제 03 호표</v>
          </cell>
          <cell r="B6" t="str">
            <v>LCD Projector 설치</v>
          </cell>
          <cell r="C6" t="str">
            <v>식</v>
          </cell>
          <cell r="E6">
            <v>884036</v>
          </cell>
          <cell r="F6">
            <v>858288</v>
          </cell>
          <cell r="G6">
            <v>0</v>
          </cell>
          <cell r="H6">
            <v>25748</v>
          </cell>
        </row>
        <row r="7">
          <cell r="A7" t="str">
            <v>제 04 호표</v>
          </cell>
          <cell r="B7" t="str">
            <v>HUB 설치</v>
          </cell>
          <cell r="C7" t="str">
            <v>대</v>
          </cell>
          <cell r="E7">
            <v>57962</v>
          </cell>
          <cell r="F7">
            <v>56274</v>
          </cell>
          <cell r="G7">
            <v>0</v>
          </cell>
          <cell r="H7">
            <v>1688</v>
          </cell>
        </row>
        <row r="8">
          <cell r="A8" t="str">
            <v>제 05 호표</v>
          </cell>
          <cell r="B8" t="str">
            <v>Router 설치</v>
          </cell>
          <cell r="C8" t="str">
            <v>대</v>
          </cell>
          <cell r="E8">
            <v>337617</v>
          </cell>
          <cell r="F8">
            <v>327784</v>
          </cell>
          <cell r="G8">
            <v>0</v>
          </cell>
          <cell r="H8">
            <v>9833</v>
          </cell>
        </row>
        <row r="9">
          <cell r="A9" t="str">
            <v>제 06 호표</v>
          </cell>
          <cell r="B9" t="str">
            <v>CSU 설치</v>
          </cell>
          <cell r="C9" t="str">
            <v>대</v>
          </cell>
          <cell r="E9">
            <v>57962</v>
          </cell>
          <cell r="F9">
            <v>56274</v>
          </cell>
          <cell r="G9">
            <v>0</v>
          </cell>
          <cell r="H9">
            <v>1688</v>
          </cell>
        </row>
        <row r="10">
          <cell r="A10" t="str">
            <v>제 07 호표</v>
          </cell>
          <cell r="B10" t="str">
            <v>Dataway 설치</v>
          </cell>
          <cell r="C10" t="str">
            <v>식</v>
          </cell>
          <cell r="E10">
            <v>337617</v>
          </cell>
          <cell r="F10">
            <v>327784</v>
          </cell>
          <cell r="G10">
            <v>0</v>
          </cell>
          <cell r="H10">
            <v>9833</v>
          </cell>
        </row>
        <row r="11">
          <cell r="A11" t="str">
            <v>제 08 호표</v>
          </cell>
          <cell r="B11" t="str">
            <v>RCS 설치</v>
          </cell>
          <cell r="C11" t="str">
            <v>식</v>
          </cell>
          <cell r="E11">
            <v>2174774</v>
          </cell>
          <cell r="F11">
            <v>2111432</v>
          </cell>
          <cell r="G11">
            <v>0</v>
          </cell>
          <cell r="H11">
            <v>63342</v>
          </cell>
        </row>
        <row r="12">
          <cell r="A12" t="str">
            <v>제 09 호표</v>
          </cell>
          <cell r="B12" t="str">
            <v>무정전전원장치(UPS) 설치</v>
          </cell>
          <cell r="C12" t="str">
            <v>식</v>
          </cell>
          <cell r="E12">
            <v>391594</v>
          </cell>
          <cell r="F12">
            <v>380189</v>
          </cell>
          <cell r="G12">
            <v>0</v>
          </cell>
          <cell r="H12">
            <v>11405</v>
          </cell>
        </row>
        <row r="13">
          <cell r="A13" t="str">
            <v>제 10 호표</v>
          </cell>
          <cell r="B13" t="str">
            <v>밧데리외함(1000Wx1200Dx2000H) 설치</v>
          </cell>
          <cell r="C13" t="str">
            <v>면</v>
          </cell>
          <cell r="E13">
            <v>220732</v>
          </cell>
          <cell r="F13">
            <v>214303</v>
          </cell>
          <cell r="G13">
            <v>0</v>
          </cell>
          <cell r="H13">
            <v>6429</v>
          </cell>
        </row>
        <row r="14">
          <cell r="A14" t="str">
            <v>제 11 호표</v>
          </cell>
          <cell r="B14" t="str">
            <v>전원분배반(PDP,1000Wx800Dx2000H) 설치</v>
          </cell>
          <cell r="C14" t="str">
            <v>면</v>
          </cell>
          <cell r="E14">
            <v>386281</v>
          </cell>
          <cell r="F14">
            <v>375031</v>
          </cell>
          <cell r="G14">
            <v>0</v>
          </cell>
          <cell r="H14">
            <v>11250</v>
          </cell>
        </row>
        <row r="15">
          <cell r="A15" t="str">
            <v>제 12 호표</v>
          </cell>
          <cell r="B15" t="str">
            <v>접속단자반(JTB,1000Wx800Dx2000H) 설치</v>
          </cell>
          <cell r="C15" t="str">
            <v>면</v>
          </cell>
          <cell r="E15">
            <v>386281</v>
          </cell>
          <cell r="F15">
            <v>375031</v>
          </cell>
          <cell r="G15">
            <v>0</v>
          </cell>
          <cell r="H15">
            <v>11250</v>
          </cell>
        </row>
        <row r="16">
          <cell r="A16" t="str">
            <v>제 13 호표</v>
          </cell>
          <cell r="B16" t="str">
            <v>현장변환기반(400Wx350Dx500H) 설치</v>
          </cell>
          <cell r="C16" t="str">
            <v>면</v>
          </cell>
          <cell r="E16">
            <v>183803</v>
          </cell>
          <cell r="F16">
            <v>178450</v>
          </cell>
          <cell r="G16">
            <v>0</v>
          </cell>
          <cell r="H16">
            <v>5353</v>
          </cell>
        </row>
        <row r="17">
          <cell r="A17" t="str">
            <v>제 14 호표</v>
          </cell>
          <cell r="B17" t="str">
            <v>방류수반(1200Wx900Dx2000H) 설치</v>
          </cell>
          <cell r="C17" t="str">
            <v>면</v>
          </cell>
          <cell r="E17">
            <v>257239</v>
          </cell>
          <cell r="F17">
            <v>249747</v>
          </cell>
          <cell r="G17">
            <v>0</v>
          </cell>
          <cell r="H17">
            <v>7492</v>
          </cell>
        </row>
        <row r="18">
          <cell r="A18" t="str">
            <v>제 15 호표</v>
          </cell>
          <cell r="B18" t="str">
            <v>전자유량계(200A) 설치</v>
          </cell>
          <cell r="C18" t="str">
            <v>식</v>
          </cell>
          <cell r="E18">
            <v>154666</v>
          </cell>
          <cell r="F18">
            <v>150162</v>
          </cell>
          <cell r="G18">
            <v>0</v>
          </cell>
          <cell r="H18">
            <v>4504</v>
          </cell>
        </row>
        <row r="19">
          <cell r="A19" t="str">
            <v>제 16 호표</v>
          </cell>
          <cell r="B19" t="str">
            <v>전자유량계(100A) 설치</v>
          </cell>
          <cell r="C19" t="str">
            <v>식</v>
          </cell>
          <cell r="E19">
            <v>99891</v>
          </cell>
          <cell r="F19">
            <v>96982</v>
          </cell>
          <cell r="G19">
            <v>0</v>
          </cell>
          <cell r="H19">
            <v>2909</v>
          </cell>
        </row>
        <row r="20">
          <cell r="A20" t="str">
            <v>제 17 호표</v>
          </cell>
          <cell r="B20" t="str">
            <v>전자유량계(75A이하) 설치</v>
          </cell>
          <cell r="C20" t="str">
            <v>식</v>
          </cell>
          <cell r="E20">
            <v>51971</v>
          </cell>
          <cell r="F20">
            <v>50458</v>
          </cell>
          <cell r="G20">
            <v>0</v>
          </cell>
          <cell r="H20">
            <v>1513</v>
          </cell>
        </row>
        <row r="21">
          <cell r="A21" t="str">
            <v>제 18 호표</v>
          </cell>
          <cell r="B21" t="str">
            <v>파샬프롬유량계 설치</v>
          </cell>
          <cell r="C21" t="str">
            <v>식</v>
          </cell>
          <cell r="E21">
            <v>41516</v>
          </cell>
          <cell r="F21">
            <v>40307</v>
          </cell>
          <cell r="G21">
            <v>0</v>
          </cell>
          <cell r="H21">
            <v>1209</v>
          </cell>
        </row>
        <row r="22">
          <cell r="A22" t="str">
            <v>제 19 호표</v>
          </cell>
          <cell r="B22" t="str">
            <v>수위계(초음파식) 설치</v>
          </cell>
          <cell r="C22" t="str">
            <v>대</v>
          </cell>
          <cell r="E22">
            <v>41516</v>
          </cell>
          <cell r="F22">
            <v>40307</v>
          </cell>
          <cell r="G22">
            <v>0</v>
          </cell>
          <cell r="H22">
            <v>1209</v>
          </cell>
        </row>
        <row r="23">
          <cell r="A23" t="str">
            <v>제 20 호표</v>
          </cell>
          <cell r="B23" t="str">
            <v>계면계 설치</v>
          </cell>
          <cell r="C23" t="str">
            <v>대</v>
          </cell>
          <cell r="E23">
            <v>41516</v>
          </cell>
          <cell r="F23">
            <v>40307</v>
          </cell>
          <cell r="G23">
            <v>0</v>
          </cell>
          <cell r="H23">
            <v>1209</v>
          </cell>
        </row>
        <row r="24">
          <cell r="A24" t="str">
            <v>제 21 호표</v>
          </cell>
          <cell r="B24" t="str">
            <v>일반계기(수위스위치,피뢰기) 설치</v>
          </cell>
          <cell r="C24" t="str">
            <v>식</v>
          </cell>
          <cell r="E24">
            <v>19161</v>
          </cell>
          <cell r="F24">
            <v>18603</v>
          </cell>
          <cell r="G24">
            <v>0</v>
          </cell>
          <cell r="H24">
            <v>558</v>
          </cell>
        </row>
        <row r="25">
          <cell r="A25" t="str">
            <v>제 22 호표</v>
          </cell>
          <cell r="B25" t="str">
            <v>pH계 설치</v>
          </cell>
          <cell r="C25" t="str">
            <v>식</v>
          </cell>
          <cell r="E25">
            <v>51734</v>
          </cell>
          <cell r="F25">
            <v>50228</v>
          </cell>
          <cell r="G25">
            <v>0</v>
          </cell>
          <cell r="H25">
            <v>1506</v>
          </cell>
        </row>
        <row r="26">
          <cell r="A26" t="str">
            <v>제 23 호표</v>
          </cell>
          <cell r="B26" t="str">
            <v>MLSS계 설치</v>
          </cell>
          <cell r="C26" t="str">
            <v>식</v>
          </cell>
          <cell r="E26">
            <v>43432</v>
          </cell>
          <cell r="F26">
            <v>42167</v>
          </cell>
          <cell r="G26">
            <v>0</v>
          </cell>
          <cell r="H26">
            <v>1265</v>
          </cell>
        </row>
        <row r="27">
          <cell r="A27" t="str">
            <v>제 24 호표</v>
          </cell>
          <cell r="B27" t="str">
            <v>DO계 설치</v>
          </cell>
          <cell r="C27" t="str">
            <v>대</v>
          </cell>
          <cell r="E27">
            <v>41516</v>
          </cell>
          <cell r="F27">
            <v>40307</v>
          </cell>
          <cell r="G27">
            <v>0</v>
          </cell>
          <cell r="H27">
            <v>1209</v>
          </cell>
        </row>
        <row r="28">
          <cell r="A28" t="str">
            <v>제 25 호표</v>
          </cell>
          <cell r="B28" t="str">
            <v>COD계 설치</v>
          </cell>
          <cell r="C28" t="str">
            <v>식</v>
          </cell>
          <cell r="E28">
            <v>43432</v>
          </cell>
          <cell r="F28">
            <v>42167</v>
          </cell>
          <cell r="G28">
            <v>0</v>
          </cell>
          <cell r="H28">
            <v>1265</v>
          </cell>
        </row>
        <row r="29">
          <cell r="A29" t="str">
            <v>제 26 호표</v>
          </cell>
          <cell r="B29" t="str">
            <v>농도계 설치</v>
          </cell>
          <cell r="C29" t="str">
            <v>대</v>
          </cell>
          <cell r="E29">
            <v>41516</v>
          </cell>
          <cell r="F29">
            <v>40307</v>
          </cell>
          <cell r="G29">
            <v>0</v>
          </cell>
          <cell r="H29">
            <v>1209</v>
          </cell>
        </row>
        <row r="30">
          <cell r="A30" t="str">
            <v>제 27 호표</v>
          </cell>
          <cell r="B30" t="str">
            <v>CCTV 촬상부(옥내용) 설치</v>
          </cell>
          <cell r="C30" t="str">
            <v>대</v>
          </cell>
          <cell r="E30">
            <v>262260</v>
          </cell>
          <cell r="F30">
            <v>254622</v>
          </cell>
          <cell r="G30">
            <v>0</v>
          </cell>
          <cell r="H30">
            <v>7638</v>
          </cell>
        </row>
        <row r="31">
          <cell r="A31" t="str">
            <v>제 28 호표</v>
          </cell>
          <cell r="B31" t="str">
            <v>CCTV 촬상부(옥외용) 설치</v>
          </cell>
          <cell r="C31" t="str">
            <v>대</v>
          </cell>
          <cell r="E31">
            <v>341557</v>
          </cell>
          <cell r="F31">
            <v>331609</v>
          </cell>
          <cell r="G31">
            <v>0</v>
          </cell>
          <cell r="H31">
            <v>9948</v>
          </cell>
        </row>
        <row r="32">
          <cell r="A32" t="str">
            <v>제 29 호표</v>
          </cell>
          <cell r="B32" t="str">
            <v>CCTV 감시부 설치</v>
          </cell>
          <cell r="C32" t="str">
            <v>식</v>
          </cell>
          <cell r="E32">
            <v>720003</v>
          </cell>
          <cell r="F32">
            <v>699033</v>
          </cell>
          <cell r="G32">
            <v>0</v>
          </cell>
          <cell r="H32">
            <v>20970</v>
          </cell>
        </row>
        <row r="33">
          <cell r="A33" t="str">
            <v>제 30 호표</v>
          </cell>
          <cell r="B33" t="str">
            <v>디지탈키폰주장치 설치</v>
          </cell>
          <cell r="C33" t="str">
            <v>대</v>
          </cell>
          <cell r="E33">
            <v>456639</v>
          </cell>
          <cell r="F33">
            <v>443339</v>
          </cell>
          <cell r="G33">
            <v>0</v>
          </cell>
          <cell r="H33">
            <v>13300</v>
          </cell>
        </row>
        <row r="34">
          <cell r="A34" t="str">
            <v>제 31 호표</v>
          </cell>
          <cell r="B34" t="str">
            <v>TV 안테나 설치(기초공사 포함)</v>
          </cell>
          <cell r="C34" t="str">
            <v>식</v>
          </cell>
          <cell r="E34">
            <v>221172</v>
          </cell>
          <cell r="F34">
            <v>155729</v>
          </cell>
          <cell r="G34">
            <v>14438</v>
          </cell>
          <cell r="H34">
            <v>51005</v>
          </cell>
        </row>
        <row r="35">
          <cell r="A35" t="str">
            <v>제 32 호표</v>
          </cell>
          <cell r="B35" t="str">
            <v>TV 분배기함 설치</v>
          </cell>
          <cell r="C35" t="str">
            <v>식</v>
          </cell>
          <cell r="E35">
            <v>194366</v>
          </cell>
          <cell r="F35">
            <v>188705</v>
          </cell>
          <cell r="G35">
            <v>0</v>
          </cell>
          <cell r="H35">
            <v>5661</v>
          </cell>
        </row>
        <row r="36">
          <cell r="A36" t="str">
            <v>제 33 호표</v>
          </cell>
          <cell r="B36" t="str">
            <v>방송설비 설치</v>
          </cell>
          <cell r="C36" t="str">
            <v>식</v>
          </cell>
          <cell r="E36">
            <v>593693</v>
          </cell>
          <cell r="F36">
            <v>576401</v>
          </cell>
          <cell r="G36">
            <v>0</v>
          </cell>
          <cell r="H36">
            <v>17292</v>
          </cell>
        </row>
        <row r="37">
          <cell r="A37" t="str">
            <v>제 34 호표</v>
          </cell>
          <cell r="B37" t="str">
            <v>광케이블 포설</v>
          </cell>
          <cell r="C37" t="str">
            <v>m</v>
          </cell>
          <cell r="E37">
            <v>12275</v>
          </cell>
          <cell r="F37">
            <v>9438</v>
          </cell>
          <cell r="G37">
            <v>2554</v>
          </cell>
          <cell r="H37">
            <v>283</v>
          </cell>
        </row>
        <row r="38">
          <cell r="A38" t="str">
            <v>제 35 호표</v>
          </cell>
          <cell r="B38" t="str">
            <v>케이블(CV 3C-2.0SQ) 신설</v>
          </cell>
          <cell r="C38" t="str">
            <v>m</v>
          </cell>
          <cell r="E38">
            <v>1966</v>
          </cell>
          <cell r="F38">
            <v>1405</v>
          </cell>
          <cell r="G38">
            <v>495</v>
          </cell>
          <cell r="H38">
            <v>66</v>
          </cell>
        </row>
        <row r="39">
          <cell r="A39" t="str">
            <v>제 36 호표</v>
          </cell>
          <cell r="B39" t="str">
            <v>케이블(CV 3C-3.5SQ) 신설</v>
          </cell>
          <cell r="C39" t="str">
            <v>m</v>
          </cell>
          <cell r="E39">
            <v>2404</v>
          </cell>
          <cell r="F39">
            <v>1627</v>
          </cell>
          <cell r="G39">
            <v>695</v>
          </cell>
          <cell r="H39">
            <v>82</v>
          </cell>
        </row>
        <row r="40">
          <cell r="A40" t="str">
            <v>제 37 호표</v>
          </cell>
          <cell r="B40" t="str">
            <v>케이블(CV 3C-5.5SQ) 신설</v>
          </cell>
          <cell r="C40" t="str">
            <v>m</v>
          </cell>
          <cell r="E40">
            <v>3005</v>
          </cell>
          <cell r="F40">
            <v>1923</v>
          </cell>
          <cell r="G40">
            <v>977</v>
          </cell>
          <cell r="H40">
            <v>105</v>
          </cell>
        </row>
        <row r="41">
          <cell r="A41" t="str">
            <v>제 38 호표</v>
          </cell>
          <cell r="B41" t="str">
            <v>케이블(CV 3C-8.0SQ) 신설</v>
          </cell>
          <cell r="C41" t="str">
            <v>m</v>
          </cell>
          <cell r="E41">
            <v>3538</v>
          </cell>
          <cell r="F41">
            <v>2145</v>
          </cell>
          <cell r="G41">
            <v>1266</v>
          </cell>
          <cell r="H41">
            <v>127</v>
          </cell>
        </row>
        <row r="42">
          <cell r="A42" t="str">
            <v>제 39 호표</v>
          </cell>
          <cell r="B42" t="str">
            <v>케이블(CVV 2C-2.0SQ) 신설</v>
          </cell>
          <cell r="C42" t="str">
            <v>m</v>
          </cell>
          <cell r="E42">
            <v>1492</v>
          </cell>
          <cell r="F42">
            <v>1035</v>
          </cell>
          <cell r="G42">
            <v>406</v>
          </cell>
          <cell r="H42">
            <v>51</v>
          </cell>
        </row>
        <row r="43">
          <cell r="A43" t="str">
            <v>제 40 호표</v>
          </cell>
          <cell r="B43" t="str">
            <v>케이블(CVV 5C-2.0SQ) 신설</v>
          </cell>
          <cell r="C43" t="str">
            <v>m</v>
          </cell>
          <cell r="E43">
            <v>3188</v>
          </cell>
          <cell r="F43">
            <v>2367</v>
          </cell>
          <cell r="G43">
            <v>715</v>
          </cell>
          <cell r="H43">
            <v>106</v>
          </cell>
        </row>
        <row r="44">
          <cell r="A44" t="str">
            <v>제 41 호표</v>
          </cell>
          <cell r="B44" t="str">
            <v>케이블(CVV 7C-2.0SQ) 신설</v>
          </cell>
          <cell r="C44" t="str">
            <v>m</v>
          </cell>
          <cell r="E44">
            <v>3921</v>
          </cell>
          <cell r="F44">
            <v>2884</v>
          </cell>
          <cell r="G44">
            <v>906</v>
          </cell>
          <cell r="H44">
            <v>131</v>
          </cell>
        </row>
        <row r="45">
          <cell r="A45" t="str">
            <v>제 42 호표</v>
          </cell>
          <cell r="B45" t="str">
            <v>케이블(CVV 12C-2.0SQ) 신설</v>
          </cell>
          <cell r="C45" t="str">
            <v>m</v>
          </cell>
          <cell r="E45">
            <v>5643</v>
          </cell>
          <cell r="F45">
            <v>3994</v>
          </cell>
          <cell r="G45">
            <v>1458</v>
          </cell>
          <cell r="H45">
            <v>191</v>
          </cell>
        </row>
        <row r="46">
          <cell r="A46" t="str">
            <v>제 43 호표</v>
          </cell>
          <cell r="B46" t="str">
            <v>케이블(CVV 20C-2.0SQ) 신설</v>
          </cell>
          <cell r="C46" t="str">
            <v>m</v>
          </cell>
          <cell r="E46">
            <v>7908</v>
          </cell>
          <cell r="F46">
            <v>5326</v>
          </cell>
          <cell r="G46">
            <v>2308</v>
          </cell>
          <cell r="H46">
            <v>274</v>
          </cell>
        </row>
        <row r="47">
          <cell r="A47" t="str">
            <v>제 44 호표</v>
          </cell>
          <cell r="B47" t="str">
            <v>케이블(CVV 24C-2.0SQ) 신설</v>
          </cell>
          <cell r="C47" t="str">
            <v>m</v>
          </cell>
          <cell r="E47">
            <v>9257</v>
          </cell>
          <cell r="F47">
            <v>6213</v>
          </cell>
          <cell r="G47">
            <v>2722</v>
          </cell>
          <cell r="H47">
            <v>322</v>
          </cell>
        </row>
        <row r="48">
          <cell r="A48" t="str">
            <v>제 45 호표</v>
          </cell>
          <cell r="B48" t="str">
            <v>케이블(CVV 30C-2.0SQ) 신설</v>
          </cell>
          <cell r="C48" t="str">
            <v>m</v>
          </cell>
          <cell r="E48">
            <v>10970</v>
          </cell>
          <cell r="F48">
            <v>7249</v>
          </cell>
          <cell r="G48">
            <v>3338</v>
          </cell>
          <cell r="H48">
            <v>383</v>
          </cell>
        </row>
        <row r="49">
          <cell r="A49" t="str">
            <v>제 46 호표</v>
          </cell>
          <cell r="B49" t="str">
            <v>케이블(CVVS 2C-2.0SQ) 신설</v>
          </cell>
          <cell r="C49" t="str">
            <v>m</v>
          </cell>
          <cell r="E49">
            <v>1786</v>
          </cell>
          <cell r="F49">
            <v>1183</v>
          </cell>
          <cell r="G49">
            <v>541</v>
          </cell>
          <cell r="H49">
            <v>62</v>
          </cell>
        </row>
        <row r="50">
          <cell r="A50" t="str">
            <v>제 47 호표</v>
          </cell>
          <cell r="B50" t="str">
            <v>케이블(CVVS 4C-2.0SQ) 신설</v>
          </cell>
          <cell r="C50" t="str">
            <v>m</v>
          </cell>
          <cell r="E50">
            <v>3205</v>
          </cell>
          <cell r="F50">
            <v>2293</v>
          </cell>
          <cell r="G50">
            <v>804</v>
          </cell>
          <cell r="H50">
            <v>108</v>
          </cell>
        </row>
        <row r="51">
          <cell r="A51" t="str">
            <v>제 48 호표</v>
          </cell>
          <cell r="B51" t="str">
            <v>케이블(CVVS 20C-2.0SQ) 신설</v>
          </cell>
          <cell r="C51" t="str">
            <v>m</v>
          </cell>
          <cell r="E51">
            <v>9274</v>
          </cell>
          <cell r="F51">
            <v>6361</v>
          </cell>
          <cell r="G51">
            <v>2594</v>
          </cell>
          <cell r="H51">
            <v>319</v>
          </cell>
        </row>
        <row r="52">
          <cell r="A52" t="str">
            <v>제 49 호표</v>
          </cell>
          <cell r="B52" t="str">
            <v>케이블(HIV 1.2SQ) 신설</v>
          </cell>
          <cell r="C52" t="str">
            <v>m</v>
          </cell>
          <cell r="E52">
            <v>813</v>
          </cell>
          <cell r="F52">
            <v>739</v>
          </cell>
          <cell r="G52">
            <v>50</v>
          </cell>
          <cell r="H52">
            <v>24</v>
          </cell>
        </row>
        <row r="53">
          <cell r="A53" t="str">
            <v>제 50 호표</v>
          </cell>
          <cell r="B53" t="str">
            <v>동축케이블(5C-2V) 신설</v>
          </cell>
          <cell r="C53" t="str">
            <v>m</v>
          </cell>
          <cell r="E53">
            <v>2156</v>
          </cell>
          <cell r="F53">
            <v>1717</v>
          </cell>
          <cell r="G53">
            <v>370</v>
          </cell>
          <cell r="H53">
            <v>69</v>
          </cell>
        </row>
        <row r="54">
          <cell r="A54" t="str">
            <v>제 51 호표</v>
          </cell>
          <cell r="B54" t="str">
            <v>동축케이블(7C-2V) 신설</v>
          </cell>
          <cell r="C54" t="str">
            <v>m</v>
          </cell>
          <cell r="E54">
            <v>2829</v>
          </cell>
          <cell r="F54">
            <v>2099</v>
          </cell>
          <cell r="G54">
            <v>637</v>
          </cell>
          <cell r="H54">
            <v>93</v>
          </cell>
        </row>
        <row r="55">
          <cell r="A55" t="str">
            <v>제 52 호표</v>
          </cell>
          <cell r="B55" t="str">
            <v>접지선(GV 5.5SQ) 신설</v>
          </cell>
          <cell r="C55" t="str">
            <v>m</v>
          </cell>
          <cell r="E55">
            <v>956</v>
          </cell>
          <cell r="F55">
            <v>561</v>
          </cell>
          <cell r="G55">
            <v>361</v>
          </cell>
          <cell r="H55">
            <v>34</v>
          </cell>
        </row>
        <row r="56">
          <cell r="A56" t="str">
            <v>제 53 호표</v>
          </cell>
          <cell r="B56" t="str">
            <v>접지선(GV 8.0SQ) 신설</v>
          </cell>
          <cell r="C56" t="str">
            <v>m</v>
          </cell>
          <cell r="E56">
            <v>1073</v>
          </cell>
          <cell r="F56">
            <v>561</v>
          </cell>
          <cell r="G56">
            <v>473</v>
          </cell>
          <cell r="H56">
            <v>39</v>
          </cell>
        </row>
        <row r="57">
          <cell r="A57" t="str">
            <v>제 54 호표</v>
          </cell>
          <cell r="B57" t="str">
            <v>접지선(GV 14.0SQ) 신설</v>
          </cell>
          <cell r="C57" t="str">
            <v>m</v>
          </cell>
          <cell r="E57">
            <v>1338</v>
          </cell>
          <cell r="F57">
            <v>561</v>
          </cell>
          <cell r="G57">
            <v>725</v>
          </cell>
          <cell r="H57">
            <v>52</v>
          </cell>
        </row>
        <row r="58">
          <cell r="A58" t="str">
            <v>제 55 호표</v>
          </cell>
          <cell r="B58" t="str">
            <v>통신케이블(CPEV 30P-0.65SQ) 신설</v>
          </cell>
          <cell r="C58" t="str">
            <v>m</v>
          </cell>
          <cell r="E58">
            <v>2698</v>
          </cell>
          <cell r="F58">
            <v>1117</v>
          </cell>
          <cell r="G58">
            <v>1475</v>
          </cell>
          <cell r="H58">
            <v>106</v>
          </cell>
        </row>
        <row r="59">
          <cell r="A59" t="str">
            <v>제 56 호표</v>
          </cell>
          <cell r="B59" t="str">
            <v>통신케이블(UTP 4P-0.25SQ) 신설</v>
          </cell>
          <cell r="C59" t="str">
            <v>m</v>
          </cell>
          <cell r="E59">
            <v>1468</v>
          </cell>
          <cell r="F59">
            <v>1148</v>
          </cell>
          <cell r="G59">
            <v>273</v>
          </cell>
          <cell r="H59">
            <v>47</v>
          </cell>
        </row>
        <row r="60">
          <cell r="A60" t="str">
            <v>제 57 호표</v>
          </cell>
          <cell r="B60" t="str">
            <v>통신케이블(UTP 25P-0.25SQ) 신설</v>
          </cell>
          <cell r="C60" t="str">
            <v>m</v>
          </cell>
          <cell r="E60">
            <v>3431</v>
          </cell>
          <cell r="F60">
            <v>1148</v>
          </cell>
          <cell r="G60">
            <v>2142</v>
          </cell>
          <cell r="H60">
            <v>141</v>
          </cell>
        </row>
        <row r="61">
          <cell r="A61" t="str">
            <v>제 58 호표</v>
          </cell>
          <cell r="B61" t="str">
            <v>배관(ST 16C) 신설</v>
          </cell>
          <cell r="C61" t="str">
            <v>m</v>
          </cell>
          <cell r="E61">
            <v>5895</v>
          </cell>
          <cell r="F61">
            <v>4493</v>
          </cell>
          <cell r="G61">
            <v>1103</v>
          </cell>
          <cell r="H61">
            <v>299</v>
          </cell>
        </row>
        <row r="62">
          <cell r="A62" t="str">
            <v>제 59 호표</v>
          </cell>
          <cell r="B62" t="str">
            <v>배관(ST 22C) 신설</v>
          </cell>
          <cell r="C62" t="str">
            <v>m</v>
          </cell>
          <cell r="E62">
            <v>8000</v>
          </cell>
          <cell r="F62">
            <v>6177</v>
          </cell>
          <cell r="G62">
            <v>1425</v>
          </cell>
          <cell r="H62">
            <v>398</v>
          </cell>
        </row>
        <row r="63">
          <cell r="A63" t="str">
            <v>제 60 호표</v>
          </cell>
          <cell r="B63" t="str">
            <v>배관(ST 28C) 신설</v>
          </cell>
          <cell r="C63" t="str">
            <v>m</v>
          </cell>
          <cell r="E63">
            <v>11014</v>
          </cell>
          <cell r="F63">
            <v>7862</v>
          </cell>
          <cell r="G63">
            <v>2537</v>
          </cell>
          <cell r="H63">
            <v>615</v>
          </cell>
        </row>
        <row r="64">
          <cell r="A64" t="str">
            <v>제 61 호표</v>
          </cell>
          <cell r="B64" t="str">
            <v>배관(ST 36C) 신설</v>
          </cell>
          <cell r="C64" t="str">
            <v>m</v>
          </cell>
          <cell r="E64">
            <v>15238</v>
          </cell>
          <cell r="F64">
            <v>11232</v>
          </cell>
          <cell r="G64">
            <v>3192</v>
          </cell>
          <cell r="H64">
            <v>814</v>
          </cell>
        </row>
        <row r="65">
          <cell r="A65" t="str">
            <v>제 62 호표</v>
          </cell>
          <cell r="B65" t="str">
            <v>배관(ST 42C) 신설</v>
          </cell>
          <cell r="C65" t="str">
            <v>m</v>
          </cell>
          <cell r="E65">
            <v>18886</v>
          </cell>
          <cell r="F65">
            <v>14040</v>
          </cell>
          <cell r="G65">
            <v>3848</v>
          </cell>
          <cell r="H65">
            <v>998</v>
          </cell>
        </row>
        <row r="66">
          <cell r="A66" t="str">
            <v>제 63 호표</v>
          </cell>
          <cell r="B66" t="str">
            <v>배관(ST 54C) 신설</v>
          </cell>
          <cell r="C66" t="str">
            <v>m</v>
          </cell>
          <cell r="E66">
            <v>25889</v>
          </cell>
          <cell r="F66">
            <v>19095</v>
          </cell>
          <cell r="G66">
            <v>5411</v>
          </cell>
          <cell r="H66">
            <v>1383</v>
          </cell>
        </row>
        <row r="67">
          <cell r="A67" t="str">
            <v>제 64 호표</v>
          </cell>
          <cell r="B67" t="str">
            <v>전선관(Flex 16C) 신설</v>
          </cell>
          <cell r="C67" t="str">
            <v>m</v>
          </cell>
          <cell r="E67">
            <v>4613</v>
          </cell>
          <cell r="F67">
            <v>2246</v>
          </cell>
          <cell r="G67">
            <v>2000</v>
          </cell>
          <cell r="H67">
            <v>367</v>
          </cell>
        </row>
        <row r="68">
          <cell r="A68" t="str">
            <v>제 65 호표</v>
          </cell>
          <cell r="B68" t="str">
            <v>전선관(Flex 22C) 신설</v>
          </cell>
          <cell r="C68" t="str">
            <v>m</v>
          </cell>
          <cell r="E68">
            <v>5811</v>
          </cell>
          <cell r="F68">
            <v>2695</v>
          </cell>
          <cell r="G68">
            <v>2640</v>
          </cell>
          <cell r="H68">
            <v>476</v>
          </cell>
        </row>
        <row r="69">
          <cell r="A69" t="str">
            <v>제 66 호표</v>
          </cell>
          <cell r="B69" t="str">
            <v>전선관(Flex 28C) 신설</v>
          </cell>
          <cell r="C69" t="str">
            <v>m</v>
          </cell>
          <cell r="E69">
            <v>7312</v>
          </cell>
          <cell r="F69">
            <v>3594</v>
          </cell>
          <cell r="G69">
            <v>3140</v>
          </cell>
          <cell r="H69">
            <v>578</v>
          </cell>
        </row>
        <row r="70">
          <cell r="A70" t="str">
            <v>제 67 호표</v>
          </cell>
          <cell r="B70" t="str">
            <v>전선관(Flex 36C) 신설</v>
          </cell>
          <cell r="C70" t="str">
            <v>m</v>
          </cell>
          <cell r="E70">
            <v>10043</v>
          </cell>
          <cell r="F70">
            <v>4493</v>
          </cell>
          <cell r="G70">
            <v>4710</v>
          </cell>
          <cell r="H70">
            <v>840</v>
          </cell>
        </row>
        <row r="71">
          <cell r="A71" t="str">
            <v>제 68 호표</v>
          </cell>
          <cell r="B71" t="str">
            <v>전선관(Flex 42C) 신설</v>
          </cell>
          <cell r="C71" t="str">
            <v>m</v>
          </cell>
          <cell r="E71">
            <v>14847</v>
          </cell>
          <cell r="F71">
            <v>5840</v>
          </cell>
          <cell r="G71">
            <v>7680</v>
          </cell>
          <cell r="H71">
            <v>1327</v>
          </cell>
        </row>
        <row r="72">
          <cell r="A72" t="str">
            <v>제 69 호표</v>
          </cell>
          <cell r="B72" t="str">
            <v>전선관(WPE 30C) 신설</v>
          </cell>
          <cell r="C72" t="str">
            <v>m</v>
          </cell>
          <cell r="E72">
            <v>3515</v>
          </cell>
          <cell r="F72">
            <v>3068</v>
          </cell>
          <cell r="G72">
            <v>339</v>
          </cell>
          <cell r="H72">
            <v>108</v>
          </cell>
        </row>
        <row r="73">
          <cell r="A73" t="str">
            <v>제 70 호표</v>
          </cell>
          <cell r="B73" t="str">
            <v>전선관(WPE 50C) 신설</v>
          </cell>
          <cell r="C73" t="str">
            <v>m</v>
          </cell>
          <cell r="E73">
            <v>3829</v>
          </cell>
          <cell r="F73">
            <v>3068</v>
          </cell>
          <cell r="G73">
            <v>638</v>
          </cell>
          <cell r="H73">
            <v>123</v>
          </cell>
        </row>
        <row r="74">
          <cell r="A74" t="str">
            <v>제 71 호표</v>
          </cell>
          <cell r="B74" t="str">
            <v>경고테이프 신설</v>
          </cell>
          <cell r="C74" t="str">
            <v>m</v>
          </cell>
          <cell r="E74">
            <v>333</v>
          </cell>
          <cell r="F74">
            <v>81</v>
          </cell>
          <cell r="G74">
            <v>250</v>
          </cell>
          <cell r="H74">
            <v>2</v>
          </cell>
        </row>
        <row r="75">
          <cell r="A75" t="str">
            <v>제 72 호표</v>
          </cell>
          <cell r="B75" t="str">
            <v>Cable Tray(150Wx100H) 신설</v>
          </cell>
          <cell r="C75" t="str">
            <v>m</v>
          </cell>
          <cell r="E75">
            <v>27645</v>
          </cell>
          <cell r="F75">
            <v>8873</v>
          </cell>
          <cell r="G75">
            <v>17625</v>
          </cell>
          <cell r="H75">
            <v>1147</v>
          </cell>
        </row>
        <row r="76">
          <cell r="A76" t="str">
            <v>제 73 호표</v>
          </cell>
          <cell r="B76" t="str">
            <v>접지공사 신설</v>
          </cell>
          <cell r="C76" t="str">
            <v>개소</v>
          </cell>
          <cell r="E76">
            <v>155144</v>
          </cell>
          <cell r="F76">
            <v>82509</v>
          </cell>
          <cell r="G76">
            <v>70160</v>
          </cell>
          <cell r="H76">
            <v>2475</v>
          </cell>
        </row>
        <row r="77">
          <cell r="A77" t="str">
            <v>제 74 호표</v>
          </cell>
          <cell r="B77" t="str">
            <v>전화수구(8P) 신설</v>
          </cell>
          <cell r="C77" t="str">
            <v>개</v>
          </cell>
          <cell r="E77">
            <v>5313</v>
          </cell>
          <cell r="F77">
            <v>4466</v>
          </cell>
          <cell r="G77">
            <v>714</v>
          </cell>
          <cell r="H77">
            <v>133</v>
          </cell>
        </row>
        <row r="78">
          <cell r="A78" t="str">
            <v>제 75 호표</v>
          </cell>
          <cell r="B78" t="str">
            <v>OUTLET BOX(4각) 신설</v>
          </cell>
          <cell r="C78" t="str">
            <v>개</v>
          </cell>
          <cell r="E78">
            <v>7780</v>
          </cell>
          <cell r="F78">
            <v>6739</v>
          </cell>
          <cell r="G78">
            <v>839</v>
          </cell>
          <cell r="H78">
            <v>202</v>
          </cell>
        </row>
        <row r="79">
          <cell r="A79" t="str">
            <v>제 76 호표</v>
          </cell>
          <cell r="B79" t="str">
            <v>OUTLET BOX(8각) 신설</v>
          </cell>
          <cell r="C79" t="str">
            <v>개</v>
          </cell>
          <cell r="E79">
            <v>7677</v>
          </cell>
          <cell r="F79">
            <v>6739</v>
          </cell>
          <cell r="G79">
            <v>736</v>
          </cell>
          <cell r="H79">
            <v>202</v>
          </cell>
        </row>
        <row r="80">
          <cell r="A80" t="str">
            <v>제 77 호표</v>
          </cell>
          <cell r="B80" t="str">
            <v>Floor System Box(100x100x100) 신설</v>
          </cell>
          <cell r="C80" t="str">
            <v>개</v>
          </cell>
          <cell r="E80">
            <v>13218</v>
          </cell>
          <cell r="F80">
            <v>11232</v>
          </cell>
          <cell r="G80">
            <v>1650</v>
          </cell>
          <cell r="H80">
            <v>336</v>
          </cell>
        </row>
        <row r="81">
          <cell r="A81" t="str">
            <v>제 78 호표</v>
          </cell>
          <cell r="B81" t="str">
            <v>국선단자함(10+30P) 신설</v>
          </cell>
          <cell r="C81" t="str">
            <v>면</v>
          </cell>
          <cell r="E81">
            <v>133852</v>
          </cell>
          <cell r="F81">
            <v>80439</v>
          </cell>
          <cell r="G81">
            <v>51000</v>
          </cell>
          <cell r="H81">
            <v>2413</v>
          </cell>
        </row>
        <row r="82">
          <cell r="A82" t="str">
            <v>제 79 호표</v>
          </cell>
          <cell r="B82" t="str">
            <v>중간단자함(10P) 신설</v>
          </cell>
          <cell r="C82" t="str">
            <v>개</v>
          </cell>
          <cell r="E82">
            <v>63582</v>
          </cell>
          <cell r="F82">
            <v>39400</v>
          </cell>
          <cell r="G82">
            <v>23000</v>
          </cell>
          <cell r="H82">
            <v>1182</v>
          </cell>
        </row>
        <row r="83">
          <cell r="A83" t="str">
            <v>제 80 호표</v>
          </cell>
          <cell r="B83" t="str">
            <v>중간단자함(20P) 신설</v>
          </cell>
          <cell r="C83" t="str">
            <v>개</v>
          </cell>
          <cell r="E83">
            <v>69968</v>
          </cell>
          <cell r="F83">
            <v>41717</v>
          </cell>
          <cell r="G83">
            <v>27000</v>
          </cell>
          <cell r="H83">
            <v>1251</v>
          </cell>
        </row>
        <row r="84">
          <cell r="A84" t="str">
            <v>제 81 호표</v>
          </cell>
          <cell r="B84" t="str">
            <v>TV 수구(말단) 신설</v>
          </cell>
          <cell r="C84" t="str">
            <v>개</v>
          </cell>
          <cell r="E84">
            <v>6285</v>
          </cell>
          <cell r="F84">
            <v>3190</v>
          </cell>
          <cell r="G84">
            <v>3000</v>
          </cell>
          <cell r="H84">
            <v>95</v>
          </cell>
        </row>
        <row r="85">
          <cell r="A85" t="str">
            <v>제 82 호표</v>
          </cell>
          <cell r="B85" t="str">
            <v>TV 수구(직렬) 신설</v>
          </cell>
          <cell r="C85" t="str">
            <v>개</v>
          </cell>
          <cell r="E85">
            <v>8557</v>
          </cell>
          <cell r="F85">
            <v>5104</v>
          </cell>
          <cell r="G85">
            <v>3300</v>
          </cell>
          <cell r="H85">
            <v>153</v>
          </cell>
        </row>
        <row r="86">
          <cell r="A86" t="str">
            <v>제 83 호표</v>
          </cell>
          <cell r="B86" t="str">
            <v>스피커(벽부형, 20W) 신설</v>
          </cell>
          <cell r="C86" t="str">
            <v>개</v>
          </cell>
          <cell r="E86">
            <v>44808</v>
          </cell>
          <cell r="F86">
            <v>25542</v>
          </cell>
          <cell r="G86">
            <v>18500</v>
          </cell>
          <cell r="H86">
            <v>766</v>
          </cell>
        </row>
      </sheetData>
      <sheetData sheetId="13">
        <row r="1">
          <cell r="B1" t="str">
            <v>일   위   대   가   표</v>
          </cell>
          <cell r="C1" t="str">
            <v>일   위   대   가   표</v>
          </cell>
        </row>
        <row r="2">
          <cell r="A2">
            <v>1</v>
          </cell>
          <cell r="B2" t="str">
            <v>항 목 번 호 :제1호표 (통신5-92-파 적용)</v>
          </cell>
          <cell r="C2" t="str">
            <v>항 목 번 호 :</v>
          </cell>
          <cell r="D2" t="str">
            <v>제1호표 (통신5-92-파 적용)</v>
          </cell>
          <cell r="N2" t="e">
            <v>#N/A</v>
          </cell>
          <cell r="O2" t="e">
            <v>#REF!</v>
          </cell>
        </row>
        <row r="3">
          <cell r="A3" t="str">
            <v>N1</v>
          </cell>
          <cell r="B3" t="str">
            <v>공       종 :콘솔(Server, COS, LOS) 설치</v>
          </cell>
          <cell r="C3" t="str">
            <v>공       종 :</v>
          </cell>
          <cell r="D3" t="str">
            <v>콘솔(Server, COS, LOS) 설치</v>
          </cell>
          <cell r="H3" t="str">
            <v>노 무 비</v>
          </cell>
          <cell r="J3" t="str">
            <v>재 료 비</v>
          </cell>
          <cell r="L3" t="str">
            <v>경   비</v>
          </cell>
          <cell r="M3" t="str">
            <v>합   계</v>
          </cell>
          <cell r="N3" t="e">
            <v>#N/A</v>
          </cell>
          <cell r="O3" t="e">
            <v>#REF!</v>
          </cell>
        </row>
        <row r="4">
          <cell r="A4" t="str">
            <v>콘솔(Server, COS, LOS) 설치</v>
          </cell>
          <cell r="B4" t="str">
            <v>단       위 :식</v>
          </cell>
          <cell r="C4" t="str">
            <v>단       위 :</v>
          </cell>
          <cell r="D4" t="str">
            <v>식</v>
          </cell>
          <cell r="H4">
            <v>2325219</v>
          </cell>
          <cell r="J4">
            <v>0</v>
          </cell>
          <cell r="L4">
            <v>69756</v>
          </cell>
          <cell r="M4">
            <v>2394975</v>
          </cell>
          <cell r="N4" t="str">
            <v>제1호표 참조</v>
          </cell>
          <cell r="O4" t="e">
            <v>#REF!</v>
          </cell>
        </row>
        <row r="5">
          <cell r="B5" t="str">
            <v>명      칭규    격</v>
          </cell>
          <cell r="C5" t="str">
            <v>명      칭</v>
          </cell>
          <cell r="D5" t="str">
            <v>규    격</v>
          </cell>
          <cell r="E5" t="str">
            <v>수 량</v>
          </cell>
          <cell r="F5" t="str">
            <v>단위</v>
          </cell>
          <cell r="G5" t="str">
            <v>노   무   비</v>
          </cell>
          <cell r="I5" t="str">
            <v>재   료   비</v>
          </cell>
          <cell r="K5" t="str">
            <v>경      비</v>
          </cell>
          <cell r="M5" t="str">
            <v>비 고</v>
          </cell>
          <cell r="N5" t="e">
            <v>#N/A</v>
          </cell>
          <cell r="O5" t="e">
            <v>#REF!</v>
          </cell>
        </row>
        <row r="6">
          <cell r="B6" t="str">
            <v/>
          </cell>
          <cell r="G6" t="str">
            <v>단    가</v>
          </cell>
          <cell r="H6" t="str">
            <v>금    액</v>
          </cell>
          <cell r="I6" t="str">
            <v>단    가</v>
          </cell>
          <cell r="J6" t="str">
            <v>금    액</v>
          </cell>
          <cell r="K6" t="str">
            <v>단    가</v>
          </cell>
          <cell r="L6" t="str">
            <v>금    액</v>
          </cell>
          <cell r="N6" t="e">
            <v>#N/A</v>
          </cell>
          <cell r="O6" t="e">
            <v>#REF!</v>
          </cell>
        </row>
        <row r="7">
          <cell r="B7" t="str">
            <v>조립 및 설치통신관련기사</v>
          </cell>
          <cell r="C7" t="str">
            <v>조립 및 설치</v>
          </cell>
          <cell r="D7" t="str">
            <v>통신관련기사</v>
          </cell>
          <cell r="E7">
            <v>1</v>
          </cell>
          <cell r="F7" t="str">
            <v>인</v>
          </cell>
          <cell r="G7">
            <v>92355</v>
          </cell>
          <cell r="H7">
            <v>92355</v>
          </cell>
          <cell r="I7">
            <v>0</v>
          </cell>
          <cell r="J7">
            <v>0</v>
          </cell>
          <cell r="L7">
            <v>0</v>
          </cell>
          <cell r="N7">
            <v>92355</v>
          </cell>
          <cell r="O7" t="e">
            <v>#REF!</v>
          </cell>
        </row>
        <row r="8">
          <cell r="B8" t="str">
            <v>통신관련산업기사</v>
          </cell>
          <cell r="D8" t="str">
            <v>통신관련산업기사</v>
          </cell>
          <cell r="E8">
            <v>2</v>
          </cell>
          <cell r="F8" t="str">
            <v>인</v>
          </cell>
          <cell r="G8">
            <v>91949</v>
          </cell>
          <cell r="H8">
            <v>183898</v>
          </cell>
          <cell r="I8">
            <v>0</v>
          </cell>
          <cell r="J8">
            <v>0</v>
          </cell>
          <cell r="L8">
            <v>0</v>
          </cell>
          <cell r="N8">
            <v>91949</v>
          </cell>
          <cell r="O8" t="e">
            <v>#REF!</v>
          </cell>
        </row>
        <row r="9">
          <cell r="B9" t="str">
            <v>통신설비공</v>
          </cell>
          <cell r="D9" t="str">
            <v>통신설비공</v>
          </cell>
          <cell r="E9">
            <v>4</v>
          </cell>
          <cell r="F9" t="str">
            <v>인</v>
          </cell>
          <cell r="G9">
            <v>77401</v>
          </cell>
          <cell r="H9">
            <v>309604</v>
          </cell>
          <cell r="I9">
            <v>0</v>
          </cell>
          <cell r="J9">
            <v>0</v>
          </cell>
          <cell r="L9">
            <v>0</v>
          </cell>
          <cell r="N9">
            <v>77401</v>
          </cell>
          <cell r="O9" t="e">
            <v>#REF!</v>
          </cell>
        </row>
        <row r="10">
          <cell r="B10" t="str">
            <v>보통인부</v>
          </cell>
          <cell r="D10" t="str">
            <v>보통인부</v>
          </cell>
          <cell r="E10">
            <v>2</v>
          </cell>
          <cell r="F10" t="str">
            <v>인</v>
          </cell>
          <cell r="G10">
            <v>40922</v>
          </cell>
          <cell r="H10">
            <v>81844</v>
          </cell>
          <cell r="I10">
            <v>0</v>
          </cell>
          <cell r="J10">
            <v>0</v>
          </cell>
          <cell r="L10">
            <v>0</v>
          </cell>
          <cell r="N10">
            <v>40922</v>
          </cell>
          <cell r="O10" t="e">
            <v>#REF!</v>
          </cell>
        </row>
        <row r="11">
          <cell r="B11" t="str">
            <v>조정통신관련기사</v>
          </cell>
          <cell r="C11" t="str">
            <v>조정</v>
          </cell>
          <cell r="D11" t="str">
            <v>통신관련기사</v>
          </cell>
          <cell r="E11">
            <v>2</v>
          </cell>
          <cell r="F11" t="str">
            <v>인</v>
          </cell>
          <cell r="G11">
            <v>92355</v>
          </cell>
          <cell r="H11">
            <v>184710</v>
          </cell>
          <cell r="I11">
            <v>0</v>
          </cell>
          <cell r="J11">
            <v>0</v>
          </cell>
          <cell r="L11">
            <v>0</v>
          </cell>
          <cell r="N11">
            <v>92355</v>
          </cell>
          <cell r="O11" t="e">
            <v>#REF!</v>
          </cell>
        </row>
        <row r="12">
          <cell r="B12" t="str">
            <v>통신관련산업기사</v>
          </cell>
          <cell r="D12" t="str">
            <v>통신관련산업기사</v>
          </cell>
          <cell r="E12">
            <v>4</v>
          </cell>
          <cell r="F12" t="str">
            <v>인</v>
          </cell>
          <cell r="G12">
            <v>91949</v>
          </cell>
          <cell r="H12">
            <v>367796</v>
          </cell>
          <cell r="I12">
            <v>0</v>
          </cell>
          <cell r="J12">
            <v>0</v>
          </cell>
          <cell r="L12">
            <v>0</v>
          </cell>
          <cell r="N12">
            <v>91949</v>
          </cell>
          <cell r="O12" t="e">
            <v>#REF!</v>
          </cell>
        </row>
        <row r="13">
          <cell r="B13" t="str">
            <v>시험 및 측정통신관련기사</v>
          </cell>
          <cell r="C13" t="str">
            <v>시험 및 측정</v>
          </cell>
          <cell r="D13" t="str">
            <v>통신관련기사</v>
          </cell>
          <cell r="E13">
            <v>4</v>
          </cell>
          <cell r="F13" t="str">
            <v>인</v>
          </cell>
          <cell r="G13">
            <v>92355</v>
          </cell>
          <cell r="H13">
            <v>369420</v>
          </cell>
          <cell r="J13">
            <v>0</v>
          </cell>
          <cell r="L13">
            <v>0</v>
          </cell>
          <cell r="N13">
            <v>92355</v>
          </cell>
          <cell r="O13" t="e">
            <v>#REF!</v>
          </cell>
        </row>
        <row r="14">
          <cell r="B14" t="str">
            <v>통신관련산업기사</v>
          </cell>
          <cell r="D14" t="str">
            <v>통신관련산업기사</v>
          </cell>
          <cell r="E14">
            <v>8</v>
          </cell>
          <cell r="F14" t="str">
            <v>인</v>
          </cell>
          <cell r="G14">
            <v>91949</v>
          </cell>
          <cell r="H14">
            <v>735592</v>
          </cell>
          <cell r="N14">
            <v>91949</v>
          </cell>
          <cell r="O14" t="e">
            <v>#REF!</v>
          </cell>
        </row>
        <row r="15">
          <cell r="B15" t="str">
            <v/>
          </cell>
          <cell r="N15" t="e">
            <v>#N/A</v>
          </cell>
          <cell r="O15" t="e">
            <v>#REF!</v>
          </cell>
        </row>
        <row r="16">
          <cell r="B16" t="str">
            <v/>
          </cell>
          <cell r="L16">
            <v>0</v>
          </cell>
          <cell r="N16" t="e">
            <v>#N/A</v>
          </cell>
          <cell r="O16" t="e">
            <v>#REF!</v>
          </cell>
        </row>
        <row r="17">
          <cell r="B17" t="str">
            <v/>
          </cell>
          <cell r="G17">
            <v>0</v>
          </cell>
          <cell r="H17">
            <v>0</v>
          </cell>
          <cell r="I17">
            <v>0</v>
          </cell>
          <cell r="J17">
            <v>0</v>
          </cell>
          <cell r="L17">
            <v>0</v>
          </cell>
          <cell r="N17" t="e">
            <v>#N/A</v>
          </cell>
          <cell r="O17" t="e">
            <v>#REF!</v>
          </cell>
        </row>
        <row r="18">
          <cell r="B18" t="str">
            <v>공구손료노무비의 3%</v>
          </cell>
          <cell r="C18" t="str">
            <v>공구손료</v>
          </cell>
          <cell r="D18" t="str">
            <v>노무비의 3%</v>
          </cell>
          <cell r="E18">
            <v>1</v>
          </cell>
          <cell r="F18" t="str">
            <v>식</v>
          </cell>
          <cell r="G18">
            <v>0</v>
          </cell>
          <cell r="H18">
            <v>0</v>
          </cell>
          <cell r="I18">
            <v>0</v>
          </cell>
          <cell r="J18">
            <v>0</v>
          </cell>
          <cell r="L18">
            <v>69756</v>
          </cell>
          <cell r="N18" t="e">
            <v>#N/A</v>
          </cell>
          <cell r="O18" t="e">
            <v>#REF!</v>
          </cell>
        </row>
        <row r="19">
          <cell r="B19" t="str">
            <v>일   위   대   가   표</v>
          </cell>
          <cell r="C19" t="str">
            <v>일   위   대   가   표</v>
          </cell>
          <cell r="O19" t="e">
            <v>#REF!</v>
          </cell>
        </row>
        <row r="20">
          <cell r="A20" t="e">
            <v>#REF!</v>
          </cell>
          <cell r="B20" t="str">
            <v>항 목 번 호 :제2호표 (통신5-78-다 적용)</v>
          </cell>
          <cell r="C20" t="str">
            <v>항 목 번 호 :</v>
          </cell>
          <cell r="D20" t="str">
            <v>제2호표 (통신5-78-다 적용)</v>
          </cell>
          <cell r="N20" t="e">
            <v>#N/A</v>
          </cell>
          <cell r="O20" t="e">
            <v>#REF!</v>
          </cell>
        </row>
        <row r="21">
          <cell r="A21" t="e">
            <v>#REF!</v>
          </cell>
          <cell r="B21" t="str">
            <v>공       종 :스크린(120" 이하) 설치</v>
          </cell>
          <cell r="C21" t="str">
            <v>공       종 :</v>
          </cell>
          <cell r="D21" t="str">
            <v>스크린(120" 이하) 설치</v>
          </cell>
          <cell r="H21" t="str">
            <v>노 무 비</v>
          </cell>
          <cell r="J21" t="str">
            <v>재 료 비</v>
          </cell>
          <cell r="L21" t="str">
            <v>경   비</v>
          </cell>
          <cell r="M21" t="str">
            <v>합   계</v>
          </cell>
          <cell r="N21" t="e">
            <v>#N/A</v>
          </cell>
          <cell r="O21" t="e">
            <v>#REF!</v>
          </cell>
        </row>
        <row r="22">
          <cell r="A22" t="str">
            <v>스크린(120" 이하) 설치</v>
          </cell>
          <cell r="B22" t="str">
            <v>단       위 :식</v>
          </cell>
          <cell r="C22" t="str">
            <v>단       위 :</v>
          </cell>
          <cell r="D22" t="str">
            <v>식</v>
          </cell>
          <cell r="H22">
            <v>219919</v>
          </cell>
          <cell r="J22">
            <v>0</v>
          </cell>
          <cell r="L22">
            <v>6597</v>
          </cell>
          <cell r="M22">
            <v>226516</v>
          </cell>
          <cell r="N22" t="e">
            <v>#REF!</v>
          </cell>
          <cell r="O22" t="e">
            <v>#REF!</v>
          </cell>
        </row>
        <row r="23">
          <cell r="B23" t="str">
            <v>명      칭규    격</v>
          </cell>
          <cell r="C23" t="str">
            <v>명      칭</v>
          </cell>
          <cell r="D23" t="str">
            <v>규    격</v>
          </cell>
          <cell r="E23" t="str">
            <v>수 량</v>
          </cell>
          <cell r="F23" t="str">
            <v>단위</v>
          </cell>
          <cell r="G23" t="str">
            <v>노   무   비</v>
          </cell>
          <cell r="I23" t="str">
            <v>재   료   비</v>
          </cell>
          <cell r="K23" t="str">
            <v>경      비</v>
          </cell>
          <cell r="M23" t="str">
            <v>비 고</v>
          </cell>
          <cell r="N23" t="e">
            <v>#N/A</v>
          </cell>
          <cell r="O23" t="e">
            <v>#REF!</v>
          </cell>
        </row>
        <row r="24">
          <cell r="B24" t="str">
            <v/>
          </cell>
          <cell r="G24" t="str">
            <v>단    가</v>
          </cell>
          <cell r="H24" t="str">
            <v>금    액</v>
          </cell>
          <cell r="I24" t="str">
            <v>단    가</v>
          </cell>
          <cell r="J24" t="str">
            <v>금    액</v>
          </cell>
          <cell r="K24" t="str">
            <v>단    가</v>
          </cell>
          <cell r="L24" t="str">
            <v>금    액</v>
          </cell>
          <cell r="N24" t="e">
            <v>#N/A</v>
          </cell>
          <cell r="O24" t="e">
            <v>#REF!</v>
          </cell>
        </row>
        <row r="25">
          <cell r="B25" t="str">
            <v>고정통신설비공</v>
          </cell>
          <cell r="C25" t="str">
            <v>고정</v>
          </cell>
          <cell r="D25" t="str">
            <v>통신설비공</v>
          </cell>
          <cell r="E25">
            <v>0.9</v>
          </cell>
          <cell r="F25" t="str">
            <v>인</v>
          </cell>
          <cell r="G25">
            <v>77401</v>
          </cell>
          <cell r="H25">
            <v>69660</v>
          </cell>
          <cell r="I25">
            <v>0</v>
          </cell>
          <cell r="N25">
            <v>77401</v>
          </cell>
          <cell r="O25" t="e">
            <v>#REF!</v>
          </cell>
        </row>
        <row r="26">
          <cell r="B26" t="str">
            <v>내장공</v>
          </cell>
          <cell r="D26" t="str">
            <v>내장공</v>
          </cell>
          <cell r="E26">
            <v>0.9</v>
          </cell>
          <cell r="F26" t="str">
            <v>인</v>
          </cell>
          <cell r="G26">
            <v>67326</v>
          </cell>
          <cell r="H26">
            <v>60593</v>
          </cell>
          <cell r="I26">
            <v>0</v>
          </cell>
          <cell r="N26">
            <v>67326</v>
          </cell>
          <cell r="O26" t="e">
            <v>#REF!</v>
          </cell>
        </row>
        <row r="27">
          <cell r="B27" t="str">
            <v>플랜트기계설치공</v>
          </cell>
          <cell r="D27" t="str">
            <v>플랜트기계설치공</v>
          </cell>
          <cell r="E27">
            <v>0.9</v>
          </cell>
          <cell r="F27" t="str">
            <v>인</v>
          </cell>
          <cell r="G27">
            <v>67802</v>
          </cell>
          <cell r="H27">
            <v>61021</v>
          </cell>
          <cell r="I27">
            <v>0</v>
          </cell>
          <cell r="N27">
            <v>67802</v>
          </cell>
          <cell r="O27" t="e">
            <v>#REF!</v>
          </cell>
        </row>
        <row r="28">
          <cell r="B28" t="str">
            <v>보통인부</v>
          </cell>
          <cell r="D28" t="str">
            <v>보통인부</v>
          </cell>
          <cell r="E28">
            <v>0.7</v>
          </cell>
          <cell r="F28" t="str">
            <v>인</v>
          </cell>
          <cell r="G28">
            <v>40922</v>
          </cell>
          <cell r="H28">
            <v>28645</v>
          </cell>
          <cell r="I28">
            <v>0</v>
          </cell>
          <cell r="N28">
            <v>40922</v>
          </cell>
          <cell r="O28" t="e">
            <v>#REF!</v>
          </cell>
        </row>
        <row r="29">
          <cell r="B29" t="str">
            <v/>
          </cell>
          <cell r="N29" t="e">
            <v>#N/A</v>
          </cell>
          <cell r="O29" t="e">
            <v>#REF!</v>
          </cell>
        </row>
        <row r="30">
          <cell r="B30" t="str">
            <v/>
          </cell>
          <cell r="N30" t="e">
            <v>#N/A</v>
          </cell>
          <cell r="O30" t="e">
            <v>#REF!</v>
          </cell>
        </row>
        <row r="31">
          <cell r="B31" t="str">
            <v/>
          </cell>
          <cell r="N31" t="e">
            <v>#N/A</v>
          </cell>
          <cell r="O31" t="e">
            <v>#REF!</v>
          </cell>
        </row>
        <row r="32">
          <cell r="B32" t="str">
            <v/>
          </cell>
          <cell r="N32" t="e">
            <v>#N/A</v>
          </cell>
          <cell r="O32" t="e">
            <v>#REF!</v>
          </cell>
        </row>
        <row r="33">
          <cell r="B33" t="str">
            <v/>
          </cell>
          <cell r="N33" t="e">
            <v>#N/A</v>
          </cell>
          <cell r="O33" t="e">
            <v>#REF!</v>
          </cell>
        </row>
        <row r="34">
          <cell r="B34" t="str">
            <v/>
          </cell>
          <cell r="N34" t="e">
            <v>#N/A</v>
          </cell>
          <cell r="O34" t="e">
            <v>#REF!</v>
          </cell>
        </row>
        <row r="35">
          <cell r="B35" t="str">
            <v/>
          </cell>
          <cell r="N35" t="e">
            <v>#N/A</v>
          </cell>
          <cell r="O35" t="e">
            <v>#REF!</v>
          </cell>
        </row>
        <row r="36">
          <cell r="B36" t="str">
            <v>공구손료노무비의 3%</v>
          </cell>
          <cell r="C36" t="str">
            <v>공구손료</v>
          </cell>
          <cell r="D36" t="str">
            <v>노무비의 3%</v>
          </cell>
          <cell r="E36">
            <v>1</v>
          </cell>
          <cell r="F36" t="str">
            <v>식</v>
          </cell>
          <cell r="G36">
            <v>0</v>
          </cell>
          <cell r="H36">
            <v>0</v>
          </cell>
          <cell r="I36">
            <v>0</v>
          </cell>
          <cell r="J36">
            <v>0</v>
          </cell>
          <cell r="L36">
            <v>6597</v>
          </cell>
          <cell r="N36" t="e">
            <v>#N/A</v>
          </cell>
          <cell r="O36" t="e">
            <v>#REF!</v>
          </cell>
        </row>
        <row r="37">
          <cell r="B37" t="str">
            <v>일   위   대   가   표</v>
          </cell>
          <cell r="C37" t="str">
            <v>일   위   대   가   표</v>
          </cell>
          <cell r="O37" t="e">
            <v>#REF!</v>
          </cell>
        </row>
        <row r="38">
          <cell r="A38" t="e">
            <v>#REF!</v>
          </cell>
          <cell r="B38" t="str">
            <v>항 목 번 호 :제3호표 (통신5-78-나 적용)</v>
          </cell>
          <cell r="C38" t="str">
            <v>항 목 번 호 :</v>
          </cell>
          <cell r="D38" t="str">
            <v>제3호표 (통신5-78-나 적용)</v>
          </cell>
          <cell r="N38" t="e">
            <v>#N/A</v>
          </cell>
          <cell r="O38" t="e">
            <v>#REF!</v>
          </cell>
        </row>
        <row r="39">
          <cell r="A39" t="e">
            <v>#REF!</v>
          </cell>
          <cell r="B39" t="str">
            <v>공       종 :LCD Projector 설치</v>
          </cell>
          <cell r="C39" t="str">
            <v>공       종 :</v>
          </cell>
          <cell r="D39" t="str">
            <v>LCD Projector 설치</v>
          </cell>
          <cell r="H39" t="str">
            <v>노 무 비</v>
          </cell>
          <cell r="J39" t="str">
            <v>재 료 비</v>
          </cell>
          <cell r="L39" t="str">
            <v>경   비</v>
          </cell>
          <cell r="M39" t="str">
            <v>합   계</v>
          </cell>
          <cell r="N39" t="e">
            <v>#N/A</v>
          </cell>
          <cell r="O39" t="e">
            <v>#REF!</v>
          </cell>
        </row>
        <row r="40">
          <cell r="A40" t="str">
            <v>LCD Projector 설치</v>
          </cell>
          <cell r="B40" t="str">
            <v>단       위 :식</v>
          </cell>
          <cell r="C40" t="str">
            <v>단       위 :</v>
          </cell>
          <cell r="D40" t="str">
            <v>식</v>
          </cell>
          <cell r="H40">
            <v>858288</v>
          </cell>
          <cell r="J40">
            <v>0</v>
          </cell>
          <cell r="L40">
            <v>25748</v>
          </cell>
          <cell r="M40">
            <v>884036</v>
          </cell>
          <cell r="N40" t="e">
            <v>#REF!</v>
          </cell>
          <cell r="O40" t="e">
            <v>#REF!</v>
          </cell>
        </row>
        <row r="41">
          <cell r="B41" t="str">
            <v>명      칭규    격</v>
          </cell>
          <cell r="C41" t="str">
            <v>명      칭</v>
          </cell>
          <cell r="D41" t="str">
            <v>규    격</v>
          </cell>
          <cell r="E41" t="str">
            <v>수 량</v>
          </cell>
          <cell r="F41" t="str">
            <v>단위</v>
          </cell>
          <cell r="G41" t="str">
            <v>노   무   비</v>
          </cell>
          <cell r="I41" t="str">
            <v>재   료   비</v>
          </cell>
          <cell r="K41" t="str">
            <v>경      비</v>
          </cell>
          <cell r="M41" t="str">
            <v>비 고</v>
          </cell>
          <cell r="N41" t="e">
            <v>#N/A</v>
          </cell>
          <cell r="O41" t="e">
            <v>#REF!</v>
          </cell>
        </row>
        <row r="42">
          <cell r="B42" t="str">
            <v/>
          </cell>
          <cell r="G42" t="str">
            <v>단    가</v>
          </cell>
          <cell r="H42" t="str">
            <v>금    액</v>
          </cell>
          <cell r="I42" t="str">
            <v>단    가</v>
          </cell>
          <cell r="J42" t="str">
            <v>금    액</v>
          </cell>
          <cell r="K42" t="str">
            <v>단    가</v>
          </cell>
          <cell r="L42" t="str">
            <v>금    액</v>
          </cell>
          <cell r="N42" t="e">
            <v>#N/A</v>
          </cell>
          <cell r="O42" t="e">
            <v>#REF!</v>
          </cell>
        </row>
        <row r="43">
          <cell r="B43" t="str">
            <v>설치H/W설치사</v>
          </cell>
          <cell r="C43" t="str">
            <v>설치</v>
          </cell>
          <cell r="D43" t="str">
            <v>H/W설치사</v>
          </cell>
          <cell r="E43">
            <v>0.9</v>
          </cell>
          <cell r="F43" t="str">
            <v>인</v>
          </cell>
          <cell r="G43">
            <v>82720</v>
          </cell>
          <cell r="H43">
            <v>74448</v>
          </cell>
          <cell r="I43">
            <v>0</v>
          </cell>
          <cell r="M43" t="str">
            <v>Touch Screen Set</v>
          </cell>
          <cell r="N43">
            <v>82720</v>
          </cell>
          <cell r="O43" t="e">
            <v>#REF!</v>
          </cell>
        </row>
        <row r="44">
          <cell r="B44" t="str">
            <v>통신설비공</v>
          </cell>
          <cell r="D44" t="str">
            <v>통신설비공</v>
          </cell>
          <cell r="E44">
            <v>0.9</v>
          </cell>
          <cell r="F44" t="str">
            <v>인</v>
          </cell>
          <cell r="G44">
            <v>77401</v>
          </cell>
          <cell r="H44">
            <v>69660</v>
          </cell>
          <cell r="I44">
            <v>0</v>
          </cell>
          <cell r="N44">
            <v>77401</v>
          </cell>
          <cell r="O44" t="e">
            <v>#REF!</v>
          </cell>
        </row>
        <row r="45">
          <cell r="B45" t="str">
            <v>보통인부</v>
          </cell>
          <cell r="D45" t="str">
            <v>보통인부</v>
          </cell>
          <cell r="E45">
            <v>0.9</v>
          </cell>
          <cell r="F45" t="str">
            <v>인</v>
          </cell>
          <cell r="G45">
            <v>40922</v>
          </cell>
          <cell r="H45">
            <v>36829</v>
          </cell>
          <cell r="I45">
            <v>0</v>
          </cell>
          <cell r="N45">
            <v>40922</v>
          </cell>
          <cell r="O45" t="e">
            <v>#REF!</v>
          </cell>
        </row>
        <row r="46">
          <cell r="B46" t="str">
            <v>통신설비공</v>
          </cell>
          <cell r="D46" t="str">
            <v>통신설비공</v>
          </cell>
          <cell r="E46">
            <v>0.7</v>
          </cell>
          <cell r="F46" t="str">
            <v>인</v>
          </cell>
          <cell r="G46">
            <v>77401</v>
          </cell>
          <cell r="H46">
            <v>54180</v>
          </cell>
          <cell r="I46">
            <v>0</v>
          </cell>
          <cell r="M46" t="str">
            <v>Multi Control Unit</v>
          </cell>
          <cell r="N46">
            <v>77401</v>
          </cell>
          <cell r="O46" t="e">
            <v>#REF!</v>
          </cell>
        </row>
        <row r="47">
          <cell r="B47" t="str">
            <v>조정통신관련기사</v>
          </cell>
          <cell r="C47" t="str">
            <v>조정</v>
          </cell>
          <cell r="D47" t="str">
            <v>통신관련기사</v>
          </cell>
          <cell r="E47">
            <v>0.9</v>
          </cell>
          <cell r="F47" t="str">
            <v>인</v>
          </cell>
          <cell r="G47">
            <v>92355</v>
          </cell>
          <cell r="H47">
            <v>83119</v>
          </cell>
          <cell r="I47">
            <v>0</v>
          </cell>
          <cell r="M47" t="str">
            <v>Touch Screen Set</v>
          </cell>
          <cell r="N47">
            <v>92355</v>
          </cell>
          <cell r="O47" t="e">
            <v>#REF!</v>
          </cell>
        </row>
        <row r="48">
          <cell r="B48" t="str">
            <v>통신관련기사</v>
          </cell>
          <cell r="D48" t="str">
            <v>통신관련기사</v>
          </cell>
          <cell r="E48">
            <v>0.7</v>
          </cell>
          <cell r="F48" t="str">
            <v>인</v>
          </cell>
          <cell r="G48">
            <v>92355</v>
          </cell>
          <cell r="H48">
            <v>64648</v>
          </cell>
          <cell r="I48">
            <v>0</v>
          </cell>
          <cell r="M48" t="str">
            <v>Multi Control Unit</v>
          </cell>
          <cell r="N48">
            <v>92355</v>
          </cell>
          <cell r="O48" t="e">
            <v>#REF!</v>
          </cell>
        </row>
        <row r="49">
          <cell r="B49" t="str">
            <v>시험 및 측정S/W시험사</v>
          </cell>
          <cell r="C49" t="str">
            <v>시험 및 측정</v>
          </cell>
          <cell r="D49" t="str">
            <v>S/W시험사</v>
          </cell>
          <cell r="E49">
            <v>1.8</v>
          </cell>
          <cell r="F49" t="str">
            <v>인</v>
          </cell>
          <cell r="G49">
            <v>98026</v>
          </cell>
          <cell r="H49">
            <v>176446</v>
          </cell>
          <cell r="I49">
            <v>0</v>
          </cell>
          <cell r="M49" t="str">
            <v>Touch Screen Set</v>
          </cell>
          <cell r="N49">
            <v>98026</v>
          </cell>
          <cell r="O49" t="e">
            <v>#REF!</v>
          </cell>
        </row>
        <row r="50">
          <cell r="B50" t="str">
            <v>H/W시험사</v>
          </cell>
          <cell r="D50" t="str">
            <v>H/W시험사</v>
          </cell>
          <cell r="E50">
            <v>1.8</v>
          </cell>
          <cell r="F50" t="str">
            <v>인</v>
          </cell>
          <cell r="G50">
            <v>89846</v>
          </cell>
          <cell r="H50">
            <v>161722</v>
          </cell>
          <cell r="I50">
            <v>0</v>
          </cell>
          <cell r="N50">
            <v>89846</v>
          </cell>
          <cell r="O50" t="e">
            <v>#REF!</v>
          </cell>
        </row>
        <row r="51">
          <cell r="B51" t="str">
            <v>S/W시험사</v>
          </cell>
          <cell r="D51" t="str">
            <v>S/W시험사</v>
          </cell>
          <cell r="E51">
            <v>1.4</v>
          </cell>
          <cell r="F51" t="str">
            <v>인</v>
          </cell>
          <cell r="G51">
            <v>98026</v>
          </cell>
          <cell r="H51">
            <v>137236</v>
          </cell>
          <cell r="I51">
            <v>0</v>
          </cell>
          <cell r="M51" t="str">
            <v>Multi Control Unit</v>
          </cell>
          <cell r="N51">
            <v>98026</v>
          </cell>
          <cell r="O51" t="e">
            <v>#REF!</v>
          </cell>
        </row>
        <row r="52">
          <cell r="B52" t="str">
            <v/>
          </cell>
          <cell r="N52" t="e">
            <v>#N/A</v>
          </cell>
          <cell r="O52" t="e">
            <v>#REF!</v>
          </cell>
        </row>
        <row r="53">
          <cell r="B53" t="str">
            <v/>
          </cell>
          <cell r="N53" t="e">
            <v>#N/A</v>
          </cell>
          <cell r="O53" t="e">
            <v>#REF!</v>
          </cell>
        </row>
        <row r="54">
          <cell r="B54" t="str">
            <v>공구손료노무비의 3%</v>
          </cell>
          <cell r="C54" t="str">
            <v>공구손료</v>
          </cell>
          <cell r="D54" t="str">
            <v>노무비의 3%</v>
          </cell>
          <cell r="E54">
            <v>1</v>
          </cell>
          <cell r="F54" t="str">
            <v>식</v>
          </cell>
          <cell r="G54">
            <v>0</v>
          </cell>
          <cell r="H54">
            <v>0</v>
          </cell>
          <cell r="I54">
            <v>0</v>
          </cell>
          <cell r="J54">
            <v>0</v>
          </cell>
          <cell r="L54">
            <v>25748</v>
          </cell>
          <cell r="N54" t="e">
            <v>#N/A</v>
          </cell>
          <cell r="O54" t="e">
            <v>#REF!</v>
          </cell>
        </row>
        <row r="55">
          <cell r="B55" t="str">
            <v>일   위   대   가   표</v>
          </cell>
          <cell r="C55" t="str">
            <v>일   위   대   가   표</v>
          </cell>
          <cell r="O55" t="e">
            <v>#REF!</v>
          </cell>
        </row>
        <row r="56">
          <cell r="A56" t="e">
            <v>#REF!</v>
          </cell>
          <cell r="B56" t="str">
            <v>항 목 번 호 :제4호표 (통신8-5-라 적용)</v>
          </cell>
          <cell r="C56" t="str">
            <v>항 목 번 호 :</v>
          </cell>
          <cell r="D56" t="str">
            <v>제4호표 (통신8-5-라 적용)</v>
          </cell>
          <cell r="N56" t="e">
            <v>#N/A</v>
          </cell>
          <cell r="O56" t="e">
            <v>#REF!</v>
          </cell>
        </row>
        <row r="57">
          <cell r="A57" t="e">
            <v>#REF!</v>
          </cell>
          <cell r="B57" t="str">
            <v>공       종 :HUB 설치</v>
          </cell>
          <cell r="C57" t="str">
            <v>공       종 :</v>
          </cell>
          <cell r="D57" t="str">
            <v>HUB 설치</v>
          </cell>
          <cell r="H57" t="str">
            <v>노 무 비</v>
          </cell>
          <cell r="J57" t="str">
            <v>재 료 비</v>
          </cell>
          <cell r="L57" t="str">
            <v>경   비</v>
          </cell>
          <cell r="M57" t="str">
            <v>합   계</v>
          </cell>
          <cell r="N57" t="e">
            <v>#N/A</v>
          </cell>
          <cell r="O57" t="e">
            <v>#REF!</v>
          </cell>
        </row>
        <row r="58">
          <cell r="A58" t="str">
            <v>HUB 설치</v>
          </cell>
          <cell r="B58" t="str">
            <v>단       위 :대</v>
          </cell>
          <cell r="C58" t="str">
            <v>단       위 :</v>
          </cell>
          <cell r="D58" t="str">
            <v>대</v>
          </cell>
          <cell r="H58">
            <v>56274</v>
          </cell>
          <cell r="J58">
            <v>0</v>
          </cell>
          <cell r="L58">
            <v>1688</v>
          </cell>
          <cell r="M58">
            <v>57962</v>
          </cell>
          <cell r="N58" t="e">
            <v>#REF!</v>
          </cell>
          <cell r="O58" t="e">
            <v>#REF!</v>
          </cell>
        </row>
        <row r="59">
          <cell r="B59" t="str">
            <v>명      칭규    격</v>
          </cell>
          <cell r="C59" t="str">
            <v>명      칭</v>
          </cell>
          <cell r="D59" t="str">
            <v>규    격</v>
          </cell>
          <cell r="E59" t="str">
            <v>수 량</v>
          </cell>
          <cell r="F59" t="str">
            <v>단위</v>
          </cell>
          <cell r="G59" t="str">
            <v>노   무   비</v>
          </cell>
          <cell r="I59" t="str">
            <v>재   료   비</v>
          </cell>
          <cell r="K59" t="str">
            <v>경      비</v>
          </cell>
          <cell r="M59" t="str">
            <v>비 고</v>
          </cell>
          <cell r="N59" t="e">
            <v>#N/A</v>
          </cell>
          <cell r="O59" t="e">
            <v>#REF!</v>
          </cell>
        </row>
        <row r="60">
          <cell r="B60" t="str">
            <v/>
          </cell>
          <cell r="G60" t="str">
            <v>단    가</v>
          </cell>
          <cell r="H60" t="str">
            <v>금    액</v>
          </cell>
          <cell r="I60" t="str">
            <v>단    가</v>
          </cell>
          <cell r="J60" t="str">
            <v>금    액</v>
          </cell>
          <cell r="K60" t="str">
            <v>단    가</v>
          </cell>
          <cell r="L60" t="str">
            <v>금    액</v>
          </cell>
          <cell r="N60" t="e">
            <v>#N/A</v>
          </cell>
          <cell r="O60" t="e">
            <v>#REF!</v>
          </cell>
        </row>
        <row r="61">
          <cell r="B61" t="str">
            <v>설치 및 기능시험S/W시험사</v>
          </cell>
          <cell r="C61" t="str">
            <v>설치 및 기능시험</v>
          </cell>
          <cell r="D61" t="str">
            <v>S/W시험사</v>
          </cell>
          <cell r="E61">
            <v>0.38</v>
          </cell>
          <cell r="F61" t="str">
            <v>인</v>
          </cell>
          <cell r="G61">
            <v>98026</v>
          </cell>
          <cell r="H61">
            <v>37249</v>
          </cell>
          <cell r="I61">
            <v>0</v>
          </cell>
          <cell r="J61">
            <v>0</v>
          </cell>
          <cell r="L61">
            <v>0</v>
          </cell>
          <cell r="N61">
            <v>98026</v>
          </cell>
          <cell r="O61" t="e">
            <v>#REF!</v>
          </cell>
        </row>
        <row r="62">
          <cell r="B62" t="str">
            <v>H/W설치사</v>
          </cell>
          <cell r="D62" t="str">
            <v>H/W설치사</v>
          </cell>
          <cell r="E62">
            <v>0.23</v>
          </cell>
          <cell r="F62" t="str">
            <v>인</v>
          </cell>
          <cell r="G62">
            <v>82720</v>
          </cell>
          <cell r="H62">
            <v>19025</v>
          </cell>
          <cell r="I62">
            <v>0</v>
          </cell>
          <cell r="J62">
            <v>0</v>
          </cell>
          <cell r="L62">
            <v>0</v>
          </cell>
          <cell r="N62">
            <v>82720</v>
          </cell>
          <cell r="O62" t="e">
            <v>#REF!</v>
          </cell>
        </row>
        <row r="63">
          <cell r="B63" t="str">
            <v/>
          </cell>
          <cell r="N63" t="e">
            <v>#N/A</v>
          </cell>
          <cell r="O63" t="e">
            <v>#REF!</v>
          </cell>
        </row>
        <row r="64">
          <cell r="B64" t="str">
            <v/>
          </cell>
          <cell r="N64" t="e">
            <v>#N/A</v>
          </cell>
          <cell r="O64" t="e">
            <v>#REF!</v>
          </cell>
        </row>
        <row r="65">
          <cell r="B65" t="str">
            <v/>
          </cell>
          <cell r="N65" t="e">
            <v>#N/A</v>
          </cell>
          <cell r="O65" t="e">
            <v>#REF!</v>
          </cell>
        </row>
        <row r="66">
          <cell r="B66" t="str">
            <v/>
          </cell>
          <cell r="N66" t="e">
            <v>#N/A</v>
          </cell>
          <cell r="O66" t="e">
            <v>#REF!</v>
          </cell>
        </row>
        <row r="67">
          <cell r="B67" t="str">
            <v/>
          </cell>
          <cell r="N67" t="e">
            <v>#N/A</v>
          </cell>
          <cell r="O67" t="e">
            <v>#REF!</v>
          </cell>
        </row>
        <row r="68">
          <cell r="B68" t="str">
            <v/>
          </cell>
          <cell r="N68" t="e">
            <v>#N/A</v>
          </cell>
          <cell r="O68" t="e">
            <v>#REF!</v>
          </cell>
        </row>
        <row r="69">
          <cell r="B69" t="str">
            <v/>
          </cell>
          <cell r="N69" t="e">
            <v>#N/A</v>
          </cell>
          <cell r="O69" t="e">
            <v>#REF!</v>
          </cell>
        </row>
        <row r="70">
          <cell r="B70" t="str">
            <v/>
          </cell>
          <cell r="N70" t="e">
            <v>#N/A</v>
          </cell>
          <cell r="O70" t="e">
            <v>#REF!</v>
          </cell>
        </row>
        <row r="71">
          <cell r="B71" t="str">
            <v/>
          </cell>
          <cell r="G71">
            <v>0</v>
          </cell>
          <cell r="H71">
            <v>0</v>
          </cell>
          <cell r="I71">
            <v>0</v>
          </cell>
          <cell r="J71">
            <v>0</v>
          </cell>
          <cell r="L71">
            <v>0</v>
          </cell>
          <cell r="N71" t="e">
            <v>#N/A</v>
          </cell>
          <cell r="O71" t="e">
            <v>#REF!</v>
          </cell>
        </row>
        <row r="72">
          <cell r="B72" t="str">
            <v>공구손료노무비의 3%</v>
          </cell>
          <cell r="C72" t="str">
            <v>공구손료</v>
          </cell>
          <cell r="D72" t="str">
            <v>노무비의 3%</v>
          </cell>
          <cell r="E72">
            <v>1</v>
          </cell>
          <cell r="F72" t="str">
            <v>식</v>
          </cell>
          <cell r="G72">
            <v>0</v>
          </cell>
          <cell r="H72">
            <v>0</v>
          </cell>
          <cell r="I72">
            <v>0</v>
          </cell>
          <cell r="J72">
            <v>0</v>
          </cell>
          <cell r="L72">
            <v>1688</v>
          </cell>
          <cell r="N72" t="e">
            <v>#N/A</v>
          </cell>
          <cell r="O72" t="e">
            <v>#REF!</v>
          </cell>
        </row>
        <row r="73">
          <cell r="B73" t="str">
            <v>일   위   대   가   표</v>
          </cell>
          <cell r="C73" t="str">
            <v>일   위   대   가   표</v>
          </cell>
          <cell r="O73" t="e">
            <v>#REF!</v>
          </cell>
        </row>
        <row r="74">
          <cell r="A74" t="e">
            <v>#REF!</v>
          </cell>
          <cell r="B74" t="str">
            <v>항 목 번 호 :제5호표 (통신 5-8-라 적용)</v>
          </cell>
          <cell r="C74" t="str">
            <v>항 목 번 호 :</v>
          </cell>
          <cell r="D74" t="str">
            <v>제5호표 (통신 5-8-라 적용)</v>
          </cell>
          <cell r="N74" t="e">
            <v>#N/A</v>
          </cell>
          <cell r="O74" t="e">
            <v>#REF!</v>
          </cell>
        </row>
        <row r="75">
          <cell r="A75" t="e">
            <v>#REF!</v>
          </cell>
          <cell r="B75" t="str">
            <v>공       종 :Router 설치</v>
          </cell>
          <cell r="C75" t="str">
            <v>공       종 :</v>
          </cell>
          <cell r="D75" t="str">
            <v>Router 설치</v>
          </cell>
          <cell r="H75" t="str">
            <v>노 무 비</v>
          </cell>
          <cell r="J75" t="str">
            <v>재 료 비</v>
          </cell>
          <cell r="L75" t="str">
            <v>경   비</v>
          </cell>
          <cell r="M75" t="str">
            <v>합   계</v>
          </cell>
          <cell r="N75" t="e">
            <v>#N/A</v>
          </cell>
          <cell r="O75" t="e">
            <v>#REF!</v>
          </cell>
        </row>
        <row r="76">
          <cell r="A76" t="str">
            <v>Router 설치</v>
          </cell>
          <cell r="B76" t="str">
            <v>단       위 :대</v>
          </cell>
          <cell r="C76" t="str">
            <v>단       위 :</v>
          </cell>
          <cell r="D76" t="str">
            <v>대</v>
          </cell>
          <cell r="H76">
            <v>327784</v>
          </cell>
          <cell r="J76">
            <v>0</v>
          </cell>
          <cell r="L76">
            <v>9833</v>
          </cell>
          <cell r="M76">
            <v>337617</v>
          </cell>
          <cell r="N76" t="e">
            <v>#REF!</v>
          </cell>
          <cell r="O76" t="e">
            <v>#REF!</v>
          </cell>
        </row>
        <row r="77">
          <cell r="B77" t="str">
            <v>명      칭규    격</v>
          </cell>
          <cell r="C77" t="str">
            <v>명      칭</v>
          </cell>
          <cell r="D77" t="str">
            <v>규    격</v>
          </cell>
          <cell r="E77" t="str">
            <v>수 량</v>
          </cell>
          <cell r="F77" t="str">
            <v>단위</v>
          </cell>
          <cell r="G77" t="str">
            <v>노   무   비</v>
          </cell>
          <cell r="I77" t="str">
            <v>재   료   비</v>
          </cell>
          <cell r="K77" t="str">
            <v>경      비</v>
          </cell>
          <cell r="M77" t="str">
            <v>비 고</v>
          </cell>
          <cell r="N77" t="e">
            <v>#N/A</v>
          </cell>
          <cell r="O77" t="e">
            <v>#REF!</v>
          </cell>
        </row>
        <row r="78">
          <cell r="B78" t="str">
            <v/>
          </cell>
          <cell r="G78" t="str">
            <v>단    가</v>
          </cell>
          <cell r="H78" t="str">
            <v>금    액</v>
          </cell>
          <cell r="I78" t="str">
            <v>단    가</v>
          </cell>
          <cell r="J78" t="str">
            <v>금    액</v>
          </cell>
          <cell r="K78" t="str">
            <v>단    가</v>
          </cell>
          <cell r="L78" t="str">
            <v>금    액</v>
          </cell>
          <cell r="N78" t="e">
            <v>#N/A</v>
          </cell>
          <cell r="O78" t="e">
            <v>#REF!</v>
          </cell>
        </row>
        <row r="79">
          <cell r="B79" t="str">
            <v>설치 및 운용시험S/W시험사</v>
          </cell>
          <cell r="C79" t="str">
            <v>설치 및 운용시험</v>
          </cell>
          <cell r="D79" t="str">
            <v>S/W시험사</v>
          </cell>
          <cell r="E79">
            <v>1.4</v>
          </cell>
          <cell r="F79" t="str">
            <v>인</v>
          </cell>
          <cell r="G79">
            <v>98026</v>
          </cell>
          <cell r="H79">
            <v>137236</v>
          </cell>
          <cell r="I79">
            <v>0</v>
          </cell>
          <cell r="J79">
            <v>0</v>
          </cell>
          <cell r="L79">
            <v>0</v>
          </cell>
          <cell r="N79">
            <v>98026</v>
          </cell>
          <cell r="O79" t="e">
            <v>#REF!</v>
          </cell>
        </row>
        <row r="80">
          <cell r="B80" t="str">
            <v>H/W설치사</v>
          </cell>
          <cell r="D80" t="str">
            <v>H/W설치사</v>
          </cell>
          <cell r="E80">
            <v>1</v>
          </cell>
          <cell r="F80" t="str">
            <v>인</v>
          </cell>
          <cell r="G80">
            <v>82720</v>
          </cell>
          <cell r="H80">
            <v>82720</v>
          </cell>
          <cell r="I80">
            <v>0</v>
          </cell>
          <cell r="J80">
            <v>0</v>
          </cell>
          <cell r="L80">
            <v>0</v>
          </cell>
          <cell r="N80">
            <v>82720</v>
          </cell>
          <cell r="O80" t="e">
            <v>#REF!</v>
          </cell>
        </row>
        <row r="81">
          <cell r="B81" t="str">
            <v>S/W설치 및 기능시험S/W시험사</v>
          </cell>
          <cell r="C81" t="str">
            <v>S/W설치 및 기능시험</v>
          </cell>
          <cell r="D81" t="str">
            <v>S/W시험사</v>
          </cell>
          <cell r="E81">
            <v>1.1000000000000001</v>
          </cell>
          <cell r="F81" t="str">
            <v>인</v>
          </cell>
          <cell r="G81">
            <v>98026</v>
          </cell>
          <cell r="H81">
            <v>107828</v>
          </cell>
          <cell r="I81">
            <v>0</v>
          </cell>
          <cell r="J81">
            <v>0</v>
          </cell>
          <cell r="L81">
            <v>0</v>
          </cell>
          <cell r="N81">
            <v>98026</v>
          </cell>
          <cell r="O81" t="e">
            <v>#REF!</v>
          </cell>
        </row>
        <row r="82">
          <cell r="B82" t="str">
            <v/>
          </cell>
          <cell r="I82">
            <v>0</v>
          </cell>
          <cell r="J82">
            <v>0</v>
          </cell>
          <cell r="L82">
            <v>0</v>
          </cell>
          <cell r="N82" t="e">
            <v>#N/A</v>
          </cell>
          <cell r="O82" t="e">
            <v>#REF!</v>
          </cell>
        </row>
        <row r="83">
          <cell r="B83" t="str">
            <v/>
          </cell>
          <cell r="G83">
            <v>0</v>
          </cell>
          <cell r="H83">
            <v>0</v>
          </cell>
          <cell r="I83">
            <v>0</v>
          </cell>
          <cell r="J83">
            <v>0</v>
          </cell>
          <cell r="L83">
            <v>0</v>
          </cell>
          <cell r="N83" t="e">
            <v>#N/A</v>
          </cell>
          <cell r="O83" t="e">
            <v>#REF!</v>
          </cell>
        </row>
        <row r="84">
          <cell r="B84" t="str">
            <v/>
          </cell>
          <cell r="N84" t="e">
            <v>#N/A</v>
          </cell>
          <cell r="O84" t="e">
            <v>#REF!</v>
          </cell>
        </row>
        <row r="85">
          <cell r="B85" t="str">
            <v/>
          </cell>
          <cell r="N85" t="e">
            <v>#N/A</v>
          </cell>
          <cell r="O85" t="e">
            <v>#REF!</v>
          </cell>
        </row>
        <row r="86">
          <cell r="B86" t="str">
            <v/>
          </cell>
          <cell r="G86">
            <v>0</v>
          </cell>
          <cell r="H86">
            <v>0</v>
          </cell>
          <cell r="I86">
            <v>0</v>
          </cell>
          <cell r="J86">
            <v>0</v>
          </cell>
          <cell r="L86">
            <v>0</v>
          </cell>
          <cell r="N86" t="e">
            <v>#N/A</v>
          </cell>
          <cell r="O86" t="e">
            <v>#REF!</v>
          </cell>
        </row>
        <row r="87">
          <cell r="B87" t="str">
            <v/>
          </cell>
          <cell r="N87" t="e">
            <v>#N/A</v>
          </cell>
          <cell r="O87" t="e">
            <v>#REF!</v>
          </cell>
        </row>
        <row r="88">
          <cell r="B88" t="str">
            <v/>
          </cell>
          <cell r="G88">
            <v>0</v>
          </cell>
          <cell r="H88">
            <v>0</v>
          </cell>
          <cell r="I88">
            <v>0</v>
          </cell>
          <cell r="J88">
            <v>0</v>
          </cell>
          <cell r="N88" t="e">
            <v>#N/A</v>
          </cell>
          <cell r="O88" t="e">
            <v>#REF!</v>
          </cell>
        </row>
        <row r="89">
          <cell r="B89" t="str">
            <v/>
          </cell>
          <cell r="G89">
            <v>0</v>
          </cell>
          <cell r="H89">
            <v>0</v>
          </cell>
          <cell r="I89">
            <v>0</v>
          </cell>
          <cell r="J89">
            <v>0</v>
          </cell>
          <cell r="N89" t="e">
            <v>#N/A</v>
          </cell>
          <cell r="O89" t="e">
            <v>#REF!</v>
          </cell>
        </row>
        <row r="90">
          <cell r="B90" t="str">
            <v>공구손료노무비의 3%</v>
          </cell>
          <cell r="C90" t="str">
            <v>공구손료</v>
          </cell>
          <cell r="D90" t="str">
            <v>노무비의 3%</v>
          </cell>
          <cell r="E90">
            <v>1</v>
          </cell>
          <cell r="F90" t="str">
            <v>식</v>
          </cell>
          <cell r="G90">
            <v>0</v>
          </cell>
          <cell r="H90">
            <v>0</v>
          </cell>
          <cell r="I90">
            <v>0</v>
          </cell>
          <cell r="J90">
            <v>0</v>
          </cell>
          <cell r="L90">
            <v>9833</v>
          </cell>
          <cell r="N90" t="e">
            <v>#N/A</v>
          </cell>
          <cell r="O90" t="e">
            <v>#REF!</v>
          </cell>
        </row>
        <row r="91">
          <cell r="B91" t="str">
            <v>일   위   대   가   표</v>
          </cell>
          <cell r="C91" t="str">
            <v>일   위   대   가   표</v>
          </cell>
          <cell r="O91" t="e">
            <v>#REF!</v>
          </cell>
        </row>
        <row r="92">
          <cell r="A92" t="e">
            <v>#REF!</v>
          </cell>
          <cell r="B92" t="str">
            <v>항 목 번 호 :제6호표 (통신8-5-라 적용)</v>
          </cell>
          <cell r="C92" t="str">
            <v>항 목 번 호 :</v>
          </cell>
          <cell r="D92" t="str">
            <v>제6호표 (통신8-5-라 적용)</v>
          </cell>
          <cell r="N92" t="e">
            <v>#N/A</v>
          </cell>
          <cell r="O92" t="e">
            <v>#REF!</v>
          </cell>
        </row>
        <row r="93">
          <cell r="A93" t="e">
            <v>#REF!</v>
          </cell>
          <cell r="B93" t="str">
            <v>공       종 :CSU 설치</v>
          </cell>
          <cell r="C93" t="str">
            <v>공       종 :</v>
          </cell>
          <cell r="D93" t="str">
            <v>CSU 설치</v>
          </cell>
          <cell r="H93" t="str">
            <v>노 무 비</v>
          </cell>
          <cell r="J93" t="str">
            <v>재 료 비</v>
          </cell>
          <cell r="L93" t="str">
            <v>경   비</v>
          </cell>
          <cell r="M93" t="str">
            <v>합   계</v>
          </cell>
          <cell r="N93" t="e">
            <v>#N/A</v>
          </cell>
          <cell r="O93" t="e">
            <v>#REF!</v>
          </cell>
        </row>
        <row r="94">
          <cell r="A94" t="str">
            <v>CSU 설치</v>
          </cell>
          <cell r="B94" t="str">
            <v>단       위 :대</v>
          </cell>
          <cell r="C94" t="str">
            <v>단       위 :</v>
          </cell>
          <cell r="D94" t="str">
            <v>대</v>
          </cell>
          <cell r="H94">
            <v>56274</v>
          </cell>
          <cell r="J94">
            <v>0</v>
          </cell>
          <cell r="L94">
            <v>1688</v>
          </cell>
          <cell r="M94">
            <v>57962</v>
          </cell>
          <cell r="N94" t="e">
            <v>#REF!</v>
          </cell>
          <cell r="O94" t="e">
            <v>#REF!</v>
          </cell>
        </row>
        <row r="95">
          <cell r="B95" t="str">
            <v>명      칭규    격</v>
          </cell>
          <cell r="C95" t="str">
            <v>명      칭</v>
          </cell>
          <cell r="D95" t="str">
            <v>규    격</v>
          </cell>
          <cell r="E95" t="str">
            <v>수 량</v>
          </cell>
          <cell r="F95" t="str">
            <v>단위</v>
          </cell>
          <cell r="G95" t="str">
            <v>노   무   비</v>
          </cell>
          <cell r="I95" t="str">
            <v>재   료   비</v>
          </cell>
          <cell r="K95" t="str">
            <v>경      비</v>
          </cell>
          <cell r="M95" t="str">
            <v>비 고</v>
          </cell>
          <cell r="N95" t="e">
            <v>#N/A</v>
          </cell>
          <cell r="O95" t="e">
            <v>#REF!</v>
          </cell>
        </row>
        <row r="96">
          <cell r="B96" t="str">
            <v/>
          </cell>
          <cell r="G96" t="str">
            <v>단    가</v>
          </cell>
          <cell r="H96" t="str">
            <v>금    액</v>
          </cell>
          <cell r="I96" t="str">
            <v>단    가</v>
          </cell>
          <cell r="J96" t="str">
            <v>금    액</v>
          </cell>
          <cell r="K96" t="str">
            <v>단    가</v>
          </cell>
          <cell r="L96" t="str">
            <v>금    액</v>
          </cell>
          <cell r="N96" t="e">
            <v>#N/A</v>
          </cell>
          <cell r="O96" t="e">
            <v>#REF!</v>
          </cell>
        </row>
        <row r="97">
          <cell r="B97" t="str">
            <v>설치 및 기능시험S/W시험사</v>
          </cell>
          <cell r="C97" t="str">
            <v>설치 및 기능시험</v>
          </cell>
          <cell r="D97" t="str">
            <v>S/W시험사</v>
          </cell>
          <cell r="E97">
            <v>0.38</v>
          </cell>
          <cell r="F97" t="str">
            <v>인</v>
          </cell>
          <cell r="G97">
            <v>98026</v>
          </cell>
          <cell r="H97">
            <v>37249</v>
          </cell>
          <cell r="I97">
            <v>0</v>
          </cell>
          <cell r="J97">
            <v>0</v>
          </cell>
          <cell r="L97">
            <v>0</v>
          </cell>
          <cell r="N97">
            <v>98026</v>
          </cell>
          <cell r="O97" t="e">
            <v>#REF!</v>
          </cell>
        </row>
        <row r="98">
          <cell r="B98" t="str">
            <v>H/W설치사</v>
          </cell>
          <cell r="D98" t="str">
            <v>H/W설치사</v>
          </cell>
          <cell r="E98">
            <v>0.23</v>
          </cell>
          <cell r="F98" t="str">
            <v>인</v>
          </cell>
          <cell r="G98">
            <v>82720</v>
          </cell>
          <cell r="H98">
            <v>19025</v>
          </cell>
          <cell r="I98">
            <v>0</v>
          </cell>
          <cell r="J98">
            <v>0</v>
          </cell>
          <cell r="L98">
            <v>0</v>
          </cell>
          <cell r="N98">
            <v>82720</v>
          </cell>
          <cell r="O98" t="e">
            <v>#REF!</v>
          </cell>
        </row>
        <row r="99">
          <cell r="B99" t="str">
            <v/>
          </cell>
          <cell r="N99" t="e">
            <v>#N/A</v>
          </cell>
          <cell r="O99" t="e">
            <v>#REF!</v>
          </cell>
        </row>
        <row r="100">
          <cell r="B100" t="str">
            <v/>
          </cell>
          <cell r="N100" t="e">
            <v>#N/A</v>
          </cell>
          <cell r="O100" t="e">
            <v>#REF!</v>
          </cell>
        </row>
        <row r="101">
          <cell r="B101" t="str">
            <v/>
          </cell>
          <cell r="N101" t="e">
            <v>#N/A</v>
          </cell>
          <cell r="O101" t="e">
            <v>#REF!</v>
          </cell>
        </row>
        <row r="102">
          <cell r="B102" t="str">
            <v/>
          </cell>
          <cell r="N102" t="e">
            <v>#N/A</v>
          </cell>
          <cell r="O102" t="e">
            <v>#REF!</v>
          </cell>
        </row>
        <row r="103">
          <cell r="B103" t="str">
            <v/>
          </cell>
          <cell r="N103" t="e">
            <v>#N/A</v>
          </cell>
          <cell r="O103" t="e">
            <v>#REF!</v>
          </cell>
        </row>
        <row r="104">
          <cell r="B104" t="str">
            <v/>
          </cell>
          <cell r="N104" t="e">
            <v>#N/A</v>
          </cell>
          <cell r="O104" t="e">
            <v>#REF!</v>
          </cell>
        </row>
        <row r="105">
          <cell r="B105" t="str">
            <v/>
          </cell>
          <cell r="N105" t="e">
            <v>#N/A</v>
          </cell>
          <cell r="O105" t="e">
            <v>#REF!</v>
          </cell>
        </row>
        <row r="106">
          <cell r="B106" t="str">
            <v/>
          </cell>
          <cell r="N106" t="e">
            <v>#N/A</v>
          </cell>
          <cell r="O106" t="e">
            <v>#REF!</v>
          </cell>
        </row>
        <row r="107">
          <cell r="B107" t="str">
            <v/>
          </cell>
          <cell r="G107">
            <v>0</v>
          </cell>
          <cell r="H107">
            <v>0</v>
          </cell>
          <cell r="I107">
            <v>0</v>
          </cell>
          <cell r="J107">
            <v>0</v>
          </cell>
          <cell r="L107">
            <v>0</v>
          </cell>
          <cell r="N107" t="e">
            <v>#N/A</v>
          </cell>
          <cell r="O107" t="e">
            <v>#REF!</v>
          </cell>
        </row>
        <row r="108">
          <cell r="B108" t="str">
            <v>공구손료노무비의 3%</v>
          </cell>
          <cell r="C108" t="str">
            <v>공구손료</v>
          </cell>
          <cell r="D108" t="str">
            <v>노무비의 3%</v>
          </cell>
          <cell r="E108">
            <v>1</v>
          </cell>
          <cell r="F108" t="str">
            <v>식</v>
          </cell>
          <cell r="G108">
            <v>0</v>
          </cell>
          <cell r="H108">
            <v>0</v>
          </cell>
          <cell r="I108">
            <v>0</v>
          </cell>
          <cell r="J108">
            <v>0</v>
          </cell>
          <cell r="L108">
            <v>1688</v>
          </cell>
          <cell r="N108" t="e">
            <v>#N/A</v>
          </cell>
          <cell r="O108" t="e">
            <v>#REF!</v>
          </cell>
        </row>
        <row r="109">
          <cell r="B109" t="str">
            <v>일   위   대   가   표</v>
          </cell>
          <cell r="C109" t="str">
            <v>일   위   대   가   표</v>
          </cell>
          <cell r="O109" t="e">
            <v>#REF!</v>
          </cell>
        </row>
        <row r="110">
          <cell r="A110" t="e">
            <v>#REF!</v>
          </cell>
          <cell r="B110" t="str">
            <v>항 목 번 호 :제7호표 (통신8-5-라 적용)</v>
          </cell>
          <cell r="C110" t="str">
            <v>항 목 번 호 :</v>
          </cell>
          <cell r="D110" t="str">
            <v>제7호표 (통신8-5-라 적용)</v>
          </cell>
          <cell r="N110" t="e">
            <v>#N/A</v>
          </cell>
          <cell r="O110" t="e">
            <v>#REF!</v>
          </cell>
        </row>
        <row r="111">
          <cell r="A111" t="e">
            <v>#REF!</v>
          </cell>
          <cell r="B111" t="str">
            <v>공       종 :Dataway 설치</v>
          </cell>
          <cell r="C111" t="str">
            <v>공       종 :</v>
          </cell>
          <cell r="D111" t="str">
            <v>Dataway 설치</v>
          </cell>
          <cell r="H111" t="str">
            <v>노 무 비</v>
          </cell>
          <cell r="J111" t="str">
            <v>재 료 비</v>
          </cell>
          <cell r="L111" t="str">
            <v>경   비</v>
          </cell>
          <cell r="M111" t="str">
            <v>합   계</v>
          </cell>
          <cell r="N111" t="e">
            <v>#N/A</v>
          </cell>
          <cell r="O111" t="e">
            <v>#REF!</v>
          </cell>
        </row>
        <row r="112">
          <cell r="A112" t="str">
            <v>Dataway 설치</v>
          </cell>
          <cell r="B112" t="str">
            <v>단       위 :식</v>
          </cell>
          <cell r="C112" t="str">
            <v>단       위 :</v>
          </cell>
          <cell r="D112" t="str">
            <v>식</v>
          </cell>
          <cell r="H112">
            <v>327784</v>
          </cell>
          <cell r="J112">
            <v>0</v>
          </cell>
          <cell r="L112">
            <v>9833</v>
          </cell>
          <cell r="M112">
            <v>337617</v>
          </cell>
          <cell r="N112" t="e">
            <v>#REF!</v>
          </cell>
          <cell r="O112" t="e">
            <v>#REF!</v>
          </cell>
        </row>
        <row r="113">
          <cell r="B113" t="str">
            <v>명      칭규    격</v>
          </cell>
          <cell r="C113" t="str">
            <v>명      칭</v>
          </cell>
          <cell r="D113" t="str">
            <v>규    격</v>
          </cell>
          <cell r="E113" t="str">
            <v>수 량</v>
          </cell>
          <cell r="F113" t="str">
            <v>단위</v>
          </cell>
          <cell r="G113" t="str">
            <v>노   무   비</v>
          </cell>
          <cell r="I113" t="str">
            <v>재   료   비</v>
          </cell>
          <cell r="K113" t="str">
            <v>경      비</v>
          </cell>
          <cell r="M113" t="str">
            <v>비 고</v>
          </cell>
          <cell r="N113" t="e">
            <v>#N/A</v>
          </cell>
          <cell r="O113" t="e">
            <v>#REF!</v>
          </cell>
        </row>
        <row r="114">
          <cell r="B114" t="str">
            <v/>
          </cell>
          <cell r="G114" t="str">
            <v>단    가</v>
          </cell>
          <cell r="H114" t="str">
            <v>금    액</v>
          </cell>
          <cell r="I114" t="str">
            <v>단    가</v>
          </cell>
          <cell r="J114" t="str">
            <v>금    액</v>
          </cell>
          <cell r="K114" t="str">
            <v>단    가</v>
          </cell>
          <cell r="L114" t="str">
            <v>금    액</v>
          </cell>
          <cell r="N114" t="e">
            <v>#N/A</v>
          </cell>
          <cell r="O114" t="e">
            <v>#REF!</v>
          </cell>
        </row>
        <row r="115">
          <cell r="B115" t="str">
            <v>설치 및 운용시험S/W시험사</v>
          </cell>
          <cell r="C115" t="str">
            <v>설치 및 운용시험</v>
          </cell>
          <cell r="D115" t="str">
            <v>S/W시험사</v>
          </cell>
          <cell r="E115">
            <v>1.4</v>
          </cell>
          <cell r="F115" t="str">
            <v>인</v>
          </cell>
          <cell r="G115">
            <v>98026</v>
          </cell>
          <cell r="H115">
            <v>137236</v>
          </cell>
          <cell r="I115">
            <v>0</v>
          </cell>
          <cell r="J115">
            <v>0</v>
          </cell>
          <cell r="L115">
            <v>0</v>
          </cell>
          <cell r="N115">
            <v>98026</v>
          </cell>
          <cell r="O115" t="e">
            <v>#REF!</v>
          </cell>
        </row>
        <row r="116">
          <cell r="B116" t="str">
            <v>H/W설치사</v>
          </cell>
          <cell r="D116" t="str">
            <v>H/W설치사</v>
          </cell>
          <cell r="E116">
            <v>1</v>
          </cell>
          <cell r="F116" t="str">
            <v>인</v>
          </cell>
          <cell r="G116">
            <v>82720</v>
          </cell>
          <cell r="H116">
            <v>82720</v>
          </cell>
          <cell r="I116">
            <v>0</v>
          </cell>
          <cell r="J116">
            <v>0</v>
          </cell>
          <cell r="L116">
            <v>0</v>
          </cell>
          <cell r="N116">
            <v>82720</v>
          </cell>
          <cell r="O116" t="e">
            <v>#REF!</v>
          </cell>
        </row>
        <row r="117">
          <cell r="B117" t="str">
            <v>S/W설치 및 기능시험S/W시험사</v>
          </cell>
          <cell r="C117" t="str">
            <v>S/W설치 및 기능시험</v>
          </cell>
          <cell r="D117" t="str">
            <v>S/W시험사</v>
          </cell>
          <cell r="E117">
            <v>1.1000000000000001</v>
          </cell>
          <cell r="F117" t="str">
            <v>인</v>
          </cell>
          <cell r="G117">
            <v>98026</v>
          </cell>
          <cell r="H117">
            <v>107828</v>
          </cell>
          <cell r="I117">
            <v>0</v>
          </cell>
          <cell r="J117">
            <v>0</v>
          </cell>
          <cell r="L117">
            <v>0</v>
          </cell>
          <cell r="N117">
            <v>98026</v>
          </cell>
          <cell r="O117" t="e">
            <v>#REF!</v>
          </cell>
        </row>
        <row r="118">
          <cell r="B118" t="str">
            <v/>
          </cell>
          <cell r="I118">
            <v>0</v>
          </cell>
          <cell r="J118">
            <v>0</v>
          </cell>
          <cell r="L118">
            <v>0</v>
          </cell>
          <cell r="N118" t="e">
            <v>#N/A</v>
          </cell>
          <cell r="O118" t="e">
            <v>#REF!</v>
          </cell>
        </row>
        <row r="119">
          <cell r="B119" t="str">
            <v/>
          </cell>
          <cell r="G119">
            <v>0</v>
          </cell>
          <cell r="H119">
            <v>0</v>
          </cell>
          <cell r="I119">
            <v>0</v>
          </cell>
          <cell r="J119">
            <v>0</v>
          </cell>
          <cell r="L119">
            <v>0</v>
          </cell>
          <cell r="N119" t="e">
            <v>#N/A</v>
          </cell>
          <cell r="O119" t="e">
            <v>#REF!</v>
          </cell>
        </row>
        <row r="120">
          <cell r="B120" t="str">
            <v/>
          </cell>
          <cell r="N120" t="e">
            <v>#N/A</v>
          </cell>
          <cell r="O120" t="e">
            <v>#REF!</v>
          </cell>
        </row>
        <row r="121">
          <cell r="B121" t="str">
            <v/>
          </cell>
          <cell r="N121" t="e">
            <v>#N/A</v>
          </cell>
          <cell r="O121" t="e">
            <v>#REF!</v>
          </cell>
        </row>
        <row r="122">
          <cell r="B122" t="str">
            <v/>
          </cell>
          <cell r="G122">
            <v>0</v>
          </cell>
          <cell r="H122">
            <v>0</v>
          </cell>
          <cell r="I122">
            <v>0</v>
          </cell>
          <cell r="J122">
            <v>0</v>
          </cell>
          <cell r="L122">
            <v>0</v>
          </cell>
          <cell r="N122" t="e">
            <v>#N/A</v>
          </cell>
          <cell r="O122" t="e">
            <v>#REF!</v>
          </cell>
        </row>
        <row r="123">
          <cell r="B123" t="str">
            <v/>
          </cell>
          <cell r="N123" t="e">
            <v>#N/A</v>
          </cell>
          <cell r="O123" t="e">
            <v>#REF!</v>
          </cell>
        </row>
        <row r="124">
          <cell r="B124" t="str">
            <v/>
          </cell>
          <cell r="G124">
            <v>0</v>
          </cell>
          <cell r="H124">
            <v>0</v>
          </cell>
          <cell r="I124">
            <v>0</v>
          </cell>
          <cell r="J124">
            <v>0</v>
          </cell>
          <cell r="N124" t="e">
            <v>#N/A</v>
          </cell>
          <cell r="O124" t="e">
            <v>#REF!</v>
          </cell>
        </row>
        <row r="125">
          <cell r="B125" t="str">
            <v/>
          </cell>
          <cell r="G125">
            <v>0</v>
          </cell>
          <cell r="H125">
            <v>0</v>
          </cell>
          <cell r="I125">
            <v>0</v>
          </cell>
          <cell r="J125">
            <v>0</v>
          </cell>
          <cell r="N125" t="e">
            <v>#N/A</v>
          </cell>
          <cell r="O125" t="e">
            <v>#REF!</v>
          </cell>
        </row>
        <row r="126">
          <cell r="B126" t="str">
            <v>공구손료노무비의 3%</v>
          </cell>
          <cell r="C126" t="str">
            <v>공구손료</v>
          </cell>
          <cell r="D126" t="str">
            <v>노무비의 3%</v>
          </cell>
          <cell r="E126">
            <v>1</v>
          </cell>
          <cell r="F126" t="str">
            <v>식</v>
          </cell>
          <cell r="G126">
            <v>0</v>
          </cell>
          <cell r="H126">
            <v>0</v>
          </cell>
          <cell r="I126">
            <v>0</v>
          </cell>
          <cell r="J126">
            <v>0</v>
          </cell>
          <cell r="L126">
            <v>9833</v>
          </cell>
          <cell r="N126" t="e">
            <v>#N/A</v>
          </cell>
          <cell r="O126" t="e">
            <v>#REF!</v>
          </cell>
        </row>
        <row r="127">
          <cell r="B127" t="str">
            <v>일   위   대   가   표</v>
          </cell>
          <cell r="C127" t="str">
            <v>일   위   대   가   표</v>
          </cell>
          <cell r="O127" t="e">
            <v>#REF!</v>
          </cell>
        </row>
        <row r="128">
          <cell r="A128" t="e">
            <v>#REF!</v>
          </cell>
          <cell r="B128" t="str">
            <v>항 목 번 호 :제8호표 (통신5-87 적용)</v>
          </cell>
          <cell r="C128" t="str">
            <v>항 목 번 호 :</v>
          </cell>
          <cell r="D128" t="str">
            <v>제8호표 (통신5-87 적용)</v>
          </cell>
          <cell r="N128" t="e">
            <v>#N/A</v>
          </cell>
          <cell r="O128" t="e">
            <v>#REF!</v>
          </cell>
        </row>
        <row r="129">
          <cell r="A129" t="e">
            <v>#REF!</v>
          </cell>
          <cell r="B129" t="str">
            <v>공       종 :RCS 설치</v>
          </cell>
          <cell r="C129" t="str">
            <v>공       종 :</v>
          </cell>
          <cell r="D129" t="str">
            <v>RCS 설치</v>
          </cell>
          <cell r="H129" t="str">
            <v>노 무 비</v>
          </cell>
          <cell r="J129" t="str">
            <v>재 료 비</v>
          </cell>
          <cell r="L129" t="str">
            <v>경   비</v>
          </cell>
          <cell r="M129" t="str">
            <v>합   계</v>
          </cell>
          <cell r="N129" t="e">
            <v>#N/A</v>
          </cell>
          <cell r="O129" t="e">
            <v>#REF!</v>
          </cell>
        </row>
        <row r="130">
          <cell r="A130" t="str">
            <v>RCS 설치</v>
          </cell>
          <cell r="B130" t="str">
            <v>단       위 :식</v>
          </cell>
          <cell r="C130" t="str">
            <v>단       위 :</v>
          </cell>
          <cell r="D130" t="str">
            <v>식</v>
          </cell>
          <cell r="H130">
            <v>2111432</v>
          </cell>
          <cell r="J130">
            <v>0</v>
          </cell>
          <cell r="L130">
            <v>63342</v>
          </cell>
          <cell r="M130">
            <v>2174774</v>
          </cell>
          <cell r="N130" t="e">
            <v>#REF!</v>
          </cell>
          <cell r="O130" t="e">
            <v>#REF!</v>
          </cell>
        </row>
        <row r="131">
          <cell r="B131" t="str">
            <v>명      칭규    격</v>
          </cell>
          <cell r="C131" t="str">
            <v>명      칭</v>
          </cell>
          <cell r="D131" t="str">
            <v>규    격</v>
          </cell>
          <cell r="E131" t="str">
            <v>수 량</v>
          </cell>
          <cell r="F131" t="str">
            <v>단위</v>
          </cell>
          <cell r="G131" t="str">
            <v>노   무   비</v>
          </cell>
          <cell r="I131" t="str">
            <v>재   료   비</v>
          </cell>
          <cell r="K131" t="str">
            <v>경      비</v>
          </cell>
          <cell r="M131" t="str">
            <v>비 고</v>
          </cell>
          <cell r="N131" t="e">
            <v>#N/A</v>
          </cell>
          <cell r="O131" t="e">
            <v>#REF!</v>
          </cell>
        </row>
        <row r="132">
          <cell r="B132" t="str">
            <v/>
          </cell>
          <cell r="G132" t="str">
            <v>단    가</v>
          </cell>
          <cell r="H132" t="str">
            <v>금    액</v>
          </cell>
          <cell r="I132" t="str">
            <v>단    가</v>
          </cell>
          <cell r="J132" t="str">
            <v>금    액</v>
          </cell>
          <cell r="K132" t="str">
            <v>단    가</v>
          </cell>
          <cell r="L132" t="str">
            <v>금    액</v>
          </cell>
          <cell r="N132" t="e">
            <v>#N/A</v>
          </cell>
          <cell r="O132" t="e">
            <v>#REF!</v>
          </cell>
        </row>
        <row r="133">
          <cell r="B133" t="str">
            <v>BAY 건립통신설비공</v>
          </cell>
          <cell r="C133" t="str">
            <v>BAY 건립</v>
          </cell>
          <cell r="D133" t="str">
            <v>통신설비공</v>
          </cell>
          <cell r="E133">
            <v>0.5</v>
          </cell>
          <cell r="F133" t="str">
            <v>인</v>
          </cell>
          <cell r="G133">
            <v>77401</v>
          </cell>
          <cell r="H133">
            <v>38700</v>
          </cell>
          <cell r="I133">
            <v>0</v>
          </cell>
          <cell r="J133">
            <v>0</v>
          </cell>
          <cell r="L133">
            <v>0</v>
          </cell>
          <cell r="N133">
            <v>77401</v>
          </cell>
          <cell r="O133" t="e">
            <v>#REF!</v>
          </cell>
        </row>
        <row r="134">
          <cell r="B134" t="str">
            <v>보통인부</v>
          </cell>
          <cell r="D134" t="str">
            <v>보통인부</v>
          </cell>
          <cell r="E134">
            <v>1</v>
          </cell>
          <cell r="F134" t="str">
            <v>인</v>
          </cell>
          <cell r="G134">
            <v>40922</v>
          </cell>
          <cell r="H134">
            <v>40922</v>
          </cell>
          <cell r="I134">
            <v>0</v>
          </cell>
          <cell r="J134">
            <v>0</v>
          </cell>
          <cell r="L134">
            <v>0</v>
          </cell>
          <cell r="N134">
            <v>40922</v>
          </cell>
          <cell r="O134" t="e">
            <v>#REF!</v>
          </cell>
        </row>
        <row r="135">
          <cell r="B135" t="str">
            <v>국부시험 및 조정통신관련기사</v>
          </cell>
          <cell r="C135" t="str">
            <v>국부시험 및 조정</v>
          </cell>
          <cell r="D135" t="str">
            <v>통신관련기사</v>
          </cell>
          <cell r="E135">
            <v>4</v>
          </cell>
          <cell r="F135" t="str">
            <v>인</v>
          </cell>
          <cell r="G135">
            <v>92355</v>
          </cell>
          <cell r="H135">
            <v>369420</v>
          </cell>
          <cell r="I135">
            <v>0</v>
          </cell>
          <cell r="J135">
            <v>0</v>
          </cell>
          <cell r="L135">
            <v>0</v>
          </cell>
          <cell r="M135" t="str">
            <v>100 포인트 이상</v>
          </cell>
          <cell r="N135">
            <v>92355</v>
          </cell>
          <cell r="O135" t="e">
            <v>#REF!</v>
          </cell>
        </row>
        <row r="136">
          <cell r="B136" t="str">
            <v>송수신상태 조정통신관련기사</v>
          </cell>
          <cell r="C136" t="str">
            <v>송수신상태 조정</v>
          </cell>
          <cell r="D136" t="str">
            <v>통신관련기사</v>
          </cell>
          <cell r="E136">
            <v>2</v>
          </cell>
          <cell r="F136" t="str">
            <v>인</v>
          </cell>
          <cell r="G136">
            <v>92355</v>
          </cell>
          <cell r="H136">
            <v>184710</v>
          </cell>
          <cell r="I136">
            <v>0</v>
          </cell>
          <cell r="J136">
            <v>0</v>
          </cell>
          <cell r="L136">
            <v>0</v>
          </cell>
          <cell r="N136">
            <v>92355</v>
          </cell>
          <cell r="O136" t="e">
            <v>#REF!</v>
          </cell>
        </row>
        <row r="137">
          <cell r="B137" t="str">
            <v>종합점검 및 시험통신관련기사</v>
          </cell>
          <cell r="C137" t="str">
            <v>종합점검 및 시험</v>
          </cell>
          <cell r="D137" t="str">
            <v>통신관련기사</v>
          </cell>
          <cell r="E137">
            <v>16</v>
          </cell>
          <cell r="F137" t="str">
            <v>인</v>
          </cell>
          <cell r="G137">
            <v>92355</v>
          </cell>
          <cell r="H137">
            <v>1477680</v>
          </cell>
          <cell r="I137">
            <v>0</v>
          </cell>
          <cell r="J137">
            <v>0</v>
          </cell>
          <cell r="L137">
            <v>0</v>
          </cell>
          <cell r="M137" t="str">
            <v>100 포인트 이상</v>
          </cell>
          <cell r="N137">
            <v>92355</v>
          </cell>
          <cell r="O137" t="e">
            <v>#REF!</v>
          </cell>
        </row>
        <row r="138">
          <cell r="B138" t="str">
            <v/>
          </cell>
          <cell r="N138" t="e">
            <v>#N/A</v>
          </cell>
          <cell r="O138" t="e">
            <v>#REF!</v>
          </cell>
        </row>
        <row r="139">
          <cell r="B139" t="str">
            <v/>
          </cell>
          <cell r="N139" t="e">
            <v>#N/A</v>
          </cell>
          <cell r="O139" t="e">
            <v>#REF!</v>
          </cell>
        </row>
        <row r="140">
          <cell r="B140" t="str">
            <v/>
          </cell>
          <cell r="N140" t="e">
            <v>#N/A</v>
          </cell>
          <cell r="O140" t="e">
            <v>#REF!</v>
          </cell>
        </row>
        <row r="141">
          <cell r="B141" t="str">
            <v/>
          </cell>
          <cell r="N141" t="e">
            <v>#N/A</v>
          </cell>
          <cell r="O141" t="e">
            <v>#REF!</v>
          </cell>
        </row>
        <row r="142">
          <cell r="B142" t="str">
            <v/>
          </cell>
          <cell r="N142" t="e">
            <v>#N/A</v>
          </cell>
          <cell r="O142" t="e">
            <v>#REF!</v>
          </cell>
        </row>
        <row r="143">
          <cell r="B143" t="str">
            <v/>
          </cell>
          <cell r="G143">
            <v>0</v>
          </cell>
          <cell r="H143">
            <v>0</v>
          </cell>
          <cell r="I143">
            <v>0</v>
          </cell>
          <cell r="J143">
            <v>0</v>
          </cell>
          <cell r="L143">
            <v>0</v>
          </cell>
          <cell r="N143" t="e">
            <v>#N/A</v>
          </cell>
          <cell r="O143" t="e">
            <v>#REF!</v>
          </cell>
        </row>
        <row r="144">
          <cell r="B144" t="str">
            <v>공구손료노무비의 3%</v>
          </cell>
          <cell r="C144" t="str">
            <v>공구손료</v>
          </cell>
          <cell r="D144" t="str">
            <v>노무비의 3%</v>
          </cell>
          <cell r="E144">
            <v>1</v>
          </cell>
          <cell r="F144" t="str">
            <v>식</v>
          </cell>
          <cell r="G144">
            <v>0</v>
          </cell>
          <cell r="H144">
            <v>0</v>
          </cell>
          <cell r="I144">
            <v>0</v>
          </cell>
          <cell r="J144">
            <v>0</v>
          </cell>
          <cell r="L144">
            <v>63342</v>
          </cell>
          <cell r="N144" t="e">
            <v>#N/A</v>
          </cell>
          <cell r="O144" t="e">
            <v>#REF!</v>
          </cell>
        </row>
        <row r="145">
          <cell r="B145" t="str">
            <v>일   위   대   가   표</v>
          </cell>
          <cell r="C145" t="str">
            <v>일   위   대   가   표</v>
          </cell>
          <cell r="O145" t="e">
            <v>#REF!</v>
          </cell>
        </row>
        <row r="146">
          <cell r="A146" t="e">
            <v>#REF!</v>
          </cell>
          <cell r="B146" t="str">
            <v>항 목 번 호 :제9호표 (전기3-83 적용)</v>
          </cell>
          <cell r="C146" t="str">
            <v>항 목 번 호 :</v>
          </cell>
          <cell r="D146" t="str">
            <v>제9호표 (전기3-83 적용)</v>
          </cell>
          <cell r="N146" t="e">
            <v>#N/A</v>
          </cell>
          <cell r="O146" t="e">
            <v>#REF!</v>
          </cell>
        </row>
        <row r="147">
          <cell r="A147" t="e">
            <v>#REF!</v>
          </cell>
          <cell r="B147" t="str">
            <v>공       종 :무정전전원장치(UPS) 설치</v>
          </cell>
          <cell r="C147" t="str">
            <v>공       종 :</v>
          </cell>
          <cell r="D147" t="str">
            <v>무정전전원장치(UPS) 설치</v>
          </cell>
          <cell r="H147" t="str">
            <v>노 무 비</v>
          </cell>
          <cell r="J147" t="str">
            <v>재 료 비</v>
          </cell>
          <cell r="L147" t="str">
            <v>경   비</v>
          </cell>
          <cell r="M147" t="str">
            <v>합   계</v>
          </cell>
          <cell r="N147" t="e">
            <v>#N/A</v>
          </cell>
          <cell r="O147" t="e">
            <v>#REF!</v>
          </cell>
        </row>
        <row r="148">
          <cell r="A148" t="str">
            <v>무정전전원장치(UPS) 설치</v>
          </cell>
          <cell r="B148" t="str">
            <v>단       위 :식</v>
          </cell>
          <cell r="C148" t="str">
            <v>단       위 :</v>
          </cell>
          <cell r="D148" t="str">
            <v>식</v>
          </cell>
          <cell r="H148">
            <v>380189</v>
          </cell>
          <cell r="J148">
            <v>0</v>
          </cell>
          <cell r="L148">
            <v>11405</v>
          </cell>
          <cell r="M148">
            <v>391594</v>
          </cell>
          <cell r="N148" t="e">
            <v>#REF!</v>
          </cell>
          <cell r="O148" t="e">
            <v>#REF!</v>
          </cell>
        </row>
        <row r="149">
          <cell r="B149" t="str">
            <v>명      칭규    격</v>
          </cell>
          <cell r="C149" t="str">
            <v>명      칭</v>
          </cell>
          <cell r="D149" t="str">
            <v>규    격</v>
          </cell>
          <cell r="E149" t="str">
            <v>수 량</v>
          </cell>
          <cell r="F149" t="str">
            <v>단위</v>
          </cell>
          <cell r="G149" t="str">
            <v>노   무   비</v>
          </cell>
          <cell r="I149" t="str">
            <v>재   료   비</v>
          </cell>
          <cell r="K149" t="str">
            <v>경      비</v>
          </cell>
          <cell r="M149" t="str">
            <v>비 고</v>
          </cell>
          <cell r="N149" t="e">
            <v>#N/A</v>
          </cell>
          <cell r="O149" t="e">
            <v>#REF!</v>
          </cell>
        </row>
        <row r="150">
          <cell r="B150" t="str">
            <v/>
          </cell>
          <cell r="G150" t="str">
            <v>단    가</v>
          </cell>
          <cell r="H150" t="str">
            <v>금    액</v>
          </cell>
          <cell r="I150" t="str">
            <v>단    가</v>
          </cell>
          <cell r="J150" t="str">
            <v>금    액</v>
          </cell>
          <cell r="K150" t="str">
            <v>단    가</v>
          </cell>
          <cell r="L150" t="str">
            <v>금    액</v>
          </cell>
          <cell r="N150" t="e">
            <v>#N/A</v>
          </cell>
          <cell r="O150" t="e">
            <v>#REF!</v>
          </cell>
        </row>
        <row r="151">
          <cell r="B151" t="str">
            <v>신설플랜트전공</v>
          </cell>
          <cell r="C151" t="str">
            <v>신설</v>
          </cell>
          <cell r="D151" t="str">
            <v>플랜트전공</v>
          </cell>
          <cell r="E151">
            <v>5</v>
          </cell>
          <cell r="F151" t="str">
            <v>인</v>
          </cell>
          <cell r="G151">
            <v>59669</v>
          </cell>
          <cell r="H151">
            <v>298345</v>
          </cell>
          <cell r="I151">
            <v>0</v>
          </cell>
          <cell r="J151">
            <v>0</v>
          </cell>
          <cell r="N151">
            <v>59669</v>
          </cell>
          <cell r="O151" t="e">
            <v>#REF!</v>
          </cell>
        </row>
        <row r="152">
          <cell r="B152" t="str">
            <v>보통인부</v>
          </cell>
          <cell r="D152" t="str">
            <v>보통인부</v>
          </cell>
          <cell r="E152">
            <v>2</v>
          </cell>
          <cell r="F152" t="str">
            <v>인</v>
          </cell>
          <cell r="G152">
            <v>40922</v>
          </cell>
          <cell r="H152">
            <v>81844</v>
          </cell>
          <cell r="I152">
            <v>0</v>
          </cell>
          <cell r="J152">
            <v>0</v>
          </cell>
          <cell r="N152">
            <v>40922</v>
          </cell>
          <cell r="O152" t="e">
            <v>#REF!</v>
          </cell>
        </row>
        <row r="153">
          <cell r="B153" t="str">
            <v/>
          </cell>
          <cell r="N153" t="e">
            <v>#N/A</v>
          </cell>
          <cell r="O153" t="e">
            <v>#REF!</v>
          </cell>
        </row>
        <row r="154">
          <cell r="B154" t="str">
            <v/>
          </cell>
          <cell r="G154">
            <v>0</v>
          </cell>
          <cell r="H154">
            <v>0</v>
          </cell>
          <cell r="I154">
            <v>0</v>
          </cell>
          <cell r="J154">
            <v>0</v>
          </cell>
          <cell r="N154" t="e">
            <v>#N/A</v>
          </cell>
          <cell r="O154" t="e">
            <v>#REF!</v>
          </cell>
        </row>
        <row r="155">
          <cell r="B155" t="str">
            <v/>
          </cell>
          <cell r="G155">
            <v>0</v>
          </cell>
          <cell r="H155">
            <v>0</v>
          </cell>
          <cell r="I155">
            <v>0</v>
          </cell>
          <cell r="J155">
            <v>0</v>
          </cell>
          <cell r="N155" t="e">
            <v>#N/A</v>
          </cell>
          <cell r="O155" t="e">
            <v>#REF!</v>
          </cell>
        </row>
        <row r="156">
          <cell r="B156" t="str">
            <v/>
          </cell>
          <cell r="N156" t="e">
            <v>#N/A</v>
          </cell>
          <cell r="O156" t="e">
            <v>#REF!</v>
          </cell>
        </row>
        <row r="157">
          <cell r="B157" t="str">
            <v/>
          </cell>
          <cell r="G157">
            <v>0</v>
          </cell>
          <cell r="H157">
            <v>0</v>
          </cell>
          <cell r="I157">
            <v>0</v>
          </cell>
          <cell r="J157">
            <v>0</v>
          </cell>
          <cell r="N157" t="e">
            <v>#N/A</v>
          </cell>
          <cell r="O157" t="e">
            <v>#REF!</v>
          </cell>
        </row>
        <row r="158">
          <cell r="B158" t="str">
            <v/>
          </cell>
          <cell r="G158">
            <v>0</v>
          </cell>
          <cell r="H158">
            <v>0</v>
          </cell>
          <cell r="I158">
            <v>0</v>
          </cell>
          <cell r="J158">
            <v>0</v>
          </cell>
          <cell r="N158" t="e">
            <v>#N/A</v>
          </cell>
          <cell r="O158" t="e">
            <v>#REF!</v>
          </cell>
        </row>
        <row r="159">
          <cell r="B159" t="str">
            <v/>
          </cell>
          <cell r="G159">
            <v>0</v>
          </cell>
          <cell r="H159">
            <v>0</v>
          </cell>
          <cell r="I159">
            <v>0</v>
          </cell>
          <cell r="J159">
            <v>0</v>
          </cell>
          <cell r="N159" t="e">
            <v>#N/A</v>
          </cell>
          <cell r="O159" t="e">
            <v>#REF!</v>
          </cell>
        </row>
        <row r="160">
          <cell r="B160" t="str">
            <v/>
          </cell>
          <cell r="G160">
            <v>0</v>
          </cell>
          <cell r="H160">
            <v>0</v>
          </cell>
          <cell r="I160">
            <v>0</v>
          </cell>
          <cell r="J160">
            <v>0</v>
          </cell>
          <cell r="N160" t="e">
            <v>#N/A</v>
          </cell>
          <cell r="O160" t="e">
            <v>#REF!</v>
          </cell>
        </row>
        <row r="161">
          <cell r="B161" t="str">
            <v/>
          </cell>
          <cell r="G161">
            <v>0</v>
          </cell>
          <cell r="H161">
            <v>0</v>
          </cell>
          <cell r="I161">
            <v>0</v>
          </cell>
          <cell r="J161">
            <v>0</v>
          </cell>
          <cell r="N161" t="e">
            <v>#N/A</v>
          </cell>
          <cell r="O161" t="e">
            <v>#REF!</v>
          </cell>
        </row>
        <row r="162">
          <cell r="B162" t="str">
            <v>공구손료노무비의 3%</v>
          </cell>
          <cell r="C162" t="str">
            <v>공구손료</v>
          </cell>
          <cell r="D162" t="str">
            <v>노무비의 3%</v>
          </cell>
          <cell r="E162">
            <v>1</v>
          </cell>
          <cell r="F162" t="str">
            <v>식</v>
          </cell>
          <cell r="G162">
            <v>0</v>
          </cell>
          <cell r="H162">
            <v>0</v>
          </cell>
          <cell r="I162">
            <v>0</v>
          </cell>
          <cell r="J162">
            <v>0</v>
          </cell>
          <cell r="L162">
            <v>11405</v>
          </cell>
          <cell r="N162" t="e">
            <v>#N/A</v>
          </cell>
          <cell r="O162" t="e">
            <v>#REF!</v>
          </cell>
        </row>
        <row r="163">
          <cell r="B163" t="str">
            <v>일   위   대   가   표</v>
          </cell>
          <cell r="C163" t="str">
            <v>일   위   대   가   표</v>
          </cell>
          <cell r="O163" t="e">
            <v>#REF!</v>
          </cell>
        </row>
        <row r="164">
          <cell r="A164" t="e">
            <v>#REF!</v>
          </cell>
          <cell r="B164" t="str">
            <v>항 목 번 호 :제10호표 (전기 4-1 적용)</v>
          </cell>
          <cell r="C164" t="str">
            <v>항 목 번 호 :</v>
          </cell>
          <cell r="D164" t="str">
            <v>제10호표 (전기 4-1 적용)</v>
          </cell>
          <cell r="N164" t="e">
            <v>#N/A</v>
          </cell>
          <cell r="O164" t="e">
            <v>#REF!</v>
          </cell>
        </row>
        <row r="165">
          <cell r="A165" t="e">
            <v>#REF!</v>
          </cell>
          <cell r="B165" t="str">
            <v>공       종 :밧데리외함(1000Wx1200Dx2000H) 설치</v>
          </cell>
          <cell r="C165" t="str">
            <v>공       종 :</v>
          </cell>
          <cell r="D165" t="str">
            <v>밧데리외함(1000Wx1200Dx2000H) 설치</v>
          </cell>
          <cell r="H165" t="str">
            <v>노 무 비</v>
          </cell>
          <cell r="J165" t="str">
            <v>재 료 비</v>
          </cell>
          <cell r="L165" t="str">
            <v>경   비</v>
          </cell>
          <cell r="M165" t="str">
            <v>합   계</v>
          </cell>
          <cell r="N165" t="e">
            <v>#N/A</v>
          </cell>
          <cell r="O165" t="e">
            <v>#REF!</v>
          </cell>
        </row>
        <row r="166">
          <cell r="A166" t="str">
            <v>밧데리외함(1000Wx1200Dx2000H) 설치</v>
          </cell>
          <cell r="B166" t="str">
            <v>단       위 :면</v>
          </cell>
          <cell r="C166" t="str">
            <v>단       위 :</v>
          </cell>
          <cell r="D166" t="str">
            <v>면</v>
          </cell>
          <cell r="H166">
            <v>214303</v>
          </cell>
          <cell r="J166">
            <v>0</v>
          </cell>
          <cell r="L166">
            <v>6429</v>
          </cell>
          <cell r="M166">
            <v>220732</v>
          </cell>
          <cell r="N166" t="e">
            <v>#REF!</v>
          </cell>
          <cell r="O166" t="e">
            <v>#REF!</v>
          </cell>
        </row>
        <row r="167">
          <cell r="B167" t="str">
            <v>명      칭규    격</v>
          </cell>
          <cell r="C167" t="str">
            <v>명      칭</v>
          </cell>
          <cell r="D167" t="str">
            <v>규    격</v>
          </cell>
          <cell r="E167" t="str">
            <v>수 량</v>
          </cell>
          <cell r="F167" t="str">
            <v>단위</v>
          </cell>
          <cell r="G167" t="str">
            <v>노   무   비</v>
          </cell>
          <cell r="I167" t="str">
            <v>재   료   비</v>
          </cell>
          <cell r="K167" t="str">
            <v>경      비</v>
          </cell>
          <cell r="M167" t="str">
            <v>비 고</v>
          </cell>
          <cell r="N167" t="e">
            <v>#N/A</v>
          </cell>
          <cell r="O167" t="e">
            <v>#REF!</v>
          </cell>
        </row>
        <row r="168">
          <cell r="B168" t="str">
            <v/>
          </cell>
          <cell r="G168" t="str">
            <v>단    가</v>
          </cell>
          <cell r="H168" t="str">
            <v>금    액</v>
          </cell>
          <cell r="I168" t="str">
            <v>단    가</v>
          </cell>
          <cell r="J168" t="str">
            <v>금    액</v>
          </cell>
          <cell r="K168" t="str">
            <v>단    가</v>
          </cell>
          <cell r="L168" t="str">
            <v>금    액</v>
          </cell>
          <cell r="N168" t="e">
            <v>#N/A</v>
          </cell>
          <cell r="O168" t="e">
            <v>#REF!</v>
          </cell>
        </row>
        <row r="169">
          <cell r="B169" t="str">
            <v>신설계장공</v>
          </cell>
          <cell r="C169" t="str">
            <v>신설</v>
          </cell>
          <cell r="D169" t="str">
            <v>계장공</v>
          </cell>
          <cell r="E169">
            <v>2.4</v>
          </cell>
          <cell r="F169" t="str">
            <v>인</v>
          </cell>
          <cell r="G169">
            <v>62012</v>
          </cell>
          <cell r="H169">
            <v>148828</v>
          </cell>
          <cell r="I169">
            <v>0</v>
          </cell>
          <cell r="J169">
            <v>0</v>
          </cell>
          <cell r="N169">
            <v>62012</v>
          </cell>
          <cell r="O169" t="e">
            <v>#REF!</v>
          </cell>
        </row>
        <row r="170">
          <cell r="B170" t="str">
            <v>보통인부</v>
          </cell>
          <cell r="D170" t="str">
            <v>보통인부</v>
          </cell>
          <cell r="E170">
            <v>1.6</v>
          </cell>
          <cell r="F170" t="str">
            <v>인</v>
          </cell>
          <cell r="G170">
            <v>40922</v>
          </cell>
          <cell r="H170">
            <v>65475</v>
          </cell>
          <cell r="I170">
            <v>0</v>
          </cell>
          <cell r="J170">
            <v>0</v>
          </cell>
          <cell r="N170">
            <v>40922</v>
          </cell>
          <cell r="O170" t="e">
            <v>#REF!</v>
          </cell>
        </row>
        <row r="171">
          <cell r="B171" t="str">
            <v/>
          </cell>
          <cell r="N171" t="e">
            <v>#N/A</v>
          </cell>
          <cell r="O171" t="e">
            <v>#REF!</v>
          </cell>
        </row>
        <row r="172">
          <cell r="B172" t="str">
            <v/>
          </cell>
          <cell r="G172">
            <v>0</v>
          </cell>
          <cell r="H172">
            <v>0</v>
          </cell>
          <cell r="I172">
            <v>0</v>
          </cell>
          <cell r="J172">
            <v>0</v>
          </cell>
          <cell r="N172" t="e">
            <v>#N/A</v>
          </cell>
          <cell r="O172" t="e">
            <v>#REF!</v>
          </cell>
        </row>
        <row r="173">
          <cell r="B173" t="str">
            <v/>
          </cell>
          <cell r="G173">
            <v>0</v>
          </cell>
          <cell r="H173">
            <v>0</v>
          </cell>
          <cell r="I173">
            <v>0</v>
          </cell>
          <cell r="J173">
            <v>0</v>
          </cell>
          <cell r="N173" t="e">
            <v>#N/A</v>
          </cell>
          <cell r="O173" t="e">
            <v>#REF!</v>
          </cell>
        </row>
        <row r="174">
          <cell r="B174" t="str">
            <v/>
          </cell>
          <cell r="N174" t="e">
            <v>#N/A</v>
          </cell>
          <cell r="O174" t="e">
            <v>#REF!</v>
          </cell>
        </row>
        <row r="175">
          <cell r="B175" t="str">
            <v/>
          </cell>
          <cell r="G175">
            <v>0</v>
          </cell>
          <cell r="H175">
            <v>0</v>
          </cell>
          <cell r="I175">
            <v>0</v>
          </cell>
          <cell r="J175">
            <v>0</v>
          </cell>
          <cell r="N175" t="e">
            <v>#N/A</v>
          </cell>
          <cell r="O175" t="e">
            <v>#REF!</v>
          </cell>
        </row>
        <row r="176">
          <cell r="B176" t="str">
            <v/>
          </cell>
          <cell r="G176">
            <v>0</v>
          </cell>
          <cell r="H176">
            <v>0</v>
          </cell>
          <cell r="I176">
            <v>0</v>
          </cell>
          <cell r="J176">
            <v>0</v>
          </cell>
          <cell r="N176" t="e">
            <v>#N/A</v>
          </cell>
          <cell r="O176" t="e">
            <v>#REF!</v>
          </cell>
        </row>
        <row r="177">
          <cell r="B177" t="str">
            <v/>
          </cell>
          <cell r="G177">
            <v>0</v>
          </cell>
          <cell r="H177">
            <v>0</v>
          </cell>
          <cell r="I177">
            <v>0</v>
          </cell>
          <cell r="J177">
            <v>0</v>
          </cell>
          <cell r="N177" t="e">
            <v>#N/A</v>
          </cell>
          <cell r="O177" t="e">
            <v>#REF!</v>
          </cell>
        </row>
        <row r="178">
          <cell r="B178" t="str">
            <v/>
          </cell>
          <cell r="G178">
            <v>0</v>
          </cell>
          <cell r="H178">
            <v>0</v>
          </cell>
          <cell r="I178">
            <v>0</v>
          </cell>
          <cell r="J178">
            <v>0</v>
          </cell>
          <cell r="N178" t="e">
            <v>#N/A</v>
          </cell>
          <cell r="O178" t="e">
            <v>#REF!</v>
          </cell>
        </row>
        <row r="179">
          <cell r="B179" t="str">
            <v/>
          </cell>
          <cell r="G179">
            <v>0</v>
          </cell>
          <cell r="H179">
            <v>0</v>
          </cell>
          <cell r="I179">
            <v>0</v>
          </cell>
          <cell r="J179">
            <v>0</v>
          </cell>
          <cell r="N179" t="e">
            <v>#N/A</v>
          </cell>
          <cell r="O179" t="e">
            <v>#REF!</v>
          </cell>
        </row>
        <row r="180">
          <cell r="B180" t="str">
            <v>공구손료노무비의 3%</v>
          </cell>
          <cell r="C180" t="str">
            <v>공구손료</v>
          </cell>
          <cell r="D180" t="str">
            <v>노무비의 3%</v>
          </cell>
          <cell r="E180">
            <v>1</v>
          </cell>
          <cell r="F180" t="str">
            <v>식</v>
          </cell>
          <cell r="G180">
            <v>0</v>
          </cell>
          <cell r="H180">
            <v>0</v>
          </cell>
          <cell r="I180">
            <v>0</v>
          </cell>
          <cell r="J180">
            <v>0</v>
          </cell>
          <cell r="L180">
            <v>6429</v>
          </cell>
          <cell r="N180" t="e">
            <v>#N/A</v>
          </cell>
          <cell r="O180" t="e">
            <v>#REF!</v>
          </cell>
        </row>
        <row r="181">
          <cell r="B181" t="str">
            <v>일   위   대   가   표</v>
          </cell>
          <cell r="C181" t="str">
            <v>일   위   대   가   표</v>
          </cell>
          <cell r="O181" t="e">
            <v>#REF!</v>
          </cell>
        </row>
        <row r="182">
          <cell r="A182" t="e">
            <v>#REF!</v>
          </cell>
          <cell r="B182" t="str">
            <v>항 목 번 호 :제11호표 (전기4-1 적용)</v>
          </cell>
          <cell r="C182" t="str">
            <v>항 목 번 호 :</v>
          </cell>
          <cell r="D182" t="str">
            <v>제11호표 (전기4-1 적용)</v>
          </cell>
          <cell r="N182" t="e">
            <v>#N/A</v>
          </cell>
          <cell r="O182" t="e">
            <v>#REF!</v>
          </cell>
        </row>
        <row r="183">
          <cell r="A183" t="e">
            <v>#REF!</v>
          </cell>
          <cell r="B183" t="str">
            <v>공       종 :전원분배반(PDP,1000Wx800Dx2000H) 설치</v>
          </cell>
          <cell r="C183" t="str">
            <v>공       종 :</v>
          </cell>
          <cell r="D183" t="str">
            <v>전원분배반(PDP,1000Wx800Dx2000H) 설치</v>
          </cell>
          <cell r="H183" t="str">
            <v>노 무 비</v>
          </cell>
          <cell r="J183" t="str">
            <v>재 료 비</v>
          </cell>
          <cell r="L183" t="str">
            <v>경   비</v>
          </cell>
          <cell r="M183" t="str">
            <v>합   계</v>
          </cell>
          <cell r="N183" t="e">
            <v>#N/A</v>
          </cell>
          <cell r="O183" t="e">
            <v>#REF!</v>
          </cell>
        </row>
        <row r="184">
          <cell r="A184" t="str">
            <v>전원분배반(PDP,1000Wx800Dx2000H) 설치</v>
          </cell>
          <cell r="B184" t="str">
            <v>단       위 :면</v>
          </cell>
          <cell r="C184" t="str">
            <v>단       위 :</v>
          </cell>
          <cell r="D184" t="str">
            <v>면</v>
          </cell>
          <cell r="H184">
            <v>375031</v>
          </cell>
          <cell r="J184">
            <v>0</v>
          </cell>
          <cell r="L184">
            <v>11250</v>
          </cell>
          <cell r="M184">
            <v>386281</v>
          </cell>
          <cell r="N184" t="e">
            <v>#REF!</v>
          </cell>
          <cell r="O184" t="e">
            <v>#REF!</v>
          </cell>
        </row>
        <row r="185">
          <cell r="B185" t="str">
            <v>명      칭규    격</v>
          </cell>
          <cell r="C185" t="str">
            <v>명      칭</v>
          </cell>
          <cell r="D185" t="str">
            <v>규    격</v>
          </cell>
          <cell r="E185" t="str">
            <v>수 량</v>
          </cell>
          <cell r="F185" t="str">
            <v>단위</v>
          </cell>
          <cell r="G185" t="str">
            <v>노   무   비</v>
          </cell>
          <cell r="I185" t="str">
            <v>재   료   비</v>
          </cell>
          <cell r="K185" t="str">
            <v>경      비</v>
          </cell>
          <cell r="M185" t="str">
            <v>비 고</v>
          </cell>
          <cell r="N185" t="e">
            <v>#N/A</v>
          </cell>
          <cell r="O185" t="e">
            <v>#REF!</v>
          </cell>
        </row>
        <row r="186">
          <cell r="B186" t="str">
            <v/>
          </cell>
          <cell r="G186" t="str">
            <v>단    가</v>
          </cell>
          <cell r="H186" t="str">
            <v>금    액</v>
          </cell>
          <cell r="I186" t="str">
            <v>단    가</v>
          </cell>
          <cell r="J186" t="str">
            <v>금    액</v>
          </cell>
          <cell r="K186" t="str">
            <v>단    가</v>
          </cell>
          <cell r="L186" t="str">
            <v>금    액</v>
          </cell>
          <cell r="N186" t="e">
            <v>#N/A</v>
          </cell>
          <cell r="O186" t="e">
            <v>#REF!</v>
          </cell>
        </row>
        <row r="187">
          <cell r="B187" t="str">
            <v>신설계장공</v>
          </cell>
          <cell r="C187" t="str">
            <v>신설</v>
          </cell>
          <cell r="D187" t="str">
            <v>계장공</v>
          </cell>
          <cell r="E187">
            <v>4.2</v>
          </cell>
          <cell r="F187" t="str">
            <v>인</v>
          </cell>
          <cell r="G187">
            <v>62012</v>
          </cell>
          <cell r="H187">
            <v>260450</v>
          </cell>
          <cell r="I187">
            <v>0</v>
          </cell>
          <cell r="J187">
            <v>0</v>
          </cell>
          <cell r="N187">
            <v>62012</v>
          </cell>
          <cell r="O187" t="e">
            <v>#REF!</v>
          </cell>
        </row>
        <row r="188">
          <cell r="B188" t="str">
            <v>보통인부</v>
          </cell>
          <cell r="D188" t="str">
            <v>보통인부</v>
          </cell>
          <cell r="E188">
            <v>2.8</v>
          </cell>
          <cell r="F188" t="str">
            <v>인</v>
          </cell>
          <cell r="G188">
            <v>40922</v>
          </cell>
          <cell r="H188">
            <v>114581</v>
          </cell>
          <cell r="I188">
            <v>0</v>
          </cell>
          <cell r="J188">
            <v>0</v>
          </cell>
          <cell r="N188">
            <v>40922</v>
          </cell>
          <cell r="O188" t="e">
            <v>#REF!</v>
          </cell>
        </row>
        <row r="189">
          <cell r="B189" t="str">
            <v/>
          </cell>
          <cell r="N189" t="e">
            <v>#N/A</v>
          </cell>
          <cell r="O189" t="e">
            <v>#REF!</v>
          </cell>
        </row>
        <row r="190">
          <cell r="B190" t="str">
            <v/>
          </cell>
          <cell r="I190">
            <v>0</v>
          </cell>
          <cell r="J190">
            <v>0</v>
          </cell>
          <cell r="N190" t="e">
            <v>#N/A</v>
          </cell>
          <cell r="O190" t="e">
            <v>#REF!</v>
          </cell>
        </row>
        <row r="191">
          <cell r="B191" t="str">
            <v/>
          </cell>
          <cell r="I191">
            <v>0</v>
          </cell>
          <cell r="J191">
            <v>0</v>
          </cell>
          <cell r="N191" t="e">
            <v>#N/A</v>
          </cell>
          <cell r="O191" t="e">
            <v>#REF!</v>
          </cell>
        </row>
        <row r="192">
          <cell r="B192" t="str">
            <v/>
          </cell>
          <cell r="N192" t="e">
            <v>#N/A</v>
          </cell>
          <cell r="O192" t="e">
            <v>#REF!</v>
          </cell>
        </row>
        <row r="193">
          <cell r="B193" t="str">
            <v/>
          </cell>
          <cell r="G193">
            <v>0</v>
          </cell>
          <cell r="H193">
            <v>0</v>
          </cell>
          <cell r="I193">
            <v>0</v>
          </cell>
          <cell r="J193">
            <v>0</v>
          </cell>
          <cell r="N193" t="e">
            <v>#N/A</v>
          </cell>
          <cell r="O193" t="e">
            <v>#REF!</v>
          </cell>
        </row>
        <row r="194">
          <cell r="B194" t="str">
            <v/>
          </cell>
          <cell r="G194">
            <v>0</v>
          </cell>
          <cell r="H194">
            <v>0</v>
          </cell>
          <cell r="I194">
            <v>0</v>
          </cell>
          <cell r="J194">
            <v>0</v>
          </cell>
          <cell r="N194" t="e">
            <v>#N/A</v>
          </cell>
          <cell r="O194" t="e">
            <v>#REF!</v>
          </cell>
        </row>
        <row r="195">
          <cell r="B195" t="str">
            <v/>
          </cell>
          <cell r="G195">
            <v>0</v>
          </cell>
          <cell r="H195">
            <v>0</v>
          </cell>
          <cell r="I195">
            <v>0</v>
          </cell>
          <cell r="J195">
            <v>0</v>
          </cell>
          <cell r="N195" t="e">
            <v>#N/A</v>
          </cell>
          <cell r="O195" t="e">
            <v>#REF!</v>
          </cell>
        </row>
        <row r="196">
          <cell r="B196" t="str">
            <v/>
          </cell>
          <cell r="G196">
            <v>0</v>
          </cell>
          <cell r="H196">
            <v>0</v>
          </cell>
          <cell r="I196">
            <v>0</v>
          </cell>
          <cell r="J196">
            <v>0</v>
          </cell>
          <cell r="N196" t="e">
            <v>#N/A</v>
          </cell>
          <cell r="O196" t="e">
            <v>#REF!</v>
          </cell>
        </row>
        <row r="197">
          <cell r="B197" t="str">
            <v/>
          </cell>
          <cell r="G197">
            <v>0</v>
          </cell>
          <cell r="H197">
            <v>0</v>
          </cell>
          <cell r="I197">
            <v>0</v>
          </cell>
          <cell r="J197">
            <v>0</v>
          </cell>
          <cell r="N197" t="e">
            <v>#N/A</v>
          </cell>
          <cell r="O197" t="e">
            <v>#REF!</v>
          </cell>
        </row>
        <row r="198">
          <cell r="B198" t="str">
            <v>공구손료노무비의 3%</v>
          </cell>
          <cell r="C198" t="str">
            <v>공구손료</v>
          </cell>
          <cell r="D198" t="str">
            <v>노무비의 3%</v>
          </cell>
          <cell r="E198">
            <v>1</v>
          </cell>
          <cell r="F198" t="str">
            <v>식</v>
          </cell>
          <cell r="G198">
            <v>0</v>
          </cell>
          <cell r="H198">
            <v>0</v>
          </cell>
          <cell r="I198">
            <v>0</v>
          </cell>
          <cell r="J198">
            <v>0</v>
          </cell>
          <cell r="L198">
            <v>11250</v>
          </cell>
          <cell r="N198" t="e">
            <v>#N/A</v>
          </cell>
          <cell r="O198" t="e">
            <v>#REF!</v>
          </cell>
        </row>
        <row r="199">
          <cell r="B199" t="str">
            <v>일   위   대   가   표</v>
          </cell>
          <cell r="C199" t="str">
            <v>일   위   대   가   표</v>
          </cell>
          <cell r="O199" t="e">
            <v>#REF!</v>
          </cell>
        </row>
        <row r="200">
          <cell r="A200" t="e">
            <v>#REF!</v>
          </cell>
          <cell r="B200" t="str">
            <v>항 목 번 호 :제12호표 (전기4-1 적용)</v>
          </cell>
          <cell r="C200" t="str">
            <v>항 목 번 호 :</v>
          </cell>
          <cell r="D200" t="str">
            <v>제12호표 (전기4-1 적용)</v>
          </cell>
          <cell r="N200" t="e">
            <v>#N/A</v>
          </cell>
          <cell r="O200" t="e">
            <v>#REF!</v>
          </cell>
        </row>
        <row r="201">
          <cell r="A201" t="e">
            <v>#REF!</v>
          </cell>
          <cell r="B201" t="str">
            <v>공       종 :접속단자반(JTB,1000Wx800Dx2000H) 설치</v>
          </cell>
          <cell r="C201" t="str">
            <v>공       종 :</v>
          </cell>
          <cell r="D201" t="str">
            <v>접속단자반(JTB,1000Wx800Dx2000H) 설치</v>
          </cell>
          <cell r="H201" t="str">
            <v>노 무 비</v>
          </cell>
          <cell r="J201" t="str">
            <v>재 료 비</v>
          </cell>
          <cell r="L201" t="str">
            <v>경   비</v>
          </cell>
          <cell r="M201" t="str">
            <v>합   계</v>
          </cell>
          <cell r="N201" t="e">
            <v>#N/A</v>
          </cell>
          <cell r="O201" t="e">
            <v>#REF!</v>
          </cell>
        </row>
        <row r="202">
          <cell r="A202" t="str">
            <v>접속단자반(JTB,1000Wx800Dx2000H) 설치</v>
          </cell>
          <cell r="B202" t="str">
            <v>단       위 :면</v>
          </cell>
          <cell r="C202" t="str">
            <v>단       위 :</v>
          </cell>
          <cell r="D202" t="str">
            <v>면</v>
          </cell>
          <cell r="H202">
            <v>375031</v>
          </cell>
          <cell r="J202">
            <v>0</v>
          </cell>
          <cell r="L202">
            <v>11250</v>
          </cell>
          <cell r="M202">
            <v>386281</v>
          </cell>
          <cell r="N202" t="e">
            <v>#REF!</v>
          </cell>
          <cell r="O202" t="e">
            <v>#REF!</v>
          </cell>
        </row>
        <row r="203">
          <cell r="B203" t="str">
            <v>명      칭규    격</v>
          </cell>
          <cell r="C203" t="str">
            <v>명      칭</v>
          </cell>
          <cell r="D203" t="str">
            <v>규    격</v>
          </cell>
          <cell r="E203" t="str">
            <v>수 량</v>
          </cell>
          <cell r="F203" t="str">
            <v>단위</v>
          </cell>
          <cell r="G203" t="str">
            <v>노   무   비</v>
          </cell>
          <cell r="I203" t="str">
            <v>재   료   비</v>
          </cell>
          <cell r="K203" t="str">
            <v>경      비</v>
          </cell>
          <cell r="M203" t="str">
            <v>비 고</v>
          </cell>
          <cell r="N203" t="e">
            <v>#N/A</v>
          </cell>
          <cell r="O203" t="e">
            <v>#REF!</v>
          </cell>
        </row>
        <row r="204">
          <cell r="B204" t="str">
            <v/>
          </cell>
          <cell r="G204" t="str">
            <v>단    가</v>
          </cell>
          <cell r="H204" t="str">
            <v>금    액</v>
          </cell>
          <cell r="I204" t="str">
            <v>단    가</v>
          </cell>
          <cell r="J204" t="str">
            <v>금    액</v>
          </cell>
          <cell r="K204" t="str">
            <v>단    가</v>
          </cell>
          <cell r="L204" t="str">
            <v>금    액</v>
          </cell>
          <cell r="N204" t="e">
            <v>#N/A</v>
          </cell>
          <cell r="O204" t="e">
            <v>#REF!</v>
          </cell>
        </row>
        <row r="205">
          <cell r="B205" t="str">
            <v>신설계장공</v>
          </cell>
          <cell r="C205" t="str">
            <v>신설</v>
          </cell>
          <cell r="D205" t="str">
            <v>계장공</v>
          </cell>
          <cell r="E205">
            <v>4.2</v>
          </cell>
          <cell r="F205" t="str">
            <v>인</v>
          </cell>
          <cell r="G205">
            <v>62012</v>
          </cell>
          <cell r="H205">
            <v>260450</v>
          </cell>
          <cell r="I205">
            <v>0</v>
          </cell>
          <cell r="J205">
            <v>0</v>
          </cell>
          <cell r="N205">
            <v>62012</v>
          </cell>
          <cell r="O205" t="e">
            <v>#REF!</v>
          </cell>
        </row>
        <row r="206">
          <cell r="B206" t="str">
            <v>보통인부</v>
          </cell>
          <cell r="D206" t="str">
            <v>보통인부</v>
          </cell>
          <cell r="E206">
            <v>2.8</v>
          </cell>
          <cell r="F206" t="str">
            <v>인</v>
          </cell>
          <cell r="G206">
            <v>40922</v>
          </cell>
          <cell r="H206">
            <v>114581</v>
          </cell>
          <cell r="I206">
            <v>0</v>
          </cell>
          <cell r="J206">
            <v>0</v>
          </cell>
          <cell r="N206">
            <v>40922</v>
          </cell>
          <cell r="O206" t="e">
            <v>#REF!</v>
          </cell>
        </row>
        <row r="207">
          <cell r="B207" t="str">
            <v/>
          </cell>
          <cell r="N207" t="e">
            <v>#N/A</v>
          </cell>
          <cell r="O207" t="e">
            <v>#REF!</v>
          </cell>
        </row>
        <row r="208">
          <cell r="B208" t="str">
            <v/>
          </cell>
          <cell r="G208">
            <v>0</v>
          </cell>
          <cell r="H208">
            <v>0</v>
          </cell>
          <cell r="I208">
            <v>0</v>
          </cell>
          <cell r="J208">
            <v>0</v>
          </cell>
          <cell r="N208" t="e">
            <v>#N/A</v>
          </cell>
          <cell r="O208" t="e">
            <v>#REF!</v>
          </cell>
        </row>
        <row r="209">
          <cell r="B209" t="str">
            <v/>
          </cell>
          <cell r="G209">
            <v>0</v>
          </cell>
          <cell r="H209">
            <v>0</v>
          </cell>
          <cell r="I209">
            <v>0</v>
          </cell>
          <cell r="J209">
            <v>0</v>
          </cell>
          <cell r="N209" t="e">
            <v>#N/A</v>
          </cell>
          <cell r="O209" t="e">
            <v>#REF!</v>
          </cell>
        </row>
        <row r="210">
          <cell r="B210" t="str">
            <v/>
          </cell>
          <cell r="N210" t="e">
            <v>#N/A</v>
          </cell>
          <cell r="O210" t="e">
            <v>#REF!</v>
          </cell>
        </row>
        <row r="211">
          <cell r="B211" t="str">
            <v/>
          </cell>
          <cell r="G211">
            <v>0</v>
          </cell>
          <cell r="H211">
            <v>0</v>
          </cell>
          <cell r="I211">
            <v>0</v>
          </cell>
          <cell r="J211">
            <v>0</v>
          </cell>
          <cell r="N211" t="e">
            <v>#N/A</v>
          </cell>
          <cell r="O211" t="e">
            <v>#REF!</v>
          </cell>
        </row>
        <row r="212">
          <cell r="B212" t="str">
            <v/>
          </cell>
          <cell r="G212">
            <v>0</v>
          </cell>
          <cell r="H212">
            <v>0</v>
          </cell>
          <cell r="I212">
            <v>0</v>
          </cell>
          <cell r="J212">
            <v>0</v>
          </cell>
          <cell r="N212" t="e">
            <v>#N/A</v>
          </cell>
          <cell r="O212" t="e">
            <v>#REF!</v>
          </cell>
        </row>
        <row r="213">
          <cell r="B213" t="str">
            <v/>
          </cell>
          <cell r="G213">
            <v>0</v>
          </cell>
          <cell r="H213">
            <v>0</v>
          </cell>
          <cell r="I213">
            <v>0</v>
          </cell>
          <cell r="J213">
            <v>0</v>
          </cell>
          <cell r="N213" t="e">
            <v>#N/A</v>
          </cell>
          <cell r="O213" t="e">
            <v>#REF!</v>
          </cell>
        </row>
        <row r="214">
          <cell r="B214" t="str">
            <v/>
          </cell>
          <cell r="G214">
            <v>0</v>
          </cell>
          <cell r="H214">
            <v>0</v>
          </cell>
          <cell r="I214">
            <v>0</v>
          </cell>
          <cell r="J214">
            <v>0</v>
          </cell>
          <cell r="N214" t="e">
            <v>#N/A</v>
          </cell>
          <cell r="O214" t="e">
            <v>#REF!</v>
          </cell>
        </row>
        <row r="215">
          <cell r="B215" t="str">
            <v/>
          </cell>
          <cell r="G215">
            <v>0</v>
          </cell>
          <cell r="H215">
            <v>0</v>
          </cell>
          <cell r="I215">
            <v>0</v>
          </cell>
          <cell r="J215">
            <v>0</v>
          </cell>
          <cell r="N215" t="e">
            <v>#N/A</v>
          </cell>
          <cell r="O215" t="e">
            <v>#REF!</v>
          </cell>
        </row>
        <row r="216">
          <cell r="B216" t="str">
            <v>공구손료노무비의 3%</v>
          </cell>
          <cell r="C216" t="str">
            <v>공구손료</v>
          </cell>
          <cell r="D216" t="str">
            <v>노무비의 3%</v>
          </cell>
          <cell r="E216">
            <v>1</v>
          </cell>
          <cell r="F216" t="str">
            <v>식</v>
          </cell>
          <cell r="G216">
            <v>0</v>
          </cell>
          <cell r="H216">
            <v>0</v>
          </cell>
          <cell r="I216">
            <v>0</v>
          </cell>
          <cell r="J216">
            <v>0</v>
          </cell>
          <cell r="L216">
            <v>11250</v>
          </cell>
          <cell r="N216" t="e">
            <v>#N/A</v>
          </cell>
          <cell r="O216" t="e">
            <v>#REF!</v>
          </cell>
        </row>
        <row r="217">
          <cell r="B217" t="str">
            <v>일   위   대   가   표</v>
          </cell>
          <cell r="C217" t="str">
            <v>일   위   대   가   표</v>
          </cell>
          <cell r="O217" t="e">
            <v>#REF!</v>
          </cell>
        </row>
        <row r="218">
          <cell r="A218" t="e">
            <v>#REF!</v>
          </cell>
          <cell r="B218" t="str">
            <v>항 목 번 호 :제13호표 (전기4-1 적용)</v>
          </cell>
          <cell r="C218" t="str">
            <v>항 목 번 호 :</v>
          </cell>
          <cell r="D218" t="str">
            <v>제13호표 (전기4-1 적용)</v>
          </cell>
          <cell r="N218" t="e">
            <v>#N/A</v>
          </cell>
          <cell r="O218" t="e">
            <v>#REF!</v>
          </cell>
        </row>
        <row r="219">
          <cell r="A219" t="e">
            <v>#REF!</v>
          </cell>
          <cell r="B219" t="str">
            <v>공       종 :현장변환기반(400Wx350Dx500H) 설치</v>
          </cell>
          <cell r="C219" t="str">
            <v>공       종 :</v>
          </cell>
          <cell r="D219" t="str">
            <v>현장변환기반(400Wx350Dx500H) 설치</v>
          </cell>
          <cell r="H219" t="str">
            <v>노 무 비</v>
          </cell>
          <cell r="J219" t="str">
            <v>재 료 비</v>
          </cell>
          <cell r="L219" t="str">
            <v>경   비</v>
          </cell>
          <cell r="M219" t="str">
            <v>합   계</v>
          </cell>
          <cell r="N219" t="e">
            <v>#N/A</v>
          </cell>
          <cell r="O219" t="e">
            <v>#REF!</v>
          </cell>
        </row>
        <row r="220">
          <cell r="A220" t="str">
            <v>현장변환기반(400Wx350Dx500H) 설치</v>
          </cell>
          <cell r="B220" t="str">
            <v>단       위 :면</v>
          </cell>
          <cell r="C220" t="str">
            <v>단       위 :</v>
          </cell>
          <cell r="D220" t="str">
            <v>면</v>
          </cell>
          <cell r="H220">
            <v>178450</v>
          </cell>
          <cell r="J220">
            <v>0</v>
          </cell>
          <cell r="L220">
            <v>5353</v>
          </cell>
          <cell r="M220">
            <v>183803</v>
          </cell>
          <cell r="N220" t="e">
            <v>#REF!</v>
          </cell>
          <cell r="O220" t="e">
            <v>#REF!</v>
          </cell>
        </row>
        <row r="221">
          <cell r="B221" t="str">
            <v>명      칭규    격</v>
          </cell>
          <cell r="C221" t="str">
            <v>명      칭</v>
          </cell>
          <cell r="D221" t="str">
            <v>규    격</v>
          </cell>
          <cell r="E221" t="str">
            <v>수 량</v>
          </cell>
          <cell r="F221" t="str">
            <v>단위</v>
          </cell>
          <cell r="G221" t="str">
            <v>노   무   비</v>
          </cell>
          <cell r="I221" t="str">
            <v>재   료   비</v>
          </cell>
          <cell r="K221" t="str">
            <v>경      비</v>
          </cell>
          <cell r="M221" t="str">
            <v>비 고</v>
          </cell>
          <cell r="N221" t="e">
            <v>#N/A</v>
          </cell>
          <cell r="O221" t="e">
            <v>#REF!</v>
          </cell>
        </row>
        <row r="222">
          <cell r="B222" t="str">
            <v/>
          </cell>
          <cell r="G222" t="str">
            <v>단    가</v>
          </cell>
          <cell r="H222" t="str">
            <v>금    액</v>
          </cell>
          <cell r="I222" t="str">
            <v>단    가</v>
          </cell>
          <cell r="J222" t="str">
            <v>금    액</v>
          </cell>
          <cell r="K222" t="str">
            <v>단    가</v>
          </cell>
          <cell r="L222" t="str">
            <v>금    액</v>
          </cell>
          <cell r="N222" t="e">
            <v>#N/A</v>
          </cell>
          <cell r="O222" t="e">
            <v>#REF!</v>
          </cell>
        </row>
        <row r="223">
          <cell r="B223" t="str">
            <v>신설계장공</v>
          </cell>
          <cell r="C223" t="str">
            <v>신설</v>
          </cell>
          <cell r="D223" t="str">
            <v>계장공</v>
          </cell>
          <cell r="E223">
            <v>2</v>
          </cell>
          <cell r="F223" t="str">
            <v>인</v>
          </cell>
          <cell r="G223">
            <v>62012</v>
          </cell>
          <cell r="H223">
            <v>124024</v>
          </cell>
          <cell r="I223">
            <v>0</v>
          </cell>
          <cell r="J223">
            <v>0</v>
          </cell>
          <cell r="L223">
            <v>0</v>
          </cell>
          <cell r="N223">
            <v>62012</v>
          </cell>
          <cell r="O223" t="e">
            <v>#REF!</v>
          </cell>
        </row>
        <row r="224">
          <cell r="B224" t="str">
            <v>보통인부</v>
          </cell>
          <cell r="D224" t="str">
            <v>보통인부</v>
          </cell>
          <cell r="E224">
            <v>1.33</v>
          </cell>
          <cell r="F224" t="str">
            <v>인</v>
          </cell>
          <cell r="G224">
            <v>40922</v>
          </cell>
          <cell r="H224">
            <v>54426</v>
          </cell>
          <cell r="I224">
            <v>0</v>
          </cell>
          <cell r="J224">
            <v>0</v>
          </cell>
          <cell r="L224">
            <v>0</v>
          </cell>
          <cell r="N224">
            <v>40922</v>
          </cell>
          <cell r="O224" t="e">
            <v>#REF!</v>
          </cell>
        </row>
        <row r="225">
          <cell r="B225" t="str">
            <v/>
          </cell>
          <cell r="I225">
            <v>0</v>
          </cell>
          <cell r="J225">
            <v>0</v>
          </cell>
          <cell r="L225">
            <v>0</v>
          </cell>
          <cell r="N225" t="e">
            <v>#N/A</v>
          </cell>
          <cell r="O225" t="e">
            <v>#REF!</v>
          </cell>
        </row>
        <row r="226">
          <cell r="B226" t="str">
            <v/>
          </cell>
          <cell r="N226" t="e">
            <v>#N/A</v>
          </cell>
          <cell r="O226" t="e">
            <v>#REF!</v>
          </cell>
        </row>
        <row r="227">
          <cell r="B227" t="str">
            <v/>
          </cell>
          <cell r="I227">
            <v>0</v>
          </cell>
          <cell r="J227">
            <v>0</v>
          </cell>
          <cell r="L227">
            <v>0</v>
          </cell>
          <cell r="N227" t="e">
            <v>#N/A</v>
          </cell>
          <cell r="O227" t="e">
            <v>#REF!</v>
          </cell>
        </row>
        <row r="228">
          <cell r="B228" t="str">
            <v/>
          </cell>
          <cell r="G228">
            <v>0</v>
          </cell>
          <cell r="H228">
            <v>0</v>
          </cell>
          <cell r="I228">
            <v>0</v>
          </cell>
          <cell r="J228">
            <v>0</v>
          </cell>
          <cell r="L228">
            <v>0</v>
          </cell>
          <cell r="N228" t="e">
            <v>#N/A</v>
          </cell>
          <cell r="O228" t="e">
            <v>#REF!</v>
          </cell>
        </row>
        <row r="229">
          <cell r="B229" t="str">
            <v/>
          </cell>
          <cell r="G229">
            <v>0</v>
          </cell>
          <cell r="H229">
            <v>0</v>
          </cell>
          <cell r="I229">
            <v>0</v>
          </cell>
          <cell r="J229">
            <v>0</v>
          </cell>
          <cell r="L229">
            <v>0</v>
          </cell>
          <cell r="N229" t="e">
            <v>#N/A</v>
          </cell>
          <cell r="O229" t="e">
            <v>#REF!</v>
          </cell>
        </row>
        <row r="230">
          <cell r="B230" t="str">
            <v/>
          </cell>
          <cell r="G230">
            <v>0</v>
          </cell>
          <cell r="H230">
            <v>0</v>
          </cell>
          <cell r="I230">
            <v>0</v>
          </cell>
          <cell r="J230">
            <v>0</v>
          </cell>
          <cell r="L230">
            <v>0</v>
          </cell>
          <cell r="N230" t="e">
            <v>#N/A</v>
          </cell>
          <cell r="O230" t="e">
            <v>#REF!</v>
          </cell>
        </row>
        <row r="231">
          <cell r="B231" t="str">
            <v/>
          </cell>
          <cell r="G231">
            <v>0</v>
          </cell>
          <cell r="H231">
            <v>0</v>
          </cell>
          <cell r="I231">
            <v>0</v>
          </cell>
          <cell r="J231">
            <v>0</v>
          </cell>
          <cell r="L231">
            <v>0</v>
          </cell>
          <cell r="N231" t="e">
            <v>#N/A</v>
          </cell>
          <cell r="O231" t="e">
            <v>#REF!</v>
          </cell>
        </row>
        <row r="232">
          <cell r="B232" t="str">
            <v/>
          </cell>
          <cell r="G232">
            <v>0</v>
          </cell>
          <cell r="H232">
            <v>0</v>
          </cell>
          <cell r="I232">
            <v>0</v>
          </cell>
          <cell r="J232">
            <v>0</v>
          </cell>
          <cell r="L232">
            <v>0</v>
          </cell>
          <cell r="N232" t="e">
            <v>#N/A</v>
          </cell>
          <cell r="O232" t="e">
            <v>#REF!</v>
          </cell>
        </row>
        <row r="233">
          <cell r="B233" t="str">
            <v/>
          </cell>
          <cell r="G233">
            <v>0</v>
          </cell>
          <cell r="H233">
            <v>0</v>
          </cell>
          <cell r="I233">
            <v>0</v>
          </cell>
          <cell r="J233">
            <v>0</v>
          </cell>
          <cell r="L233">
            <v>0</v>
          </cell>
          <cell r="N233" t="e">
            <v>#N/A</v>
          </cell>
          <cell r="O233" t="e">
            <v>#REF!</v>
          </cell>
        </row>
        <row r="234">
          <cell r="B234" t="str">
            <v>공구손료노무비의 3%</v>
          </cell>
          <cell r="C234" t="str">
            <v>공구손료</v>
          </cell>
          <cell r="D234" t="str">
            <v>노무비의 3%</v>
          </cell>
          <cell r="E234">
            <v>1</v>
          </cell>
          <cell r="F234" t="str">
            <v>식</v>
          </cell>
          <cell r="G234">
            <v>0</v>
          </cell>
          <cell r="H234">
            <v>0</v>
          </cell>
          <cell r="I234">
            <v>0</v>
          </cell>
          <cell r="J234">
            <v>0</v>
          </cell>
          <cell r="L234">
            <v>5353</v>
          </cell>
          <cell r="N234" t="e">
            <v>#N/A</v>
          </cell>
          <cell r="O234" t="e">
            <v>#REF!</v>
          </cell>
        </row>
        <row r="235">
          <cell r="B235" t="str">
            <v>일   위   대   가   표</v>
          </cell>
          <cell r="C235" t="str">
            <v>일   위   대   가   표</v>
          </cell>
          <cell r="O235" t="e">
            <v>#REF!</v>
          </cell>
        </row>
        <row r="236">
          <cell r="A236" t="e">
            <v>#REF!</v>
          </cell>
          <cell r="B236" t="str">
            <v>항 목 번 호 :제14호표 (전기4-1 적용)</v>
          </cell>
          <cell r="C236" t="str">
            <v>항 목 번 호 :</v>
          </cell>
          <cell r="D236" t="str">
            <v>제14호표 (전기4-1 적용)</v>
          </cell>
          <cell r="N236" t="e">
            <v>#N/A</v>
          </cell>
          <cell r="O236" t="e">
            <v>#REF!</v>
          </cell>
        </row>
        <row r="237">
          <cell r="A237" t="e">
            <v>#REF!</v>
          </cell>
          <cell r="B237" t="str">
            <v>공       종 :방류수반(1200Wx900Dx2000H) 설치</v>
          </cell>
          <cell r="C237" t="str">
            <v>공       종 :</v>
          </cell>
          <cell r="D237" t="str">
            <v>방류수반(1200Wx900Dx2000H) 설치</v>
          </cell>
          <cell r="H237" t="str">
            <v>노 무 비</v>
          </cell>
          <cell r="J237" t="str">
            <v>재 료 비</v>
          </cell>
          <cell r="L237" t="str">
            <v>경   비</v>
          </cell>
          <cell r="M237" t="str">
            <v>합   계</v>
          </cell>
          <cell r="N237" t="e">
            <v>#N/A</v>
          </cell>
          <cell r="O237" t="e">
            <v>#REF!</v>
          </cell>
        </row>
        <row r="238">
          <cell r="A238" t="str">
            <v>방류수반(1200Wx900Dx2000H) 설치</v>
          </cell>
          <cell r="B238" t="str">
            <v>단       위 :면</v>
          </cell>
          <cell r="C238" t="str">
            <v>단       위 :</v>
          </cell>
          <cell r="D238" t="str">
            <v>면</v>
          </cell>
          <cell r="H238">
            <v>249747</v>
          </cell>
          <cell r="J238">
            <v>0</v>
          </cell>
          <cell r="L238">
            <v>7492</v>
          </cell>
          <cell r="M238">
            <v>257239</v>
          </cell>
          <cell r="N238" t="e">
            <v>#REF!</v>
          </cell>
          <cell r="O238" t="e">
            <v>#REF!</v>
          </cell>
        </row>
        <row r="239">
          <cell r="B239" t="str">
            <v>명      칭규    격</v>
          </cell>
          <cell r="C239" t="str">
            <v>명      칭</v>
          </cell>
          <cell r="D239" t="str">
            <v>규    격</v>
          </cell>
          <cell r="E239" t="str">
            <v>수 량</v>
          </cell>
          <cell r="F239" t="str">
            <v>단위</v>
          </cell>
          <cell r="G239" t="str">
            <v>노   무   비</v>
          </cell>
          <cell r="I239" t="str">
            <v>재   료   비</v>
          </cell>
          <cell r="K239" t="str">
            <v>경      비</v>
          </cell>
          <cell r="M239" t="str">
            <v>비 고</v>
          </cell>
          <cell r="N239" t="e">
            <v>#N/A</v>
          </cell>
          <cell r="O239" t="e">
            <v>#REF!</v>
          </cell>
        </row>
        <row r="240">
          <cell r="B240" t="str">
            <v/>
          </cell>
          <cell r="G240" t="str">
            <v>단    가</v>
          </cell>
          <cell r="H240" t="str">
            <v>금    액</v>
          </cell>
          <cell r="I240" t="str">
            <v>단    가</v>
          </cell>
          <cell r="J240" t="str">
            <v>금    액</v>
          </cell>
          <cell r="K240" t="str">
            <v>단    가</v>
          </cell>
          <cell r="L240" t="str">
            <v>금    액</v>
          </cell>
          <cell r="N240" t="e">
            <v>#N/A</v>
          </cell>
          <cell r="O240" t="e">
            <v>#REF!</v>
          </cell>
        </row>
        <row r="241">
          <cell r="B241" t="str">
            <v>신설계장공</v>
          </cell>
          <cell r="C241" t="str">
            <v>신설</v>
          </cell>
          <cell r="D241" t="str">
            <v>계장공</v>
          </cell>
          <cell r="E241">
            <v>2.8</v>
          </cell>
          <cell r="F241" t="str">
            <v>인</v>
          </cell>
          <cell r="G241">
            <v>62012</v>
          </cell>
          <cell r="H241">
            <v>173633</v>
          </cell>
          <cell r="I241">
            <v>0</v>
          </cell>
          <cell r="J241">
            <v>0</v>
          </cell>
          <cell r="N241">
            <v>62012</v>
          </cell>
          <cell r="O241" t="e">
            <v>#REF!</v>
          </cell>
        </row>
        <row r="242">
          <cell r="B242" t="str">
            <v>보통인부</v>
          </cell>
          <cell r="D242" t="str">
            <v>보통인부</v>
          </cell>
          <cell r="E242">
            <v>1.86</v>
          </cell>
          <cell r="F242" t="str">
            <v>인</v>
          </cell>
          <cell r="G242">
            <v>40922</v>
          </cell>
          <cell r="H242">
            <v>76114</v>
          </cell>
          <cell r="I242">
            <v>0</v>
          </cell>
          <cell r="J242">
            <v>0</v>
          </cell>
          <cell r="N242">
            <v>40922</v>
          </cell>
          <cell r="O242" t="e">
            <v>#REF!</v>
          </cell>
        </row>
        <row r="243">
          <cell r="B243" t="str">
            <v/>
          </cell>
          <cell r="N243" t="e">
            <v>#N/A</v>
          </cell>
          <cell r="O243" t="e">
            <v>#REF!</v>
          </cell>
        </row>
        <row r="244">
          <cell r="B244" t="str">
            <v/>
          </cell>
          <cell r="G244">
            <v>0</v>
          </cell>
          <cell r="H244">
            <v>0</v>
          </cell>
          <cell r="I244">
            <v>0</v>
          </cell>
          <cell r="J244">
            <v>0</v>
          </cell>
          <cell r="N244" t="e">
            <v>#N/A</v>
          </cell>
          <cell r="O244" t="e">
            <v>#REF!</v>
          </cell>
        </row>
        <row r="245">
          <cell r="B245" t="str">
            <v/>
          </cell>
          <cell r="G245">
            <v>0</v>
          </cell>
          <cell r="H245">
            <v>0</v>
          </cell>
          <cell r="I245">
            <v>0</v>
          </cell>
          <cell r="J245">
            <v>0</v>
          </cell>
          <cell r="N245" t="e">
            <v>#N/A</v>
          </cell>
          <cell r="O245" t="e">
            <v>#REF!</v>
          </cell>
        </row>
        <row r="246">
          <cell r="B246" t="str">
            <v/>
          </cell>
          <cell r="N246" t="e">
            <v>#N/A</v>
          </cell>
          <cell r="O246" t="e">
            <v>#REF!</v>
          </cell>
        </row>
        <row r="247">
          <cell r="B247" t="str">
            <v/>
          </cell>
          <cell r="G247">
            <v>0</v>
          </cell>
          <cell r="H247">
            <v>0</v>
          </cell>
          <cell r="I247">
            <v>0</v>
          </cell>
          <cell r="J247">
            <v>0</v>
          </cell>
          <cell r="N247" t="e">
            <v>#N/A</v>
          </cell>
          <cell r="O247" t="e">
            <v>#REF!</v>
          </cell>
        </row>
        <row r="248">
          <cell r="B248" t="str">
            <v/>
          </cell>
          <cell r="G248">
            <v>0</v>
          </cell>
          <cell r="H248">
            <v>0</v>
          </cell>
          <cell r="I248">
            <v>0</v>
          </cell>
          <cell r="J248">
            <v>0</v>
          </cell>
          <cell r="N248" t="e">
            <v>#N/A</v>
          </cell>
          <cell r="O248" t="e">
            <v>#REF!</v>
          </cell>
        </row>
        <row r="249">
          <cell r="B249" t="str">
            <v/>
          </cell>
          <cell r="G249">
            <v>0</v>
          </cell>
          <cell r="H249">
            <v>0</v>
          </cell>
          <cell r="I249">
            <v>0</v>
          </cell>
          <cell r="J249">
            <v>0</v>
          </cell>
          <cell r="N249" t="e">
            <v>#N/A</v>
          </cell>
          <cell r="O249" t="e">
            <v>#REF!</v>
          </cell>
        </row>
        <row r="250">
          <cell r="B250" t="str">
            <v/>
          </cell>
          <cell r="G250">
            <v>0</v>
          </cell>
          <cell r="H250">
            <v>0</v>
          </cell>
          <cell r="I250">
            <v>0</v>
          </cell>
          <cell r="J250">
            <v>0</v>
          </cell>
          <cell r="N250" t="e">
            <v>#N/A</v>
          </cell>
          <cell r="O250" t="e">
            <v>#REF!</v>
          </cell>
        </row>
        <row r="251">
          <cell r="B251" t="str">
            <v/>
          </cell>
          <cell r="G251">
            <v>0</v>
          </cell>
          <cell r="H251">
            <v>0</v>
          </cell>
          <cell r="I251">
            <v>0</v>
          </cell>
          <cell r="J251">
            <v>0</v>
          </cell>
          <cell r="N251" t="e">
            <v>#N/A</v>
          </cell>
          <cell r="O251" t="e">
            <v>#REF!</v>
          </cell>
        </row>
        <row r="252">
          <cell r="B252" t="str">
            <v>공구손료노무비의 3%</v>
          </cell>
          <cell r="C252" t="str">
            <v>공구손료</v>
          </cell>
          <cell r="D252" t="str">
            <v>노무비의 3%</v>
          </cell>
          <cell r="E252">
            <v>1</v>
          </cell>
          <cell r="F252" t="str">
            <v>식</v>
          </cell>
          <cell r="G252">
            <v>0</v>
          </cell>
          <cell r="H252">
            <v>0</v>
          </cell>
          <cell r="I252">
            <v>0</v>
          </cell>
          <cell r="J252">
            <v>0</v>
          </cell>
          <cell r="L252">
            <v>7492</v>
          </cell>
          <cell r="N252" t="e">
            <v>#N/A</v>
          </cell>
          <cell r="O252" t="e">
            <v>#REF!</v>
          </cell>
        </row>
        <row r="253">
          <cell r="B253" t="str">
            <v>일   위   대   가   표</v>
          </cell>
          <cell r="C253" t="str">
            <v>일   위   대   가   표</v>
          </cell>
          <cell r="O253" t="e">
            <v>#REF!</v>
          </cell>
        </row>
        <row r="254">
          <cell r="A254" t="e">
            <v>#REF!</v>
          </cell>
          <cell r="B254" t="str">
            <v>항 목 번 호 :제15호표 (전기4-2, 토목19-6 적용)</v>
          </cell>
          <cell r="C254" t="str">
            <v>항 목 번 호 :</v>
          </cell>
          <cell r="D254" t="str">
            <v>제15호표 (전기4-2, 토목19-6 적용)</v>
          </cell>
          <cell r="N254" t="e">
            <v>#N/A</v>
          </cell>
          <cell r="O254" t="e">
            <v>#REF!</v>
          </cell>
        </row>
        <row r="255">
          <cell r="A255" t="e">
            <v>#REF!</v>
          </cell>
          <cell r="B255" t="str">
            <v>공       종 :전자유량계(200A) 설치</v>
          </cell>
          <cell r="C255" t="str">
            <v>공       종 :</v>
          </cell>
          <cell r="D255" t="str">
            <v>전자유량계(200A) 설치</v>
          </cell>
          <cell r="H255" t="str">
            <v>노 무 비</v>
          </cell>
          <cell r="J255" t="str">
            <v>재 료 비</v>
          </cell>
          <cell r="L255" t="str">
            <v>경   비</v>
          </cell>
          <cell r="M255" t="str">
            <v>합   계</v>
          </cell>
          <cell r="N255" t="e">
            <v>#N/A</v>
          </cell>
          <cell r="O255" t="e">
            <v>#REF!</v>
          </cell>
        </row>
        <row r="256">
          <cell r="A256" t="str">
            <v>전자유량계(200A) 설치</v>
          </cell>
          <cell r="B256" t="str">
            <v>단       위 :식</v>
          </cell>
          <cell r="C256" t="str">
            <v>단       위 :</v>
          </cell>
          <cell r="D256" t="str">
            <v>식</v>
          </cell>
          <cell r="H256">
            <v>150162</v>
          </cell>
          <cell r="J256">
            <v>0</v>
          </cell>
          <cell r="L256">
            <v>4504</v>
          </cell>
          <cell r="M256">
            <v>154666</v>
          </cell>
          <cell r="N256" t="e">
            <v>#REF!</v>
          </cell>
          <cell r="O256" t="e">
            <v>#REF!</v>
          </cell>
        </row>
        <row r="257">
          <cell r="B257" t="str">
            <v>명      칭규    격</v>
          </cell>
          <cell r="C257" t="str">
            <v>명      칭</v>
          </cell>
          <cell r="D257" t="str">
            <v>규    격</v>
          </cell>
          <cell r="E257" t="str">
            <v>수 량</v>
          </cell>
          <cell r="F257" t="str">
            <v>단위</v>
          </cell>
          <cell r="G257" t="str">
            <v>노   무   비</v>
          </cell>
          <cell r="I257" t="str">
            <v>재   료   비</v>
          </cell>
          <cell r="K257" t="str">
            <v>경      비</v>
          </cell>
          <cell r="M257" t="str">
            <v>비 고</v>
          </cell>
          <cell r="N257" t="e">
            <v>#N/A</v>
          </cell>
          <cell r="O257" t="e">
            <v>#REF!</v>
          </cell>
        </row>
        <row r="258">
          <cell r="B258" t="str">
            <v/>
          </cell>
          <cell r="G258" t="str">
            <v>단    가</v>
          </cell>
          <cell r="H258" t="str">
            <v>금    액</v>
          </cell>
          <cell r="I258" t="str">
            <v>단    가</v>
          </cell>
          <cell r="J258" t="str">
            <v>금    액</v>
          </cell>
          <cell r="K258" t="str">
            <v>단    가</v>
          </cell>
          <cell r="L258" t="str">
            <v>금    액</v>
          </cell>
          <cell r="N258" t="e">
            <v>#N/A</v>
          </cell>
          <cell r="O258" t="e">
            <v>#REF!</v>
          </cell>
        </row>
        <row r="259">
          <cell r="B259" t="str">
            <v>발신기계장공</v>
          </cell>
          <cell r="C259" t="str">
            <v>발신기</v>
          </cell>
          <cell r="D259" t="str">
            <v>계장공</v>
          </cell>
          <cell r="E259">
            <v>0.27</v>
          </cell>
          <cell r="F259" t="str">
            <v>인</v>
          </cell>
          <cell r="G259">
            <v>62012</v>
          </cell>
          <cell r="H259">
            <v>16743</v>
          </cell>
          <cell r="I259">
            <v>0</v>
          </cell>
          <cell r="M259" t="str">
            <v>전기4-2</v>
          </cell>
          <cell r="N259">
            <v>62012</v>
          </cell>
          <cell r="O259" t="e">
            <v>#REF!</v>
          </cell>
        </row>
        <row r="260">
          <cell r="B260" t="str">
            <v>변환기계장공</v>
          </cell>
          <cell r="C260" t="str">
            <v>변환기</v>
          </cell>
          <cell r="D260" t="str">
            <v>계장공</v>
          </cell>
          <cell r="E260">
            <v>0.25</v>
          </cell>
          <cell r="F260" t="str">
            <v>인</v>
          </cell>
          <cell r="G260">
            <v>62012</v>
          </cell>
          <cell r="H260">
            <v>15503</v>
          </cell>
          <cell r="I260">
            <v>0</v>
          </cell>
          <cell r="J260">
            <v>0</v>
          </cell>
          <cell r="M260" t="str">
            <v>전기4-2</v>
          </cell>
          <cell r="N260">
            <v>62012</v>
          </cell>
          <cell r="O260" t="e">
            <v>#REF!</v>
          </cell>
        </row>
        <row r="261">
          <cell r="B261" t="str">
            <v>Loop 시험계장공</v>
          </cell>
          <cell r="C261" t="str">
            <v>Loop 시험</v>
          </cell>
          <cell r="D261" t="str">
            <v>계장공</v>
          </cell>
          <cell r="E261">
            <v>0.13</v>
          </cell>
          <cell r="F261" t="str">
            <v>인</v>
          </cell>
          <cell r="G261">
            <v>62012</v>
          </cell>
          <cell r="H261">
            <v>8061</v>
          </cell>
          <cell r="J261">
            <v>0</v>
          </cell>
          <cell r="K261" t="str">
            <v>(0.27+0.25)x0.25=0.13</v>
          </cell>
          <cell r="M261" t="str">
            <v>전기4-2</v>
          </cell>
          <cell r="N261">
            <v>62012</v>
          </cell>
          <cell r="O261" t="e">
            <v>#REF!</v>
          </cell>
        </row>
        <row r="262">
          <cell r="B262" t="str">
            <v>접합 및 부설배관공</v>
          </cell>
          <cell r="C262" t="str">
            <v>접합 및 부설</v>
          </cell>
          <cell r="D262" t="str">
            <v>배관공</v>
          </cell>
          <cell r="E262">
            <v>0.8</v>
          </cell>
          <cell r="F262" t="str">
            <v>인</v>
          </cell>
          <cell r="G262">
            <v>60590</v>
          </cell>
          <cell r="H262">
            <v>48472</v>
          </cell>
          <cell r="J262">
            <v>0</v>
          </cell>
          <cell r="M262" t="str">
            <v>토목19-6</v>
          </cell>
          <cell r="N262">
            <v>60590</v>
          </cell>
          <cell r="O262" t="e">
            <v>#REF!</v>
          </cell>
        </row>
        <row r="263">
          <cell r="B263" t="str">
            <v>보통인부</v>
          </cell>
          <cell r="D263" t="str">
            <v>보통인부</v>
          </cell>
          <cell r="E263">
            <v>1.5</v>
          </cell>
          <cell r="F263" t="str">
            <v>인</v>
          </cell>
          <cell r="G263">
            <v>40922</v>
          </cell>
          <cell r="H263">
            <v>61383</v>
          </cell>
          <cell r="J263">
            <v>0</v>
          </cell>
          <cell r="M263" t="str">
            <v>토목19-6</v>
          </cell>
          <cell r="N263">
            <v>40922</v>
          </cell>
          <cell r="O263" t="e">
            <v>#REF!</v>
          </cell>
        </row>
        <row r="264">
          <cell r="B264" t="str">
            <v/>
          </cell>
          <cell r="N264" t="e">
            <v>#N/A</v>
          </cell>
          <cell r="O264" t="e">
            <v>#REF!</v>
          </cell>
        </row>
        <row r="265">
          <cell r="B265" t="str">
            <v/>
          </cell>
          <cell r="G265">
            <v>0</v>
          </cell>
          <cell r="H265">
            <v>0</v>
          </cell>
          <cell r="I265">
            <v>0</v>
          </cell>
          <cell r="J265">
            <v>0</v>
          </cell>
          <cell r="N265" t="e">
            <v>#N/A</v>
          </cell>
          <cell r="O265" t="e">
            <v>#REF!</v>
          </cell>
        </row>
        <row r="266">
          <cell r="B266" t="str">
            <v/>
          </cell>
          <cell r="G266">
            <v>0</v>
          </cell>
          <cell r="H266">
            <v>0</v>
          </cell>
          <cell r="I266">
            <v>0</v>
          </cell>
          <cell r="J266">
            <v>0</v>
          </cell>
          <cell r="N266" t="e">
            <v>#N/A</v>
          </cell>
          <cell r="O266" t="e">
            <v>#REF!</v>
          </cell>
        </row>
        <row r="267">
          <cell r="B267" t="str">
            <v/>
          </cell>
          <cell r="G267">
            <v>0</v>
          </cell>
          <cell r="H267">
            <v>0</v>
          </cell>
          <cell r="I267">
            <v>0</v>
          </cell>
          <cell r="J267">
            <v>0</v>
          </cell>
          <cell r="N267" t="e">
            <v>#N/A</v>
          </cell>
          <cell r="O267" t="e">
            <v>#REF!</v>
          </cell>
        </row>
        <row r="268">
          <cell r="B268" t="str">
            <v/>
          </cell>
          <cell r="G268">
            <v>0</v>
          </cell>
          <cell r="H268">
            <v>0</v>
          </cell>
          <cell r="I268">
            <v>0</v>
          </cell>
          <cell r="J268">
            <v>0</v>
          </cell>
          <cell r="N268" t="e">
            <v>#N/A</v>
          </cell>
          <cell r="O268" t="e">
            <v>#REF!</v>
          </cell>
        </row>
        <row r="269">
          <cell r="B269" t="str">
            <v/>
          </cell>
          <cell r="G269">
            <v>0</v>
          </cell>
          <cell r="H269">
            <v>0</v>
          </cell>
          <cell r="I269">
            <v>0</v>
          </cell>
          <cell r="J269">
            <v>0</v>
          </cell>
          <cell r="N269" t="e">
            <v>#N/A</v>
          </cell>
          <cell r="O269" t="e">
            <v>#REF!</v>
          </cell>
        </row>
        <row r="270">
          <cell r="B270" t="str">
            <v>공구손료노무비의 3%</v>
          </cell>
          <cell r="C270" t="str">
            <v>공구손료</v>
          </cell>
          <cell r="D270" t="str">
            <v>노무비의 3%</v>
          </cell>
          <cell r="E270">
            <v>1</v>
          </cell>
          <cell r="F270" t="str">
            <v>식</v>
          </cell>
          <cell r="G270">
            <v>0</v>
          </cell>
          <cell r="H270">
            <v>0</v>
          </cell>
          <cell r="I270">
            <v>0</v>
          </cell>
          <cell r="J270">
            <v>0</v>
          </cell>
          <cell r="L270">
            <v>4504</v>
          </cell>
          <cell r="N270" t="e">
            <v>#N/A</v>
          </cell>
          <cell r="O270" t="e">
            <v>#REF!</v>
          </cell>
        </row>
        <row r="271">
          <cell r="B271" t="str">
            <v>일   위   대   가   표</v>
          </cell>
          <cell r="C271" t="str">
            <v>일   위   대   가   표</v>
          </cell>
          <cell r="O271" t="e">
            <v>#REF!</v>
          </cell>
        </row>
        <row r="272">
          <cell r="A272" t="e">
            <v>#REF!</v>
          </cell>
          <cell r="B272" t="str">
            <v>항 목 번 호 :제16호표 (전기4-2, 토목19-6 적용)</v>
          </cell>
          <cell r="C272" t="str">
            <v>항 목 번 호 :</v>
          </cell>
          <cell r="D272" t="str">
            <v>제16호표 (전기4-2, 토목19-6 적용)</v>
          </cell>
          <cell r="N272" t="e">
            <v>#N/A</v>
          </cell>
          <cell r="O272" t="e">
            <v>#REF!</v>
          </cell>
        </row>
        <row r="273">
          <cell r="A273" t="e">
            <v>#REF!</v>
          </cell>
          <cell r="B273" t="str">
            <v>공       종 :전자유량계(100A) 설치</v>
          </cell>
          <cell r="C273" t="str">
            <v>공       종 :</v>
          </cell>
          <cell r="D273" t="str">
            <v>전자유량계(100A) 설치</v>
          </cell>
          <cell r="H273" t="str">
            <v>노 무 비</v>
          </cell>
          <cell r="J273" t="str">
            <v>재 료 비</v>
          </cell>
          <cell r="L273" t="str">
            <v>경   비</v>
          </cell>
          <cell r="M273" t="str">
            <v>합   계</v>
          </cell>
          <cell r="N273" t="e">
            <v>#N/A</v>
          </cell>
          <cell r="O273" t="e">
            <v>#REF!</v>
          </cell>
        </row>
        <row r="274">
          <cell r="A274" t="str">
            <v>전자유량계(100A) 설치</v>
          </cell>
          <cell r="B274" t="str">
            <v>단       위 :식</v>
          </cell>
          <cell r="C274" t="str">
            <v>단       위 :</v>
          </cell>
          <cell r="D274" t="str">
            <v>식</v>
          </cell>
          <cell r="H274">
            <v>96982</v>
          </cell>
          <cell r="J274">
            <v>0</v>
          </cell>
          <cell r="L274">
            <v>2909</v>
          </cell>
          <cell r="M274">
            <v>99891</v>
          </cell>
          <cell r="N274" t="e">
            <v>#REF!</v>
          </cell>
          <cell r="O274" t="e">
            <v>#REF!</v>
          </cell>
        </row>
        <row r="275">
          <cell r="B275" t="str">
            <v>명      칭규    격</v>
          </cell>
          <cell r="C275" t="str">
            <v>명      칭</v>
          </cell>
          <cell r="D275" t="str">
            <v>규    격</v>
          </cell>
          <cell r="E275" t="str">
            <v>수 량</v>
          </cell>
          <cell r="F275" t="str">
            <v>단위</v>
          </cell>
          <cell r="G275" t="str">
            <v>노   무   비</v>
          </cell>
          <cell r="I275" t="str">
            <v>재   료   비</v>
          </cell>
          <cell r="K275" t="str">
            <v>경      비</v>
          </cell>
          <cell r="M275" t="str">
            <v>비 고</v>
          </cell>
          <cell r="N275" t="e">
            <v>#N/A</v>
          </cell>
          <cell r="O275" t="e">
            <v>#REF!</v>
          </cell>
        </row>
        <row r="276">
          <cell r="B276" t="str">
            <v/>
          </cell>
          <cell r="G276" t="str">
            <v>단    가</v>
          </cell>
          <cell r="H276" t="str">
            <v>금    액</v>
          </cell>
          <cell r="I276" t="str">
            <v>단    가</v>
          </cell>
          <cell r="J276" t="str">
            <v>금    액</v>
          </cell>
          <cell r="K276" t="str">
            <v>단    가</v>
          </cell>
          <cell r="L276" t="str">
            <v>금    액</v>
          </cell>
          <cell r="N276" t="e">
            <v>#N/A</v>
          </cell>
          <cell r="O276" t="e">
            <v>#REF!</v>
          </cell>
        </row>
        <row r="277">
          <cell r="B277" t="str">
            <v>발신기계장공</v>
          </cell>
          <cell r="C277" t="str">
            <v>발신기</v>
          </cell>
          <cell r="D277" t="str">
            <v>계장공</v>
          </cell>
          <cell r="E277">
            <v>0.27</v>
          </cell>
          <cell r="F277" t="str">
            <v>인</v>
          </cell>
          <cell r="G277">
            <v>62012</v>
          </cell>
          <cell r="H277">
            <v>16743</v>
          </cell>
          <cell r="I277">
            <v>0</v>
          </cell>
          <cell r="M277" t="str">
            <v>전기4-2</v>
          </cell>
          <cell r="N277">
            <v>62012</v>
          </cell>
          <cell r="O277" t="e">
            <v>#REF!</v>
          </cell>
        </row>
        <row r="278">
          <cell r="B278" t="str">
            <v>변환기계장공</v>
          </cell>
          <cell r="C278" t="str">
            <v>변환기</v>
          </cell>
          <cell r="D278" t="str">
            <v>계장공</v>
          </cell>
          <cell r="E278">
            <v>0.25</v>
          </cell>
          <cell r="F278" t="str">
            <v>인</v>
          </cell>
          <cell r="G278">
            <v>62012</v>
          </cell>
          <cell r="H278">
            <v>15503</v>
          </cell>
          <cell r="I278">
            <v>0</v>
          </cell>
          <cell r="J278">
            <v>0</v>
          </cell>
          <cell r="M278" t="str">
            <v>전기4-2</v>
          </cell>
          <cell r="N278">
            <v>62012</v>
          </cell>
          <cell r="O278" t="e">
            <v>#REF!</v>
          </cell>
        </row>
        <row r="279">
          <cell r="B279" t="str">
            <v>Loop 시험계장공</v>
          </cell>
          <cell r="C279" t="str">
            <v>Loop 시험</v>
          </cell>
          <cell r="D279" t="str">
            <v>계장공</v>
          </cell>
          <cell r="E279">
            <v>0.13</v>
          </cell>
          <cell r="F279" t="str">
            <v>인</v>
          </cell>
          <cell r="G279">
            <v>62012</v>
          </cell>
          <cell r="H279">
            <v>8061</v>
          </cell>
          <cell r="J279">
            <v>0</v>
          </cell>
          <cell r="K279" t="str">
            <v>(0.27+0.25)x0.25=0.13</v>
          </cell>
          <cell r="M279" t="str">
            <v>전기4-2</v>
          </cell>
          <cell r="N279">
            <v>62012</v>
          </cell>
          <cell r="O279" t="e">
            <v>#REF!</v>
          </cell>
        </row>
        <row r="280">
          <cell r="B280" t="str">
            <v>접합 및 부설배관공</v>
          </cell>
          <cell r="C280" t="str">
            <v>접합 및 부설</v>
          </cell>
          <cell r="D280" t="str">
            <v>배관공</v>
          </cell>
          <cell r="E280">
            <v>0.26</v>
          </cell>
          <cell r="F280" t="str">
            <v>인</v>
          </cell>
          <cell r="G280">
            <v>60590</v>
          </cell>
          <cell r="H280">
            <v>15753</v>
          </cell>
          <cell r="J280">
            <v>0</v>
          </cell>
          <cell r="M280" t="str">
            <v>토목19-6</v>
          </cell>
          <cell r="N280">
            <v>60590</v>
          </cell>
          <cell r="O280" t="e">
            <v>#REF!</v>
          </cell>
        </row>
        <row r="281">
          <cell r="B281" t="str">
            <v>보통인부</v>
          </cell>
          <cell r="D281" t="str">
            <v>보통인부</v>
          </cell>
          <cell r="E281">
            <v>1</v>
          </cell>
          <cell r="F281" t="str">
            <v>인</v>
          </cell>
          <cell r="G281">
            <v>40922</v>
          </cell>
          <cell r="H281">
            <v>40922</v>
          </cell>
          <cell r="J281">
            <v>0</v>
          </cell>
          <cell r="M281" t="str">
            <v>토목19-6</v>
          </cell>
          <cell r="N281">
            <v>40922</v>
          </cell>
          <cell r="O281" t="e">
            <v>#REF!</v>
          </cell>
        </row>
        <row r="282">
          <cell r="B282" t="str">
            <v/>
          </cell>
          <cell r="N282" t="e">
            <v>#N/A</v>
          </cell>
          <cell r="O282" t="e">
            <v>#REF!</v>
          </cell>
        </row>
        <row r="283">
          <cell r="B283" t="str">
            <v/>
          </cell>
          <cell r="G283">
            <v>0</v>
          </cell>
          <cell r="H283">
            <v>0</v>
          </cell>
          <cell r="I283">
            <v>0</v>
          </cell>
          <cell r="J283">
            <v>0</v>
          </cell>
          <cell r="N283" t="e">
            <v>#N/A</v>
          </cell>
          <cell r="O283" t="e">
            <v>#REF!</v>
          </cell>
        </row>
        <row r="284">
          <cell r="B284" t="str">
            <v/>
          </cell>
          <cell r="G284">
            <v>0</v>
          </cell>
          <cell r="H284">
            <v>0</v>
          </cell>
          <cell r="I284">
            <v>0</v>
          </cell>
          <cell r="J284">
            <v>0</v>
          </cell>
          <cell r="N284" t="e">
            <v>#N/A</v>
          </cell>
          <cell r="O284" t="e">
            <v>#REF!</v>
          </cell>
        </row>
        <row r="285">
          <cell r="B285" t="str">
            <v/>
          </cell>
          <cell r="G285">
            <v>0</v>
          </cell>
          <cell r="H285">
            <v>0</v>
          </cell>
          <cell r="I285">
            <v>0</v>
          </cell>
          <cell r="J285">
            <v>0</v>
          </cell>
          <cell r="N285" t="e">
            <v>#N/A</v>
          </cell>
          <cell r="O285" t="e">
            <v>#REF!</v>
          </cell>
        </row>
        <row r="286">
          <cell r="B286" t="str">
            <v/>
          </cell>
          <cell r="G286">
            <v>0</v>
          </cell>
          <cell r="H286">
            <v>0</v>
          </cell>
          <cell r="I286">
            <v>0</v>
          </cell>
          <cell r="J286">
            <v>0</v>
          </cell>
          <cell r="N286" t="e">
            <v>#N/A</v>
          </cell>
          <cell r="O286" t="e">
            <v>#REF!</v>
          </cell>
        </row>
        <row r="287">
          <cell r="B287" t="str">
            <v/>
          </cell>
          <cell r="G287">
            <v>0</v>
          </cell>
          <cell r="H287">
            <v>0</v>
          </cell>
          <cell r="I287">
            <v>0</v>
          </cell>
          <cell r="J287">
            <v>0</v>
          </cell>
          <cell r="N287" t="e">
            <v>#N/A</v>
          </cell>
          <cell r="O287" t="e">
            <v>#REF!</v>
          </cell>
        </row>
        <row r="288">
          <cell r="B288" t="str">
            <v>공구손료노무비의 3%</v>
          </cell>
          <cell r="C288" t="str">
            <v>공구손료</v>
          </cell>
          <cell r="D288" t="str">
            <v>노무비의 3%</v>
          </cell>
          <cell r="E288">
            <v>1</v>
          </cell>
          <cell r="F288" t="str">
            <v>식</v>
          </cell>
          <cell r="G288">
            <v>0</v>
          </cell>
          <cell r="H288">
            <v>0</v>
          </cell>
          <cell r="I288">
            <v>0</v>
          </cell>
          <cell r="J288">
            <v>0</v>
          </cell>
          <cell r="L288">
            <v>2909</v>
          </cell>
          <cell r="N288" t="e">
            <v>#N/A</v>
          </cell>
          <cell r="O288" t="e">
            <v>#REF!</v>
          </cell>
        </row>
        <row r="289">
          <cell r="B289" t="str">
            <v>일   위   대   가   표</v>
          </cell>
          <cell r="C289" t="str">
            <v>일   위   대   가   표</v>
          </cell>
          <cell r="O289" t="e">
            <v>#REF!</v>
          </cell>
        </row>
        <row r="290">
          <cell r="A290" t="e">
            <v>#REF!</v>
          </cell>
          <cell r="B290" t="str">
            <v>항 목 번 호 :제17호표 (전기4-2, 토목19-6 적용)</v>
          </cell>
          <cell r="C290" t="str">
            <v>항 목 번 호 :</v>
          </cell>
          <cell r="D290" t="str">
            <v>제17호표 (전기4-2, 토목19-6 적용)</v>
          </cell>
          <cell r="N290" t="e">
            <v>#N/A</v>
          </cell>
          <cell r="O290" t="e">
            <v>#REF!</v>
          </cell>
        </row>
        <row r="291">
          <cell r="A291" t="e">
            <v>#REF!</v>
          </cell>
          <cell r="B291" t="str">
            <v>공       종 :전자유량계(75A이하) 설치</v>
          </cell>
          <cell r="C291" t="str">
            <v>공       종 :</v>
          </cell>
          <cell r="D291" t="str">
            <v>전자유량계(75A이하) 설치</v>
          </cell>
          <cell r="H291" t="str">
            <v>노 무 비</v>
          </cell>
          <cell r="J291" t="str">
            <v>재 료 비</v>
          </cell>
          <cell r="L291" t="str">
            <v>경   비</v>
          </cell>
          <cell r="M291" t="str">
            <v>합   계</v>
          </cell>
          <cell r="N291" t="e">
            <v>#N/A</v>
          </cell>
          <cell r="O291" t="e">
            <v>#REF!</v>
          </cell>
        </row>
        <row r="292">
          <cell r="A292" t="str">
            <v>전자유량계(75A이하) 설치</v>
          </cell>
          <cell r="B292" t="str">
            <v>단       위 :식</v>
          </cell>
          <cell r="C292" t="str">
            <v>단       위 :</v>
          </cell>
          <cell r="D292" t="str">
            <v>식</v>
          </cell>
          <cell r="H292">
            <v>50458</v>
          </cell>
          <cell r="J292">
            <v>0</v>
          </cell>
          <cell r="L292">
            <v>1513</v>
          </cell>
          <cell r="M292">
            <v>51971</v>
          </cell>
          <cell r="N292" t="e">
            <v>#REF!</v>
          </cell>
          <cell r="O292" t="e">
            <v>#REF!</v>
          </cell>
        </row>
        <row r="293">
          <cell r="B293" t="str">
            <v>명      칭규    격</v>
          </cell>
          <cell r="C293" t="str">
            <v>명      칭</v>
          </cell>
          <cell r="D293" t="str">
            <v>규    격</v>
          </cell>
          <cell r="E293" t="str">
            <v>수 량</v>
          </cell>
          <cell r="F293" t="str">
            <v>단위</v>
          </cell>
          <cell r="G293" t="str">
            <v>노   무   비</v>
          </cell>
          <cell r="I293" t="str">
            <v>재   료   비</v>
          </cell>
          <cell r="K293" t="str">
            <v>경      비</v>
          </cell>
          <cell r="M293" t="str">
            <v>비 고</v>
          </cell>
          <cell r="N293" t="e">
            <v>#N/A</v>
          </cell>
          <cell r="O293" t="e">
            <v>#REF!</v>
          </cell>
        </row>
        <row r="294">
          <cell r="B294" t="str">
            <v/>
          </cell>
          <cell r="G294" t="str">
            <v>단    가</v>
          </cell>
          <cell r="H294" t="str">
            <v>금    액</v>
          </cell>
          <cell r="I294" t="str">
            <v>단    가</v>
          </cell>
          <cell r="J294" t="str">
            <v>금    액</v>
          </cell>
          <cell r="K294" t="str">
            <v>단    가</v>
          </cell>
          <cell r="L294" t="str">
            <v>금    액</v>
          </cell>
          <cell r="N294" t="e">
            <v>#N/A</v>
          </cell>
          <cell r="O294" t="e">
            <v>#REF!</v>
          </cell>
        </row>
        <row r="295">
          <cell r="B295" t="str">
            <v>발신기계장공</v>
          </cell>
          <cell r="C295" t="str">
            <v>발신기</v>
          </cell>
          <cell r="D295" t="str">
            <v>계장공</v>
          </cell>
          <cell r="E295">
            <v>0.27</v>
          </cell>
          <cell r="F295" t="str">
            <v>인</v>
          </cell>
          <cell r="G295">
            <v>62012</v>
          </cell>
          <cell r="H295">
            <v>16743</v>
          </cell>
          <cell r="I295">
            <v>0</v>
          </cell>
          <cell r="M295" t="str">
            <v>전기4-2</v>
          </cell>
          <cell r="N295">
            <v>62012</v>
          </cell>
          <cell r="O295" t="e">
            <v>#REF!</v>
          </cell>
        </row>
        <row r="296">
          <cell r="B296" t="str">
            <v>변환기계장공</v>
          </cell>
          <cell r="C296" t="str">
            <v>변환기</v>
          </cell>
          <cell r="D296" t="str">
            <v>계장공</v>
          </cell>
          <cell r="E296">
            <v>0.25</v>
          </cell>
          <cell r="F296" t="str">
            <v>인</v>
          </cell>
          <cell r="G296">
            <v>62012</v>
          </cell>
          <cell r="H296">
            <v>15503</v>
          </cell>
          <cell r="I296">
            <v>0</v>
          </cell>
          <cell r="J296">
            <v>0</v>
          </cell>
          <cell r="M296" t="str">
            <v>전기4-2</v>
          </cell>
          <cell r="N296">
            <v>62012</v>
          </cell>
          <cell r="O296" t="e">
            <v>#REF!</v>
          </cell>
        </row>
        <row r="297">
          <cell r="B297" t="str">
            <v>Loop 시험계장공</v>
          </cell>
          <cell r="C297" t="str">
            <v>Loop 시험</v>
          </cell>
          <cell r="D297" t="str">
            <v>계장공</v>
          </cell>
          <cell r="E297">
            <v>0.13</v>
          </cell>
          <cell r="F297" t="str">
            <v>인</v>
          </cell>
          <cell r="G297">
            <v>62012</v>
          </cell>
          <cell r="H297">
            <v>8061</v>
          </cell>
          <cell r="J297">
            <v>0</v>
          </cell>
          <cell r="K297" t="str">
            <v>(0.27+0.25)x0.25=0.13</v>
          </cell>
          <cell r="M297" t="str">
            <v>전기4-2</v>
          </cell>
          <cell r="N297">
            <v>62012</v>
          </cell>
          <cell r="O297" t="e">
            <v>#REF!</v>
          </cell>
        </row>
        <row r="298">
          <cell r="B298" t="str">
            <v>접합 및 부설배관공</v>
          </cell>
          <cell r="C298" t="str">
            <v>접합 및 부설</v>
          </cell>
          <cell r="D298" t="str">
            <v>배관공</v>
          </cell>
          <cell r="E298">
            <v>0.1</v>
          </cell>
          <cell r="F298" t="str">
            <v>인</v>
          </cell>
          <cell r="G298">
            <v>60590</v>
          </cell>
          <cell r="H298">
            <v>6059</v>
          </cell>
          <cell r="J298">
            <v>0</v>
          </cell>
          <cell r="M298" t="str">
            <v>토목19-6</v>
          </cell>
          <cell r="N298">
            <v>60590</v>
          </cell>
          <cell r="O298" t="e">
            <v>#REF!</v>
          </cell>
        </row>
        <row r="299">
          <cell r="B299" t="str">
            <v>보통인부</v>
          </cell>
          <cell r="D299" t="str">
            <v>보통인부</v>
          </cell>
          <cell r="E299">
            <v>0.1</v>
          </cell>
          <cell r="F299" t="str">
            <v>인</v>
          </cell>
          <cell r="G299">
            <v>40922</v>
          </cell>
          <cell r="H299">
            <v>4092</v>
          </cell>
          <cell r="J299">
            <v>0</v>
          </cell>
          <cell r="M299" t="str">
            <v>토목19-6</v>
          </cell>
          <cell r="N299">
            <v>40922</v>
          </cell>
          <cell r="O299" t="e">
            <v>#REF!</v>
          </cell>
        </row>
        <row r="300">
          <cell r="B300" t="str">
            <v/>
          </cell>
          <cell r="N300" t="e">
            <v>#N/A</v>
          </cell>
          <cell r="O300" t="e">
            <v>#REF!</v>
          </cell>
        </row>
        <row r="301">
          <cell r="B301" t="str">
            <v/>
          </cell>
          <cell r="G301">
            <v>0</v>
          </cell>
          <cell r="H301">
            <v>0</v>
          </cell>
          <cell r="I301">
            <v>0</v>
          </cell>
          <cell r="J301">
            <v>0</v>
          </cell>
          <cell r="N301" t="e">
            <v>#N/A</v>
          </cell>
          <cell r="O301" t="e">
            <v>#REF!</v>
          </cell>
        </row>
        <row r="302">
          <cell r="B302" t="str">
            <v/>
          </cell>
          <cell r="G302">
            <v>0</v>
          </cell>
          <cell r="H302">
            <v>0</v>
          </cell>
          <cell r="I302">
            <v>0</v>
          </cell>
          <cell r="J302">
            <v>0</v>
          </cell>
          <cell r="N302" t="e">
            <v>#N/A</v>
          </cell>
          <cell r="O302" t="e">
            <v>#REF!</v>
          </cell>
        </row>
        <row r="303">
          <cell r="B303" t="str">
            <v/>
          </cell>
          <cell r="G303">
            <v>0</v>
          </cell>
          <cell r="H303">
            <v>0</v>
          </cell>
          <cell r="I303">
            <v>0</v>
          </cell>
          <cell r="J303">
            <v>0</v>
          </cell>
          <cell r="N303" t="e">
            <v>#N/A</v>
          </cell>
          <cell r="O303" t="e">
            <v>#REF!</v>
          </cell>
        </row>
        <row r="304">
          <cell r="B304" t="str">
            <v/>
          </cell>
          <cell r="G304">
            <v>0</v>
          </cell>
          <cell r="H304">
            <v>0</v>
          </cell>
          <cell r="I304">
            <v>0</v>
          </cell>
          <cell r="J304">
            <v>0</v>
          </cell>
          <cell r="N304" t="e">
            <v>#N/A</v>
          </cell>
          <cell r="O304" t="e">
            <v>#REF!</v>
          </cell>
        </row>
        <row r="305">
          <cell r="B305" t="str">
            <v/>
          </cell>
          <cell r="G305">
            <v>0</v>
          </cell>
          <cell r="H305">
            <v>0</v>
          </cell>
          <cell r="I305">
            <v>0</v>
          </cell>
          <cell r="J305">
            <v>0</v>
          </cell>
          <cell r="N305" t="e">
            <v>#N/A</v>
          </cell>
          <cell r="O305" t="e">
            <v>#REF!</v>
          </cell>
        </row>
        <row r="306">
          <cell r="B306" t="str">
            <v>공구손료노무비의 3%</v>
          </cell>
          <cell r="C306" t="str">
            <v>공구손료</v>
          </cell>
          <cell r="D306" t="str">
            <v>노무비의 3%</v>
          </cell>
          <cell r="E306">
            <v>1</v>
          </cell>
          <cell r="F306" t="str">
            <v>식</v>
          </cell>
          <cell r="G306">
            <v>0</v>
          </cell>
          <cell r="H306">
            <v>0</v>
          </cell>
          <cell r="I306">
            <v>0</v>
          </cell>
          <cell r="J306">
            <v>0</v>
          </cell>
          <cell r="L306">
            <v>1513</v>
          </cell>
          <cell r="N306" t="e">
            <v>#N/A</v>
          </cell>
          <cell r="O306" t="e">
            <v>#REF!</v>
          </cell>
        </row>
        <row r="307">
          <cell r="B307" t="str">
            <v>일   위   대   가   표</v>
          </cell>
          <cell r="C307" t="str">
            <v>일   위   대   가   표</v>
          </cell>
          <cell r="O307" t="e">
            <v>#REF!</v>
          </cell>
        </row>
        <row r="308">
          <cell r="A308" t="e">
            <v>#REF!</v>
          </cell>
          <cell r="B308" t="str">
            <v>항 목 번 호 :제18호표 (전기4-2 적용)</v>
          </cell>
          <cell r="C308" t="str">
            <v>항 목 번 호 :</v>
          </cell>
          <cell r="D308" t="str">
            <v>제18호표 (전기4-2 적용)</v>
          </cell>
          <cell r="N308" t="e">
            <v>#N/A</v>
          </cell>
          <cell r="O308" t="e">
            <v>#REF!</v>
          </cell>
        </row>
        <row r="309">
          <cell r="A309" t="e">
            <v>#REF!</v>
          </cell>
          <cell r="B309" t="str">
            <v>공       종 :파샬프롬유량계 설치</v>
          </cell>
          <cell r="C309" t="str">
            <v>공       종 :</v>
          </cell>
          <cell r="D309" t="str">
            <v>파샬프롬유량계 설치</v>
          </cell>
          <cell r="H309" t="str">
            <v>노 무 비</v>
          </cell>
          <cell r="J309" t="str">
            <v>재 료 비</v>
          </cell>
          <cell r="L309" t="str">
            <v>경   비</v>
          </cell>
          <cell r="M309" t="str">
            <v>합   계</v>
          </cell>
          <cell r="N309" t="e">
            <v>#N/A</v>
          </cell>
          <cell r="O309" t="e">
            <v>#REF!</v>
          </cell>
        </row>
        <row r="310">
          <cell r="A310" t="str">
            <v>파샬프롬유량계 설치</v>
          </cell>
          <cell r="B310" t="str">
            <v>단       위 :식</v>
          </cell>
          <cell r="C310" t="str">
            <v>단       위 :</v>
          </cell>
          <cell r="D310" t="str">
            <v>식</v>
          </cell>
          <cell r="H310">
            <v>40307</v>
          </cell>
          <cell r="J310">
            <v>0</v>
          </cell>
          <cell r="L310">
            <v>1209</v>
          </cell>
          <cell r="M310">
            <v>41516</v>
          </cell>
          <cell r="N310" t="e">
            <v>#REF!</v>
          </cell>
          <cell r="O310" t="e">
            <v>#REF!</v>
          </cell>
        </row>
        <row r="311">
          <cell r="B311" t="str">
            <v>명      칭규    격</v>
          </cell>
          <cell r="C311" t="str">
            <v>명      칭</v>
          </cell>
          <cell r="D311" t="str">
            <v>규    격</v>
          </cell>
          <cell r="E311" t="str">
            <v>수 량</v>
          </cell>
          <cell r="F311" t="str">
            <v>단위</v>
          </cell>
          <cell r="G311" t="str">
            <v>노   무   비</v>
          </cell>
          <cell r="I311" t="str">
            <v>재   료   비</v>
          </cell>
          <cell r="K311" t="str">
            <v>경      비</v>
          </cell>
          <cell r="M311" t="str">
            <v>비 고</v>
          </cell>
          <cell r="N311" t="e">
            <v>#N/A</v>
          </cell>
          <cell r="O311" t="e">
            <v>#REF!</v>
          </cell>
        </row>
        <row r="312">
          <cell r="B312" t="str">
            <v/>
          </cell>
          <cell r="G312" t="str">
            <v>단    가</v>
          </cell>
          <cell r="H312" t="str">
            <v>금    액</v>
          </cell>
          <cell r="I312" t="str">
            <v>단    가</v>
          </cell>
          <cell r="J312" t="str">
            <v>금    액</v>
          </cell>
          <cell r="K312" t="str">
            <v>단    가</v>
          </cell>
          <cell r="L312" t="str">
            <v>금    액</v>
          </cell>
          <cell r="N312" t="e">
            <v>#N/A</v>
          </cell>
          <cell r="O312" t="e">
            <v>#REF!</v>
          </cell>
        </row>
        <row r="313">
          <cell r="B313" t="str">
            <v>발신기계장공</v>
          </cell>
          <cell r="C313" t="str">
            <v>발신기</v>
          </cell>
          <cell r="D313" t="str">
            <v>계장공</v>
          </cell>
          <cell r="E313">
            <v>0.27</v>
          </cell>
          <cell r="F313" t="str">
            <v>인</v>
          </cell>
          <cell r="G313">
            <v>62012</v>
          </cell>
          <cell r="H313">
            <v>16743</v>
          </cell>
          <cell r="I313">
            <v>0</v>
          </cell>
          <cell r="N313">
            <v>62012</v>
          </cell>
          <cell r="O313" t="e">
            <v>#REF!</v>
          </cell>
        </row>
        <row r="314">
          <cell r="B314" t="str">
            <v>변환기계장공</v>
          </cell>
          <cell r="C314" t="str">
            <v>변환기</v>
          </cell>
          <cell r="D314" t="str">
            <v>계장공</v>
          </cell>
          <cell r="E314">
            <v>0.25</v>
          </cell>
          <cell r="F314" t="str">
            <v>인</v>
          </cell>
          <cell r="G314">
            <v>62012</v>
          </cell>
          <cell r="H314">
            <v>15503</v>
          </cell>
          <cell r="I314">
            <v>0</v>
          </cell>
          <cell r="J314">
            <v>0</v>
          </cell>
          <cell r="N314">
            <v>62012</v>
          </cell>
          <cell r="O314" t="e">
            <v>#REF!</v>
          </cell>
        </row>
        <row r="315">
          <cell r="B315" t="str">
            <v>Loop 시험계장공</v>
          </cell>
          <cell r="C315" t="str">
            <v>Loop 시험</v>
          </cell>
          <cell r="D315" t="str">
            <v>계장공</v>
          </cell>
          <cell r="E315">
            <v>0.13</v>
          </cell>
          <cell r="F315" t="str">
            <v>인</v>
          </cell>
          <cell r="G315">
            <v>62012</v>
          </cell>
          <cell r="H315">
            <v>8061</v>
          </cell>
          <cell r="J315">
            <v>0</v>
          </cell>
          <cell r="K315" t="str">
            <v>(0.27+0.25)x0.25=0.13</v>
          </cell>
          <cell r="N315">
            <v>62012</v>
          </cell>
          <cell r="O315" t="e">
            <v>#REF!</v>
          </cell>
        </row>
        <row r="316">
          <cell r="B316" t="str">
            <v/>
          </cell>
          <cell r="N316" t="e">
            <v>#N/A</v>
          </cell>
          <cell r="O316" t="e">
            <v>#REF!</v>
          </cell>
        </row>
        <row r="317">
          <cell r="B317" t="str">
            <v/>
          </cell>
          <cell r="N317" t="e">
            <v>#N/A</v>
          </cell>
          <cell r="O317" t="e">
            <v>#REF!</v>
          </cell>
        </row>
        <row r="318">
          <cell r="B318" t="str">
            <v/>
          </cell>
          <cell r="N318" t="e">
            <v>#N/A</v>
          </cell>
          <cell r="O318" t="e">
            <v>#REF!</v>
          </cell>
        </row>
        <row r="319">
          <cell r="B319" t="str">
            <v/>
          </cell>
          <cell r="G319">
            <v>0</v>
          </cell>
          <cell r="H319">
            <v>0</v>
          </cell>
          <cell r="I319">
            <v>0</v>
          </cell>
          <cell r="J319">
            <v>0</v>
          </cell>
          <cell r="N319" t="e">
            <v>#N/A</v>
          </cell>
          <cell r="O319" t="e">
            <v>#REF!</v>
          </cell>
        </row>
        <row r="320">
          <cell r="B320" t="str">
            <v/>
          </cell>
          <cell r="G320">
            <v>0</v>
          </cell>
          <cell r="H320">
            <v>0</v>
          </cell>
          <cell r="I320">
            <v>0</v>
          </cell>
          <cell r="J320">
            <v>0</v>
          </cell>
          <cell r="N320" t="e">
            <v>#N/A</v>
          </cell>
          <cell r="O320" t="e">
            <v>#REF!</v>
          </cell>
        </row>
        <row r="321">
          <cell r="B321" t="str">
            <v/>
          </cell>
          <cell r="G321">
            <v>0</v>
          </cell>
          <cell r="H321">
            <v>0</v>
          </cell>
          <cell r="I321">
            <v>0</v>
          </cell>
          <cell r="J321">
            <v>0</v>
          </cell>
          <cell r="N321" t="e">
            <v>#N/A</v>
          </cell>
          <cell r="O321" t="e">
            <v>#REF!</v>
          </cell>
        </row>
        <row r="322">
          <cell r="B322" t="str">
            <v/>
          </cell>
          <cell r="G322">
            <v>0</v>
          </cell>
          <cell r="H322">
            <v>0</v>
          </cell>
          <cell r="I322">
            <v>0</v>
          </cell>
          <cell r="J322">
            <v>0</v>
          </cell>
          <cell r="N322" t="e">
            <v>#N/A</v>
          </cell>
          <cell r="O322" t="e">
            <v>#REF!</v>
          </cell>
        </row>
        <row r="323">
          <cell r="B323" t="str">
            <v/>
          </cell>
          <cell r="G323">
            <v>0</v>
          </cell>
          <cell r="H323">
            <v>0</v>
          </cell>
          <cell r="I323">
            <v>0</v>
          </cell>
          <cell r="J323">
            <v>0</v>
          </cell>
          <cell r="N323" t="e">
            <v>#N/A</v>
          </cell>
          <cell r="O323" t="e">
            <v>#REF!</v>
          </cell>
        </row>
        <row r="324">
          <cell r="B324" t="str">
            <v>공구손료노무비의 3%</v>
          </cell>
          <cell r="C324" t="str">
            <v>공구손료</v>
          </cell>
          <cell r="D324" t="str">
            <v>노무비의 3%</v>
          </cell>
          <cell r="E324">
            <v>1</v>
          </cell>
          <cell r="F324" t="str">
            <v>식</v>
          </cell>
          <cell r="G324">
            <v>0</v>
          </cell>
          <cell r="H324">
            <v>0</v>
          </cell>
          <cell r="I324">
            <v>0</v>
          </cell>
          <cell r="J324">
            <v>0</v>
          </cell>
          <cell r="L324">
            <v>1209</v>
          </cell>
          <cell r="N324" t="e">
            <v>#N/A</v>
          </cell>
          <cell r="O324" t="e">
            <v>#REF!</v>
          </cell>
        </row>
        <row r="325">
          <cell r="B325" t="str">
            <v>일   위   대   가   표</v>
          </cell>
          <cell r="C325" t="str">
            <v>일   위   대   가   표</v>
          </cell>
          <cell r="O325" t="e">
            <v>#REF!</v>
          </cell>
        </row>
        <row r="326">
          <cell r="A326" t="e">
            <v>#REF!</v>
          </cell>
          <cell r="B326" t="str">
            <v>항 목 번 호 :제19호표 (전기4-2 적용)</v>
          </cell>
          <cell r="C326" t="str">
            <v>항 목 번 호 :</v>
          </cell>
          <cell r="D326" t="str">
            <v>제19호표 (전기4-2 적용)</v>
          </cell>
          <cell r="N326" t="e">
            <v>#N/A</v>
          </cell>
          <cell r="O326" t="e">
            <v>#REF!</v>
          </cell>
        </row>
        <row r="327">
          <cell r="A327" t="e">
            <v>#REF!</v>
          </cell>
          <cell r="B327" t="str">
            <v>공       종 :수위계(초음파식) 설치</v>
          </cell>
          <cell r="C327" t="str">
            <v>공       종 :</v>
          </cell>
          <cell r="D327" t="str">
            <v>수위계(초음파식) 설치</v>
          </cell>
          <cell r="H327" t="str">
            <v>노 무 비</v>
          </cell>
          <cell r="J327" t="str">
            <v>재 료 비</v>
          </cell>
          <cell r="L327" t="str">
            <v>경   비</v>
          </cell>
          <cell r="M327" t="str">
            <v>합   계</v>
          </cell>
          <cell r="N327" t="e">
            <v>#N/A</v>
          </cell>
          <cell r="O327" t="e">
            <v>#REF!</v>
          </cell>
        </row>
        <row r="328">
          <cell r="A328" t="str">
            <v>수위계(초음파식) 설치</v>
          </cell>
          <cell r="B328" t="str">
            <v>단       위 :대</v>
          </cell>
          <cell r="C328" t="str">
            <v>단       위 :</v>
          </cell>
          <cell r="D328" t="str">
            <v>대</v>
          </cell>
          <cell r="H328">
            <v>40307</v>
          </cell>
          <cell r="J328">
            <v>0</v>
          </cell>
          <cell r="L328">
            <v>1209</v>
          </cell>
          <cell r="M328">
            <v>41516</v>
          </cell>
          <cell r="N328" t="e">
            <v>#REF!</v>
          </cell>
          <cell r="O328" t="e">
            <v>#REF!</v>
          </cell>
        </row>
        <row r="329">
          <cell r="B329" t="str">
            <v>명      칭규    격</v>
          </cell>
          <cell r="C329" t="str">
            <v>명      칭</v>
          </cell>
          <cell r="D329" t="str">
            <v>규    격</v>
          </cell>
          <cell r="E329" t="str">
            <v>수 량</v>
          </cell>
          <cell r="F329" t="str">
            <v>단위</v>
          </cell>
          <cell r="G329" t="str">
            <v>노   무   비</v>
          </cell>
          <cell r="I329" t="str">
            <v>재   료   비</v>
          </cell>
          <cell r="K329" t="str">
            <v>경      비</v>
          </cell>
          <cell r="M329" t="str">
            <v>비 고</v>
          </cell>
          <cell r="N329" t="e">
            <v>#N/A</v>
          </cell>
          <cell r="O329" t="e">
            <v>#REF!</v>
          </cell>
        </row>
        <row r="330">
          <cell r="B330" t="str">
            <v/>
          </cell>
          <cell r="G330" t="str">
            <v>단    가</v>
          </cell>
          <cell r="H330" t="str">
            <v>금    액</v>
          </cell>
          <cell r="I330" t="str">
            <v>단    가</v>
          </cell>
          <cell r="J330" t="str">
            <v>금    액</v>
          </cell>
          <cell r="K330" t="str">
            <v>단    가</v>
          </cell>
          <cell r="L330" t="str">
            <v>금    액</v>
          </cell>
          <cell r="N330" t="e">
            <v>#N/A</v>
          </cell>
          <cell r="O330" t="e">
            <v>#REF!</v>
          </cell>
        </row>
        <row r="331">
          <cell r="B331" t="str">
            <v>발신기계장공</v>
          </cell>
          <cell r="C331" t="str">
            <v>발신기</v>
          </cell>
          <cell r="D331" t="str">
            <v>계장공</v>
          </cell>
          <cell r="E331">
            <v>0.27</v>
          </cell>
          <cell r="F331" t="str">
            <v>인</v>
          </cell>
          <cell r="G331">
            <v>62012</v>
          </cell>
          <cell r="H331">
            <v>16743</v>
          </cell>
          <cell r="I331">
            <v>0</v>
          </cell>
          <cell r="N331">
            <v>62012</v>
          </cell>
          <cell r="O331" t="e">
            <v>#REF!</v>
          </cell>
        </row>
        <row r="332">
          <cell r="B332" t="str">
            <v>변환기계장공</v>
          </cell>
          <cell r="C332" t="str">
            <v>변환기</v>
          </cell>
          <cell r="D332" t="str">
            <v>계장공</v>
          </cell>
          <cell r="E332">
            <v>0.25</v>
          </cell>
          <cell r="F332" t="str">
            <v>인</v>
          </cell>
          <cell r="G332">
            <v>62012</v>
          </cell>
          <cell r="H332">
            <v>15503</v>
          </cell>
          <cell r="I332">
            <v>0</v>
          </cell>
          <cell r="J332">
            <v>0</v>
          </cell>
          <cell r="N332">
            <v>62012</v>
          </cell>
          <cell r="O332" t="e">
            <v>#REF!</v>
          </cell>
        </row>
        <row r="333">
          <cell r="B333" t="str">
            <v>Loop 시험계장공</v>
          </cell>
          <cell r="C333" t="str">
            <v>Loop 시험</v>
          </cell>
          <cell r="D333" t="str">
            <v>계장공</v>
          </cell>
          <cell r="E333">
            <v>0.13</v>
          </cell>
          <cell r="F333" t="str">
            <v>인</v>
          </cell>
          <cell r="G333">
            <v>62012</v>
          </cell>
          <cell r="H333">
            <v>8061</v>
          </cell>
          <cell r="J333">
            <v>0</v>
          </cell>
          <cell r="K333" t="str">
            <v>(0.27+0.25)x0.25=0.13</v>
          </cell>
          <cell r="N333">
            <v>62012</v>
          </cell>
          <cell r="O333" t="e">
            <v>#REF!</v>
          </cell>
        </row>
        <row r="334">
          <cell r="B334" t="str">
            <v/>
          </cell>
          <cell r="N334" t="e">
            <v>#N/A</v>
          </cell>
          <cell r="O334" t="e">
            <v>#REF!</v>
          </cell>
        </row>
        <row r="335">
          <cell r="B335" t="str">
            <v/>
          </cell>
          <cell r="N335" t="e">
            <v>#N/A</v>
          </cell>
          <cell r="O335" t="e">
            <v>#REF!</v>
          </cell>
        </row>
        <row r="336">
          <cell r="B336" t="str">
            <v/>
          </cell>
          <cell r="N336" t="e">
            <v>#N/A</v>
          </cell>
          <cell r="O336" t="e">
            <v>#REF!</v>
          </cell>
        </row>
        <row r="337">
          <cell r="B337" t="str">
            <v/>
          </cell>
          <cell r="G337">
            <v>0</v>
          </cell>
          <cell r="H337">
            <v>0</v>
          </cell>
          <cell r="I337">
            <v>0</v>
          </cell>
          <cell r="J337">
            <v>0</v>
          </cell>
          <cell r="N337" t="e">
            <v>#N/A</v>
          </cell>
          <cell r="O337" t="e">
            <v>#REF!</v>
          </cell>
        </row>
        <row r="338">
          <cell r="B338" t="str">
            <v/>
          </cell>
          <cell r="G338">
            <v>0</v>
          </cell>
          <cell r="H338">
            <v>0</v>
          </cell>
          <cell r="I338">
            <v>0</v>
          </cell>
          <cell r="J338">
            <v>0</v>
          </cell>
          <cell r="N338" t="e">
            <v>#N/A</v>
          </cell>
          <cell r="O338" t="e">
            <v>#REF!</v>
          </cell>
        </row>
        <row r="339">
          <cell r="B339" t="str">
            <v/>
          </cell>
          <cell r="G339">
            <v>0</v>
          </cell>
          <cell r="H339">
            <v>0</v>
          </cell>
          <cell r="I339">
            <v>0</v>
          </cell>
          <cell r="J339">
            <v>0</v>
          </cell>
          <cell r="N339" t="e">
            <v>#N/A</v>
          </cell>
          <cell r="O339" t="e">
            <v>#REF!</v>
          </cell>
        </row>
        <row r="340">
          <cell r="B340" t="str">
            <v/>
          </cell>
          <cell r="G340">
            <v>0</v>
          </cell>
          <cell r="H340">
            <v>0</v>
          </cell>
          <cell r="I340">
            <v>0</v>
          </cell>
          <cell r="J340">
            <v>0</v>
          </cell>
          <cell r="N340" t="e">
            <v>#N/A</v>
          </cell>
          <cell r="O340" t="e">
            <v>#REF!</v>
          </cell>
        </row>
        <row r="341">
          <cell r="B341" t="str">
            <v/>
          </cell>
          <cell r="G341">
            <v>0</v>
          </cell>
          <cell r="H341">
            <v>0</v>
          </cell>
          <cell r="I341">
            <v>0</v>
          </cell>
          <cell r="J341">
            <v>0</v>
          </cell>
          <cell r="N341" t="e">
            <v>#N/A</v>
          </cell>
          <cell r="O341" t="e">
            <v>#REF!</v>
          </cell>
        </row>
        <row r="342">
          <cell r="B342" t="str">
            <v>공구손료노무비의 3%</v>
          </cell>
          <cell r="C342" t="str">
            <v>공구손료</v>
          </cell>
          <cell r="D342" t="str">
            <v>노무비의 3%</v>
          </cell>
          <cell r="E342">
            <v>1</v>
          </cell>
          <cell r="F342" t="str">
            <v>식</v>
          </cell>
          <cell r="G342">
            <v>0</v>
          </cell>
          <cell r="H342">
            <v>0</v>
          </cell>
          <cell r="I342">
            <v>0</v>
          </cell>
          <cell r="J342">
            <v>0</v>
          </cell>
          <cell r="L342">
            <v>1209</v>
          </cell>
          <cell r="N342" t="e">
            <v>#N/A</v>
          </cell>
          <cell r="O342" t="e">
            <v>#REF!</v>
          </cell>
        </row>
        <row r="343">
          <cell r="B343" t="str">
            <v>일   위   대   가   표</v>
          </cell>
          <cell r="C343" t="str">
            <v>일   위   대   가   표</v>
          </cell>
          <cell r="O343" t="e">
            <v>#REF!</v>
          </cell>
        </row>
        <row r="344">
          <cell r="A344" t="e">
            <v>#REF!</v>
          </cell>
          <cell r="B344" t="str">
            <v>항 목 번 호 :제20호표 (전기4-2 적용)</v>
          </cell>
          <cell r="C344" t="str">
            <v>항 목 번 호 :</v>
          </cell>
          <cell r="D344" t="str">
            <v>제20호표 (전기4-2 적용)</v>
          </cell>
          <cell r="N344" t="e">
            <v>#N/A</v>
          </cell>
          <cell r="O344" t="e">
            <v>#REF!</v>
          </cell>
        </row>
        <row r="345">
          <cell r="A345" t="e">
            <v>#REF!</v>
          </cell>
          <cell r="B345" t="str">
            <v>공       종 :계면계 설치</v>
          </cell>
          <cell r="C345" t="str">
            <v>공       종 :</v>
          </cell>
          <cell r="D345" t="str">
            <v>계면계 설치</v>
          </cell>
          <cell r="H345" t="str">
            <v>노 무 비</v>
          </cell>
          <cell r="J345" t="str">
            <v>재 료 비</v>
          </cell>
          <cell r="L345" t="str">
            <v>경   비</v>
          </cell>
          <cell r="M345" t="str">
            <v>합   계</v>
          </cell>
          <cell r="N345" t="e">
            <v>#N/A</v>
          </cell>
          <cell r="O345" t="e">
            <v>#REF!</v>
          </cell>
        </row>
        <row r="346">
          <cell r="A346" t="str">
            <v>계면계 설치</v>
          </cell>
          <cell r="B346" t="str">
            <v>단       위 :대</v>
          </cell>
          <cell r="C346" t="str">
            <v>단       위 :</v>
          </cell>
          <cell r="D346" t="str">
            <v>대</v>
          </cell>
          <cell r="H346">
            <v>40307</v>
          </cell>
          <cell r="J346">
            <v>0</v>
          </cell>
          <cell r="L346">
            <v>1209</v>
          </cell>
          <cell r="M346">
            <v>41516</v>
          </cell>
          <cell r="N346" t="e">
            <v>#REF!</v>
          </cell>
          <cell r="O346" t="e">
            <v>#REF!</v>
          </cell>
        </row>
        <row r="347">
          <cell r="B347" t="str">
            <v>명      칭규    격</v>
          </cell>
          <cell r="C347" t="str">
            <v>명      칭</v>
          </cell>
          <cell r="D347" t="str">
            <v>규    격</v>
          </cell>
          <cell r="E347" t="str">
            <v>수 량</v>
          </cell>
          <cell r="F347" t="str">
            <v>단위</v>
          </cell>
          <cell r="G347" t="str">
            <v>노   무   비</v>
          </cell>
          <cell r="I347" t="str">
            <v>재   료   비</v>
          </cell>
          <cell r="K347" t="str">
            <v>경      비</v>
          </cell>
          <cell r="M347" t="str">
            <v>비 고</v>
          </cell>
          <cell r="N347" t="e">
            <v>#N/A</v>
          </cell>
          <cell r="O347" t="e">
            <v>#REF!</v>
          </cell>
        </row>
        <row r="348">
          <cell r="B348" t="str">
            <v/>
          </cell>
          <cell r="G348" t="str">
            <v>단    가</v>
          </cell>
          <cell r="H348" t="str">
            <v>금    액</v>
          </cell>
          <cell r="I348" t="str">
            <v>단    가</v>
          </cell>
          <cell r="J348" t="str">
            <v>금    액</v>
          </cell>
          <cell r="K348" t="str">
            <v>단    가</v>
          </cell>
          <cell r="L348" t="str">
            <v>금    액</v>
          </cell>
          <cell r="N348" t="e">
            <v>#N/A</v>
          </cell>
          <cell r="O348" t="e">
            <v>#REF!</v>
          </cell>
        </row>
        <row r="349">
          <cell r="B349" t="str">
            <v>발신기계장공</v>
          </cell>
          <cell r="C349" t="str">
            <v>발신기</v>
          </cell>
          <cell r="D349" t="str">
            <v>계장공</v>
          </cell>
          <cell r="E349">
            <v>0.27</v>
          </cell>
          <cell r="F349" t="str">
            <v>인</v>
          </cell>
          <cell r="G349">
            <v>62012</v>
          </cell>
          <cell r="H349">
            <v>16743</v>
          </cell>
          <cell r="I349">
            <v>0</v>
          </cell>
          <cell r="N349">
            <v>62012</v>
          </cell>
          <cell r="O349" t="e">
            <v>#REF!</v>
          </cell>
        </row>
        <row r="350">
          <cell r="B350" t="str">
            <v>변환기계장공</v>
          </cell>
          <cell r="C350" t="str">
            <v>변환기</v>
          </cell>
          <cell r="D350" t="str">
            <v>계장공</v>
          </cell>
          <cell r="E350">
            <v>0.25</v>
          </cell>
          <cell r="F350" t="str">
            <v>인</v>
          </cell>
          <cell r="G350">
            <v>62012</v>
          </cell>
          <cell r="H350">
            <v>15503</v>
          </cell>
          <cell r="I350">
            <v>0</v>
          </cell>
          <cell r="J350">
            <v>0</v>
          </cell>
          <cell r="N350">
            <v>62012</v>
          </cell>
          <cell r="O350" t="e">
            <v>#REF!</v>
          </cell>
        </row>
        <row r="351">
          <cell r="B351" t="str">
            <v>Loop 시험계장공</v>
          </cell>
          <cell r="C351" t="str">
            <v>Loop 시험</v>
          </cell>
          <cell r="D351" t="str">
            <v>계장공</v>
          </cell>
          <cell r="E351">
            <v>0.13</v>
          </cell>
          <cell r="F351" t="str">
            <v>인</v>
          </cell>
          <cell r="G351">
            <v>62012</v>
          </cell>
          <cell r="H351">
            <v>8061</v>
          </cell>
          <cell r="J351">
            <v>0</v>
          </cell>
          <cell r="K351" t="str">
            <v>(0.27+0.25)x0.25=0.13</v>
          </cell>
          <cell r="N351">
            <v>62012</v>
          </cell>
          <cell r="O351" t="e">
            <v>#REF!</v>
          </cell>
        </row>
        <row r="352">
          <cell r="B352" t="str">
            <v/>
          </cell>
          <cell r="N352" t="e">
            <v>#N/A</v>
          </cell>
          <cell r="O352" t="e">
            <v>#REF!</v>
          </cell>
        </row>
        <row r="353">
          <cell r="B353" t="str">
            <v/>
          </cell>
          <cell r="N353" t="e">
            <v>#N/A</v>
          </cell>
          <cell r="O353" t="e">
            <v>#REF!</v>
          </cell>
        </row>
        <row r="354">
          <cell r="B354" t="str">
            <v/>
          </cell>
          <cell r="N354" t="e">
            <v>#N/A</v>
          </cell>
          <cell r="O354" t="e">
            <v>#REF!</v>
          </cell>
        </row>
        <row r="355">
          <cell r="B355" t="str">
            <v/>
          </cell>
          <cell r="G355">
            <v>0</v>
          </cell>
          <cell r="H355">
            <v>0</v>
          </cell>
          <cell r="I355">
            <v>0</v>
          </cell>
          <cell r="J355">
            <v>0</v>
          </cell>
          <cell r="N355" t="e">
            <v>#N/A</v>
          </cell>
          <cell r="O355" t="e">
            <v>#REF!</v>
          </cell>
        </row>
        <row r="356">
          <cell r="B356" t="str">
            <v/>
          </cell>
          <cell r="G356">
            <v>0</v>
          </cell>
          <cell r="H356">
            <v>0</v>
          </cell>
          <cell r="I356">
            <v>0</v>
          </cell>
          <cell r="J356">
            <v>0</v>
          </cell>
          <cell r="N356" t="e">
            <v>#N/A</v>
          </cell>
          <cell r="O356" t="e">
            <v>#REF!</v>
          </cell>
        </row>
        <row r="357">
          <cell r="B357" t="str">
            <v/>
          </cell>
          <cell r="G357">
            <v>0</v>
          </cell>
          <cell r="H357">
            <v>0</v>
          </cell>
          <cell r="I357">
            <v>0</v>
          </cell>
          <cell r="J357">
            <v>0</v>
          </cell>
          <cell r="N357" t="e">
            <v>#N/A</v>
          </cell>
          <cell r="O357" t="e">
            <v>#REF!</v>
          </cell>
        </row>
        <row r="358">
          <cell r="B358" t="str">
            <v/>
          </cell>
          <cell r="G358">
            <v>0</v>
          </cell>
          <cell r="H358">
            <v>0</v>
          </cell>
          <cell r="I358">
            <v>0</v>
          </cell>
          <cell r="J358">
            <v>0</v>
          </cell>
          <cell r="N358" t="e">
            <v>#N/A</v>
          </cell>
          <cell r="O358" t="e">
            <v>#REF!</v>
          </cell>
        </row>
        <row r="359">
          <cell r="B359" t="str">
            <v/>
          </cell>
          <cell r="G359">
            <v>0</v>
          </cell>
          <cell r="H359">
            <v>0</v>
          </cell>
          <cell r="I359">
            <v>0</v>
          </cell>
          <cell r="J359">
            <v>0</v>
          </cell>
          <cell r="N359" t="e">
            <v>#N/A</v>
          </cell>
          <cell r="O359" t="e">
            <v>#REF!</v>
          </cell>
        </row>
        <row r="360">
          <cell r="B360" t="str">
            <v>공구손료노무비의 3%</v>
          </cell>
          <cell r="C360" t="str">
            <v>공구손료</v>
          </cell>
          <cell r="D360" t="str">
            <v>노무비의 3%</v>
          </cell>
          <cell r="E360">
            <v>1</v>
          </cell>
          <cell r="F360" t="str">
            <v>식</v>
          </cell>
          <cell r="G360">
            <v>0</v>
          </cell>
          <cell r="H360">
            <v>0</v>
          </cell>
          <cell r="I360">
            <v>0</v>
          </cell>
          <cell r="J360">
            <v>0</v>
          </cell>
          <cell r="L360">
            <v>1209</v>
          </cell>
          <cell r="N360" t="e">
            <v>#N/A</v>
          </cell>
          <cell r="O360" t="e">
            <v>#REF!</v>
          </cell>
        </row>
        <row r="361">
          <cell r="B361" t="str">
            <v>일   위   대   가   표</v>
          </cell>
          <cell r="C361" t="str">
            <v>일   위   대   가   표</v>
          </cell>
          <cell r="O361" t="e">
            <v>#REF!</v>
          </cell>
        </row>
        <row r="362">
          <cell r="A362" t="e">
            <v>#REF!</v>
          </cell>
          <cell r="B362" t="str">
            <v>항 목 번 호 :제21호표 (전기4-2 적용)</v>
          </cell>
          <cell r="C362" t="str">
            <v>항 목 번 호 :</v>
          </cell>
          <cell r="D362" t="str">
            <v>제21호표 (전기4-2 적용)</v>
          </cell>
          <cell r="N362" t="e">
            <v>#N/A</v>
          </cell>
          <cell r="O362" t="e">
            <v>#REF!</v>
          </cell>
        </row>
        <row r="363">
          <cell r="A363" t="e">
            <v>#REF!</v>
          </cell>
          <cell r="B363" t="str">
            <v>공       종 :일반계기(수위스위치,피뢰기) 설치</v>
          </cell>
          <cell r="C363" t="str">
            <v>공       종 :</v>
          </cell>
          <cell r="D363" t="str">
            <v>일반계기(수위스위치,피뢰기) 설치</v>
          </cell>
          <cell r="H363" t="str">
            <v>노 무 비</v>
          </cell>
          <cell r="J363" t="str">
            <v>재 료 비</v>
          </cell>
          <cell r="L363" t="str">
            <v>경   비</v>
          </cell>
          <cell r="M363" t="str">
            <v>합   계</v>
          </cell>
          <cell r="N363" t="e">
            <v>#N/A</v>
          </cell>
          <cell r="O363" t="e">
            <v>#REF!</v>
          </cell>
        </row>
        <row r="364">
          <cell r="A364" t="str">
            <v>일반계기(수위스위치,피뢰기) 설치</v>
          </cell>
          <cell r="B364" t="str">
            <v>단       위 :식</v>
          </cell>
          <cell r="C364" t="str">
            <v>단       위 :</v>
          </cell>
          <cell r="D364" t="str">
            <v>식</v>
          </cell>
          <cell r="H364">
            <v>18603</v>
          </cell>
          <cell r="J364">
            <v>0</v>
          </cell>
          <cell r="L364">
            <v>558</v>
          </cell>
          <cell r="M364">
            <v>19161</v>
          </cell>
          <cell r="N364" t="e">
            <v>#REF!</v>
          </cell>
          <cell r="O364" t="e">
            <v>#REF!</v>
          </cell>
        </row>
        <row r="365">
          <cell r="B365" t="str">
            <v>명      칭규    격</v>
          </cell>
          <cell r="C365" t="str">
            <v>명      칭</v>
          </cell>
          <cell r="D365" t="str">
            <v>규    격</v>
          </cell>
          <cell r="E365" t="str">
            <v>수 량</v>
          </cell>
          <cell r="F365" t="str">
            <v>단위</v>
          </cell>
          <cell r="G365" t="str">
            <v>노   무   비</v>
          </cell>
          <cell r="I365" t="str">
            <v>재   료   비</v>
          </cell>
          <cell r="K365" t="str">
            <v>경      비</v>
          </cell>
          <cell r="M365" t="str">
            <v>비 고</v>
          </cell>
          <cell r="N365" t="e">
            <v>#N/A</v>
          </cell>
          <cell r="O365" t="e">
            <v>#REF!</v>
          </cell>
        </row>
        <row r="366">
          <cell r="B366" t="str">
            <v/>
          </cell>
          <cell r="G366" t="str">
            <v>단    가</v>
          </cell>
          <cell r="H366" t="str">
            <v>금    액</v>
          </cell>
          <cell r="I366" t="str">
            <v>단    가</v>
          </cell>
          <cell r="J366" t="str">
            <v>금    액</v>
          </cell>
          <cell r="K366" t="str">
            <v>단    가</v>
          </cell>
          <cell r="L366" t="str">
            <v>금    액</v>
          </cell>
          <cell r="N366" t="e">
            <v>#N/A</v>
          </cell>
          <cell r="O366" t="e">
            <v>#REF!</v>
          </cell>
        </row>
        <row r="367">
          <cell r="B367" t="str">
            <v>계기계장공</v>
          </cell>
          <cell r="C367" t="str">
            <v>계기</v>
          </cell>
          <cell r="D367" t="str">
            <v>계장공</v>
          </cell>
          <cell r="E367">
            <v>0.3</v>
          </cell>
          <cell r="F367" t="str">
            <v>인</v>
          </cell>
          <cell r="G367">
            <v>62012</v>
          </cell>
          <cell r="H367">
            <v>18603</v>
          </cell>
          <cell r="I367">
            <v>0</v>
          </cell>
          <cell r="N367">
            <v>62012</v>
          </cell>
          <cell r="O367" t="e">
            <v>#REF!</v>
          </cell>
        </row>
        <row r="368">
          <cell r="B368" t="str">
            <v/>
          </cell>
          <cell r="N368" t="e">
            <v>#N/A</v>
          </cell>
          <cell r="O368" t="e">
            <v>#REF!</v>
          </cell>
        </row>
        <row r="369">
          <cell r="B369" t="str">
            <v/>
          </cell>
          <cell r="N369" t="e">
            <v>#N/A</v>
          </cell>
          <cell r="O369" t="e">
            <v>#REF!</v>
          </cell>
        </row>
        <row r="370">
          <cell r="B370" t="str">
            <v/>
          </cell>
          <cell r="N370" t="e">
            <v>#N/A</v>
          </cell>
          <cell r="O370" t="e">
            <v>#REF!</v>
          </cell>
        </row>
        <row r="371">
          <cell r="B371" t="str">
            <v/>
          </cell>
          <cell r="N371" t="e">
            <v>#N/A</v>
          </cell>
          <cell r="O371" t="e">
            <v>#REF!</v>
          </cell>
        </row>
        <row r="372">
          <cell r="B372" t="str">
            <v/>
          </cell>
          <cell r="N372" t="e">
            <v>#N/A</v>
          </cell>
          <cell r="O372" t="e">
            <v>#REF!</v>
          </cell>
        </row>
        <row r="373">
          <cell r="B373" t="str">
            <v/>
          </cell>
          <cell r="G373">
            <v>0</v>
          </cell>
          <cell r="H373">
            <v>0</v>
          </cell>
          <cell r="I373">
            <v>0</v>
          </cell>
          <cell r="J373">
            <v>0</v>
          </cell>
          <cell r="N373" t="e">
            <v>#N/A</v>
          </cell>
          <cell r="O373" t="e">
            <v>#REF!</v>
          </cell>
        </row>
        <row r="374">
          <cell r="B374" t="str">
            <v/>
          </cell>
          <cell r="G374">
            <v>0</v>
          </cell>
          <cell r="H374">
            <v>0</v>
          </cell>
          <cell r="I374">
            <v>0</v>
          </cell>
          <cell r="J374">
            <v>0</v>
          </cell>
          <cell r="N374" t="e">
            <v>#N/A</v>
          </cell>
          <cell r="O374" t="e">
            <v>#REF!</v>
          </cell>
        </row>
        <row r="375">
          <cell r="B375" t="str">
            <v/>
          </cell>
          <cell r="G375">
            <v>0</v>
          </cell>
          <cell r="H375">
            <v>0</v>
          </cell>
          <cell r="I375">
            <v>0</v>
          </cell>
          <cell r="J375">
            <v>0</v>
          </cell>
          <cell r="N375" t="e">
            <v>#N/A</v>
          </cell>
          <cell r="O375" t="e">
            <v>#REF!</v>
          </cell>
        </row>
        <row r="376">
          <cell r="B376" t="str">
            <v/>
          </cell>
          <cell r="G376">
            <v>0</v>
          </cell>
          <cell r="H376">
            <v>0</v>
          </cell>
          <cell r="I376">
            <v>0</v>
          </cell>
          <cell r="J376">
            <v>0</v>
          </cell>
          <cell r="N376" t="e">
            <v>#N/A</v>
          </cell>
          <cell r="O376" t="e">
            <v>#REF!</v>
          </cell>
        </row>
        <row r="377">
          <cell r="B377" t="str">
            <v/>
          </cell>
          <cell r="G377">
            <v>0</v>
          </cell>
          <cell r="H377">
            <v>0</v>
          </cell>
          <cell r="I377">
            <v>0</v>
          </cell>
          <cell r="J377">
            <v>0</v>
          </cell>
          <cell r="N377" t="e">
            <v>#N/A</v>
          </cell>
          <cell r="O377" t="e">
            <v>#REF!</v>
          </cell>
        </row>
        <row r="378">
          <cell r="B378" t="str">
            <v>공구손료노무비의 3%</v>
          </cell>
          <cell r="C378" t="str">
            <v>공구손료</v>
          </cell>
          <cell r="D378" t="str">
            <v>노무비의 3%</v>
          </cell>
          <cell r="E378">
            <v>1</v>
          </cell>
          <cell r="F378" t="str">
            <v>식</v>
          </cell>
          <cell r="G378">
            <v>0</v>
          </cell>
          <cell r="H378">
            <v>0</v>
          </cell>
          <cell r="I378">
            <v>0</v>
          </cell>
          <cell r="J378">
            <v>0</v>
          </cell>
          <cell r="L378">
            <v>558</v>
          </cell>
          <cell r="N378" t="e">
            <v>#N/A</v>
          </cell>
          <cell r="O378" t="e">
            <v>#REF!</v>
          </cell>
        </row>
        <row r="379">
          <cell r="B379" t="str">
            <v>일   위   대   가   표</v>
          </cell>
          <cell r="C379" t="str">
            <v>일   위   대   가   표</v>
          </cell>
          <cell r="O379" t="e">
            <v>#REF!</v>
          </cell>
        </row>
        <row r="380">
          <cell r="A380" t="e">
            <v>#REF!</v>
          </cell>
          <cell r="B380" t="str">
            <v>항 목 번 호 :제22호표 (전기 4-2 적용)</v>
          </cell>
          <cell r="C380" t="str">
            <v>항 목 번 호 :</v>
          </cell>
          <cell r="D380" t="str">
            <v>제22호표 (전기 4-2 적용)</v>
          </cell>
          <cell r="N380" t="e">
            <v>#N/A</v>
          </cell>
          <cell r="O380" t="e">
            <v>#REF!</v>
          </cell>
        </row>
        <row r="381">
          <cell r="A381" t="e">
            <v>#REF!</v>
          </cell>
          <cell r="B381" t="str">
            <v>공       종 :pH계 설치</v>
          </cell>
          <cell r="C381" t="str">
            <v>공       종 :</v>
          </cell>
          <cell r="D381" t="str">
            <v>pH계 설치</v>
          </cell>
          <cell r="H381" t="str">
            <v>노 무 비</v>
          </cell>
          <cell r="J381" t="str">
            <v>재 료 비</v>
          </cell>
          <cell r="L381" t="str">
            <v>경   비</v>
          </cell>
          <cell r="M381" t="str">
            <v>합   계</v>
          </cell>
          <cell r="N381" t="e">
            <v>#N/A</v>
          </cell>
          <cell r="O381" t="e">
            <v>#REF!</v>
          </cell>
        </row>
        <row r="382">
          <cell r="A382" t="str">
            <v>pH계 설치</v>
          </cell>
          <cell r="B382" t="str">
            <v>단       위 :식</v>
          </cell>
          <cell r="C382" t="str">
            <v>단       위 :</v>
          </cell>
          <cell r="D382" t="str">
            <v>식</v>
          </cell>
          <cell r="H382">
            <v>50228</v>
          </cell>
          <cell r="J382">
            <v>0</v>
          </cell>
          <cell r="L382">
            <v>1506</v>
          </cell>
          <cell r="M382">
            <v>51734</v>
          </cell>
          <cell r="N382" t="e">
            <v>#REF!</v>
          </cell>
          <cell r="O382" t="e">
            <v>#REF!</v>
          </cell>
        </row>
        <row r="383">
          <cell r="B383" t="str">
            <v>명      칭규    격</v>
          </cell>
          <cell r="C383" t="str">
            <v>명      칭</v>
          </cell>
          <cell r="D383" t="str">
            <v>규    격</v>
          </cell>
          <cell r="E383" t="str">
            <v>수 량</v>
          </cell>
          <cell r="F383" t="str">
            <v>단위</v>
          </cell>
          <cell r="G383" t="str">
            <v>노   무   비</v>
          </cell>
          <cell r="I383" t="str">
            <v>재   료   비</v>
          </cell>
          <cell r="K383" t="str">
            <v>경      비</v>
          </cell>
          <cell r="M383" t="str">
            <v>비 고</v>
          </cell>
          <cell r="N383" t="e">
            <v>#N/A</v>
          </cell>
          <cell r="O383" t="e">
            <v>#REF!</v>
          </cell>
        </row>
        <row r="384">
          <cell r="B384" t="str">
            <v/>
          </cell>
          <cell r="G384" t="str">
            <v>단    가</v>
          </cell>
          <cell r="H384" t="str">
            <v>금    액</v>
          </cell>
          <cell r="I384" t="str">
            <v>단    가</v>
          </cell>
          <cell r="J384" t="str">
            <v>금    액</v>
          </cell>
          <cell r="K384" t="str">
            <v>단    가</v>
          </cell>
          <cell r="L384" t="str">
            <v>금    액</v>
          </cell>
          <cell r="N384" t="e">
            <v>#N/A</v>
          </cell>
          <cell r="O384" t="e">
            <v>#REF!</v>
          </cell>
        </row>
        <row r="385">
          <cell r="B385" t="str">
            <v>PH계 검출기계장공</v>
          </cell>
          <cell r="C385" t="str">
            <v>PH계 검출기</v>
          </cell>
          <cell r="D385" t="str">
            <v>계장공</v>
          </cell>
          <cell r="E385">
            <v>0.4</v>
          </cell>
          <cell r="F385" t="str">
            <v>인</v>
          </cell>
          <cell r="G385">
            <v>62012</v>
          </cell>
          <cell r="H385">
            <v>24804</v>
          </cell>
          <cell r="I385">
            <v>0</v>
          </cell>
          <cell r="N385">
            <v>62012</v>
          </cell>
          <cell r="O385" t="e">
            <v>#REF!</v>
          </cell>
        </row>
        <row r="386">
          <cell r="C386" t="str">
            <v>변환기</v>
          </cell>
          <cell r="D386" t="str">
            <v>계장공</v>
          </cell>
          <cell r="E386">
            <v>0.25</v>
          </cell>
          <cell r="F386" t="str">
            <v>인</v>
          </cell>
          <cell r="G386">
            <v>62012</v>
          </cell>
          <cell r="H386">
            <v>15503</v>
          </cell>
          <cell r="I386">
            <v>0</v>
          </cell>
          <cell r="J386">
            <v>0</v>
          </cell>
          <cell r="N386">
            <v>62012</v>
          </cell>
          <cell r="O386" t="e">
            <v>#REF!</v>
          </cell>
        </row>
        <row r="387">
          <cell r="B387" t="str">
            <v>Loop 시험계장공</v>
          </cell>
          <cell r="C387" t="str">
            <v>Loop 시험</v>
          </cell>
          <cell r="D387" t="str">
            <v>계장공</v>
          </cell>
          <cell r="E387">
            <v>0.16</v>
          </cell>
          <cell r="F387" t="str">
            <v>인</v>
          </cell>
          <cell r="G387">
            <v>62012</v>
          </cell>
          <cell r="H387">
            <v>9921</v>
          </cell>
          <cell r="J387">
            <v>0</v>
          </cell>
          <cell r="K387" t="str">
            <v>(0.40+0.25)x0.25=0.16</v>
          </cell>
          <cell r="N387">
            <v>62012</v>
          </cell>
          <cell r="O387" t="e">
            <v>#REF!</v>
          </cell>
        </row>
        <row r="388">
          <cell r="B388" t="str">
            <v/>
          </cell>
          <cell r="G388">
            <v>0</v>
          </cell>
          <cell r="H388">
            <v>0</v>
          </cell>
          <cell r="I388">
            <v>0</v>
          </cell>
          <cell r="J388">
            <v>0</v>
          </cell>
          <cell r="L388">
            <v>0</v>
          </cell>
          <cell r="N388" t="e">
            <v>#N/A</v>
          </cell>
          <cell r="O388" t="e">
            <v>#REF!</v>
          </cell>
        </row>
        <row r="389">
          <cell r="B389" t="str">
            <v/>
          </cell>
          <cell r="G389">
            <v>0</v>
          </cell>
          <cell r="H389">
            <v>0</v>
          </cell>
          <cell r="I389">
            <v>0</v>
          </cell>
          <cell r="J389">
            <v>0</v>
          </cell>
          <cell r="L389">
            <v>0</v>
          </cell>
          <cell r="N389" t="e">
            <v>#N/A</v>
          </cell>
          <cell r="O389" t="e">
            <v>#REF!</v>
          </cell>
        </row>
        <row r="390">
          <cell r="B390" t="str">
            <v/>
          </cell>
          <cell r="G390">
            <v>0</v>
          </cell>
          <cell r="H390">
            <v>0</v>
          </cell>
          <cell r="I390">
            <v>0</v>
          </cell>
          <cell r="J390">
            <v>0</v>
          </cell>
          <cell r="L390">
            <v>0</v>
          </cell>
          <cell r="N390" t="e">
            <v>#N/A</v>
          </cell>
          <cell r="O390" t="e">
            <v>#REF!</v>
          </cell>
        </row>
        <row r="391">
          <cell r="B391" t="str">
            <v/>
          </cell>
          <cell r="N391" t="e">
            <v>#N/A</v>
          </cell>
          <cell r="O391" t="e">
            <v>#REF!</v>
          </cell>
        </row>
        <row r="392">
          <cell r="B392" t="str">
            <v/>
          </cell>
          <cell r="G392">
            <v>0</v>
          </cell>
          <cell r="H392">
            <v>0</v>
          </cell>
          <cell r="I392">
            <v>0</v>
          </cell>
          <cell r="J392">
            <v>0</v>
          </cell>
          <cell r="L392">
            <v>0</v>
          </cell>
          <cell r="N392" t="e">
            <v>#N/A</v>
          </cell>
          <cell r="O392" t="e">
            <v>#REF!</v>
          </cell>
        </row>
        <row r="393">
          <cell r="B393" t="str">
            <v/>
          </cell>
          <cell r="G393">
            <v>0</v>
          </cell>
          <cell r="H393">
            <v>0</v>
          </cell>
          <cell r="I393">
            <v>0</v>
          </cell>
          <cell r="J393">
            <v>0</v>
          </cell>
          <cell r="L393">
            <v>0</v>
          </cell>
          <cell r="N393" t="e">
            <v>#N/A</v>
          </cell>
          <cell r="O393" t="e">
            <v>#REF!</v>
          </cell>
        </row>
        <row r="394">
          <cell r="B394" t="str">
            <v/>
          </cell>
          <cell r="G394">
            <v>0</v>
          </cell>
          <cell r="H394">
            <v>0</v>
          </cell>
          <cell r="I394">
            <v>0</v>
          </cell>
          <cell r="J394">
            <v>0</v>
          </cell>
          <cell r="L394">
            <v>0</v>
          </cell>
          <cell r="N394" t="e">
            <v>#N/A</v>
          </cell>
          <cell r="O394" t="e">
            <v>#REF!</v>
          </cell>
        </row>
        <row r="395">
          <cell r="B395" t="str">
            <v/>
          </cell>
          <cell r="G395">
            <v>0</v>
          </cell>
          <cell r="H395">
            <v>0</v>
          </cell>
          <cell r="I395">
            <v>0</v>
          </cell>
          <cell r="J395">
            <v>0</v>
          </cell>
          <cell r="L395">
            <v>0</v>
          </cell>
          <cell r="N395" t="e">
            <v>#N/A</v>
          </cell>
          <cell r="O395" t="e">
            <v>#REF!</v>
          </cell>
        </row>
        <row r="396">
          <cell r="B396" t="str">
            <v>공구손료노무비의 3%</v>
          </cell>
          <cell r="C396" t="str">
            <v>공구손료</v>
          </cell>
          <cell r="D396" t="str">
            <v>노무비의 3%</v>
          </cell>
          <cell r="E396">
            <v>1</v>
          </cell>
          <cell r="F396" t="str">
            <v>식</v>
          </cell>
          <cell r="G396">
            <v>0</v>
          </cell>
          <cell r="H396">
            <v>0</v>
          </cell>
          <cell r="I396">
            <v>0</v>
          </cell>
          <cell r="J396">
            <v>0</v>
          </cell>
          <cell r="L396">
            <v>1506</v>
          </cell>
          <cell r="N396" t="e">
            <v>#N/A</v>
          </cell>
          <cell r="O396" t="e">
            <v>#REF!</v>
          </cell>
        </row>
        <row r="397">
          <cell r="B397" t="str">
            <v>일   위   대   가   표</v>
          </cell>
          <cell r="C397" t="str">
            <v>일   위   대   가   표</v>
          </cell>
          <cell r="O397" t="e">
            <v>#REF!</v>
          </cell>
        </row>
        <row r="398">
          <cell r="A398" t="e">
            <v>#REF!</v>
          </cell>
          <cell r="B398" t="str">
            <v>항 목 번 호 :제23호표 (전기 4-2 적용)</v>
          </cell>
          <cell r="C398" t="str">
            <v>항 목 번 호 :</v>
          </cell>
          <cell r="D398" t="str">
            <v>제23호표 (전기 4-2 적용)</v>
          </cell>
          <cell r="N398" t="e">
            <v>#N/A</v>
          </cell>
          <cell r="O398" t="e">
            <v>#REF!</v>
          </cell>
        </row>
        <row r="399">
          <cell r="A399" t="e">
            <v>#REF!</v>
          </cell>
          <cell r="B399" t="str">
            <v>공       종 :MLSS계 설치</v>
          </cell>
          <cell r="C399" t="str">
            <v>공       종 :</v>
          </cell>
          <cell r="D399" t="str">
            <v>MLSS계 설치</v>
          </cell>
          <cell r="H399" t="str">
            <v>노 무 비</v>
          </cell>
          <cell r="J399" t="str">
            <v>재 료 비</v>
          </cell>
          <cell r="L399" t="str">
            <v>경   비</v>
          </cell>
          <cell r="M399" t="str">
            <v>합   계</v>
          </cell>
          <cell r="N399" t="e">
            <v>#N/A</v>
          </cell>
          <cell r="O399" t="e">
            <v>#REF!</v>
          </cell>
        </row>
        <row r="400">
          <cell r="A400" t="str">
            <v>MLSS계 설치</v>
          </cell>
          <cell r="B400" t="str">
            <v>단       위 :식</v>
          </cell>
          <cell r="C400" t="str">
            <v>단       위 :</v>
          </cell>
          <cell r="D400" t="str">
            <v>식</v>
          </cell>
          <cell r="H400">
            <v>42167</v>
          </cell>
          <cell r="J400">
            <v>0</v>
          </cell>
          <cell r="L400">
            <v>1265</v>
          </cell>
          <cell r="M400">
            <v>43432</v>
          </cell>
          <cell r="N400" t="e">
            <v>#REF!</v>
          </cell>
          <cell r="O400" t="e">
            <v>#REF!</v>
          </cell>
        </row>
        <row r="401">
          <cell r="B401" t="str">
            <v>명      칭규    격</v>
          </cell>
          <cell r="C401" t="str">
            <v>명      칭</v>
          </cell>
          <cell r="D401" t="str">
            <v>규    격</v>
          </cell>
          <cell r="E401" t="str">
            <v>수 량</v>
          </cell>
          <cell r="F401" t="str">
            <v>단위</v>
          </cell>
          <cell r="G401" t="str">
            <v>노   무   비</v>
          </cell>
          <cell r="I401" t="str">
            <v>재   료   비</v>
          </cell>
          <cell r="K401" t="str">
            <v>경      비</v>
          </cell>
          <cell r="M401" t="str">
            <v>비 고</v>
          </cell>
          <cell r="N401" t="e">
            <v>#N/A</v>
          </cell>
          <cell r="O401" t="e">
            <v>#REF!</v>
          </cell>
        </row>
        <row r="402">
          <cell r="B402" t="str">
            <v/>
          </cell>
          <cell r="G402" t="str">
            <v>단    가</v>
          </cell>
          <cell r="H402" t="str">
            <v>금    액</v>
          </cell>
          <cell r="I402" t="str">
            <v>단    가</v>
          </cell>
          <cell r="J402" t="str">
            <v>금    액</v>
          </cell>
          <cell r="K402" t="str">
            <v>단    가</v>
          </cell>
          <cell r="L402" t="str">
            <v>금    액</v>
          </cell>
          <cell r="N402" t="e">
            <v>#N/A</v>
          </cell>
          <cell r="O402" t="e">
            <v>#REF!</v>
          </cell>
        </row>
        <row r="403">
          <cell r="B403" t="str">
            <v>계기계장공</v>
          </cell>
          <cell r="C403" t="str">
            <v>계기</v>
          </cell>
          <cell r="D403" t="str">
            <v>계장공</v>
          </cell>
          <cell r="E403">
            <v>0.3</v>
          </cell>
          <cell r="F403" t="str">
            <v>인</v>
          </cell>
          <cell r="G403">
            <v>62012</v>
          </cell>
          <cell r="H403">
            <v>18603</v>
          </cell>
          <cell r="I403">
            <v>0</v>
          </cell>
          <cell r="N403">
            <v>62012</v>
          </cell>
          <cell r="O403" t="e">
            <v>#REF!</v>
          </cell>
        </row>
        <row r="404">
          <cell r="C404" t="str">
            <v>변환기</v>
          </cell>
          <cell r="D404" t="str">
            <v>계장공</v>
          </cell>
          <cell r="E404">
            <v>0.25</v>
          </cell>
          <cell r="F404" t="str">
            <v>인</v>
          </cell>
          <cell r="G404">
            <v>62012</v>
          </cell>
          <cell r="H404">
            <v>15503</v>
          </cell>
          <cell r="I404">
            <v>0</v>
          </cell>
          <cell r="J404">
            <v>0</v>
          </cell>
          <cell r="N404">
            <v>62012</v>
          </cell>
          <cell r="O404" t="e">
            <v>#REF!</v>
          </cell>
        </row>
        <row r="405">
          <cell r="B405" t="str">
            <v>Loop 시험계장공</v>
          </cell>
          <cell r="C405" t="str">
            <v>Loop 시험</v>
          </cell>
          <cell r="D405" t="str">
            <v>계장공</v>
          </cell>
          <cell r="E405">
            <v>0.13</v>
          </cell>
          <cell r="F405" t="str">
            <v>인</v>
          </cell>
          <cell r="G405">
            <v>62012</v>
          </cell>
          <cell r="H405">
            <v>8061</v>
          </cell>
          <cell r="J405">
            <v>0</v>
          </cell>
          <cell r="K405" t="str">
            <v>(0.30+0.25)x0.25=0.13</v>
          </cell>
          <cell r="N405">
            <v>62012</v>
          </cell>
          <cell r="O405" t="e">
            <v>#REF!</v>
          </cell>
        </row>
        <row r="406">
          <cell r="B406" t="str">
            <v/>
          </cell>
          <cell r="G406">
            <v>0</v>
          </cell>
          <cell r="H406">
            <v>0</v>
          </cell>
          <cell r="I406">
            <v>0</v>
          </cell>
          <cell r="J406">
            <v>0</v>
          </cell>
          <cell r="L406">
            <v>0</v>
          </cell>
          <cell r="N406" t="e">
            <v>#N/A</v>
          </cell>
          <cell r="O406" t="e">
            <v>#REF!</v>
          </cell>
        </row>
        <row r="407">
          <cell r="B407" t="str">
            <v/>
          </cell>
          <cell r="G407">
            <v>0</v>
          </cell>
          <cell r="H407">
            <v>0</v>
          </cell>
          <cell r="I407">
            <v>0</v>
          </cell>
          <cell r="J407">
            <v>0</v>
          </cell>
          <cell r="L407">
            <v>0</v>
          </cell>
          <cell r="N407" t="e">
            <v>#N/A</v>
          </cell>
          <cell r="O407" t="e">
            <v>#REF!</v>
          </cell>
        </row>
        <row r="408">
          <cell r="B408" t="str">
            <v/>
          </cell>
          <cell r="G408">
            <v>0</v>
          </cell>
          <cell r="H408">
            <v>0</v>
          </cell>
          <cell r="I408">
            <v>0</v>
          </cell>
          <cell r="J408">
            <v>0</v>
          </cell>
          <cell r="L408">
            <v>0</v>
          </cell>
          <cell r="N408" t="e">
            <v>#N/A</v>
          </cell>
          <cell r="O408" t="e">
            <v>#REF!</v>
          </cell>
        </row>
        <row r="409">
          <cell r="B409" t="str">
            <v/>
          </cell>
          <cell r="N409" t="e">
            <v>#N/A</v>
          </cell>
          <cell r="O409" t="e">
            <v>#REF!</v>
          </cell>
        </row>
        <row r="410">
          <cell r="B410" t="str">
            <v/>
          </cell>
          <cell r="G410">
            <v>0</v>
          </cell>
          <cell r="H410">
            <v>0</v>
          </cell>
          <cell r="I410">
            <v>0</v>
          </cell>
          <cell r="J410">
            <v>0</v>
          </cell>
          <cell r="L410">
            <v>0</v>
          </cell>
          <cell r="N410" t="e">
            <v>#N/A</v>
          </cell>
          <cell r="O410" t="e">
            <v>#REF!</v>
          </cell>
        </row>
        <row r="411">
          <cell r="B411" t="str">
            <v/>
          </cell>
          <cell r="G411">
            <v>0</v>
          </cell>
          <cell r="H411">
            <v>0</v>
          </cell>
          <cell r="I411">
            <v>0</v>
          </cell>
          <cell r="J411">
            <v>0</v>
          </cell>
          <cell r="L411">
            <v>0</v>
          </cell>
          <cell r="N411" t="e">
            <v>#N/A</v>
          </cell>
          <cell r="O411" t="e">
            <v>#REF!</v>
          </cell>
        </row>
        <row r="412">
          <cell r="B412" t="str">
            <v/>
          </cell>
          <cell r="G412">
            <v>0</v>
          </cell>
          <cell r="H412">
            <v>0</v>
          </cell>
          <cell r="I412">
            <v>0</v>
          </cell>
          <cell r="J412">
            <v>0</v>
          </cell>
          <cell r="L412">
            <v>0</v>
          </cell>
          <cell r="N412" t="e">
            <v>#N/A</v>
          </cell>
          <cell r="O412" t="e">
            <v>#REF!</v>
          </cell>
        </row>
        <row r="413">
          <cell r="B413" t="str">
            <v/>
          </cell>
          <cell r="G413">
            <v>0</v>
          </cell>
          <cell r="H413">
            <v>0</v>
          </cell>
          <cell r="I413">
            <v>0</v>
          </cell>
          <cell r="J413">
            <v>0</v>
          </cell>
          <cell r="L413">
            <v>0</v>
          </cell>
          <cell r="N413" t="e">
            <v>#N/A</v>
          </cell>
          <cell r="O413" t="e">
            <v>#REF!</v>
          </cell>
        </row>
        <row r="414">
          <cell r="B414" t="str">
            <v>공구손료노무비의 3%</v>
          </cell>
          <cell r="C414" t="str">
            <v>공구손료</v>
          </cell>
          <cell r="D414" t="str">
            <v>노무비의 3%</v>
          </cell>
          <cell r="E414">
            <v>1</v>
          </cell>
          <cell r="F414" t="str">
            <v>식</v>
          </cell>
          <cell r="G414">
            <v>0</v>
          </cell>
          <cell r="H414">
            <v>0</v>
          </cell>
          <cell r="I414">
            <v>0</v>
          </cell>
          <cell r="J414">
            <v>0</v>
          </cell>
          <cell r="L414">
            <v>1265</v>
          </cell>
          <cell r="N414" t="e">
            <v>#N/A</v>
          </cell>
          <cell r="O414" t="e">
            <v>#REF!</v>
          </cell>
        </row>
        <row r="415">
          <cell r="B415" t="str">
            <v>일   위   대   가   표</v>
          </cell>
          <cell r="C415" t="str">
            <v>일   위   대   가   표</v>
          </cell>
          <cell r="O415" t="e">
            <v>#REF!</v>
          </cell>
        </row>
        <row r="416">
          <cell r="A416" t="e">
            <v>#REF!</v>
          </cell>
          <cell r="B416" t="str">
            <v>항 목 번 호 :제24호표 (전기4-2 적용)</v>
          </cell>
          <cell r="C416" t="str">
            <v>항 목 번 호 :</v>
          </cell>
          <cell r="D416" t="str">
            <v>제24호표 (전기4-2 적용)</v>
          </cell>
          <cell r="N416" t="e">
            <v>#N/A</v>
          </cell>
          <cell r="O416" t="e">
            <v>#REF!</v>
          </cell>
        </row>
        <row r="417">
          <cell r="A417" t="e">
            <v>#REF!</v>
          </cell>
          <cell r="B417" t="str">
            <v>공       종 :DO계 설치</v>
          </cell>
          <cell r="C417" t="str">
            <v>공       종 :</v>
          </cell>
          <cell r="D417" t="str">
            <v>DO계 설치</v>
          </cell>
          <cell r="H417" t="str">
            <v>노 무 비</v>
          </cell>
          <cell r="J417" t="str">
            <v>재 료 비</v>
          </cell>
          <cell r="L417" t="str">
            <v>경   비</v>
          </cell>
          <cell r="M417" t="str">
            <v>합   계</v>
          </cell>
          <cell r="N417" t="e">
            <v>#N/A</v>
          </cell>
          <cell r="O417" t="e">
            <v>#REF!</v>
          </cell>
        </row>
        <row r="418">
          <cell r="A418" t="str">
            <v>DO계 설치</v>
          </cell>
          <cell r="B418" t="str">
            <v>단       위 :대</v>
          </cell>
          <cell r="C418" t="str">
            <v>단       위 :</v>
          </cell>
          <cell r="D418" t="str">
            <v>대</v>
          </cell>
          <cell r="H418">
            <v>40307</v>
          </cell>
          <cell r="J418">
            <v>0</v>
          </cell>
          <cell r="L418">
            <v>1209</v>
          </cell>
          <cell r="M418">
            <v>41516</v>
          </cell>
          <cell r="N418" t="e">
            <v>#REF!</v>
          </cell>
          <cell r="O418" t="e">
            <v>#REF!</v>
          </cell>
        </row>
        <row r="419">
          <cell r="B419" t="str">
            <v>명      칭규    격</v>
          </cell>
          <cell r="C419" t="str">
            <v>명      칭</v>
          </cell>
          <cell r="D419" t="str">
            <v>규    격</v>
          </cell>
          <cell r="E419" t="str">
            <v>수 량</v>
          </cell>
          <cell r="F419" t="str">
            <v>단위</v>
          </cell>
          <cell r="G419" t="str">
            <v>노   무   비</v>
          </cell>
          <cell r="I419" t="str">
            <v>재   료   비</v>
          </cell>
          <cell r="K419" t="str">
            <v>경      비</v>
          </cell>
          <cell r="M419" t="str">
            <v>비 고</v>
          </cell>
          <cell r="N419" t="e">
            <v>#N/A</v>
          </cell>
          <cell r="O419" t="e">
            <v>#REF!</v>
          </cell>
        </row>
        <row r="420">
          <cell r="B420" t="str">
            <v/>
          </cell>
          <cell r="G420" t="str">
            <v>단    가</v>
          </cell>
          <cell r="H420" t="str">
            <v>금    액</v>
          </cell>
          <cell r="I420" t="str">
            <v>단    가</v>
          </cell>
          <cell r="J420" t="str">
            <v>금    액</v>
          </cell>
          <cell r="K420" t="str">
            <v>단    가</v>
          </cell>
          <cell r="L420" t="str">
            <v>금    액</v>
          </cell>
          <cell r="N420" t="e">
            <v>#N/A</v>
          </cell>
          <cell r="O420" t="e">
            <v>#REF!</v>
          </cell>
        </row>
        <row r="421">
          <cell r="B421" t="str">
            <v>발신기계장공</v>
          </cell>
          <cell r="C421" t="str">
            <v>발신기</v>
          </cell>
          <cell r="D421" t="str">
            <v>계장공</v>
          </cell>
          <cell r="E421">
            <v>0.27</v>
          </cell>
          <cell r="F421" t="str">
            <v>인</v>
          </cell>
          <cell r="G421">
            <v>62012</v>
          </cell>
          <cell r="H421">
            <v>16743</v>
          </cell>
          <cell r="I421">
            <v>0</v>
          </cell>
          <cell r="N421">
            <v>62012</v>
          </cell>
          <cell r="O421" t="e">
            <v>#REF!</v>
          </cell>
        </row>
        <row r="422">
          <cell r="B422" t="str">
            <v>변환기계장공</v>
          </cell>
          <cell r="C422" t="str">
            <v>변환기</v>
          </cell>
          <cell r="D422" t="str">
            <v>계장공</v>
          </cell>
          <cell r="E422">
            <v>0.25</v>
          </cell>
          <cell r="F422" t="str">
            <v>인</v>
          </cell>
          <cell r="G422">
            <v>62012</v>
          </cell>
          <cell r="H422">
            <v>15503</v>
          </cell>
          <cell r="I422">
            <v>0</v>
          </cell>
          <cell r="J422">
            <v>0</v>
          </cell>
          <cell r="N422">
            <v>62012</v>
          </cell>
          <cell r="O422" t="e">
            <v>#REF!</v>
          </cell>
        </row>
        <row r="423">
          <cell r="B423" t="str">
            <v>Loop 시험계장공</v>
          </cell>
          <cell r="C423" t="str">
            <v>Loop 시험</v>
          </cell>
          <cell r="D423" t="str">
            <v>계장공</v>
          </cell>
          <cell r="E423">
            <v>0.13</v>
          </cell>
          <cell r="F423" t="str">
            <v>인</v>
          </cell>
          <cell r="G423">
            <v>62012</v>
          </cell>
          <cell r="H423">
            <v>8061</v>
          </cell>
          <cell r="J423">
            <v>0</v>
          </cell>
          <cell r="K423" t="str">
            <v>(0.27+0.25)x0.25=0.13</v>
          </cell>
          <cell r="N423">
            <v>62012</v>
          </cell>
          <cell r="O423" t="e">
            <v>#REF!</v>
          </cell>
        </row>
        <row r="424">
          <cell r="B424" t="str">
            <v/>
          </cell>
          <cell r="N424" t="e">
            <v>#N/A</v>
          </cell>
          <cell r="O424" t="e">
            <v>#REF!</v>
          </cell>
        </row>
        <row r="425">
          <cell r="B425" t="str">
            <v/>
          </cell>
          <cell r="N425" t="e">
            <v>#N/A</v>
          </cell>
          <cell r="O425" t="e">
            <v>#REF!</v>
          </cell>
        </row>
        <row r="426">
          <cell r="B426" t="str">
            <v/>
          </cell>
          <cell r="N426" t="e">
            <v>#N/A</v>
          </cell>
          <cell r="O426" t="e">
            <v>#REF!</v>
          </cell>
        </row>
        <row r="427">
          <cell r="B427" t="str">
            <v/>
          </cell>
          <cell r="G427">
            <v>0</v>
          </cell>
          <cell r="H427">
            <v>0</v>
          </cell>
          <cell r="I427">
            <v>0</v>
          </cell>
          <cell r="J427">
            <v>0</v>
          </cell>
          <cell r="N427" t="e">
            <v>#N/A</v>
          </cell>
          <cell r="O427" t="e">
            <v>#REF!</v>
          </cell>
        </row>
        <row r="428">
          <cell r="B428" t="str">
            <v/>
          </cell>
          <cell r="G428">
            <v>0</v>
          </cell>
          <cell r="H428">
            <v>0</v>
          </cell>
          <cell r="I428">
            <v>0</v>
          </cell>
          <cell r="J428">
            <v>0</v>
          </cell>
          <cell r="N428" t="e">
            <v>#N/A</v>
          </cell>
          <cell r="O428" t="e">
            <v>#REF!</v>
          </cell>
        </row>
        <row r="429">
          <cell r="B429" t="str">
            <v/>
          </cell>
          <cell r="G429">
            <v>0</v>
          </cell>
          <cell r="H429">
            <v>0</v>
          </cell>
          <cell r="I429">
            <v>0</v>
          </cell>
          <cell r="J429">
            <v>0</v>
          </cell>
          <cell r="N429" t="e">
            <v>#N/A</v>
          </cell>
          <cell r="O429" t="e">
            <v>#REF!</v>
          </cell>
        </row>
        <row r="430">
          <cell r="B430" t="str">
            <v/>
          </cell>
          <cell r="G430">
            <v>0</v>
          </cell>
          <cell r="H430">
            <v>0</v>
          </cell>
          <cell r="I430">
            <v>0</v>
          </cell>
          <cell r="J430">
            <v>0</v>
          </cell>
          <cell r="N430" t="e">
            <v>#N/A</v>
          </cell>
          <cell r="O430" t="e">
            <v>#REF!</v>
          </cell>
        </row>
        <row r="431">
          <cell r="B431" t="str">
            <v/>
          </cell>
          <cell r="G431">
            <v>0</v>
          </cell>
          <cell r="H431">
            <v>0</v>
          </cell>
          <cell r="I431">
            <v>0</v>
          </cell>
          <cell r="J431">
            <v>0</v>
          </cell>
          <cell r="N431" t="e">
            <v>#N/A</v>
          </cell>
          <cell r="O431" t="e">
            <v>#REF!</v>
          </cell>
        </row>
        <row r="432">
          <cell r="B432" t="str">
            <v>공구손료노무비의 3%</v>
          </cell>
          <cell r="C432" t="str">
            <v>공구손료</v>
          </cell>
          <cell r="D432" t="str">
            <v>노무비의 3%</v>
          </cell>
          <cell r="E432">
            <v>1</v>
          </cell>
          <cell r="F432" t="str">
            <v>식</v>
          </cell>
          <cell r="G432">
            <v>0</v>
          </cell>
          <cell r="H432">
            <v>0</v>
          </cell>
          <cell r="I432">
            <v>0</v>
          </cell>
          <cell r="J432">
            <v>0</v>
          </cell>
          <cell r="L432">
            <v>1209</v>
          </cell>
          <cell r="N432" t="e">
            <v>#N/A</v>
          </cell>
          <cell r="O432" t="e">
            <v>#REF!</v>
          </cell>
        </row>
        <row r="433">
          <cell r="B433" t="str">
            <v>일   위   대   가   표</v>
          </cell>
          <cell r="C433" t="str">
            <v>일   위   대   가   표</v>
          </cell>
          <cell r="O433" t="e">
            <v>#REF!</v>
          </cell>
        </row>
        <row r="434">
          <cell r="A434" t="e">
            <v>#REF!</v>
          </cell>
          <cell r="B434" t="str">
            <v>항 목 번 호 :제25호표 (전기 4-2 적용)</v>
          </cell>
          <cell r="C434" t="str">
            <v>항 목 번 호 :</v>
          </cell>
          <cell r="D434" t="str">
            <v>제25호표 (전기 4-2 적용)</v>
          </cell>
          <cell r="N434" t="e">
            <v>#N/A</v>
          </cell>
          <cell r="O434" t="e">
            <v>#REF!</v>
          </cell>
        </row>
        <row r="435">
          <cell r="A435" t="e">
            <v>#REF!</v>
          </cell>
          <cell r="B435" t="str">
            <v>공       종 :COD계 설치</v>
          </cell>
          <cell r="C435" t="str">
            <v>공       종 :</v>
          </cell>
          <cell r="D435" t="str">
            <v>COD계 설치</v>
          </cell>
          <cell r="H435" t="str">
            <v>노 무 비</v>
          </cell>
          <cell r="J435" t="str">
            <v>재 료 비</v>
          </cell>
          <cell r="L435" t="str">
            <v>경   비</v>
          </cell>
          <cell r="M435" t="str">
            <v>합   계</v>
          </cell>
          <cell r="N435" t="e">
            <v>#N/A</v>
          </cell>
          <cell r="O435" t="e">
            <v>#REF!</v>
          </cell>
        </row>
        <row r="436">
          <cell r="A436" t="str">
            <v>COD계 설치</v>
          </cell>
          <cell r="B436" t="str">
            <v>단       위 :식</v>
          </cell>
          <cell r="C436" t="str">
            <v>단       위 :</v>
          </cell>
          <cell r="D436" t="str">
            <v>식</v>
          </cell>
          <cell r="H436">
            <v>42167</v>
          </cell>
          <cell r="J436">
            <v>0</v>
          </cell>
          <cell r="L436">
            <v>1265</v>
          </cell>
          <cell r="M436">
            <v>43432</v>
          </cell>
          <cell r="N436" t="e">
            <v>#REF!</v>
          </cell>
          <cell r="O436" t="e">
            <v>#REF!</v>
          </cell>
        </row>
        <row r="437">
          <cell r="B437" t="str">
            <v>명      칭규    격</v>
          </cell>
          <cell r="C437" t="str">
            <v>명      칭</v>
          </cell>
          <cell r="D437" t="str">
            <v>규    격</v>
          </cell>
          <cell r="E437" t="str">
            <v>수 량</v>
          </cell>
          <cell r="F437" t="str">
            <v>단위</v>
          </cell>
          <cell r="G437" t="str">
            <v>노   무   비</v>
          </cell>
          <cell r="I437" t="str">
            <v>재   료   비</v>
          </cell>
          <cell r="K437" t="str">
            <v>경      비</v>
          </cell>
          <cell r="M437" t="str">
            <v>비 고</v>
          </cell>
          <cell r="N437" t="e">
            <v>#N/A</v>
          </cell>
          <cell r="O437" t="e">
            <v>#REF!</v>
          </cell>
        </row>
        <row r="438">
          <cell r="B438" t="str">
            <v/>
          </cell>
          <cell r="G438" t="str">
            <v>단    가</v>
          </cell>
          <cell r="H438" t="str">
            <v>금    액</v>
          </cell>
          <cell r="I438" t="str">
            <v>단    가</v>
          </cell>
          <cell r="J438" t="str">
            <v>금    액</v>
          </cell>
          <cell r="K438" t="str">
            <v>단    가</v>
          </cell>
          <cell r="L438" t="str">
            <v>금    액</v>
          </cell>
          <cell r="N438" t="e">
            <v>#N/A</v>
          </cell>
          <cell r="O438" t="e">
            <v>#REF!</v>
          </cell>
        </row>
        <row r="439">
          <cell r="B439" t="str">
            <v>계기계장공</v>
          </cell>
          <cell r="C439" t="str">
            <v>계기</v>
          </cell>
          <cell r="D439" t="str">
            <v>계장공</v>
          </cell>
          <cell r="E439">
            <v>0.3</v>
          </cell>
          <cell r="F439" t="str">
            <v>인</v>
          </cell>
          <cell r="G439">
            <v>62012</v>
          </cell>
          <cell r="H439">
            <v>18603</v>
          </cell>
          <cell r="I439">
            <v>0</v>
          </cell>
          <cell r="N439">
            <v>62012</v>
          </cell>
          <cell r="O439" t="e">
            <v>#REF!</v>
          </cell>
        </row>
        <row r="440">
          <cell r="C440" t="str">
            <v>변환기</v>
          </cell>
          <cell r="D440" t="str">
            <v>계장공</v>
          </cell>
          <cell r="E440">
            <v>0.25</v>
          </cell>
          <cell r="F440" t="str">
            <v>인</v>
          </cell>
          <cell r="G440">
            <v>62012</v>
          </cell>
          <cell r="H440">
            <v>15503</v>
          </cell>
          <cell r="I440">
            <v>0</v>
          </cell>
          <cell r="J440">
            <v>0</v>
          </cell>
          <cell r="N440">
            <v>62012</v>
          </cell>
          <cell r="O440" t="e">
            <v>#REF!</v>
          </cell>
        </row>
        <row r="441">
          <cell r="B441" t="str">
            <v>Loop 시험계장공</v>
          </cell>
          <cell r="C441" t="str">
            <v>Loop 시험</v>
          </cell>
          <cell r="D441" t="str">
            <v>계장공</v>
          </cell>
          <cell r="E441">
            <v>0.13</v>
          </cell>
          <cell r="F441" t="str">
            <v>인</v>
          </cell>
          <cell r="G441">
            <v>62012</v>
          </cell>
          <cell r="H441">
            <v>8061</v>
          </cell>
          <cell r="J441">
            <v>0</v>
          </cell>
          <cell r="K441" t="str">
            <v>(0.30+0.25)x0.25=0.13</v>
          </cell>
          <cell r="N441">
            <v>62012</v>
          </cell>
          <cell r="O441" t="e">
            <v>#REF!</v>
          </cell>
        </row>
        <row r="442">
          <cell r="B442" t="str">
            <v/>
          </cell>
          <cell r="G442">
            <v>0</v>
          </cell>
          <cell r="H442">
            <v>0</v>
          </cell>
          <cell r="I442">
            <v>0</v>
          </cell>
          <cell r="J442">
            <v>0</v>
          </cell>
          <cell r="L442">
            <v>0</v>
          </cell>
          <cell r="N442" t="e">
            <v>#N/A</v>
          </cell>
          <cell r="O442" t="e">
            <v>#REF!</v>
          </cell>
        </row>
        <row r="443">
          <cell r="B443" t="str">
            <v/>
          </cell>
          <cell r="G443">
            <v>0</v>
          </cell>
          <cell r="H443">
            <v>0</v>
          </cell>
          <cell r="I443">
            <v>0</v>
          </cell>
          <cell r="J443">
            <v>0</v>
          </cell>
          <cell r="L443">
            <v>0</v>
          </cell>
          <cell r="N443" t="e">
            <v>#N/A</v>
          </cell>
          <cell r="O443" t="e">
            <v>#REF!</v>
          </cell>
        </row>
        <row r="444">
          <cell r="B444" t="str">
            <v/>
          </cell>
          <cell r="G444">
            <v>0</v>
          </cell>
          <cell r="H444">
            <v>0</v>
          </cell>
          <cell r="I444">
            <v>0</v>
          </cell>
          <cell r="J444">
            <v>0</v>
          </cell>
          <cell r="L444">
            <v>0</v>
          </cell>
          <cell r="N444" t="e">
            <v>#N/A</v>
          </cell>
          <cell r="O444" t="e">
            <v>#REF!</v>
          </cell>
        </row>
        <row r="445">
          <cell r="B445" t="str">
            <v/>
          </cell>
          <cell r="N445" t="e">
            <v>#N/A</v>
          </cell>
          <cell r="O445" t="e">
            <v>#REF!</v>
          </cell>
        </row>
        <row r="446">
          <cell r="B446" t="str">
            <v/>
          </cell>
          <cell r="G446">
            <v>0</v>
          </cell>
          <cell r="H446">
            <v>0</v>
          </cell>
          <cell r="I446">
            <v>0</v>
          </cell>
          <cell r="J446">
            <v>0</v>
          </cell>
          <cell r="L446">
            <v>0</v>
          </cell>
          <cell r="N446" t="e">
            <v>#N/A</v>
          </cell>
          <cell r="O446" t="e">
            <v>#REF!</v>
          </cell>
        </row>
        <row r="447">
          <cell r="B447" t="str">
            <v/>
          </cell>
          <cell r="G447">
            <v>0</v>
          </cell>
          <cell r="H447">
            <v>0</v>
          </cell>
          <cell r="I447">
            <v>0</v>
          </cell>
          <cell r="J447">
            <v>0</v>
          </cell>
          <cell r="L447">
            <v>0</v>
          </cell>
          <cell r="N447" t="e">
            <v>#N/A</v>
          </cell>
          <cell r="O447" t="e">
            <v>#REF!</v>
          </cell>
        </row>
        <row r="448">
          <cell r="B448" t="str">
            <v/>
          </cell>
          <cell r="G448">
            <v>0</v>
          </cell>
          <cell r="H448">
            <v>0</v>
          </cell>
          <cell r="I448">
            <v>0</v>
          </cell>
          <cell r="J448">
            <v>0</v>
          </cell>
          <cell r="L448">
            <v>0</v>
          </cell>
          <cell r="N448" t="e">
            <v>#N/A</v>
          </cell>
          <cell r="O448" t="e">
            <v>#REF!</v>
          </cell>
        </row>
        <row r="449">
          <cell r="B449" t="str">
            <v/>
          </cell>
          <cell r="G449">
            <v>0</v>
          </cell>
          <cell r="H449">
            <v>0</v>
          </cell>
          <cell r="I449">
            <v>0</v>
          </cell>
          <cell r="J449">
            <v>0</v>
          </cell>
          <cell r="L449">
            <v>0</v>
          </cell>
          <cell r="N449" t="e">
            <v>#N/A</v>
          </cell>
          <cell r="O449" t="e">
            <v>#REF!</v>
          </cell>
        </row>
        <row r="450">
          <cell r="B450" t="str">
            <v>공구손료노무비의 3%</v>
          </cell>
          <cell r="C450" t="str">
            <v>공구손료</v>
          </cell>
          <cell r="D450" t="str">
            <v>노무비의 3%</v>
          </cell>
          <cell r="E450">
            <v>1</v>
          </cell>
          <cell r="F450" t="str">
            <v>식</v>
          </cell>
          <cell r="G450">
            <v>0</v>
          </cell>
          <cell r="H450">
            <v>0</v>
          </cell>
          <cell r="I450">
            <v>0</v>
          </cell>
          <cell r="J450">
            <v>0</v>
          </cell>
          <cell r="L450">
            <v>1265</v>
          </cell>
          <cell r="N450" t="e">
            <v>#N/A</v>
          </cell>
          <cell r="O450" t="e">
            <v>#REF!</v>
          </cell>
        </row>
        <row r="451">
          <cell r="B451" t="str">
            <v>일   위   대   가   표</v>
          </cell>
          <cell r="C451" t="str">
            <v>일   위   대   가   표</v>
          </cell>
          <cell r="O451" t="e">
            <v>#REF!</v>
          </cell>
        </row>
        <row r="452">
          <cell r="A452" t="e">
            <v>#REF!</v>
          </cell>
          <cell r="B452" t="str">
            <v>항 목 번 호 :제26호표 (전기4-2 적용)</v>
          </cell>
          <cell r="C452" t="str">
            <v>항 목 번 호 :</v>
          </cell>
          <cell r="D452" t="str">
            <v>제26호표 (전기4-2 적용)</v>
          </cell>
          <cell r="N452" t="e">
            <v>#N/A</v>
          </cell>
          <cell r="O452" t="e">
            <v>#REF!</v>
          </cell>
        </row>
        <row r="453">
          <cell r="A453" t="e">
            <v>#REF!</v>
          </cell>
          <cell r="B453" t="str">
            <v>공       종 :농도계 설치</v>
          </cell>
          <cell r="C453" t="str">
            <v>공       종 :</v>
          </cell>
          <cell r="D453" t="str">
            <v>농도계 설치</v>
          </cell>
          <cell r="H453" t="str">
            <v>노 무 비</v>
          </cell>
          <cell r="J453" t="str">
            <v>재 료 비</v>
          </cell>
          <cell r="L453" t="str">
            <v>경   비</v>
          </cell>
          <cell r="M453" t="str">
            <v>합   계</v>
          </cell>
          <cell r="N453" t="e">
            <v>#N/A</v>
          </cell>
          <cell r="O453" t="e">
            <v>#REF!</v>
          </cell>
        </row>
        <row r="454">
          <cell r="A454" t="str">
            <v>농도계 설치</v>
          </cell>
          <cell r="B454" t="str">
            <v>단       위 :대</v>
          </cell>
          <cell r="C454" t="str">
            <v>단       위 :</v>
          </cell>
          <cell r="D454" t="str">
            <v>대</v>
          </cell>
          <cell r="H454">
            <v>40307</v>
          </cell>
          <cell r="J454">
            <v>0</v>
          </cell>
          <cell r="L454">
            <v>1209</v>
          </cell>
          <cell r="M454">
            <v>41516</v>
          </cell>
          <cell r="N454" t="e">
            <v>#REF!</v>
          </cell>
          <cell r="O454" t="e">
            <v>#REF!</v>
          </cell>
        </row>
        <row r="455">
          <cell r="B455" t="str">
            <v>명      칭규    격</v>
          </cell>
          <cell r="C455" t="str">
            <v>명      칭</v>
          </cell>
          <cell r="D455" t="str">
            <v>규    격</v>
          </cell>
          <cell r="E455" t="str">
            <v>수 량</v>
          </cell>
          <cell r="F455" t="str">
            <v>단위</v>
          </cell>
          <cell r="G455" t="str">
            <v>노   무   비</v>
          </cell>
          <cell r="I455" t="str">
            <v>재   료   비</v>
          </cell>
          <cell r="K455" t="str">
            <v>경      비</v>
          </cell>
          <cell r="M455" t="str">
            <v>비 고</v>
          </cell>
          <cell r="N455" t="e">
            <v>#N/A</v>
          </cell>
          <cell r="O455" t="e">
            <v>#REF!</v>
          </cell>
        </row>
        <row r="456">
          <cell r="B456" t="str">
            <v/>
          </cell>
          <cell r="G456" t="str">
            <v>단    가</v>
          </cell>
          <cell r="H456" t="str">
            <v>금    액</v>
          </cell>
          <cell r="I456" t="str">
            <v>단    가</v>
          </cell>
          <cell r="J456" t="str">
            <v>금    액</v>
          </cell>
          <cell r="K456" t="str">
            <v>단    가</v>
          </cell>
          <cell r="L456" t="str">
            <v>금    액</v>
          </cell>
          <cell r="N456" t="e">
            <v>#N/A</v>
          </cell>
          <cell r="O456" t="e">
            <v>#REF!</v>
          </cell>
        </row>
        <row r="457">
          <cell r="B457" t="str">
            <v>발신기계장공</v>
          </cell>
          <cell r="C457" t="str">
            <v>발신기</v>
          </cell>
          <cell r="D457" t="str">
            <v>계장공</v>
          </cell>
          <cell r="E457">
            <v>0.27</v>
          </cell>
          <cell r="F457" t="str">
            <v>인</v>
          </cell>
          <cell r="G457">
            <v>62012</v>
          </cell>
          <cell r="H457">
            <v>16743</v>
          </cell>
          <cell r="I457">
            <v>0</v>
          </cell>
          <cell r="N457">
            <v>62012</v>
          </cell>
          <cell r="O457" t="e">
            <v>#REF!</v>
          </cell>
        </row>
        <row r="458">
          <cell r="B458" t="str">
            <v>변환기계장공</v>
          </cell>
          <cell r="C458" t="str">
            <v>변환기</v>
          </cell>
          <cell r="D458" t="str">
            <v>계장공</v>
          </cell>
          <cell r="E458">
            <v>0.25</v>
          </cell>
          <cell r="F458" t="str">
            <v>인</v>
          </cell>
          <cell r="G458">
            <v>62012</v>
          </cell>
          <cell r="H458">
            <v>15503</v>
          </cell>
          <cell r="I458">
            <v>0</v>
          </cell>
          <cell r="J458">
            <v>0</v>
          </cell>
          <cell r="N458">
            <v>62012</v>
          </cell>
          <cell r="O458" t="e">
            <v>#REF!</v>
          </cell>
        </row>
        <row r="459">
          <cell r="B459" t="str">
            <v>Loop 시험계장공</v>
          </cell>
          <cell r="C459" t="str">
            <v>Loop 시험</v>
          </cell>
          <cell r="D459" t="str">
            <v>계장공</v>
          </cell>
          <cell r="E459">
            <v>0.13</v>
          </cell>
          <cell r="F459" t="str">
            <v>인</v>
          </cell>
          <cell r="G459">
            <v>62012</v>
          </cell>
          <cell r="H459">
            <v>8061</v>
          </cell>
          <cell r="J459">
            <v>0</v>
          </cell>
          <cell r="K459" t="str">
            <v>(0.27+0.25)x0.25=0.13</v>
          </cell>
          <cell r="N459">
            <v>62012</v>
          </cell>
          <cell r="O459" t="e">
            <v>#REF!</v>
          </cell>
        </row>
        <row r="460">
          <cell r="B460" t="str">
            <v/>
          </cell>
          <cell r="N460" t="e">
            <v>#N/A</v>
          </cell>
          <cell r="O460" t="e">
            <v>#REF!</v>
          </cell>
        </row>
        <row r="461">
          <cell r="B461" t="str">
            <v/>
          </cell>
          <cell r="N461" t="e">
            <v>#N/A</v>
          </cell>
          <cell r="O461" t="e">
            <v>#REF!</v>
          </cell>
        </row>
        <row r="462">
          <cell r="B462" t="str">
            <v/>
          </cell>
          <cell r="N462" t="e">
            <v>#N/A</v>
          </cell>
          <cell r="O462" t="e">
            <v>#REF!</v>
          </cell>
        </row>
        <row r="463">
          <cell r="B463" t="str">
            <v/>
          </cell>
          <cell r="G463">
            <v>0</v>
          </cell>
          <cell r="H463">
            <v>0</v>
          </cell>
          <cell r="I463">
            <v>0</v>
          </cell>
          <cell r="J463">
            <v>0</v>
          </cell>
          <cell r="N463" t="e">
            <v>#N/A</v>
          </cell>
          <cell r="O463" t="e">
            <v>#REF!</v>
          </cell>
        </row>
        <row r="464">
          <cell r="B464" t="str">
            <v/>
          </cell>
          <cell r="G464">
            <v>0</v>
          </cell>
          <cell r="H464">
            <v>0</v>
          </cell>
          <cell r="I464">
            <v>0</v>
          </cell>
          <cell r="J464">
            <v>0</v>
          </cell>
          <cell r="N464" t="e">
            <v>#N/A</v>
          </cell>
          <cell r="O464" t="e">
            <v>#REF!</v>
          </cell>
        </row>
        <row r="465">
          <cell r="B465" t="str">
            <v/>
          </cell>
          <cell r="G465">
            <v>0</v>
          </cell>
          <cell r="H465">
            <v>0</v>
          </cell>
          <cell r="I465">
            <v>0</v>
          </cell>
          <cell r="J465">
            <v>0</v>
          </cell>
          <cell r="N465" t="e">
            <v>#N/A</v>
          </cell>
          <cell r="O465" t="e">
            <v>#REF!</v>
          </cell>
        </row>
        <row r="466">
          <cell r="B466" t="str">
            <v/>
          </cell>
          <cell r="G466">
            <v>0</v>
          </cell>
          <cell r="H466">
            <v>0</v>
          </cell>
          <cell r="I466">
            <v>0</v>
          </cell>
          <cell r="J466">
            <v>0</v>
          </cell>
          <cell r="N466" t="e">
            <v>#N/A</v>
          </cell>
          <cell r="O466" t="e">
            <v>#REF!</v>
          </cell>
        </row>
        <row r="467">
          <cell r="B467" t="str">
            <v/>
          </cell>
          <cell r="G467">
            <v>0</v>
          </cell>
          <cell r="H467">
            <v>0</v>
          </cell>
          <cell r="I467">
            <v>0</v>
          </cell>
          <cell r="J467">
            <v>0</v>
          </cell>
          <cell r="N467" t="e">
            <v>#N/A</v>
          </cell>
          <cell r="O467" t="e">
            <v>#REF!</v>
          </cell>
        </row>
        <row r="468">
          <cell r="B468" t="str">
            <v>공구손료노무비의 3%</v>
          </cell>
          <cell r="C468" t="str">
            <v>공구손료</v>
          </cell>
          <cell r="D468" t="str">
            <v>노무비의 3%</v>
          </cell>
          <cell r="E468">
            <v>1</v>
          </cell>
          <cell r="F468" t="str">
            <v>식</v>
          </cell>
          <cell r="G468">
            <v>0</v>
          </cell>
          <cell r="H468">
            <v>0</v>
          </cell>
          <cell r="I468">
            <v>0</v>
          </cell>
          <cell r="J468">
            <v>0</v>
          </cell>
          <cell r="L468">
            <v>1209</v>
          </cell>
          <cell r="N468" t="e">
            <v>#N/A</v>
          </cell>
          <cell r="O468" t="e">
            <v>#REF!</v>
          </cell>
        </row>
        <row r="469">
          <cell r="B469" t="str">
            <v>일   위   대   가   표</v>
          </cell>
          <cell r="C469" t="str">
            <v>일   위   대   가   표</v>
          </cell>
          <cell r="O469" t="e">
            <v>#REF!</v>
          </cell>
        </row>
        <row r="470">
          <cell r="A470" t="e">
            <v>#REF!</v>
          </cell>
          <cell r="B470" t="str">
            <v>항 목 번 호 :제27호표 (통신5-97 적용)</v>
          </cell>
          <cell r="C470" t="str">
            <v>항 목 번 호 :</v>
          </cell>
          <cell r="D470" t="str">
            <v>제27호표 (통신5-97 적용)</v>
          </cell>
          <cell r="O470" t="e">
            <v>#REF!</v>
          </cell>
        </row>
        <row r="471">
          <cell r="A471" t="e">
            <v>#REF!</v>
          </cell>
          <cell r="B471" t="str">
            <v>공       종 :CCTV 촬상부(옥내용) 설치</v>
          </cell>
          <cell r="C471" t="str">
            <v>공       종 :</v>
          </cell>
          <cell r="D471" t="str">
            <v>CCTV 촬상부(옥내용) 설치</v>
          </cell>
          <cell r="H471" t="str">
            <v>노 무 비</v>
          </cell>
          <cell r="J471" t="str">
            <v>재 료 비</v>
          </cell>
          <cell r="L471" t="str">
            <v>경   비</v>
          </cell>
          <cell r="M471" t="str">
            <v>합   계</v>
          </cell>
          <cell r="O471" t="e">
            <v>#REF!</v>
          </cell>
        </row>
        <row r="472">
          <cell r="A472" t="str">
            <v>CCTV 촬상부(옥내용) 설치</v>
          </cell>
          <cell r="B472" t="str">
            <v>단       위 :대</v>
          </cell>
          <cell r="C472" t="str">
            <v>단       위 :</v>
          </cell>
          <cell r="D472" t="str">
            <v>대</v>
          </cell>
          <cell r="H472">
            <v>254622</v>
          </cell>
          <cell r="J472">
            <v>0</v>
          </cell>
          <cell r="L472">
            <v>7638</v>
          </cell>
          <cell r="M472">
            <v>262260</v>
          </cell>
          <cell r="N472" t="e">
            <v>#REF!</v>
          </cell>
          <cell r="O472" t="e">
            <v>#REF!</v>
          </cell>
        </row>
        <row r="473">
          <cell r="B473" t="str">
            <v>명      칭규    격</v>
          </cell>
          <cell r="C473" t="str">
            <v>명      칭</v>
          </cell>
          <cell r="D473" t="str">
            <v>규    격</v>
          </cell>
          <cell r="E473" t="str">
            <v>수 량</v>
          </cell>
          <cell r="F473" t="str">
            <v>단위</v>
          </cell>
          <cell r="G473" t="str">
            <v>노   무   비</v>
          </cell>
          <cell r="I473" t="str">
            <v>재   료   비</v>
          </cell>
          <cell r="K473" t="str">
            <v>경      비</v>
          </cell>
          <cell r="M473" t="str">
            <v>비 고</v>
          </cell>
          <cell r="O473" t="e">
            <v>#REF!</v>
          </cell>
        </row>
        <row r="474">
          <cell r="B474" t="str">
            <v/>
          </cell>
          <cell r="G474" t="str">
            <v>단    가</v>
          </cell>
          <cell r="H474" t="str">
            <v>금    액</v>
          </cell>
          <cell r="I474" t="str">
            <v>단    가</v>
          </cell>
          <cell r="J474" t="str">
            <v>금    액</v>
          </cell>
          <cell r="K474" t="str">
            <v>단    가</v>
          </cell>
          <cell r="L474" t="str">
            <v>금    액</v>
          </cell>
          <cell r="O474" t="e">
            <v>#REF!</v>
          </cell>
        </row>
        <row r="475">
          <cell r="B475" t="str">
            <v>카메라 설치통신관련산업기사</v>
          </cell>
          <cell r="C475" t="str">
            <v>카메라 설치</v>
          </cell>
          <cell r="D475" t="str">
            <v>통신관련산업기사</v>
          </cell>
          <cell r="E475">
            <v>0.6</v>
          </cell>
          <cell r="F475" t="str">
            <v>인</v>
          </cell>
          <cell r="G475">
            <v>91949</v>
          </cell>
          <cell r="H475">
            <v>55169</v>
          </cell>
          <cell r="I475">
            <v>0</v>
          </cell>
          <cell r="J475">
            <v>0</v>
          </cell>
          <cell r="M475" t="str">
            <v>회전형 120% 할증</v>
          </cell>
          <cell r="N475">
            <v>91949</v>
          </cell>
          <cell r="O475" t="e">
            <v>#REF!</v>
          </cell>
        </row>
        <row r="476">
          <cell r="B476" t="str">
            <v>통신설비공</v>
          </cell>
          <cell r="D476" t="str">
            <v>통신설비공</v>
          </cell>
          <cell r="E476">
            <v>0.36</v>
          </cell>
          <cell r="F476" t="str">
            <v>인</v>
          </cell>
          <cell r="G476">
            <v>77401</v>
          </cell>
          <cell r="H476">
            <v>27864</v>
          </cell>
          <cell r="I476">
            <v>0</v>
          </cell>
          <cell r="J476">
            <v>0</v>
          </cell>
          <cell r="M476" t="str">
            <v>"</v>
          </cell>
          <cell r="N476">
            <v>77401</v>
          </cell>
          <cell r="O476" t="e">
            <v>#REF!</v>
          </cell>
        </row>
        <row r="477">
          <cell r="B477" t="str">
            <v>Housing 설치통신설비공</v>
          </cell>
          <cell r="C477" t="str">
            <v>Housing 설치</v>
          </cell>
          <cell r="D477" t="str">
            <v>통신설비공</v>
          </cell>
          <cell r="E477">
            <v>0.72</v>
          </cell>
          <cell r="F477" t="str">
            <v>인</v>
          </cell>
          <cell r="G477">
            <v>77401</v>
          </cell>
          <cell r="H477">
            <v>55728</v>
          </cell>
          <cell r="I477">
            <v>0</v>
          </cell>
          <cell r="J477">
            <v>0</v>
          </cell>
          <cell r="N477">
            <v>77401</v>
          </cell>
          <cell r="O477" t="e">
            <v>#REF!</v>
          </cell>
        </row>
        <row r="478">
          <cell r="B478" t="str">
            <v>보통인부</v>
          </cell>
          <cell r="D478" t="str">
            <v>보통인부</v>
          </cell>
          <cell r="E478">
            <v>0.72</v>
          </cell>
          <cell r="F478" t="str">
            <v>인</v>
          </cell>
          <cell r="G478">
            <v>40922</v>
          </cell>
          <cell r="H478">
            <v>29463</v>
          </cell>
          <cell r="I478">
            <v>0</v>
          </cell>
          <cell r="J478">
            <v>0</v>
          </cell>
          <cell r="N478">
            <v>40922</v>
          </cell>
          <cell r="O478" t="e">
            <v>#REF!</v>
          </cell>
        </row>
        <row r="479">
          <cell r="B479" t="str">
            <v>Pan/Tilt 설치플랜트전공</v>
          </cell>
          <cell r="C479" t="str">
            <v>Pan/Tilt 설치</v>
          </cell>
          <cell r="D479" t="str">
            <v>플랜트전공</v>
          </cell>
          <cell r="E479">
            <v>0.55000000000000004</v>
          </cell>
          <cell r="F479" t="str">
            <v>인</v>
          </cell>
          <cell r="G479">
            <v>59669</v>
          </cell>
          <cell r="H479">
            <v>32817</v>
          </cell>
          <cell r="I479">
            <v>0</v>
          </cell>
          <cell r="J479">
            <v>0</v>
          </cell>
          <cell r="N479">
            <v>59669</v>
          </cell>
          <cell r="O479" t="e">
            <v>#REF!</v>
          </cell>
        </row>
        <row r="480">
          <cell r="B480" t="str">
            <v>보통인부</v>
          </cell>
          <cell r="D480" t="str">
            <v>보통인부</v>
          </cell>
          <cell r="E480">
            <v>0.66</v>
          </cell>
          <cell r="F480" t="str">
            <v>인</v>
          </cell>
          <cell r="G480">
            <v>40922</v>
          </cell>
          <cell r="H480">
            <v>27008</v>
          </cell>
          <cell r="I480">
            <v>0</v>
          </cell>
          <cell r="J480">
            <v>0</v>
          </cell>
          <cell r="N480">
            <v>40922</v>
          </cell>
          <cell r="O480" t="e">
            <v>#REF!</v>
          </cell>
        </row>
        <row r="481">
          <cell r="B481" t="str">
            <v>선로시험통신관련산업기사</v>
          </cell>
          <cell r="C481" t="str">
            <v>선로시험</v>
          </cell>
          <cell r="D481" t="str">
            <v>통신관련산업기사</v>
          </cell>
          <cell r="E481">
            <v>0.2</v>
          </cell>
          <cell r="F481" t="str">
            <v>인</v>
          </cell>
          <cell r="G481">
            <v>91949</v>
          </cell>
          <cell r="H481">
            <v>18389</v>
          </cell>
          <cell r="I481">
            <v>0</v>
          </cell>
          <cell r="J481">
            <v>0</v>
          </cell>
          <cell r="N481">
            <v>91949</v>
          </cell>
          <cell r="O481" t="e">
            <v>#REF!</v>
          </cell>
        </row>
        <row r="482">
          <cell r="B482" t="str">
            <v>보통인부</v>
          </cell>
          <cell r="D482" t="str">
            <v>보통인부</v>
          </cell>
          <cell r="E482">
            <v>0.2</v>
          </cell>
          <cell r="F482" t="str">
            <v>인</v>
          </cell>
          <cell r="G482">
            <v>40922</v>
          </cell>
          <cell r="H482">
            <v>8184</v>
          </cell>
          <cell r="I482">
            <v>0</v>
          </cell>
          <cell r="J482">
            <v>0</v>
          </cell>
          <cell r="N482">
            <v>40922</v>
          </cell>
          <cell r="O482" t="e">
            <v>#REF!</v>
          </cell>
        </row>
        <row r="483">
          <cell r="B483" t="str">
            <v/>
          </cell>
          <cell r="I483">
            <v>0</v>
          </cell>
          <cell r="J483">
            <v>0</v>
          </cell>
          <cell r="O483" t="e">
            <v>#REF!</v>
          </cell>
        </row>
        <row r="484">
          <cell r="B484" t="str">
            <v/>
          </cell>
          <cell r="I484">
            <v>0</v>
          </cell>
          <cell r="J484">
            <v>0</v>
          </cell>
          <cell r="N484" t="e">
            <v>#N/A</v>
          </cell>
          <cell r="O484" t="e">
            <v>#REF!</v>
          </cell>
        </row>
        <row r="485">
          <cell r="B485" t="str">
            <v/>
          </cell>
          <cell r="I485">
            <v>0</v>
          </cell>
          <cell r="J485">
            <v>0</v>
          </cell>
          <cell r="N485" t="e">
            <v>#N/A</v>
          </cell>
          <cell r="O485" t="e">
            <v>#REF!</v>
          </cell>
        </row>
        <row r="486">
          <cell r="B486" t="str">
            <v>공구손료노무비의 3%</v>
          </cell>
          <cell r="C486" t="str">
            <v>공구손료</v>
          </cell>
          <cell r="D486" t="str">
            <v>노무비의 3%</v>
          </cell>
          <cell r="E486">
            <v>1</v>
          </cell>
          <cell r="F486" t="str">
            <v>식</v>
          </cell>
          <cell r="G486">
            <v>0</v>
          </cell>
          <cell r="H486">
            <v>0</v>
          </cell>
          <cell r="I486">
            <v>0</v>
          </cell>
          <cell r="J486">
            <v>0</v>
          </cell>
          <cell r="L486">
            <v>7638</v>
          </cell>
          <cell r="O486" t="e">
            <v>#REF!</v>
          </cell>
        </row>
        <row r="487">
          <cell r="B487" t="str">
            <v>일   위   대   가   표</v>
          </cell>
          <cell r="C487" t="str">
            <v>일   위   대   가   표</v>
          </cell>
          <cell r="O487" t="e">
            <v>#REF!</v>
          </cell>
        </row>
        <row r="488">
          <cell r="A488" t="e">
            <v>#REF!</v>
          </cell>
          <cell r="B488" t="str">
            <v>항 목 번 호 :제28호표 (통신5-97 적용)</v>
          </cell>
          <cell r="C488" t="str">
            <v>항 목 번 호 :</v>
          </cell>
          <cell r="D488" t="str">
            <v>제28호표 (통신5-97 적용)</v>
          </cell>
          <cell r="O488" t="e">
            <v>#REF!</v>
          </cell>
        </row>
        <row r="489">
          <cell r="A489" t="e">
            <v>#REF!</v>
          </cell>
          <cell r="B489" t="str">
            <v>공       종 :CCTV 촬상부(옥외용) 설치</v>
          </cell>
          <cell r="C489" t="str">
            <v>공       종 :</v>
          </cell>
          <cell r="D489" t="str">
            <v>CCTV 촬상부(옥외용) 설치</v>
          </cell>
          <cell r="H489" t="str">
            <v>노 무 비</v>
          </cell>
          <cell r="J489" t="str">
            <v>재 료 비</v>
          </cell>
          <cell r="L489" t="str">
            <v>경   비</v>
          </cell>
          <cell r="M489" t="str">
            <v>합   계</v>
          </cell>
          <cell r="O489" t="e">
            <v>#REF!</v>
          </cell>
        </row>
        <row r="490">
          <cell r="A490" t="str">
            <v>CCTV 촬상부(옥외용) 설치</v>
          </cell>
          <cell r="B490" t="str">
            <v>단       위 :대</v>
          </cell>
          <cell r="C490" t="str">
            <v>단       위 :</v>
          </cell>
          <cell r="D490" t="str">
            <v>대</v>
          </cell>
          <cell r="H490">
            <v>331609</v>
          </cell>
          <cell r="J490">
            <v>0</v>
          </cell>
          <cell r="L490">
            <v>9948</v>
          </cell>
          <cell r="M490">
            <v>341557</v>
          </cell>
          <cell r="N490" t="e">
            <v>#REF!</v>
          </cell>
          <cell r="O490" t="e">
            <v>#REF!</v>
          </cell>
        </row>
        <row r="491">
          <cell r="B491" t="str">
            <v>명      칭규    격</v>
          </cell>
          <cell r="C491" t="str">
            <v>명      칭</v>
          </cell>
          <cell r="D491" t="str">
            <v>규    격</v>
          </cell>
          <cell r="E491" t="str">
            <v>수 량</v>
          </cell>
          <cell r="F491" t="str">
            <v>단위</v>
          </cell>
          <cell r="G491" t="str">
            <v>노   무   비</v>
          </cell>
          <cell r="I491" t="str">
            <v>재   료   비</v>
          </cell>
          <cell r="K491" t="str">
            <v>경      비</v>
          </cell>
          <cell r="M491" t="str">
            <v>비 고</v>
          </cell>
          <cell r="O491" t="e">
            <v>#REF!</v>
          </cell>
        </row>
        <row r="492">
          <cell r="B492" t="str">
            <v/>
          </cell>
          <cell r="G492" t="str">
            <v>단    가</v>
          </cell>
          <cell r="H492" t="str">
            <v>금    액</v>
          </cell>
          <cell r="I492" t="str">
            <v>단    가</v>
          </cell>
          <cell r="J492" t="str">
            <v>금    액</v>
          </cell>
          <cell r="K492" t="str">
            <v>단    가</v>
          </cell>
          <cell r="L492" t="str">
            <v>금    액</v>
          </cell>
          <cell r="O492" t="e">
            <v>#REF!</v>
          </cell>
        </row>
        <row r="493">
          <cell r="B493" t="str">
            <v>카메라 설치통신관련산업기사</v>
          </cell>
          <cell r="C493" t="str">
            <v>카메라 설치</v>
          </cell>
          <cell r="D493" t="str">
            <v>통신관련산업기사</v>
          </cell>
          <cell r="E493">
            <v>0.72</v>
          </cell>
          <cell r="F493" t="str">
            <v>인</v>
          </cell>
          <cell r="G493">
            <v>91949</v>
          </cell>
          <cell r="H493">
            <v>66203</v>
          </cell>
          <cell r="I493">
            <v>0</v>
          </cell>
          <cell r="J493">
            <v>0</v>
          </cell>
          <cell r="M493" t="str">
            <v>회전형 120% 할증POLE은 120% 할증</v>
          </cell>
          <cell r="N493">
            <v>91949</v>
          </cell>
          <cell r="O493" t="e">
            <v>#REF!</v>
          </cell>
        </row>
        <row r="494">
          <cell r="B494" t="str">
            <v>통신설비공</v>
          </cell>
          <cell r="D494" t="str">
            <v>통신설비공</v>
          </cell>
          <cell r="E494">
            <v>0.43</v>
          </cell>
          <cell r="F494" t="str">
            <v>인</v>
          </cell>
          <cell r="G494">
            <v>77401</v>
          </cell>
          <cell r="H494">
            <v>33282</v>
          </cell>
          <cell r="I494">
            <v>0</v>
          </cell>
          <cell r="J494">
            <v>0</v>
          </cell>
          <cell r="M494" t="str">
            <v>"</v>
          </cell>
          <cell r="N494">
            <v>77401</v>
          </cell>
          <cell r="O494" t="e">
            <v>#REF!</v>
          </cell>
        </row>
        <row r="495">
          <cell r="B495" t="str">
            <v>Housing 설치통신설비공</v>
          </cell>
          <cell r="C495" t="str">
            <v>Housing 설치</v>
          </cell>
          <cell r="D495" t="str">
            <v>통신설비공</v>
          </cell>
          <cell r="E495">
            <v>0.72</v>
          </cell>
          <cell r="F495" t="str">
            <v>인</v>
          </cell>
          <cell r="G495">
            <v>77401</v>
          </cell>
          <cell r="H495">
            <v>55728</v>
          </cell>
          <cell r="I495">
            <v>0</v>
          </cell>
          <cell r="J495">
            <v>0</v>
          </cell>
          <cell r="N495">
            <v>77401</v>
          </cell>
          <cell r="O495" t="e">
            <v>#REF!</v>
          </cell>
        </row>
        <row r="496">
          <cell r="B496" t="str">
            <v>보통인부</v>
          </cell>
          <cell r="D496" t="str">
            <v>보통인부</v>
          </cell>
          <cell r="E496">
            <v>0.72</v>
          </cell>
          <cell r="F496" t="str">
            <v>인</v>
          </cell>
          <cell r="G496">
            <v>40922</v>
          </cell>
          <cell r="H496">
            <v>29463</v>
          </cell>
          <cell r="I496">
            <v>0</v>
          </cell>
          <cell r="J496">
            <v>0</v>
          </cell>
          <cell r="N496">
            <v>40922</v>
          </cell>
          <cell r="O496" t="e">
            <v>#REF!</v>
          </cell>
        </row>
        <row r="497">
          <cell r="B497" t="str">
            <v>Pan/Tilt 설치플랜트전공</v>
          </cell>
          <cell r="C497" t="str">
            <v>Pan/Tilt 설치</v>
          </cell>
          <cell r="D497" t="str">
            <v>플랜트전공</v>
          </cell>
          <cell r="E497">
            <v>0.55000000000000004</v>
          </cell>
          <cell r="F497" t="str">
            <v>인</v>
          </cell>
          <cell r="G497">
            <v>59669</v>
          </cell>
          <cell r="H497">
            <v>32817</v>
          </cell>
          <cell r="I497">
            <v>0</v>
          </cell>
          <cell r="J497">
            <v>0</v>
          </cell>
          <cell r="N497">
            <v>59669</v>
          </cell>
          <cell r="O497" t="e">
            <v>#REF!</v>
          </cell>
        </row>
        <row r="498">
          <cell r="B498" t="str">
            <v>보통인부</v>
          </cell>
          <cell r="D498" t="str">
            <v>보통인부</v>
          </cell>
          <cell r="E498">
            <v>0.66</v>
          </cell>
          <cell r="F498" t="str">
            <v>인</v>
          </cell>
          <cell r="G498">
            <v>40922</v>
          </cell>
          <cell r="H498">
            <v>27008</v>
          </cell>
          <cell r="I498">
            <v>0</v>
          </cell>
          <cell r="J498">
            <v>0</v>
          </cell>
          <cell r="N498">
            <v>40922</v>
          </cell>
          <cell r="O498" t="e">
            <v>#REF!</v>
          </cell>
        </row>
        <row r="499">
          <cell r="B499" t="str">
            <v>투광등 설치통신설비공</v>
          </cell>
          <cell r="C499" t="str">
            <v>투광등 설치</v>
          </cell>
          <cell r="D499" t="str">
            <v>통신설비공</v>
          </cell>
          <cell r="E499">
            <v>0.52</v>
          </cell>
          <cell r="F499" t="str">
            <v>인</v>
          </cell>
          <cell r="G499">
            <v>77401</v>
          </cell>
          <cell r="H499">
            <v>40248</v>
          </cell>
          <cell r="I499">
            <v>0</v>
          </cell>
          <cell r="J499">
            <v>0</v>
          </cell>
          <cell r="N499">
            <v>77401</v>
          </cell>
          <cell r="O499" t="e">
            <v>#REF!</v>
          </cell>
        </row>
        <row r="500">
          <cell r="B500" t="str">
            <v>플랜트전공</v>
          </cell>
          <cell r="D500" t="str">
            <v>플랜트전공</v>
          </cell>
          <cell r="E500">
            <v>0.34</v>
          </cell>
          <cell r="F500" t="str">
            <v>인</v>
          </cell>
          <cell r="G500">
            <v>59669</v>
          </cell>
          <cell r="H500">
            <v>20287</v>
          </cell>
          <cell r="I500">
            <v>0</v>
          </cell>
          <cell r="J500">
            <v>0</v>
          </cell>
          <cell r="N500">
            <v>59669</v>
          </cell>
          <cell r="O500" t="e">
            <v>#REF!</v>
          </cell>
        </row>
        <row r="501">
          <cell r="B501" t="str">
            <v>선로시험통신관련산업기사</v>
          </cell>
          <cell r="C501" t="str">
            <v>선로시험</v>
          </cell>
          <cell r="D501" t="str">
            <v>통신관련산업기사</v>
          </cell>
          <cell r="E501">
            <v>0.2</v>
          </cell>
          <cell r="F501" t="str">
            <v>인</v>
          </cell>
          <cell r="G501">
            <v>91949</v>
          </cell>
          <cell r="H501">
            <v>18389</v>
          </cell>
          <cell r="I501">
            <v>0</v>
          </cell>
          <cell r="J501">
            <v>0</v>
          </cell>
          <cell r="N501">
            <v>91949</v>
          </cell>
          <cell r="O501" t="e">
            <v>#REF!</v>
          </cell>
        </row>
        <row r="502">
          <cell r="B502" t="str">
            <v>보통인부</v>
          </cell>
          <cell r="D502" t="str">
            <v>보통인부</v>
          </cell>
          <cell r="E502">
            <v>0.2</v>
          </cell>
          <cell r="F502" t="str">
            <v>인</v>
          </cell>
          <cell r="G502">
            <v>40922</v>
          </cell>
          <cell r="H502">
            <v>8184</v>
          </cell>
          <cell r="I502">
            <v>0</v>
          </cell>
          <cell r="J502">
            <v>0</v>
          </cell>
          <cell r="N502">
            <v>40922</v>
          </cell>
          <cell r="O502" t="e">
            <v>#REF!</v>
          </cell>
        </row>
        <row r="503">
          <cell r="B503" t="str">
            <v/>
          </cell>
          <cell r="I503">
            <v>0</v>
          </cell>
          <cell r="J503">
            <v>0</v>
          </cell>
          <cell r="N503" t="e">
            <v>#N/A</v>
          </cell>
          <cell r="O503" t="e">
            <v>#REF!</v>
          </cell>
        </row>
        <row r="504">
          <cell r="B504" t="str">
            <v>공구손료노무비의 3%</v>
          </cell>
          <cell r="C504" t="str">
            <v>공구손료</v>
          </cell>
          <cell r="D504" t="str">
            <v>노무비의 3%</v>
          </cell>
          <cell r="E504">
            <v>1</v>
          </cell>
          <cell r="F504" t="str">
            <v>식</v>
          </cell>
          <cell r="G504">
            <v>0</v>
          </cell>
          <cell r="H504">
            <v>0</v>
          </cell>
          <cell r="I504">
            <v>0</v>
          </cell>
          <cell r="J504">
            <v>0</v>
          </cell>
          <cell r="L504">
            <v>9948</v>
          </cell>
          <cell r="O504" t="e">
            <v>#REF!</v>
          </cell>
        </row>
        <row r="505">
          <cell r="B505" t="str">
            <v>일   위   대   가   표</v>
          </cell>
          <cell r="C505" t="str">
            <v>일   위   대   가   표</v>
          </cell>
          <cell r="O505" t="e">
            <v>#REF!</v>
          </cell>
        </row>
        <row r="506">
          <cell r="A506" t="e">
            <v>#REF!</v>
          </cell>
          <cell r="B506" t="str">
            <v>항 목 번 호 :제29호표 (통신5-97 적용)</v>
          </cell>
          <cell r="C506" t="str">
            <v>항 목 번 호 :</v>
          </cell>
          <cell r="D506" t="str">
            <v>제29호표 (통신5-97 적용)</v>
          </cell>
          <cell r="N506" t="e">
            <v>#N/A</v>
          </cell>
          <cell r="O506" t="e">
            <v>#REF!</v>
          </cell>
        </row>
        <row r="507">
          <cell r="A507" t="e">
            <v>#REF!</v>
          </cell>
          <cell r="B507" t="str">
            <v>공       종 :CCTV 감시부 설치</v>
          </cell>
          <cell r="C507" t="str">
            <v>공       종 :</v>
          </cell>
          <cell r="D507" t="str">
            <v>CCTV 감시부 설치</v>
          </cell>
          <cell r="H507" t="str">
            <v>노 무 비</v>
          </cell>
          <cell r="J507" t="str">
            <v>재 료 비</v>
          </cell>
          <cell r="L507" t="str">
            <v>경   비</v>
          </cell>
          <cell r="M507" t="str">
            <v>합   계</v>
          </cell>
          <cell r="N507" t="e">
            <v>#N/A</v>
          </cell>
          <cell r="O507" t="e">
            <v>#REF!</v>
          </cell>
        </row>
        <row r="508">
          <cell r="A508" t="str">
            <v>CCTV 감시부 설치</v>
          </cell>
          <cell r="B508" t="str">
            <v>단       위 :식</v>
          </cell>
          <cell r="C508" t="str">
            <v>단       위 :</v>
          </cell>
          <cell r="D508" t="str">
            <v>식</v>
          </cell>
          <cell r="H508">
            <v>699033</v>
          </cell>
          <cell r="J508">
            <v>0</v>
          </cell>
          <cell r="L508">
            <v>20970</v>
          </cell>
          <cell r="M508">
            <v>720003</v>
          </cell>
          <cell r="N508" t="e">
            <v>#REF!</v>
          </cell>
          <cell r="O508" t="e">
            <v>#REF!</v>
          </cell>
        </row>
        <row r="509">
          <cell r="B509" t="str">
            <v>명      칭규    격</v>
          </cell>
          <cell r="C509" t="str">
            <v>명      칭</v>
          </cell>
          <cell r="D509" t="str">
            <v>규    격</v>
          </cell>
          <cell r="E509" t="str">
            <v>수 량</v>
          </cell>
          <cell r="F509" t="str">
            <v>단위</v>
          </cell>
          <cell r="G509" t="str">
            <v>노   무   비</v>
          </cell>
          <cell r="I509" t="str">
            <v>재   료   비</v>
          </cell>
          <cell r="K509" t="str">
            <v>경      비</v>
          </cell>
          <cell r="M509" t="str">
            <v>비 고</v>
          </cell>
          <cell r="N509" t="e">
            <v>#N/A</v>
          </cell>
          <cell r="O509" t="e">
            <v>#REF!</v>
          </cell>
        </row>
        <row r="510">
          <cell r="B510" t="str">
            <v/>
          </cell>
          <cell r="G510" t="str">
            <v>단    가</v>
          </cell>
          <cell r="H510" t="str">
            <v>금    액</v>
          </cell>
          <cell r="I510" t="str">
            <v>단    가</v>
          </cell>
          <cell r="J510" t="str">
            <v>금    액</v>
          </cell>
          <cell r="K510" t="str">
            <v>단    가</v>
          </cell>
          <cell r="L510" t="str">
            <v>금    액</v>
          </cell>
          <cell r="N510" t="e">
            <v>#N/A</v>
          </cell>
          <cell r="O510" t="e">
            <v>#REF!</v>
          </cell>
        </row>
        <row r="511">
          <cell r="B511" t="str">
            <v>Receiver 판넬통신관련산업기사</v>
          </cell>
          <cell r="C511" t="str">
            <v>Receiver 판넬</v>
          </cell>
          <cell r="D511" t="str">
            <v>통신관련산업기사</v>
          </cell>
          <cell r="E511">
            <v>1.29</v>
          </cell>
          <cell r="F511" t="str">
            <v>인</v>
          </cell>
          <cell r="G511">
            <v>91949</v>
          </cell>
          <cell r="H511">
            <v>118614</v>
          </cell>
          <cell r="I511">
            <v>0</v>
          </cell>
          <cell r="J511">
            <v>0</v>
          </cell>
          <cell r="M511" t="str">
            <v>카메라 3대</v>
          </cell>
          <cell r="N511">
            <v>91949</v>
          </cell>
          <cell r="O511" t="e">
            <v>#REF!</v>
          </cell>
        </row>
        <row r="512">
          <cell r="B512" t="str">
            <v>통신설비공</v>
          </cell>
          <cell r="D512" t="str">
            <v>통신설비공</v>
          </cell>
          <cell r="E512">
            <v>0.96</v>
          </cell>
          <cell r="F512" t="str">
            <v>인</v>
          </cell>
          <cell r="G512">
            <v>77401</v>
          </cell>
          <cell r="H512">
            <v>74304</v>
          </cell>
          <cell r="I512">
            <v>0</v>
          </cell>
          <cell r="J512">
            <v>0</v>
          </cell>
          <cell r="M512" t="str">
            <v>카메라 3대</v>
          </cell>
          <cell r="N512">
            <v>77401</v>
          </cell>
          <cell r="O512" t="e">
            <v>#REF!</v>
          </cell>
        </row>
        <row r="513">
          <cell r="B513" t="str">
            <v>중앙컨트롤조작반통신관련산업기사</v>
          </cell>
          <cell r="C513" t="str">
            <v>중앙컨트롤조작반</v>
          </cell>
          <cell r="D513" t="str">
            <v>통신관련산업기사</v>
          </cell>
          <cell r="E513">
            <v>0.3</v>
          </cell>
          <cell r="F513" t="str">
            <v>인</v>
          </cell>
          <cell r="G513">
            <v>91949</v>
          </cell>
          <cell r="H513">
            <v>27584</v>
          </cell>
          <cell r="M513" t="str">
            <v>카메라 3대</v>
          </cell>
          <cell r="N513">
            <v>91949</v>
          </cell>
          <cell r="O513" t="e">
            <v>#REF!</v>
          </cell>
        </row>
        <row r="514">
          <cell r="B514" t="str">
            <v>(Console Desk)통신설비공</v>
          </cell>
          <cell r="C514" t="str">
            <v>(Console Desk)</v>
          </cell>
          <cell r="D514" t="str">
            <v>통신설비공</v>
          </cell>
          <cell r="E514">
            <v>2.2200000000000002</v>
          </cell>
          <cell r="F514" t="str">
            <v>인</v>
          </cell>
          <cell r="G514">
            <v>77401</v>
          </cell>
          <cell r="H514">
            <v>171830</v>
          </cell>
          <cell r="I514">
            <v>0</v>
          </cell>
          <cell r="J514">
            <v>0</v>
          </cell>
          <cell r="M514" t="str">
            <v>카메라 3대</v>
          </cell>
          <cell r="N514">
            <v>77401</v>
          </cell>
          <cell r="O514" t="e">
            <v>#REF!</v>
          </cell>
        </row>
        <row r="515">
          <cell r="B515" t="str">
            <v>플랜트전공</v>
          </cell>
          <cell r="D515" t="str">
            <v>플랜트전공</v>
          </cell>
          <cell r="E515">
            <v>1.29</v>
          </cell>
          <cell r="F515" t="str">
            <v>인</v>
          </cell>
          <cell r="G515">
            <v>59669</v>
          </cell>
          <cell r="H515">
            <v>76973</v>
          </cell>
          <cell r="I515">
            <v>0</v>
          </cell>
          <cell r="J515">
            <v>0</v>
          </cell>
          <cell r="M515" t="str">
            <v>카메라 3대</v>
          </cell>
          <cell r="N515">
            <v>59669</v>
          </cell>
          <cell r="O515" t="e">
            <v>#REF!</v>
          </cell>
        </row>
        <row r="516">
          <cell r="B516" t="str">
            <v>보통인부</v>
          </cell>
          <cell r="D516" t="str">
            <v>보통인부</v>
          </cell>
          <cell r="E516">
            <v>1.62</v>
          </cell>
          <cell r="F516" t="str">
            <v>인</v>
          </cell>
          <cell r="G516">
            <v>40922</v>
          </cell>
          <cell r="H516">
            <v>66293</v>
          </cell>
          <cell r="M516" t="str">
            <v>카메라 3대</v>
          </cell>
          <cell r="N516">
            <v>40922</v>
          </cell>
          <cell r="O516" t="e">
            <v>#REF!</v>
          </cell>
        </row>
        <row r="517">
          <cell r="B517" t="str">
            <v>VTR 설치통신설비공</v>
          </cell>
          <cell r="C517" t="str">
            <v>VTR 설치</v>
          </cell>
          <cell r="D517" t="str">
            <v>통신설비공</v>
          </cell>
          <cell r="E517">
            <v>0.38</v>
          </cell>
          <cell r="F517" t="str">
            <v>인</v>
          </cell>
          <cell r="G517">
            <v>77401</v>
          </cell>
          <cell r="H517">
            <v>29412</v>
          </cell>
          <cell r="I517">
            <v>0</v>
          </cell>
          <cell r="J517">
            <v>0</v>
          </cell>
          <cell r="M517" t="str">
            <v>VTR 1대</v>
          </cell>
          <cell r="N517">
            <v>77401</v>
          </cell>
          <cell r="O517" t="e">
            <v>#REF!</v>
          </cell>
        </row>
        <row r="518">
          <cell r="B518" t="str">
            <v>Monitor 설치통신관련산업기사</v>
          </cell>
          <cell r="C518" t="str">
            <v>Monitor 설치</v>
          </cell>
          <cell r="D518" t="str">
            <v>통신관련산업기사</v>
          </cell>
          <cell r="E518">
            <v>0.2</v>
          </cell>
          <cell r="F518" t="str">
            <v>인</v>
          </cell>
          <cell r="G518">
            <v>91949</v>
          </cell>
          <cell r="H518">
            <v>18389</v>
          </cell>
          <cell r="I518">
            <v>0</v>
          </cell>
          <cell r="J518">
            <v>0</v>
          </cell>
          <cell r="M518" t="str">
            <v>Monitor 2대</v>
          </cell>
          <cell r="N518">
            <v>91949</v>
          </cell>
          <cell r="O518" t="e">
            <v>#REF!</v>
          </cell>
        </row>
        <row r="519">
          <cell r="B519" t="str">
            <v>통신설비공</v>
          </cell>
          <cell r="D519" t="str">
            <v>통신설비공</v>
          </cell>
          <cell r="E519">
            <v>0.4</v>
          </cell>
          <cell r="F519" t="str">
            <v>인</v>
          </cell>
          <cell r="G519">
            <v>77401</v>
          </cell>
          <cell r="H519">
            <v>30960</v>
          </cell>
          <cell r="I519">
            <v>0</v>
          </cell>
          <cell r="J519">
            <v>0</v>
          </cell>
          <cell r="M519" t="str">
            <v>Monitor 2대</v>
          </cell>
          <cell r="N519">
            <v>77401</v>
          </cell>
          <cell r="O519" t="e">
            <v>#REF!</v>
          </cell>
        </row>
        <row r="520">
          <cell r="B520" t="str">
            <v>종합시험통신관련산업기사</v>
          </cell>
          <cell r="C520" t="str">
            <v>종합시험</v>
          </cell>
          <cell r="D520" t="str">
            <v>통신관련산업기사</v>
          </cell>
          <cell r="E520">
            <v>0.5</v>
          </cell>
          <cell r="F520" t="str">
            <v>인</v>
          </cell>
          <cell r="G520">
            <v>91949</v>
          </cell>
          <cell r="H520">
            <v>45974</v>
          </cell>
          <cell r="I520">
            <v>0</v>
          </cell>
          <cell r="J520">
            <v>0</v>
          </cell>
          <cell r="N520">
            <v>91949</v>
          </cell>
          <cell r="O520" t="e">
            <v>#REF!</v>
          </cell>
        </row>
        <row r="521">
          <cell r="B521" t="str">
            <v>통신설비공</v>
          </cell>
          <cell r="D521" t="str">
            <v>통신설비공</v>
          </cell>
          <cell r="E521">
            <v>0.5</v>
          </cell>
          <cell r="F521" t="str">
            <v>인</v>
          </cell>
          <cell r="G521">
            <v>77401</v>
          </cell>
          <cell r="H521">
            <v>38700</v>
          </cell>
          <cell r="I521">
            <v>0</v>
          </cell>
          <cell r="J521">
            <v>0</v>
          </cell>
          <cell r="N521">
            <v>77401</v>
          </cell>
          <cell r="O521" t="e">
            <v>#REF!</v>
          </cell>
        </row>
        <row r="522">
          <cell r="B522" t="str">
            <v>공구손료노무비의 3%</v>
          </cell>
          <cell r="C522" t="str">
            <v>공구손료</v>
          </cell>
          <cell r="D522" t="str">
            <v>노무비의 3%</v>
          </cell>
          <cell r="E522">
            <v>1</v>
          </cell>
          <cell r="F522" t="str">
            <v>식</v>
          </cell>
          <cell r="G522">
            <v>0</v>
          </cell>
          <cell r="H522">
            <v>0</v>
          </cell>
          <cell r="I522">
            <v>0</v>
          </cell>
          <cell r="J522">
            <v>0</v>
          </cell>
          <cell r="L522">
            <v>20970</v>
          </cell>
          <cell r="N522" t="e">
            <v>#N/A</v>
          </cell>
          <cell r="O522" t="e">
            <v>#REF!</v>
          </cell>
        </row>
        <row r="523">
          <cell r="B523" t="str">
            <v>일   위   대   가   표</v>
          </cell>
          <cell r="C523" t="str">
            <v>일   위   대   가   표</v>
          </cell>
          <cell r="O523" t="e">
            <v>#REF!</v>
          </cell>
        </row>
        <row r="524">
          <cell r="A524" t="e">
            <v>#REF!</v>
          </cell>
          <cell r="B524" t="str">
            <v>항 목 번 호 :제30호표 (통신4-29 적용)</v>
          </cell>
          <cell r="C524" t="str">
            <v>항 목 번 호 :</v>
          </cell>
          <cell r="D524" t="str">
            <v>제30호표 (통신4-29 적용)</v>
          </cell>
          <cell r="O524" t="e">
            <v>#REF!</v>
          </cell>
        </row>
        <row r="525">
          <cell r="A525" t="e">
            <v>#REF!</v>
          </cell>
          <cell r="B525" t="str">
            <v>공       종 :디지탈키폰주장치 설치</v>
          </cell>
          <cell r="C525" t="str">
            <v>공       종 :</v>
          </cell>
          <cell r="D525" t="str">
            <v>디지탈키폰주장치 설치</v>
          </cell>
          <cell r="H525" t="str">
            <v>노 무 비</v>
          </cell>
          <cell r="J525" t="str">
            <v>재 료 비</v>
          </cell>
          <cell r="L525" t="str">
            <v>경   비</v>
          </cell>
          <cell r="M525" t="str">
            <v>합   계</v>
          </cell>
          <cell r="O525" t="e">
            <v>#REF!</v>
          </cell>
        </row>
        <row r="526">
          <cell r="A526" t="str">
            <v>디지탈키폰주장치 설치</v>
          </cell>
          <cell r="B526" t="str">
            <v>단       위 :대</v>
          </cell>
          <cell r="C526" t="str">
            <v>단       위 :</v>
          </cell>
          <cell r="D526" t="str">
            <v>대</v>
          </cell>
          <cell r="H526">
            <v>443339</v>
          </cell>
          <cell r="J526">
            <v>0</v>
          </cell>
          <cell r="L526">
            <v>13300</v>
          </cell>
          <cell r="M526">
            <v>456639</v>
          </cell>
          <cell r="N526" t="e">
            <v>#REF!</v>
          </cell>
          <cell r="O526" t="e">
            <v>#REF!</v>
          </cell>
        </row>
        <row r="527">
          <cell r="B527" t="str">
            <v>명      칭규    격</v>
          </cell>
          <cell r="C527" t="str">
            <v>명      칭</v>
          </cell>
          <cell r="D527" t="str">
            <v>규    격</v>
          </cell>
          <cell r="E527" t="str">
            <v>수 량</v>
          </cell>
          <cell r="F527" t="str">
            <v>단위</v>
          </cell>
          <cell r="G527" t="str">
            <v>노   무   비</v>
          </cell>
          <cell r="I527" t="str">
            <v>재   료   비</v>
          </cell>
          <cell r="K527" t="str">
            <v>경      비</v>
          </cell>
          <cell r="M527" t="str">
            <v>비 고</v>
          </cell>
          <cell r="O527" t="e">
            <v>#REF!</v>
          </cell>
        </row>
        <row r="528">
          <cell r="B528" t="str">
            <v/>
          </cell>
          <cell r="G528" t="str">
            <v>단    가</v>
          </cell>
          <cell r="H528" t="str">
            <v>금    액</v>
          </cell>
          <cell r="I528" t="str">
            <v>단    가</v>
          </cell>
          <cell r="J528" t="str">
            <v>금    액</v>
          </cell>
          <cell r="K528" t="str">
            <v>단    가</v>
          </cell>
          <cell r="L528" t="str">
            <v>금    액</v>
          </cell>
          <cell r="O528" t="e">
            <v>#REF!</v>
          </cell>
        </row>
        <row r="529">
          <cell r="B529" t="str">
            <v>프로그램 설치S/W시험사</v>
          </cell>
          <cell r="C529" t="str">
            <v>프로그램 설치</v>
          </cell>
          <cell r="D529" t="str">
            <v>S/W시험사</v>
          </cell>
          <cell r="E529">
            <v>0.62</v>
          </cell>
          <cell r="F529" t="str">
            <v>인</v>
          </cell>
          <cell r="G529">
            <v>98026</v>
          </cell>
          <cell r="H529">
            <v>60776</v>
          </cell>
          <cell r="I529">
            <v>0</v>
          </cell>
          <cell r="J529">
            <v>0</v>
          </cell>
          <cell r="N529">
            <v>98026</v>
          </cell>
          <cell r="O529" t="e">
            <v>#REF!</v>
          </cell>
        </row>
        <row r="530">
          <cell r="B530" t="str">
            <v>각종 측정 및 기초시험H/W시험사</v>
          </cell>
          <cell r="C530" t="str">
            <v>각종 측정 및 기초시험</v>
          </cell>
          <cell r="D530" t="str">
            <v>H/W시험사</v>
          </cell>
          <cell r="E530">
            <v>0.19</v>
          </cell>
          <cell r="F530" t="str">
            <v>인</v>
          </cell>
          <cell r="G530">
            <v>89846</v>
          </cell>
          <cell r="H530">
            <v>17070</v>
          </cell>
          <cell r="I530">
            <v>0</v>
          </cell>
          <cell r="J530">
            <v>0</v>
          </cell>
          <cell r="N530">
            <v>89846</v>
          </cell>
          <cell r="O530" t="e">
            <v>#REF!</v>
          </cell>
        </row>
        <row r="531">
          <cell r="B531" t="str">
            <v>H/W설치사</v>
          </cell>
          <cell r="D531" t="str">
            <v>H/W설치사</v>
          </cell>
          <cell r="E531">
            <v>1.04</v>
          </cell>
          <cell r="F531" t="str">
            <v>인</v>
          </cell>
          <cell r="G531">
            <v>82720</v>
          </cell>
          <cell r="H531">
            <v>86028</v>
          </cell>
          <cell r="N531">
            <v>82720</v>
          </cell>
          <cell r="O531" t="e">
            <v>#REF!</v>
          </cell>
        </row>
        <row r="532">
          <cell r="B532" t="str">
            <v>국선/DID/DOD/전용선시험통신케이블공</v>
          </cell>
          <cell r="C532" t="str">
            <v>국선/DID/DOD/전용선시험</v>
          </cell>
          <cell r="D532" t="str">
            <v>통신케이블공</v>
          </cell>
          <cell r="E532">
            <v>0.14000000000000001</v>
          </cell>
          <cell r="F532" t="str">
            <v>인</v>
          </cell>
          <cell r="G532">
            <v>95424</v>
          </cell>
          <cell r="H532">
            <v>13359</v>
          </cell>
          <cell r="I532">
            <v>0</v>
          </cell>
          <cell r="J532">
            <v>0</v>
          </cell>
          <cell r="N532">
            <v>95424</v>
          </cell>
          <cell r="O532" t="e">
            <v>#REF!</v>
          </cell>
        </row>
        <row r="533">
          <cell r="B533" t="e">
            <v>#REF!</v>
          </cell>
          <cell r="C533" t="e">
            <v>#REF!</v>
          </cell>
          <cell r="D533" t="str">
            <v>H/W시험사</v>
          </cell>
          <cell r="E533">
            <v>0.14000000000000001</v>
          </cell>
          <cell r="F533" t="str">
            <v>인</v>
          </cell>
          <cell r="G533">
            <v>89846</v>
          </cell>
          <cell r="H533">
            <v>12578</v>
          </cell>
          <cell r="I533">
            <v>0</v>
          </cell>
          <cell r="J533">
            <v>0</v>
          </cell>
          <cell r="N533">
            <v>89846</v>
          </cell>
          <cell r="O533" t="e">
            <v>#REF!</v>
          </cell>
        </row>
        <row r="534">
          <cell r="B534" t="str">
            <v>기능시험H/W시험사</v>
          </cell>
          <cell r="C534" t="str">
            <v>기능시험</v>
          </cell>
          <cell r="D534" t="str">
            <v>H/W시험사</v>
          </cell>
          <cell r="E534">
            <v>0.1</v>
          </cell>
          <cell r="F534" t="str">
            <v>인</v>
          </cell>
          <cell r="G534">
            <v>89846</v>
          </cell>
          <cell r="H534">
            <v>8984</v>
          </cell>
          <cell r="I534">
            <v>0</v>
          </cell>
          <cell r="J534">
            <v>0</v>
          </cell>
          <cell r="N534">
            <v>89846</v>
          </cell>
          <cell r="O534" t="e">
            <v>#REF!</v>
          </cell>
        </row>
        <row r="535">
          <cell r="B535" t="str">
            <v>가입자 도통시험H/W설치사</v>
          </cell>
          <cell r="C535" t="str">
            <v>가입자 도통시험</v>
          </cell>
          <cell r="D535" t="str">
            <v>H/W설치사</v>
          </cell>
          <cell r="E535">
            <v>0.49</v>
          </cell>
          <cell r="F535" t="str">
            <v>인</v>
          </cell>
          <cell r="G535">
            <v>82720</v>
          </cell>
          <cell r="H535">
            <v>40532</v>
          </cell>
          <cell r="I535">
            <v>0</v>
          </cell>
          <cell r="J535">
            <v>0</v>
          </cell>
          <cell r="N535">
            <v>82720</v>
          </cell>
          <cell r="O535" t="e">
            <v>#REF!</v>
          </cell>
        </row>
        <row r="536">
          <cell r="B536" t="str">
            <v>운영프로그램 교육H/W시험사</v>
          </cell>
          <cell r="C536" t="str">
            <v>운영프로그램 교육</v>
          </cell>
          <cell r="D536" t="str">
            <v>H/W시험사</v>
          </cell>
          <cell r="E536">
            <v>0.35</v>
          </cell>
          <cell r="F536" t="str">
            <v>인</v>
          </cell>
          <cell r="G536">
            <v>89846</v>
          </cell>
          <cell r="H536">
            <v>31446</v>
          </cell>
          <cell r="N536">
            <v>89846</v>
          </cell>
          <cell r="O536" t="e">
            <v>#REF!</v>
          </cell>
        </row>
        <row r="537">
          <cell r="B537" t="str">
            <v>종합시험H/W시험사</v>
          </cell>
          <cell r="C537" t="str">
            <v>종합시험</v>
          </cell>
          <cell r="D537" t="str">
            <v>H/W시험사</v>
          </cell>
          <cell r="E537">
            <v>1</v>
          </cell>
          <cell r="F537" t="str">
            <v>인</v>
          </cell>
          <cell r="G537">
            <v>89846</v>
          </cell>
          <cell r="H537">
            <v>89846</v>
          </cell>
          <cell r="I537">
            <v>0</v>
          </cell>
          <cell r="J537">
            <v>0</v>
          </cell>
          <cell r="N537">
            <v>89846</v>
          </cell>
          <cell r="O537" t="e">
            <v>#REF!</v>
          </cell>
        </row>
        <row r="538">
          <cell r="B538" t="str">
            <v>H/W설치사</v>
          </cell>
          <cell r="D538" t="str">
            <v>H/W설치사</v>
          </cell>
          <cell r="E538">
            <v>1</v>
          </cell>
          <cell r="F538" t="str">
            <v>인</v>
          </cell>
          <cell r="G538">
            <v>82720</v>
          </cell>
          <cell r="H538">
            <v>82720</v>
          </cell>
          <cell r="I538">
            <v>0</v>
          </cell>
          <cell r="J538">
            <v>0</v>
          </cell>
          <cell r="N538">
            <v>82720</v>
          </cell>
          <cell r="O538" t="e">
            <v>#REF!</v>
          </cell>
        </row>
        <row r="539">
          <cell r="B539" t="str">
            <v/>
          </cell>
          <cell r="I539">
            <v>0</v>
          </cell>
          <cell r="J539">
            <v>0</v>
          </cell>
          <cell r="N539" t="e">
            <v>#N/A</v>
          </cell>
          <cell r="O539" t="e">
            <v>#REF!</v>
          </cell>
        </row>
        <row r="540">
          <cell r="B540" t="str">
            <v>공구손료노무비의 3%</v>
          </cell>
          <cell r="C540" t="str">
            <v>공구손료</v>
          </cell>
          <cell r="D540" t="str">
            <v>노무비의 3%</v>
          </cell>
          <cell r="E540">
            <v>1</v>
          </cell>
          <cell r="F540" t="str">
            <v>식</v>
          </cell>
          <cell r="G540">
            <v>0</v>
          </cell>
          <cell r="H540">
            <v>0</v>
          </cell>
          <cell r="I540">
            <v>0</v>
          </cell>
          <cell r="J540">
            <v>0</v>
          </cell>
          <cell r="L540">
            <v>13300</v>
          </cell>
          <cell r="O540" t="e">
            <v>#REF!</v>
          </cell>
        </row>
        <row r="541">
          <cell r="B541" t="str">
            <v>일   위   대   가   표</v>
          </cell>
          <cell r="C541" t="str">
            <v>일   위   대   가   표</v>
          </cell>
          <cell r="O541" t="e">
            <v>#REF!</v>
          </cell>
        </row>
        <row r="542">
          <cell r="A542" t="e">
            <v>#REF!</v>
          </cell>
          <cell r="B542" t="str">
            <v>항 목 번 호 :제31호표 (통신5-89-2, 전기7-18 적용)</v>
          </cell>
          <cell r="C542" t="str">
            <v>항 목 번 호 :</v>
          </cell>
          <cell r="D542" t="str">
            <v>제31호표 (통신5-89-2, 전기7-18 적용)</v>
          </cell>
          <cell r="O542" t="e">
            <v>#REF!</v>
          </cell>
        </row>
        <row r="543">
          <cell r="A543" t="e">
            <v>#REF!</v>
          </cell>
          <cell r="B543" t="str">
            <v>공       종 :TV 안테나 설치(기초공사 포함)</v>
          </cell>
          <cell r="C543" t="str">
            <v>공       종 :</v>
          </cell>
          <cell r="D543" t="str">
            <v>TV 안테나 설치(기초공사 포함)</v>
          </cell>
          <cell r="H543" t="str">
            <v>노 무 비</v>
          </cell>
          <cell r="J543" t="str">
            <v>재 료 비</v>
          </cell>
          <cell r="L543" t="str">
            <v>경   비</v>
          </cell>
          <cell r="M543" t="str">
            <v>합   계</v>
          </cell>
          <cell r="O543" t="e">
            <v>#REF!</v>
          </cell>
        </row>
        <row r="544">
          <cell r="A544" t="str">
            <v>TV 안테나 설치(기초공사 포함)</v>
          </cell>
          <cell r="B544" t="str">
            <v>단       위 :식</v>
          </cell>
          <cell r="C544" t="str">
            <v>단       위 :</v>
          </cell>
          <cell r="D544" t="str">
            <v>식</v>
          </cell>
          <cell r="H544">
            <v>155729</v>
          </cell>
          <cell r="J544">
            <v>14438</v>
          </cell>
          <cell r="L544">
            <v>51005</v>
          </cell>
          <cell r="M544">
            <v>221172</v>
          </cell>
          <cell r="N544" t="e">
            <v>#REF!</v>
          </cell>
          <cell r="O544" t="e">
            <v>#REF!</v>
          </cell>
        </row>
        <row r="545">
          <cell r="B545" t="str">
            <v>명      칭규    격</v>
          </cell>
          <cell r="C545" t="str">
            <v>명      칭</v>
          </cell>
          <cell r="D545" t="str">
            <v>규    격</v>
          </cell>
          <cell r="E545" t="str">
            <v>수 량</v>
          </cell>
          <cell r="F545" t="str">
            <v>단위</v>
          </cell>
          <cell r="G545" t="str">
            <v>노   무   비</v>
          </cell>
          <cell r="I545" t="str">
            <v>재   료   비</v>
          </cell>
          <cell r="K545" t="str">
            <v>경      비</v>
          </cell>
          <cell r="M545" t="str">
            <v>비 고</v>
          </cell>
          <cell r="O545" t="e">
            <v>#REF!</v>
          </cell>
        </row>
        <row r="546">
          <cell r="B546" t="str">
            <v/>
          </cell>
          <cell r="G546" t="str">
            <v>단    가</v>
          </cell>
          <cell r="H546" t="str">
            <v>금    액</v>
          </cell>
          <cell r="I546" t="str">
            <v>단    가</v>
          </cell>
          <cell r="J546" t="str">
            <v>금    액</v>
          </cell>
          <cell r="K546" t="str">
            <v>단    가</v>
          </cell>
          <cell r="L546" t="str">
            <v>금    액</v>
          </cell>
          <cell r="O546" t="e">
            <v>#REF!</v>
          </cell>
        </row>
        <row r="547">
          <cell r="B547" t="str">
            <v>소자 조립통신설비공</v>
          </cell>
          <cell r="C547" t="str">
            <v>소자 조립</v>
          </cell>
          <cell r="D547" t="str">
            <v>통신설비공</v>
          </cell>
          <cell r="E547">
            <v>0.33</v>
          </cell>
          <cell r="F547" t="str">
            <v>M</v>
          </cell>
          <cell r="G547">
            <v>77401</v>
          </cell>
          <cell r="H547">
            <v>25542</v>
          </cell>
          <cell r="I547">
            <v>0</v>
          </cell>
          <cell r="J547">
            <v>0</v>
          </cell>
          <cell r="M547" t="str">
            <v>통신5-89-2</v>
          </cell>
          <cell r="N547">
            <v>77401</v>
          </cell>
          <cell r="O547" t="e">
            <v>#REF!</v>
          </cell>
        </row>
        <row r="548">
          <cell r="B548" t="str">
            <v>소자 취부통신설비공</v>
          </cell>
          <cell r="C548" t="str">
            <v>소자 취부</v>
          </cell>
          <cell r="D548" t="str">
            <v>통신설비공</v>
          </cell>
          <cell r="E548">
            <v>0.06</v>
          </cell>
          <cell r="F548" t="str">
            <v>M</v>
          </cell>
          <cell r="G548">
            <v>77401</v>
          </cell>
          <cell r="H548">
            <v>4644</v>
          </cell>
          <cell r="I548">
            <v>0</v>
          </cell>
          <cell r="J548">
            <v>0</v>
          </cell>
          <cell r="M548" t="str">
            <v>통신5-89-2</v>
          </cell>
          <cell r="N548">
            <v>77401</v>
          </cell>
          <cell r="O548" t="e">
            <v>#REF!</v>
          </cell>
        </row>
        <row r="549">
          <cell r="B549" t="str">
            <v>혼합기 취부통신설비공</v>
          </cell>
          <cell r="C549" t="str">
            <v>혼합기 취부</v>
          </cell>
          <cell r="D549" t="str">
            <v>통신설비공</v>
          </cell>
          <cell r="E549">
            <v>0.19</v>
          </cell>
          <cell r="F549" t="str">
            <v>조</v>
          </cell>
          <cell r="G549">
            <v>77401</v>
          </cell>
          <cell r="H549">
            <v>14706</v>
          </cell>
          <cell r="I549">
            <v>0</v>
          </cell>
          <cell r="J549">
            <v>0</v>
          </cell>
          <cell r="M549" t="str">
            <v>통신5-89-2</v>
          </cell>
          <cell r="N549">
            <v>77401</v>
          </cell>
          <cell r="O549" t="e">
            <v>#REF!</v>
          </cell>
        </row>
        <row r="550">
          <cell r="B550" t="str">
            <v>Pole 설치통신설비공</v>
          </cell>
          <cell r="C550" t="str">
            <v>Pole 설치</v>
          </cell>
          <cell r="D550" t="str">
            <v>통신설비공</v>
          </cell>
          <cell r="E550">
            <v>0.1</v>
          </cell>
          <cell r="F550" t="str">
            <v>개</v>
          </cell>
          <cell r="G550">
            <v>77401</v>
          </cell>
          <cell r="H550">
            <v>7740</v>
          </cell>
          <cell r="I550">
            <v>0</v>
          </cell>
          <cell r="J550">
            <v>0</v>
          </cell>
          <cell r="M550" t="str">
            <v>통신5-89-2</v>
          </cell>
          <cell r="N550">
            <v>77401</v>
          </cell>
          <cell r="O550" t="e">
            <v>#REF!</v>
          </cell>
        </row>
        <row r="551">
          <cell r="B551" t="str">
            <v>시험 및 조정무선안테나공</v>
          </cell>
          <cell r="C551" t="str">
            <v>시험 및 조정</v>
          </cell>
          <cell r="D551" t="str">
            <v>무선안테나공</v>
          </cell>
          <cell r="E551">
            <v>0.5</v>
          </cell>
          <cell r="F551" t="str">
            <v>조</v>
          </cell>
          <cell r="G551">
            <v>95000</v>
          </cell>
          <cell r="H551">
            <v>47500</v>
          </cell>
          <cell r="I551">
            <v>0</v>
          </cell>
          <cell r="J551">
            <v>0</v>
          </cell>
          <cell r="M551" t="str">
            <v>통신5-89-2</v>
          </cell>
          <cell r="N551">
            <v>95000</v>
          </cell>
          <cell r="O551" t="e">
            <v>#REF!</v>
          </cell>
        </row>
        <row r="552">
          <cell r="B552" t="str">
            <v>앵커 구멍보통인부</v>
          </cell>
          <cell r="C552" t="str">
            <v>앵커 구멍</v>
          </cell>
          <cell r="D552" t="str">
            <v>보통인부</v>
          </cell>
          <cell r="E552">
            <v>0.14000000000000001</v>
          </cell>
          <cell r="F552" t="str">
            <v>㎡</v>
          </cell>
          <cell r="G552">
            <v>40922</v>
          </cell>
          <cell r="H552">
            <v>5729</v>
          </cell>
          <cell r="J552">
            <v>0</v>
          </cell>
          <cell r="L552">
            <v>0</v>
          </cell>
          <cell r="M552" t="str">
            <v>전기7-18</v>
          </cell>
          <cell r="N552">
            <v>40922</v>
          </cell>
          <cell r="O552" t="e">
            <v>#REF!</v>
          </cell>
        </row>
        <row r="553">
          <cell r="B553" t="str">
            <v>앵커볼트 설치내선전공</v>
          </cell>
          <cell r="C553" t="str">
            <v>앵커볼트 설치</v>
          </cell>
          <cell r="D553" t="str">
            <v>내선전공</v>
          </cell>
          <cell r="E553">
            <v>0.32</v>
          </cell>
          <cell r="F553" t="str">
            <v>㎥</v>
          </cell>
          <cell r="G553">
            <v>56163</v>
          </cell>
          <cell r="H553">
            <v>17972</v>
          </cell>
          <cell r="J553">
            <v>0</v>
          </cell>
          <cell r="L553">
            <v>0</v>
          </cell>
          <cell r="M553" t="str">
            <v>전기7-18</v>
          </cell>
          <cell r="N553">
            <v>56163</v>
          </cell>
          <cell r="O553" t="e">
            <v>#REF!</v>
          </cell>
        </row>
        <row r="554">
          <cell r="B554" t="str">
            <v>합판거푸집4회 사용시</v>
          </cell>
          <cell r="C554" t="str">
            <v>합판거푸집</v>
          </cell>
          <cell r="D554" t="str">
            <v>4회 사용시</v>
          </cell>
          <cell r="E554">
            <v>0.96</v>
          </cell>
          <cell r="F554" t="str">
            <v>㎡</v>
          </cell>
          <cell r="G554">
            <v>12642</v>
          </cell>
          <cell r="H554">
            <v>12136</v>
          </cell>
          <cell r="I554">
            <v>5559</v>
          </cell>
          <cell r="J554">
            <v>5336</v>
          </cell>
          <cell r="K554">
            <v>18201</v>
          </cell>
          <cell r="L554">
            <v>17472</v>
          </cell>
          <cell r="M554" t="str">
            <v>유통(5월) 공통6-1</v>
          </cell>
          <cell r="N554" t="e">
            <v>#N/A</v>
          </cell>
          <cell r="O554" t="e">
            <v>#REF!</v>
          </cell>
        </row>
        <row r="555">
          <cell r="B555" t="str">
            <v>용접배합콘크리트1:2:4</v>
          </cell>
          <cell r="C555" t="str">
            <v>용접배합콘크리트</v>
          </cell>
          <cell r="D555" t="str">
            <v>1:2:4</v>
          </cell>
          <cell r="E555">
            <v>0.192</v>
          </cell>
          <cell r="F555" t="str">
            <v>㎥</v>
          </cell>
          <cell r="G555">
            <v>102917</v>
          </cell>
          <cell r="H555">
            <v>19760</v>
          </cell>
          <cell r="I555">
            <v>47410</v>
          </cell>
          <cell r="J555">
            <v>9102</v>
          </cell>
          <cell r="K555">
            <v>150327</v>
          </cell>
          <cell r="L555">
            <v>28862</v>
          </cell>
          <cell r="M555" t="str">
            <v>유통(5월) 공통7-2</v>
          </cell>
          <cell r="N555" t="e">
            <v>#N/A</v>
          </cell>
          <cell r="O555" t="e">
            <v>#REF!</v>
          </cell>
        </row>
        <row r="556">
          <cell r="B556" t="str">
            <v/>
          </cell>
          <cell r="N556" t="e">
            <v>#N/A</v>
          </cell>
          <cell r="O556" t="e">
            <v>#REF!</v>
          </cell>
        </row>
        <row r="557">
          <cell r="B557" t="str">
            <v/>
          </cell>
          <cell r="N557" t="e">
            <v>#N/A</v>
          </cell>
          <cell r="O557" t="e">
            <v>#REF!</v>
          </cell>
        </row>
        <row r="558">
          <cell r="B558" t="str">
            <v>공구손료노무비의 3%</v>
          </cell>
          <cell r="C558" t="str">
            <v>공구손료</v>
          </cell>
          <cell r="D558" t="str">
            <v>노무비의 3%</v>
          </cell>
          <cell r="E558">
            <v>1</v>
          </cell>
          <cell r="F558" t="str">
            <v>식</v>
          </cell>
          <cell r="G558">
            <v>0</v>
          </cell>
          <cell r="H558">
            <v>0</v>
          </cell>
          <cell r="I558">
            <v>0</v>
          </cell>
          <cell r="J558">
            <v>0</v>
          </cell>
          <cell r="L558">
            <v>4671</v>
          </cell>
          <cell r="N558" t="e">
            <v>#N/A</v>
          </cell>
          <cell r="O558" t="e">
            <v>#REF!</v>
          </cell>
        </row>
        <row r="559">
          <cell r="B559" t="str">
            <v>일   위   대   가   표</v>
          </cell>
          <cell r="C559" t="str">
            <v>일   위   대   가   표</v>
          </cell>
          <cell r="O559" t="e">
            <v>#REF!</v>
          </cell>
        </row>
        <row r="560">
          <cell r="A560" t="e">
            <v>#REF!</v>
          </cell>
          <cell r="B560" t="str">
            <v>항 목 번 호 :제32호표 (전기7-3, 통신5-89 적용)</v>
          </cell>
          <cell r="C560" t="str">
            <v>항 목 번 호 :</v>
          </cell>
          <cell r="D560" t="str">
            <v>제32호표 (전기7-3, 통신5-89 적용)</v>
          </cell>
          <cell r="O560" t="e">
            <v>#REF!</v>
          </cell>
        </row>
        <row r="561">
          <cell r="A561" t="e">
            <v>#REF!</v>
          </cell>
          <cell r="B561" t="str">
            <v>공       종 :TV 분배기함 설치</v>
          </cell>
          <cell r="C561" t="str">
            <v>공       종 :</v>
          </cell>
          <cell r="D561" t="str">
            <v>TV 분배기함 설치</v>
          </cell>
          <cell r="H561" t="str">
            <v>노 무 비</v>
          </cell>
          <cell r="J561" t="str">
            <v>재 료 비</v>
          </cell>
          <cell r="L561" t="str">
            <v>경   비</v>
          </cell>
          <cell r="M561" t="str">
            <v>합   계</v>
          </cell>
          <cell r="O561" t="e">
            <v>#REF!</v>
          </cell>
        </row>
        <row r="562">
          <cell r="A562" t="str">
            <v>TV 분배기함 설치</v>
          </cell>
          <cell r="B562" t="str">
            <v>단       위 :식</v>
          </cell>
          <cell r="C562" t="str">
            <v>단       위 :</v>
          </cell>
          <cell r="D562" t="str">
            <v>식</v>
          </cell>
          <cell r="H562">
            <v>188705</v>
          </cell>
          <cell r="J562">
            <v>0</v>
          </cell>
          <cell r="L562">
            <v>5661</v>
          </cell>
          <cell r="M562">
            <v>194366</v>
          </cell>
          <cell r="N562" t="e">
            <v>#REF!</v>
          </cell>
          <cell r="O562" t="e">
            <v>#REF!</v>
          </cell>
        </row>
        <row r="563">
          <cell r="B563" t="str">
            <v>명      칭규    격</v>
          </cell>
          <cell r="C563" t="str">
            <v>명      칭</v>
          </cell>
          <cell r="D563" t="str">
            <v>규    격</v>
          </cell>
          <cell r="E563" t="str">
            <v>수 량</v>
          </cell>
          <cell r="F563" t="str">
            <v>단위</v>
          </cell>
          <cell r="G563" t="str">
            <v>노   무   비</v>
          </cell>
          <cell r="I563" t="str">
            <v>재   료   비</v>
          </cell>
          <cell r="K563" t="str">
            <v>경      비</v>
          </cell>
          <cell r="M563" t="str">
            <v>비 고</v>
          </cell>
          <cell r="O563" t="e">
            <v>#REF!</v>
          </cell>
        </row>
        <row r="564">
          <cell r="B564" t="str">
            <v/>
          </cell>
          <cell r="G564" t="str">
            <v>단    가</v>
          </cell>
          <cell r="H564" t="str">
            <v>금    액</v>
          </cell>
          <cell r="I564" t="str">
            <v>단    가</v>
          </cell>
          <cell r="J564" t="str">
            <v>금    액</v>
          </cell>
          <cell r="K564" t="str">
            <v>단    가</v>
          </cell>
          <cell r="L564" t="str">
            <v>금    액</v>
          </cell>
          <cell r="O564" t="e">
            <v>#REF!</v>
          </cell>
        </row>
        <row r="565">
          <cell r="B565" t="str">
            <v>분배기함 설치내선전공</v>
          </cell>
          <cell r="C565" t="str">
            <v>분배기함 설치</v>
          </cell>
          <cell r="D565" t="str">
            <v>내선전공</v>
          </cell>
          <cell r="E565">
            <v>1.75</v>
          </cell>
          <cell r="F565" t="str">
            <v>인</v>
          </cell>
          <cell r="G565">
            <v>56163</v>
          </cell>
          <cell r="H565">
            <v>98285</v>
          </cell>
          <cell r="I565">
            <v>0</v>
          </cell>
          <cell r="J565">
            <v>0</v>
          </cell>
          <cell r="M565" t="str">
            <v>천정면, 5개소</v>
          </cell>
          <cell r="N565">
            <v>56163</v>
          </cell>
          <cell r="O565" t="e">
            <v>#REF!</v>
          </cell>
        </row>
        <row r="566">
          <cell r="B566" t="str">
            <v>분배기 설치통신설비공</v>
          </cell>
          <cell r="C566" t="str">
            <v>분배기 설치</v>
          </cell>
          <cell r="D566" t="str">
            <v>통신설비공</v>
          </cell>
          <cell r="E566">
            <v>0.8</v>
          </cell>
          <cell r="F566" t="str">
            <v>인</v>
          </cell>
          <cell r="G566">
            <v>77401</v>
          </cell>
          <cell r="H566">
            <v>61920</v>
          </cell>
          <cell r="I566">
            <v>0</v>
          </cell>
          <cell r="J566">
            <v>0</v>
          </cell>
          <cell r="M566" t="str">
            <v>2분배기, 5개소</v>
          </cell>
          <cell r="N566">
            <v>77401</v>
          </cell>
          <cell r="O566" t="e">
            <v>#REF!</v>
          </cell>
        </row>
        <row r="567">
          <cell r="B567" t="str">
            <v>무선안테나공</v>
          </cell>
          <cell r="D567" t="str">
            <v>무선안테나공</v>
          </cell>
          <cell r="E567">
            <v>0.3</v>
          </cell>
          <cell r="F567" t="str">
            <v>인</v>
          </cell>
          <cell r="G567">
            <v>95000</v>
          </cell>
          <cell r="H567">
            <v>28500</v>
          </cell>
          <cell r="I567">
            <v>0</v>
          </cell>
          <cell r="J567">
            <v>0</v>
          </cell>
          <cell r="M567" t="str">
            <v>2분배기, 5개소</v>
          </cell>
          <cell r="N567">
            <v>95000</v>
          </cell>
          <cell r="O567" t="e">
            <v>#REF!</v>
          </cell>
          <cell r="P567" t="e">
            <v>#REF!</v>
          </cell>
        </row>
        <row r="568">
          <cell r="B568" t="str">
            <v/>
          </cell>
          <cell r="N568" t="e">
            <v>#N/A</v>
          </cell>
          <cell r="O568" t="e">
            <v>#REF!</v>
          </cell>
        </row>
        <row r="569">
          <cell r="B569" t="str">
            <v/>
          </cell>
          <cell r="N569" t="e">
            <v>#N/A</v>
          </cell>
          <cell r="O569" t="e">
            <v>#REF!</v>
          </cell>
        </row>
        <row r="570">
          <cell r="B570" t="str">
            <v/>
          </cell>
          <cell r="N570" t="e">
            <v>#N/A</v>
          </cell>
          <cell r="O570" t="e">
            <v>#REF!</v>
          </cell>
        </row>
        <row r="571">
          <cell r="B571" t="str">
            <v/>
          </cell>
          <cell r="N571" t="e">
            <v>#N/A</v>
          </cell>
          <cell r="O571" t="e">
            <v>#REF!</v>
          </cell>
        </row>
        <row r="572">
          <cell r="B572" t="str">
            <v/>
          </cell>
          <cell r="N572" t="e">
            <v>#N/A</v>
          </cell>
          <cell r="O572" t="e">
            <v>#REF!</v>
          </cell>
        </row>
        <row r="573">
          <cell r="B573" t="str">
            <v/>
          </cell>
          <cell r="N573" t="e">
            <v>#N/A</v>
          </cell>
          <cell r="O573" t="e">
            <v>#REF!</v>
          </cell>
        </row>
        <row r="574">
          <cell r="B574" t="str">
            <v/>
          </cell>
          <cell r="N574" t="e">
            <v>#N/A</v>
          </cell>
          <cell r="O574" t="e">
            <v>#REF!</v>
          </cell>
        </row>
        <row r="575">
          <cell r="B575" t="str">
            <v/>
          </cell>
          <cell r="N575" t="e">
            <v>#N/A</v>
          </cell>
          <cell r="O575" t="e">
            <v>#REF!</v>
          </cell>
        </row>
        <row r="576">
          <cell r="B576" t="str">
            <v>공구손료노무비의 3%</v>
          </cell>
          <cell r="C576" t="str">
            <v>공구손료</v>
          </cell>
          <cell r="D576" t="str">
            <v>노무비의 3%</v>
          </cell>
          <cell r="E576">
            <v>1</v>
          </cell>
          <cell r="F576" t="str">
            <v>식</v>
          </cell>
          <cell r="G576">
            <v>0</v>
          </cell>
          <cell r="H576">
            <v>0</v>
          </cell>
          <cell r="I576">
            <v>0</v>
          </cell>
          <cell r="J576">
            <v>0</v>
          </cell>
          <cell r="L576">
            <v>5661</v>
          </cell>
          <cell r="N576" t="e">
            <v>#N/A</v>
          </cell>
          <cell r="O576" t="e">
            <v>#REF!</v>
          </cell>
        </row>
        <row r="577">
          <cell r="B577" t="str">
            <v>일   위   대   가   표</v>
          </cell>
          <cell r="C577" t="str">
            <v>일   위   대   가   표</v>
          </cell>
          <cell r="O577" t="e">
            <v>#REF!</v>
          </cell>
        </row>
        <row r="578">
          <cell r="A578" t="e">
            <v>#REF!</v>
          </cell>
          <cell r="B578" t="str">
            <v>항 목 번 호 :제33호표 (통신5-78-나/다 적용)</v>
          </cell>
          <cell r="C578" t="str">
            <v>항 목 번 호 :</v>
          </cell>
          <cell r="D578" t="str">
            <v>제33호표 (통신5-78-나/다 적용)</v>
          </cell>
          <cell r="O578" t="e">
            <v>#REF!</v>
          </cell>
        </row>
        <row r="579">
          <cell r="A579" t="e">
            <v>#REF!</v>
          </cell>
          <cell r="B579" t="str">
            <v>공       종 :방송설비 설치</v>
          </cell>
          <cell r="C579" t="str">
            <v>공       종 :</v>
          </cell>
          <cell r="D579" t="str">
            <v>방송설비 설치</v>
          </cell>
          <cell r="H579" t="str">
            <v>노 무 비</v>
          </cell>
          <cell r="J579" t="str">
            <v>재 료 비</v>
          </cell>
          <cell r="L579" t="str">
            <v>경   비</v>
          </cell>
          <cell r="M579" t="str">
            <v>합   계</v>
          </cell>
          <cell r="O579" t="e">
            <v>#REF!</v>
          </cell>
        </row>
        <row r="580">
          <cell r="A580" t="str">
            <v>방송설비 설치</v>
          </cell>
          <cell r="B580" t="str">
            <v>단       위 :식</v>
          </cell>
          <cell r="C580" t="str">
            <v>단       위 :</v>
          </cell>
          <cell r="D580" t="str">
            <v>식</v>
          </cell>
          <cell r="H580">
            <v>576401</v>
          </cell>
          <cell r="J580">
            <v>0</v>
          </cell>
          <cell r="L580">
            <v>17292</v>
          </cell>
          <cell r="M580">
            <v>593693</v>
          </cell>
          <cell r="N580" t="e">
            <v>#REF!</v>
          </cell>
          <cell r="O580" t="e">
            <v>#REF!</v>
          </cell>
        </row>
        <row r="581">
          <cell r="B581" t="str">
            <v>명      칭규    격</v>
          </cell>
          <cell r="C581" t="str">
            <v>명      칭</v>
          </cell>
          <cell r="D581" t="str">
            <v>규    격</v>
          </cell>
          <cell r="E581" t="str">
            <v>수 량</v>
          </cell>
          <cell r="F581" t="str">
            <v>단위</v>
          </cell>
          <cell r="G581" t="str">
            <v>노   무   비</v>
          </cell>
          <cell r="I581" t="str">
            <v>재   료   비</v>
          </cell>
          <cell r="K581" t="str">
            <v>경      비</v>
          </cell>
          <cell r="M581" t="str">
            <v>비 고</v>
          </cell>
          <cell r="O581" t="e">
            <v>#REF!</v>
          </cell>
        </row>
        <row r="582">
          <cell r="B582" t="str">
            <v/>
          </cell>
          <cell r="G582" t="str">
            <v>단    가</v>
          </cell>
          <cell r="H582" t="str">
            <v>금    액</v>
          </cell>
          <cell r="I582" t="str">
            <v>단    가</v>
          </cell>
          <cell r="J582" t="str">
            <v>금    액</v>
          </cell>
          <cell r="K582" t="str">
            <v>단    가</v>
          </cell>
          <cell r="L582" t="str">
            <v>금    액</v>
          </cell>
          <cell r="O582" t="e">
            <v>#REF!</v>
          </cell>
        </row>
        <row r="583">
          <cell r="C583" t="str">
            <v>설치</v>
          </cell>
          <cell r="D583" t="str">
            <v>통신관련산업기사</v>
          </cell>
          <cell r="E583">
            <v>0.3</v>
          </cell>
          <cell r="F583" t="str">
            <v>인</v>
          </cell>
          <cell r="G583">
            <v>91949</v>
          </cell>
          <cell r="H583">
            <v>27584</v>
          </cell>
          <cell r="I583">
            <v>0</v>
          </cell>
          <cell r="J583">
            <v>0</v>
          </cell>
          <cell r="N583">
            <v>91949</v>
          </cell>
        </row>
        <row r="584">
          <cell r="B584" t="str">
            <v>통신설비공</v>
          </cell>
          <cell r="D584" t="str">
            <v>통신설비공</v>
          </cell>
          <cell r="E584">
            <v>0.6</v>
          </cell>
          <cell r="F584" t="str">
            <v>인</v>
          </cell>
          <cell r="G584">
            <v>77401</v>
          </cell>
          <cell r="H584">
            <v>46440</v>
          </cell>
          <cell r="I584">
            <v>0</v>
          </cell>
          <cell r="J584">
            <v>0</v>
          </cell>
          <cell r="N584">
            <v>77401</v>
          </cell>
          <cell r="O584" t="e">
            <v>#REF!</v>
          </cell>
        </row>
        <row r="585">
          <cell r="D585" t="str">
            <v>보통인부</v>
          </cell>
          <cell r="E585">
            <v>0.6</v>
          </cell>
          <cell r="F585" t="str">
            <v>인</v>
          </cell>
          <cell r="G585">
            <v>40922</v>
          </cell>
          <cell r="H585">
            <v>24553</v>
          </cell>
          <cell r="I585">
            <v>0</v>
          </cell>
          <cell r="J585">
            <v>0</v>
          </cell>
          <cell r="N585">
            <v>40922</v>
          </cell>
          <cell r="O585" t="e">
            <v>#REF!</v>
          </cell>
        </row>
        <row r="586">
          <cell r="C586" t="str">
            <v>점검</v>
          </cell>
          <cell r="D586" t="str">
            <v>통신관련산업기사</v>
          </cell>
          <cell r="E586">
            <v>0.5</v>
          </cell>
          <cell r="F586" t="str">
            <v>인</v>
          </cell>
          <cell r="G586">
            <v>91949</v>
          </cell>
          <cell r="H586">
            <v>45974</v>
          </cell>
          <cell r="I586">
            <v>0</v>
          </cell>
          <cell r="J586">
            <v>0</v>
          </cell>
          <cell r="N586">
            <v>91949</v>
          </cell>
          <cell r="O586" t="e">
            <v>#REF!</v>
          </cell>
        </row>
        <row r="587">
          <cell r="C587" t="str">
            <v>조정</v>
          </cell>
          <cell r="D587" t="str">
            <v>통신관련기사</v>
          </cell>
          <cell r="E587">
            <v>1</v>
          </cell>
          <cell r="F587" t="str">
            <v>인</v>
          </cell>
          <cell r="G587">
            <v>92355</v>
          </cell>
          <cell r="H587">
            <v>92355</v>
          </cell>
          <cell r="I587">
            <v>0</v>
          </cell>
          <cell r="J587">
            <v>0</v>
          </cell>
          <cell r="N587">
            <v>92355</v>
          </cell>
          <cell r="O587" t="e">
            <v>#REF!</v>
          </cell>
        </row>
        <row r="588">
          <cell r="B588" t="str">
            <v>통신관련산업기사</v>
          </cell>
          <cell r="D588" t="str">
            <v>통신관련산업기사</v>
          </cell>
          <cell r="E588">
            <v>0.6</v>
          </cell>
          <cell r="F588" t="str">
            <v>인</v>
          </cell>
          <cell r="G588">
            <v>91949</v>
          </cell>
          <cell r="H588">
            <v>55169</v>
          </cell>
          <cell r="I588">
            <v>0</v>
          </cell>
          <cell r="J588">
            <v>0</v>
          </cell>
          <cell r="N588">
            <v>91949</v>
          </cell>
          <cell r="O588" t="e">
            <v>#REF!</v>
          </cell>
        </row>
        <row r="589">
          <cell r="C589" t="str">
            <v>시험 및 측정</v>
          </cell>
          <cell r="D589" t="str">
            <v>통신관련기사</v>
          </cell>
          <cell r="E589">
            <v>1.4</v>
          </cell>
          <cell r="F589" t="str">
            <v>인</v>
          </cell>
          <cell r="G589">
            <v>92355</v>
          </cell>
          <cell r="H589">
            <v>129297</v>
          </cell>
          <cell r="I589">
            <v>0</v>
          </cell>
          <cell r="J589">
            <v>0</v>
          </cell>
          <cell r="N589">
            <v>92355</v>
          </cell>
          <cell r="O589" t="e">
            <v>#REF!</v>
          </cell>
        </row>
        <row r="590">
          <cell r="D590" t="str">
            <v>통신관련산업기사</v>
          </cell>
          <cell r="E590">
            <v>1</v>
          </cell>
          <cell r="F590" t="str">
            <v>인</v>
          </cell>
          <cell r="G590">
            <v>91949</v>
          </cell>
          <cell r="H590">
            <v>91949</v>
          </cell>
          <cell r="I590">
            <v>0</v>
          </cell>
          <cell r="J590">
            <v>0</v>
          </cell>
          <cell r="N590">
            <v>91949</v>
          </cell>
          <cell r="O590" t="e">
            <v>#REF!</v>
          </cell>
        </row>
        <row r="591">
          <cell r="C591" t="str">
            <v>Jack Panel 설치</v>
          </cell>
          <cell r="D591" t="str">
            <v>통신관련산업기사</v>
          </cell>
          <cell r="E591">
            <v>0.3</v>
          </cell>
          <cell r="F591" t="str">
            <v>인</v>
          </cell>
          <cell r="G591">
            <v>91949</v>
          </cell>
          <cell r="H591">
            <v>27584</v>
          </cell>
          <cell r="I591">
            <v>0</v>
          </cell>
          <cell r="J591">
            <v>0</v>
          </cell>
          <cell r="N591">
            <v>91949</v>
          </cell>
          <cell r="O591" t="e">
            <v>#REF!</v>
          </cell>
        </row>
        <row r="592">
          <cell r="B592" t="str">
            <v>통신설비공</v>
          </cell>
          <cell r="D592" t="str">
            <v>통신설비공</v>
          </cell>
          <cell r="E592">
            <v>0.3</v>
          </cell>
          <cell r="F592" t="str">
            <v>인</v>
          </cell>
          <cell r="G592">
            <v>77401</v>
          </cell>
          <cell r="H592">
            <v>23220</v>
          </cell>
          <cell r="I592">
            <v>0</v>
          </cell>
          <cell r="J592">
            <v>0</v>
          </cell>
          <cell r="N592">
            <v>77401</v>
          </cell>
          <cell r="O592" t="e">
            <v>#REF!</v>
          </cell>
        </row>
        <row r="593">
          <cell r="B593" t="str">
            <v>보통인부</v>
          </cell>
          <cell r="D593" t="str">
            <v>보통인부</v>
          </cell>
          <cell r="E593">
            <v>0.3</v>
          </cell>
          <cell r="F593" t="str">
            <v>인</v>
          </cell>
          <cell r="G593">
            <v>40922</v>
          </cell>
          <cell r="H593">
            <v>12276</v>
          </cell>
          <cell r="I593">
            <v>0</v>
          </cell>
          <cell r="J593">
            <v>0</v>
          </cell>
          <cell r="N593">
            <v>40922</v>
          </cell>
          <cell r="O593" t="e">
            <v>#REF!</v>
          </cell>
        </row>
        <row r="594">
          <cell r="B594" t="str">
            <v/>
          </cell>
          <cell r="N594" t="e">
            <v>#N/A</v>
          </cell>
          <cell r="O594" t="e">
            <v>#REF!</v>
          </cell>
        </row>
        <row r="595">
          <cell r="B595" t="str">
            <v>공구손료노무비의 3%</v>
          </cell>
          <cell r="C595" t="str">
            <v>공구손료</v>
          </cell>
          <cell r="D595" t="str">
            <v>노무비의 3%</v>
          </cell>
          <cell r="E595">
            <v>1</v>
          </cell>
          <cell r="F595" t="str">
            <v>식</v>
          </cell>
          <cell r="G595">
            <v>0</v>
          </cell>
          <cell r="H595">
            <v>0</v>
          </cell>
          <cell r="I595">
            <v>0</v>
          </cell>
          <cell r="J595">
            <v>0</v>
          </cell>
          <cell r="L595">
            <v>17292</v>
          </cell>
          <cell r="O595" t="e">
            <v>#REF!</v>
          </cell>
        </row>
        <row r="596">
          <cell r="B596" t="str">
            <v>일   위   대   가   표</v>
          </cell>
          <cell r="C596" t="str">
            <v>일   위   대   가   표</v>
          </cell>
          <cell r="O596" t="e">
            <v>#REF!</v>
          </cell>
        </row>
        <row r="597">
          <cell r="A597" t="e">
            <v>#REF!</v>
          </cell>
          <cell r="B597" t="str">
            <v>항 목 번 호 :제34호표 (통신8-5-가, 3-49 적용)</v>
          </cell>
          <cell r="C597" t="str">
            <v>항 목 번 호 :</v>
          </cell>
          <cell r="D597" t="str">
            <v>제34호표 (통신8-5-가, 3-49 적용)</v>
          </cell>
          <cell r="N597" t="e">
            <v>#N/A</v>
          </cell>
          <cell r="O597" t="e">
            <v>#REF!</v>
          </cell>
        </row>
        <row r="598">
          <cell r="A598" t="e">
            <v>#REF!</v>
          </cell>
          <cell r="B598" t="str">
            <v>공       종 :광케이블 포설</v>
          </cell>
          <cell r="C598" t="str">
            <v>공       종 :</v>
          </cell>
          <cell r="D598" t="str">
            <v>광케이블 포설</v>
          </cell>
          <cell r="H598" t="str">
            <v>노 무 비</v>
          </cell>
          <cell r="J598" t="str">
            <v>재 료 비</v>
          </cell>
          <cell r="L598" t="str">
            <v>경   비</v>
          </cell>
          <cell r="M598" t="str">
            <v>합   계</v>
          </cell>
          <cell r="N598" t="e">
            <v>#N/A</v>
          </cell>
          <cell r="O598" t="e">
            <v>#REF!</v>
          </cell>
        </row>
        <row r="599">
          <cell r="A599" t="str">
            <v>광케이블 포설</v>
          </cell>
          <cell r="B599" t="str">
            <v>단       위 :m</v>
          </cell>
          <cell r="C599" t="str">
            <v>단       위 :</v>
          </cell>
          <cell r="D599" t="str">
            <v>m</v>
          </cell>
          <cell r="H599">
            <v>9438</v>
          </cell>
          <cell r="J599">
            <v>2554</v>
          </cell>
          <cell r="L599">
            <v>283</v>
          </cell>
          <cell r="M599">
            <v>12275</v>
          </cell>
          <cell r="N599" t="e">
            <v>#REF!</v>
          </cell>
          <cell r="O599" t="e">
            <v>#REF!</v>
          </cell>
        </row>
        <row r="600">
          <cell r="B600" t="str">
            <v>명      칭규    격</v>
          </cell>
          <cell r="C600" t="str">
            <v>명      칭</v>
          </cell>
          <cell r="D600" t="str">
            <v>규    격</v>
          </cell>
          <cell r="E600" t="str">
            <v>수 량</v>
          </cell>
          <cell r="F600" t="str">
            <v>단위</v>
          </cell>
          <cell r="G600" t="str">
            <v>노   무   비</v>
          </cell>
          <cell r="I600" t="str">
            <v>재   료   비</v>
          </cell>
          <cell r="K600" t="str">
            <v>경      비</v>
          </cell>
          <cell r="M600" t="str">
            <v>비 고</v>
          </cell>
          <cell r="N600" t="e">
            <v>#N/A</v>
          </cell>
          <cell r="O600" t="e">
            <v>#REF!</v>
          </cell>
        </row>
        <row r="601">
          <cell r="B601" t="str">
            <v/>
          </cell>
          <cell r="G601" t="str">
            <v>단    가</v>
          </cell>
          <cell r="H601" t="str">
            <v>금    액</v>
          </cell>
          <cell r="I601" t="str">
            <v>단    가</v>
          </cell>
          <cell r="J601" t="str">
            <v>금    액</v>
          </cell>
          <cell r="K601" t="str">
            <v>단    가</v>
          </cell>
          <cell r="L601" t="str">
            <v>금    액</v>
          </cell>
          <cell r="N601" t="e">
            <v>#N/A</v>
          </cell>
          <cell r="O601" t="e">
            <v>#REF!</v>
          </cell>
        </row>
        <row r="602">
          <cell r="B602" t="str">
            <v>광케이블4C</v>
          </cell>
          <cell r="C602" t="str">
            <v>광케이블</v>
          </cell>
          <cell r="D602" t="str">
            <v>4C</v>
          </cell>
          <cell r="E602">
            <v>1</v>
          </cell>
          <cell r="F602" t="str">
            <v>M</v>
          </cell>
          <cell r="G602">
            <v>0</v>
          </cell>
          <cell r="H602">
            <v>0</v>
          </cell>
          <cell r="I602">
            <v>2554</v>
          </cell>
          <cell r="J602">
            <v>2554</v>
          </cell>
          <cell r="N602" t="e">
            <v>#N/A</v>
          </cell>
          <cell r="O602" t="e">
            <v>#REF!</v>
          </cell>
        </row>
        <row r="603">
          <cell r="C603" t="str">
            <v>구내 광케이블 포설</v>
          </cell>
          <cell r="D603" t="str">
            <v>광케이블설치사</v>
          </cell>
          <cell r="E603">
            <v>3.1E-2</v>
          </cell>
          <cell r="F603" t="str">
            <v>인</v>
          </cell>
          <cell r="G603">
            <v>104231</v>
          </cell>
          <cell r="H603">
            <v>3231</v>
          </cell>
          <cell r="I603">
            <v>0</v>
          </cell>
          <cell r="J603">
            <v>0</v>
          </cell>
          <cell r="M603" t="str">
            <v>통신8-5-가</v>
          </cell>
          <cell r="N603">
            <v>104231</v>
          </cell>
          <cell r="O603" t="e">
            <v>#REF!</v>
          </cell>
        </row>
        <row r="604">
          <cell r="B604" t="str">
            <v>보통인부</v>
          </cell>
          <cell r="D604" t="str">
            <v>보통인부</v>
          </cell>
          <cell r="E604">
            <v>2.7E-2</v>
          </cell>
          <cell r="F604" t="str">
            <v>인</v>
          </cell>
          <cell r="G604">
            <v>40922</v>
          </cell>
          <cell r="H604">
            <v>1104</v>
          </cell>
          <cell r="I604">
            <v>0</v>
          </cell>
          <cell r="J604">
            <v>0</v>
          </cell>
          <cell r="M604" t="str">
            <v>통신8-5-가</v>
          </cell>
          <cell r="N604">
            <v>40922</v>
          </cell>
          <cell r="O604" t="e">
            <v>#REF!</v>
          </cell>
        </row>
        <row r="605">
          <cell r="B605" t="str">
            <v>특별인부</v>
          </cell>
          <cell r="D605" t="str">
            <v>특별인부</v>
          </cell>
          <cell r="E605">
            <v>1.2999999999999999E-2</v>
          </cell>
          <cell r="F605" t="str">
            <v>인</v>
          </cell>
          <cell r="G605">
            <v>55970</v>
          </cell>
          <cell r="H605">
            <v>727</v>
          </cell>
          <cell r="I605">
            <v>0</v>
          </cell>
          <cell r="J605">
            <v>0</v>
          </cell>
          <cell r="M605" t="str">
            <v>통신8-5-가</v>
          </cell>
          <cell r="N605">
            <v>55970</v>
          </cell>
          <cell r="O605" t="e">
            <v>#REF!</v>
          </cell>
        </row>
        <row r="606">
          <cell r="B606" t="str">
            <v>접속후 시험광케이블설치사</v>
          </cell>
          <cell r="C606" t="str">
            <v>접속후 시험</v>
          </cell>
          <cell r="D606" t="str">
            <v>광케이블설치사</v>
          </cell>
          <cell r="E606">
            <v>6.0000000000000001E-3</v>
          </cell>
          <cell r="F606" t="str">
            <v>인</v>
          </cell>
          <cell r="G606">
            <v>104231</v>
          </cell>
          <cell r="H606">
            <v>625</v>
          </cell>
          <cell r="I606">
            <v>0</v>
          </cell>
          <cell r="J606">
            <v>0</v>
          </cell>
          <cell r="K606" t="str">
            <v>(0.0015x4 = 0.006)</v>
          </cell>
          <cell r="M606" t="str">
            <v>통신3-49</v>
          </cell>
          <cell r="N606">
            <v>104231</v>
          </cell>
          <cell r="O606" t="e">
            <v>#REF!</v>
          </cell>
        </row>
        <row r="607">
          <cell r="B607" t="str">
            <v>특별인부</v>
          </cell>
          <cell r="D607" t="str">
            <v>특별인부</v>
          </cell>
          <cell r="E607">
            <v>5.0000000000000001E-3</v>
          </cell>
          <cell r="F607" t="str">
            <v>안</v>
          </cell>
          <cell r="G607">
            <v>55970</v>
          </cell>
          <cell r="H607">
            <v>279</v>
          </cell>
          <cell r="I607">
            <v>0</v>
          </cell>
          <cell r="J607">
            <v>0</v>
          </cell>
          <cell r="K607" t="str">
            <v>(0.0013x4 = 0.005)</v>
          </cell>
          <cell r="M607" t="str">
            <v>통신3-49</v>
          </cell>
          <cell r="N607">
            <v>55970</v>
          </cell>
          <cell r="O607" t="e">
            <v>#REF!</v>
          </cell>
        </row>
        <row r="608">
          <cell r="B608" t="str">
            <v>최종 시험광케이블설치사</v>
          </cell>
          <cell r="C608" t="str">
            <v>최종 시험</v>
          </cell>
          <cell r="D608" t="str">
            <v>광케이블설치사</v>
          </cell>
          <cell r="E608">
            <v>0.01</v>
          </cell>
          <cell r="F608" t="str">
            <v>인</v>
          </cell>
          <cell r="G608">
            <v>104231</v>
          </cell>
          <cell r="H608">
            <v>1042</v>
          </cell>
          <cell r="I608">
            <v>0</v>
          </cell>
          <cell r="J608">
            <v>0</v>
          </cell>
          <cell r="K608" t="str">
            <v>(0.0025x4 = 0.01)</v>
          </cell>
          <cell r="M608" t="str">
            <v>통신3-49</v>
          </cell>
          <cell r="N608">
            <v>104231</v>
          </cell>
          <cell r="O608" t="e">
            <v>#REF!</v>
          </cell>
        </row>
        <row r="609">
          <cell r="B609" t="str">
            <v>특별인부</v>
          </cell>
          <cell r="D609" t="str">
            <v>특별인부</v>
          </cell>
          <cell r="E609">
            <v>8.0000000000000002E-3</v>
          </cell>
          <cell r="F609" t="str">
            <v>인</v>
          </cell>
          <cell r="G609">
            <v>55970</v>
          </cell>
          <cell r="H609">
            <v>447</v>
          </cell>
          <cell r="I609">
            <v>0</v>
          </cell>
          <cell r="J609">
            <v>0</v>
          </cell>
          <cell r="K609" t="str">
            <v>(0.002x2 = 0.008)</v>
          </cell>
          <cell r="M609" t="str">
            <v>통신3-49</v>
          </cell>
          <cell r="N609">
            <v>55970</v>
          </cell>
          <cell r="O609" t="e">
            <v>#REF!</v>
          </cell>
        </row>
        <row r="610">
          <cell r="B610" t="str">
            <v>광대역폭 측정통신관련기사</v>
          </cell>
          <cell r="C610" t="str">
            <v>광대역폭 측정</v>
          </cell>
          <cell r="D610" t="str">
            <v>통신관련기사</v>
          </cell>
          <cell r="E610">
            <v>1.0999999999999999E-2</v>
          </cell>
          <cell r="F610" t="str">
            <v>인</v>
          </cell>
          <cell r="G610">
            <v>92355</v>
          </cell>
          <cell r="H610">
            <v>1015</v>
          </cell>
          <cell r="I610">
            <v>0</v>
          </cell>
          <cell r="J610">
            <v>0</v>
          </cell>
          <cell r="K610" t="str">
            <v>(0.0028x4 = 0.011)</v>
          </cell>
          <cell r="M610" t="str">
            <v>통신3-49</v>
          </cell>
          <cell r="N610">
            <v>92355</v>
          </cell>
          <cell r="O610" t="e">
            <v>#REF!</v>
          </cell>
        </row>
        <row r="611">
          <cell r="D611" t="str">
            <v>광케이블설치사</v>
          </cell>
          <cell r="E611">
            <v>5.0000000000000001E-3</v>
          </cell>
          <cell r="F611" t="str">
            <v>인</v>
          </cell>
          <cell r="G611">
            <v>104231</v>
          </cell>
          <cell r="H611">
            <v>521</v>
          </cell>
          <cell r="I611">
            <v>0</v>
          </cell>
          <cell r="J611">
            <v>0</v>
          </cell>
          <cell r="K611" t="str">
            <v>(0.0014x2 = 0.005)</v>
          </cell>
          <cell r="M611" t="str">
            <v>통신3-49</v>
          </cell>
          <cell r="N611">
            <v>104231</v>
          </cell>
          <cell r="O611" t="e">
            <v>#REF!</v>
          </cell>
        </row>
        <row r="612">
          <cell r="B612" t="str">
            <v>특별인부</v>
          </cell>
          <cell r="D612" t="str">
            <v>특별인부</v>
          </cell>
          <cell r="E612">
            <v>8.0000000000000002E-3</v>
          </cell>
          <cell r="F612" t="str">
            <v>인</v>
          </cell>
          <cell r="G612">
            <v>55970</v>
          </cell>
          <cell r="H612">
            <v>447</v>
          </cell>
          <cell r="I612">
            <v>0</v>
          </cell>
          <cell r="J612">
            <v>0</v>
          </cell>
          <cell r="K612" t="str">
            <v>(0.0021x4 = 0.008)</v>
          </cell>
          <cell r="M612" t="str">
            <v>통신3-49</v>
          </cell>
          <cell r="N612">
            <v>55970</v>
          </cell>
          <cell r="O612" t="e">
            <v>#REF!</v>
          </cell>
        </row>
        <row r="613">
          <cell r="B613" t="str">
            <v>공구손료노무비의 3%</v>
          </cell>
          <cell r="C613" t="str">
            <v>공구손료</v>
          </cell>
          <cell r="D613" t="str">
            <v>노무비의 3%</v>
          </cell>
          <cell r="E613">
            <v>1</v>
          </cell>
          <cell r="F613" t="str">
            <v>식</v>
          </cell>
          <cell r="G613">
            <v>0</v>
          </cell>
          <cell r="H613">
            <v>0</v>
          </cell>
          <cell r="I613">
            <v>0</v>
          </cell>
          <cell r="J613">
            <v>0</v>
          </cell>
          <cell r="L613">
            <v>283</v>
          </cell>
          <cell r="N613" t="e">
            <v>#N/A</v>
          </cell>
          <cell r="O613" t="e">
            <v>#REF!</v>
          </cell>
        </row>
        <row r="614">
          <cell r="B614" t="str">
            <v>일   위   대   가   표</v>
          </cell>
          <cell r="C614" t="str">
            <v>일   위   대   가   표</v>
          </cell>
          <cell r="O614" t="e">
            <v>#REF!</v>
          </cell>
        </row>
        <row r="615">
          <cell r="A615" t="e">
            <v>#REF!</v>
          </cell>
          <cell r="B615" t="str">
            <v>항 목 번 호 :제35호표 (전기7-10 적용)</v>
          </cell>
          <cell r="C615" t="str">
            <v>항 목 번 호 :</v>
          </cell>
          <cell r="D615" t="str">
            <v>제35호표 (전기7-10 적용)</v>
          </cell>
          <cell r="O615" t="e">
            <v>#REF!</v>
          </cell>
        </row>
        <row r="616">
          <cell r="A616" t="e">
            <v>#REF!</v>
          </cell>
          <cell r="B616" t="str">
            <v>공       종 :케이블(CV 3C-2.0SQ) 신설</v>
          </cell>
          <cell r="C616" t="str">
            <v>공       종 :</v>
          </cell>
          <cell r="D616" t="str">
            <v>케이블(CV 3C-2.0SQ) 신설</v>
          </cell>
          <cell r="H616" t="str">
            <v>노 무 비</v>
          </cell>
          <cell r="J616" t="str">
            <v>재 료 비</v>
          </cell>
          <cell r="L616" t="str">
            <v>경   비</v>
          </cell>
          <cell r="M616" t="str">
            <v>합   계</v>
          </cell>
          <cell r="O616" t="e">
            <v>#REF!</v>
          </cell>
        </row>
        <row r="617">
          <cell r="A617" t="str">
            <v>케이블(CV 3C-2.0SQ) 신설</v>
          </cell>
          <cell r="B617" t="str">
            <v>단       위 :m</v>
          </cell>
          <cell r="C617" t="str">
            <v>단       위 :</v>
          </cell>
          <cell r="D617" t="str">
            <v>m</v>
          </cell>
          <cell r="H617">
            <v>1405</v>
          </cell>
          <cell r="J617">
            <v>495</v>
          </cell>
          <cell r="L617">
            <v>66</v>
          </cell>
          <cell r="M617">
            <v>1966</v>
          </cell>
          <cell r="N617" t="e">
            <v>#REF!</v>
          </cell>
          <cell r="O617" t="e">
            <v>#REF!</v>
          </cell>
        </row>
        <row r="618">
          <cell r="B618" t="str">
            <v>명      칭규    격</v>
          </cell>
          <cell r="C618" t="str">
            <v>명      칭</v>
          </cell>
          <cell r="D618" t="str">
            <v>규    격</v>
          </cell>
          <cell r="E618" t="str">
            <v>수 량</v>
          </cell>
          <cell r="F618" t="str">
            <v>단위</v>
          </cell>
          <cell r="G618" t="str">
            <v>노   무   비</v>
          </cell>
          <cell r="I618" t="str">
            <v>재   료   비</v>
          </cell>
          <cell r="K618" t="str">
            <v>경      비</v>
          </cell>
          <cell r="M618" t="str">
            <v>비 고</v>
          </cell>
          <cell r="O618" t="e">
            <v>#REF!</v>
          </cell>
        </row>
        <row r="619">
          <cell r="B619" t="str">
            <v/>
          </cell>
          <cell r="G619" t="str">
            <v>단    가</v>
          </cell>
          <cell r="H619" t="str">
            <v>금    액</v>
          </cell>
          <cell r="I619" t="str">
            <v>단    가</v>
          </cell>
          <cell r="J619" t="str">
            <v>금    액</v>
          </cell>
          <cell r="K619" t="str">
            <v>단    가</v>
          </cell>
          <cell r="L619" t="str">
            <v>금    액</v>
          </cell>
          <cell r="O619" t="e">
            <v>#REF!</v>
          </cell>
        </row>
        <row r="620">
          <cell r="B620" t="str">
            <v>케이블CV 3C-2.0SQ</v>
          </cell>
          <cell r="C620" t="str">
            <v>케이블</v>
          </cell>
          <cell r="D620" t="str">
            <v>CV 3C-2.0SQ</v>
          </cell>
          <cell r="E620">
            <v>1.03</v>
          </cell>
          <cell r="F620" t="str">
            <v>m</v>
          </cell>
          <cell r="I620">
            <v>481</v>
          </cell>
          <cell r="J620">
            <v>495</v>
          </cell>
          <cell r="M620" t="str">
            <v>재료할증 3%</v>
          </cell>
          <cell r="O620" t="e">
            <v>#REF!</v>
          </cell>
        </row>
        <row r="621">
          <cell r="B621" t="str">
            <v>신설저압케이블전공</v>
          </cell>
          <cell r="C621" t="str">
            <v>신설</v>
          </cell>
          <cell r="D621" t="str">
            <v>저압케이블전공</v>
          </cell>
          <cell r="E621">
            <v>1.9E-2</v>
          </cell>
          <cell r="F621" t="str">
            <v>인</v>
          </cell>
          <cell r="G621">
            <v>73973</v>
          </cell>
          <cell r="H621">
            <v>1405</v>
          </cell>
          <cell r="N621">
            <v>73973</v>
          </cell>
          <cell r="O621" t="e">
            <v>#REF!</v>
          </cell>
          <cell r="P621" t="e">
            <v>#REF!</v>
          </cell>
        </row>
        <row r="622">
          <cell r="B622" t="str">
            <v/>
          </cell>
          <cell r="O622" t="e">
            <v>#REF!</v>
          </cell>
        </row>
        <row r="623">
          <cell r="B623" t="str">
            <v/>
          </cell>
          <cell r="O623" t="e">
            <v>#REF!</v>
          </cell>
        </row>
        <row r="624">
          <cell r="B624" t="str">
            <v/>
          </cell>
          <cell r="O624" t="e">
            <v>#REF!</v>
          </cell>
        </row>
        <row r="625">
          <cell r="B625" t="str">
            <v/>
          </cell>
          <cell r="O625" t="e">
            <v>#REF!</v>
          </cell>
        </row>
        <row r="626">
          <cell r="B626" t="str">
            <v/>
          </cell>
          <cell r="N626" t="e">
            <v>#N/A</v>
          </cell>
          <cell r="O626" t="e">
            <v>#REF!</v>
          </cell>
        </row>
        <row r="627">
          <cell r="B627" t="str">
            <v/>
          </cell>
          <cell r="O627" t="e">
            <v>#REF!</v>
          </cell>
        </row>
        <row r="628">
          <cell r="B628" t="str">
            <v/>
          </cell>
          <cell r="O628" t="e">
            <v>#REF!</v>
          </cell>
        </row>
        <row r="629">
          <cell r="B629" t="str">
            <v/>
          </cell>
          <cell r="O629" t="e">
            <v>#REF!</v>
          </cell>
        </row>
        <row r="630">
          <cell r="B630" t="str">
            <v>잡자재비재료비의 5%</v>
          </cell>
          <cell r="C630" t="str">
            <v>잡자재비</v>
          </cell>
          <cell r="D630" t="str">
            <v>재료비의 5%</v>
          </cell>
          <cell r="E630">
            <v>1</v>
          </cell>
          <cell r="F630" t="str">
            <v>식</v>
          </cell>
          <cell r="L630">
            <v>24</v>
          </cell>
          <cell r="O630" t="e">
            <v>#REF!</v>
          </cell>
        </row>
        <row r="631">
          <cell r="B631" t="str">
            <v>공구손료노무비의 3%</v>
          </cell>
          <cell r="C631" t="str">
            <v>공구손료</v>
          </cell>
          <cell r="D631" t="str">
            <v>노무비의 3%</v>
          </cell>
          <cell r="E631">
            <v>1</v>
          </cell>
          <cell r="F631" t="str">
            <v>식</v>
          </cell>
          <cell r="L631">
            <v>42</v>
          </cell>
          <cell r="O631" t="e">
            <v>#REF!</v>
          </cell>
        </row>
        <row r="632">
          <cell r="B632" t="str">
            <v>일   위   대   가   표</v>
          </cell>
          <cell r="C632" t="str">
            <v>일   위   대   가   표</v>
          </cell>
          <cell r="O632" t="e">
            <v>#REF!</v>
          </cell>
        </row>
        <row r="633">
          <cell r="A633" t="e">
            <v>#REF!</v>
          </cell>
          <cell r="B633" t="str">
            <v>항 목 번 호 :제36호표 (전기7-10 적용)</v>
          </cell>
          <cell r="C633" t="str">
            <v>항 목 번 호 :</v>
          </cell>
          <cell r="D633" t="str">
            <v>제36호표 (전기7-10 적용)</v>
          </cell>
          <cell r="O633" t="e">
            <v>#REF!</v>
          </cell>
        </row>
        <row r="634">
          <cell r="A634" t="e">
            <v>#REF!</v>
          </cell>
          <cell r="B634" t="str">
            <v>공       종 :케이블(CV 3C-3.5SQ) 신설</v>
          </cell>
          <cell r="C634" t="str">
            <v>공       종 :</v>
          </cell>
          <cell r="D634" t="str">
            <v>케이블(CV 3C-3.5SQ) 신설</v>
          </cell>
          <cell r="H634" t="str">
            <v>노 무 비</v>
          </cell>
          <cell r="J634" t="str">
            <v>재 료 비</v>
          </cell>
          <cell r="L634" t="str">
            <v>경   비</v>
          </cell>
          <cell r="M634" t="str">
            <v>합   계</v>
          </cell>
          <cell r="O634" t="e">
            <v>#REF!</v>
          </cell>
        </row>
        <row r="635">
          <cell r="A635" t="str">
            <v>케이블(CV 3C-3.5SQ) 신설</v>
          </cell>
          <cell r="B635" t="str">
            <v>단       위 :m</v>
          </cell>
          <cell r="C635" t="str">
            <v>단       위 :</v>
          </cell>
          <cell r="D635" t="str">
            <v>m</v>
          </cell>
          <cell r="H635">
            <v>1627</v>
          </cell>
          <cell r="J635">
            <v>695</v>
          </cell>
          <cell r="L635">
            <v>82</v>
          </cell>
          <cell r="M635">
            <v>2404</v>
          </cell>
          <cell r="N635" t="e">
            <v>#REF!</v>
          </cell>
          <cell r="O635" t="e">
            <v>#REF!</v>
          </cell>
        </row>
        <row r="636">
          <cell r="B636" t="str">
            <v>명      칭규    격</v>
          </cell>
          <cell r="C636" t="str">
            <v>명      칭</v>
          </cell>
          <cell r="D636" t="str">
            <v>규    격</v>
          </cell>
          <cell r="E636" t="str">
            <v>수 량</v>
          </cell>
          <cell r="F636" t="str">
            <v>단위</v>
          </cell>
          <cell r="G636" t="str">
            <v>노   무   비</v>
          </cell>
          <cell r="I636" t="str">
            <v>재   료   비</v>
          </cell>
          <cell r="K636" t="str">
            <v>경      비</v>
          </cell>
          <cell r="M636" t="str">
            <v>비 고</v>
          </cell>
          <cell r="O636" t="e">
            <v>#REF!</v>
          </cell>
        </row>
        <row r="637">
          <cell r="B637" t="str">
            <v/>
          </cell>
          <cell r="G637" t="str">
            <v>단    가</v>
          </cell>
          <cell r="H637" t="str">
            <v>금    액</v>
          </cell>
          <cell r="I637" t="str">
            <v>단    가</v>
          </cell>
          <cell r="J637" t="str">
            <v>금    액</v>
          </cell>
          <cell r="K637" t="str">
            <v>단    가</v>
          </cell>
          <cell r="L637" t="str">
            <v>금    액</v>
          </cell>
          <cell r="O637" t="e">
            <v>#REF!</v>
          </cell>
        </row>
        <row r="638">
          <cell r="B638" t="str">
            <v>케이블CV 3C-3.5SQ</v>
          </cell>
          <cell r="C638" t="str">
            <v>케이블</v>
          </cell>
          <cell r="D638" t="str">
            <v>CV 3C-3.5SQ</v>
          </cell>
          <cell r="E638">
            <v>1.03</v>
          </cell>
          <cell r="F638" t="str">
            <v>m</v>
          </cell>
          <cell r="I638">
            <v>675</v>
          </cell>
          <cell r="J638">
            <v>695</v>
          </cell>
          <cell r="M638" t="str">
            <v>재료할증 3%</v>
          </cell>
          <cell r="O638" t="e">
            <v>#REF!</v>
          </cell>
        </row>
        <row r="639">
          <cell r="B639" t="str">
            <v>신설저압케이블전공</v>
          </cell>
          <cell r="C639" t="str">
            <v>신설</v>
          </cell>
          <cell r="D639" t="str">
            <v>저압케이블전공</v>
          </cell>
          <cell r="E639">
            <v>2.1999999999999999E-2</v>
          </cell>
          <cell r="F639" t="str">
            <v>인</v>
          </cell>
          <cell r="G639">
            <v>73973</v>
          </cell>
          <cell r="H639">
            <v>1627</v>
          </cell>
          <cell r="N639">
            <v>73973</v>
          </cell>
          <cell r="O639" t="e">
            <v>#REF!</v>
          </cell>
          <cell r="P639" t="e">
            <v>#REF!</v>
          </cell>
        </row>
        <row r="640">
          <cell r="B640" t="str">
            <v/>
          </cell>
          <cell r="O640" t="e">
            <v>#REF!</v>
          </cell>
        </row>
        <row r="641">
          <cell r="B641" t="str">
            <v/>
          </cell>
          <cell r="O641" t="e">
            <v>#REF!</v>
          </cell>
        </row>
        <row r="642">
          <cell r="B642" t="str">
            <v/>
          </cell>
          <cell r="O642" t="e">
            <v>#REF!</v>
          </cell>
        </row>
        <row r="643">
          <cell r="B643" t="str">
            <v/>
          </cell>
          <cell r="O643" t="e">
            <v>#REF!</v>
          </cell>
        </row>
        <row r="644">
          <cell r="B644" t="str">
            <v/>
          </cell>
          <cell r="N644" t="e">
            <v>#N/A</v>
          </cell>
          <cell r="O644" t="e">
            <v>#REF!</v>
          </cell>
        </row>
        <row r="645">
          <cell r="B645" t="str">
            <v/>
          </cell>
          <cell r="O645" t="e">
            <v>#REF!</v>
          </cell>
        </row>
        <row r="646">
          <cell r="B646" t="str">
            <v/>
          </cell>
          <cell r="O646" t="e">
            <v>#REF!</v>
          </cell>
        </row>
        <row r="647">
          <cell r="B647" t="str">
            <v/>
          </cell>
          <cell r="O647" t="e">
            <v>#REF!</v>
          </cell>
        </row>
        <row r="648">
          <cell r="B648" t="str">
            <v>잡자재비재료비의 5%</v>
          </cell>
          <cell r="C648" t="str">
            <v>잡자재비</v>
          </cell>
          <cell r="D648" t="str">
            <v>재료비의 5%</v>
          </cell>
          <cell r="E648">
            <v>1</v>
          </cell>
          <cell r="F648" t="str">
            <v>식</v>
          </cell>
          <cell r="L648">
            <v>34</v>
          </cell>
          <cell r="O648" t="e">
            <v>#REF!</v>
          </cell>
        </row>
        <row r="649">
          <cell r="B649" t="str">
            <v>공구손료노무비의 3%</v>
          </cell>
          <cell r="C649" t="str">
            <v>공구손료</v>
          </cell>
          <cell r="D649" t="str">
            <v>노무비의 3%</v>
          </cell>
          <cell r="E649">
            <v>1</v>
          </cell>
          <cell r="F649" t="str">
            <v>식</v>
          </cell>
          <cell r="L649">
            <v>48</v>
          </cell>
          <cell r="O649" t="e">
            <v>#REF!</v>
          </cell>
        </row>
        <row r="650">
          <cell r="B650" t="str">
            <v>일   위   대   가   표</v>
          </cell>
          <cell r="C650" t="str">
            <v>일   위   대   가   표</v>
          </cell>
          <cell r="O650" t="e">
            <v>#REF!</v>
          </cell>
        </row>
        <row r="651">
          <cell r="A651" t="e">
            <v>#REF!</v>
          </cell>
          <cell r="B651" t="str">
            <v>항 목 번 호 :제37호표 (전기7-10 적용)</v>
          </cell>
          <cell r="C651" t="str">
            <v>항 목 번 호 :</v>
          </cell>
          <cell r="D651" t="str">
            <v>제37호표 (전기7-10 적용)</v>
          </cell>
          <cell r="O651" t="e">
            <v>#REF!</v>
          </cell>
        </row>
        <row r="652">
          <cell r="A652" t="e">
            <v>#REF!</v>
          </cell>
          <cell r="B652" t="str">
            <v>공       종 :케이블(CV 3C-5.5SQ) 신설</v>
          </cell>
          <cell r="C652" t="str">
            <v>공       종 :</v>
          </cell>
          <cell r="D652" t="str">
            <v>케이블(CV 3C-5.5SQ) 신설</v>
          </cell>
          <cell r="H652" t="str">
            <v>노 무 비</v>
          </cell>
          <cell r="J652" t="str">
            <v>재 료 비</v>
          </cell>
          <cell r="L652" t="str">
            <v>경   비</v>
          </cell>
          <cell r="M652" t="str">
            <v>합   계</v>
          </cell>
          <cell r="O652" t="e">
            <v>#REF!</v>
          </cell>
        </row>
        <row r="653">
          <cell r="A653" t="str">
            <v>케이블(CV 3C-5.5SQ) 신설</v>
          </cell>
          <cell r="B653" t="str">
            <v>단       위 :m</v>
          </cell>
          <cell r="C653" t="str">
            <v>단       위 :</v>
          </cell>
          <cell r="D653" t="str">
            <v>m</v>
          </cell>
          <cell r="H653">
            <v>1923</v>
          </cell>
          <cell r="J653">
            <v>977</v>
          </cell>
          <cell r="L653">
            <v>105</v>
          </cell>
          <cell r="M653">
            <v>3005</v>
          </cell>
          <cell r="N653" t="e">
            <v>#REF!</v>
          </cell>
          <cell r="O653" t="e">
            <v>#REF!</v>
          </cell>
        </row>
        <row r="654">
          <cell r="B654" t="str">
            <v>명      칭규    격</v>
          </cell>
          <cell r="C654" t="str">
            <v>명      칭</v>
          </cell>
          <cell r="D654" t="str">
            <v>규    격</v>
          </cell>
          <cell r="E654" t="str">
            <v>수 량</v>
          </cell>
          <cell r="F654" t="str">
            <v>단위</v>
          </cell>
          <cell r="G654" t="str">
            <v>노   무   비</v>
          </cell>
          <cell r="I654" t="str">
            <v>재   료   비</v>
          </cell>
          <cell r="K654" t="str">
            <v>경      비</v>
          </cell>
          <cell r="M654" t="str">
            <v>비 고</v>
          </cell>
          <cell r="O654" t="e">
            <v>#REF!</v>
          </cell>
        </row>
        <row r="655">
          <cell r="B655" t="str">
            <v/>
          </cell>
          <cell r="G655" t="str">
            <v>단    가</v>
          </cell>
          <cell r="H655" t="str">
            <v>금    액</v>
          </cell>
          <cell r="I655" t="str">
            <v>단    가</v>
          </cell>
          <cell r="J655" t="str">
            <v>금    액</v>
          </cell>
          <cell r="K655" t="str">
            <v>단    가</v>
          </cell>
          <cell r="L655" t="str">
            <v>금    액</v>
          </cell>
          <cell r="O655" t="e">
            <v>#REF!</v>
          </cell>
        </row>
        <row r="656">
          <cell r="B656" t="str">
            <v>케이블CV 3C-5.5SQ</v>
          </cell>
          <cell r="C656" t="str">
            <v>케이블</v>
          </cell>
          <cell r="D656" t="str">
            <v>CV 3C-5.5SQ</v>
          </cell>
          <cell r="E656">
            <v>1.03</v>
          </cell>
          <cell r="F656" t="str">
            <v>m</v>
          </cell>
          <cell r="I656">
            <v>949</v>
          </cell>
          <cell r="J656">
            <v>977</v>
          </cell>
          <cell r="M656" t="str">
            <v>재료할증 3%</v>
          </cell>
          <cell r="O656" t="e">
            <v>#REF!</v>
          </cell>
        </row>
        <row r="657">
          <cell r="B657" t="str">
            <v>신설저압케이블전공</v>
          </cell>
          <cell r="C657" t="str">
            <v>신설</v>
          </cell>
          <cell r="D657" t="str">
            <v>저압케이블전공</v>
          </cell>
          <cell r="E657">
            <v>2.5999999999999999E-2</v>
          </cell>
          <cell r="F657" t="str">
            <v>인</v>
          </cell>
          <cell r="G657">
            <v>73973</v>
          </cell>
          <cell r="H657">
            <v>1923</v>
          </cell>
          <cell r="N657">
            <v>73973</v>
          </cell>
          <cell r="O657" t="e">
            <v>#REF!</v>
          </cell>
          <cell r="P657" t="e">
            <v>#REF!</v>
          </cell>
        </row>
        <row r="658">
          <cell r="B658" t="str">
            <v/>
          </cell>
          <cell r="O658" t="e">
            <v>#REF!</v>
          </cell>
        </row>
        <row r="659">
          <cell r="B659" t="str">
            <v/>
          </cell>
          <cell r="O659" t="e">
            <v>#REF!</v>
          </cell>
        </row>
        <row r="660">
          <cell r="B660" t="str">
            <v/>
          </cell>
          <cell r="O660" t="e">
            <v>#REF!</v>
          </cell>
        </row>
        <row r="661">
          <cell r="B661" t="str">
            <v/>
          </cell>
          <cell r="O661" t="e">
            <v>#REF!</v>
          </cell>
        </row>
        <row r="662">
          <cell r="B662" t="str">
            <v/>
          </cell>
          <cell r="N662" t="e">
            <v>#N/A</v>
          </cell>
          <cell r="O662" t="e">
            <v>#REF!</v>
          </cell>
        </row>
        <row r="663">
          <cell r="B663" t="str">
            <v/>
          </cell>
          <cell r="O663" t="e">
            <v>#REF!</v>
          </cell>
        </row>
        <row r="664">
          <cell r="B664" t="str">
            <v/>
          </cell>
          <cell r="O664" t="e">
            <v>#REF!</v>
          </cell>
        </row>
        <row r="665">
          <cell r="B665" t="str">
            <v/>
          </cell>
          <cell r="O665" t="e">
            <v>#REF!</v>
          </cell>
        </row>
        <row r="666">
          <cell r="B666" t="str">
            <v>잡자재비재료비의 5%</v>
          </cell>
          <cell r="C666" t="str">
            <v>잡자재비</v>
          </cell>
          <cell r="D666" t="str">
            <v>재료비의 5%</v>
          </cell>
          <cell r="E666">
            <v>1</v>
          </cell>
          <cell r="F666" t="str">
            <v>식</v>
          </cell>
          <cell r="L666">
            <v>48</v>
          </cell>
          <cell r="O666" t="e">
            <v>#REF!</v>
          </cell>
        </row>
        <row r="667">
          <cell r="B667" t="str">
            <v>공구손료노무비의 3%</v>
          </cell>
          <cell r="C667" t="str">
            <v>공구손료</v>
          </cell>
          <cell r="D667" t="str">
            <v>노무비의 3%</v>
          </cell>
          <cell r="E667">
            <v>1</v>
          </cell>
          <cell r="F667" t="str">
            <v>식</v>
          </cell>
          <cell r="L667">
            <v>57</v>
          </cell>
          <cell r="O667" t="e">
            <v>#REF!</v>
          </cell>
        </row>
        <row r="668">
          <cell r="B668" t="str">
            <v>일   위   대   가   표</v>
          </cell>
          <cell r="C668" t="str">
            <v>일   위   대   가   표</v>
          </cell>
          <cell r="O668" t="e">
            <v>#REF!</v>
          </cell>
        </row>
        <row r="669">
          <cell r="A669" t="e">
            <v>#REF!</v>
          </cell>
          <cell r="B669" t="str">
            <v>항 목 번 호 :제38호표 (전기7-10 적용)</v>
          </cell>
          <cell r="C669" t="str">
            <v>항 목 번 호 :</v>
          </cell>
          <cell r="D669" t="str">
            <v>제38호표 (전기7-10 적용)</v>
          </cell>
          <cell r="O669" t="e">
            <v>#REF!</v>
          </cell>
        </row>
        <row r="670">
          <cell r="A670" t="e">
            <v>#REF!</v>
          </cell>
          <cell r="B670" t="str">
            <v>공       종 :케이블(CV 3C-8.0SQ) 신설</v>
          </cell>
          <cell r="C670" t="str">
            <v>공       종 :</v>
          </cell>
          <cell r="D670" t="str">
            <v>케이블(CV 3C-8.0SQ) 신설</v>
          </cell>
          <cell r="H670" t="str">
            <v>노 무 비</v>
          </cell>
          <cell r="J670" t="str">
            <v>재 료 비</v>
          </cell>
          <cell r="L670" t="str">
            <v>경   비</v>
          </cell>
          <cell r="M670" t="str">
            <v>합   계</v>
          </cell>
          <cell r="O670" t="e">
            <v>#REF!</v>
          </cell>
        </row>
        <row r="671">
          <cell r="A671" t="str">
            <v>케이블(CV 3C-8.0SQ) 신설</v>
          </cell>
          <cell r="B671" t="str">
            <v>단       위 :m</v>
          </cell>
          <cell r="C671" t="str">
            <v>단       위 :</v>
          </cell>
          <cell r="D671" t="str">
            <v>m</v>
          </cell>
          <cell r="H671">
            <v>2145</v>
          </cell>
          <cell r="J671">
            <v>1266</v>
          </cell>
          <cell r="L671">
            <v>127</v>
          </cell>
          <cell r="M671">
            <v>3538</v>
          </cell>
          <cell r="N671" t="e">
            <v>#REF!</v>
          </cell>
          <cell r="O671" t="e">
            <v>#REF!</v>
          </cell>
        </row>
        <row r="672">
          <cell r="B672" t="str">
            <v>명      칭규    격</v>
          </cell>
          <cell r="C672" t="str">
            <v>명      칭</v>
          </cell>
          <cell r="D672" t="str">
            <v>규    격</v>
          </cell>
          <cell r="E672" t="str">
            <v>수 량</v>
          </cell>
          <cell r="F672" t="str">
            <v>단위</v>
          </cell>
          <cell r="G672" t="str">
            <v>노   무   비</v>
          </cell>
          <cell r="I672" t="str">
            <v>재   료   비</v>
          </cell>
          <cell r="K672" t="str">
            <v>경      비</v>
          </cell>
          <cell r="M672" t="str">
            <v>비 고</v>
          </cell>
          <cell r="O672" t="e">
            <v>#REF!</v>
          </cell>
        </row>
        <row r="673">
          <cell r="B673" t="str">
            <v/>
          </cell>
          <cell r="G673" t="str">
            <v>단    가</v>
          </cell>
          <cell r="H673" t="str">
            <v>금    액</v>
          </cell>
          <cell r="I673" t="str">
            <v>단    가</v>
          </cell>
          <cell r="J673" t="str">
            <v>금    액</v>
          </cell>
          <cell r="K673" t="str">
            <v>단    가</v>
          </cell>
          <cell r="L673" t="str">
            <v>금    액</v>
          </cell>
          <cell r="O673" t="e">
            <v>#REF!</v>
          </cell>
        </row>
        <row r="674">
          <cell r="B674" t="str">
            <v>케이블CV 3C-8.0SQ</v>
          </cell>
          <cell r="C674" t="str">
            <v>케이블</v>
          </cell>
          <cell r="D674" t="str">
            <v>CV 3C-8.0SQ</v>
          </cell>
          <cell r="E674">
            <v>1.03</v>
          </cell>
          <cell r="F674" t="str">
            <v>m</v>
          </cell>
          <cell r="I674">
            <v>1230</v>
          </cell>
          <cell r="J674">
            <v>1266</v>
          </cell>
          <cell r="M674" t="str">
            <v>재료할증 3%</v>
          </cell>
          <cell r="O674" t="e">
            <v>#REF!</v>
          </cell>
        </row>
        <row r="675">
          <cell r="B675" t="str">
            <v>신설저압케이블전공</v>
          </cell>
          <cell r="C675" t="str">
            <v>신설</v>
          </cell>
          <cell r="D675" t="str">
            <v>저압케이블전공</v>
          </cell>
          <cell r="E675">
            <v>2.9000000000000001E-2</v>
          </cell>
          <cell r="F675" t="str">
            <v>인</v>
          </cell>
          <cell r="G675">
            <v>73973</v>
          </cell>
          <cell r="H675">
            <v>2145</v>
          </cell>
          <cell r="N675">
            <v>73973</v>
          </cell>
          <cell r="O675" t="e">
            <v>#REF!</v>
          </cell>
          <cell r="P675" t="e">
            <v>#REF!</v>
          </cell>
        </row>
        <row r="676">
          <cell r="B676" t="str">
            <v/>
          </cell>
          <cell r="O676" t="e">
            <v>#REF!</v>
          </cell>
        </row>
        <row r="677">
          <cell r="B677" t="str">
            <v/>
          </cell>
          <cell r="O677" t="e">
            <v>#REF!</v>
          </cell>
        </row>
        <row r="678">
          <cell r="B678" t="str">
            <v/>
          </cell>
          <cell r="O678" t="e">
            <v>#REF!</v>
          </cell>
        </row>
        <row r="679">
          <cell r="B679" t="str">
            <v/>
          </cell>
          <cell r="O679" t="e">
            <v>#REF!</v>
          </cell>
        </row>
        <row r="680">
          <cell r="B680" t="str">
            <v/>
          </cell>
          <cell r="N680" t="e">
            <v>#N/A</v>
          </cell>
          <cell r="O680" t="e">
            <v>#REF!</v>
          </cell>
        </row>
        <row r="681">
          <cell r="B681" t="str">
            <v/>
          </cell>
          <cell r="O681" t="e">
            <v>#REF!</v>
          </cell>
        </row>
        <row r="682">
          <cell r="B682" t="str">
            <v/>
          </cell>
          <cell r="O682" t="e">
            <v>#REF!</v>
          </cell>
        </row>
        <row r="683">
          <cell r="B683" t="str">
            <v/>
          </cell>
          <cell r="O683" t="e">
            <v>#REF!</v>
          </cell>
        </row>
        <row r="684">
          <cell r="B684" t="str">
            <v>잡자재비재료비의 5%</v>
          </cell>
          <cell r="C684" t="str">
            <v>잡자재비</v>
          </cell>
          <cell r="D684" t="str">
            <v>재료비의 5%</v>
          </cell>
          <cell r="E684">
            <v>1</v>
          </cell>
          <cell r="F684" t="str">
            <v>식</v>
          </cell>
          <cell r="L684">
            <v>63</v>
          </cell>
          <cell r="O684" t="e">
            <v>#REF!</v>
          </cell>
        </row>
        <row r="685">
          <cell r="B685" t="str">
            <v>공구손료노무비의 3%</v>
          </cell>
          <cell r="C685" t="str">
            <v>공구손료</v>
          </cell>
          <cell r="D685" t="str">
            <v>노무비의 3%</v>
          </cell>
          <cell r="E685">
            <v>1</v>
          </cell>
          <cell r="F685" t="str">
            <v>식</v>
          </cell>
          <cell r="L685">
            <v>64</v>
          </cell>
          <cell r="O685" t="e">
            <v>#REF!</v>
          </cell>
        </row>
        <row r="686">
          <cell r="B686" t="str">
            <v>일   위   대   가   표</v>
          </cell>
          <cell r="C686" t="str">
            <v>일   위   대   가   표</v>
          </cell>
          <cell r="O686" t="e">
            <v>#REF!</v>
          </cell>
        </row>
        <row r="687">
          <cell r="A687" t="e">
            <v>#REF!</v>
          </cell>
          <cell r="B687" t="str">
            <v>항 목 번 호 :제39호표 (전기7-10 적용)</v>
          </cell>
          <cell r="C687" t="str">
            <v>항 목 번 호 :</v>
          </cell>
          <cell r="D687" t="str">
            <v>제39호표 (전기7-10 적용)</v>
          </cell>
          <cell r="O687" t="e">
            <v>#REF!</v>
          </cell>
        </row>
        <row r="688">
          <cell r="A688" t="e">
            <v>#REF!</v>
          </cell>
          <cell r="B688" t="str">
            <v>공       종 :케이블(CVV 2C-2.0SQ) 신설</v>
          </cell>
          <cell r="C688" t="str">
            <v>공       종 :</v>
          </cell>
          <cell r="D688" t="str">
            <v>케이블(CVV 2C-2.0SQ) 신설</v>
          </cell>
          <cell r="H688" t="str">
            <v>노 무 비</v>
          </cell>
          <cell r="J688" t="str">
            <v>재 료 비</v>
          </cell>
          <cell r="L688" t="str">
            <v>경   비</v>
          </cell>
          <cell r="M688" t="str">
            <v>합   계</v>
          </cell>
          <cell r="O688" t="e">
            <v>#REF!</v>
          </cell>
        </row>
        <row r="689">
          <cell r="A689" t="str">
            <v>케이블(CVV 2C-2.0SQ) 신설</v>
          </cell>
          <cell r="B689" t="str">
            <v>단       위 :m</v>
          </cell>
          <cell r="C689" t="str">
            <v>단       위 :</v>
          </cell>
          <cell r="D689" t="str">
            <v>m</v>
          </cell>
          <cell r="H689">
            <v>1035</v>
          </cell>
          <cell r="J689">
            <v>406</v>
          </cell>
          <cell r="L689">
            <v>51</v>
          </cell>
          <cell r="M689">
            <v>1492</v>
          </cell>
          <cell r="N689" t="e">
            <v>#REF!</v>
          </cell>
          <cell r="O689" t="e">
            <v>#REF!</v>
          </cell>
        </row>
        <row r="690">
          <cell r="B690" t="str">
            <v>명      칭규    격</v>
          </cell>
          <cell r="C690" t="str">
            <v>명      칭</v>
          </cell>
          <cell r="D690" t="str">
            <v>규    격</v>
          </cell>
          <cell r="E690" t="str">
            <v>수 량</v>
          </cell>
          <cell r="F690" t="str">
            <v>단위</v>
          </cell>
          <cell r="G690" t="str">
            <v>노   무   비</v>
          </cell>
          <cell r="I690" t="str">
            <v>재   료   비</v>
          </cell>
          <cell r="K690" t="str">
            <v>경      비</v>
          </cell>
          <cell r="M690" t="str">
            <v>비 고</v>
          </cell>
          <cell r="O690" t="e">
            <v>#REF!</v>
          </cell>
        </row>
        <row r="691">
          <cell r="B691" t="str">
            <v/>
          </cell>
          <cell r="G691" t="str">
            <v>단    가</v>
          </cell>
          <cell r="H691" t="str">
            <v>금    액</v>
          </cell>
          <cell r="I691" t="str">
            <v>단    가</v>
          </cell>
          <cell r="J691" t="str">
            <v>금    액</v>
          </cell>
          <cell r="K691" t="str">
            <v>단    가</v>
          </cell>
          <cell r="L691" t="str">
            <v>금    액</v>
          </cell>
          <cell r="O691" t="e">
            <v>#REF!</v>
          </cell>
        </row>
        <row r="692">
          <cell r="B692" t="str">
            <v>케이블CVV 2C-2.0SQ</v>
          </cell>
          <cell r="C692" t="str">
            <v>케이블</v>
          </cell>
          <cell r="D692" t="str">
            <v>CVV 2C-2.0SQ</v>
          </cell>
          <cell r="E692">
            <v>1.03</v>
          </cell>
          <cell r="F692" t="str">
            <v>m</v>
          </cell>
          <cell r="I692">
            <v>395</v>
          </cell>
          <cell r="J692">
            <v>406</v>
          </cell>
          <cell r="M692" t="str">
            <v>재료할증 3%</v>
          </cell>
          <cell r="O692" t="e">
            <v>#REF!</v>
          </cell>
        </row>
        <row r="693">
          <cell r="B693" t="str">
            <v>신설저압케이블전공</v>
          </cell>
          <cell r="C693" t="str">
            <v>신설</v>
          </cell>
          <cell r="D693" t="str">
            <v>저압케이블전공</v>
          </cell>
          <cell r="E693">
            <v>1.4E-2</v>
          </cell>
          <cell r="F693" t="str">
            <v>인</v>
          </cell>
          <cell r="G693">
            <v>73973</v>
          </cell>
          <cell r="H693">
            <v>1035</v>
          </cell>
          <cell r="N693">
            <v>73973</v>
          </cell>
          <cell r="O693" t="e">
            <v>#REF!</v>
          </cell>
          <cell r="P693" t="e">
            <v>#REF!</v>
          </cell>
        </row>
        <row r="694">
          <cell r="B694" t="str">
            <v/>
          </cell>
          <cell r="O694" t="e">
            <v>#REF!</v>
          </cell>
        </row>
        <row r="695">
          <cell r="B695" t="str">
            <v/>
          </cell>
          <cell r="O695" t="e">
            <v>#REF!</v>
          </cell>
        </row>
        <row r="696">
          <cell r="B696" t="str">
            <v/>
          </cell>
          <cell r="O696" t="e">
            <v>#REF!</v>
          </cell>
        </row>
        <row r="697">
          <cell r="B697" t="str">
            <v/>
          </cell>
          <cell r="O697" t="e">
            <v>#REF!</v>
          </cell>
        </row>
        <row r="698">
          <cell r="B698" t="str">
            <v/>
          </cell>
          <cell r="N698" t="e">
            <v>#N/A</v>
          </cell>
          <cell r="O698" t="e">
            <v>#REF!</v>
          </cell>
        </row>
        <row r="699">
          <cell r="B699" t="str">
            <v/>
          </cell>
          <cell r="O699" t="e">
            <v>#REF!</v>
          </cell>
        </row>
        <row r="700">
          <cell r="B700" t="str">
            <v/>
          </cell>
          <cell r="O700" t="e">
            <v>#REF!</v>
          </cell>
        </row>
        <row r="701">
          <cell r="B701" t="str">
            <v/>
          </cell>
          <cell r="O701" t="e">
            <v>#REF!</v>
          </cell>
        </row>
        <row r="702">
          <cell r="B702" t="str">
            <v>잡자재비재료비의 5%</v>
          </cell>
          <cell r="C702" t="str">
            <v>잡자재비</v>
          </cell>
          <cell r="D702" t="str">
            <v>재료비의 5%</v>
          </cell>
          <cell r="E702">
            <v>1</v>
          </cell>
          <cell r="F702" t="str">
            <v>식</v>
          </cell>
          <cell r="L702">
            <v>20</v>
          </cell>
          <cell r="O702" t="e">
            <v>#REF!</v>
          </cell>
        </row>
        <row r="703">
          <cell r="B703" t="str">
            <v>공구손료노무비의 3%</v>
          </cell>
          <cell r="C703" t="str">
            <v>공구손료</v>
          </cell>
          <cell r="D703" t="str">
            <v>노무비의 3%</v>
          </cell>
          <cell r="E703">
            <v>1</v>
          </cell>
          <cell r="F703" t="str">
            <v>식</v>
          </cell>
          <cell r="L703">
            <v>31</v>
          </cell>
          <cell r="O703" t="e">
            <v>#REF!</v>
          </cell>
        </row>
        <row r="704">
          <cell r="B704" t="str">
            <v>일   위   대   가   표</v>
          </cell>
          <cell r="C704" t="str">
            <v>일   위   대   가   표</v>
          </cell>
          <cell r="O704" t="e">
            <v>#REF!</v>
          </cell>
        </row>
        <row r="705">
          <cell r="A705" t="e">
            <v>#REF!</v>
          </cell>
          <cell r="B705" t="str">
            <v>항 목 번 호 :제40호표 (전기7-10 적용)</v>
          </cell>
          <cell r="C705" t="str">
            <v>항 목 번 호 :</v>
          </cell>
          <cell r="D705" t="str">
            <v>제40호표 (전기7-10 적용)</v>
          </cell>
          <cell r="O705" t="e">
            <v>#REF!</v>
          </cell>
        </row>
        <row r="706">
          <cell r="A706" t="e">
            <v>#REF!</v>
          </cell>
          <cell r="B706" t="str">
            <v>공       종 :케이블(CVV 5C-2.0SQ) 신설</v>
          </cell>
          <cell r="C706" t="str">
            <v>공       종 :</v>
          </cell>
          <cell r="D706" t="str">
            <v>케이블(CVV 5C-2.0SQ) 신설</v>
          </cell>
          <cell r="H706" t="str">
            <v>노 무 비</v>
          </cell>
          <cell r="J706" t="str">
            <v>재 료 비</v>
          </cell>
          <cell r="L706" t="str">
            <v>경   비</v>
          </cell>
          <cell r="M706" t="str">
            <v>합   계</v>
          </cell>
          <cell r="O706" t="e">
            <v>#REF!</v>
          </cell>
        </row>
        <row r="707">
          <cell r="A707" t="str">
            <v>케이블(CVV 5C-2.0SQ) 신설</v>
          </cell>
          <cell r="B707" t="str">
            <v>단       위 :m</v>
          </cell>
          <cell r="C707" t="str">
            <v>단       위 :</v>
          </cell>
          <cell r="D707" t="str">
            <v>m</v>
          </cell>
          <cell r="H707">
            <v>2367</v>
          </cell>
          <cell r="J707">
            <v>715</v>
          </cell>
          <cell r="L707">
            <v>106</v>
          </cell>
          <cell r="M707">
            <v>3188</v>
          </cell>
          <cell r="N707" t="e">
            <v>#REF!</v>
          </cell>
          <cell r="O707" t="e">
            <v>#REF!</v>
          </cell>
        </row>
        <row r="708">
          <cell r="B708" t="str">
            <v>명      칭규    격</v>
          </cell>
          <cell r="C708" t="str">
            <v>명      칭</v>
          </cell>
          <cell r="D708" t="str">
            <v>규    격</v>
          </cell>
          <cell r="E708" t="str">
            <v>수 량</v>
          </cell>
          <cell r="F708" t="str">
            <v>단위</v>
          </cell>
          <cell r="G708" t="str">
            <v>노   무   비</v>
          </cell>
          <cell r="I708" t="str">
            <v>재   료   비</v>
          </cell>
          <cell r="K708" t="str">
            <v>경      비</v>
          </cell>
          <cell r="M708" t="str">
            <v>비 고</v>
          </cell>
          <cell r="O708" t="e">
            <v>#REF!</v>
          </cell>
        </row>
        <row r="709">
          <cell r="B709" t="str">
            <v/>
          </cell>
          <cell r="G709" t="str">
            <v>단    가</v>
          </cell>
          <cell r="H709" t="str">
            <v>금    액</v>
          </cell>
          <cell r="I709" t="str">
            <v>단    가</v>
          </cell>
          <cell r="J709" t="str">
            <v>금    액</v>
          </cell>
          <cell r="K709" t="str">
            <v>단    가</v>
          </cell>
          <cell r="L709" t="str">
            <v>금    액</v>
          </cell>
          <cell r="O709" t="e">
            <v>#REF!</v>
          </cell>
        </row>
        <row r="710">
          <cell r="B710" t="str">
            <v>케이블CVV 5C-2.0SQ</v>
          </cell>
          <cell r="C710" t="str">
            <v>케이블</v>
          </cell>
          <cell r="D710" t="str">
            <v>CVV 5C-2.0SQ</v>
          </cell>
          <cell r="E710">
            <v>1.03</v>
          </cell>
          <cell r="F710" t="str">
            <v>m</v>
          </cell>
          <cell r="I710">
            <v>695</v>
          </cell>
          <cell r="J710">
            <v>715</v>
          </cell>
          <cell r="M710" t="str">
            <v>재료할증 3%</v>
          </cell>
          <cell r="O710" t="e">
            <v>#REF!</v>
          </cell>
        </row>
        <row r="711">
          <cell r="B711" t="str">
            <v>신설저압케이블전공</v>
          </cell>
          <cell r="C711" t="str">
            <v>신설</v>
          </cell>
          <cell r="D711" t="str">
            <v>저압케이블전공</v>
          </cell>
          <cell r="E711">
            <v>3.2000000000000001E-2</v>
          </cell>
          <cell r="F711" t="str">
            <v>인</v>
          </cell>
          <cell r="G711">
            <v>73973</v>
          </cell>
          <cell r="H711">
            <v>2367</v>
          </cell>
          <cell r="N711">
            <v>73973</v>
          </cell>
          <cell r="O711" t="e">
            <v>#REF!</v>
          </cell>
          <cell r="P711" t="e">
            <v>#REF!</v>
          </cell>
        </row>
        <row r="712">
          <cell r="B712" t="str">
            <v/>
          </cell>
          <cell r="O712" t="e">
            <v>#REF!</v>
          </cell>
        </row>
        <row r="713">
          <cell r="B713" t="str">
            <v/>
          </cell>
          <cell r="O713" t="e">
            <v>#REF!</v>
          </cell>
        </row>
        <row r="714">
          <cell r="B714" t="str">
            <v/>
          </cell>
          <cell r="O714" t="e">
            <v>#REF!</v>
          </cell>
        </row>
        <row r="715">
          <cell r="B715" t="str">
            <v/>
          </cell>
          <cell r="O715" t="e">
            <v>#REF!</v>
          </cell>
        </row>
        <row r="716">
          <cell r="B716" t="str">
            <v/>
          </cell>
          <cell r="N716" t="e">
            <v>#N/A</v>
          </cell>
          <cell r="O716" t="e">
            <v>#REF!</v>
          </cell>
        </row>
        <row r="717">
          <cell r="B717" t="str">
            <v/>
          </cell>
          <cell r="O717" t="e">
            <v>#REF!</v>
          </cell>
        </row>
        <row r="718">
          <cell r="B718" t="str">
            <v/>
          </cell>
          <cell r="O718" t="e">
            <v>#REF!</v>
          </cell>
        </row>
        <row r="719">
          <cell r="B719" t="str">
            <v/>
          </cell>
          <cell r="O719" t="e">
            <v>#REF!</v>
          </cell>
        </row>
        <row r="720">
          <cell r="B720" t="str">
            <v>잡자재비재료비의 5%</v>
          </cell>
          <cell r="C720" t="str">
            <v>잡자재비</v>
          </cell>
          <cell r="D720" t="str">
            <v>재료비의 5%</v>
          </cell>
          <cell r="E720">
            <v>1</v>
          </cell>
          <cell r="F720" t="str">
            <v>식</v>
          </cell>
          <cell r="L720">
            <v>35</v>
          </cell>
          <cell r="O720" t="e">
            <v>#REF!</v>
          </cell>
        </row>
        <row r="721">
          <cell r="B721" t="str">
            <v>공구손료노무비의 3%</v>
          </cell>
          <cell r="C721" t="str">
            <v>공구손료</v>
          </cell>
          <cell r="D721" t="str">
            <v>노무비의 3%</v>
          </cell>
          <cell r="E721">
            <v>1</v>
          </cell>
          <cell r="F721" t="str">
            <v>식</v>
          </cell>
          <cell r="L721">
            <v>71</v>
          </cell>
          <cell r="O721" t="e">
            <v>#REF!</v>
          </cell>
        </row>
        <row r="722">
          <cell r="B722" t="str">
            <v>일   위   대   가   표</v>
          </cell>
          <cell r="C722" t="str">
            <v>일   위   대   가   표</v>
          </cell>
          <cell r="O722" t="e">
            <v>#REF!</v>
          </cell>
        </row>
        <row r="723">
          <cell r="A723" t="e">
            <v>#REF!</v>
          </cell>
          <cell r="B723" t="str">
            <v>항 목 번 호 :제41호표 (전기7-10 적용)</v>
          </cell>
          <cell r="C723" t="str">
            <v>항 목 번 호 :</v>
          </cell>
          <cell r="D723" t="str">
            <v>제41호표 (전기7-10 적용)</v>
          </cell>
          <cell r="O723" t="e">
            <v>#REF!</v>
          </cell>
        </row>
        <row r="724">
          <cell r="A724" t="e">
            <v>#REF!</v>
          </cell>
          <cell r="B724" t="str">
            <v>공       종 :케이블(CVV 7C-2.0SQ) 신설</v>
          </cell>
          <cell r="C724" t="str">
            <v>공       종 :</v>
          </cell>
          <cell r="D724" t="str">
            <v>케이블(CVV 7C-2.0SQ) 신설</v>
          </cell>
          <cell r="H724" t="str">
            <v>노 무 비</v>
          </cell>
          <cell r="J724" t="str">
            <v>재 료 비</v>
          </cell>
          <cell r="L724" t="str">
            <v>경   비</v>
          </cell>
          <cell r="M724" t="str">
            <v>합   계</v>
          </cell>
          <cell r="O724" t="e">
            <v>#REF!</v>
          </cell>
        </row>
        <row r="725">
          <cell r="A725" t="str">
            <v>케이블(CVV 7C-2.0SQ) 신설</v>
          </cell>
          <cell r="B725" t="str">
            <v>단       위 :m</v>
          </cell>
          <cell r="C725" t="str">
            <v>단       위 :</v>
          </cell>
          <cell r="D725" t="str">
            <v>m</v>
          </cell>
          <cell r="H725">
            <v>2884</v>
          </cell>
          <cell r="J725">
            <v>906</v>
          </cell>
          <cell r="L725">
            <v>131</v>
          </cell>
          <cell r="M725">
            <v>3921</v>
          </cell>
          <cell r="N725" t="e">
            <v>#REF!</v>
          </cell>
          <cell r="O725" t="e">
            <v>#REF!</v>
          </cell>
        </row>
        <row r="726">
          <cell r="B726" t="str">
            <v>명      칭규    격</v>
          </cell>
          <cell r="C726" t="str">
            <v>명      칭</v>
          </cell>
          <cell r="D726" t="str">
            <v>규    격</v>
          </cell>
          <cell r="E726" t="str">
            <v>수 량</v>
          </cell>
          <cell r="F726" t="str">
            <v>단위</v>
          </cell>
          <cell r="G726" t="str">
            <v>노   무   비</v>
          </cell>
          <cell r="I726" t="str">
            <v>재   료   비</v>
          </cell>
          <cell r="K726" t="str">
            <v>경      비</v>
          </cell>
          <cell r="M726" t="str">
            <v>비 고</v>
          </cell>
          <cell r="O726" t="e">
            <v>#REF!</v>
          </cell>
        </row>
        <row r="727">
          <cell r="B727" t="str">
            <v/>
          </cell>
          <cell r="G727" t="str">
            <v>단    가</v>
          </cell>
          <cell r="H727" t="str">
            <v>금    액</v>
          </cell>
          <cell r="I727" t="str">
            <v>단    가</v>
          </cell>
          <cell r="J727" t="str">
            <v>금    액</v>
          </cell>
          <cell r="K727" t="str">
            <v>단    가</v>
          </cell>
          <cell r="L727" t="str">
            <v>금    액</v>
          </cell>
          <cell r="O727" t="e">
            <v>#REF!</v>
          </cell>
        </row>
        <row r="728">
          <cell r="B728" t="str">
            <v>케이블CVV 7C-2.0SQ</v>
          </cell>
          <cell r="C728" t="str">
            <v>케이블</v>
          </cell>
          <cell r="D728" t="str">
            <v>CVV 7C-2.0SQ</v>
          </cell>
          <cell r="E728">
            <v>1.03</v>
          </cell>
          <cell r="F728" t="str">
            <v>m</v>
          </cell>
          <cell r="I728">
            <v>880</v>
          </cell>
          <cell r="J728">
            <v>906</v>
          </cell>
          <cell r="M728" t="str">
            <v>재료할증 3%</v>
          </cell>
          <cell r="O728" t="e">
            <v>#REF!</v>
          </cell>
        </row>
        <row r="729">
          <cell r="B729" t="str">
            <v>신설저압케이블전공</v>
          </cell>
          <cell r="C729" t="str">
            <v>신설</v>
          </cell>
          <cell r="D729" t="str">
            <v>저압케이블전공</v>
          </cell>
          <cell r="E729">
            <v>3.9E-2</v>
          </cell>
          <cell r="F729" t="str">
            <v>인</v>
          </cell>
          <cell r="G729">
            <v>73973</v>
          </cell>
          <cell r="H729">
            <v>2884</v>
          </cell>
          <cell r="N729">
            <v>73973</v>
          </cell>
          <cell r="O729" t="e">
            <v>#REF!</v>
          </cell>
          <cell r="P729" t="e">
            <v>#REF!</v>
          </cell>
        </row>
        <row r="730">
          <cell r="B730" t="str">
            <v/>
          </cell>
          <cell r="O730" t="e">
            <v>#REF!</v>
          </cell>
        </row>
        <row r="731">
          <cell r="B731" t="str">
            <v/>
          </cell>
          <cell r="O731" t="e">
            <v>#REF!</v>
          </cell>
        </row>
        <row r="732">
          <cell r="B732" t="str">
            <v/>
          </cell>
          <cell r="O732" t="e">
            <v>#REF!</v>
          </cell>
        </row>
        <row r="733">
          <cell r="B733" t="str">
            <v/>
          </cell>
          <cell r="O733" t="e">
            <v>#REF!</v>
          </cell>
        </row>
        <row r="734">
          <cell r="B734" t="str">
            <v/>
          </cell>
          <cell r="N734" t="e">
            <v>#N/A</v>
          </cell>
          <cell r="O734" t="e">
            <v>#REF!</v>
          </cell>
        </row>
        <row r="735">
          <cell r="B735" t="str">
            <v/>
          </cell>
          <cell r="O735" t="e">
            <v>#REF!</v>
          </cell>
        </row>
        <row r="736">
          <cell r="B736" t="str">
            <v/>
          </cell>
          <cell r="O736" t="e">
            <v>#REF!</v>
          </cell>
        </row>
        <row r="737">
          <cell r="B737" t="str">
            <v/>
          </cell>
          <cell r="O737" t="e">
            <v>#REF!</v>
          </cell>
        </row>
        <row r="738">
          <cell r="B738" t="str">
            <v>잡자재비재료비의 5%</v>
          </cell>
          <cell r="C738" t="str">
            <v>잡자재비</v>
          </cell>
          <cell r="D738" t="str">
            <v>재료비의 5%</v>
          </cell>
          <cell r="E738">
            <v>1</v>
          </cell>
          <cell r="F738" t="str">
            <v>식</v>
          </cell>
          <cell r="L738">
            <v>45</v>
          </cell>
          <cell r="O738" t="e">
            <v>#REF!</v>
          </cell>
        </row>
        <row r="739">
          <cell r="B739" t="str">
            <v>공구손료노무비의 3%</v>
          </cell>
          <cell r="C739" t="str">
            <v>공구손료</v>
          </cell>
          <cell r="D739" t="str">
            <v>노무비의 3%</v>
          </cell>
          <cell r="E739">
            <v>1</v>
          </cell>
          <cell r="F739" t="str">
            <v>식</v>
          </cell>
          <cell r="L739">
            <v>86</v>
          </cell>
          <cell r="O739" t="e">
            <v>#REF!</v>
          </cell>
        </row>
        <row r="740">
          <cell r="C740" t="str">
            <v>일   위   대   가   표</v>
          </cell>
          <cell r="O740" t="e">
            <v>#REF!</v>
          </cell>
        </row>
        <row r="741">
          <cell r="C741" t="str">
            <v>항 목 번 호 :</v>
          </cell>
          <cell r="D741" t="str">
            <v>제42호표 (전기7-10 적용)</v>
          </cell>
          <cell r="O741" t="e">
            <v>#REF!</v>
          </cell>
        </row>
        <row r="742">
          <cell r="C742" t="str">
            <v>공       종 :</v>
          </cell>
          <cell r="D742" t="str">
            <v>케이블(CVV 12C-2.0SQ) 신설</v>
          </cell>
          <cell r="H742" t="str">
            <v>노 무 비</v>
          </cell>
          <cell r="J742" t="str">
            <v>재 료 비</v>
          </cell>
          <cell r="L742" t="str">
            <v>경   비</v>
          </cell>
          <cell r="M742" t="str">
            <v>합   계</v>
          </cell>
          <cell r="O742" t="e">
            <v>#REF!</v>
          </cell>
        </row>
        <row r="743">
          <cell r="C743" t="str">
            <v>단       위 :</v>
          </cell>
          <cell r="D743" t="str">
            <v>m</v>
          </cell>
          <cell r="H743">
            <v>3994</v>
          </cell>
          <cell r="J743">
            <v>1458</v>
          </cell>
          <cell r="L743">
            <v>191</v>
          </cell>
          <cell r="M743">
            <v>5643</v>
          </cell>
          <cell r="N743" t="str">
            <v>제호표참조</v>
          </cell>
          <cell r="O743" t="e">
            <v>#REF!</v>
          </cell>
        </row>
        <row r="744">
          <cell r="C744" t="str">
            <v>명      칭</v>
          </cell>
          <cell r="D744" t="str">
            <v>규    격</v>
          </cell>
          <cell r="E744" t="str">
            <v>수 량</v>
          </cell>
          <cell r="F744" t="str">
            <v>단위</v>
          </cell>
          <cell r="G744" t="str">
            <v>노   무   비</v>
          </cell>
          <cell r="I744" t="str">
            <v>재   료   비</v>
          </cell>
          <cell r="K744" t="str">
            <v>경      비</v>
          </cell>
          <cell r="M744" t="str">
            <v>비 고</v>
          </cell>
          <cell r="O744" t="e">
            <v>#REF!</v>
          </cell>
        </row>
        <row r="745">
          <cell r="G745" t="str">
            <v>단    가</v>
          </cell>
          <cell r="H745" t="str">
            <v>금    액</v>
          </cell>
          <cell r="I745" t="str">
            <v>단    가</v>
          </cell>
          <cell r="J745" t="str">
            <v>금    액</v>
          </cell>
          <cell r="K745" t="str">
            <v>단    가</v>
          </cell>
          <cell r="L745" t="str">
            <v>금    액</v>
          </cell>
          <cell r="O745" t="e">
            <v>#REF!</v>
          </cell>
        </row>
        <row r="746">
          <cell r="C746" t="str">
            <v>케이블</v>
          </cell>
          <cell r="D746" t="str">
            <v>CVV 12C-2.0SQ</v>
          </cell>
          <cell r="E746">
            <v>1.03</v>
          </cell>
          <cell r="F746" t="str">
            <v>m</v>
          </cell>
          <cell r="I746">
            <v>1416</v>
          </cell>
          <cell r="J746">
            <v>1458</v>
          </cell>
          <cell r="M746" t="str">
            <v>재료할증 3%</v>
          </cell>
          <cell r="O746" t="e">
            <v>#REF!</v>
          </cell>
        </row>
        <row r="747">
          <cell r="C747" t="str">
            <v>신설</v>
          </cell>
          <cell r="D747" t="str">
            <v>저압케이블전공</v>
          </cell>
          <cell r="E747">
            <v>5.3999999999999999E-2</v>
          </cell>
          <cell r="F747" t="str">
            <v>인</v>
          </cell>
          <cell r="G747">
            <v>73973</v>
          </cell>
          <cell r="H747">
            <v>3994</v>
          </cell>
          <cell r="N747">
            <v>73973</v>
          </cell>
          <cell r="O747" t="e">
            <v>#REF!</v>
          </cell>
          <cell r="P747" t="e">
            <v>#REF!</v>
          </cell>
        </row>
        <row r="748">
          <cell r="O748" t="e">
            <v>#REF!</v>
          </cell>
        </row>
        <row r="749">
          <cell r="O749" t="e">
            <v>#REF!</v>
          </cell>
        </row>
        <row r="750">
          <cell r="O750" t="e">
            <v>#REF!</v>
          </cell>
        </row>
        <row r="751">
          <cell r="O751" t="e">
            <v>#REF!</v>
          </cell>
        </row>
        <row r="752">
          <cell r="N752" t="e">
            <v>#N/A</v>
          </cell>
          <cell r="O752" t="e">
            <v>#REF!</v>
          </cell>
        </row>
        <row r="753">
          <cell r="O753" t="e">
            <v>#REF!</v>
          </cell>
        </row>
        <row r="754">
          <cell r="O754" t="e">
            <v>#REF!</v>
          </cell>
        </row>
        <row r="755">
          <cell r="O755" t="e">
            <v>#REF!</v>
          </cell>
        </row>
        <row r="756">
          <cell r="C756" t="str">
            <v>잡자재비</v>
          </cell>
          <cell r="D756" t="str">
            <v>재료비의 5%</v>
          </cell>
          <cell r="E756">
            <v>1</v>
          </cell>
          <cell r="F756" t="str">
            <v>식</v>
          </cell>
          <cell r="L756">
            <v>72</v>
          </cell>
          <cell r="O756" t="e">
            <v>#REF!</v>
          </cell>
        </row>
        <row r="757">
          <cell r="C757" t="str">
            <v>공구손료</v>
          </cell>
          <cell r="D757" t="str">
            <v>노무비의 3%</v>
          </cell>
          <cell r="E757">
            <v>1</v>
          </cell>
          <cell r="F757" t="str">
            <v>식</v>
          </cell>
          <cell r="L757">
            <v>119</v>
          </cell>
          <cell r="O757" t="e">
            <v>#REF!</v>
          </cell>
        </row>
        <row r="758">
          <cell r="B758" t="str">
            <v>일   위   대   가   표</v>
          </cell>
          <cell r="C758" t="str">
            <v>일   위   대   가   표</v>
          </cell>
          <cell r="O758" t="e">
            <v>#REF!</v>
          </cell>
        </row>
        <row r="759">
          <cell r="A759" t="e">
            <v>#REF!</v>
          </cell>
          <cell r="B759" t="str">
            <v>항 목 번 호 :제43호표 (전기7-10 적용)</v>
          </cell>
          <cell r="C759" t="str">
            <v>항 목 번 호 :</v>
          </cell>
          <cell r="D759" t="str">
            <v>제43호표 (전기7-10 적용)</v>
          </cell>
          <cell r="O759" t="e">
            <v>#REF!</v>
          </cell>
        </row>
        <row r="760">
          <cell r="A760" t="e">
            <v>#REF!</v>
          </cell>
          <cell r="B760" t="str">
            <v>공       종 :케이블(CVV 20C-2.0SQ) 신설</v>
          </cell>
          <cell r="C760" t="str">
            <v>공       종 :</v>
          </cell>
          <cell r="D760" t="str">
            <v>케이블(CVV 20C-2.0SQ) 신설</v>
          </cell>
          <cell r="H760" t="str">
            <v>노 무 비</v>
          </cell>
          <cell r="J760" t="str">
            <v>재 료 비</v>
          </cell>
          <cell r="L760" t="str">
            <v>경   비</v>
          </cell>
          <cell r="M760" t="str">
            <v>합   계</v>
          </cell>
          <cell r="O760" t="e">
            <v>#REF!</v>
          </cell>
        </row>
        <row r="761">
          <cell r="A761" t="str">
            <v>케이블(CVV 20C-2.0SQ) 신설</v>
          </cell>
          <cell r="B761" t="str">
            <v>단       위 :m</v>
          </cell>
          <cell r="C761" t="str">
            <v>단       위 :</v>
          </cell>
          <cell r="D761" t="str">
            <v>m</v>
          </cell>
          <cell r="H761">
            <v>5326</v>
          </cell>
          <cell r="J761">
            <v>2308</v>
          </cell>
          <cell r="L761">
            <v>274</v>
          </cell>
          <cell r="M761">
            <v>7908</v>
          </cell>
          <cell r="N761" t="e">
            <v>#REF!</v>
          </cell>
          <cell r="O761" t="e">
            <v>#REF!</v>
          </cell>
        </row>
        <row r="762">
          <cell r="B762" t="str">
            <v>명      칭규    격</v>
          </cell>
          <cell r="C762" t="str">
            <v>명      칭</v>
          </cell>
          <cell r="D762" t="str">
            <v>규    격</v>
          </cell>
          <cell r="E762" t="str">
            <v>수 량</v>
          </cell>
          <cell r="F762" t="str">
            <v>단위</v>
          </cell>
          <cell r="G762" t="str">
            <v>노   무   비</v>
          </cell>
          <cell r="I762" t="str">
            <v>재   료   비</v>
          </cell>
          <cell r="K762" t="str">
            <v>경      비</v>
          </cell>
          <cell r="M762" t="str">
            <v>비 고</v>
          </cell>
          <cell r="O762" t="e">
            <v>#REF!</v>
          </cell>
        </row>
        <row r="763">
          <cell r="B763" t="str">
            <v/>
          </cell>
          <cell r="G763" t="str">
            <v>단    가</v>
          </cell>
          <cell r="H763" t="str">
            <v>금    액</v>
          </cell>
          <cell r="I763" t="str">
            <v>단    가</v>
          </cell>
          <cell r="J763" t="str">
            <v>금    액</v>
          </cell>
          <cell r="K763" t="str">
            <v>단    가</v>
          </cell>
          <cell r="L763" t="str">
            <v>금    액</v>
          </cell>
          <cell r="O763" t="e">
            <v>#REF!</v>
          </cell>
        </row>
        <row r="764">
          <cell r="B764" t="str">
            <v>케이블CVV 20C-2.0SQ</v>
          </cell>
          <cell r="C764" t="str">
            <v>케이블</v>
          </cell>
          <cell r="D764" t="str">
            <v>CVV 20C-2.0SQ</v>
          </cell>
          <cell r="E764">
            <v>1.03</v>
          </cell>
          <cell r="F764" t="str">
            <v>m</v>
          </cell>
          <cell r="I764">
            <v>2241</v>
          </cell>
          <cell r="J764">
            <v>2308</v>
          </cell>
          <cell r="M764" t="str">
            <v>재료할증 3%</v>
          </cell>
          <cell r="O764" t="e">
            <v>#REF!</v>
          </cell>
        </row>
        <row r="765">
          <cell r="B765" t="str">
            <v>신설저압케이블전공</v>
          </cell>
          <cell r="C765" t="str">
            <v>신설</v>
          </cell>
          <cell r="D765" t="str">
            <v>저압케이블전공</v>
          </cell>
          <cell r="E765">
            <v>7.1999999999999995E-2</v>
          </cell>
          <cell r="F765" t="str">
            <v>인</v>
          </cell>
          <cell r="G765">
            <v>73973</v>
          </cell>
          <cell r="H765">
            <v>5326</v>
          </cell>
          <cell r="N765">
            <v>73973</v>
          </cell>
          <cell r="O765" t="e">
            <v>#REF!</v>
          </cell>
          <cell r="P765" t="e">
            <v>#REF!</v>
          </cell>
        </row>
        <row r="766">
          <cell r="B766" t="str">
            <v/>
          </cell>
          <cell r="O766" t="e">
            <v>#REF!</v>
          </cell>
        </row>
        <row r="767">
          <cell r="B767" t="str">
            <v/>
          </cell>
          <cell r="O767" t="e">
            <v>#REF!</v>
          </cell>
        </row>
        <row r="768">
          <cell r="B768" t="str">
            <v/>
          </cell>
          <cell r="O768" t="e">
            <v>#REF!</v>
          </cell>
        </row>
        <row r="769">
          <cell r="B769" t="str">
            <v/>
          </cell>
          <cell r="O769" t="e">
            <v>#REF!</v>
          </cell>
        </row>
        <row r="770">
          <cell r="B770" t="str">
            <v/>
          </cell>
          <cell r="N770" t="e">
            <v>#N/A</v>
          </cell>
          <cell r="O770" t="e">
            <v>#REF!</v>
          </cell>
        </row>
        <row r="771">
          <cell r="B771" t="str">
            <v/>
          </cell>
          <cell r="O771" t="e">
            <v>#REF!</v>
          </cell>
        </row>
        <row r="772">
          <cell r="B772" t="str">
            <v/>
          </cell>
          <cell r="O772" t="e">
            <v>#REF!</v>
          </cell>
        </row>
        <row r="773">
          <cell r="B773" t="str">
            <v/>
          </cell>
          <cell r="O773" t="e">
            <v>#REF!</v>
          </cell>
        </row>
        <row r="774">
          <cell r="B774" t="str">
            <v>잡자재비재료비의 5%</v>
          </cell>
          <cell r="C774" t="str">
            <v>잡자재비</v>
          </cell>
          <cell r="D774" t="str">
            <v>재료비의 5%</v>
          </cell>
          <cell r="E774">
            <v>1</v>
          </cell>
          <cell r="F774" t="str">
            <v>식</v>
          </cell>
          <cell r="L774">
            <v>115</v>
          </cell>
          <cell r="O774" t="e">
            <v>#REF!</v>
          </cell>
        </row>
        <row r="775">
          <cell r="B775" t="str">
            <v>공구손료노무비의 3%</v>
          </cell>
          <cell r="C775" t="str">
            <v>공구손료</v>
          </cell>
          <cell r="D775" t="str">
            <v>노무비의 3%</v>
          </cell>
          <cell r="E775">
            <v>1</v>
          </cell>
          <cell r="F775" t="str">
            <v>식</v>
          </cell>
          <cell r="L775">
            <v>159</v>
          </cell>
          <cell r="O775" t="e">
            <v>#REF!</v>
          </cell>
        </row>
        <row r="776">
          <cell r="C776" t="str">
            <v>일   위   대   가   표</v>
          </cell>
          <cell r="O776" t="e">
            <v>#REF!</v>
          </cell>
        </row>
        <row r="777">
          <cell r="C777" t="str">
            <v>항 목 번 호 :</v>
          </cell>
          <cell r="D777" t="str">
            <v>제44호표 (전기7-10 적용)</v>
          </cell>
          <cell r="O777" t="e">
            <v>#REF!</v>
          </cell>
        </row>
        <row r="778">
          <cell r="C778" t="str">
            <v>공       종 :</v>
          </cell>
          <cell r="D778" t="str">
            <v>케이블(CVV 24C-2.0SQ) 신설</v>
          </cell>
          <cell r="H778" t="str">
            <v>노 무 비</v>
          </cell>
          <cell r="J778" t="str">
            <v>재 료 비</v>
          </cell>
          <cell r="L778" t="str">
            <v>경   비</v>
          </cell>
          <cell r="M778" t="str">
            <v>합   계</v>
          </cell>
          <cell r="O778" t="e">
            <v>#REF!</v>
          </cell>
        </row>
        <row r="779">
          <cell r="C779" t="str">
            <v>단       위 :</v>
          </cell>
          <cell r="D779" t="str">
            <v>m</v>
          </cell>
          <cell r="H779">
            <v>6213</v>
          </cell>
          <cell r="J779">
            <v>2722</v>
          </cell>
          <cell r="L779">
            <v>322</v>
          </cell>
          <cell r="M779">
            <v>9257</v>
          </cell>
          <cell r="N779" t="str">
            <v>제호표참조</v>
          </cell>
          <cell r="O779" t="e">
            <v>#REF!</v>
          </cell>
        </row>
        <row r="780">
          <cell r="C780" t="str">
            <v>명      칭</v>
          </cell>
          <cell r="D780" t="str">
            <v>규    격</v>
          </cell>
          <cell r="E780" t="str">
            <v>수 량</v>
          </cell>
          <cell r="F780" t="str">
            <v>단위</v>
          </cell>
          <cell r="G780" t="str">
            <v>노   무   비</v>
          </cell>
          <cell r="I780" t="str">
            <v>재   료   비</v>
          </cell>
          <cell r="K780" t="str">
            <v>경      비</v>
          </cell>
          <cell r="M780" t="str">
            <v>비 고</v>
          </cell>
          <cell r="O780" t="e">
            <v>#REF!</v>
          </cell>
        </row>
        <row r="781">
          <cell r="G781" t="str">
            <v>단    가</v>
          </cell>
          <cell r="H781" t="str">
            <v>금    액</v>
          </cell>
          <cell r="I781" t="str">
            <v>단    가</v>
          </cell>
          <cell r="J781" t="str">
            <v>금    액</v>
          </cell>
          <cell r="K781" t="str">
            <v>단    가</v>
          </cell>
          <cell r="L781" t="str">
            <v>금    액</v>
          </cell>
          <cell r="O781" t="e">
            <v>#REF!</v>
          </cell>
        </row>
        <row r="782">
          <cell r="C782" t="str">
            <v>케이블</v>
          </cell>
          <cell r="D782" t="str">
            <v>CVV 24C-2.0SQ</v>
          </cell>
          <cell r="E782">
            <v>1.03</v>
          </cell>
          <cell r="F782" t="str">
            <v>m</v>
          </cell>
          <cell r="I782">
            <v>2643</v>
          </cell>
          <cell r="J782">
            <v>2722</v>
          </cell>
          <cell r="M782" t="str">
            <v>재료할증 3%</v>
          </cell>
          <cell r="O782" t="e">
            <v>#REF!</v>
          </cell>
        </row>
        <row r="783">
          <cell r="C783" t="str">
            <v>신설</v>
          </cell>
          <cell r="D783" t="str">
            <v>저압케이블전공</v>
          </cell>
          <cell r="E783">
            <v>8.4000000000000005E-2</v>
          </cell>
          <cell r="F783" t="str">
            <v>인</v>
          </cell>
          <cell r="G783">
            <v>73973</v>
          </cell>
          <cell r="H783">
            <v>6213</v>
          </cell>
          <cell r="N783">
            <v>73973</v>
          </cell>
          <cell r="O783" t="e">
            <v>#REF!</v>
          </cell>
          <cell r="P783" t="e">
            <v>#REF!</v>
          </cell>
        </row>
        <row r="784">
          <cell r="O784" t="e">
            <v>#REF!</v>
          </cell>
        </row>
        <row r="785">
          <cell r="O785" t="e">
            <v>#REF!</v>
          </cell>
        </row>
        <row r="786">
          <cell r="O786" t="e">
            <v>#REF!</v>
          </cell>
        </row>
        <row r="787">
          <cell r="O787" t="e">
            <v>#REF!</v>
          </cell>
        </row>
        <row r="788">
          <cell r="N788" t="e">
            <v>#N/A</v>
          </cell>
          <cell r="O788" t="e">
            <v>#REF!</v>
          </cell>
        </row>
        <row r="789">
          <cell r="O789" t="e">
            <v>#REF!</v>
          </cell>
        </row>
        <row r="790">
          <cell r="O790" t="e">
            <v>#REF!</v>
          </cell>
        </row>
        <row r="791">
          <cell r="O791" t="e">
            <v>#REF!</v>
          </cell>
        </row>
        <row r="792">
          <cell r="C792" t="str">
            <v>잡자재비</v>
          </cell>
          <cell r="D792" t="str">
            <v>재료비의 5%</v>
          </cell>
          <cell r="E792">
            <v>1</v>
          </cell>
          <cell r="F792" t="str">
            <v>식</v>
          </cell>
          <cell r="L792">
            <v>136</v>
          </cell>
          <cell r="O792" t="e">
            <v>#REF!</v>
          </cell>
        </row>
        <row r="793">
          <cell r="C793" t="str">
            <v>공구손료</v>
          </cell>
          <cell r="D793" t="str">
            <v>노무비의 3%</v>
          </cell>
          <cell r="E793">
            <v>1</v>
          </cell>
          <cell r="F793" t="str">
            <v>식</v>
          </cell>
          <cell r="L793">
            <v>186</v>
          </cell>
          <cell r="O793" t="e">
            <v>#REF!</v>
          </cell>
        </row>
        <row r="794">
          <cell r="B794" t="str">
            <v>일   위   대   가   표</v>
          </cell>
          <cell r="C794" t="str">
            <v>일   위   대   가   표</v>
          </cell>
          <cell r="O794" t="e">
            <v>#REF!</v>
          </cell>
        </row>
        <row r="795">
          <cell r="A795" t="e">
            <v>#REF!</v>
          </cell>
          <cell r="B795" t="str">
            <v>항 목 번 호 :제45호표 (전기7-10 적용)</v>
          </cell>
          <cell r="C795" t="str">
            <v>항 목 번 호 :</v>
          </cell>
          <cell r="D795" t="str">
            <v>제45호표 (전기7-10 적용)</v>
          </cell>
          <cell r="O795" t="e">
            <v>#REF!</v>
          </cell>
        </row>
        <row r="796">
          <cell r="A796" t="e">
            <v>#REF!</v>
          </cell>
          <cell r="B796" t="str">
            <v>공       종 :케이블(CVV 30C-2.0SQ) 신설</v>
          </cell>
          <cell r="C796" t="str">
            <v>공       종 :</v>
          </cell>
          <cell r="D796" t="str">
            <v>케이블(CVV 30C-2.0SQ) 신설</v>
          </cell>
          <cell r="H796" t="str">
            <v>노 무 비</v>
          </cell>
          <cell r="J796" t="str">
            <v>재 료 비</v>
          </cell>
          <cell r="L796" t="str">
            <v>경   비</v>
          </cell>
          <cell r="M796" t="str">
            <v>합   계</v>
          </cell>
          <cell r="O796" t="e">
            <v>#REF!</v>
          </cell>
        </row>
        <row r="797">
          <cell r="A797" t="str">
            <v>케이블(CVV 30C-2.0SQ) 신설</v>
          </cell>
          <cell r="B797" t="str">
            <v>단       위 :m</v>
          </cell>
          <cell r="C797" t="str">
            <v>단       위 :</v>
          </cell>
          <cell r="D797" t="str">
            <v>m</v>
          </cell>
          <cell r="H797">
            <v>7249</v>
          </cell>
          <cell r="J797">
            <v>3338</v>
          </cell>
          <cell r="L797">
            <v>383</v>
          </cell>
          <cell r="M797">
            <v>10970</v>
          </cell>
          <cell r="N797" t="e">
            <v>#REF!</v>
          </cell>
          <cell r="O797" t="e">
            <v>#REF!</v>
          </cell>
        </row>
        <row r="798">
          <cell r="B798" t="str">
            <v>명      칭규    격</v>
          </cell>
          <cell r="C798" t="str">
            <v>명      칭</v>
          </cell>
          <cell r="D798" t="str">
            <v>규    격</v>
          </cell>
          <cell r="E798" t="str">
            <v>수 량</v>
          </cell>
          <cell r="F798" t="str">
            <v>단위</v>
          </cell>
          <cell r="G798" t="str">
            <v>노   무   비</v>
          </cell>
          <cell r="I798" t="str">
            <v>재   료   비</v>
          </cell>
          <cell r="K798" t="str">
            <v>경      비</v>
          </cell>
          <cell r="M798" t="str">
            <v>비 고</v>
          </cell>
          <cell r="O798" t="e">
            <v>#REF!</v>
          </cell>
        </row>
        <row r="799">
          <cell r="B799" t="str">
            <v/>
          </cell>
          <cell r="G799" t="str">
            <v>단    가</v>
          </cell>
          <cell r="H799" t="str">
            <v>금    액</v>
          </cell>
          <cell r="I799" t="str">
            <v>단    가</v>
          </cell>
          <cell r="J799" t="str">
            <v>금    액</v>
          </cell>
          <cell r="K799" t="str">
            <v>단    가</v>
          </cell>
          <cell r="L799" t="str">
            <v>금    액</v>
          </cell>
          <cell r="O799" t="e">
            <v>#REF!</v>
          </cell>
        </row>
        <row r="800">
          <cell r="B800" t="str">
            <v>케이블CVV 30C-2.0SQ</v>
          </cell>
          <cell r="C800" t="str">
            <v>케이블</v>
          </cell>
          <cell r="D800" t="str">
            <v>CVV 30C-2.0SQ</v>
          </cell>
          <cell r="E800">
            <v>1.03</v>
          </cell>
          <cell r="F800" t="str">
            <v>m</v>
          </cell>
          <cell r="I800">
            <v>3241</v>
          </cell>
          <cell r="J800">
            <v>3338</v>
          </cell>
          <cell r="M800" t="str">
            <v>재료할증 3%</v>
          </cell>
          <cell r="O800" t="e">
            <v>#REF!</v>
          </cell>
        </row>
        <row r="801">
          <cell r="B801" t="str">
            <v>신설저압케이블전공</v>
          </cell>
          <cell r="C801" t="str">
            <v>신설</v>
          </cell>
          <cell r="D801" t="str">
            <v>저압케이블전공</v>
          </cell>
          <cell r="E801">
            <v>9.8000000000000004E-2</v>
          </cell>
          <cell r="F801" t="str">
            <v>인</v>
          </cell>
          <cell r="G801">
            <v>73973</v>
          </cell>
          <cell r="H801">
            <v>7249</v>
          </cell>
          <cell r="N801">
            <v>73973</v>
          </cell>
          <cell r="O801" t="e">
            <v>#REF!</v>
          </cell>
          <cell r="P801" t="e">
            <v>#REF!</v>
          </cell>
        </row>
        <row r="802">
          <cell r="B802" t="str">
            <v/>
          </cell>
          <cell r="O802" t="e">
            <v>#REF!</v>
          </cell>
        </row>
        <row r="803">
          <cell r="B803" t="str">
            <v/>
          </cell>
          <cell r="O803" t="e">
            <v>#REF!</v>
          </cell>
        </row>
        <row r="804">
          <cell r="B804" t="str">
            <v/>
          </cell>
          <cell r="O804" t="e">
            <v>#REF!</v>
          </cell>
        </row>
        <row r="805">
          <cell r="B805" t="str">
            <v/>
          </cell>
          <cell r="O805" t="e">
            <v>#REF!</v>
          </cell>
        </row>
        <row r="806">
          <cell r="B806" t="str">
            <v/>
          </cell>
          <cell r="N806" t="e">
            <v>#N/A</v>
          </cell>
          <cell r="O806" t="e">
            <v>#REF!</v>
          </cell>
        </row>
        <row r="807">
          <cell r="B807" t="str">
            <v/>
          </cell>
          <cell r="O807" t="e">
            <v>#REF!</v>
          </cell>
        </row>
        <row r="808">
          <cell r="B808" t="str">
            <v/>
          </cell>
          <cell r="O808" t="e">
            <v>#REF!</v>
          </cell>
        </row>
        <row r="809">
          <cell r="B809" t="str">
            <v/>
          </cell>
          <cell r="O809" t="e">
            <v>#REF!</v>
          </cell>
        </row>
        <row r="810">
          <cell r="B810" t="str">
            <v>잡자재비재료비의 5%</v>
          </cell>
          <cell r="C810" t="str">
            <v>잡자재비</v>
          </cell>
          <cell r="D810" t="str">
            <v>재료비의 5%</v>
          </cell>
          <cell r="E810">
            <v>1</v>
          </cell>
          <cell r="F810" t="str">
            <v>식</v>
          </cell>
          <cell r="L810">
            <v>166</v>
          </cell>
          <cell r="O810" t="e">
            <v>#REF!</v>
          </cell>
        </row>
        <row r="811">
          <cell r="B811" t="str">
            <v>공구손료노무비의 3%</v>
          </cell>
          <cell r="C811" t="str">
            <v>공구손료</v>
          </cell>
          <cell r="D811" t="str">
            <v>노무비의 3%</v>
          </cell>
          <cell r="E811">
            <v>1</v>
          </cell>
          <cell r="F811" t="str">
            <v>식</v>
          </cell>
          <cell r="L811">
            <v>217</v>
          </cell>
          <cell r="O811" t="e">
            <v>#REF!</v>
          </cell>
        </row>
        <row r="812">
          <cell r="B812" t="str">
            <v>일   위   대   가   표</v>
          </cell>
          <cell r="C812" t="str">
            <v>일   위   대   가   표</v>
          </cell>
          <cell r="O812" t="e">
            <v>#REF!</v>
          </cell>
        </row>
        <row r="813">
          <cell r="A813" t="e">
            <v>#REF!</v>
          </cell>
          <cell r="B813" t="str">
            <v>항 목 번 호 :제46호표 (전기7-10 적용)</v>
          </cell>
          <cell r="C813" t="str">
            <v>항 목 번 호 :</v>
          </cell>
          <cell r="D813" t="str">
            <v>제46호표 (전기7-10 적용)</v>
          </cell>
          <cell r="O813" t="e">
            <v>#REF!</v>
          </cell>
        </row>
        <row r="814">
          <cell r="A814" t="e">
            <v>#REF!</v>
          </cell>
          <cell r="B814" t="str">
            <v>공       종 :케이블(CVVS 2C-2.0SQ) 신설</v>
          </cell>
          <cell r="C814" t="str">
            <v>공       종 :</v>
          </cell>
          <cell r="D814" t="str">
            <v>케이블(CVVS 2C-2.0SQ) 신설</v>
          </cell>
          <cell r="H814" t="str">
            <v>노 무 비</v>
          </cell>
          <cell r="J814" t="str">
            <v>재 료 비</v>
          </cell>
          <cell r="L814" t="str">
            <v>경   비</v>
          </cell>
          <cell r="M814" t="str">
            <v>합   계</v>
          </cell>
          <cell r="O814" t="e">
            <v>#REF!</v>
          </cell>
        </row>
        <row r="815">
          <cell r="A815" t="str">
            <v>케이블(CVVS 2C-2.0SQ) 신설</v>
          </cell>
          <cell r="B815" t="str">
            <v>단       위 :m</v>
          </cell>
          <cell r="C815" t="str">
            <v>단       위 :</v>
          </cell>
          <cell r="D815" t="str">
            <v>m</v>
          </cell>
          <cell r="H815">
            <v>1183</v>
          </cell>
          <cell r="J815">
            <v>541</v>
          </cell>
          <cell r="L815">
            <v>62</v>
          </cell>
          <cell r="M815">
            <v>1786</v>
          </cell>
          <cell r="N815" t="e">
            <v>#REF!</v>
          </cell>
          <cell r="O815" t="e">
            <v>#REF!</v>
          </cell>
        </row>
        <row r="816">
          <cell r="B816" t="str">
            <v>명      칭규    격</v>
          </cell>
          <cell r="C816" t="str">
            <v>명      칭</v>
          </cell>
          <cell r="D816" t="str">
            <v>규    격</v>
          </cell>
          <cell r="E816" t="str">
            <v>수 량</v>
          </cell>
          <cell r="F816" t="str">
            <v>단위</v>
          </cell>
          <cell r="G816" t="str">
            <v>노   무   비</v>
          </cell>
          <cell r="I816" t="str">
            <v>재   료   비</v>
          </cell>
          <cell r="K816" t="str">
            <v>경      비</v>
          </cell>
          <cell r="M816" t="str">
            <v>비 고</v>
          </cell>
          <cell r="O816" t="e">
            <v>#REF!</v>
          </cell>
        </row>
        <row r="817">
          <cell r="B817" t="str">
            <v/>
          </cell>
          <cell r="G817" t="str">
            <v>단    가</v>
          </cell>
          <cell r="H817" t="str">
            <v>금    액</v>
          </cell>
          <cell r="I817" t="str">
            <v>단    가</v>
          </cell>
          <cell r="J817" t="str">
            <v>금    액</v>
          </cell>
          <cell r="K817" t="str">
            <v>단    가</v>
          </cell>
          <cell r="L817" t="str">
            <v>금    액</v>
          </cell>
          <cell r="O817" t="e">
            <v>#REF!</v>
          </cell>
        </row>
        <row r="818">
          <cell r="B818" t="str">
            <v>케이블CVVS 2C-2.0SQ</v>
          </cell>
          <cell r="C818" t="str">
            <v>케이블</v>
          </cell>
          <cell r="D818" t="str">
            <v>CVVS 2C-2.0SQ</v>
          </cell>
          <cell r="E818">
            <v>1.03</v>
          </cell>
          <cell r="F818" t="str">
            <v>m</v>
          </cell>
          <cell r="I818">
            <v>526</v>
          </cell>
          <cell r="J818">
            <v>541</v>
          </cell>
          <cell r="M818" t="str">
            <v>재료할증 3%</v>
          </cell>
          <cell r="O818" t="e">
            <v>#REF!</v>
          </cell>
        </row>
        <row r="819">
          <cell r="B819" t="str">
            <v>신설저압케이블전공</v>
          </cell>
          <cell r="C819" t="str">
            <v>신설</v>
          </cell>
          <cell r="D819" t="str">
            <v>저압케이블전공</v>
          </cell>
          <cell r="E819">
            <v>1.6E-2</v>
          </cell>
          <cell r="F819" t="str">
            <v>인</v>
          </cell>
          <cell r="G819">
            <v>73973</v>
          </cell>
          <cell r="H819">
            <v>1183</v>
          </cell>
          <cell r="M819" t="str">
            <v>실드케이블 20%할증</v>
          </cell>
          <cell r="N819">
            <v>73973</v>
          </cell>
          <cell r="O819" t="e">
            <v>#REF!</v>
          </cell>
          <cell r="P819" t="e">
            <v>#REF!</v>
          </cell>
        </row>
        <row r="820">
          <cell r="B820" t="str">
            <v/>
          </cell>
          <cell r="O820" t="e">
            <v>#REF!</v>
          </cell>
        </row>
        <row r="821">
          <cell r="B821" t="str">
            <v/>
          </cell>
          <cell r="O821" t="e">
            <v>#REF!</v>
          </cell>
        </row>
        <row r="822">
          <cell r="B822" t="str">
            <v/>
          </cell>
          <cell r="O822" t="e">
            <v>#REF!</v>
          </cell>
        </row>
        <row r="823">
          <cell r="B823" t="str">
            <v/>
          </cell>
          <cell r="O823" t="e">
            <v>#REF!</v>
          </cell>
        </row>
        <row r="824">
          <cell r="B824" t="str">
            <v/>
          </cell>
          <cell r="N824" t="e">
            <v>#N/A</v>
          </cell>
          <cell r="O824" t="e">
            <v>#REF!</v>
          </cell>
        </row>
        <row r="825">
          <cell r="B825" t="str">
            <v/>
          </cell>
          <cell r="O825" t="e">
            <v>#REF!</v>
          </cell>
        </row>
        <row r="826">
          <cell r="B826" t="str">
            <v/>
          </cell>
          <cell r="O826" t="e">
            <v>#REF!</v>
          </cell>
        </row>
        <row r="827">
          <cell r="B827" t="str">
            <v/>
          </cell>
          <cell r="O827" t="e">
            <v>#REF!</v>
          </cell>
        </row>
        <row r="828">
          <cell r="B828" t="str">
            <v>잡자재비재료비의 5%</v>
          </cell>
          <cell r="C828" t="str">
            <v>잡자재비</v>
          </cell>
          <cell r="D828" t="str">
            <v>재료비의 5%</v>
          </cell>
          <cell r="E828">
            <v>1</v>
          </cell>
          <cell r="F828" t="str">
            <v>식</v>
          </cell>
          <cell r="L828">
            <v>27</v>
          </cell>
          <cell r="O828" t="e">
            <v>#REF!</v>
          </cell>
        </row>
        <row r="829">
          <cell r="B829" t="str">
            <v>공구손료노무비의 3%</v>
          </cell>
          <cell r="C829" t="str">
            <v>공구손료</v>
          </cell>
          <cell r="D829" t="str">
            <v>노무비의 3%</v>
          </cell>
          <cell r="E829">
            <v>1</v>
          </cell>
          <cell r="F829" t="str">
            <v>식</v>
          </cell>
          <cell r="L829">
            <v>35</v>
          </cell>
          <cell r="O829" t="e">
            <v>#REF!</v>
          </cell>
        </row>
        <row r="830">
          <cell r="B830" t="str">
            <v>일   위   대   가   표</v>
          </cell>
          <cell r="C830" t="str">
            <v>일   위   대   가   표</v>
          </cell>
          <cell r="O830" t="e">
            <v>#REF!</v>
          </cell>
        </row>
        <row r="831">
          <cell r="A831" t="e">
            <v>#REF!</v>
          </cell>
          <cell r="B831" t="str">
            <v>항 목 번 호 :제47호표 (전기7-10 적용)</v>
          </cell>
          <cell r="C831" t="str">
            <v>항 목 번 호 :</v>
          </cell>
          <cell r="D831" t="str">
            <v>제47호표 (전기7-10 적용)</v>
          </cell>
          <cell r="O831" t="e">
            <v>#REF!</v>
          </cell>
        </row>
        <row r="832">
          <cell r="A832" t="e">
            <v>#REF!</v>
          </cell>
          <cell r="B832" t="str">
            <v>공       종 :케이블(CVVS 4C-2.0SQ) 신설</v>
          </cell>
          <cell r="C832" t="str">
            <v>공       종 :</v>
          </cell>
          <cell r="D832" t="str">
            <v>케이블(CVVS 4C-2.0SQ) 신설</v>
          </cell>
          <cell r="H832" t="str">
            <v>노 무 비</v>
          </cell>
          <cell r="J832" t="str">
            <v>재 료 비</v>
          </cell>
          <cell r="L832" t="str">
            <v>경   비</v>
          </cell>
          <cell r="M832" t="str">
            <v>합   계</v>
          </cell>
          <cell r="O832" t="e">
            <v>#REF!</v>
          </cell>
        </row>
        <row r="833">
          <cell r="A833" t="str">
            <v>케이블(CVVS 4C-2.0SQ) 신설</v>
          </cell>
          <cell r="B833" t="str">
            <v>단       위 :m</v>
          </cell>
          <cell r="C833" t="str">
            <v>단       위 :</v>
          </cell>
          <cell r="D833" t="str">
            <v>m</v>
          </cell>
          <cell r="H833">
            <v>2293</v>
          </cell>
          <cell r="J833">
            <v>804</v>
          </cell>
          <cell r="L833">
            <v>108</v>
          </cell>
          <cell r="M833">
            <v>3205</v>
          </cell>
          <cell r="N833" t="e">
            <v>#REF!</v>
          </cell>
          <cell r="O833" t="e">
            <v>#REF!</v>
          </cell>
        </row>
        <row r="834">
          <cell r="B834" t="str">
            <v>명      칭규    격</v>
          </cell>
          <cell r="C834" t="str">
            <v>명      칭</v>
          </cell>
          <cell r="D834" t="str">
            <v>규    격</v>
          </cell>
          <cell r="E834" t="str">
            <v>수 량</v>
          </cell>
          <cell r="F834" t="str">
            <v>단위</v>
          </cell>
          <cell r="G834" t="str">
            <v>노   무   비</v>
          </cell>
          <cell r="I834" t="str">
            <v>재   료   비</v>
          </cell>
          <cell r="K834" t="str">
            <v>경      비</v>
          </cell>
          <cell r="M834" t="str">
            <v>비 고</v>
          </cell>
          <cell r="O834" t="e">
            <v>#REF!</v>
          </cell>
        </row>
        <row r="835">
          <cell r="B835" t="str">
            <v/>
          </cell>
          <cell r="G835" t="str">
            <v>단    가</v>
          </cell>
          <cell r="H835" t="str">
            <v>금    액</v>
          </cell>
          <cell r="I835" t="str">
            <v>단    가</v>
          </cell>
          <cell r="J835" t="str">
            <v>금    액</v>
          </cell>
          <cell r="K835" t="str">
            <v>단    가</v>
          </cell>
          <cell r="L835" t="str">
            <v>금    액</v>
          </cell>
          <cell r="O835" t="e">
            <v>#REF!</v>
          </cell>
        </row>
        <row r="836">
          <cell r="B836" t="str">
            <v>케이블CVVS 4C-2.0SQ</v>
          </cell>
          <cell r="C836" t="str">
            <v>케이블</v>
          </cell>
          <cell r="D836" t="str">
            <v>CVVS 4C-2.0SQ</v>
          </cell>
          <cell r="E836">
            <v>1.03</v>
          </cell>
          <cell r="F836" t="str">
            <v>m</v>
          </cell>
          <cell r="I836">
            <v>781</v>
          </cell>
          <cell r="J836">
            <v>804</v>
          </cell>
          <cell r="M836" t="str">
            <v>재료할증 3%</v>
          </cell>
          <cell r="O836" t="e">
            <v>#REF!</v>
          </cell>
        </row>
        <row r="837">
          <cell r="B837" t="str">
            <v>신설저압케이블전공</v>
          </cell>
          <cell r="C837" t="str">
            <v>신설</v>
          </cell>
          <cell r="D837" t="str">
            <v>저압케이블전공</v>
          </cell>
          <cell r="E837">
            <v>3.1E-2</v>
          </cell>
          <cell r="F837" t="str">
            <v>인</v>
          </cell>
          <cell r="G837">
            <v>73973</v>
          </cell>
          <cell r="H837">
            <v>2293</v>
          </cell>
          <cell r="M837" t="str">
            <v>실드케이블 20%할증</v>
          </cell>
          <cell r="N837">
            <v>73973</v>
          </cell>
          <cell r="O837" t="e">
            <v>#REF!</v>
          </cell>
          <cell r="P837" t="e">
            <v>#REF!</v>
          </cell>
        </row>
        <row r="838">
          <cell r="B838" t="str">
            <v/>
          </cell>
          <cell r="O838" t="e">
            <v>#REF!</v>
          </cell>
        </row>
        <row r="839">
          <cell r="B839" t="str">
            <v/>
          </cell>
          <cell r="O839" t="e">
            <v>#REF!</v>
          </cell>
        </row>
        <row r="840">
          <cell r="B840" t="str">
            <v/>
          </cell>
          <cell r="O840" t="e">
            <v>#REF!</v>
          </cell>
        </row>
        <row r="841">
          <cell r="B841" t="str">
            <v/>
          </cell>
          <cell r="O841" t="e">
            <v>#REF!</v>
          </cell>
        </row>
        <row r="842">
          <cell r="B842" t="str">
            <v/>
          </cell>
          <cell r="N842" t="e">
            <v>#N/A</v>
          </cell>
          <cell r="O842" t="e">
            <v>#REF!</v>
          </cell>
        </row>
        <row r="843">
          <cell r="B843" t="str">
            <v/>
          </cell>
          <cell r="O843" t="e">
            <v>#REF!</v>
          </cell>
        </row>
        <row r="844">
          <cell r="B844" t="str">
            <v/>
          </cell>
          <cell r="O844" t="e">
            <v>#REF!</v>
          </cell>
        </row>
        <row r="845">
          <cell r="B845" t="str">
            <v/>
          </cell>
          <cell r="O845" t="e">
            <v>#REF!</v>
          </cell>
        </row>
        <row r="846">
          <cell r="B846" t="str">
            <v>잡자재비재료비의 5%</v>
          </cell>
          <cell r="C846" t="str">
            <v>잡자재비</v>
          </cell>
          <cell r="D846" t="str">
            <v>재료비의 5%</v>
          </cell>
          <cell r="E846">
            <v>1</v>
          </cell>
          <cell r="F846" t="str">
            <v>식</v>
          </cell>
          <cell r="L846">
            <v>40</v>
          </cell>
          <cell r="O846" t="e">
            <v>#REF!</v>
          </cell>
        </row>
        <row r="847">
          <cell r="B847" t="str">
            <v>공구손료노무비의 3%</v>
          </cell>
          <cell r="C847" t="str">
            <v>공구손료</v>
          </cell>
          <cell r="D847" t="str">
            <v>노무비의 3%</v>
          </cell>
          <cell r="E847">
            <v>1</v>
          </cell>
          <cell r="F847" t="str">
            <v>식</v>
          </cell>
          <cell r="L847">
            <v>68</v>
          </cell>
          <cell r="O847" t="e">
            <v>#REF!</v>
          </cell>
        </row>
        <row r="848">
          <cell r="B848" t="str">
            <v>일   위   대   가   표</v>
          </cell>
          <cell r="C848" t="str">
            <v>일   위   대   가   표</v>
          </cell>
          <cell r="O848" t="e">
            <v>#REF!</v>
          </cell>
        </row>
        <row r="849">
          <cell r="A849" t="e">
            <v>#REF!</v>
          </cell>
          <cell r="B849" t="str">
            <v>항 목 번 호 :제48호표 (전기7-10 적용)</v>
          </cell>
          <cell r="C849" t="str">
            <v>항 목 번 호 :</v>
          </cell>
          <cell r="D849" t="str">
            <v>제48호표 (전기7-10 적용)</v>
          </cell>
          <cell r="O849" t="e">
            <v>#REF!</v>
          </cell>
        </row>
        <row r="850">
          <cell r="A850" t="e">
            <v>#REF!</v>
          </cell>
          <cell r="B850" t="str">
            <v>공       종 :케이블(CVVS 20C-2.0SQ) 신설</v>
          </cell>
          <cell r="C850" t="str">
            <v>공       종 :</v>
          </cell>
          <cell r="D850" t="str">
            <v>케이블(CVVS 20C-2.0SQ) 신설</v>
          </cell>
          <cell r="H850" t="str">
            <v>노 무 비</v>
          </cell>
          <cell r="J850" t="str">
            <v>재 료 비</v>
          </cell>
          <cell r="L850" t="str">
            <v>경   비</v>
          </cell>
          <cell r="M850" t="str">
            <v>합   계</v>
          </cell>
          <cell r="O850" t="e">
            <v>#REF!</v>
          </cell>
        </row>
        <row r="851">
          <cell r="A851" t="str">
            <v>케이블(CVVS 20C-2.0SQ) 신설</v>
          </cell>
          <cell r="B851" t="str">
            <v>단       위 :m</v>
          </cell>
          <cell r="C851" t="str">
            <v>단       위 :</v>
          </cell>
          <cell r="D851" t="str">
            <v>m</v>
          </cell>
          <cell r="H851">
            <v>6361</v>
          </cell>
          <cell r="J851">
            <v>2594</v>
          </cell>
          <cell r="L851">
            <v>319</v>
          </cell>
          <cell r="M851">
            <v>9274</v>
          </cell>
          <cell r="N851" t="e">
            <v>#REF!</v>
          </cell>
          <cell r="O851" t="e">
            <v>#REF!</v>
          </cell>
        </row>
        <row r="852">
          <cell r="B852" t="str">
            <v>명      칭규    격</v>
          </cell>
          <cell r="C852" t="str">
            <v>명      칭</v>
          </cell>
          <cell r="D852" t="str">
            <v>규    격</v>
          </cell>
          <cell r="E852" t="str">
            <v>수 량</v>
          </cell>
          <cell r="F852" t="str">
            <v>단위</v>
          </cell>
          <cell r="G852" t="str">
            <v>노   무   비</v>
          </cell>
          <cell r="I852" t="str">
            <v>재   료   비</v>
          </cell>
          <cell r="K852" t="str">
            <v>경      비</v>
          </cell>
          <cell r="M852" t="str">
            <v>비 고</v>
          </cell>
          <cell r="O852" t="e">
            <v>#REF!</v>
          </cell>
        </row>
        <row r="853">
          <cell r="B853" t="str">
            <v/>
          </cell>
          <cell r="G853" t="str">
            <v>단    가</v>
          </cell>
          <cell r="H853" t="str">
            <v>금    액</v>
          </cell>
          <cell r="I853" t="str">
            <v>단    가</v>
          </cell>
          <cell r="J853" t="str">
            <v>금    액</v>
          </cell>
          <cell r="K853" t="str">
            <v>단    가</v>
          </cell>
          <cell r="L853" t="str">
            <v>금    액</v>
          </cell>
          <cell r="O853" t="e">
            <v>#REF!</v>
          </cell>
        </row>
        <row r="854">
          <cell r="B854" t="str">
            <v>케이블CVVS 20C-2.0SQ</v>
          </cell>
          <cell r="C854" t="str">
            <v>케이블</v>
          </cell>
          <cell r="D854" t="str">
            <v>CVVS 20C-2.0SQ</v>
          </cell>
          <cell r="E854">
            <v>1.03</v>
          </cell>
          <cell r="F854" t="str">
            <v>m</v>
          </cell>
          <cell r="I854">
            <v>2519</v>
          </cell>
          <cell r="J854">
            <v>2594</v>
          </cell>
          <cell r="M854" t="str">
            <v>재료할증 3%</v>
          </cell>
          <cell r="O854" t="e">
            <v>#REF!</v>
          </cell>
        </row>
        <row r="855">
          <cell r="B855" t="str">
            <v>신설저압케이블전공</v>
          </cell>
          <cell r="C855" t="str">
            <v>신설</v>
          </cell>
          <cell r="D855" t="str">
            <v>저압케이블전공</v>
          </cell>
          <cell r="E855">
            <v>8.5999999999999993E-2</v>
          </cell>
          <cell r="F855" t="str">
            <v>인</v>
          </cell>
          <cell r="G855">
            <v>73973</v>
          </cell>
          <cell r="H855">
            <v>6361</v>
          </cell>
          <cell r="M855" t="str">
            <v>실드케이블 20%할증</v>
          </cell>
          <cell r="N855">
            <v>73973</v>
          </cell>
          <cell r="O855" t="e">
            <v>#REF!</v>
          </cell>
          <cell r="P855" t="e">
            <v>#REF!</v>
          </cell>
        </row>
        <row r="856">
          <cell r="B856" t="str">
            <v/>
          </cell>
          <cell r="O856" t="e">
            <v>#REF!</v>
          </cell>
        </row>
        <row r="857">
          <cell r="B857" t="str">
            <v/>
          </cell>
          <cell r="O857" t="e">
            <v>#REF!</v>
          </cell>
        </row>
        <row r="858">
          <cell r="B858" t="str">
            <v/>
          </cell>
          <cell r="O858" t="e">
            <v>#REF!</v>
          </cell>
        </row>
        <row r="859">
          <cell r="B859" t="str">
            <v/>
          </cell>
          <cell r="O859" t="e">
            <v>#REF!</v>
          </cell>
        </row>
        <row r="860">
          <cell r="B860" t="str">
            <v/>
          </cell>
          <cell r="N860" t="e">
            <v>#N/A</v>
          </cell>
          <cell r="O860" t="e">
            <v>#REF!</v>
          </cell>
        </row>
        <row r="861">
          <cell r="B861" t="str">
            <v/>
          </cell>
          <cell r="O861" t="e">
            <v>#REF!</v>
          </cell>
        </row>
        <row r="862">
          <cell r="B862" t="str">
            <v/>
          </cell>
          <cell r="O862" t="e">
            <v>#REF!</v>
          </cell>
        </row>
        <row r="863">
          <cell r="B863" t="str">
            <v/>
          </cell>
          <cell r="O863" t="e">
            <v>#REF!</v>
          </cell>
        </row>
        <row r="864">
          <cell r="B864" t="str">
            <v>잡자재비재료비의 5%</v>
          </cell>
          <cell r="C864" t="str">
            <v>잡자재비</v>
          </cell>
          <cell r="D864" t="str">
            <v>재료비의 5%</v>
          </cell>
          <cell r="E864">
            <v>1</v>
          </cell>
          <cell r="F864" t="str">
            <v>식</v>
          </cell>
          <cell r="L864">
            <v>129</v>
          </cell>
          <cell r="O864" t="e">
            <v>#REF!</v>
          </cell>
        </row>
        <row r="865">
          <cell r="B865" t="str">
            <v>공구손료노무비의 3%</v>
          </cell>
          <cell r="C865" t="str">
            <v>공구손료</v>
          </cell>
          <cell r="D865" t="str">
            <v>노무비의 3%</v>
          </cell>
          <cell r="E865">
            <v>1</v>
          </cell>
          <cell r="F865" t="str">
            <v>식</v>
          </cell>
          <cell r="L865">
            <v>190</v>
          </cell>
          <cell r="O865" t="e">
            <v>#REF!</v>
          </cell>
        </row>
        <row r="866">
          <cell r="B866" t="str">
            <v>일   위   대   가   표</v>
          </cell>
          <cell r="C866" t="str">
            <v>일   위   대   가   표</v>
          </cell>
          <cell r="O866" t="e">
            <v>#REF!</v>
          </cell>
        </row>
        <row r="867">
          <cell r="A867" t="e">
            <v>#REF!</v>
          </cell>
          <cell r="B867" t="str">
            <v>항 목 번 호 :제49호표 (전기7-10 적용)</v>
          </cell>
          <cell r="C867" t="str">
            <v>항 목 번 호 :</v>
          </cell>
          <cell r="D867" t="str">
            <v>제49호표 (전기7-10 적용)</v>
          </cell>
          <cell r="O867" t="e">
            <v>#REF!</v>
          </cell>
        </row>
        <row r="868">
          <cell r="A868" t="e">
            <v>#REF!</v>
          </cell>
          <cell r="B868" t="str">
            <v>공       종 :케이블(HIV 1.2SQ) 신설</v>
          </cell>
          <cell r="C868" t="str">
            <v>공       종 :</v>
          </cell>
          <cell r="D868" t="str">
            <v>케이블(HIV 1.2SQ) 신설</v>
          </cell>
          <cell r="H868" t="str">
            <v>노 무 비</v>
          </cell>
          <cell r="J868" t="str">
            <v>재 료 비</v>
          </cell>
          <cell r="L868" t="str">
            <v>경   비</v>
          </cell>
          <cell r="M868" t="str">
            <v>합   계</v>
          </cell>
          <cell r="O868" t="e">
            <v>#REF!</v>
          </cell>
        </row>
        <row r="869">
          <cell r="A869" t="str">
            <v>케이블(HIV 1.2SQ) 신설</v>
          </cell>
          <cell r="B869" t="str">
            <v>단       위 :m</v>
          </cell>
          <cell r="C869" t="str">
            <v>단       위 :</v>
          </cell>
          <cell r="D869" t="str">
            <v>m</v>
          </cell>
          <cell r="H869">
            <v>739</v>
          </cell>
          <cell r="J869">
            <v>50</v>
          </cell>
          <cell r="L869">
            <v>24</v>
          </cell>
          <cell r="M869">
            <v>813</v>
          </cell>
          <cell r="N869" t="e">
            <v>#REF!</v>
          </cell>
          <cell r="O869" t="e">
            <v>#REF!</v>
          </cell>
        </row>
        <row r="870">
          <cell r="B870" t="str">
            <v>명      칭규    격</v>
          </cell>
          <cell r="C870" t="str">
            <v>명      칭</v>
          </cell>
          <cell r="D870" t="str">
            <v>규    격</v>
          </cell>
          <cell r="E870" t="str">
            <v>수 량</v>
          </cell>
          <cell r="F870" t="str">
            <v>단위</v>
          </cell>
          <cell r="G870" t="str">
            <v>노   무   비</v>
          </cell>
          <cell r="I870" t="str">
            <v>재   료   비</v>
          </cell>
          <cell r="K870" t="str">
            <v>경      비</v>
          </cell>
          <cell r="M870" t="str">
            <v>비 고</v>
          </cell>
          <cell r="O870" t="e">
            <v>#REF!</v>
          </cell>
        </row>
        <row r="871">
          <cell r="B871" t="str">
            <v/>
          </cell>
          <cell r="G871" t="str">
            <v>단    가</v>
          </cell>
          <cell r="H871" t="str">
            <v>금    액</v>
          </cell>
          <cell r="I871" t="str">
            <v>단    가</v>
          </cell>
          <cell r="J871" t="str">
            <v>금    액</v>
          </cell>
          <cell r="K871" t="str">
            <v>단    가</v>
          </cell>
          <cell r="L871" t="str">
            <v>금    액</v>
          </cell>
          <cell r="O871" t="e">
            <v>#REF!</v>
          </cell>
        </row>
        <row r="872">
          <cell r="B872" t="str">
            <v>케이블HIV 1.2SQ</v>
          </cell>
          <cell r="C872" t="str">
            <v>케이블</v>
          </cell>
          <cell r="D872" t="str">
            <v>HIV 1.2SQ</v>
          </cell>
          <cell r="E872">
            <v>1</v>
          </cell>
          <cell r="F872" t="str">
            <v>m</v>
          </cell>
          <cell r="I872">
            <v>50</v>
          </cell>
          <cell r="J872">
            <v>50</v>
          </cell>
          <cell r="O872" t="e">
            <v>#REF!</v>
          </cell>
        </row>
        <row r="873">
          <cell r="B873" t="str">
            <v>신설저압케이블전공</v>
          </cell>
          <cell r="C873" t="str">
            <v>신설</v>
          </cell>
          <cell r="D873" t="str">
            <v>저압케이블전공</v>
          </cell>
          <cell r="E873">
            <v>0.01</v>
          </cell>
          <cell r="F873" t="str">
            <v>인</v>
          </cell>
          <cell r="G873">
            <v>73973</v>
          </cell>
          <cell r="H873">
            <v>739</v>
          </cell>
          <cell r="N873">
            <v>73973</v>
          </cell>
          <cell r="O873" t="e">
            <v>#REF!</v>
          </cell>
          <cell r="P873" t="e">
            <v>#REF!</v>
          </cell>
        </row>
        <row r="874">
          <cell r="B874" t="str">
            <v/>
          </cell>
          <cell r="O874" t="e">
            <v>#REF!</v>
          </cell>
        </row>
        <row r="875">
          <cell r="B875" t="str">
            <v/>
          </cell>
          <cell r="O875" t="e">
            <v>#REF!</v>
          </cell>
        </row>
        <row r="876">
          <cell r="B876" t="str">
            <v/>
          </cell>
          <cell r="O876" t="e">
            <v>#REF!</v>
          </cell>
        </row>
        <row r="877">
          <cell r="B877" t="str">
            <v/>
          </cell>
          <cell r="O877" t="e">
            <v>#REF!</v>
          </cell>
        </row>
        <row r="878">
          <cell r="B878" t="str">
            <v/>
          </cell>
          <cell r="N878" t="e">
            <v>#N/A</v>
          </cell>
          <cell r="O878" t="e">
            <v>#REF!</v>
          </cell>
        </row>
        <row r="879">
          <cell r="B879" t="str">
            <v/>
          </cell>
          <cell r="O879" t="e">
            <v>#REF!</v>
          </cell>
        </row>
        <row r="880">
          <cell r="B880" t="str">
            <v/>
          </cell>
          <cell r="O880" t="e">
            <v>#REF!</v>
          </cell>
        </row>
        <row r="881">
          <cell r="B881" t="str">
            <v/>
          </cell>
          <cell r="O881" t="e">
            <v>#REF!</v>
          </cell>
        </row>
        <row r="882">
          <cell r="B882" t="str">
            <v>잡자재비재료비의 5%</v>
          </cell>
          <cell r="C882" t="str">
            <v>잡자재비</v>
          </cell>
          <cell r="D882" t="str">
            <v>재료비의 5%</v>
          </cell>
          <cell r="E882">
            <v>1</v>
          </cell>
          <cell r="F882" t="str">
            <v>식</v>
          </cell>
          <cell r="L882">
            <v>2</v>
          </cell>
          <cell r="O882" t="e">
            <v>#REF!</v>
          </cell>
        </row>
        <row r="883">
          <cell r="B883" t="str">
            <v>공구손료노무비의 3%</v>
          </cell>
          <cell r="C883" t="str">
            <v>공구손료</v>
          </cell>
          <cell r="D883" t="str">
            <v>노무비의 3%</v>
          </cell>
          <cell r="E883">
            <v>1</v>
          </cell>
          <cell r="F883" t="str">
            <v>식</v>
          </cell>
          <cell r="L883">
            <v>22</v>
          </cell>
          <cell r="O883" t="e">
            <v>#REF!</v>
          </cell>
        </row>
        <row r="884">
          <cell r="B884" t="str">
            <v>일   위   대   가   표</v>
          </cell>
          <cell r="C884" t="str">
            <v>일   위   대   가   표</v>
          </cell>
          <cell r="O884" t="e">
            <v>#REF!</v>
          </cell>
        </row>
        <row r="885">
          <cell r="A885" t="e">
            <v>#REF!</v>
          </cell>
          <cell r="B885" t="str">
            <v>항 목 번 호 :제50호표 (통신5-89-1 적용)</v>
          </cell>
          <cell r="C885" t="str">
            <v>항 목 번 호 :</v>
          </cell>
          <cell r="D885" t="str">
            <v>제50호표 (통신5-89-1 적용)</v>
          </cell>
          <cell r="O885" t="e">
            <v>#REF!</v>
          </cell>
        </row>
        <row r="886">
          <cell r="A886" t="e">
            <v>#REF!</v>
          </cell>
          <cell r="B886" t="str">
            <v>공       종 :동축케이블(5C-2V) 신설</v>
          </cell>
          <cell r="C886" t="str">
            <v>공       종 :</v>
          </cell>
          <cell r="D886" t="str">
            <v>동축케이블(5C-2V) 신설</v>
          </cell>
          <cell r="H886" t="str">
            <v>노 무 비</v>
          </cell>
          <cell r="J886" t="str">
            <v>재 료 비</v>
          </cell>
          <cell r="L886" t="str">
            <v>경   비</v>
          </cell>
          <cell r="M886" t="str">
            <v>합   계</v>
          </cell>
          <cell r="O886" t="e">
            <v>#REF!</v>
          </cell>
        </row>
        <row r="887">
          <cell r="A887" t="str">
            <v>동축케이블(5C-2V) 신설</v>
          </cell>
          <cell r="B887" t="str">
            <v>단       위 :m</v>
          </cell>
          <cell r="C887" t="str">
            <v>단       위 :</v>
          </cell>
          <cell r="D887" t="str">
            <v>m</v>
          </cell>
          <cell r="H887">
            <v>1717</v>
          </cell>
          <cell r="J887">
            <v>370</v>
          </cell>
          <cell r="L887">
            <v>69</v>
          </cell>
          <cell r="M887">
            <v>2156</v>
          </cell>
          <cell r="N887" t="e">
            <v>#REF!</v>
          </cell>
          <cell r="O887" t="e">
            <v>#REF!</v>
          </cell>
        </row>
        <row r="888">
          <cell r="B888" t="str">
            <v>명      칭규    격</v>
          </cell>
          <cell r="C888" t="str">
            <v>명      칭</v>
          </cell>
          <cell r="D888" t="str">
            <v>규    격</v>
          </cell>
          <cell r="E888" t="str">
            <v>수 량</v>
          </cell>
          <cell r="F888" t="str">
            <v>단위</v>
          </cell>
          <cell r="G888" t="str">
            <v>노   무   비</v>
          </cell>
          <cell r="I888" t="str">
            <v>재   료   비</v>
          </cell>
          <cell r="K888" t="str">
            <v>경      비</v>
          </cell>
          <cell r="M888" t="str">
            <v>비 고</v>
          </cell>
          <cell r="O888" t="e">
            <v>#REF!</v>
          </cell>
        </row>
        <row r="889">
          <cell r="B889" t="str">
            <v/>
          </cell>
          <cell r="G889" t="str">
            <v>단    가</v>
          </cell>
          <cell r="H889" t="str">
            <v>금    액</v>
          </cell>
          <cell r="I889" t="str">
            <v>단    가</v>
          </cell>
          <cell r="J889" t="str">
            <v>금    액</v>
          </cell>
          <cell r="K889" t="str">
            <v>단    가</v>
          </cell>
          <cell r="L889" t="str">
            <v>금    액</v>
          </cell>
          <cell r="O889" t="e">
            <v>#REF!</v>
          </cell>
        </row>
        <row r="890">
          <cell r="B890" t="str">
            <v>동축케이블5C-2V</v>
          </cell>
          <cell r="C890" t="str">
            <v>동축케이블</v>
          </cell>
          <cell r="D890" t="str">
            <v>5C-2V</v>
          </cell>
          <cell r="E890">
            <v>1.03</v>
          </cell>
          <cell r="F890" t="str">
            <v>m</v>
          </cell>
          <cell r="G890">
            <v>0</v>
          </cell>
          <cell r="H890">
            <v>0</v>
          </cell>
          <cell r="I890">
            <v>360</v>
          </cell>
          <cell r="J890">
            <v>370</v>
          </cell>
          <cell r="M890" t="str">
            <v>재료할증 3%</v>
          </cell>
          <cell r="N890" t="e">
            <v>#N/A</v>
          </cell>
          <cell r="O890" t="e">
            <v>#REF!</v>
          </cell>
        </row>
        <row r="891">
          <cell r="B891" t="str">
            <v>신설통신케이블공</v>
          </cell>
          <cell r="C891" t="str">
            <v>신설</v>
          </cell>
          <cell r="D891" t="str">
            <v>통신케이블공</v>
          </cell>
          <cell r="E891">
            <v>1.7999999999999999E-2</v>
          </cell>
          <cell r="F891" t="str">
            <v>인</v>
          </cell>
          <cell r="G891">
            <v>95424</v>
          </cell>
          <cell r="H891">
            <v>1717</v>
          </cell>
          <cell r="N891">
            <v>95424</v>
          </cell>
          <cell r="O891" t="e">
            <v>#REF!</v>
          </cell>
          <cell r="P891" t="e">
            <v>#REF!</v>
          </cell>
        </row>
        <row r="892">
          <cell r="B892" t="str">
            <v/>
          </cell>
          <cell r="G892">
            <v>0</v>
          </cell>
          <cell r="H892">
            <v>0</v>
          </cell>
          <cell r="I892">
            <v>0</v>
          </cell>
          <cell r="J892">
            <v>0</v>
          </cell>
          <cell r="L892">
            <v>0</v>
          </cell>
          <cell r="O892" t="e">
            <v>#REF!</v>
          </cell>
        </row>
        <row r="893">
          <cell r="O893" t="e">
            <v>#REF!</v>
          </cell>
        </row>
        <row r="894">
          <cell r="B894" t="str">
            <v/>
          </cell>
          <cell r="G894">
            <v>0</v>
          </cell>
          <cell r="H894">
            <v>0</v>
          </cell>
          <cell r="I894">
            <v>0</v>
          </cell>
          <cell r="J894">
            <v>0</v>
          </cell>
          <cell r="L894">
            <v>0</v>
          </cell>
          <cell r="O894" t="e">
            <v>#REF!</v>
          </cell>
        </row>
        <row r="895">
          <cell r="B895" t="str">
            <v/>
          </cell>
          <cell r="O895" t="e">
            <v>#REF!</v>
          </cell>
        </row>
        <row r="896">
          <cell r="B896" t="str">
            <v/>
          </cell>
          <cell r="G896">
            <v>0</v>
          </cell>
          <cell r="H896">
            <v>0</v>
          </cell>
          <cell r="I896">
            <v>0</v>
          </cell>
          <cell r="J896">
            <v>0</v>
          </cell>
          <cell r="L896">
            <v>0</v>
          </cell>
          <cell r="O896" t="e">
            <v>#REF!</v>
          </cell>
        </row>
        <row r="897">
          <cell r="B897" t="str">
            <v/>
          </cell>
          <cell r="G897">
            <v>0</v>
          </cell>
          <cell r="H897">
            <v>0</v>
          </cell>
          <cell r="I897">
            <v>0</v>
          </cell>
          <cell r="J897">
            <v>0</v>
          </cell>
          <cell r="L897">
            <v>0</v>
          </cell>
          <cell r="O897" t="e">
            <v>#REF!</v>
          </cell>
        </row>
        <row r="898">
          <cell r="B898" t="str">
            <v/>
          </cell>
          <cell r="G898">
            <v>0</v>
          </cell>
          <cell r="H898">
            <v>0</v>
          </cell>
          <cell r="I898">
            <v>0</v>
          </cell>
          <cell r="J898">
            <v>0</v>
          </cell>
          <cell r="L898">
            <v>0</v>
          </cell>
          <cell r="O898" t="e">
            <v>#REF!</v>
          </cell>
        </row>
        <row r="899">
          <cell r="B899" t="str">
            <v/>
          </cell>
          <cell r="G899">
            <v>0</v>
          </cell>
          <cell r="H899">
            <v>0</v>
          </cell>
          <cell r="I899">
            <v>0</v>
          </cell>
          <cell r="J899">
            <v>0</v>
          </cell>
          <cell r="L899">
            <v>0</v>
          </cell>
          <cell r="O899" t="e">
            <v>#REF!</v>
          </cell>
        </row>
        <row r="900">
          <cell r="B900" t="str">
            <v>잡자재비재료비의 5%</v>
          </cell>
          <cell r="C900" t="str">
            <v>잡자재비</v>
          </cell>
          <cell r="D900" t="str">
            <v>재료비의 5%</v>
          </cell>
          <cell r="E900">
            <v>1</v>
          </cell>
          <cell r="F900" t="str">
            <v>식</v>
          </cell>
          <cell r="L900">
            <v>18</v>
          </cell>
          <cell r="O900" t="e">
            <v>#REF!</v>
          </cell>
        </row>
        <row r="901">
          <cell r="B901" t="str">
            <v>공구손료노무비의 3%</v>
          </cell>
          <cell r="C901" t="str">
            <v>공구손료</v>
          </cell>
          <cell r="D901" t="str">
            <v>노무비의 3%</v>
          </cell>
          <cell r="E901">
            <v>1</v>
          </cell>
          <cell r="F901" t="str">
            <v>식</v>
          </cell>
          <cell r="G901">
            <v>0</v>
          </cell>
          <cell r="H901">
            <v>0</v>
          </cell>
          <cell r="I901">
            <v>0</v>
          </cell>
          <cell r="J901">
            <v>0</v>
          </cell>
          <cell r="L901">
            <v>51</v>
          </cell>
          <cell r="O901" t="e">
            <v>#REF!</v>
          </cell>
        </row>
        <row r="902">
          <cell r="B902" t="str">
            <v>일   위   대   가   표</v>
          </cell>
          <cell r="C902" t="str">
            <v>일   위   대   가   표</v>
          </cell>
          <cell r="O902" t="e">
            <v>#REF!</v>
          </cell>
        </row>
        <row r="903">
          <cell r="A903" t="e">
            <v>#REF!</v>
          </cell>
          <cell r="B903" t="str">
            <v>항 목 번 호 :제51호표 (통신5-89-1 적용)</v>
          </cell>
          <cell r="C903" t="str">
            <v>항 목 번 호 :</v>
          </cell>
          <cell r="D903" t="str">
            <v>제51호표 (통신5-89-1 적용)</v>
          </cell>
          <cell r="O903" t="e">
            <v>#REF!</v>
          </cell>
        </row>
        <row r="904">
          <cell r="A904" t="e">
            <v>#REF!</v>
          </cell>
          <cell r="B904" t="str">
            <v>공       종 :동축케이블(7C-2V) 신설</v>
          </cell>
          <cell r="C904" t="str">
            <v>공       종 :</v>
          </cell>
          <cell r="D904" t="str">
            <v>동축케이블(7C-2V) 신설</v>
          </cell>
          <cell r="H904" t="str">
            <v>노 무 비</v>
          </cell>
          <cell r="J904" t="str">
            <v>재 료 비</v>
          </cell>
          <cell r="L904" t="str">
            <v>경   비</v>
          </cell>
          <cell r="M904" t="str">
            <v>합   계</v>
          </cell>
          <cell r="O904" t="e">
            <v>#REF!</v>
          </cell>
        </row>
        <row r="905">
          <cell r="A905" t="str">
            <v>동축케이블(7C-2V) 신설</v>
          </cell>
          <cell r="B905" t="str">
            <v>단       위 :m</v>
          </cell>
          <cell r="C905" t="str">
            <v>단       위 :</v>
          </cell>
          <cell r="D905" t="str">
            <v>m</v>
          </cell>
          <cell r="H905">
            <v>2099</v>
          </cell>
          <cell r="J905">
            <v>637</v>
          </cell>
          <cell r="L905">
            <v>93</v>
          </cell>
          <cell r="M905">
            <v>2829</v>
          </cell>
          <cell r="N905" t="e">
            <v>#REF!</v>
          </cell>
          <cell r="O905" t="e">
            <v>#REF!</v>
          </cell>
        </row>
        <row r="906">
          <cell r="B906" t="str">
            <v>명      칭규    격</v>
          </cell>
          <cell r="C906" t="str">
            <v>명      칭</v>
          </cell>
          <cell r="D906" t="str">
            <v>규    격</v>
          </cell>
          <cell r="E906" t="str">
            <v>수 량</v>
          </cell>
          <cell r="F906" t="str">
            <v>단위</v>
          </cell>
          <cell r="G906" t="str">
            <v>노   무   비</v>
          </cell>
          <cell r="I906" t="str">
            <v>재   료   비</v>
          </cell>
          <cell r="K906" t="str">
            <v>경      비</v>
          </cell>
          <cell r="M906" t="str">
            <v>비 고</v>
          </cell>
          <cell r="O906" t="e">
            <v>#REF!</v>
          </cell>
        </row>
        <row r="907">
          <cell r="B907" t="str">
            <v/>
          </cell>
          <cell r="G907" t="str">
            <v>단    가</v>
          </cell>
          <cell r="H907" t="str">
            <v>금    액</v>
          </cell>
          <cell r="I907" t="str">
            <v>단    가</v>
          </cell>
          <cell r="J907" t="str">
            <v>금    액</v>
          </cell>
          <cell r="K907" t="str">
            <v>단    가</v>
          </cell>
          <cell r="L907" t="str">
            <v>금    액</v>
          </cell>
          <cell r="O907" t="e">
            <v>#REF!</v>
          </cell>
        </row>
        <row r="908">
          <cell r="B908" t="str">
            <v>동축케이블7C-2V</v>
          </cell>
          <cell r="C908" t="str">
            <v>동축케이블</v>
          </cell>
          <cell r="D908" t="str">
            <v>7C-2V</v>
          </cell>
          <cell r="E908">
            <v>1.03</v>
          </cell>
          <cell r="F908" t="str">
            <v>m</v>
          </cell>
          <cell r="G908">
            <v>0</v>
          </cell>
          <cell r="H908">
            <v>0</v>
          </cell>
          <cell r="I908">
            <v>619</v>
          </cell>
          <cell r="J908">
            <v>637</v>
          </cell>
          <cell r="M908" t="str">
            <v>재료할증 3%</v>
          </cell>
          <cell r="N908" t="e">
            <v>#N/A</v>
          </cell>
          <cell r="O908" t="e">
            <v>#REF!</v>
          </cell>
        </row>
        <row r="909">
          <cell r="B909" t="str">
            <v>신설통신케이블공</v>
          </cell>
          <cell r="C909" t="str">
            <v>신설</v>
          </cell>
          <cell r="D909" t="str">
            <v>통신케이블공</v>
          </cell>
          <cell r="E909">
            <v>2.1999999999999999E-2</v>
          </cell>
          <cell r="F909" t="str">
            <v>인</v>
          </cell>
          <cell r="G909">
            <v>95424</v>
          </cell>
          <cell r="H909">
            <v>2099</v>
          </cell>
          <cell r="N909">
            <v>95424</v>
          </cell>
          <cell r="O909" t="e">
            <v>#REF!</v>
          </cell>
          <cell r="P909" t="e">
            <v>#REF!</v>
          </cell>
        </row>
        <row r="910">
          <cell r="B910" t="str">
            <v/>
          </cell>
          <cell r="G910">
            <v>0</v>
          </cell>
          <cell r="H910">
            <v>0</v>
          </cell>
          <cell r="I910">
            <v>0</v>
          </cell>
          <cell r="J910">
            <v>0</v>
          </cell>
          <cell r="L910">
            <v>0</v>
          </cell>
          <cell r="O910" t="e">
            <v>#REF!</v>
          </cell>
        </row>
        <row r="911">
          <cell r="B911" t="str">
            <v/>
          </cell>
          <cell r="O911" t="e">
            <v>#REF!</v>
          </cell>
        </row>
        <row r="912">
          <cell r="B912" t="str">
            <v/>
          </cell>
          <cell r="G912">
            <v>0</v>
          </cell>
          <cell r="H912">
            <v>0</v>
          </cell>
          <cell r="I912">
            <v>0</v>
          </cell>
          <cell r="J912">
            <v>0</v>
          </cell>
          <cell r="L912">
            <v>0</v>
          </cell>
          <cell r="O912" t="e">
            <v>#REF!</v>
          </cell>
        </row>
        <row r="913">
          <cell r="B913" t="str">
            <v/>
          </cell>
          <cell r="O913" t="e">
            <v>#REF!</v>
          </cell>
        </row>
        <row r="914">
          <cell r="B914" t="str">
            <v/>
          </cell>
          <cell r="G914">
            <v>0</v>
          </cell>
          <cell r="H914">
            <v>0</v>
          </cell>
          <cell r="I914">
            <v>0</v>
          </cell>
          <cell r="J914">
            <v>0</v>
          </cell>
          <cell r="L914">
            <v>0</v>
          </cell>
          <cell r="O914" t="e">
            <v>#REF!</v>
          </cell>
        </row>
        <row r="915">
          <cell r="B915" t="str">
            <v/>
          </cell>
          <cell r="G915">
            <v>0</v>
          </cell>
          <cell r="H915">
            <v>0</v>
          </cell>
          <cell r="I915">
            <v>0</v>
          </cell>
          <cell r="J915">
            <v>0</v>
          </cell>
          <cell r="L915">
            <v>0</v>
          </cell>
          <cell r="O915" t="e">
            <v>#REF!</v>
          </cell>
        </row>
        <row r="916">
          <cell r="B916" t="str">
            <v/>
          </cell>
          <cell r="G916">
            <v>0</v>
          </cell>
          <cell r="H916">
            <v>0</v>
          </cell>
          <cell r="I916">
            <v>0</v>
          </cell>
          <cell r="J916">
            <v>0</v>
          </cell>
          <cell r="L916">
            <v>0</v>
          </cell>
          <cell r="O916" t="e">
            <v>#REF!</v>
          </cell>
        </row>
        <row r="917">
          <cell r="B917" t="str">
            <v/>
          </cell>
          <cell r="G917">
            <v>0</v>
          </cell>
          <cell r="H917">
            <v>0</v>
          </cell>
          <cell r="I917">
            <v>0</v>
          </cell>
          <cell r="J917">
            <v>0</v>
          </cell>
          <cell r="L917">
            <v>0</v>
          </cell>
          <cell r="O917" t="e">
            <v>#REF!</v>
          </cell>
        </row>
        <row r="918">
          <cell r="B918" t="str">
            <v>잡자재비재료비의 5%</v>
          </cell>
          <cell r="C918" t="str">
            <v>잡자재비</v>
          </cell>
          <cell r="D918" t="str">
            <v>재료비의 5%</v>
          </cell>
          <cell r="E918">
            <v>1</v>
          </cell>
          <cell r="F918" t="str">
            <v>식</v>
          </cell>
          <cell r="L918">
            <v>31</v>
          </cell>
          <cell r="O918" t="e">
            <v>#REF!</v>
          </cell>
        </row>
        <row r="919">
          <cell r="B919" t="str">
            <v>공구손료노무비의 3%</v>
          </cell>
          <cell r="C919" t="str">
            <v>공구손료</v>
          </cell>
          <cell r="D919" t="str">
            <v>노무비의 3%</v>
          </cell>
          <cell r="E919">
            <v>1</v>
          </cell>
          <cell r="F919" t="str">
            <v>식</v>
          </cell>
          <cell r="G919">
            <v>0</v>
          </cell>
          <cell r="H919">
            <v>0</v>
          </cell>
          <cell r="I919">
            <v>0</v>
          </cell>
          <cell r="J919">
            <v>0</v>
          </cell>
          <cell r="L919">
            <v>62</v>
          </cell>
          <cell r="O919" t="e">
            <v>#REF!</v>
          </cell>
        </row>
        <row r="920">
          <cell r="B920" t="str">
            <v>일   위   대   가   표</v>
          </cell>
          <cell r="C920" t="str">
            <v>일   위   대   가   표</v>
          </cell>
          <cell r="O920" t="e">
            <v>#REF!</v>
          </cell>
        </row>
        <row r="921">
          <cell r="A921" t="e">
            <v>#REF!</v>
          </cell>
          <cell r="B921" t="str">
            <v>항 목 번 호 :제52호표 (전기3-72 적용)</v>
          </cell>
          <cell r="C921" t="str">
            <v>항 목 번 호 :</v>
          </cell>
          <cell r="D921" t="str">
            <v>제52호표 (전기3-72 적용)</v>
          </cell>
          <cell r="O921" t="e">
            <v>#REF!</v>
          </cell>
        </row>
        <row r="922">
          <cell r="A922" t="e">
            <v>#REF!</v>
          </cell>
          <cell r="B922" t="str">
            <v>공       종 :접지선(GV 5.5SQ) 신설</v>
          </cell>
          <cell r="C922" t="str">
            <v>공       종 :</v>
          </cell>
          <cell r="D922" t="str">
            <v>접지선(GV 5.5SQ) 신설</v>
          </cell>
          <cell r="H922" t="str">
            <v>노 무 비</v>
          </cell>
          <cell r="J922" t="str">
            <v>재 료 비</v>
          </cell>
          <cell r="L922" t="str">
            <v>경   비</v>
          </cell>
          <cell r="M922" t="str">
            <v>합   계</v>
          </cell>
          <cell r="O922" t="e">
            <v>#REF!</v>
          </cell>
        </row>
        <row r="923">
          <cell r="A923" t="str">
            <v>접지선(GV 5.5SQ) 신설</v>
          </cell>
          <cell r="B923" t="str">
            <v>단       위 :m</v>
          </cell>
          <cell r="C923" t="str">
            <v>단       위 :</v>
          </cell>
          <cell r="D923" t="str">
            <v>m</v>
          </cell>
          <cell r="H923">
            <v>561</v>
          </cell>
          <cell r="J923">
            <v>361</v>
          </cell>
          <cell r="L923">
            <v>34</v>
          </cell>
          <cell r="M923">
            <v>956</v>
          </cell>
          <cell r="N923" t="e">
            <v>#REF!</v>
          </cell>
          <cell r="O923" t="e">
            <v>#REF!</v>
          </cell>
        </row>
        <row r="924">
          <cell r="B924" t="str">
            <v>명      칭규    격</v>
          </cell>
          <cell r="C924" t="str">
            <v>명      칭</v>
          </cell>
          <cell r="D924" t="str">
            <v>규    격</v>
          </cell>
          <cell r="E924" t="str">
            <v>수 량</v>
          </cell>
          <cell r="F924" t="str">
            <v>단위</v>
          </cell>
          <cell r="G924" t="str">
            <v>노   무   비</v>
          </cell>
          <cell r="I924" t="str">
            <v>재   료   비</v>
          </cell>
          <cell r="K924" t="str">
            <v>경      비</v>
          </cell>
          <cell r="M924" t="str">
            <v>비 고</v>
          </cell>
          <cell r="O924" t="e">
            <v>#REF!</v>
          </cell>
        </row>
        <row r="925">
          <cell r="B925" t="str">
            <v/>
          </cell>
          <cell r="G925" t="str">
            <v>단    가</v>
          </cell>
          <cell r="H925" t="str">
            <v>금    액</v>
          </cell>
          <cell r="I925" t="str">
            <v>단    가</v>
          </cell>
          <cell r="J925" t="str">
            <v>금    액</v>
          </cell>
          <cell r="K925" t="str">
            <v>단    가</v>
          </cell>
          <cell r="L925" t="str">
            <v>금    액</v>
          </cell>
          <cell r="O925" t="e">
            <v>#REF!</v>
          </cell>
        </row>
        <row r="926">
          <cell r="B926" t="str">
            <v>접지선GV 5.5SQ</v>
          </cell>
          <cell r="C926" t="str">
            <v>접지선</v>
          </cell>
          <cell r="D926" t="str">
            <v>GV 5.5SQ</v>
          </cell>
          <cell r="E926">
            <v>1.05</v>
          </cell>
          <cell r="F926" t="str">
            <v>m</v>
          </cell>
          <cell r="I926">
            <v>344</v>
          </cell>
          <cell r="J926">
            <v>361</v>
          </cell>
          <cell r="M926" t="str">
            <v>재료할증 5%</v>
          </cell>
          <cell r="O926" t="e">
            <v>#REF!</v>
          </cell>
        </row>
        <row r="927">
          <cell r="B927" t="str">
            <v>신설내선전공</v>
          </cell>
          <cell r="C927" t="str">
            <v>신설</v>
          </cell>
          <cell r="D927" t="str">
            <v>내선전공</v>
          </cell>
          <cell r="E927">
            <v>0.01</v>
          </cell>
          <cell r="F927" t="str">
            <v>인</v>
          </cell>
          <cell r="G927">
            <v>56163</v>
          </cell>
          <cell r="H927">
            <v>561</v>
          </cell>
          <cell r="N927">
            <v>56163</v>
          </cell>
          <cell r="O927" t="e">
            <v>#REF!</v>
          </cell>
          <cell r="P927" t="e">
            <v>#REF!</v>
          </cell>
        </row>
        <row r="928">
          <cell r="B928" t="str">
            <v/>
          </cell>
          <cell r="O928" t="e">
            <v>#REF!</v>
          </cell>
        </row>
        <row r="929">
          <cell r="B929" t="str">
            <v/>
          </cell>
          <cell r="O929" t="e">
            <v>#REF!</v>
          </cell>
        </row>
        <row r="930">
          <cell r="B930" t="str">
            <v/>
          </cell>
          <cell r="O930" t="e">
            <v>#REF!</v>
          </cell>
        </row>
        <row r="931">
          <cell r="B931" t="str">
            <v/>
          </cell>
          <cell r="O931" t="e">
            <v>#REF!</v>
          </cell>
        </row>
        <row r="932">
          <cell r="B932" t="str">
            <v/>
          </cell>
          <cell r="N932" t="e">
            <v>#N/A</v>
          </cell>
          <cell r="O932" t="e">
            <v>#REF!</v>
          </cell>
        </row>
        <row r="933">
          <cell r="B933" t="str">
            <v/>
          </cell>
          <cell r="O933" t="e">
            <v>#REF!</v>
          </cell>
        </row>
        <row r="934">
          <cell r="B934" t="str">
            <v/>
          </cell>
          <cell r="O934" t="e">
            <v>#REF!</v>
          </cell>
        </row>
        <row r="935">
          <cell r="B935" t="str">
            <v/>
          </cell>
          <cell r="O935" t="e">
            <v>#REF!</v>
          </cell>
        </row>
        <row r="936">
          <cell r="B936" t="str">
            <v>잡자재비재료비의 5%</v>
          </cell>
          <cell r="C936" t="str">
            <v>잡자재비</v>
          </cell>
          <cell r="D936" t="str">
            <v>재료비의 5%</v>
          </cell>
          <cell r="E936">
            <v>1</v>
          </cell>
          <cell r="F936" t="str">
            <v>식</v>
          </cell>
          <cell r="L936">
            <v>18</v>
          </cell>
          <cell r="O936" t="e">
            <v>#REF!</v>
          </cell>
        </row>
        <row r="937">
          <cell r="B937" t="str">
            <v>공구손료노무비의 3%</v>
          </cell>
          <cell r="C937" t="str">
            <v>공구손료</v>
          </cell>
          <cell r="D937" t="str">
            <v>노무비의 3%</v>
          </cell>
          <cell r="E937">
            <v>1</v>
          </cell>
          <cell r="F937" t="str">
            <v>식</v>
          </cell>
          <cell r="L937">
            <v>16</v>
          </cell>
          <cell r="O937" t="e">
            <v>#REF!</v>
          </cell>
        </row>
        <row r="938">
          <cell r="B938" t="str">
            <v>일   위   대   가   표</v>
          </cell>
          <cell r="C938" t="str">
            <v>일   위   대   가   표</v>
          </cell>
          <cell r="O938" t="e">
            <v>#REF!</v>
          </cell>
        </row>
        <row r="939">
          <cell r="A939" t="e">
            <v>#REF!</v>
          </cell>
          <cell r="B939" t="str">
            <v>항 목 번 호 :제53호표 (전기3-72 적용)</v>
          </cell>
          <cell r="C939" t="str">
            <v>항 목 번 호 :</v>
          </cell>
          <cell r="D939" t="str">
            <v>제53호표 (전기3-72 적용)</v>
          </cell>
          <cell r="O939" t="e">
            <v>#REF!</v>
          </cell>
        </row>
        <row r="940">
          <cell r="A940" t="e">
            <v>#REF!</v>
          </cell>
          <cell r="B940" t="str">
            <v>공       종 :접지선(GV 8.0SQ) 신설</v>
          </cell>
          <cell r="C940" t="str">
            <v>공       종 :</v>
          </cell>
          <cell r="D940" t="str">
            <v>접지선(GV 8.0SQ) 신설</v>
          </cell>
          <cell r="H940" t="str">
            <v>노 무 비</v>
          </cell>
          <cell r="J940" t="str">
            <v>재 료 비</v>
          </cell>
          <cell r="L940" t="str">
            <v>경   비</v>
          </cell>
          <cell r="M940" t="str">
            <v>합   계</v>
          </cell>
          <cell r="O940" t="e">
            <v>#REF!</v>
          </cell>
        </row>
        <row r="941">
          <cell r="A941" t="str">
            <v>접지선(GV 8.0SQ) 신설</v>
          </cell>
          <cell r="B941" t="str">
            <v>단       위 :m</v>
          </cell>
          <cell r="C941" t="str">
            <v>단       위 :</v>
          </cell>
          <cell r="D941" t="str">
            <v>m</v>
          </cell>
          <cell r="H941">
            <v>561</v>
          </cell>
          <cell r="J941">
            <v>473</v>
          </cell>
          <cell r="L941">
            <v>39</v>
          </cell>
          <cell r="M941">
            <v>1073</v>
          </cell>
          <cell r="N941" t="e">
            <v>#REF!</v>
          </cell>
          <cell r="O941" t="e">
            <v>#REF!</v>
          </cell>
        </row>
        <row r="942">
          <cell r="B942" t="str">
            <v>명      칭규    격</v>
          </cell>
          <cell r="C942" t="str">
            <v>명      칭</v>
          </cell>
          <cell r="D942" t="str">
            <v>규    격</v>
          </cell>
          <cell r="E942" t="str">
            <v>수 량</v>
          </cell>
          <cell r="F942" t="str">
            <v>단위</v>
          </cell>
          <cell r="G942" t="str">
            <v>노   무   비</v>
          </cell>
          <cell r="I942" t="str">
            <v>재   료   비</v>
          </cell>
          <cell r="K942" t="str">
            <v>경      비</v>
          </cell>
          <cell r="M942" t="str">
            <v>비 고</v>
          </cell>
          <cell r="O942" t="e">
            <v>#REF!</v>
          </cell>
        </row>
        <row r="943">
          <cell r="B943" t="str">
            <v/>
          </cell>
          <cell r="G943" t="str">
            <v>단    가</v>
          </cell>
          <cell r="H943" t="str">
            <v>금    액</v>
          </cell>
          <cell r="I943" t="str">
            <v>단    가</v>
          </cell>
          <cell r="J943" t="str">
            <v>금    액</v>
          </cell>
          <cell r="K943" t="str">
            <v>단    가</v>
          </cell>
          <cell r="L943" t="str">
            <v>금    액</v>
          </cell>
          <cell r="O943" t="e">
            <v>#REF!</v>
          </cell>
        </row>
        <row r="944">
          <cell r="B944" t="str">
            <v>접지선GV 8.0SQ</v>
          </cell>
          <cell r="C944" t="str">
            <v>접지선</v>
          </cell>
          <cell r="D944" t="str">
            <v>GV 8.0SQ</v>
          </cell>
          <cell r="E944">
            <v>1.05</v>
          </cell>
          <cell r="F944" t="str">
            <v>m</v>
          </cell>
          <cell r="I944">
            <v>451</v>
          </cell>
          <cell r="J944">
            <v>473</v>
          </cell>
          <cell r="M944" t="str">
            <v>재료할증 5%</v>
          </cell>
          <cell r="O944" t="e">
            <v>#REF!</v>
          </cell>
        </row>
        <row r="945">
          <cell r="B945" t="str">
            <v>신설내선전공</v>
          </cell>
          <cell r="C945" t="str">
            <v>신설</v>
          </cell>
          <cell r="D945" t="str">
            <v>내선전공</v>
          </cell>
          <cell r="E945">
            <v>0.01</v>
          </cell>
          <cell r="F945" t="str">
            <v>인</v>
          </cell>
          <cell r="G945">
            <v>56163</v>
          </cell>
          <cell r="H945">
            <v>561</v>
          </cell>
          <cell r="N945">
            <v>56163</v>
          </cell>
          <cell r="O945" t="e">
            <v>#REF!</v>
          </cell>
          <cell r="P945" t="e">
            <v>#REF!</v>
          </cell>
        </row>
        <row r="946">
          <cell r="B946" t="str">
            <v/>
          </cell>
          <cell r="O946" t="e">
            <v>#REF!</v>
          </cell>
        </row>
        <row r="947">
          <cell r="B947" t="str">
            <v/>
          </cell>
          <cell r="O947" t="e">
            <v>#REF!</v>
          </cell>
        </row>
        <row r="948">
          <cell r="B948" t="str">
            <v/>
          </cell>
          <cell r="O948" t="e">
            <v>#REF!</v>
          </cell>
        </row>
        <row r="949">
          <cell r="B949" t="str">
            <v/>
          </cell>
          <cell r="O949" t="e">
            <v>#REF!</v>
          </cell>
        </row>
        <row r="950">
          <cell r="B950" t="str">
            <v/>
          </cell>
          <cell r="N950" t="e">
            <v>#N/A</v>
          </cell>
          <cell r="O950" t="e">
            <v>#REF!</v>
          </cell>
        </row>
        <row r="951">
          <cell r="B951" t="str">
            <v/>
          </cell>
          <cell r="O951" t="e">
            <v>#REF!</v>
          </cell>
        </row>
        <row r="952">
          <cell r="B952" t="str">
            <v/>
          </cell>
          <cell r="O952" t="e">
            <v>#REF!</v>
          </cell>
        </row>
        <row r="953">
          <cell r="B953" t="str">
            <v/>
          </cell>
          <cell r="O953" t="e">
            <v>#REF!</v>
          </cell>
        </row>
        <row r="954">
          <cell r="B954" t="str">
            <v>잡자재비재료비의 5%</v>
          </cell>
          <cell r="C954" t="str">
            <v>잡자재비</v>
          </cell>
          <cell r="D954" t="str">
            <v>재료비의 5%</v>
          </cell>
          <cell r="E954">
            <v>1</v>
          </cell>
          <cell r="F954" t="str">
            <v>식</v>
          </cell>
          <cell r="L954">
            <v>23</v>
          </cell>
          <cell r="O954" t="e">
            <v>#REF!</v>
          </cell>
        </row>
        <row r="955">
          <cell r="B955" t="str">
            <v>공구손료노무비의 3%</v>
          </cell>
          <cell r="C955" t="str">
            <v>공구손료</v>
          </cell>
          <cell r="D955" t="str">
            <v>노무비의 3%</v>
          </cell>
          <cell r="E955">
            <v>1</v>
          </cell>
          <cell r="F955" t="str">
            <v>식</v>
          </cell>
          <cell r="L955">
            <v>16</v>
          </cell>
          <cell r="O955" t="e">
            <v>#REF!</v>
          </cell>
        </row>
        <row r="956">
          <cell r="B956" t="str">
            <v>일   위   대   가   표</v>
          </cell>
          <cell r="C956" t="str">
            <v>일   위   대   가   표</v>
          </cell>
          <cell r="O956" t="e">
            <v>#REF!</v>
          </cell>
        </row>
        <row r="957">
          <cell r="A957" t="e">
            <v>#REF!</v>
          </cell>
          <cell r="B957" t="str">
            <v>항 목 번 호 :제54호표 (전기3-72 적용)</v>
          </cell>
          <cell r="C957" t="str">
            <v>항 목 번 호 :</v>
          </cell>
          <cell r="D957" t="str">
            <v>제54호표 (전기3-72 적용)</v>
          </cell>
          <cell r="O957" t="e">
            <v>#REF!</v>
          </cell>
        </row>
        <row r="958">
          <cell r="A958" t="e">
            <v>#REF!</v>
          </cell>
          <cell r="B958" t="str">
            <v>공       종 :접지선(GV 14.0SQ) 신설</v>
          </cell>
          <cell r="C958" t="str">
            <v>공       종 :</v>
          </cell>
          <cell r="D958" t="str">
            <v>접지선(GV 14.0SQ) 신설</v>
          </cell>
          <cell r="H958" t="str">
            <v>노 무 비</v>
          </cell>
          <cell r="J958" t="str">
            <v>재 료 비</v>
          </cell>
          <cell r="L958" t="str">
            <v>경   비</v>
          </cell>
          <cell r="M958" t="str">
            <v>합   계</v>
          </cell>
          <cell r="O958" t="e">
            <v>#REF!</v>
          </cell>
        </row>
        <row r="959">
          <cell r="A959" t="str">
            <v>접지선(GV 14.0SQ) 신설</v>
          </cell>
          <cell r="B959" t="str">
            <v>단       위 :m</v>
          </cell>
          <cell r="C959" t="str">
            <v>단       위 :</v>
          </cell>
          <cell r="D959" t="str">
            <v>m</v>
          </cell>
          <cell r="H959">
            <v>561</v>
          </cell>
          <cell r="J959">
            <v>725</v>
          </cell>
          <cell r="L959">
            <v>52</v>
          </cell>
          <cell r="M959">
            <v>1338</v>
          </cell>
          <cell r="N959" t="e">
            <v>#REF!</v>
          </cell>
          <cell r="O959" t="e">
            <v>#REF!</v>
          </cell>
        </row>
        <row r="960">
          <cell r="B960" t="str">
            <v>명      칭규    격</v>
          </cell>
          <cell r="C960" t="str">
            <v>명      칭</v>
          </cell>
          <cell r="D960" t="str">
            <v>규    격</v>
          </cell>
          <cell r="E960" t="str">
            <v>수 량</v>
          </cell>
          <cell r="F960" t="str">
            <v>단위</v>
          </cell>
          <cell r="G960" t="str">
            <v>노   무   비</v>
          </cell>
          <cell r="I960" t="str">
            <v>재   료   비</v>
          </cell>
          <cell r="K960" t="str">
            <v>경      비</v>
          </cell>
          <cell r="M960" t="str">
            <v>비 고</v>
          </cell>
          <cell r="O960" t="e">
            <v>#REF!</v>
          </cell>
        </row>
        <row r="961">
          <cell r="B961" t="str">
            <v/>
          </cell>
          <cell r="G961" t="str">
            <v>단    가</v>
          </cell>
          <cell r="H961" t="str">
            <v>금    액</v>
          </cell>
          <cell r="I961" t="str">
            <v>단    가</v>
          </cell>
          <cell r="J961" t="str">
            <v>금    액</v>
          </cell>
          <cell r="K961" t="str">
            <v>단    가</v>
          </cell>
          <cell r="L961" t="str">
            <v>금    액</v>
          </cell>
          <cell r="O961" t="e">
            <v>#REF!</v>
          </cell>
        </row>
        <row r="962">
          <cell r="B962" t="str">
            <v>접지선GV 14.0SQ</v>
          </cell>
          <cell r="C962" t="str">
            <v>접지선</v>
          </cell>
          <cell r="D962" t="str">
            <v>GV 14.0SQ</v>
          </cell>
          <cell r="E962">
            <v>1.05</v>
          </cell>
          <cell r="F962" t="str">
            <v>m</v>
          </cell>
          <cell r="I962">
            <v>691</v>
          </cell>
          <cell r="J962">
            <v>725</v>
          </cell>
          <cell r="M962" t="str">
            <v>재료할증 5%</v>
          </cell>
          <cell r="O962" t="e">
            <v>#REF!</v>
          </cell>
        </row>
        <row r="963">
          <cell r="B963" t="str">
            <v>신설내선전공</v>
          </cell>
          <cell r="C963" t="str">
            <v>신설</v>
          </cell>
          <cell r="D963" t="str">
            <v>내선전공</v>
          </cell>
          <cell r="E963">
            <v>0.01</v>
          </cell>
          <cell r="F963" t="str">
            <v>인</v>
          </cell>
          <cell r="G963">
            <v>56163</v>
          </cell>
          <cell r="H963">
            <v>561</v>
          </cell>
          <cell r="N963">
            <v>56163</v>
          </cell>
          <cell r="O963" t="e">
            <v>#REF!</v>
          </cell>
          <cell r="P963" t="e">
            <v>#REF!</v>
          </cell>
        </row>
        <row r="964">
          <cell r="B964" t="str">
            <v/>
          </cell>
          <cell r="O964" t="e">
            <v>#REF!</v>
          </cell>
        </row>
        <row r="965">
          <cell r="B965" t="str">
            <v/>
          </cell>
          <cell r="O965" t="e">
            <v>#REF!</v>
          </cell>
        </row>
        <row r="966">
          <cell r="B966" t="str">
            <v/>
          </cell>
          <cell r="O966" t="e">
            <v>#REF!</v>
          </cell>
        </row>
        <row r="967">
          <cell r="B967" t="str">
            <v/>
          </cell>
          <cell r="O967" t="e">
            <v>#REF!</v>
          </cell>
        </row>
        <row r="968">
          <cell r="B968" t="str">
            <v/>
          </cell>
          <cell r="N968" t="e">
            <v>#N/A</v>
          </cell>
          <cell r="O968" t="e">
            <v>#REF!</v>
          </cell>
        </row>
        <row r="969">
          <cell r="B969" t="str">
            <v/>
          </cell>
          <cell r="O969" t="e">
            <v>#REF!</v>
          </cell>
        </row>
        <row r="970">
          <cell r="B970" t="str">
            <v/>
          </cell>
          <cell r="O970" t="e">
            <v>#REF!</v>
          </cell>
        </row>
        <row r="971">
          <cell r="B971" t="str">
            <v/>
          </cell>
          <cell r="O971" t="e">
            <v>#REF!</v>
          </cell>
        </row>
        <row r="972">
          <cell r="B972" t="str">
            <v>잡자재비재료비의 5%</v>
          </cell>
          <cell r="C972" t="str">
            <v>잡자재비</v>
          </cell>
          <cell r="D972" t="str">
            <v>재료비의 5%</v>
          </cell>
          <cell r="E972">
            <v>1</v>
          </cell>
          <cell r="F972" t="str">
            <v>식</v>
          </cell>
          <cell r="L972">
            <v>36</v>
          </cell>
          <cell r="O972" t="e">
            <v>#REF!</v>
          </cell>
        </row>
        <row r="973">
          <cell r="B973" t="str">
            <v>공구손료노무비의 3%</v>
          </cell>
          <cell r="C973" t="str">
            <v>공구손료</v>
          </cell>
          <cell r="D973" t="str">
            <v>노무비의 3%</v>
          </cell>
          <cell r="E973">
            <v>1</v>
          </cell>
          <cell r="F973" t="str">
            <v>식</v>
          </cell>
          <cell r="L973">
            <v>16</v>
          </cell>
          <cell r="O973" t="e">
            <v>#REF!</v>
          </cell>
        </row>
        <row r="974">
          <cell r="B974" t="str">
            <v>일   위   대   가   표</v>
          </cell>
          <cell r="C974" t="str">
            <v>일   위   대   가   표</v>
          </cell>
          <cell r="O974" t="e">
            <v>#REF!</v>
          </cell>
        </row>
        <row r="975">
          <cell r="A975" t="e">
            <v>#REF!</v>
          </cell>
          <cell r="B975" t="str">
            <v>항 목 번 호 :제55호표 (통신3-15 적용)</v>
          </cell>
          <cell r="C975" t="str">
            <v>항 목 번 호 :</v>
          </cell>
          <cell r="D975" t="str">
            <v>제55호표 (통신3-15 적용)</v>
          </cell>
          <cell r="O975" t="e">
            <v>#REF!</v>
          </cell>
        </row>
        <row r="976">
          <cell r="A976" t="e">
            <v>#REF!</v>
          </cell>
          <cell r="B976" t="str">
            <v>공       종 :통신케이블(CPEV 30P-0.65SQ) 신설</v>
          </cell>
          <cell r="C976" t="str">
            <v>공       종 :</v>
          </cell>
          <cell r="D976" t="str">
            <v>통신케이블(CPEV 30P-0.65SQ) 신설</v>
          </cell>
          <cell r="H976" t="str">
            <v>노 무 비</v>
          </cell>
          <cell r="J976" t="str">
            <v>재 료 비</v>
          </cell>
          <cell r="L976" t="str">
            <v>경   비</v>
          </cell>
          <cell r="M976" t="str">
            <v>합   계</v>
          </cell>
          <cell r="O976" t="e">
            <v>#REF!</v>
          </cell>
        </row>
        <row r="977">
          <cell r="A977" t="str">
            <v>통신케이블(CPEV 30P-0.65SQ) 신설</v>
          </cell>
          <cell r="B977" t="str">
            <v>단       위 :m</v>
          </cell>
          <cell r="C977" t="str">
            <v>단       위 :</v>
          </cell>
          <cell r="D977" t="str">
            <v>m</v>
          </cell>
          <cell r="H977">
            <v>1117</v>
          </cell>
          <cell r="J977">
            <v>1475</v>
          </cell>
          <cell r="L977">
            <v>106</v>
          </cell>
          <cell r="M977">
            <v>2698</v>
          </cell>
          <cell r="N977" t="e">
            <v>#REF!</v>
          </cell>
          <cell r="O977" t="e">
            <v>#REF!</v>
          </cell>
        </row>
        <row r="978">
          <cell r="B978" t="str">
            <v>명      칭규    격</v>
          </cell>
          <cell r="C978" t="str">
            <v>명      칭</v>
          </cell>
          <cell r="D978" t="str">
            <v>규    격</v>
          </cell>
          <cell r="E978" t="str">
            <v>수 량</v>
          </cell>
          <cell r="F978" t="str">
            <v>단위</v>
          </cell>
          <cell r="G978" t="str">
            <v>노   무   비</v>
          </cell>
          <cell r="I978" t="str">
            <v>재   료   비</v>
          </cell>
          <cell r="K978" t="str">
            <v>경      비</v>
          </cell>
          <cell r="M978" t="str">
            <v>비 고</v>
          </cell>
          <cell r="O978" t="e">
            <v>#REF!</v>
          </cell>
        </row>
        <row r="979">
          <cell r="B979" t="str">
            <v/>
          </cell>
          <cell r="G979" t="str">
            <v>단    가</v>
          </cell>
          <cell r="H979" t="str">
            <v>금    액</v>
          </cell>
          <cell r="I979" t="str">
            <v>단    가</v>
          </cell>
          <cell r="J979" t="str">
            <v>금    액</v>
          </cell>
          <cell r="K979" t="str">
            <v>단    가</v>
          </cell>
          <cell r="L979" t="str">
            <v>금    액</v>
          </cell>
          <cell r="O979" t="e">
            <v>#REF!</v>
          </cell>
        </row>
        <row r="980">
          <cell r="B980" t="str">
            <v>통신케이블CPEV 30P-0.65SQ</v>
          </cell>
          <cell r="C980" t="str">
            <v>통신케이블</v>
          </cell>
          <cell r="D980" t="str">
            <v>CPEV 30P-0.65SQ</v>
          </cell>
          <cell r="E980">
            <v>1.03</v>
          </cell>
          <cell r="F980" t="str">
            <v>m</v>
          </cell>
          <cell r="I980">
            <v>1433</v>
          </cell>
          <cell r="J980">
            <v>1475</v>
          </cell>
          <cell r="M980" t="str">
            <v>재료할증 3%</v>
          </cell>
          <cell r="O980" t="e">
            <v>#REF!</v>
          </cell>
        </row>
        <row r="981">
          <cell r="B981" t="str">
            <v>신설통신케이블공</v>
          </cell>
          <cell r="C981" t="str">
            <v>신설</v>
          </cell>
          <cell r="D981" t="str">
            <v>통신케이블공</v>
          </cell>
          <cell r="E981">
            <v>7.0000000000000001E-3</v>
          </cell>
          <cell r="F981" t="str">
            <v>인</v>
          </cell>
          <cell r="G981">
            <v>95424</v>
          </cell>
          <cell r="H981">
            <v>667</v>
          </cell>
          <cell r="N981">
            <v>95424</v>
          </cell>
          <cell r="O981" t="e">
            <v>#REF!</v>
          </cell>
          <cell r="P981" t="e">
            <v>#REF!</v>
          </cell>
        </row>
        <row r="982">
          <cell r="B982" t="str">
            <v>보통인부</v>
          </cell>
          <cell r="D982" t="str">
            <v>보통인부</v>
          </cell>
          <cell r="E982">
            <v>1.0999999999999999E-2</v>
          </cell>
          <cell r="F982" t="str">
            <v>인</v>
          </cell>
          <cell r="G982">
            <v>40922</v>
          </cell>
          <cell r="H982">
            <v>450</v>
          </cell>
          <cell r="N982">
            <v>40922</v>
          </cell>
          <cell r="O982" t="e">
            <v>#REF!</v>
          </cell>
        </row>
        <row r="983">
          <cell r="B983" t="str">
            <v/>
          </cell>
          <cell r="O983" t="e">
            <v>#REF!</v>
          </cell>
        </row>
        <row r="984">
          <cell r="B984" t="str">
            <v/>
          </cell>
          <cell r="O984" t="e">
            <v>#REF!</v>
          </cell>
        </row>
        <row r="985">
          <cell r="B985" t="str">
            <v/>
          </cell>
          <cell r="O985" t="e">
            <v>#REF!</v>
          </cell>
        </row>
        <row r="986">
          <cell r="B986" t="str">
            <v/>
          </cell>
          <cell r="N986" t="e">
            <v>#N/A</v>
          </cell>
          <cell r="O986" t="e">
            <v>#REF!</v>
          </cell>
        </row>
        <row r="987">
          <cell r="B987" t="str">
            <v/>
          </cell>
          <cell r="O987" t="e">
            <v>#REF!</v>
          </cell>
        </row>
        <row r="988">
          <cell r="B988" t="str">
            <v/>
          </cell>
          <cell r="O988" t="e">
            <v>#REF!</v>
          </cell>
        </row>
        <row r="989">
          <cell r="B989" t="str">
            <v/>
          </cell>
          <cell r="O989" t="e">
            <v>#REF!</v>
          </cell>
        </row>
        <row r="990">
          <cell r="B990" t="str">
            <v>잡자재비재료비의 5%</v>
          </cell>
          <cell r="C990" t="str">
            <v>잡자재비</v>
          </cell>
          <cell r="D990" t="str">
            <v>재료비의 5%</v>
          </cell>
          <cell r="E990">
            <v>1</v>
          </cell>
          <cell r="F990" t="str">
            <v>식</v>
          </cell>
          <cell r="L990">
            <v>73</v>
          </cell>
          <cell r="O990" t="e">
            <v>#REF!</v>
          </cell>
        </row>
        <row r="991">
          <cell r="B991" t="str">
            <v>공구손료노무비의 3%</v>
          </cell>
          <cell r="C991" t="str">
            <v>공구손료</v>
          </cell>
          <cell r="D991" t="str">
            <v>노무비의 3%</v>
          </cell>
          <cell r="E991">
            <v>1</v>
          </cell>
          <cell r="F991" t="str">
            <v>식</v>
          </cell>
          <cell r="L991">
            <v>33</v>
          </cell>
          <cell r="O991" t="e">
            <v>#REF!</v>
          </cell>
        </row>
        <row r="992">
          <cell r="B992" t="str">
            <v>일   위   대   가   표</v>
          </cell>
          <cell r="C992" t="str">
            <v>일   위   대   가   표</v>
          </cell>
          <cell r="O992" t="e">
            <v>#REF!</v>
          </cell>
        </row>
        <row r="993">
          <cell r="A993" t="e">
            <v>#REF!</v>
          </cell>
          <cell r="B993" t="str">
            <v>항 목 번 호 :제56호표 (통신8-5-가 적용)</v>
          </cell>
          <cell r="C993" t="str">
            <v>항 목 번 호 :</v>
          </cell>
          <cell r="D993" t="str">
            <v>제56호표 (통신8-5-가 적용)</v>
          </cell>
          <cell r="N993" t="e">
            <v>#N/A</v>
          </cell>
          <cell r="O993" t="e">
            <v>#REF!</v>
          </cell>
        </row>
        <row r="994">
          <cell r="A994" t="e">
            <v>#REF!</v>
          </cell>
          <cell r="B994" t="str">
            <v>공       종 :통신케이블(UTP 4P-0.25SQ) 신설</v>
          </cell>
          <cell r="C994" t="str">
            <v>공       종 :</v>
          </cell>
          <cell r="D994" t="str">
            <v>통신케이블(UTP 4P-0.25SQ) 신설</v>
          </cell>
          <cell r="H994" t="str">
            <v>노 무 비</v>
          </cell>
          <cell r="J994" t="str">
            <v>재 료 비</v>
          </cell>
          <cell r="L994" t="str">
            <v>경   비</v>
          </cell>
          <cell r="M994" t="str">
            <v>합   계</v>
          </cell>
          <cell r="N994" t="e">
            <v>#N/A</v>
          </cell>
          <cell r="O994" t="e">
            <v>#REF!</v>
          </cell>
        </row>
        <row r="995">
          <cell r="A995" t="str">
            <v>통신케이블(UTP 4P-0.25SQ) 신설</v>
          </cell>
          <cell r="B995" t="str">
            <v>단       위 :m</v>
          </cell>
          <cell r="C995" t="str">
            <v>단       위 :</v>
          </cell>
          <cell r="D995" t="str">
            <v>m</v>
          </cell>
          <cell r="H995">
            <v>1148</v>
          </cell>
          <cell r="J995">
            <v>273</v>
          </cell>
          <cell r="L995">
            <v>47</v>
          </cell>
          <cell r="M995">
            <v>1468</v>
          </cell>
          <cell r="N995" t="e">
            <v>#REF!</v>
          </cell>
          <cell r="O995" t="e">
            <v>#REF!</v>
          </cell>
        </row>
        <row r="996">
          <cell r="B996" t="str">
            <v>명      칭규    격</v>
          </cell>
          <cell r="C996" t="str">
            <v>명      칭</v>
          </cell>
          <cell r="D996" t="str">
            <v>규    격</v>
          </cell>
          <cell r="E996" t="str">
            <v>수 량</v>
          </cell>
          <cell r="F996" t="str">
            <v>단위</v>
          </cell>
          <cell r="G996" t="str">
            <v>노   무   비</v>
          </cell>
          <cell r="I996" t="str">
            <v>재   료   비</v>
          </cell>
          <cell r="K996" t="str">
            <v>경      비</v>
          </cell>
          <cell r="M996" t="str">
            <v>비 고</v>
          </cell>
          <cell r="N996" t="e">
            <v>#N/A</v>
          </cell>
          <cell r="O996" t="e">
            <v>#REF!</v>
          </cell>
        </row>
        <row r="997">
          <cell r="B997" t="str">
            <v/>
          </cell>
          <cell r="G997" t="str">
            <v>단    가</v>
          </cell>
          <cell r="H997" t="str">
            <v>금    액</v>
          </cell>
          <cell r="I997" t="str">
            <v>단    가</v>
          </cell>
          <cell r="J997" t="str">
            <v>금    액</v>
          </cell>
          <cell r="K997" t="str">
            <v>단    가</v>
          </cell>
          <cell r="L997" t="str">
            <v>금    액</v>
          </cell>
          <cell r="N997" t="e">
            <v>#N/A</v>
          </cell>
          <cell r="O997" t="e">
            <v>#REF!</v>
          </cell>
        </row>
        <row r="998">
          <cell r="B998" t="str">
            <v>통신케이블UTP 4P-0.5SQ</v>
          </cell>
          <cell r="C998" t="str">
            <v>통신케이블</v>
          </cell>
          <cell r="D998" t="str">
            <v>UTP 4P-0.5SQ</v>
          </cell>
          <cell r="E998">
            <v>1.05</v>
          </cell>
          <cell r="F998" t="str">
            <v>m</v>
          </cell>
          <cell r="G998">
            <v>0</v>
          </cell>
          <cell r="H998">
            <v>0</v>
          </cell>
          <cell r="I998">
            <v>260</v>
          </cell>
          <cell r="J998">
            <v>273</v>
          </cell>
          <cell r="M998" t="str">
            <v>재료할증 5%</v>
          </cell>
          <cell r="N998" t="e">
            <v>#N/A</v>
          </cell>
          <cell r="O998" t="e">
            <v>#REF!</v>
          </cell>
        </row>
        <row r="999">
          <cell r="B999" t="str">
            <v>신설통신내선공</v>
          </cell>
          <cell r="C999" t="str">
            <v>신설</v>
          </cell>
          <cell r="D999" t="str">
            <v>통신내선공</v>
          </cell>
          <cell r="E999">
            <v>1.7999999999999999E-2</v>
          </cell>
          <cell r="F999" t="str">
            <v>인</v>
          </cell>
          <cell r="G999">
            <v>63806</v>
          </cell>
          <cell r="H999">
            <v>1148</v>
          </cell>
          <cell r="I999">
            <v>0</v>
          </cell>
          <cell r="J999">
            <v>0</v>
          </cell>
          <cell r="M999" t="str">
            <v>설치할증 20%</v>
          </cell>
          <cell r="N999">
            <v>63806</v>
          </cell>
          <cell r="O999" t="e">
            <v>#REF!</v>
          </cell>
        </row>
        <row r="1000">
          <cell r="B1000" t="str">
            <v/>
          </cell>
          <cell r="H1000">
            <v>0</v>
          </cell>
          <cell r="I1000">
            <v>0</v>
          </cell>
          <cell r="J1000">
            <v>0</v>
          </cell>
          <cell r="L1000">
            <v>0</v>
          </cell>
          <cell r="N1000" t="e">
            <v>#N/A</v>
          </cell>
          <cell r="O1000" t="e">
            <v>#REF!</v>
          </cell>
        </row>
        <row r="1001">
          <cell r="B1001" t="str">
            <v/>
          </cell>
          <cell r="N1001" t="e">
            <v>#N/A</v>
          </cell>
          <cell r="O1001" t="e">
            <v>#REF!</v>
          </cell>
        </row>
        <row r="1002">
          <cell r="B1002" t="str">
            <v/>
          </cell>
          <cell r="G1002">
            <v>0</v>
          </cell>
          <cell r="H1002">
            <v>0</v>
          </cell>
          <cell r="I1002">
            <v>0</v>
          </cell>
          <cell r="J1002">
            <v>0</v>
          </cell>
          <cell r="L1002">
            <v>0</v>
          </cell>
          <cell r="N1002" t="e">
            <v>#N/A</v>
          </cell>
          <cell r="O1002" t="e">
            <v>#REF!</v>
          </cell>
        </row>
        <row r="1003">
          <cell r="B1003" t="str">
            <v/>
          </cell>
          <cell r="N1003" t="e">
            <v>#N/A</v>
          </cell>
          <cell r="O1003" t="e">
            <v>#REF!</v>
          </cell>
        </row>
        <row r="1004">
          <cell r="B1004" t="str">
            <v/>
          </cell>
          <cell r="G1004">
            <v>0</v>
          </cell>
          <cell r="H1004">
            <v>0</v>
          </cell>
          <cell r="I1004">
            <v>0</v>
          </cell>
          <cell r="J1004">
            <v>0</v>
          </cell>
          <cell r="L1004">
            <v>0</v>
          </cell>
          <cell r="N1004" t="e">
            <v>#N/A</v>
          </cell>
          <cell r="O1004" t="e">
            <v>#REF!</v>
          </cell>
        </row>
        <row r="1005">
          <cell r="B1005" t="str">
            <v/>
          </cell>
          <cell r="G1005">
            <v>0</v>
          </cell>
          <cell r="H1005">
            <v>0</v>
          </cell>
          <cell r="I1005">
            <v>0</v>
          </cell>
          <cell r="J1005">
            <v>0</v>
          </cell>
          <cell r="L1005">
            <v>0</v>
          </cell>
          <cell r="N1005" t="e">
            <v>#N/A</v>
          </cell>
          <cell r="O1005" t="e">
            <v>#REF!</v>
          </cell>
        </row>
        <row r="1006">
          <cell r="B1006" t="str">
            <v/>
          </cell>
          <cell r="G1006">
            <v>0</v>
          </cell>
          <cell r="H1006">
            <v>0</v>
          </cell>
          <cell r="I1006">
            <v>0</v>
          </cell>
          <cell r="J1006">
            <v>0</v>
          </cell>
          <cell r="L1006">
            <v>0</v>
          </cell>
          <cell r="N1006" t="e">
            <v>#N/A</v>
          </cell>
          <cell r="O1006" t="e">
            <v>#REF!</v>
          </cell>
        </row>
        <row r="1007">
          <cell r="B1007" t="str">
            <v/>
          </cell>
          <cell r="G1007">
            <v>0</v>
          </cell>
          <cell r="H1007">
            <v>0</v>
          </cell>
          <cell r="I1007">
            <v>0</v>
          </cell>
          <cell r="J1007">
            <v>0</v>
          </cell>
          <cell r="L1007">
            <v>0</v>
          </cell>
          <cell r="N1007" t="e">
            <v>#N/A</v>
          </cell>
          <cell r="O1007" t="e">
            <v>#REF!</v>
          </cell>
        </row>
        <row r="1008">
          <cell r="B1008" t="str">
            <v>잡자재비재료비의 5%</v>
          </cell>
          <cell r="C1008" t="str">
            <v>잡자재비</v>
          </cell>
          <cell r="D1008" t="str">
            <v>재료비의 5%</v>
          </cell>
          <cell r="E1008">
            <v>1</v>
          </cell>
          <cell r="F1008" t="str">
            <v>식</v>
          </cell>
          <cell r="L1008">
            <v>13</v>
          </cell>
          <cell r="N1008" t="e">
            <v>#N/A</v>
          </cell>
          <cell r="O1008" t="e">
            <v>#REF!</v>
          </cell>
        </row>
        <row r="1009">
          <cell r="B1009" t="str">
            <v>공구손료노무비의 3%</v>
          </cell>
          <cell r="C1009" t="str">
            <v>공구손료</v>
          </cell>
          <cell r="D1009" t="str">
            <v>노무비의 3%</v>
          </cell>
          <cell r="E1009">
            <v>1</v>
          </cell>
          <cell r="F1009" t="str">
            <v>식</v>
          </cell>
          <cell r="G1009">
            <v>0</v>
          </cell>
          <cell r="H1009">
            <v>0</v>
          </cell>
          <cell r="I1009">
            <v>0</v>
          </cell>
          <cell r="J1009">
            <v>0</v>
          </cell>
          <cell r="L1009">
            <v>34</v>
          </cell>
          <cell r="N1009" t="e">
            <v>#N/A</v>
          </cell>
          <cell r="O1009" t="e">
            <v>#REF!</v>
          </cell>
        </row>
        <row r="1010">
          <cell r="B1010" t="str">
            <v>일   위   대   가   표</v>
          </cell>
          <cell r="C1010" t="str">
            <v>일   위   대   가   표</v>
          </cell>
          <cell r="O1010" t="e">
            <v>#REF!</v>
          </cell>
        </row>
        <row r="1011">
          <cell r="A1011" t="e">
            <v>#REF!</v>
          </cell>
          <cell r="B1011" t="str">
            <v>항 목 번 호 :제57호표 (통신8-5-가 적용)</v>
          </cell>
          <cell r="C1011" t="str">
            <v>항 목 번 호 :</v>
          </cell>
          <cell r="D1011" t="str">
            <v>제57호표 (통신8-5-가 적용)</v>
          </cell>
          <cell r="N1011" t="e">
            <v>#N/A</v>
          </cell>
          <cell r="O1011" t="e">
            <v>#REF!</v>
          </cell>
        </row>
        <row r="1012">
          <cell r="A1012" t="e">
            <v>#REF!</v>
          </cell>
          <cell r="B1012" t="str">
            <v>공       종 :통신케이블(UTP 25P-0.25SQ) 신설</v>
          </cell>
          <cell r="C1012" t="str">
            <v>공       종 :</v>
          </cell>
          <cell r="D1012" t="str">
            <v>통신케이블(UTP 25P-0.25SQ) 신설</v>
          </cell>
          <cell r="H1012" t="str">
            <v>노 무 비</v>
          </cell>
          <cell r="J1012" t="str">
            <v>재 료 비</v>
          </cell>
          <cell r="L1012" t="str">
            <v>경   비</v>
          </cell>
          <cell r="M1012" t="str">
            <v>합   계</v>
          </cell>
          <cell r="N1012" t="e">
            <v>#N/A</v>
          </cell>
          <cell r="O1012" t="e">
            <v>#REF!</v>
          </cell>
        </row>
        <row r="1013">
          <cell r="A1013" t="str">
            <v>통신케이블(UTP 25P-0.25SQ) 신설</v>
          </cell>
          <cell r="B1013" t="str">
            <v>단       위 :m</v>
          </cell>
          <cell r="C1013" t="str">
            <v>단       위 :</v>
          </cell>
          <cell r="D1013" t="str">
            <v>m</v>
          </cell>
          <cell r="H1013">
            <v>1148</v>
          </cell>
          <cell r="J1013">
            <v>2142</v>
          </cell>
          <cell r="L1013">
            <v>141</v>
          </cell>
          <cell r="M1013">
            <v>3431</v>
          </cell>
          <cell r="N1013" t="e">
            <v>#REF!</v>
          </cell>
          <cell r="O1013" t="e">
            <v>#REF!</v>
          </cell>
        </row>
        <row r="1014">
          <cell r="B1014" t="str">
            <v>명      칭규    격</v>
          </cell>
          <cell r="C1014" t="str">
            <v>명      칭</v>
          </cell>
          <cell r="D1014" t="str">
            <v>규    격</v>
          </cell>
          <cell r="E1014" t="str">
            <v>수 량</v>
          </cell>
          <cell r="F1014" t="str">
            <v>단위</v>
          </cell>
          <cell r="G1014" t="str">
            <v>노   무   비</v>
          </cell>
          <cell r="I1014" t="str">
            <v>재   료   비</v>
          </cell>
          <cell r="K1014" t="str">
            <v>경      비</v>
          </cell>
          <cell r="M1014" t="str">
            <v>비 고</v>
          </cell>
          <cell r="N1014" t="e">
            <v>#N/A</v>
          </cell>
          <cell r="O1014" t="e">
            <v>#REF!</v>
          </cell>
        </row>
        <row r="1015">
          <cell r="B1015" t="str">
            <v/>
          </cell>
          <cell r="G1015" t="str">
            <v>단    가</v>
          </cell>
          <cell r="H1015" t="str">
            <v>금    액</v>
          </cell>
          <cell r="I1015" t="str">
            <v>단    가</v>
          </cell>
          <cell r="J1015" t="str">
            <v>금    액</v>
          </cell>
          <cell r="K1015" t="str">
            <v>단    가</v>
          </cell>
          <cell r="L1015" t="str">
            <v>금    액</v>
          </cell>
          <cell r="N1015" t="e">
            <v>#N/A</v>
          </cell>
          <cell r="O1015" t="e">
            <v>#REF!</v>
          </cell>
        </row>
        <row r="1016">
          <cell r="B1016" t="str">
            <v>통신케이블UTP 25P-0.25SQ</v>
          </cell>
          <cell r="C1016" t="str">
            <v>통신케이블</v>
          </cell>
          <cell r="D1016" t="str">
            <v>UTP 25P-0.25SQ</v>
          </cell>
          <cell r="E1016">
            <v>1.05</v>
          </cell>
          <cell r="F1016" t="str">
            <v>m</v>
          </cell>
          <cell r="G1016">
            <v>0</v>
          </cell>
          <cell r="H1016">
            <v>0</v>
          </cell>
          <cell r="I1016">
            <v>2040</v>
          </cell>
          <cell r="J1016">
            <v>2142</v>
          </cell>
          <cell r="M1016" t="str">
            <v>재료할증 5%</v>
          </cell>
          <cell r="N1016" t="e">
            <v>#N/A</v>
          </cell>
          <cell r="O1016" t="e">
            <v>#REF!</v>
          </cell>
        </row>
        <row r="1017">
          <cell r="B1017" t="str">
            <v>신설통신내선공</v>
          </cell>
          <cell r="C1017" t="str">
            <v>신설</v>
          </cell>
          <cell r="D1017" t="str">
            <v>통신내선공</v>
          </cell>
          <cell r="E1017">
            <v>1.7999999999999999E-2</v>
          </cell>
          <cell r="F1017" t="str">
            <v>인</v>
          </cell>
          <cell r="G1017">
            <v>63806</v>
          </cell>
          <cell r="H1017">
            <v>1148</v>
          </cell>
          <cell r="I1017">
            <v>0</v>
          </cell>
          <cell r="J1017">
            <v>0</v>
          </cell>
          <cell r="M1017" t="str">
            <v>설치할증 20%</v>
          </cell>
          <cell r="N1017">
            <v>63806</v>
          </cell>
          <cell r="O1017" t="e">
            <v>#REF!</v>
          </cell>
        </row>
        <row r="1018">
          <cell r="B1018" t="str">
            <v/>
          </cell>
          <cell r="H1018">
            <v>0</v>
          </cell>
          <cell r="I1018">
            <v>0</v>
          </cell>
          <cell r="J1018">
            <v>0</v>
          </cell>
          <cell r="L1018">
            <v>0</v>
          </cell>
          <cell r="N1018" t="e">
            <v>#N/A</v>
          </cell>
          <cell r="O1018" t="e">
            <v>#REF!</v>
          </cell>
        </row>
        <row r="1019">
          <cell r="B1019" t="str">
            <v/>
          </cell>
          <cell r="N1019" t="e">
            <v>#N/A</v>
          </cell>
          <cell r="O1019" t="e">
            <v>#REF!</v>
          </cell>
        </row>
        <row r="1020">
          <cell r="B1020" t="str">
            <v/>
          </cell>
          <cell r="G1020">
            <v>0</v>
          </cell>
          <cell r="H1020">
            <v>0</v>
          </cell>
          <cell r="I1020">
            <v>0</v>
          </cell>
          <cell r="J1020">
            <v>0</v>
          </cell>
          <cell r="L1020">
            <v>0</v>
          </cell>
          <cell r="N1020" t="e">
            <v>#N/A</v>
          </cell>
          <cell r="O1020" t="e">
            <v>#REF!</v>
          </cell>
        </row>
        <row r="1021">
          <cell r="B1021" t="str">
            <v/>
          </cell>
          <cell r="N1021" t="e">
            <v>#N/A</v>
          </cell>
          <cell r="O1021" t="e">
            <v>#REF!</v>
          </cell>
        </row>
        <row r="1022">
          <cell r="B1022" t="str">
            <v/>
          </cell>
          <cell r="G1022">
            <v>0</v>
          </cell>
          <cell r="H1022">
            <v>0</v>
          </cell>
          <cell r="I1022">
            <v>0</v>
          </cell>
          <cell r="J1022">
            <v>0</v>
          </cell>
          <cell r="L1022">
            <v>0</v>
          </cell>
          <cell r="N1022" t="e">
            <v>#N/A</v>
          </cell>
          <cell r="O1022" t="e">
            <v>#REF!</v>
          </cell>
        </row>
        <row r="1023">
          <cell r="B1023" t="str">
            <v/>
          </cell>
          <cell r="G1023">
            <v>0</v>
          </cell>
          <cell r="H1023">
            <v>0</v>
          </cell>
          <cell r="I1023">
            <v>0</v>
          </cell>
          <cell r="J1023">
            <v>0</v>
          </cell>
          <cell r="L1023">
            <v>0</v>
          </cell>
          <cell r="N1023" t="e">
            <v>#N/A</v>
          </cell>
          <cell r="O1023" t="e">
            <v>#REF!</v>
          </cell>
        </row>
        <row r="1024">
          <cell r="B1024" t="str">
            <v/>
          </cell>
          <cell r="G1024">
            <v>0</v>
          </cell>
          <cell r="H1024">
            <v>0</v>
          </cell>
          <cell r="I1024">
            <v>0</v>
          </cell>
          <cell r="J1024">
            <v>0</v>
          </cell>
          <cell r="L1024">
            <v>0</v>
          </cell>
          <cell r="N1024" t="e">
            <v>#N/A</v>
          </cell>
          <cell r="O1024" t="e">
            <v>#REF!</v>
          </cell>
        </row>
        <row r="1025">
          <cell r="B1025" t="str">
            <v/>
          </cell>
          <cell r="G1025">
            <v>0</v>
          </cell>
          <cell r="H1025">
            <v>0</v>
          </cell>
          <cell r="I1025">
            <v>0</v>
          </cell>
          <cell r="J1025">
            <v>0</v>
          </cell>
          <cell r="L1025">
            <v>0</v>
          </cell>
          <cell r="N1025" t="e">
            <v>#N/A</v>
          </cell>
          <cell r="O1025" t="e">
            <v>#REF!</v>
          </cell>
        </row>
        <row r="1026">
          <cell r="B1026" t="str">
            <v>잡자재비재료비의 5%</v>
          </cell>
          <cell r="C1026" t="str">
            <v>잡자재비</v>
          </cell>
          <cell r="D1026" t="str">
            <v>재료비의 5%</v>
          </cell>
          <cell r="E1026">
            <v>1</v>
          </cell>
          <cell r="F1026" t="str">
            <v>식</v>
          </cell>
          <cell r="L1026">
            <v>107</v>
          </cell>
          <cell r="N1026" t="e">
            <v>#N/A</v>
          </cell>
          <cell r="O1026" t="e">
            <v>#REF!</v>
          </cell>
        </row>
        <row r="1027">
          <cell r="B1027" t="str">
            <v>공구손료노무비의 3%</v>
          </cell>
          <cell r="C1027" t="str">
            <v>공구손료</v>
          </cell>
          <cell r="D1027" t="str">
            <v>노무비의 3%</v>
          </cell>
          <cell r="E1027">
            <v>1</v>
          </cell>
          <cell r="F1027" t="str">
            <v>식</v>
          </cell>
          <cell r="G1027">
            <v>0</v>
          </cell>
          <cell r="H1027">
            <v>0</v>
          </cell>
          <cell r="I1027">
            <v>0</v>
          </cell>
          <cell r="J1027">
            <v>0</v>
          </cell>
          <cell r="L1027">
            <v>34</v>
          </cell>
          <cell r="N1027" t="e">
            <v>#N/A</v>
          </cell>
          <cell r="O1027" t="e">
            <v>#REF!</v>
          </cell>
        </row>
        <row r="1028">
          <cell r="C1028" t="str">
            <v>일   위   대   가   표</v>
          </cell>
        </row>
        <row r="1029">
          <cell r="C1029" t="str">
            <v>항 목 번 호 :</v>
          </cell>
          <cell r="D1029" t="str">
            <v>제58호표 (전기7-1 적용)</v>
          </cell>
        </row>
        <row r="1030">
          <cell r="C1030" t="str">
            <v>공       종 :</v>
          </cell>
          <cell r="D1030" t="str">
            <v>배관(ST 16C) 신설</v>
          </cell>
          <cell r="H1030" t="str">
            <v>노 무 비</v>
          </cell>
          <cell r="J1030" t="str">
            <v>재 료 비</v>
          </cell>
          <cell r="L1030" t="str">
            <v>경   비</v>
          </cell>
          <cell r="M1030" t="str">
            <v>합   계</v>
          </cell>
        </row>
        <row r="1031">
          <cell r="C1031" t="str">
            <v>단       위 :</v>
          </cell>
          <cell r="D1031" t="str">
            <v>m</v>
          </cell>
          <cell r="H1031">
            <v>4493</v>
          </cell>
          <cell r="J1031">
            <v>1103</v>
          </cell>
          <cell r="L1031">
            <v>299</v>
          </cell>
          <cell r="M1031">
            <v>5895</v>
          </cell>
        </row>
        <row r="1032">
          <cell r="C1032" t="str">
            <v>명      칭</v>
          </cell>
          <cell r="D1032" t="str">
            <v>규    격</v>
          </cell>
          <cell r="E1032" t="str">
            <v>수 량</v>
          </cell>
          <cell r="F1032" t="str">
            <v>단위</v>
          </cell>
          <cell r="G1032" t="str">
            <v>노   무   비</v>
          </cell>
          <cell r="I1032" t="str">
            <v>재   료   비</v>
          </cell>
          <cell r="K1032" t="str">
            <v>경      비</v>
          </cell>
          <cell r="M1032" t="str">
            <v>비 고</v>
          </cell>
        </row>
        <row r="1033">
          <cell r="G1033" t="str">
            <v>단    가</v>
          </cell>
          <cell r="H1033" t="str">
            <v>금    액</v>
          </cell>
          <cell r="I1033" t="str">
            <v>단    가</v>
          </cell>
          <cell r="J1033" t="str">
            <v>금    액</v>
          </cell>
          <cell r="K1033" t="str">
            <v>단    가</v>
          </cell>
          <cell r="L1033" t="str">
            <v>금    액</v>
          </cell>
        </row>
        <row r="1034">
          <cell r="C1034" t="str">
            <v>전선관</v>
          </cell>
          <cell r="D1034" t="str">
            <v>ST 16C</v>
          </cell>
          <cell r="E1034">
            <v>1.1000000000000001</v>
          </cell>
          <cell r="F1034" t="str">
            <v>m</v>
          </cell>
          <cell r="I1034">
            <v>1003</v>
          </cell>
          <cell r="J1034">
            <v>1103</v>
          </cell>
          <cell r="M1034" t="str">
            <v>재료할증 10%</v>
          </cell>
        </row>
        <row r="1035">
          <cell r="C1035" t="str">
            <v>신설</v>
          </cell>
          <cell r="D1035" t="str">
            <v>내선전공</v>
          </cell>
          <cell r="E1035">
            <v>0.08</v>
          </cell>
          <cell r="F1035" t="str">
            <v>인</v>
          </cell>
          <cell r="G1035">
            <v>56163</v>
          </cell>
          <cell r="H1035">
            <v>4493</v>
          </cell>
          <cell r="N1035">
            <v>56163</v>
          </cell>
        </row>
        <row r="1044">
          <cell r="C1044" t="str">
            <v>부 속 품</v>
          </cell>
          <cell r="D1044" t="str">
            <v>재료비의 15%</v>
          </cell>
          <cell r="E1044">
            <v>1</v>
          </cell>
          <cell r="F1044" t="str">
            <v>식</v>
          </cell>
          <cell r="L1044">
            <v>165</v>
          </cell>
        </row>
        <row r="1045">
          <cell r="C1045" t="str">
            <v>공구손료</v>
          </cell>
          <cell r="D1045" t="str">
            <v>노무비의 3%</v>
          </cell>
          <cell r="E1045">
            <v>1</v>
          </cell>
          <cell r="F1045" t="str">
            <v>식</v>
          </cell>
          <cell r="L1045">
            <v>134</v>
          </cell>
        </row>
        <row r="1046">
          <cell r="B1046" t="str">
            <v>일   위   대   가   표</v>
          </cell>
          <cell r="C1046" t="str">
            <v>일   위   대   가   표</v>
          </cell>
          <cell r="O1046" t="e">
            <v>#REF!</v>
          </cell>
        </row>
        <row r="1047">
          <cell r="A1047" t="e">
            <v>#REF!</v>
          </cell>
          <cell r="B1047" t="str">
            <v>항 목 번 호 :제59호표 (전기7-1 적용)</v>
          </cell>
          <cell r="C1047" t="str">
            <v>항 목 번 호 :</v>
          </cell>
          <cell r="D1047" t="str">
            <v>제59호표 (전기7-1 적용)</v>
          </cell>
          <cell r="O1047" t="e">
            <v>#REF!</v>
          </cell>
        </row>
        <row r="1048">
          <cell r="A1048" t="e">
            <v>#REF!</v>
          </cell>
          <cell r="B1048" t="str">
            <v>공       종 :배관(ST 22C) 신설</v>
          </cell>
          <cell r="C1048" t="str">
            <v>공       종 :</v>
          </cell>
          <cell r="D1048" t="str">
            <v>배관(ST 22C) 신설</v>
          </cell>
          <cell r="H1048" t="str">
            <v>노 무 비</v>
          </cell>
          <cell r="J1048" t="str">
            <v>재 료 비</v>
          </cell>
          <cell r="L1048" t="str">
            <v>경   비</v>
          </cell>
          <cell r="M1048" t="str">
            <v>합   계</v>
          </cell>
          <cell r="O1048" t="e">
            <v>#REF!</v>
          </cell>
        </row>
        <row r="1049">
          <cell r="A1049" t="str">
            <v>배관(ST 22C) 신설</v>
          </cell>
          <cell r="B1049" t="str">
            <v>단       위 :m</v>
          </cell>
          <cell r="C1049" t="str">
            <v>단       위 :</v>
          </cell>
          <cell r="D1049" t="str">
            <v>m</v>
          </cell>
          <cell r="H1049">
            <v>6177</v>
          </cell>
          <cell r="J1049">
            <v>1425</v>
          </cell>
          <cell r="L1049">
            <v>398</v>
          </cell>
          <cell r="M1049">
            <v>8000</v>
          </cell>
          <cell r="N1049" t="e">
            <v>#REF!</v>
          </cell>
          <cell r="O1049" t="e">
            <v>#REF!</v>
          </cell>
        </row>
        <row r="1050">
          <cell r="B1050" t="str">
            <v>명      칭규    격</v>
          </cell>
          <cell r="C1050" t="str">
            <v>명      칭</v>
          </cell>
          <cell r="D1050" t="str">
            <v>규    격</v>
          </cell>
          <cell r="E1050" t="str">
            <v>수 량</v>
          </cell>
          <cell r="F1050" t="str">
            <v>단위</v>
          </cell>
          <cell r="G1050" t="str">
            <v>노   무   비</v>
          </cell>
          <cell r="I1050" t="str">
            <v>재   료   비</v>
          </cell>
          <cell r="K1050" t="str">
            <v>경      비</v>
          </cell>
          <cell r="M1050" t="str">
            <v>비 고</v>
          </cell>
          <cell r="O1050" t="e">
            <v>#REF!</v>
          </cell>
        </row>
        <row r="1051">
          <cell r="B1051" t="str">
            <v/>
          </cell>
          <cell r="G1051" t="str">
            <v>단    가</v>
          </cell>
          <cell r="H1051" t="str">
            <v>금    액</v>
          </cell>
          <cell r="I1051" t="str">
            <v>단    가</v>
          </cell>
          <cell r="J1051" t="str">
            <v>금    액</v>
          </cell>
          <cell r="K1051" t="str">
            <v>단    가</v>
          </cell>
          <cell r="L1051" t="str">
            <v>금    액</v>
          </cell>
          <cell r="O1051" t="e">
            <v>#REF!</v>
          </cell>
        </row>
        <row r="1052">
          <cell r="B1052" t="str">
            <v>전선관ST 22C</v>
          </cell>
          <cell r="C1052" t="str">
            <v>전선관</v>
          </cell>
          <cell r="D1052" t="str">
            <v>ST 22C</v>
          </cell>
          <cell r="E1052">
            <v>1.1000000000000001</v>
          </cell>
          <cell r="F1052" t="str">
            <v>m</v>
          </cell>
          <cell r="I1052">
            <v>1296</v>
          </cell>
          <cell r="J1052">
            <v>1425</v>
          </cell>
          <cell r="M1052" t="str">
            <v>재료할증 10%</v>
          </cell>
          <cell r="O1052" t="e">
            <v>#REF!</v>
          </cell>
        </row>
        <row r="1053">
          <cell r="B1053" t="str">
            <v>신설내선전공</v>
          </cell>
          <cell r="C1053" t="str">
            <v>신설</v>
          </cell>
          <cell r="D1053" t="str">
            <v>내선전공</v>
          </cell>
          <cell r="E1053">
            <v>0.11</v>
          </cell>
          <cell r="F1053" t="str">
            <v>인</v>
          </cell>
          <cell r="G1053">
            <v>56163</v>
          </cell>
          <cell r="H1053">
            <v>6177</v>
          </cell>
          <cell r="N1053">
            <v>56163</v>
          </cell>
          <cell r="O1053" t="e">
            <v>#REF!</v>
          </cell>
          <cell r="P1053" t="e">
            <v>#REF!</v>
          </cell>
        </row>
        <row r="1054">
          <cell r="B1054" t="str">
            <v/>
          </cell>
          <cell r="N1054" t="e">
            <v>#N/A</v>
          </cell>
          <cell r="O1054" t="e">
            <v>#REF!</v>
          </cell>
        </row>
        <row r="1055">
          <cell r="B1055" t="str">
            <v/>
          </cell>
          <cell r="O1055" t="e">
            <v>#REF!</v>
          </cell>
        </row>
        <row r="1056">
          <cell r="B1056" t="str">
            <v/>
          </cell>
          <cell r="O1056" t="e">
            <v>#REF!</v>
          </cell>
        </row>
        <row r="1057">
          <cell r="B1057" t="str">
            <v/>
          </cell>
          <cell r="O1057" t="e">
            <v>#REF!</v>
          </cell>
        </row>
        <row r="1058">
          <cell r="B1058" t="str">
            <v/>
          </cell>
          <cell r="N1058" t="e">
            <v>#N/A</v>
          </cell>
          <cell r="O1058" t="e">
            <v>#REF!</v>
          </cell>
        </row>
        <row r="1059">
          <cell r="B1059" t="str">
            <v/>
          </cell>
          <cell r="O1059" t="e">
            <v>#REF!</v>
          </cell>
        </row>
        <row r="1060">
          <cell r="B1060" t="str">
            <v/>
          </cell>
          <cell r="O1060" t="e">
            <v>#REF!</v>
          </cell>
        </row>
        <row r="1061">
          <cell r="B1061" t="str">
            <v/>
          </cell>
          <cell r="O1061" t="e">
            <v>#REF!</v>
          </cell>
        </row>
        <row r="1062">
          <cell r="B1062" t="str">
            <v>부 속 품재료비의 15%</v>
          </cell>
          <cell r="C1062" t="str">
            <v>부 속 품</v>
          </cell>
          <cell r="D1062" t="str">
            <v>재료비의 15%</v>
          </cell>
          <cell r="E1062">
            <v>1</v>
          </cell>
          <cell r="F1062" t="str">
            <v>식</v>
          </cell>
          <cell r="L1062">
            <v>213</v>
          </cell>
          <cell r="O1062" t="e">
            <v>#REF!</v>
          </cell>
        </row>
        <row r="1063">
          <cell r="B1063" t="str">
            <v>공구손료노무비의 3%</v>
          </cell>
          <cell r="C1063" t="str">
            <v>공구손료</v>
          </cell>
          <cell r="D1063" t="str">
            <v>노무비의 3%</v>
          </cell>
          <cell r="E1063">
            <v>1</v>
          </cell>
          <cell r="F1063" t="str">
            <v>식</v>
          </cell>
          <cell r="L1063">
            <v>185</v>
          </cell>
          <cell r="O1063" t="e">
            <v>#REF!</v>
          </cell>
        </row>
        <row r="1064">
          <cell r="B1064" t="str">
            <v>일   위   대   가   표</v>
          </cell>
          <cell r="C1064" t="str">
            <v>일   위   대   가   표</v>
          </cell>
          <cell r="O1064" t="e">
            <v>#REF!</v>
          </cell>
        </row>
        <row r="1065">
          <cell r="A1065" t="e">
            <v>#REF!</v>
          </cell>
          <cell r="B1065" t="str">
            <v>항 목 번 호 :제60호표 (전기7-1 적용)</v>
          </cell>
          <cell r="C1065" t="str">
            <v>항 목 번 호 :</v>
          </cell>
          <cell r="D1065" t="str">
            <v>제60호표 (전기7-1 적용)</v>
          </cell>
          <cell r="O1065" t="e">
            <v>#REF!</v>
          </cell>
        </row>
        <row r="1066">
          <cell r="A1066" t="e">
            <v>#REF!</v>
          </cell>
          <cell r="B1066" t="str">
            <v>공       종 :배관(ST 28C) 신설</v>
          </cell>
          <cell r="C1066" t="str">
            <v>공       종 :</v>
          </cell>
          <cell r="D1066" t="str">
            <v>배관(ST 28C) 신설</v>
          </cell>
          <cell r="H1066" t="str">
            <v>노 무 비</v>
          </cell>
          <cell r="J1066" t="str">
            <v>재 료 비</v>
          </cell>
          <cell r="L1066" t="str">
            <v>경   비</v>
          </cell>
          <cell r="M1066" t="str">
            <v>합   계</v>
          </cell>
          <cell r="O1066" t="e">
            <v>#REF!</v>
          </cell>
        </row>
        <row r="1067">
          <cell r="A1067" t="str">
            <v>배관(ST 28C) 신설</v>
          </cell>
          <cell r="B1067" t="str">
            <v>단       위 :m</v>
          </cell>
          <cell r="C1067" t="str">
            <v>단       위 :</v>
          </cell>
          <cell r="D1067" t="str">
            <v>m</v>
          </cell>
          <cell r="H1067">
            <v>7862</v>
          </cell>
          <cell r="J1067">
            <v>2537</v>
          </cell>
          <cell r="L1067">
            <v>615</v>
          </cell>
          <cell r="M1067">
            <v>11014</v>
          </cell>
          <cell r="N1067" t="e">
            <v>#REF!</v>
          </cell>
          <cell r="O1067" t="e">
            <v>#REF!</v>
          </cell>
        </row>
        <row r="1068">
          <cell r="B1068" t="str">
            <v>명      칭규    격</v>
          </cell>
          <cell r="C1068" t="str">
            <v>명      칭</v>
          </cell>
          <cell r="D1068" t="str">
            <v>규    격</v>
          </cell>
          <cell r="E1068" t="str">
            <v>수 량</v>
          </cell>
          <cell r="F1068" t="str">
            <v>단위</v>
          </cell>
          <cell r="G1068" t="str">
            <v>노   무   비</v>
          </cell>
          <cell r="I1068" t="str">
            <v>재   료   비</v>
          </cell>
          <cell r="K1068" t="str">
            <v>경      비</v>
          </cell>
          <cell r="M1068" t="str">
            <v>비 고</v>
          </cell>
          <cell r="O1068" t="e">
            <v>#REF!</v>
          </cell>
        </row>
        <row r="1069">
          <cell r="B1069" t="str">
            <v/>
          </cell>
          <cell r="G1069" t="str">
            <v>단    가</v>
          </cell>
          <cell r="H1069" t="str">
            <v>금    액</v>
          </cell>
          <cell r="I1069" t="str">
            <v>단    가</v>
          </cell>
          <cell r="J1069" t="str">
            <v>금    액</v>
          </cell>
          <cell r="K1069" t="str">
            <v>단    가</v>
          </cell>
          <cell r="L1069" t="str">
            <v>금    액</v>
          </cell>
          <cell r="O1069" t="e">
            <v>#REF!</v>
          </cell>
        </row>
        <row r="1070">
          <cell r="B1070" t="str">
            <v>전선관ST 28C</v>
          </cell>
          <cell r="C1070" t="str">
            <v>전선관</v>
          </cell>
          <cell r="D1070" t="str">
            <v>ST 28C</v>
          </cell>
          <cell r="E1070">
            <v>1.1000000000000001</v>
          </cell>
          <cell r="F1070" t="str">
            <v>m</v>
          </cell>
          <cell r="I1070">
            <v>1602</v>
          </cell>
          <cell r="J1070">
            <v>1762</v>
          </cell>
          <cell r="M1070" t="str">
            <v>재료할증 10%</v>
          </cell>
          <cell r="O1070" t="e">
            <v>#REF!</v>
          </cell>
        </row>
        <row r="1071">
          <cell r="B1071" t="str">
            <v>전선관(노말밴드)ST 28C</v>
          </cell>
          <cell r="C1071" t="str">
            <v>전선관(노말밴드)</v>
          </cell>
          <cell r="D1071" t="str">
            <v>ST 28C</v>
          </cell>
          <cell r="E1071">
            <v>0.5</v>
          </cell>
          <cell r="F1071" t="str">
            <v>개</v>
          </cell>
          <cell r="I1071">
            <v>1550</v>
          </cell>
          <cell r="J1071">
            <v>775</v>
          </cell>
          <cell r="N1071" t="e">
            <v>#N/A</v>
          </cell>
          <cell r="O1071" t="e">
            <v>#REF!</v>
          </cell>
          <cell r="P1071" t="e">
            <v>#REF!</v>
          </cell>
        </row>
        <row r="1072">
          <cell r="B1072" t="str">
            <v>신설내선전공</v>
          </cell>
          <cell r="C1072" t="str">
            <v>신설</v>
          </cell>
          <cell r="D1072" t="str">
            <v>내선전공</v>
          </cell>
          <cell r="E1072">
            <v>0.14000000000000001</v>
          </cell>
          <cell r="F1072" t="str">
            <v>인</v>
          </cell>
          <cell r="G1072">
            <v>56163</v>
          </cell>
          <cell r="H1072">
            <v>7862</v>
          </cell>
          <cell r="N1072">
            <v>56163</v>
          </cell>
          <cell r="O1072" t="e">
            <v>#REF!</v>
          </cell>
        </row>
        <row r="1073">
          <cell r="B1073" t="str">
            <v/>
          </cell>
          <cell r="O1073" t="e">
            <v>#REF!</v>
          </cell>
        </row>
        <row r="1074">
          <cell r="B1074" t="str">
            <v/>
          </cell>
          <cell r="O1074" t="e">
            <v>#REF!</v>
          </cell>
        </row>
        <row r="1075">
          <cell r="B1075" t="str">
            <v/>
          </cell>
          <cell r="O1075" t="e">
            <v>#REF!</v>
          </cell>
        </row>
        <row r="1076">
          <cell r="B1076" t="str">
            <v/>
          </cell>
          <cell r="N1076" t="e">
            <v>#N/A</v>
          </cell>
          <cell r="O1076" t="e">
            <v>#REF!</v>
          </cell>
        </row>
        <row r="1077">
          <cell r="B1077" t="str">
            <v/>
          </cell>
          <cell r="O1077" t="e">
            <v>#REF!</v>
          </cell>
        </row>
        <row r="1078">
          <cell r="B1078" t="str">
            <v/>
          </cell>
          <cell r="O1078" t="e">
            <v>#REF!</v>
          </cell>
        </row>
        <row r="1079">
          <cell r="B1079" t="str">
            <v/>
          </cell>
          <cell r="O1079" t="e">
            <v>#REF!</v>
          </cell>
        </row>
        <row r="1080">
          <cell r="B1080" t="str">
            <v>부 속 품재료비의 15%</v>
          </cell>
          <cell r="C1080" t="str">
            <v>부 속 품</v>
          </cell>
          <cell r="D1080" t="str">
            <v>재료비의 15%</v>
          </cell>
          <cell r="E1080">
            <v>1</v>
          </cell>
          <cell r="F1080" t="str">
            <v>식</v>
          </cell>
          <cell r="L1080">
            <v>380</v>
          </cell>
          <cell r="O1080" t="e">
            <v>#REF!</v>
          </cell>
        </row>
        <row r="1081">
          <cell r="B1081" t="str">
            <v>공구손료노무비의 3%</v>
          </cell>
          <cell r="C1081" t="str">
            <v>공구손료</v>
          </cell>
          <cell r="D1081" t="str">
            <v>노무비의 3%</v>
          </cell>
          <cell r="E1081">
            <v>1</v>
          </cell>
          <cell r="F1081" t="str">
            <v>식</v>
          </cell>
          <cell r="L1081">
            <v>235</v>
          </cell>
          <cell r="O1081" t="e">
            <v>#REF!</v>
          </cell>
        </row>
        <row r="1082">
          <cell r="B1082" t="str">
            <v>일   위   대   가   표</v>
          </cell>
          <cell r="C1082" t="str">
            <v>일   위   대   가   표</v>
          </cell>
          <cell r="O1082" t="e">
            <v>#REF!</v>
          </cell>
        </row>
        <row r="1083">
          <cell r="A1083" t="e">
            <v>#REF!</v>
          </cell>
          <cell r="B1083" t="str">
            <v>항 목 번 호 :제61호표 (전기7-1 적용)</v>
          </cell>
          <cell r="C1083" t="str">
            <v>항 목 번 호 :</v>
          </cell>
          <cell r="D1083" t="str">
            <v>제61호표 (전기7-1 적용)</v>
          </cell>
          <cell r="O1083" t="e">
            <v>#REF!</v>
          </cell>
        </row>
        <row r="1084">
          <cell r="A1084" t="e">
            <v>#REF!</v>
          </cell>
          <cell r="B1084" t="str">
            <v>공       종 :배관(ST 36C) 신설</v>
          </cell>
          <cell r="C1084" t="str">
            <v>공       종 :</v>
          </cell>
          <cell r="D1084" t="str">
            <v>배관(ST 36C) 신설</v>
          </cell>
          <cell r="H1084" t="str">
            <v>노 무 비</v>
          </cell>
          <cell r="J1084" t="str">
            <v>재 료 비</v>
          </cell>
          <cell r="L1084" t="str">
            <v>경   비</v>
          </cell>
          <cell r="M1084" t="str">
            <v>합   계</v>
          </cell>
          <cell r="O1084" t="e">
            <v>#REF!</v>
          </cell>
        </row>
        <row r="1085">
          <cell r="A1085" t="str">
            <v>배관(ST 36C) 신설</v>
          </cell>
          <cell r="B1085" t="str">
            <v>단       위 :m</v>
          </cell>
          <cell r="C1085" t="str">
            <v>단       위 :</v>
          </cell>
          <cell r="D1085" t="str">
            <v>m</v>
          </cell>
          <cell r="H1085">
            <v>11232</v>
          </cell>
          <cell r="J1085">
            <v>3192</v>
          </cell>
          <cell r="L1085">
            <v>814</v>
          </cell>
          <cell r="M1085">
            <v>15238</v>
          </cell>
          <cell r="N1085" t="e">
            <v>#REF!</v>
          </cell>
          <cell r="O1085" t="e">
            <v>#REF!</v>
          </cell>
        </row>
        <row r="1086">
          <cell r="B1086" t="str">
            <v>명      칭규    격</v>
          </cell>
          <cell r="C1086" t="str">
            <v>명      칭</v>
          </cell>
          <cell r="D1086" t="str">
            <v>규    격</v>
          </cell>
          <cell r="E1086" t="str">
            <v>수 량</v>
          </cell>
          <cell r="F1086" t="str">
            <v>단위</v>
          </cell>
          <cell r="G1086" t="str">
            <v>노   무   비</v>
          </cell>
          <cell r="I1086" t="str">
            <v>재   료   비</v>
          </cell>
          <cell r="K1086" t="str">
            <v>경      비</v>
          </cell>
          <cell r="M1086" t="str">
            <v>비 고</v>
          </cell>
          <cell r="O1086" t="e">
            <v>#REF!</v>
          </cell>
        </row>
        <row r="1087">
          <cell r="B1087" t="str">
            <v/>
          </cell>
          <cell r="G1087" t="str">
            <v>단    가</v>
          </cell>
          <cell r="H1087" t="str">
            <v>금    액</v>
          </cell>
          <cell r="I1087" t="str">
            <v>단    가</v>
          </cell>
          <cell r="J1087" t="str">
            <v>금    액</v>
          </cell>
          <cell r="K1087" t="str">
            <v>단    가</v>
          </cell>
          <cell r="L1087" t="str">
            <v>금    액</v>
          </cell>
          <cell r="O1087" t="e">
            <v>#REF!</v>
          </cell>
        </row>
        <row r="1088">
          <cell r="B1088" t="str">
            <v>전선관ST 36C</v>
          </cell>
          <cell r="C1088" t="str">
            <v>전선관</v>
          </cell>
          <cell r="D1088" t="str">
            <v>ST 36C</v>
          </cell>
          <cell r="E1088">
            <v>1.1000000000000001</v>
          </cell>
          <cell r="F1088" t="str">
            <v>m</v>
          </cell>
          <cell r="I1088">
            <v>1961</v>
          </cell>
          <cell r="J1088">
            <v>2157</v>
          </cell>
          <cell r="M1088" t="str">
            <v>재료할증 10%</v>
          </cell>
          <cell r="O1088" t="e">
            <v>#REF!</v>
          </cell>
        </row>
        <row r="1089">
          <cell r="B1089" t="str">
            <v>전선관(노말밴드)ST 36C</v>
          </cell>
          <cell r="C1089" t="str">
            <v>전선관(노말밴드)</v>
          </cell>
          <cell r="D1089" t="str">
            <v>ST 36C</v>
          </cell>
          <cell r="E1089">
            <v>0.5</v>
          </cell>
          <cell r="F1089" t="str">
            <v>개</v>
          </cell>
          <cell r="I1089">
            <v>2070</v>
          </cell>
          <cell r="J1089">
            <v>1035</v>
          </cell>
          <cell r="N1089" t="e">
            <v>#N/A</v>
          </cell>
          <cell r="O1089" t="e">
            <v>#REF!</v>
          </cell>
          <cell r="P1089" t="e">
            <v>#REF!</v>
          </cell>
        </row>
        <row r="1090">
          <cell r="C1090" t="str">
            <v>신설</v>
          </cell>
          <cell r="D1090" t="str">
            <v>내선전공</v>
          </cell>
          <cell r="E1090">
            <v>0.2</v>
          </cell>
          <cell r="F1090" t="str">
            <v>인</v>
          </cell>
          <cell r="G1090">
            <v>56163</v>
          </cell>
          <cell r="H1090">
            <v>11232</v>
          </cell>
          <cell r="N1090">
            <v>56163</v>
          </cell>
          <cell r="O1090" t="e">
            <v>#REF!</v>
          </cell>
        </row>
        <row r="1091">
          <cell r="O1091" t="e">
            <v>#REF!</v>
          </cell>
        </row>
        <row r="1092">
          <cell r="O1092" t="e">
            <v>#REF!</v>
          </cell>
        </row>
        <row r="1093">
          <cell r="B1093" t="str">
            <v/>
          </cell>
          <cell r="O1093" t="e">
            <v>#REF!</v>
          </cell>
        </row>
        <row r="1094">
          <cell r="B1094" t="str">
            <v/>
          </cell>
          <cell r="N1094" t="e">
            <v>#N/A</v>
          </cell>
          <cell r="O1094" t="e">
            <v>#REF!</v>
          </cell>
        </row>
        <row r="1095">
          <cell r="B1095" t="str">
            <v/>
          </cell>
          <cell r="O1095" t="e">
            <v>#REF!</v>
          </cell>
        </row>
        <row r="1096">
          <cell r="B1096" t="str">
            <v/>
          </cell>
          <cell r="O1096" t="e">
            <v>#REF!</v>
          </cell>
        </row>
        <row r="1097">
          <cell r="B1097" t="str">
            <v/>
          </cell>
          <cell r="O1097" t="e">
            <v>#REF!</v>
          </cell>
        </row>
        <row r="1098">
          <cell r="B1098" t="str">
            <v>부 속 품재료비의 15%</v>
          </cell>
          <cell r="C1098" t="str">
            <v>부 속 품</v>
          </cell>
          <cell r="D1098" t="str">
            <v>재료비의 15%</v>
          </cell>
          <cell r="E1098">
            <v>1</v>
          </cell>
          <cell r="F1098" t="str">
            <v>식</v>
          </cell>
          <cell r="L1098">
            <v>478</v>
          </cell>
          <cell r="O1098" t="e">
            <v>#REF!</v>
          </cell>
        </row>
        <row r="1099">
          <cell r="B1099" t="str">
            <v>공구손료노무비의 3%</v>
          </cell>
          <cell r="C1099" t="str">
            <v>공구손료</v>
          </cell>
          <cell r="D1099" t="str">
            <v>노무비의 3%</v>
          </cell>
          <cell r="E1099">
            <v>1</v>
          </cell>
          <cell r="F1099" t="str">
            <v>식</v>
          </cell>
          <cell r="L1099">
            <v>336</v>
          </cell>
          <cell r="O1099" t="e">
            <v>#REF!</v>
          </cell>
        </row>
        <row r="1100">
          <cell r="B1100" t="str">
            <v>일   위   대   가   표</v>
          </cell>
          <cell r="C1100" t="str">
            <v>일   위   대   가   표</v>
          </cell>
          <cell r="O1100" t="e">
            <v>#REF!</v>
          </cell>
        </row>
        <row r="1101">
          <cell r="A1101" t="e">
            <v>#REF!</v>
          </cell>
          <cell r="B1101" t="str">
            <v>항 목 번 호 :제62호표 (전기7-1 적용)</v>
          </cell>
          <cell r="C1101" t="str">
            <v>항 목 번 호 :</v>
          </cell>
          <cell r="D1101" t="str">
            <v>제62호표 (전기7-1 적용)</v>
          </cell>
          <cell r="O1101" t="e">
            <v>#REF!</v>
          </cell>
        </row>
        <row r="1102">
          <cell r="A1102" t="e">
            <v>#REF!</v>
          </cell>
          <cell r="B1102" t="str">
            <v>공       종 :배관(ST 42C) 신설</v>
          </cell>
          <cell r="C1102" t="str">
            <v>공       종 :</v>
          </cell>
          <cell r="D1102" t="str">
            <v>배관(ST 42C) 신설</v>
          </cell>
          <cell r="H1102" t="str">
            <v>노 무 비</v>
          </cell>
          <cell r="J1102" t="str">
            <v>재 료 비</v>
          </cell>
          <cell r="L1102" t="str">
            <v>경   비</v>
          </cell>
          <cell r="M1102" t="str">
            <v>합   계</v>
          </cell>
          <cell r="O1102" t="e">
            <v>#REF!</v>
          </cell>
        </row>
        <row r="1103">
          <cell r="A1103" t="str">
            <v>배관(ST 42C) 신설</v>
          </cell>
          <cell r="B1103" t="str">
            <v>단       위 :m</v>
          </cell>
          <cell r="C1103" t="str">
            <v>단       위 :</v>
          </cell>
          <cell r="D1103" t="str">
            <v>m</v>
          </cell>
          <cell r="H1103">
            <v>14040</v>
          </cell>
          <cell r="J1103">
            <v>3848</v>
          </cell>
          <cell r="L1103">
            <v>998</v>
          </cell>
          <cell r="M1103">
            <v>18886</v>
          </cell>
          <cell r="N1103" t="e">
            <v>#REF!</v>
          </cell>
          <cell r="O1103" t="e">
            <v>#REF!</v>
          </cell>
        </row>
        <row r="1104">
          <cell r="B1104" t="str">
            <v>명      칭규    격</v>
          </cell>
          <cell r="C1104" t="str">
            <v>명      칭</v>
          </cell>
          <cell r="D1104" t="str">
            <v>규    격</v>
          </cell>
          <cell r="E1104" t="str">
            <v>수 량</v>
          </cell>
          <cell r="F1104" t="str">
            <v>단위</v>
          </cell>
          <cell r="G1104" t="str">
            <v>노   무   비</v>
          </cell>
          <cell r="I1104" t="str">
            <v>재   료   비</v>
          </cell>
          <cell r="K1104" t="str">
            <v>경      비</v>
          </cell>
          <cell r="M1104" t="str">
            <v>비 고</v>
          </cell>
          <cell r="O1104" t="e">
            <v>#REF!</v>
          </cell>
        </row>
        <row r="1105">
          <cell r="B1105" t="str">
            <v/>
          </cell>
          <cell r="G1105" t="str">
            <v>단    가</v>
          </cell>
          <cell r="H1105" t="str">
            <v>금    액</v>
          </cell>
          <cell r="I1105" t="str">
            <v>단    가</v>
          </cell>
          <cell r="J1105" t="str">
            <v>금    액</v>
          </cell>
          <cell r="K1105" t="str">
            <v>단    가</v>
          </cell>
          <cell r="L1105" t="str">
            <v>금    액</v>
          </cell>
          <cell r="O1105" t="e">
            <v>#REF!</v>
          </cell>
        </row>
        <row r="1106">
          <cell r="B1106" t="str">
            <v>전선관ST 42C</v>
          </cell>
          <cell r="C1106" t="str">
            <v>전선관</v>
          </cell>
          <cell r="D1106" t="str">
            <v>ST 42C</v>
          </cell>
          <cell r="E1106">
            <v>1.1000000000000001</v>
          </cell>
          <cell r="F1106" t="str">
            <v>m</v>
          </cell>
          <cell r="I1106">
            <v>2276</v>
          </cell>
          <cell r="J1106">
            <v>2503</v>
          </cell>
          <cell r="M1106" t="str">
            <v>재료할증 10%</v>
          </cell>
          <cell r="O1106" t="e">
            <v>#REF!</v>
          </cell>
        </row>
        <row r="1107">
          <cell r="B1107" t="str">
            <v>전선관(노말밴드)ST 42C</v>
          </cell>
          <cell r="C1107" t="str">
            <v>전선관(노말밴드)</v>
          </cell>
          <cell r="D1107" t="str">
            <v>ST 42C</v>
          </cell>
          <cell r="E1107">
            <v>0.5</v>
          </cell>
          <cell r="F1107" t="str">
            <v>개</v>
          </cell>
          <cell r="I1107">
            <v>2690</v>
          </cell>
          <cell r="J1107">
            <v>1345</v>
          </cell>
          <cell r="N1107" t="e">
            <v>#N/A</v>
          </cell>
          <cell r="O1107" t="e">
            <v>#REF!</v>
          </cell>
          <cell r="P1107" t="e">
            <v>#REF!</v>
          </cell>
        </row>
        <row r="1108">
          <cell r="C1108" t="str">
            <v>신설</v>
          </cell>
          <cell r="D1108" t="str">
            <v>내선전공</v>
          </cell>
          <cell r="E1108">
            <v>0.25</v>
          </cell>
          <cell r="F1108" t="str">
            <v>인</v>
          </cell>
          <cell r="G1108">
            <v>56163</v>
          </cell>
          <cell r="H1108">
            <v>14040</v>
          </cell>
          <cell r="N1108">
            <v>56163</v>
          </cell>
          <cell r="O1108" t="e">
            <v>#REF!</v>
          </cell>
        </row>
        <row r="1109">
          <cell r="O1109" t="e">
            <v>#REF!</v>
          </cell>
        </row>
        <row r="1110">
          <cell r="O1110" t="e">
            <v>#REF!</v>
          </cell>
        </row>
        <row r="1111">
          <cell r="B1111" t="str">
            <v/>
          </cell>
          <cell r="O1111" t="e">
            <v>#REF!</v>
          </cell>
        </row>
        <row r="1112">
          <cell r="B1112" t="str">
            <v/>
          </cell>
          <cell r="N1112" t="e">
            <v>#N/A</v>
          </cell>
          <cell r="O1112" t="e">
            <v>#REF!</v>
          </cell>
        </row>
        <row r="1113">
          <cell r="B1113" t="str">
            <v/>
          </cell>
          <cell r="O1113" t="e">
            <v>#REF!</v>
          </cell>
        </row>
        <row r="1114">
          <cell r="B1114" t="str">
            <v/>
          </cell>
          <cell r="O1114" t="e">
            <v>#REF!</v>
          </cell>
        </row>
        <row r="1115">
          <cell r="B1115" t="str">
            <v/>
          </cell>
          <cell r="O1115" t="e">
            <v>#REF!</v>
          </cell>
        </row>
        <row r="1116">
          <cell r="B1116" t="str">
            <v>부 속 품재료비의 15%</v>
          </cell>
          <cell r="C1116" t="str">
            <v>부 속 품</v>
          </cell>
          <cell r="D1116" t="str">
            <v>재료비의 15%</v>
          </cell>
          <cell r="E1116">
            <v>1</v>
          </cell>
          <cell r="F1116" t="str">
            <v>식</v>
          </cell>
          <cell r="L1116">
            <v>577</v>
          </cell>
          <cell r="O1116" t="e">
            <v>#REF!</v>
          </cell>
        </row>
        <row r="1117">
          <cell r="B1117" t="str">
            <v>공구손료노무비의 3%</v>
          </cell>
          <cell r="C1117" t="str">
            <v>공구손료</v>
          </cell>
          <cell r="D1117" t="str">
            <v>노무비의 3%</v>
          </cell>
          <cell r="E1117">
            <v>1</v>
          </cell>
          <cell r="F1117" t="str">
            <v>식</v>
          </cell>
          <cell r="L1117">
            <v>421</v>
          </cell>
          <cell r="O1117" t="e">
            <v>#REF!</v>
          </cell>
        </row>
        <row r="1118">
          <cell r="B1118" t="str">
            <v>일   위   대   가   표</v>
          </cell>
          <cell r="C1118" t="str">
            <v>일   위   대   가   표</v>
          </cell>
          <cell r="O1118" t="e">
            <v>#REF!</v>
          </cell>
        </row>
        <row r="1119">
          <cell r="A1119" t="e">
            <v>#REF!</v>
          </cell>
          <cell r="B1119" t="str">
            <v>항 목 번 호 :제63호표 (전기7-1 적용)</v>
          </cell>
          <cell r="C1119" t="str">
            <v>항 목 번 호 :</v>
          </cell>
          <cell r="D1119" t="str">
            <v>제63호표 (전기7-1 적용)</v>
          </cell>
          <cell r="O1119" t="e">
            <v>#REF!</v>
          </cell>
        </row>
        <row r="1120">
          <cell r="A1120" t="e">
            <v>#REF!</v>
          </cell>
          <cell r="B1120" t="str">
            <v>공       종 :배관(ST 54C) 신설</v>
          </cell>
          <cell r="C1120" t="str">
            <v>공       종 :</v>
          </cell>
          <cell r="D1120" t="str">
            <v>배관(ST 54C) 신설</v>
          </cell>
          <cell r="H1120" t="str">
            <v>노 무 비</v>
          </cell>
          <cell r="J1120" t="str">
            <v>재 료 비</v>
          </cell>
          <cell r="L1120" t="str">
            <v>경   비</v>
          </cell>
          <cell r="M1120" t="str">
            <v>합   계</v>
          </cell>
          <cell r="O1120" t="e">
            <v>#REF!</v>
          </cell>
        </row>
        <row r="1121">
          <cell r="A1121" t="str">
            <v>배관(ST 54C) 신설</v>
          </cell>
          <cell r="B1121" t="str">
            <v>단       위 :m</v>
          </cell>
          <cell r="C1121" t="str">
            <v>단       위 :</v>
          </cell>
          <cell r="D1121" t="str">
            <v>m</v>
          </cell>
          <cell r="H1121">
            <v>19095</v>
          </cell>
          <cell r="J1121">
            <v>5411</v>
          </cell>
          <cell r="L1121">
            <v>1383</v>
          </cell>
          <cell r="M1121">
            <v>25889</v>
          </cell>
          <cell r="N1121" t="e">
            <v>#REF!</v>
          </cell>
          <cell r="O1121" t="e">
            <v>#REF!</v>
          </cell>
        </row>
        <row r="1122">
          <cell r="B1122" t="str">
            <v>명      칭규    격</v>
          </cell>
          <cell r="C1122" t="str">
            <v>명      칭</v>
          </cell>
          <cell r="D1122" t="str">
            <v>규    격</v>
          </cell>
          <cell r="E1122" t="str">
            <v>수 량</v>
          </cell>
          <cell r="F1122" t="str">
            <v>단위</v>
          </cell>
          <cell r="G1122" t="str">
            <v>노   무   비</v>
          </cell>
          <cell r="I1122" t="str">
            <v>재   료   비</v>
          </cell>
          <cell r="K1122" t="str">
            <v>경      비</v>
          </cell>
          <cell r="M1122" t="str">
            <v>비 고</v>
          </cell>
          <cell r="O1122" t="e">
            <v>#REF!</v>
          </cell>
        </row>
        <row r="1123">
          <cell r="B1123" t="str">
            <v/>
          </cell>
          <cell r="G1123" t="str">
            <v>단    가</v>
          </cell>
          <cell r="H1123" t="str">
            <v>금    액</v>
          </cell>
          <cell r="I1123" t="str">
            <v>단    가</v>
          </cell>
          <cell r="J1123" t="str">
            <v>금    액</v>
          </cell>
          <cell r="K1123" t="str">
            <v>단    가</v>
          </cell>
          <cell r="L1123" t="str">
            <v>금    액</v>
          </cell>
          <cell r="O1123" t="e">
            <v>#REF!</v>
          </cell>
        </row>
        <row r="1124">
          <cell r="B1124" t="str">
            <v>전선관ST 54C</v>
          </cell>
          <cell r="C1124" t="str">
            <v>전선관</v>
          </cell>
          <cell r="D1124" t="str">
            <v>ST 54C</v>
          </cell>
          <cell r="E1124">
            <v>1.1000000000000001</v>
          </cell>
          <cell r="F1124" t="str">
            <v>m</v>
          </cell>
          <cell r="I1124">
            <v>3179</v>
          </cell>
          <cell r="J1124">
            <v>3496</v>
          </cell>
          <cell r="M1124" t="str">
            <v>재료할증 10%</v>
          </cell>
          <cell r="O1124" t="e">
            <v>#REF!</v>
          </cell>
        </row>
        <row r="1125">
          <cell r="B1125" t="str">
            <v>전선관(노말밴드)ST 54C</v>
          </cell>
          <cell r="C1125" t="str">
            <v>전선관(노말밴드)</v>
          </cell>
          <cell r="D1125" t="str">
            <v>ST 54C</v>
          </cell>
          <cell r="E1125">
            <v>0.5</v>
          </cell>
          <cell r="F1125" t="str">
            <v>개</v>
          </cell>
          <cell r="I1125">
            <v>3830</v>
          </cell>
          <cell r="J1125">
            <v>1915</v>
          </cell>
          <cell r="N1125" t="e">
            <v>#N/A</v>
          </cell>
          <cell r="O1125" t="e">
            <v>#REF!</v>
          </cell>
          <cell r="P1125" t="e">
            <v>#REF!</v>
          </cell>
        </row>
        <row r="1126">
          <cell r="C1126" t="str">
            <v>신설</v>
          </cell>
          <cell r="D1126" t="str">
            <v>내선전공</v>
          </cell>
          <cell r="E1126">
            <v>0.34</v>
          </cell>
          <cell r="F1126" t="str">
            <v>인</v>
          </cell>
          <cell r="G1126">
            <v>56163</v>
          </cell>
          <cell r="H1126">
            <v>19095</v>
          </cell>
          <cell r="N1126">
            <v>56163</v>
          </cell>
          <cell r="O1126" t="e">
            <v>#REF!</v>
          </cell>
        </row>
        <row r="1127">
          <cell r="O1127" t="e">
            <v>#REF!</v>
          </cell>
        </row>
        <row r="1128">
          <cell r="O1128" t="e">
            <v>#REF!</v>
          </cell>
        </row>
        <row r="1129">
          <cell r="B1129" t="str">
            <v/>
          </cell>
          <cell r="O1129" t="e">
            <v>#REF!</v>
          </cell>
        </row>
        <row r="1130">
          <cell r="B1130" t="str">
            <v/>
          </cell>
          <cell r="N1130" t="e">
            <v>#N/A</v>
          </cell>
          <cell r="O1130" t="e">
            <v>#REF!</v>
          </cell>
        </row>
        <row r="1131">
          <cell r="B1131" t="str">
            <v/>
          </cell>
          <cell r="O1131" t="e">
            <v>#REF!</v>
          </cell>
        </row>
        <row r="1132">
          <cell r="B1132" t="str">
            <v/>
          </cell>
          <cell r="O1132" t="e">
            <v>#REF!</v>
          </cell>
        </row>
        <row r="1133">
          <cell r="B1133" t="str">
            <v/>
          </cell>
          <cell r="O1133" t="e">
            <v>#REF!</v>
          </cell>
        </row>
        <row r="1134">
          <cell r="B1134" t="str">
            <v>부 속 품재료비의 15%</v>
          </cell>
          <cell r="C1134" t="str">
            <v>부 속 품</v>
          </cell>
          <cell r="D1134" t="str">
            <v>재료비의 15%</v>
          </cell>
          <cell r="E1134">
            <v>1</v>
          </cell>
          <cell r="F1134" t="str">
            <v>식</v>
          </cell>
          <cell r="L1134">
            <v>811</v>
          </cell>
          <cell r="O1134" t="e">
            <v>#REF!</v>
          </cell>
        </row>
        <row r="1135">
          <cell r="B1135" t="str">
            <v>공구손료노무비의 3%</v>
          </cell>
          <cell r="C1135" t="str">
            <v>공구손료</v>
          </cell>
          <cell r="D1135" t="str">
            <v>노무비의 3%</v>
          </cell>
          <cell r="E1135">
            <v>1</v>
          </cell>
          <cell r="F1135" t="str">
            <v>식</v>
          </cell>
          <cell r="L1135">
            <v>572</v>
          </cell>
          <cell r="O1135" t="e">
            <v>#REF!</v>
          </cell>
        </row>
        <row r="1136">
          <cell r="B1136" t="str">
            <v>일   위   대   가   표</v>
          </cell>
          <cell r="C1136" t="str">
            <v>일   위   대   가   표</v>
          </cell>
          <cell r="O1136" t="e">
            <v>#REF!</v>
          </cell>
        </row>
        <row r="1137">
          <cell r="A1137" t="e">
            <v>#REF!</v>
          </cell>
          <cell r="B1137" t="str">
            <v>항 목 번 호 :제64호표 (전기7-1 적용)</v>
          </cell>
          <cell r="C1137" t="str">
            <v>항 목 번 호 :</v>
          </cell>
          <cell r="D1137" t="str">
            <v>제64호표 (전기7-1 적용)</v>
          </cell>
          <cell r="O1137" t="e">
            <v>#REF!</v>
          </cell>
        </row>
        <row r="1138">
          <cell r="A1138" t="e">
            <v>#REF!</v>
          </cell>
          <cell r="B1138" t="str">
            <v>공       종 :전선관(Flex 16C) 신설</v>
          </cell>
          <cell r="C1138" t="str">
            <v>공       종 :</v>
          </cell>
          <cell r="D1138" t="str">
            <v>전선관(Flex 16C) 신설</v>
          </cell>
          <cell r="H1138" t="str">
            <v>노 무 비</v>
          </cell>
          <cell r="J1138" t="str">
            <v>재 료 비</v>
          </cell>
          <cell r="L1138" t="str">
            <v>경   비</v>
          </cell>
          <cell r="M1138" t="str">
            <v>합   계</v>
          </cell>
          <cell r="O1138" t="e">
            <v>#REF!</v>
          </cell>
        </row>
        <row r="1139">
          <cell r="A1139" t="str">
            <v>전선관(Flex 16C) 신설</v>
          </cell>
          <cell r="B1139" t="str">
            <v>단       위 :m</v>
          </cell>
          <cell r="C1139" t="str">
            <v>단       위 :</v>
          </cell>
          <cell r="D1139" t="str">
            <v>m</v>
          </cell>
          <cell r="H1139">
            <v>2246</v>
          </cell>
          <cell r="J1139">
            <v>2000</v>
          </cell>
          <cell r="L1139">
            <v>367</v>
          </cell>
          <cell r="M1139">
            <v>4613</v>
          </cell>
          <cell r="N1139" t="e">
            <v>#REF!</v>
          </cell>
          <cell r="O1139" t="e">
            <v>#REF!</v>
          </cell>
        </row>
        <row r="1140">
          <cell r="B1140" t="str">
            <v>명      칭규    격</v>
          </cell>
          <cell r="C1140" t="str">
            <v>명      칭</v>
          </cell>
          <cell r="D1140" t="str">
            <v>규    격</v>
          </cell>
          <cell r="E1140" t="str">
            <v>수 량</v>
          </cell>
          <cell r="F1140" t="str">
            <v>단위</v>
          </cell>
          <cell r="G1140" t="str">
            <v>노   무   비</v>
          </cell>
          <cell r="I1140" t="str">
            <v>재   료   비</v>
          </cell>
          <cell r="K1140" t="str">
            <v>경      비</v>
          </cell>
          <cell r="M1140" t="str">
            <v>비 고</v>
          </cell>
          <cell r="O1140" t="e">
            <v>#REF!</v>
          </cell>
        </row>
        <row r="1141">
          <cell r="B1141" t="str">
            <v/>
          </cell>
          <cell r="G1141" t="str">
            <v>단    가</v>
          </cell>
          <cell r="H1141" t="str">
            <v>금    액</v>
          </cell>
          <cell r="I1141" t="str">
            <v>단    가</v>
          </cell>
          <cell r="J1141" t="str">
            <v>금    액</v>
          </cell>
          <cell r="K1141" t="str">
            <v>단    가</v>
          </cell>
          <cell r="L1141" t="str">
            <v>금    액</v>
          </cell>
          <cell r="O1141" t="e">
            <v>#REF!</v>
          </cell>
        </row>
        <row r="1142">
          <cell r="B1142" t="str">
            <v>전선관Flex 16C</v>
          </cell>
          <cell r="C1142" t="str">
            <v>전선관</v>
          </cell>
          <cell r="D1142" t="str">
            <v>Flex 16C</v>
          </cell>
          <cell r="E1142">
            <v>1</v>
          </cell>
          <cell r="F1142" t="str">
            <v>m</v>
          </cell>
          <cell r="I1142">
            <v>2000</v>
          </cell>
          <cell r="J1142">
            <v>2000</v>
          </cell>
          <cell r="O1142" t="e">
            <v>#REF!</v>
          </cell>
        </row>
        <row r="1143">
          <cell r="B1143" t="str">
            <v>신설내선전공</v>
          </cell>
          <cell r="C1143" t="str">
            <v>신설</v>
          </cell>
          <cell r="D1143" t="str">
            <v>내선전공</v>
          </cell>
          <cell r="E1143">
            <v>0.04</v>
          </cell>
          <cell r="F1143" t="str">
            <v>인</v>
          </cell>
          <cell r="G1143">
            <v>56163</v>
          </cell>
          <cell r="H1143">
            <v>2246</v>
          </cell>
          <cell r="M1143" t="str">
            <v>폴리에틸렌 80% 할인</v>
          </cell>
          <cell r="N1143">
            <v>56163</v>
          </cell>
          <cell r="O1143" t="e">
            <v>#REF!</v>
          </cell>
          <cell r="P1143" t="e">
            <v>#REF!</v>
          </cell>
        </row>
        <row r="1144">
          <cell r="N1144" t="e">
            <v>#N/A</v>
          </cell>
          <cell r="O1144" t="e">
            <v>#REF!</v>
          </cell>
        </row>
        <row r="1145">
          <cell r="O1145" t="e">
            <v>#REF!</v>
          </cell>
        </row>
        <row r="1146">
          <cell r="O1146" t="e">
            <v>#REF!</v>
          </cell>
        </row>
        <row r="1147">
          <cell r="B1147" t="str">
            <v/>
          </cell>
          <cell r="O1147" t="e">
            <v>#REF!</v>
          </cell>
        </row>
        <row r="1148">
          <cell r="B1148" t="str">
            <v/>
          </cell>
          <cell r="N1148" t="e">
            <v>#N/A</v>
          </cell>
          <cell r="O1148" t="e">
            <v>#REF!</v>
          </cell>
        </row>
        <row r="1149">
          <cell r="B1149" t="str">
            <v/>
          </cell>
          <cell r="O1149" t="e">
            <v>#REF!</v>
          </cell>
        </row>
        <row r="1150">
          <cell r="B1150" t="str">
            <v/>
          </cell>
          <cell r="O1150" t="e">
            <v>#REF!</v>
          </cell>
        </row>
        <row r="1151">
          <cell r="B1151" t="str">
            <v/>
          </cell>
          <cell r="O1151" t="e">
            <v>#REF!</v>
          </cell>
        </row>
        <row r="1152">
          <cell r="B1152" t="str">
            <v>부 속 품재료비의 15%</v>
          </cell>
          <cell r="C1152" t="str">
            <v>부 속 품</v>
          </cell>
          <cell r="D1152" t="str">
            <v>재료비의 15%</v>
          </cell>
          <cell r="E1152">
            <v>1</v>
          </cell>
          <cell r="F1152" t="str">
            <v>식</v>
          </cell>
          <cell r="L1152">
            <v>300</v>
          </cell>
          <cell r="O1152" t="e">
            <v>#REF!</v>
          </cell>
        </row>
        <row r="1153">
          <cell r="B1153" t="str">
            <v>공구손료노무비의 3%</v>
          </cell>
          <cell r="C1153" t="str">
            <v>공구손료</v>
          </cell>
          <cell r="D1153" t="str">
            <v>노무비의 3%</v>
          </cell>
          <cell r="E1153">
            <v>1</v>
          </cell>
          <cell r="F1153" t="str">
            <v>식</v>
          </cell>
          <cell r="L1153">
            <v>67</v>
          </cell>
          <cell r="O1153" t="e">
            <v>#REF!</v>
          </cell>
        </row>
        <row r="1154">
          <cell r="C1154" t="str">
            <v>일   위   대   가   표</v>
          </cell>
          <cell r="O1154" t="e">
            <v>#REF!</v>
          </cell>
        </row>
        <row r="1155">
          <cell r="C1155" t="str">
            <v>항 목 번 호 :</v>
          </cell>
          <cell r="D1155" t="str">
            <v>제65호표 (전기7-1 적용)</v>
          </cell>
          <cell r="O1155" t="e">
            <v>#REF!</v>
          </cell>
        </row>
        <row r="1156">
          <cell r="C1156" t="str">
            <v>공       종 :</v>
          </cell>
          <cell r="D1156" t="str">
            <v>전선관(Flex 22C) 신설</v>
          </cell>
          <cell r="H1156" t="str">
            <v>노 무 비</v>
          </cell>
          <cell r="J1156" t="str">
            <v>재 료 비</v>
          </cell>
          <cell r="L1156" t="str">
            <v>경   비</v>
          </cell>
          <cell r="M1156" t="str">
            <v>합   계</v>
          </cell>
          <cell r="O1156" t="e">
            <v>#REF!</v>
          </cell>
        </row>
        <row r="1157">
          <cell r="C1157" t="str">
            <v>단       위 :</v>
          </cell>
          <cell r="D1157" t="str">
            <v>m</v>
          </cell>
          <cell r="H1157">
            <v>2695</v>
          </cell>
          <cell r="J1157">
            <v>2640</v>
          </cell>
          <cell r="L1157">
            <v>476</v>
          </cell>
          <cell r="M1157">
            <v>5811</v>
          </cell>
          <cell r="N1157" t="str">
            <v>제호표참조</v>
          </cell>
          <cell r="O1157" t="e">
            <v>#REF!</v>
          </cell>
        </row>
        <row r="1158">
          <cell r="C1158" t="str">
            <v>명      칭</v>
          </cell>
          <cell r="D1158" t="str">
            <v>규    격</v>
          </cell>
          <cell r="E1158" t="str">
            <v>수 량</v>
          </cell>
          <cell r="F1158" t="str">
            <v>단위</v>
          </cell>
          <cell r="G1158" t="str">
            <v>노   무   비</v>
          </cell>
          <cell r="I1158" t="str">
            <v>재   료   비</v>
          </cell>
          <cell r="K1158" t="str">
            <v>경      비</v>
          </cell>
          <cell r="M1158" t="str">
            <v>비 고</v>
          </cell>
          <cell r="O1158" t="e">
            <v>#REF!</v>
          </cell>
        </row>
        <row r="1159">
          <cell r="G1159" t="str">
            <v>단    가</v>
          </cell>
          <cell r="H1159" t="str">
            <v>금    액</v>
          </cell>
          <cell r="I1159" t="str">
            <v>단    가</v>
          </cell>
          <cell r="J1159" t="str">
            <v>금    액</v>
          </cell>
          <cell r="K1159" t="str">
            <v>단    가</v>
          </cell>
          <cell r="L1159" t="str">
            <v>금    액</v>
          </cell>
          <cell r="O1159" t="e">
            <v>#REF!</v>
          </cell>
        </row>
        <row r="1160">
          <cell r="C1160" t="str">
            <v>전선관</v>
          </cell>
          <cell r="D1160" t="str">
            <v>Flex 22C</v>
          </cell>
          <cell r="E1160">
            <v>1</v>
          </cell>
          <cell r="F1160" t="str">
            <v>m</v>
          </cell>
          <cell r="I1160">
            <v>2640</v>
          </cell>
          <cell r="J1160">
            <v>2640</v>
          </cell>
          <cell r="O1160" t="e">
            <v>#REF!</v>
          </cell>
        </row>
        <row r="1161">
          <cell r="C1161" t="str">
            <v>신설</v>
          </cell>
          <cell r="D1161" t="str">
            <v>내선전공</v>
          </cell>
          <cell r="E1161">
            <v>4.8000000000000001E-2</v>
          </cell>
          <cell r="F1161" t="str">
            <v>인</v>
          </cell>
          <cell r="G1161">
            <v>56163</v>
          </cell>
          <cell r="H1161">
            <v>2695</v>
          </cell>
          <cell r="M1161" t="str">
            <v>폴리에틸렌 80% 할인</v>
          </cell>
          <cell r="N1161">
            <v>56163</v>
          </cell>
          <cell r="O1161" t="e">
            <v>#REF!</v>
          </cell>
          <cell r="P1161" t="e">
            <v>#REF!</v>
          </cell>
        </row>
        <row r="1162">
          <cell r="N1162" t="e">
            <v>#N/A</v>
          </cell>
          <cell r="O1162" t="e">
            <v>#REF!</v>
          </cell>
        </row>
        <row r="1163">
          <cell r="O1163" t="e">
            <v>#REF!</v>
          </cell>
        </row>
        <row r="1164">
          <cell r="O1164" t="e">
            <v>#REF!</v>
          </cell>
        </row>
        <row r="1165">
          <cell r="O1165" t="e">
            <v>#REF!</v>
          </cell>
        </row>
        <row r="1166">
          <cell r="N1166" t="e">
            <v>#N/A</v>
          </cell>
          <cell r="O1166" t="e">
            <v>#REF!</v>
          </cell>
        </row>
        <row r="1167">
          <cell r="O1167" t="e">
            <v>#REF!</v>
          </cell>
        </row>
        <row r="1168">
          <cell r="O1168" t="e">
            <v>#REF!</v>
          </cell>
        </row>
        <row r="1169">
          <cell r="O1169" t="e">
            <v>#REF!</v>
          </cell>
        </row>
        <row r="1170">
          <cell r="C1170" t="str">
            <v>부 속 품</v>
          </cell>
          <cell r="D1170" t="str">
            <v>재료비의 15%</v>
          </cell>
          <cell r="E1170">
            <v>1</v>
          </cell>
          <cell r="F1170" t="str">
            <v>식</v>
          </cell>
          <cell r="L1170">
            <v>396</v>
          </cell>
          <cell r="O1170" t="e">
            <v>#REF!</v>
          </cell>
        </row>
        <row r="1171">
          <cell r="C1171" t="str">
            <v>공구손료</v>
          </cell>
          <cell r="D1171" t="str">
            <v>노무비의 3%</v>
          </cell>
          <cell r="E1171">
            <v>1</v>
          </cell>
          <cell r="F1171" t="str">
            <v>식</v>
          </cell>
          <cell r="L1171">
            <v>80</v>
          </cell>
          <cell r="O1171" t="e">
            <v>#REF!</v>
          </cell>
        </row>
        <row r="1172">
          <cell r="B1172" t="str">
            <v>일   위   대   가   표</v>
          </cell>
          <cell r="C1172" t="str">
            <v>일   위   대   가   표</v>
          </cell>
          <cell r="O1172" t="e">
            <v>#REF!</v>
          </cell>
        </row>
        <row r="1173">
          <cell r="A1173" t="e">
            <v>#REF!</v>
          </cell>
          <cell r="B1173" t="str">
            <v>항 목 번 호 :제66호표 (전기7-1 적용)</v>
          </cell>
          <cell r="C1173" t="str">
            <v>항 목 번 호 :</v>
          </cell>
          <cell r="D1173" t="str">
            <v>제66호표 (전기7-1 적용)</v>
          </cell>
          <cell r="O1173" t="e">
            <v>#REF!</v>
          </cell>
        </row>
        <row r="1174">
          <cell r="A1174" t="e">
            <v>#REF!</v>
          </cell>
          <cell r="B1174" t="str">
            <v>공       종 :전선관(Flex 28C) 신설</v>
          </cell>
          <cell r="C1174" t="str">
            <v>공       종 :</v>
          </cell>
          <cell r="D1174" t="str">
            <v>전선관(Flex 28C) 신설</v>
          </cell>
          <cell r="H1174" t="str">
            <v>노 무 비</v>
          </cell>
          <cell r="J1174" t="str">
            <v>재 료 비</v>
          </cell>
          <cell r="L1174" t="str">
            <v>경   비</v>
          </cell>
          <cell r="M1174" t="str">
            <v>합   계</v>
          </cell>
          <cell r="O1174" t="e">
            <v>#REF!</v>
          </cell>
        </row>
        <row r="1175">
          <cell r="A1175" t="str">
            <v>전선관(Flex 28C) 신설</v>
          </cell>
          <cell r="B1175" t="str">
            <v>단       위 :m</v>
          </cell>
          <cell r="C1175" t="str">
            <v>단       위 :</v>
          </cell>
          <cell r="D1175" t="str">
            <v>m</v>
          </cell>
          <cell r="H1175">
            <v>3594</v>
          </cell>
          <cell r="J1175">
            <v>3140</v>
          </cell>
          <cell r="L1175">
            <v>578</v>
          </cell>
          <cell r="M1175">
            <v>7312</v>
          </cell>
          <cell r="N1175" t="e">
            <v>#REF!</v>
          </cell>
          <cell r="O1175" t="e">
            <v>#REF!</v>
          </cell>
        </row>
        <row r="1176">
          <cell r="B1176" t="str">
            <v>명      칭규    격</v>
          </cell>
          <cell r="C1176" t="str">
            <v>명      칭</v>
          </cell>
          <cell r="D1176" t="str">
            <v>규    격</v>
          </cell>
          <cell r="E1176" t="str">
            <v>수 량</v>
          </cell>
          <cell r="F1176" t="str">
            <v>단위</v>
          </cell>
          <cell r="G1176" t="str">
            <v>노   무   비</v>
          </cell>
          <cell r="I1176" t="str">
            <v>재   료   비</v>
          </cell>
          <cell r="K1176" t="str">
            <v>경      비</v>
          </cell>
          <cell r="M1176" t="str">
            <v>비 고</v>
          </cell>
          <cell r="O1176" t="e">
            <v>#REF!</v>
          </cell>
        </row>
        <row r="1177">
          <cell r="B1177" t="str">
            <v/>
          </cell>
          <cell r="G1177" t="str">
            <v>단    가</v>
          </cell>
          <cell r="H1177" t="str">
            <v>금    액</v>
          </cell>
          <cell r="I1177" t="str">
            <v>단    가</v>
          </cell>
          <cell r="J1177" t="str">
            <v>금    액</v>
          </cell>
          <cell r="K1177" t="str">
            <v>단    가</v>
          </cell>
          <cell r="L1177" t="str">
            <v>금    액</v>
          </cell>
          <cell r="O1177" t="e">
            <v>#REF!</v>
          </cell>
        </row>
        <row r="1178">
          <cell r="B1178" t="str">
            <v>전선관Flex 28C</v>
          </cell>
          <cell r="C1178" t="str">
            <v>전선관</v>
          </cell>
          <cell r="D1178" t="str">
            <v>Flex 28C</v>
          </cell>
          <cell r="E1178">
            <v>1</v>
          </cell>
          <cell r="F1178" t="str">
            <v>m</v>
          </cell>
          <cell r="I1178">
            <v>3140</v>
          </cell>
          <cell r="J1178">
            <v>3140</v>
          </cell>
          <cell r="O1178" t="e">
            <v>#REF!</v>
          </cell>
        </row>
        <row r="1179">
          <cell r="B1179" t="str">
            <v>신설내선전공</v>
          </cell>
          <cell r="C1179" t="str">
            <v>신설</v>
          </cell>
          <cell r="D1179" t="str">
            <v>내선전공</v>
          </cell>
          <cell r="E1179">
            <v>6.4000000000000001E-2</v>
          </cell>
          <cell r="F1179" t="str">
            <v>인</v>
          </cell>
          <cell r="G1179">
            <v>56163</v>
          </cell>
          <cell r="H1179">
            <v>3594</v>
          </cell>
          <cell r="M1179" t="str">
            <v>폴리에틸렌 80% 할인</v>
          </cell>
          <cell r="N1179">
            <v>56163</v>
          </cell>
          <cell r="O1179" t="e">
            <v>#REF!</v>
          </cell>
          <cell r="P1179" t="e">
            <v>#REF!</v>
          </cell>
        </row>
        <row r="1180">
          <cell r="N1180" t="e">
            <v>#N/A</v>
          </cell>
          <cell r="O1180" t="e">
            <v>#REF!</v>
          </cell>
        </row>
        <row r="1181">
          <cell r="O1181" t="e">
            <v>#REF!</v>
          </cell>
        </row>
        <row r="1182">
          <cell r="O1182" t="e">
            <v>#REF!</v>
          </cell>
        </row>
        <row r="1183">
          <cell r="B1183" t="str">
            <v/>
          </cell>
          <cell r="O1183" t="e">
            <v>#REF!</v>
          </cell>
        </row>
        <row r="1184">
          <cell r="B1184" t="str">
            <v/>
          </cell>
          <cell r="N1184" t="e">
            <v>#N/A</v>
          </cell>
          <cell r="O1184" t="e">
            <v>#REF!</v>
          </cell>
        </row>
        <row r="1185">
          <cell r="B1185" t="str">
            <v/>
          </cell>
          <cell r="O1185" t="e">
            <v>#REF!</v>
          </cell>
        </row>
        <row r="1186">
          <cell r="B1186" t="str">
            <v/>
          </cell>
          <cell r="O1186" t="e">
            <v>#REF!</v>
          </cell>
        </row>
        <row r="1187">
          <cell r="B1187" t="str">
            <v/>
          </cell>
          <cell r="O1187" t="e">
            <v>#REF!</v>
          </cell>
        </row>
        <row r="1188">
          <cell r="B1188" t="str">
            <v>부 속 품재료비의 15%</v>
          </cell>
          <cell r="C1188" t="str">
            <v>부 속 품</v>
          </cell>
          <cell r="D1188" t="str">
            <v>재료비의 15%</v>
          </cell>
          <cell r="E1188">
            <v>1</v>
          </cell>
          <cell r="F1188" t="str">
            <v>식</v>
          </cell>
          <cell r="L1188">
            <v>471</v>
          </cell>
          <cell r="O1188" t="e">
            <v>#REF!</v>
          </cell>
        </row>
        <row r="1189">
          <cell r="B1189" t="str">
            <v>공구손료노무비의 3%</v>
          </cell>
          <cell r="C1189" t="str">
            <v>공구손료</v>
          </cell>
          <cell r="D1189" t="str">
            <v>노무비의 3%</v>
          </cell>
          <cell r="E1189">
            <v>1</v>
          </cell>
          <cell r="F1189" t="str">
            <v>식</v>
          </cell>
          <cell r="L1189">
            <v>107</v>
          </cell>
          <cell r="O1189" t="e">
            <v>#REF!</v>
          </cell>
        </row>
        <row r="1190">
          <cell r="C1190" t="str">
            <v>일   위   대   가   표</v>
          </cell>
        </row>
        <row r="1191">
          <cell r="C1191" t="str">
            <v>항 목 번 호 :</v>
          </cell>
          <cell r="D1191" t="str">
            <v>제67호표 (전기7-1 적용)</v>
          </cell>
        </row>
        <row r="1192">
          <cell r="C1192" t="str">
            <v>공       종 :</v>
          </cell>
          <cell r="D1192" t="str">
            <v>전선관(Flex 36C) 신설</v>
          </cell>
          <cell r="H1192" t="str">
            <v>노 무 비</v>
          </cell>
          <cell r="J1192" t="str">
            <v>재 료 비</v>
          </cell>
          <cell r="L1192" t="str">
            <v>경   비</v>
          </cell>
          <cell r="M1192" t="str">
            <v>합   계</v>
          </cell>
        </row>
        <row r="1193">
          <cell r="C1193" t="str">
            <v>단       위 :</v>
          </cell>
          <cell r="D1193" t="str">
            <v>m</v>
          </cell>
          <cell r="H1193">
            <v>4493</v>
          </cell>
          <cell r="J1193">
            <v>4710</v>
          </cell>
          <cell r="L1193">
            <v>840</v>
          </cell>
          <cell r="M1193">
            <v>10043</v>
          </cell>
        </row>
        <row r="1194">
          <cell r="C1194" t="str">
            <v>명      칭</v>
          </cell>
          <cell r="D1194" t="str">
            <v>규    격</v>
          </cell>
          <cell r="E1194" t="str">
            <v>수 량</v>
          </cell>
          <cell r="F1194" t="str">
            <v>단위</v>
          </cell>
          <cell r="G1194" t="str">
            <v>노   무   비</v>
          </cell>
          <cell r="I1194" t="str">
            <v>재   료   비</v>
          </cell>
          <cell r="K1194" t="str">
            <v>경      비</v>
          </cell>
          <cell r="M1194" t="str">
            <v>비 고</v>
          </cell>
        </row>
        <row r="1195">
          <cell r="G1195" t="str">
            <v>단    가</v>
          </cell>
          <cell r="H1195" t="str">
            <v>금    액</v>
          </cell>
          <cell r="I1195" t="str">
            <v>단    가</v>
          </cell>
          <cell r="J1195" t="str">
            <v>금    액</v>
          </cell>
          <cell r="K1195" t="str">
            <v>단    가</v>
          </cell>
          <cell r="L1195" t="str">
            <v>금    액</v>
          </cell>
        </row>
        <row r="1196">
          <cell r="C1196" t="str">
            <v>전선관</v>
          </cell>
          <cell r="D1196" t="str">
            <v>Flex 36C</v>
          </cell>
          <cell r="E1196">
            <v>1</v>
          </cell>
          <cell r="F1196" t="str">
            <v>m</v>
          </cell>
          <cell r="I1196">
            <v>4710</v>
          </cell>
          <cell r="J1196">
            <v>4710</v>
          </cell>
        </row>
        <row r="1197">
          <cell r="C1197" t="str">
            <v>신설</v>
          </cell>
          <cell r="D1197" t="str">
            <v>내선전공</v>
          </cell>
          <cell r="E1197">
            <v>0.08</v>
          </cell>
          <cell r="F1197" t="str">
            <v>인</v>
          </cell>
          <cell r="G1197">
            <v>56163</v>
          </cell>
          <cell r="H1197">
            <v>4493</v>
          </cell>
          <cell r="M1197" t="str">
            <v>폴리에틸렌 80% 할인</v>
          </cell>
          <cell r="N1197">
            <v>56163</v>
          </cell>
        </row>
        <row r="1206">
          <cell r="C1206" t="str">
            <v>부 속 품</v>
          </cell>
          <cell r="D1206" t="str">
            <v>재료비의 15%</v>
          </cell>
          <cell r="E1206">
            <v>1</v>
          </cell>
          <cell r="F1206" t="str">
            <v>식</v>
          </cell>
          <cell r="L1206">
            <v>706</v>
          </cell>
        </row>
        <row r="1207">
          <cell r="C1207" t="str">
            <v>공구손료</v>
          </cell>
          <cell r="D1207" t="str">
            <v>노무비의 3%</v>
          </cell>
          <cell r="E1207">
            <v>1</v>
          </cell>
          <cell r="F1207" t="str">
            <v>식</v>
          </cell>
          <cell r="L1207">
            <v>134</v>
          </cell>
        </row>
        <row r="1208">
          <cell r="C1208" t="str">
            <v>일   위   대   가   표</v>
          </cell>
        </row>
        <row r="1209">
          <cell r="C1209" t="str">
            <v>항 목 번 호 :</v>
          </cell>
          <cell r="D1209" t="str">
            <v>제68호표 (전기7-1 적용)</v>
          </cell>
        </row>
        <row r="1210">
          <cell r="C1210" t="str">
            <v>공       종 :</v>
          </cell>
          <cell r="D1210" t="str">
            <v>전선관(Flex 42C) 신설</v>
          </cell>
          <cell r="H1210" t="str">
            <v>노 무 비</v>
          </cell>
          <cell r="J1210" t="str">
            <v>재 료 비</v>
          </cell>
          <cell r="L1210" t="str">
            <v>경   비</v>
          </cell>
          <cell r="M1210" t="str">
            <v>합   계</v>
          </cell>
        </row>
        <row r="1211">
          <cell r="C1211" t="str">
            <v>단       위 :</v>
          </cell>
          <cell r="D1211" t="str">
            <v>m</v>
          </cell>
          <cell r="H1211">
            <v>5840</v>
          </cell>
          <cell r="J1211">
            <v>7680</v>
          </cell>
          <cell r="L1211">
            <v>1327</v>
          </cell>
          <cell r="M1211">
            <v>14847</v>
          </cell>
        </row>
        <row r="1212">
          <cell r="C1212" t="str">
            <v>명      칭</v>
          </cell>
          <cell r="D1212" t="str">
            <v>규    격</v>
          </cell>
          <cell r="E1212" t="str">
            <v>수 량</v>
          </cell>
          <cell r="F1212" t="str">
            <v>단위</v>
          </cell>
          <cell r="G1212" t="str">
            <v>노   무   비</v>
          </cell>
          <cell r="I1212" t="str">
            <v>재   료   비</v>
          </cell>
          <cell r="K1212" t="str">
            <v>경      비</v>
          </cell>
          <cell r="M1212" t="str">
            <v>비 고</v>
          </cell>
        </row>
        <row r="1213">
          <cell r="G1213" t="str">
            <v>단    가</v>
          </cell>
          <cell r="H1213" t="str">
            <v>금    액</v>
          </cell>
          <cell r="I1213" t="str">
            <v>단    가</v>
          </cell>
          <cell r="J1213" t="str">
            <v>금    액</v>
          </cell>
          <cell r="K1213" t="str">
            <v>단    가</v>
          </cell>
          <cell r="L1213" t="str">
            <v>금    액</v>
          </cell>
        </row>
        <row r="1214">
          <cell r="C1214" t="str">
            <v>전선관</v>
          </cell>
          <cell r="D1214" t="str">
            <v>Flex 42C</v>
          </cell>
          <cell r="E1214">
            <v>1</v>
          </cell>
          <cell r="F1214" t="str">
            <v>m</v>
          </cell>
          <cell r="I1214">
            <v>7680</v>
          </cell>
          <cell r="J1214">
            <v>7680</v>
          </cell>
        </row>
        <row r="1215">
          <cell r="C1215" t="str">
            <v>신설</v>
          </cell>
          <cell r="D1215" t="str">
            <v>내선전공</v>
          </cell>
          <cell r="E1215">
            <v>0.104</v>
          </cell>
          <cell r="F1215" t="str">
            <v>인</v>
          </cell>
          <cell r="G1215">
            <v>56163</v>
          </cell>
          <cell r="H1215">
            <v>5840</v>
          </cell>
          <cell r="M1215" t="str">
            <v>폴리에틸렌 80% 할인</v>
          </cell>
          <cell r="N1215">
            <v>56163</v>
          </cell>
        </row>
        <row r="1224">
          <cell r="C1224" t="str">
            <v>부 속 품</v>
          </cell>
          <cell r="D1224" t="str">
            <v>재료비의 15%</v>
          </cell>
          <cell r="E1224">
            <v>1</v>
          </cell>
          <cell r="F1224" t="str">
            <v>식</v>
          </cell>
          <cell r="L1224">
            <v>1152</v>
          </cell>
        </row>
        <row r="1225">
          <cell r="C1225" t="str">
            <v>공구손료</v>
          </cell>
          <cell r="D1225" t="str">
            <v>노무비의 3%</v>
          </cell>
          <cell r="E1225">
            <v>1</v>
          </cell>
          <cell r="F1225" t="str">
            <v>식</v>
          </cell>
          <cell r="L1225">
            <v>175</v>
          </cell>
        </row>
        <row r="1226">
          <cell r="B1226" t="str">
            <v>일   위   대   가   표</v>
          </cell>
          <cell r="C1226" t="str">
            <v>일   위   대   가   표</v>
          </cell>
          <cell r="O1226" t="e">
            <v>#REF!</v>
          </cell>
        </row>
        <row r="1227">
          <cell r="A1227" t="e">
            <v>#REF!</v>
          </cell>
          <cell r="B1227" t="str">
            <v>항 목 번 호 :제69호표 (전기5-37-1 적용)</v>
          </cell>
          <cell r="C1227" t="str">
            <v>항 목 번 호 :</v>
          </cell>
          <cell r="D1227" t="str">
            <v>제69호표 (전기5-37-1 적용)</v>
          </cell>
          <cell r="N1227" t="e">
            <v>#N/A</v>
          </cell>
          <cell r="O1227" t="e">
            <v>#REF!</v>
          </cell>
        </row>
        <row r="1228">
          <cell r="A1228" t="e">
            <v>#REF!</v>
          </cell>
          <cell r="B1228" t="str">
            <v>공       종 :전선관(WPE 30C) 신설</v>
          </cell>
          <cell r="C1228" t="str">
            <v>공       종 :</v>
          </cell>
          <cell r="D1228" t="str">
            <v>전선관(WPE 30C) 신설</v>
          </cell>
          <cell r="H1228" t="str">
            <v>노 무 비</v>
          </cell>
          <cell r="J1228" t="str">
            <v>재 료 비</v>
          </cell>
          <cell r="L1228" t="str">
            <v>경   비</v>
          </cell>
          <cell r="M1228" t="str">
            <v>합   계</v>
          </cell>
          <cell r="N1228" t="e">
            <v>#N/A</v>
          </cell>
          <cell r="O1228" t="e">
            <v>#REF!</v>
          </cell>
        </row>
        <row r="1229">
          <cell r="A1229" t="str">
            <v>전선관(WPE 30C) 신설</v>
          </cell>
          <cell r="B1229" t="str">
            <v>단       위 :m</v>
          </cell>
          <cell r="C1229" t="str">
            <v>단       위 :</v>
          </cell>
          <cell r="D1229" t="str">
            <v>m</v>
          </cell>
          <cell r="H1229">
            <v>3068</v>
          </cell>
          <cell r="J1229">
            <v>339</v>
          </cell>
          <cell r="L1229">
            <v>108</v>
          </cell>
          <cell r="M1229">
            <v>3515</v>
          </cell>
          <cell r="N1229" t="e">
            <v>#REF!</v>
          </cell>
          <cell r="O1229" t="e">
            <v>#REF!</v>
          </cell>
        </row>
        <row r="1230">
          <cell r="B1230" t="str">
            <v>명      칭규    격</v>
          </cell>
          <cell r="C1230" t="str">
            <v>명      칭</v>
          </cell>
          <cell r="D1230" t="str">
            <v>규    격</v>
          </cell>
          <cell r="E1230" t="str">
            <v>수 량</v>
          </cell>
          <cell r="F1230" t="str">
            <v>단위</v>
          </cell>
          <cell r="G1230" t="str">
            <v>노   무   비</v>
          </cell>
          <cell r="I1230" t="str">
            <v>재   료   비</v>
          </cell>
          <cell r="K1230" t="str">
            <v>경      비</v>
          </cell>
          <cell r="M1230" t="str">
            <v>비 고</v>
          </cell>
          <cell r="N1230" t="e">
            <v>#N/A</v>
          </cell>
          <cell r="O1230" t="e">
            <v>#REF!</v>
          </cell>
        </row>
        <row r="1231">
          <cell r="B1231" t="str">
            <v/>
          </cell>
          <cell r="G1231" t="str">
            <v>단    가</v>
          </cell>
          <cell r="H1231" t="str">
            <v>금    액</v>
          </cell>
          <cell r="I1231" t="str">
            <v>단    가</v>
          </cell>
          <cell r="J1231" t="str">
            <v>금    액</v>
          </cell>
          <cell r="K1231" t="str">
            <v>단    가</v>
          </cell>
          <cell r="L1231" t="str">
            <v>금    액</v>
          </cell>
          <cell r="N1231" t="e">
            <v>#N/A</v>
          </cell>
          <cell r="O1231" t="e">
            <v>#REF!</v>
          </cell>
        </row>
        <row r="1232">
          <cell r="B1232" t="str">
            <v>전선관WPE 30C</v>
          </cell>
          <cell r="C1232" t="str">
            <v>전선관</v>
          </cell>
          <cell r="D1232" t="str">
            <v>WPE 30C</v>
          </cell>
          <cell r="E1232">
            <v>1.03</v>
          </cell>
          <cell r="F1232" t="str">
            <v>m</v>
          </cell>
          <cell r="G1232">
            <v>0</v>
          </cell>
          <cell r="H1232">
            <v>0</v>
          </cell>
          <cell r="I1232">
            <v>330</v>
          </cell>
          <cell r="J1232">
            <v>339</v>
          </cell>
          <cell r="M1232" t="str">
            <v>재료할증 3%</v>
          </cell>
          <cell r="N1232" t="e">
            <v>#N/A</v>
          </cell>
          <cell r="O1232" t="e">
            <v>#REF!</v>
          </cell>
        </row>
        <row r="1233">
          <cell r="B1233" t="str">
            <v>신설배전전공</v>
          </cell>
          <cell r="C1233" t="str">
            <v>신설</v>
          </cell>
          <cell r="D1233" t="str">
            <v>배전전공</v>
          </cell>
          <cell r="E1233">
            <v>1.2E-2</v>
          </cell>
          <cell r="F1233" t="str">
            <v>인</v>
          </cell>
          <cell r="G1233">
            <v>156907</v>
          </cell>
          <cell r="H1233">
            <v>1882</v>
          </cell>
          <cell r="I1233">
            <v>0</v>
          </cell>
          <cell r="J1233">
            <v>0</v>
          </cell>
          <cell r="N1233">
            <v>156907</v>
          </cell>
          <cell r="O1233" t="e">
            <v>#REF!</v>
          </cell>
        </row>
        <row r="1234">
          <cell r="B1234" t="str">
            <v>보통인부</v>
          </cell>
          <cell r="D1234" t="str">
            <v>보통인부</v>
          </cell>
          <cell r="E1234">
            <v>2.9000000000000001E-2</v>
          </cell>
          <cell r="F1234" t="str">
            <v>인</v>
          </cell>
          <cell r="G1234">
            <v>40922</v>
          </cell>
          <cell r="H1234">
            <v>1186</v>
          </cell>
          <cell r="I1234">
            <v>0</v>
          </cell>
          <cell r="J1234">
            <v>0</v>
          </cell>
          <cell r="N1234">
            <v>40922</v>
          </cell>
          <cell r="O1234" t="e">
            <v>#REF!</v>
          </cell>
        </row>
        <row r="1235">
          <cell r="B1235" t="str">
            <v/>
          </cell>
          <cell r="G1235">
            <v>0</v>
          </cell>
          <cell r="H1235">
            <v>0</v>
          </cell>
          <cell r="I1235">
            <v>0</v>
          </cell>
          <cell r="J1235">
            <v>0</v>
          </cell>
          <cell r="L1235">
            <v>0</v>
          </cell>
          <cell r="N1235" t="e">
            <v>#N/A</v>
          </cell>
          <cell r="O1235" t="e">
            <v>#REF!</v>
          </cell>
        </row>
        <row r="1236">
          <cell r="B1236" t="str">
            <v/>
          </cell>
          <cell r="G1236">
            <v>0</v>
          </cell>
          <cell r="H1236">
            <v>0</v>
          </cell>
          <cell r="I1236">
            <v>0</v>
          </cell>
          <cell r="L1236">
            <v>0</v>
          </cell>
          <cell r="N1236" t="e">
            <v>#N/A</v>
          </cell>
          <cell r="O1236" t="e">
            <v>#REF!</v>
          </cell>
        </row>
        <row r="1237">
          <cell r="B1237" t="str">
            <v/>
          </cell>
          <cell r="G1237">
            <v>0</v>
          </cell>
          <cell r="H1237">
            <v>0</v>
          </cell>
          <cell r="I1237">
            <v>0</v>
          </cell>
          <cell r="L1237">
            <v>0</v>
          </cell>
          <cell r="N1237" t="e">
            <v>#N/A</v>
          </cell>
          <cell r="O1237" t="e">
            <v>#REF!</v>
          </cell>
        </row>
        <row r="1238">
          <cell r="B1238" t="str">
            <v/>
          </cell>
          <cell r="G1238">
            <v>0</v>
          </cell>
          <cell r="H1238">
            <v>0</v>
          </cell>
          <cell r="I1238">
            <v>0</v>
          </cell>
          <cell r="J1238">
            <v>0</v>
          </cell>
          <cell r="L1238">
            <v>0</v>
          </cell>
          <cell r="N1238" t="e">
            <v>#N/A</v>
          </cell>
          <cell r="O1238" t="e">
            <v>#REF!</v>
          </cell>
        </row>
        <row r="1239">
          <cell r="B1239" t="str">
            <v/>
          </cell>
          <cell r="N1239" t="e">
            <v>#N/A</v>
          </cell>
          <cell r="O1239" t="e">
            <v>#REF!</v>
          </cell>
        </row>
        <row r="1240">
          <cell r="B1240" t="str">
            <v/>
          </cell>
          <cell r="G1240">
            <v>0</v>
          </cell>
          <cell r="H1240">
            <v>0</v>
          </cell>
          <cell r="I1240">
            <v>0</v>
          </cell>
          <cell r="J1240">
            <v>0</v>
          </cell>
          <cell r="L1240">
            <v>0</v>
          </cell>
          <cell r="N1240" t="e">
            <v>#N/A</v>
          </cell>
          <cell r="O1240" t="e">
            <v>#REF!</v>
          </cell>
        </row>
        <row r="1241">
          <cell r="B1241" t="str">
            <v/>
          </cell>
          <cell r="G1241">
            <v>0</v>
          </cell>
          <cell r="H1241">
            <v>0</v>
          </cell>
          <cell r="I1241">
            <v>0</v>
          </cell>
          <cell r="J1241">
            <v>0</v>
          </cell>
          <cell r="L1241">
            <v>0</v>
          </cell>
          <cell r="N1241" t="e">
            <v>#N/A</v>
          </cell>
          <cell r="O1241" t="e">
            <v>#REF!</v>
          </cell>
        </row>
        <row r="1242">
          <cell r="B1242" t="str">
            <v>잡자재비재료비의 5%</v>
          </cell>
          <cell r="C1242" t="str">
            <v>잡자재비</v>
          </cell>
          <cell r="D1242" t="str">
            <v>재료비의 5%</v>
          </cell>
          <cell r="E1242">
            <v>1</v>
          </cell>
          <cell r="F1242" t="str">
            <v>식</v>
          </cell>
          <cell r="L1242">
            <v>16</v>
          </cell>
          <cell r="N1242" t="e">
            <v>#N/A</v>
          </cell>
          <cell r="O1242" t="e">
            <v>#REF!</v>
          </cell>
        </row>
        <row r="1243">
          <cell r="B1243" t="str">
            <v>공구손료노무비의 3%</v>
          </cell>
          <cell r="C1243" t="str">
            <v>공구손료</v>
          </cell>
          <cell r="D1243" t="str">
            <v>노무비의 3%</v>
          </cell>
          <cell r="E1243">
            <v>1</v>
          </cell>
          <cell r="F1243" t="str">
            <v>식</v>
          </cell>
          <cell r="G1243">
            <v>0</v>
          </cell>
          <cell r="H1243">
            <v>0</v>
          </cell>
          <cell r="I1243">
            <v>0</v>
          </cell>
          <cell r="J1243">
            <v>0</v>
          </cell>
          <cell r="L1243">
            <v>92</v>
          </cell>
          <cell r="N1243" t="e">
            <v>#N/A</v>
          </cell>
          <cell r="O1243" t="e">
            <v>#REF!</v>
          </cell>
        </row>
        <row r="1244">
          <cell r="B1244" t="str">
            <v>일   위   대   가   표</v>
          </cell>
          <cell r="C1244" t="str">
            <v>일   위   대   가   표</v>
          </cell>
          <cell r="O1244" t="e">
            <v>#REF!</v>
          </cell>
        </row>
        <row r="1245">
          <cell r="A1245" t="e">
            <v>#REF!</v>
          </cell>
          <cell r="B1245" t="str">
            <v>항 목 번 호 :제70호표 (전기5-37-1 적용)</v>
          </cell>
          <cell r="C1245" t="str">
            <v>항 목 번 호 :</v>
          </cell>
          <cell r="D1245" t="str">
            <v>제70호표 (전기5-37-1 적용)</v>
          </cell>
          <cell r="N1245" t="e">
            <v>#N/A</v>
          </cell>
          <cell r="O1245" t="e">
            <v>#REF!</v>
          </cell>
        </row>
        <row r="1246">
          <cell r="A1246" t="e">
            <v>#REF!</v>
          </cell>
          <cell r="B1246" t="str">
            <v>공       종 :전선관(WPE 50C) 신설</v>
          </cell>
          <cell r="C1246" t="str">
            <v>공       종 :</v>
          </cell>
          <cell r="D1246" t="str">
            <v>전선관(WPE 50C) 신설</v>
          </cell>
          <cell r="H1246" t="str">
            <v>노 무 비</v>
          </cell>
          <cell r="J1246" t="str">
            <v>재 료 비</v>
          </cell>
          <cell r="L1246" t="str">
            <v>경   비</v>
          </cell>
          <cell r="M1246" t="str">
            <v>합   계</v>
          </cell>
          <cell r="N1246" t="e">
            <v>#N/A</v>
          </cell>
          <cell r="O1246" t="e">
            <v>#REF!</v>
          </cell>
        </row>
        <row r="1247">
          <cell r="A1247" t="str">
            <v>전선관(WPE 50C) 신설</v>
          </cell>
          <cell r="B1247" t="str">
            <v>단       위 :m</v>
          </cell>
          <cell r="C1247" t="str">
            <v>단       위 :</v>
          </cell>
          <cell r="D1247" t="str">
            <v>m</v>
          </cell>
          <cell r="H1247">
            <v>3068</v>
          </cell>
          <cell r="J1247">
            <v>638</v>
          </cell>
          <cell r="L1247">
            <v>123</v>
          </cell>
          <cell r="M1247">
            <v>3829</v>
          </cell>
          <cell r="N1247" t="e">
            <v>#REF!</v>
          </cell>
          <cell r="O1247" t="e">
            <v>#REF!</v>
          </cell>
        </row>
        <row r="1248">
          <cell r="B1248" t="str">
            <v>명      칭규    격</v>
          </cell>
          <cell r="C1248" t="str">
            <v>명      칭</v>
          </cell>
          <cell r="D1248" t="str">
            <v>규    격</v>
          </cell>
          <cell r="E1248" t="str">
            <v>수 량</v>
          </cell>
          <cell r="F1248" t="str">
            <v>단위</v>
          </cell>
          <cell r="G1248" t="str">
            <v>노   무   비</v>
          </cell>
          <cell r="I1248" t="str">
            <v>재   료   비</v>
          </cell>
          <cell r="K1248" t="str">
            <v>경      비</v>
          </cell>
          <cell r="M1248" t="str">
            <v>비 고</v>
          </cell>
          <cell r="N1248" t="e">
            <v>#N/A</v>
          </cell>
          <cell r="O1248" t="e">
            <v>#REF!</v>
          </cell>
        </row>
        <row r="1249">
          <cell r="B1249" t="str">
            <v/>
          </cell>
          <cell r="G1249" t="str">
            <v>단    가</v>
          </cell>
          <cell r="H1249" t="str">
            <v>금    액</v>
          </cell>
          <cell r="I1249" t="str">
            <v>단    가</v>
          </cell>
          <cell r="J1249" t="str">
            <v>금    액</v>
          </cell>
          <cell r="K1249" t="str">
            <v>단    가</v>
          </cell>
          <cell r="L1249" t="str">
            <v>금    액</v>
          </cell>
          <cell r="N1249" t="e">
            <v>#N/A</v>
          </cell>
          <cell r="O1249" t="e">
            <v>#REF!</v>
          </cell>
        </row>
        <row r="1250">
          <cell r="B1250" t="str">
            <v>전선관WPE 50C</v>
          </cell>
          <cell r="C1250" t="str">
            <v>전선관</v>
          </cell>
          <cell r="D1250" t="str">
            <v>WPE 50C</v>
          </cell>
          <cell r="E1250">
            <v>1.03</v>
          </cell>
          <cell r="F1250" t="str">
            <v>m</v>
          </cell>
          <cell r="G1250">
            <v>0</v>
          </cell>
          <cell r="H1250">
            <v>0</v>
          </cell>
          <cell r="I1250">
            <v>620</v>
          </cell>
          <cell r="J1250">
            <v>638</v>
          </cell>
          <cell r="M1250" t="str">
            <v>재료할증 3%</v>
          </cell>
          <cell r="N1250" t="e">
            <v>#N/A</v>
          </cell>
          <cell r="O1250" t="e">
            <v>#REF!</v>
          </cell>
        </row>
        <row r="1251">
          <cell r="B1251" t="str">
            <v>신설배전전공</v>
          </cell>
          <cell r="C1251" t="str">
            <v>신설</v>
          </cell>
          <cell r="D1251" t="str">
            <v>배전전공</v>
          </cell>
          <cell r="E1251">
            <v>1.2E-2</v>
          </cell>
          <cell r="F1251" t="str">
            <v>인</v>
          </cell>
          <cell r="G1251">
            <v>156907</v>
          </cell>
          <cell r="H1251">
            <v>1882</v>
          </cell>
          <cell r="I1251">
            <v>0</v>
          </cell>
          <cell r="J1251">
            <v>0</v>
          </cell>
          <cell r="N1251">
            <v>156907</v>
          </cell>
          <cell r="O1251" t="e">
            <v>#REF!</v>
          </cell>
        </row>
        <row r="1252">
          <cell r="B1252" t="str">
            <v>보통인부</v>
          </cell>
          <cell r="D1252" t="str">
            <v>보통인부</v>
          </cell>
          <cell r="E1252">
            <v>2.9000000000000001E-2</v>
          </cell>
          <cell r="F1252" t="str">
            <v>인</v>
          </cell>
          <cell r="G1252">
            <v>40922</v>
          </cell>
          <cell r="H1252">
            <v>1186</v>
          </cell>
          <cell r="I1252">
            <v>0</v>
          </cell>
          <cell r="J1252">
            <v>0</v>
          </cell>
          <cell r="N1252">
            <v>40922</v>
          </cell>
          <cell r="O1252" t="e">
            <v>#REF!</v>
          </cell>
        </row>
        <row r="1253">
          <cell r="B1253" t="str">
            <v/>
          </cell>
          <cell r="G1253">
            <v>0</v>
          </cell>
          <cell r="H1253">
            <v>0</v>
          </cell>
          <cell r="I1253">
            <v>0</v>
          </cell>
          <cell r="J1253">
            <v>0</v>
          </cell>
          <cell r="L1253">
            <v>0</v>
          </cell>
          <cell r="N1253" t="e">
            <v>#N/A</v>
          </cell>
          <cell r="O1253" t="e">
            <v>#REF!</v>
          </cell>
        </row>
        <row r="1254">
          <cell r="B1254" t="str">
            <v/>
          </cell>
          <cell r="G1254">
            <v>0</v>
          </cell>
          <cell r="H1254">
            <v>0</v>
          </cell>
          <cell r="I1254">
            <v>0</v>
          </cell>
          <cell r="L1254">
            <v>0</v>
          </cell>
          <cell r="N1254" t="e">
            <v>#N/A</v>
          </cell>
          <cell r="O1254" t="e">
            <v>#REF!</v>
          </cell>
        </row>
        <row r="1255">
          <cell r="B1255" t="str">
            <v/>
          </cell>
          <cell r="G1255">
            <v>0</v>
          </cell>
          <cell r="H1255">
            <v>0</v>
          </cell>
          <cell r="I1255">
            <v>0</v>
          </cell>
          <cell r="L1255">
            <v>0</v>
          </cell>
          <cell r="N1255" t="e">
            <v>#N/A</v>
          </cell>
          <cell r="O1255" t="e">
            <v>#REF!</v>
          </cell>
        </row>
        <row r="1256">
          <cell r="B1256" t="str">
            <v/>
          </cell>
          <cell r="G1256">
            <v>0</v>
          </cell>
          <cell r="H1256">
            <v>0</v>
          </cell>
          <cell r="I1256">
            <v>0</v>
          </cell>
          <cell r="J1256">
            <v>0</v>
          </cell>
          <cell r="L1256">
            <v>0</v>
          </cell>
          <cell r="N1256" t="e">
            <v>#N/A</v>
          </cell>
          <cell r="O1256" t="e">
            <v>#REF!</v>
          </cell>
        </row>
        <row r="1257">
          <cell r="B1257" t="str">
            <v/>
          </cell>
          <cell r="N1257" t="e">
            <v>#N/A</v>
          </cell>
          <cell r="O1257" t="e">
            <v>#REF!</v>
          </cell>
        </row>
        <row r="1258">
          <cell r="B1258" t="str">
            <v/>
          </cell>
          <cell r="G1258">
            <v>0</v>
          </cell>
          <cell r="H1258">
            <v>0</v>
          </cell>
          <cell r="I1258">
            <v>0</v>
          </cell>
          <cell r="J1258">
            <v>0</v>
          </cell>
          <cell r="L1258">
            <v>0</v>
          </cell>
          <cell r="N1258" t="e">
            <v>#N/A</v>
          </cell>
          <cell r="O1258" t="e">
            <v>#REF!</v>
          </cell>
        </row>
        <row r="1259">
          <cell r="B1259" t="str">
            <v/>
          </cell>
          <cell r="G1259">
            <v>0</v>
          </cell>
          <cell r="H1259">
            <v>0</v>
          </cell>
          <cell r="I1259">
            <v>0</v>
          </cell>
          <cell r="J1259">
            <v>0</v>
          </cell>
          <cell r="L1259">
            <v>0</v>
          </cell>
          <cell r="N1259" t="e">
            <v>#N/A</v>
          </cell>
          <cell r="O1259" t="e">
            <v>#REF!</v>
          </cell>
        </row>
        <row r="1260">
          <cell r="B1260" t="str">
            <v>잡자재비재료비의 5%</v>
          </cell>
          <cell r="C1260" t="str">
            <v>잡자재비</v>
          </cell>
          <cell r="D1260" t="str">
            <v>재료비의 5%</v>
          </cell>
          <cell r="E1260">
            <v>1</v>
          </cell>
          <cell r="F1260" t="str">
            <v>식</v>
          </cell>
          <cell r="L1260">
            <v>31</v>
          </cell>
          <cell r="N1260" t="e">
            <v>#N/A</v>
          </cell>
          <cell r="O1260" t="e">
            <v>#REF!</v>
          </cell>
        </row>
        <row r="1261">
          <cell r="B1261" t="str">
            <v>공구손료노무비의 3%</v>
          </cell>
          <cell r="C1261" t="str">
            <v>공구손료</v>
          </cell>
          <cell r="D1261" t="str">
            <v>노무비의 3%</v>
          </cell>
          <cell r="E1261">
            <v>1</v>
          </cell>
          <cell r="F1261" t="str">
            <v>식</v>
          </cell>
          <cell r="G1261">
            <v>0</v>
          </cell>
          <cell r="H1261">
            <v>0</v>
          </cell>
          <cell r="I1261">
            <v>0</v>
          </cell>
          <cell r="J1261">
            <v>0</v>
          </cell>
          <cell r="L1261">
            <v>92</v>
          </cell>
          <cell r="N1261" t="e">
            <v>#N/A</v>
          </cell>
          <cell r="O1261" t="e">
            <v>#REF!</v>
          </cell>
        </row>
        <row r="1262">
          <cell r="B1262" t="str">
            <v>일   위   대   가   표</v>
          </cell>
          <cell r="C1262" t="str">
            <v>일   위   대   가   표</v>
          </cell>
          <cell r="O1262" t="e">
            <v>#REF!</v>
          </cell>
        </row>
        <row r="1263">
          <cell r="A1263" t="e">
            <v>#REF!</v>
          </cell>
          <cell r="B1263" t="str">
            <v>항 목 번 호 :제71호표 (통신3-57 적용)</v>
          </cell>
          <cell r="C1263" t="str">
            <v>항 목 번 호 :</v>
          </cell>
          <cell r="D1263" t="str">
            <v>제71호표 (통신3-57 적용)</v>
          </cell>
          <cell r="O1263" t="e">
            <v>#REF!</v>
          </cell>
        </row>
        <row r="1264">
          <cell r="A1264" t="e">
            <v>#REF!</v>
          </cell>
          <cell r="B1264" t="str">
            <v>공       종 :경고테이프 신설</v>
          </cell>
          <cell r="C1264" t="str">
            <v>공       종 :</v>
          </cell>
          <cell r="D1264" t="str">
            <v>경고테이프 신설</v>
          </cell>
          <cell r="H1264" t="str">
            <v>노 무 비</v>
          </cell>
          <cell r="J1264" t="str">
            <v>재 료 비</v>
          </cell>
          <cell r="L1264" t="str">
            <v>경   비</v>
          </cell>
          <cell r="M1264" t="str">
            <v>합   계</v>
          </cell>
          <cell r="O1264" t="e">
            <v>#REF!</v>
          </cell>
        </row>
        <row r="1265">
          <cell r="A1265" t="str">
            <v>경고테이프 신설</v>
          </cell>
          <cell r="B1265" t="str">
            <v>단       위 :m</v>
          </cell>
          <cell r="C1265" t="str">
            <v>단       위 :</v>
          </cell>
          <cell r="D1265" t="str">
            <v>m</v>
          </cell>
          <cell r="H1265">
            <v>81</v>
          </cell>
          <cell r="J1265">
            <v>250</v>
          </cell>
          <cell r="L1265">
            <v>2</v>
          </cell>
          <cell r="M1265">
            <v>333</v>
          </cell>
          <cell r="N1265" t="e">
            <v>#REF!</v>
          </cell>
          <cell r="O1265" t="e">
            <v>#REF!</v>
          </cell>
        </row>
        <row r="1266">
          <cell r="B1266" t="str">
            <v>명      칭규    격</v>
          </cell>
          <cell r="C1266" t="str">
            <v>명      칭</v>
          </cell>
          <cell r="D1266" t="str">
            <v>규    격</v>
          </cell>
          <cell r="E1266" t="str">
            <v>수 량</v>
          </cell>
          <cell r="F1266" t="str">
            <v>단위</v>
          </cell>
          <cell r="G1266" t="str">
            <v>노   무   비</v>
          </cell>
          <cell r="I1266" t="str">
            <v>재   료   비</v>
          </cell>
          <cell r="K1266" t="str">
            <v>경      비</v>
          </cell>
          <cell r="M1266" t="str">
            <v>비 고</v>
          </cell>
          <cell r="O1266" t="e">
            <v>#REF!</v>
          </cell>
        </row>
        <row r="1267">
          <cell r="B1267" t="str">
            <v/>
          </cell>
          <cell r="G1267" t="str">
            <v>단    가</v>
          </cell>
          <cell r="H1267" t="str">
            <v>금    액</v>
          </cell>
          <cell r="I1267" t="str">
            <v>단    가</v>
          </cell>
          <cell r="J1267" t="str">
            <v>금    액</v>
          </cell>
          <cell r="K1267" t="str">
            <v>단    가</v>
          </cell>
          <cell r="L1267" t="str">
            <v>금    액</v>
          </cell>
          <cell r="O1267" t="e">
            <v>#REF!</v>
          </cell>
        </row>
        <row r="1268">
          <cell r="B1268" t="str">
            <v>경고테이프300x250</v>
          </cell>
          <cell r="C1268" t="str">
            <v>경고테이프</v>
          </cell>
          <cell r="D1268" t="str">
            <v>300x250</v>
          </cell>
          <cell r="E1268">
            <v>1</v>
          </cell>
          <cell r="F1268" t="str">
            <v>m</v>
          </cell>
          <cell r="I1268">
            <v>250</v>
          </cell>
          <cell r="J1268">
            <v>250</v>
          </cell>
          <cell r="O1268" t="e">
            <v>#REF!</v>
          </cell>
        </row>
        <row r="1269">
          <cell r="B1269" t="str">
            <v>신설보통인부</v>
          </cell>
          <cell r="C1269" t="str">
            <v>신설</v>
          </cell>
          <cell r="D1269" t="str">
            <v>보통인부</v>
          </cell>
          <cell r="E1269">
            <v>2E-3</v>
          </cell>
          <cell r="F1269" t="str">
            <v>인</v>
          </cell>
          <cell r="G1269">
            <v>40922</v>
          </cell>
          <cell r="H1269">
            <v>81</v>
          </cell>
          <cell r="I1269">
            <v>0</v>
          </cell>
          <cell r="J1269">
            <v>0</v>
          </cell>
          <cell r="N1269">
            <v>40922</v>
          </cell>
          <cell r="O1269" t="e">
            <v>#REF!</v>
          </cell>
          <cell r="P1269" t="e">
            <v>#REF!</v>
          </cell>
        </row>
        <row r="1270">
          <cell r="B1270" t="str">
            <v/>
          </cell>
          <cell r="O1270" t="e">
            <v>#REF!</v>
          </cell>
        </row>
        <row r="1271">
          <cell r="B1271" t="str">
            <v/>
          </cell>
          <cell r="O1271" t="e">
            <v>#REF!</v>
          </cell>
        </row>
        <row r="1272">
          <cell r="B1272" t="str">
            <v/>
          </cell>
          <cell r="O1272" t="e">
            <v>#REF!</v>
          </cell>
        </row>
        <row r="1273">
          <cell r="B1273" t="str">
            <v/>
          </cell>
          <cell r="O1273" t="e">
            <v>#REF!</v>
          </cell>
        </row>
        <row r="1274">
          <cell r="B1274" t="str">
            <v/>
          </cell>
          <cell r="N1274" t="e">
            <v>#N/A</v>
          </cell>
          <cell r="O1274" t="e">
            <v>#REF!</v>
          </cell>
        </row>
        <row r="1275">
          <cell r="O1275" t="e">
            <v>#REF!</v>
          </cell>
        </row>
        <row r="1276">
          <cell r="B1276" t="str">
            <v/>
          </cell>
          <cell r="O1276" t="e">
            <v>#REF!</v>
          </cell>
        </row>
        <row r="1277">
          <cell r="B1277" t="str">
            <v/>
          </cell>
          <cell r="O1277" t="e">
            <v>#REF!</v>
          </cell>
        </row>
        <row r="1278">
          <cell r="B1278" t="str">
            <v/>
          </cell>
          <cell r="O1278" t="e">
            <v>#REF!</v>
          </cell>
        </row>
        <row r="1279">
          <cell r="B1279" t="str">
            <v>공구손료노무비의 3%</v>
          </cell>
          <cell r="C1279" t="str">
            <v>공구손료</v>
          </cell>
          <cell r="D1279" t="str">
            <v>노무비의 3%</v>
          </cell>
          <cell r="E1279">
            <v>1</v>
          </cell>
          <cell r="F1279" t="str">
            <v>식</v>
          </cell>
          <cell r="L1279">
            <v>2</v>
          </cell>
          <cell r="O1279" t="e">
            <v>#REF!</v>
          </cell>
        </row>
        <row r="1280">
          <cell r="B1280" t="str">
            <v>일   위   대   가   표</v>
          </cell>
          <cell r="C1280" t="str">
            <v>일   위   대   가   표</v>
          </cell>
          <cell r="O1280" t="e">
            <v>#REF!</v>
          </cell>
        </row>
        <row r="1281">
          <cell r="A1281" t="e">
            <v>#REF!</v>
          </cell>
          <cell r="B1281" t="str">
            <v>항 목 번 호 :제72호표 (전기7-20 적용)</v>
          </cell>
          <cell r="C1281" t="str">
            <v>항 목 번 호 :</v>
          </cell>
          <cell r="D1281" t="str">
            <v>제72호표 (전기7-20 적용)</v>
          </cell>
          <cell r="O1281" t="e">
            <v>#REF!</v>
          </cell>
        </row>
        <row r="1282">
          <cell r="A1282" t="e">
            <v>#REF!</v>
          </cell>
          <cell r="B1282" t="str">
            <v>공       종 :Cable Tray(150Wx100H) 신설</v>
          </cell>
          <cell r="C1282" t="str">
            <v>공       종 :</v>
          </cell>
          <cell r="D1282" t="str">
            <v>Cable Tray(150Wx100H) 신설</v>
          </cell>
          <cell r="H1282" t="str">
            <v>노 무 비</v>
          </cell>
          <cell r="J1282" t="str">
            <v>재 료 비</v>
          </cell>
          <cell r="L1282" t="str">
            <v>경   비</v>
          </cell>
          <cell r="M1282" t="str">
            <v>합   계</v>
          </cell>
          <cell r="O1282" t="e">
            <v>#REF!</v>
          </cell>
        </row>
        <row r="1283">
          <cell r="A1283" t="str">
            <v>Cable Tray(150Wx100H) 신설</v>
          </cell>
          <cell r="B1283" t="str">
            <v>단       위 :m</v>
          </cell>
          <cell r="C1283" t="str">
            <v>단       위 :</v>
          </cell>
          <cell r="D1283" t="str">
            <v>m</v>
          </cell>
          <cell r="H1283">
            <v>8873</v>
          </cell>
          <cell r="J1283">
            <v>17625</v>
          </cell>
          <cell r="L1283">
            <v>1147</v>
          </cell>
          <cell r="M1283">
            <v>27645</v>
          </cell>
          <cell r="N1283" t="e">
            <v>#REF!</v>
          </cell>
          <cell r="O1283" t="e">
            <v>#REF!</v>
          </cell>
        </row>
        <row r="1284">
          <cell r="B1284" t="str">
            <v>명      칭규    격</v>
          </cell>
          <cell r="C1284" t="str">
            <v>명      칭</v>
          </cell>
          <cell r="D1284" t="str">
            <v>규    격</v>
          </cell>
          <cell r="E1284" t="str">
            <v>수 량</v>
          </cell>
          <cell r="F1284" t="str">
            <v>단위</v>
          </cell>
          <cell r="G1284" t="str">
            <v>노   무   비</v>
          </cell>
          <cell r="I1284" t="str">
            <v>재   료   비</v>
          </cell>
          <cell r="K1284" t="str">
            <v>경      비</v>
          </cell>
          <cell r="M1284" t="str">
            <v>비 고</v>
          </cell>
          <cell r="O1284" t="e">
            <v>#REF!</v>
          </cell>
        </row>
        <row r="1285">
          <cell r="B1285" t="str">
            <v/>
          </cell>
          <cell r="G1285" t="str">
            <v>단    가</v>
          </cell>
          <cell r="H1285" t="str">
            <v>금    액</v>
          </cell>
          <cell r="I1285" t="str">
            <v>단    가</v>
          </cell>
          <cell r="J1285" t="str">
            <v>금    액</v>
          </cell>
          <cell r="K1285" t="str">
            <v>단    가</v>
          </cell>
          <cell r="L1285" t="str">
            <v>금    액</v>
          </cell>
          <cell r="O1285" t="e">
            <v>#REF!</v>
          </cell>
        </row>
        <row r="1286">
          <cell r="B1286" t="str">
            <v>Cable Tray150Wx100H</v>
          </cell>
          <cell r="C1286" t="str">
            <v>Cable Tray</v>
          </cell>
          <cell r="D1286" t="str">
            <v>150Wx100H</v>
          </cell>
          <cell r="E1286">
            <v>1</v>
          </cell>
          <cell r="F1286" t="str">
            <v>m</v>
          </cell>
          <cell r="I1286">
            <v>7900</v>
          </cell>
          <cell r="J1286">
            <v>7900</v>
          </cell>
          <cell r="O1286" t="e">
            <v>#REF!</v>
          </cell>
        </row>
        <row r="1287">
          <cell r="B1287" t="str">
            <v>Hor-Elbow150Wx100H</v>
          </cell>
          <cell r="C1287" t="str">
            <v>Hor-Elbow</v>
          </cell>
          <cell r="D1287" t="str">
            <v>150Wx100H</v>
          </cell>
          <cell r="E1287">
            <v>0.25</v>
          </cell>
          <cell r="F1287" t="str">
            <v>개</v>
          </cell>
          <cell r="G1287">
            <v>0</v>
          </cell>
          <cell r="H1287">
            <v>0</v>
          </cell>
          <cell r="I1287">
            <v>11500</v>
          </cell>
          <cell r="J1287">
            <v>2875</v>
          </cell>
          <cell r="N1287" t="e">
            <v>#N/A</v>
          </cell>
          <cell r="O1287" t="e">
            <v>#REF!</v>
          </cell>
          <cell r="P1287" t="e">
            <v>#REF!</v>
          </cell>
        </row>
        <row r="1288">
          <cell r="B1288" t="str">
            <v>Ver-Elbow150Wx100H</v>
          </cell>
          <cell r="C1288" t="str">
            <v>Ver-Elbow</v>
          </cell>
          <cell r="D1288" t="str">
            <v>150Wx100H</v>
          </cell>
          <cell r="E1288">
            <v>0.25</v>
          </cell>
          <cell r="F1288" t="str">
            <v>개</v>
          </cell>
          <cell r="I1288">
            <v>12400</v>
          </cell>
          <cell r="J1288">
            <v>3100</v>
          </cell>
          <cell r="O1288" t="e">
            <v>#REF!</v>
          </cell>
        </row>
        <row r="1289">
          <cell r="B1289" t="str">
            <v>Hor-Tee150Wx100H</v>
          </cell>
          <cell r="C1289" t="str">
            <v>Hor-Tee</v>
          </cell>
          <cell r="D1289" t="str">
            <v>150Wx100H</v>
          </cell>
          <cell r="E1289">
            <v>0.25</v>
          </cell>
          <cell r="F1289" t="str">
            <v>개</v>
          </cell>
          <cell r="I1289">
            <v>12800</v>
          </cell>
          <cell r="J1289">
            <v>3200</v>
          </cell>
          <cell r="O1289" t="e">
            <v>#REF!</v>
          </cell>
        </row>
        <row r="1290">
          <cell r="B1290" t="str">
            <v>J-Connector150Wx100H</v>
          </cell>
          <cell r="C1290" t="str">
            <v>J-Connector</v>
          </cell>
          <cell r="D1290" t="str">
            <v>150Wx100H</v>
          </cell>
          <cell r="E1290">
            <v>0.5</v>
          </cell>
          <cell r="F1290" t="str">
            <v>개</v>
          </cell>
          <cell r="I1290">
            <v>1100</v>
          </cell>
          <cell r="J1290">
            <v>550</v>
          </cell>
          <cell r="O1290" t="e">
            <v>#REF!</v>
          </cell>
        </row>
        <row r="1291">
          <cell r="B1291" t="str">
            <v>신설내선전공</v>
          </cell>
          <cell r="C1291" t="str">
            <v>신설</v>
          </cell>
          <cell r="D1291" t="str">
            <v>내선전공</v>
          </cell>
          <cell r="E1291">
            <v>0.158</v>
          </cell>
          <cell r="F1291" t="str">
            <v>인</v>
          </cell>
          <cell r="G1291">
            <v>56163</v>
          </cell>
          <cell r="H1291">
            <v>8873</v>
          </cell>
          <cell r="I1291">
            <v>0</v>
          </cell>
          <cell r="J1291">
            <v>0</v>
          </cell>
          <cell r="N1291">
            <v>56163</v>
          </cell>
          <cell r="O1291" t="e">
            <v>#REF!</v>
          </cell>
        </row>
        <row r="1292">
          <cell r="B1292" t="str">
            <v/>
          </cell>
          <cell r="N1292" t="e">
            <v>#N/A</v>
          </cell>
          <cell r="O1292" t="e">
            <v>#REF!</v>
          </cell>
        </row>
        <row r="1293">
          <cell r="B1293" t="str">
            <v/>
          </cell>
          <cell r="O1293" t="e">
            <v>#REF!</v>
          </cell>
        </row>
        <row r="1294">
          <cell r="B1294" t="str">
            <v/>
          </cell>
          <cell r="O1294" t="e">
            <v>#REF!</v>
          </cell>
        </row>
        <row r="1295">
          <cell r="B1295" t="str">
            <v/>
          </cell>
          <cell r="O1295" t="e">
            <v>#REF!</v>
          </cell>
        </row>
        <row r="1296">
          <cell r="B1296" t="str">
            <v>잡자재비재료비의 5%</v>
          </cell>
          <cell r="C1296" t="str">
            <v>잡자재비</v>
          </cell>
          <cell r="D1296" t="str">
            <v>재료비의 5%</v>
          </cell>
          <cell r="E1296">
            <v>1</v>
          </cell>
          <cell r="F1296" t="str">
            <v>식</v>
          </cell>
          <cell r="L1296">
            <v>881</v>
          </cell>
          <cell r="O1296" t="e">
            <v>#REF!</v>
          </cell>
        </row>
        <row r="1297">
          <cell r="B1297" t="str">
            <v>공구손료노무비의 3%</v>
          </cell>
          <cell r="C1297" t="str">
            <v>공구손료</v>
          </cell>
          <cell r="D1297" t="str">
            <v>노무비의 3%</v>
          </cell>
          <cell r="E1297">
            <v>1</v>
          </cell>
          <cell r="F1297" t="str">
            <v>식</v>
          </cell>
          <cell r="L1297">
            <v>266</v>
          </cell>
          <cell r="O1297" t="e">
            <v>#REF!</v>
          </cell>
        </row>
        <row r="1298">
          <cell r="B1298" t="str">
            <v>일   위   대   가   표</v>
          </cell>
          <cell r="C1298" t="str">
            <v>일   위   대   가   표</v>
          </cell>
          <cell r="O1298" t="e">
            <v>#REF!</v>
          </cell>
        </row>
        <row r="1299">
          <cell r="A1299" t="e">
            <v>#REF!</v>
          </cell>
          <cell r="B1299" t="str">
            <v>항 목 번 호 :제73표 (전기3-72, 통신3-30 적용)</v>
          </cell>
          <cell r="C1299" t="str">
            <v>항 목 번 호 :</v>
          </cell>
          <cell r="D1299" t="str">
            <v>제73표 (전기3-72, 통신3-30 적용)</v>
          </cell>
          <cell r="O1299" t="e">
            <v>#REF!</v>
          </cell>
        </row>
        <row r="1300">
          <cell r="A1300" t="e">
            <v>#REF!</v>
          </cell>
          <cell r="B1300" t="str">
            <v>공       종 :접지공사 신설</v>
          </cell>
          <cell r="C1300" t="str">
            <v>공       종 :</v>
          </cell>
          <cell r="D1300" t="str">
            <v>접지공사 신설</v>
          </cell>
          <cell r="H1300" t="str">
            <v>노 무 비</v>
          </cell>
          <cell r="J1300" t="str">
            <v>재 료 비</v>
          </cell>
          <cell r="L1300" t="str">
            <v>경   비</v>
          </cell>
          <cell r="M1300" t="str">
            <v>합   계</v>
          </cell>
          <cell r="O1300" t="e">
            <v>#REF!</v>
          </cell>
        </row>
        <row r="1301">
          <cell r="A1301" t="str">
            <v>접지공사 신설</v>
          </cell>
          <cell r="B1301" t="str">
            <v>단       위 :개소</v>
          </cell>
          <cell r="C1301" t="str">
            <v>단       위 :</v>
          </cell>
          <cell r="D1301" t="str">
            <v>개소</v>
          </cell>
          <cell r="H1301">
            <v>82509</v>
          </cell>
          <cell r="J1301">
            <v>70160</v>
          </cell>
          <cell r="L1301">
            <v>2475</v>
          </cell>
          <cell r="M1301">
            <v>155144</v>
          </cell>
          <cell r="N1301" t="e">
            <v>#REF!</v>
          </cell>
          <cell r="O1301" t="e">
            <v>#REF!</v>
          </cell>
        </row>
        <row r="1302">
          <cell r="B1302" t="str">
            <v>명      칭규    격</v>
          </cell>
          <cell r="C1302" t="str">
            <v>명      칭</v>
          </cell>
          <cell r="D1302" t="str">
            <v>규    격</v>
          </cell>
          <cell r="E1302" t="str">
            <v>수 량</v>
          </cell>
          <cell r="F1302" t="str">
            <v>단위</v>
          </cell>
          <cell r="G1302" t="str">
            <v>노   무   비</v>
          </cell>
          <cell r="I1302" t="str">
            <v>재   료   비</v>
          </cell>
          <cell r="K1302" t="str">
            <v>경      비</v>
          </cell>
          <cell r="M1302" t="str">
            <v>비 고</v>
          </cell>
          <cell r="O1302" t="e">
            <v>#REF!</v>
          </cell>
        </row>
        <row r="1303">
          <cell r="B1303" t="str">
            <v/>
          </cell>
          <cell r="G1303" t="str">
            <v>단    가</v>
          </cell>
          <cell r="H1303" t="str">
            <v>금    액</v>
          </cell>
          <cell r="I1303" t="str">
            <v>단    가</v>
          </cell>
          <cell r="J1303" t="str">
            <v>금    액</v>
          </cell>
          <cell r="K1303" t="str">
            <v>단    가</v>
          </cell>
          <cell r="L1303" t="str">
            <v>금    액</v>
          </cell>
          <cell r="O1303" t="e">
            <v>#REF!</v>
          </cell>
        </row>
        <row r="1304">
          <cell r="B1304" t="str">
            <v>접지봉16￠x1800mm</v>
          </cell>
          <cell r="C1304" t="str">
            <v>접지봉</v>
          </cell>
          <cell r="D1304" t="str">
            <v>16￠x1800mm</v>
          </cell>
          <cell r="E1304">
            <v>3</v>
          </cell>
          <cell r="F1304" t="str">
            <v>개</v>
          </cell>
          <cell r="I1304">
            <v>4500</v>
          </cell>
          <cell r="J1304">
            <v>13500</v>
          </cell>
          <cell r="O1304" t="e">
            <v>#REF!</v>
          </cell>
        </row>
        <row r="1305">
          <cell r="B1305" t="str">
            <v>접지콘넥터16￠</v>
          </cell>
          <cell r="C1305" t="str">
            <v>접지콘넥터</v>
          </cell>
          <cell r="D1305" t="str">
            <v>16￠</v>
          </cell>
          <cell r="E1305">
            <v>3</v>
          </cell>
          <cell r="F1305" t="str">
            <v>개</v>
          </cell>
          <cell r="I1305">
            <v>220</v>
          </cell>
          <cell r="J1305">
            <v>660</v>
          </cell>
          <cell r="N1305" t="e">
            <v>#N/A</v>
          </cell>
          <cell r="O1305" t="e">
            <v>#REF!</v>
          </cell>
          <cell r="P1305" t="e">
            <v>#REF!</v>
          </cell>
        </row>
        <row r="1306">
          <cell r="B1306" t="str">
            <v>접지단자함3CCT</v>
          </cell>
          <cell r="C1306" t="str">
            <v>접지단자함</v>
          </cell>
          <cell r="D1306" t="str">
            <v>3CCT</v>
          </cell>
          <cell r="E1306">
            <v>1</v>
          </cell>
          <cell r="F1306" t="str">
            <v>개</v>
          </cell>
          <cell r="I1306">
            <v>56000</v>
          </cell>
          <cell r="J1306">
            <v>56000</v>
          </cell>
          <cell r="O1306" t="e">
            <v>#REF!</v>
          </cell>
        </row>
        <row r="1307">
          <cell r="B1307" t="str">
            <v>접지봉 신설내선전공</v>
          </cell>
          <cell r="C1307" t="str">
            <v>접지봉 신설</v>
          </cell>
          <cell r="D1307" t="str">
            <v>내선전공</v>
          </cell>
          <cell r="E1307">
            <v>0.45</v>
          </cell>
          <cell r="F1307" t="str">
            <v>인</v>
          </cell>
          <cell r="G1307">
            <v>56163</v>
          </cell>
          <cell r="H1307">
            <v>25273</v>
          </cell>
          <cell r="M1307" t="str">
            <v>전기3-72</v>
          </cell>
          <cell r="N1307">
            <v>56163</v>
          </cell>
          <cell r="O1307" t="e">
            <v>#REF!</v>
          </cell>
        </row>
        <row r="1308">
          <cell r="B1308" t="str">
            <v>보통인부</v>
          </cell>
          <cell r="D1308" t="str">
            <v>보통인부</v>
          </cell>
          <cell r="E1308">
            <v>0.23</v>
          </cell>
          <cell r="F1308" t="str">
            <v>인</v>
          </cell>
          <cell r="G1308">
            <v>40922</v>
          </cell>
          <cell r="H1308">
            <v>9412</v>
          </cell>
          <cell r="M1308" t="str">
            <v>전기3-72</v>
          </cell>
          <cell r="N1308">
            <v>40922</v>
          </cell>
          <cell r="O1308" t="e">
            <v>#REF!</v>
          </cell>
        </row>
        <row r="1309">
          <cell r="B1309" t="str">
            <v>접지콘넥터 접속내선전공</v>
          </cell>
          <cell r="C1309" t="str">
            <v>접지콘넥터 접속</v>
          </cell>
          <cell r="D1309" t="str">
            <v>내선전공</v>
          </cell>
          <cell r="E1309">
            <v>0.15</v>
          </cell>
          <cell r="F1309" t="str">
            <v>인</v>
          </cell>
          <cell r="G1309">
            <v>56163</v>
          </cell>
          <cell r="H1309">
            <v>8424</v>
          </cell>
          <cell r="M1309" t="str">
            <v>전기3-72</v>
          </cell>
          <cell r="N1309">
            <v>56163</v>
          </cell>
          <cell r="O1309" t="e">
            <v>#REF!</v>
          </cell>
        </row>
        <row r="1310">
          <cell r="B1310" t="str">
            <v>접지단자함 신설통신케이블공</v>
          </cell>
          <cell r="C1310" t="str">
            <v>접지단자함 신설</v>
          </cell>
          <cell r="D1310" t="str">
            <v>통신케이블공</v>
          </cell>
          <cell r="E1310">
            <v>0.34</v>
          </cell>
          <cell r="F1310" t="str">
            <v>인</v>
          </cell>
          <cell r="G1310">
            <v>95424</v>
          </cell>
          <cell r="H1310">
            <v>32444</v>
          </cell>
          <cell r="M1310" t="str">
            <v>통신3-30</v>
          </cell>
          <cell r="N1310">
            <v>95424</v>
          </cell>
          <cell r="O1310" t="e">
            <v>#REF!</v>
          </cell>
        </row>
        <row r="1311">
          <cell r="B1311" t="str">
            <v>보통인부</v>
          </cell>
          <cell r="D1311" t="str">
            <v>보통인부</v>
          </cell>
          <cell r="E1311">
            <v>0.17</v>
          </cell>
          <cell r="F1311" t="str">
            <v>인</v>
          </cell>
          <cell r="G1311">
            <v>40922</v>
          </cell>
          <cell r="H1311">
            <v>6956</v>
          </cell>
          <cell r="M1311" t="str">
            <v>통신3-30</v>
          </cell>
          <cell r="N1311">
            <v>40922</v>
          </cell>
          <cell r="O1311" t="e">
            <v>#REF!</v>
          </cell>
        </row>
        <row r="1312">
          <cell r="B1312" t="str">
            <v/>
          </cell>
          <cell r="O1312" t="e">
            <v>#REF!</v>
          </cell>
        </row>
        <row r="1313">
          <cell r="B1313" t="str">
            <v/>
          </cell>
          <cell r="O1313" t="e">
            <v>#REF!</v>
          </cell>
        </row>
        <row r="1314">
          <cell r="B1314" t="str">
            <v/>
          </cell>
          <cell r="O1314" t="e">
            <v>#REF!</v>
          </cell>
        </row>
        <row r="1315">
          <cell r="B1315" t="str">
            <v>공구손료노무비의 3%</v>
          </cell>
          <cell r="C1315" t="str">
            <v>공구손료</v>
          </cell>
          <cell r="D1315" t="str">
            <v>노무비의 3%</v>
          </cell>
          <cell r="E1315">
            <v>1</v>
          </cell>
          <cell r="F1315" t="str">
            <v>식</v>
          </cell>
          <cell r="L1315">
            <v>2475</v>
          </cell>
          <cell r="O1315" t="e">
            <v>#REF!</v>
          </cell>
        </row>
        <row r="1316">
          <cell r="B1316" t="str">
            <v>일   위   대   가   표</v>
          </cell>
          <cell r="C1316" t="str">
            <v>일   위   대   가   표</v>
          </cell>
          <cell r="O1316" t="e">
            <v>#REF!</v>
          </cell>
        </row>
        <row r="1317">
          <cell r="A1317" t="e">
            <v>#REF!</v>
          </cell>
          <cell r="B1317" t="str">
            <v>항 목 번 호 :제74호표 (통신3-29 적용)</v>
          </cell>
          <cell r="C1317" t="str">
            <v>항 목 번 호 :</v>
          </cell>
          <cell r="D1317" t="str">
            <v>제74호표 (통신3-29 적용)</v>
          </cell>
          <cell r="O1317" t="e">
            <v>#REF!</v>
          </cell>
        </row>
        <row r="1318">
          <cell r="A1318" t="e">
            <v>#REF!</v>
          </cell>
          <cell r="B1318" t="str">
            <v>공       종 :전화수구(8P) 신설</v>
          </cell>
          <cell r="C1318" t="str">
            <v>공       종 :</v>
          </cell>
          <cell r="D1318" t="str">
            <v>전화수구(8P) 신설</v>
          </cell>
          <cell r="H1318" t="str">
            <v>노 무 비</v>
          </cell>
          <cell r="J1318" t="str">
            <v>재 료 비</v>
          </cell>
          <cell r="L1318" t="str">
            <v>경   비</v>
          </cell>
          <cell r="M1318" t="str">
            <v>합   계</v>
          </cell>
          <cell r="O1318" t="e">
            <v>#REF!</v>
          </cell>
        </row>
        <row r="1319">
          <cell r="A1319" t="str">
            <v>전화수구(8P) 신설</v>
          </cell>
          <cell r="B1319" t="str">
            <v>단       위 :개</v>
          </cell>
          <cell r="C1319" t="str">
            <v>단       위 :</v>
          </cell>
          <cell r="D1319" t="str">
            <v>개</v>
          </cell>
          <cell r="H1319">
            <v>4466</v>
          </cell>
          <cell r="J1319">
            <v>714</v>
          </cell>
          <cell r="L1319">
            <v>133</v>
          </cell>
          <cell r="M1319">
            <v>5313</v>
          </cell>
          <cell r="N1319" t="e">
            <v>#REF!</v>
          </cell>
          <cell r="O1319" t="e">
            <v>#REF!</v>
          </cell>
        </row>
        <row r="1320">
          <cell r="B1320" t="str">
            <v>명      칭규    격</v>
          </cell>
          <cell r="C1320" t="str">
            <v>명      칭</v>
          </cell>
          <cell r="D1320" t="str">
            <v>규    격</v>
          </cell>
          <cell r="E1320" t="str">
            <v>수 량</v>
          </cell>
          <cell r="F1320" t="str">
            <v>단위</v>
          </cell>
          <cell r="G1320" t="str">
            <v>노   무   비</v>
          </cell>
          <cell r="I1320" t="str">
            <v>재   료   비</v>
          </cell>
          <cell r="K1320" t="str">
            <v>경      비</v>
          </cell>
          <cell r="M1320" t="str">
            <v>비 고</v>
          </cell>
          <cell r="O1320" t="e">
            <v>#REF!</v>
          </cell>
        </row>
        <row r="1321">
          <cell r="B1321" t="str">
            <v/>
          </cell>
          <cell r="G1321" t="str">
            <v>단    가</v>
          </cell>
          <cell r="H1321" t="str">
            <v>금    액</v>
          </cell>
          <cell r="I1321" t="str">
            <v>단    가</v>
          </cell>
          <cell r="J1321" t="str">
            <v>금    액</v>
          </cell>
          <cell r="K1321" t="str">
            <v>단    가</v>
          </cell>
          <cell r="L1321" t="str">
            <v>금    액</v>
          </cell>
          <cell r="O1321" t="e">
            <v>#REF!</v>
          </cell>
        </row>
        <row r="1322">
          <cell r="B1322" t="str">
            <v>전화수구8P</v>
          </cell>
          <cell r="C1322" t="str">
            <v>전화수구</v>
          </cell>
          <cell r="D1322" t="str">
            <v>8P</v>
          </cell>
          <cell r="E1322">
            <v>1</v>
          </cell>
          <cell r="F1322" t="str">
            <v>개</v>
          </cell>
          <cell r="I1322">
            <v>714</v>
          </cell>
          <cell r="J1322">
            <v>714</v>
          </cell>
          <cell r="O1322" t="e">
            <v>#REF!</v>
          </cell>
        </row>
        <row r="1323">
          <cell r="B1323" t="str">
            <v>신설통신내선공</v>
          </cell>
          <cell r="C1323" t="str">
            <v>신설</v>
          </cell>
          <cell r="D1323" t="str">
            <v>통신내선공</v>
          </cell>
          <cell r="E1323">
            <v>7.0000000000000007E-2</v>
          </cell>
          <cell r="F1323" t="str">
            <v>인</v>
          </cell>
          <cell r="G1323">
            <v>63806</v>
          </cell>
          <cell r="H1323">
            <v>4466</v>
          </cell>
          <cell r="J1323">
            <v>0</v>
          </cell>
          <cell r="N1323">
            <v>63806</v>
          </cell>
          <cell r="O1323" t="e">
            <v>#REF!</v>
          </cell>
          <cell r="P1323" t="e">
            <v>#REF!</v>
          </cell>
        </row>
        <row r="1324">
          <cell r="B1324" t="str">
            <v/>
          </cell>
          <cell r="O1324" t="e">
            <v>#REF!</v>
          </cell>
        </row>
        <row r="1325">
          <cell r="B1325" t="str">
            <v/>
          </cell>
          <cell r="O1325" t="e">
            <v>#REF!</v>
          </cell>
        </row>
        <row r="1326">
          <cell r="B1326" t="str">
            <v/>
          </cell>
          <cell r="O1326" t="e">
            <v>#REF!</v>
          </cell>
        </row>
        <row r="1327">
          <cell r="B1327" t="str">
            <v/>
          </cell>
          <cell r="O1327" t="e">
            <v>#REF!</v>
          </cell>
        </row>
        <row r="1328">
          <cell r="B1328" t="str">
            <v/>
          </cell>
          <cell r="N1328" t="e">
            <v>#N/A</v>
          </cell>
          <cell r="O1328" t="e">
            <v>#REF!</v>
          </cell>
        </row>
        <row r="1329">
          <cell r="B1329" t="str">
            <v/>
          </cell>
          <cell r="O1329" t="e">
            <v>#REF!</v>
          </cell>
        </row>
        <row r="1330">
          <cell r="B1330" t="str">
            <v/>
          </cell>
          <cell r="O1330" t="e">
            <v>#REF!</v>
          </cell>
        </row>
        <row r="1331">
          <cell r="B1331" t="str">
            <v/>
          </cell>
          <cell r="O1331" t="e">
            <v>#REF!</v>
          </cell>
        </row>
        <row r="1332">
          <cell r="B1332" t="str">
            <v/>
          </cell>
          <cell r="O1332" t="e">
            <v>#REF!</v>
          </cell>
        </row>
        <row r="1333">
          <cell r="B1333" t="str">
            <v>공구손료노무비의 3%</v>
          </cell>
          <cell r="C1333" t="str">
            <v>공구손료</v>
          </cell>
          <cell r="D1333" t="str">
            <v>노무비의 3%</v>
          </cell>
          <cell r="E1333">
            <v>1</v>
          </cell>
          <cell r="F1333" t="str">
            <v>식</v>
          </cell>
          <cell r="L1333">
            <v>133</v>
          </cell>
          <cell r="O1333" t="e">
            <v>#REF!</v>
          </cell>
        </row>
        <row r="1334">
          <cell r="B1334" t="str">
            <v>일   위   대   가   표</v>
          </cell>
          <cell r="C1334" t="str">
            <v>일   위   대   가   표</v>
          </cell>
          <cell r="O1334" t="e">
            <v>#REF!</v>
          </cell>
        </row>
        <row r="1335">
          <cell r="A1335" t="e">
            <v>#REF!</v>
          </cell>
          <cell r="B1335" t="str">
            <v>항 목 번 호 :제75호표 (전기7-2 적용)</v>
          </cell>
          <cell r="C1335" t="str">
            <v>항 목 번 호 :</v>
          </cell>
          <cell r="D1335" t="str">
            <v>제75호표 (전기7-2 적용)</v>
          </cell>
          <cell r="O1335" t="e">
            <v>#REF!</v>
          </cell>
        </row>
        <row r="1336">
          <cell r="A1336" t="e">
            <v>#REF!</v>
          </cell>
          <cell r="B1336" t="str">
            <v>공       종 :OUTLET BOX(4각) 신설</v>
          </cell>
          <cell r="C1336" t="str">
            <v>공       종 :</v>
          </cell>
          <cell r="D1336" t="str">
            <v>OUTLET BOX(4각) 신설</v>
          </cell>
          <cell r="H1336" t="str">
            <v>노 무 비</v>
          </cell>
          <cell r="J1336" t="str">
            <v>재 료 비</v>
          </cell>
          <cell r="L1336" t="str">
            <v>경   비</v>
          </cell>
          <cell r="M1336" t="str">
            <v>합   계</v>
          </cell>
          <cell r="O1336" t="e">
            <v>#REF!</v>
          </cell>
        </row>
        <row r="1337">
          <cell r="A1337" t="str">
            <v>OUTLET BOX(4각) 신설</v>
          </cell>
          <cell r="B1337" t="str">
            <v>단       위 :개</v>
          </cell>
          <cell r="C1337" t="str">
            <v>단       위 :</v>
          </cell>
          <cell r="D1337" t="str">
            <v>개</v>
          </cell>
          <cell r="H1337">
            <v>6739</v>
          </cell>
          <cell r="J1337">
            <v>839</v>
          </cell>
          <cell r="L1337">
            <v>202</v>
          </cell>
          <cell r="M1337">
            <v>7780</v>
          </cell>
          <cell r="N1337" t="e">
            <v>#REF!</v>
          </cell>
          <cell r="O1337" t="e">
            <v>#REF!</v>
          </cell>
        </row>
        <row r="1338">
          <cell r="B1338" t="str">
            <v>명      칭규    격</v>
          </cell>
          <cell r="C1338" t="str">
            <v>명      칭</v>
          </cell>
          <cell r="D1338" t="str">
            <v>규    격</v>
          </cell>
          <cell r="E1338" t="str">
            <v>수 량</v>
          </cell>
          <cell r="F1338" t="str">
            <v>단위</v>
          </cell>
          <cell r="G1338" t="str">
            <v>노   무   비</v>
          </cell>
          <cell r="I1338" t="str">
            <v>재   료   비</v>
          </cell>
          <cell r="K1338" t="str">
            <v>경      비</v>
          </cell>
          <cell r="M1338" t="str">
            <v>비 고</v>
          </cell>
          <cell r="O1338" t="e">
            <v>#REF!</v>
          </cell>
        </row>
        <row r="1339">
          <cell r="B1339" t="str">
            <v/>
          </cell>
          <cell r="G1339" t="str">
            <v>단    가</v>
          </cell>
          <cell r="H1339" t="str">
            <v>금    액</v>
          </cell>
          <cell r="I1339" t="str">
            <v>단    가</v>
          </cell>
          <cell r="J1339" t="str">
            <v>금    액</v>
          </cell>
          <cell r="K1339" t="str">
            <v>단    가</v>
          </cell>
          <cell r="L1339" t="str">
            <v>금    액</v>
          </cell>
          <cell r="O1339" t="e">
            <v>#REF!</v>
          </cell>
        </row>
        <row r="1340">
          <cell r="B1340" t="str">
            <v>OUTLET BOX4각</v>
          </cell>
          <cell r="C1340" t="str">
            <v>OUTLET BOX</v>
          </cell>
          <cell r="D1340" t="str">
            <v>4각</v>
          </cell>
          <cell r="E1340">
            <v>1</v>
          </cell>
          <cell r="F1340" t="str">
            <v>개</v>
          </cell>
          <cell r="I1340">
            <v>839</v>
          </cell>
          <cell r="J1340">
            <v>839</v>
          </cell>
          <cell r="O1340" t="e">
            <v>#REF!</v>
          </cell>
        </row>
        <row r="1341">
          <cell r="B1341" t="str">
            <v>신설내선전공</v>
          </cell>
          <cell r="C1341" t="str">
            <v>신설</v>
          </cell>
          <cell r="D1341" t="str">
            <v>내선전공</v>
          </cell>
          <cell r="E1341">
            <v>0.12</v>
          </cell>
          <cell r="F1341" t="str">
            <v>인</v>
          </cell>
          <cell r="G1341">
            <v>56163</v>
          </cell>
          <cell r="H1341">
            <v>6739</v>
          </cell>
          <cell r="N1341">
            <v>56163</v>
          </cell>
          <cell r="O1341" t="e">
            <v>#REF!</v>
          </cell>
          <cell r="P1341" t="e">
            <v>#REF!</v>
          </cell>
        </row>
        <row r="1342">
          <cell r="B1342" t="str">
            <v/>
          </cell>
          <cell r="O1342" t="e">
            <v>#REF!</v>
          </cell>
        </row>
        <row r="1343">
          <cell r="B1343" t="str">
            <v/>
          </cell>
          <cell r="O1343" t="e">
            <v>#REF!</v>
          </cell>
        </row>
        <row r="1344">
          <cell r="B1344" t="str">
            <v/>
          </cell>
          <cell r="O1344" t="e">
            <v>#REF!</v>
          </cell>
        </row>
        <row r="1345">
          <cell r="B1345" t="str">
            <v/>
          </cell>
          <cell r="O1345" t="e">
            <v>#REF!</v>
          </cell>
        </row>
        <row r="1346">
          <cell r="B1346" t="str">
            <v/>
          </cell>
          <cell r="N1346" t="e">
            <v>#N/A</v>
          </cell>
          <cell r="O1346" t="e">
            <v>#REF!</v>
          </cell>
        </row>
        <row r="1347">
          <cell r="B1347" t="str">
            <v/>
          </cell>
          <cell r="O1347" t="e">
            <v>#REF!</v>
          </cell>
        </row>
        <row r="1348">
          <cell r="B1348" t="str">
            <v/>
          </cell>
          <cell r="O1348" t="e">
            <v>#REF!</v>
          </cell>
        </row>
        <row r="1349">
          <cell r="B1349" t="str">
            <v/>
          </cell>
          <cell r="O1349" t="e">
            <v>#REF!</v>
          </cell>
        </row>
        <row r="1350">
          <cell r="B1350" t="str">
            <v/>
          </cell>
          <cell r="O1350" t="e">
            <v>#REF!</v>
          </cell>
        </row>
        <row r="1351">
          <cell r="B1351" t="str">
            <v>공구손료노무비의 3%</v>
          </cell>
          <cell r="C1351" t="str">
            <v>공구손료</v>
          </cell>
          <cell r="D1351" t="str">
            <v>노무비의 3%</v>
          </cell>
          <cell r="E1351">
            <v>1</v>
          </cell>
          <cell r="F1351" t="str">
            <v>식</v>
          </cell>
          <cell r="L1351">
            <v>202</v>
          </cell>
          <cell r="O1351" t="e">
            <v>#REF!</v>
          </cell>
        </row>
        <row r="1352">
          <cell r="B1352" t="str">
            <v>일   위   대   가   표</v>
          </cell>
          <cell r="C1352" t="str">
            <v>일   위   대   가   표</v>
          </cell>
          <cell r="O1352" t="e">
            <v>#REF!</v>
          </cell>
        </row>
        <row r="1353">
          <cell r="A1353" t="e">
            <v>#REF!</v>
          </cell>
          <cell r="B1353" t="str">
            <v>항 목 번 호 :제76호표 (전기7-2 적용)</v>
          </cell>
          <cell r="C1353" t="str">
            <v>항 목 번 호 :</v>
          </cell>
          <cell r="D1353" t="str">
            <v>제76호표 (전기7-2 적용)</v>
          </cell>
          <cell r="O1353" t="e">
            <v>#REF!</v>
          </cell>
        </row>
        <row r="1354">
          <cell r="A1354" t="e">
            <v>#REF!</v>
          </cell>
          <cell r="B1354" t="str">
            <v>공       종 :OUTLET BOX(8각) 신설</v>
          </cell>
          <cell r="C1354" t="str">
            <v>공       종 :</v>
          </cell>
          <cell r="D1354" t="str">
            <v>OUTLET BOX(8각) 신설</v>
          </cell>
          <cell r="H1354" t="str">
            <v>노 무 비</v>
          </cell>
          <cell r="J1354" t="str">
            <v>재 료 비</v>
          </cell>
          <cell r="L1354" t="str">
            <v>경   비</v>
          </cell>
          <cell r="M1354" t="str">
            <v>합   계</v>
          </cell>
          <cell r="O1354" t="e">
            <v>#REF!</v>
          </cell>
        </row>
        <row r="1355">
          <cell r="A1355" t="str">
            <v>OUTLET BOX(8각) 신설</v>
          </cell>
          <cell r="B1355" t="str">
            <v>단       위 :개</v>
          </cell>
          <cell r="C1355" t="str">
            <v>단       위 :</v>
          </cell>
          <cell r="D1355" t="str">
            <v>개</v>
          </cell>
          <cell r="H1355">
            <v>6739</v>
          </cell>
          <cell r="J1355">
            <v>736</v>
          </cell>
          <cell r="L1355">
            <v>202</v>
          </cell>
          <cell r="M1355">
            <v>7677</v>
          </cell>
          <cell r="N1355" t="e">
            <v>#REF!</v>
          </cell>
          <cell r="O1355" t="e">
            <v>#REF!</v>
          </cell>
        </row>
        <row r="1356">
          <cell r="B1356" t="str">
            <v>명      칭규    격</v>
          </cell>
          <cell r="C1356" t="str">
            <v>명      칭</v>
          </cell>
          <cell r="D1356" t="str">
            <v>규    격</v>
          </cell>
          <cell r="E1356" t="str">
            <v>수 량</v>
          </cell>
          <cell r="F1356" t="str">
            <v>단위</v>
          </cell>
          <cell r="G1356" t="str">
            <v>노   무   비</v>
          </cell>
          <cell r="I1356" t="str">
            <v>재   료   비</v>
          </cell>
          <cell r="K1356" t="str">
            <v>경      비</v>
          </cell>
          <cell r="M1356" t="str">
            <v>비 고</v>
          </cell>
          <cell r="O1356" t="e">
            <v>#REF!</v>
          </cell>
        </row>
        <row r="1357">
          <cell r="B1357" t="str">
            <v/>
          </cell>
          <cell r="G1357" t="str">
            <v>단    가</v>
          </cell>
          <cell r="H1357" t="str">
            <v>금    액</v>
          </cell>
          <cell r="I1357" t="str">
            <v>단    가</v>
          </cell>
          <cell r="J1357" t="str">
            <v>금    액</v>
          </cell>
          <cell r="K1357" t="str">
            <v>단    가</v>
          </cell>
          <cell r="L1357" t="str">
            <v>금    액</v>
          </cell>
          <cell r="O1357" t="e">
            <v>#REF!</v>
          </cell>
        </row>
        <row r="1358">
          <cell r="B1358" t="str">
            <v>OUTLET BOX8각</v>
          </cell>
          <cell r="C1358" t="str">
            <v>OUTLET BOX</v>
          </cell>
          <cell r="D1358" t="str">
            <v>8각</v>
          </cell>
          <cell r="E1358">
            <v>1</v>
          </cell>
          <cell r="F1358" t="str">
            <v>개</v>
          </cell>
          <cell r="I1358">
            <v>736</v>
          </cell>
          <cell r="J1358">
            <v>736</v>
          </cell>
          <cell r="O1358" t="e">
            <v>#REF!</v>
          </cell>
        </row>
        <row r="1359">
          <cell r="B1359" t="str">
            <v>신설내선전공</v>
          </cell>
          <cell r="C1359" t="str">
            <v>신설</v>
          </cell>
          <cell r="D1359" t="str">
            <v>내선전공</v>
          </cell>
          <cell r="E1359">
            <v>0.12</v>
          </cell>
          <cell r="F1359" t="str">
            <v>인</v>
          </cell>
          <cell r="G1359">
            <v>56163</v>
          </cell>
          <cell r="H1359">
            <v>6739</v>
          </cell>
          <cell r="N1359">
            <v>56163</v>
          </cell>
          <cell r="O1359" t="e">
            <v>#REF!</v>
          </cell>
          <cell r="P1359" t="e">
            <v>#REF!</v>
          </cell>
        </row>
        <row r="1360">
          <cell r="B1360" t="str">
            <v/>
          </cell>
          <cell r="O1360" t="e">
            <v>#REF!</v>
          </cell>
        </row>
        <row r="1361">
          <cell r="B1361" t="str">
            <v/>
          </cell>
          <cell r="O1361" t="e">
            <v>#REF!</v>
          </cell>
        </row>
        <row r="1362">
          <cell r="B1362" t="str">
            <v/>
          </cell>
          <cell r="O1362" t="e">
            <v>#REF!</v>
          </cell>
        </row>
        <row r="1363">
          <cell r="B1363" t="str">
            <v/>
          </cell>
          <cell r="O1363" t="e">
            <v>#REF!</v>
          </cell>
        </row>
        <row r="1364">
          <cell r="B1364" t="str">
            <v/>
          </cell>
          <cell r="N1364" t="e">
            <v>#N/A</v>
          </cell>
          <cell r="O1364" t="e">
            <v>#REF!</v>
          </cell>
        </row>
        <row r="1365">
          <cell r="B1365" t="str">
            <v/>
          </cell>
          <cell r="O1365" t="e">
            <v>#REF!</v>
          </cell>
        </row>
        <row r="1366">
          <cell r="B1366" t="str">
            <v/>
          </cell>
          <cell r="O1366" t="e">
            <v>#REF!</v>
          </cell>
        </row>
        <row r="1367">
          <cell r="B1367" t="str">
            <v/>
          </cell>
          <cell r="O1367" t="e">
            <v>#REF!</v>
          </cell>
        </row>
        <row r="1368">
          <cell r="B1368" t="str">
            <v/>
          </cell>
          <cell r="O1368" t="e">
            <v>#REF!</v>
          </cell>
        </row>
        <row r="1369">
          <cell r="B1369" t="str">
            <v>공구손료노무비의 3%</v>
          </cell>
          <cell r="C1369" t="str">
            <v>공구손료</v>
          </cell>
          <cell r="D1369" t="str">
            <v>노무비의 3%</v>
          </cell>
          <cell r="E1369">
            <v>1</v>
          </cell>
          <cell r="F1369" t="str">
            <v>식</v>
          </cell>
          <cell r="L1369">
            <v>202</v>
          </cell>
          <cell r="O1369" t="e">
            <v>#REF!</v>
          </cell>
        </row>
        <row r="1370">
          <cell r="B1370" t="str">
            <v>일   위   대   가   표</v>
          </cell>
          <cell r="C1370" t="str">
            <v>일   위   대   가   표</v>
          </cell>
          <cell r="O1370" t="e">
            <v>#REF!</v>
          </cell>
        </row>
        <row r="1371">
          <cell r="A1371" t="e">
            <v>#REF!</v>
          </cell>
          <cell r="B1371" t="str">
            <v>항 목 번 호 :제77호표 (전기7-2 적용)</v>
          </cell>
          <cell r="C1371" t="str">
            <v>항 목 번 호 :</v>
          </cell>
          <cell r="D1371" t="str">
            <v>제77호표 (전기7-2 적용)</v>
          </cell>
          <cell r="N1371" t="e">
            <v>#N/A</v>
          </cell>
          <cell r="O1371" t="e">
            <v>#REF!</v>
          </cell>
        </row>
        <row r="1372">
          <cell r="A1372" t="e">
            <v>#REF!</v>
          </cell>
          <cell r="B1372" t="str">
            <v>공       종 :Floor System Box(100x100x100) 신설</v>
          </cell>
          <cell r="C1372" t="str">
            <v>공       종 :</v>
          </cell>
          <cell r="D1372" t="str">
            <v>Floor System Box(100x100x100) 신설</v>
          </cell>
          <cell r="H1372" t="str">
            <v>노 무 비</v>
          </cell>
          <cell r="J1372" t="str">
            <v>재 료 비</v>
          </cell>
          <cell r="L1372" t="str">
            <v>경   비</v>
          </cell>
          <cell r="M1372" t="str">
            <v>합   계</v>
          </cell>
          <cell r="N1372" t="e">
            <v>#N/A</v>
          </cell>
          <cell r="O1372" t="e">
            <v>#REF!</v>
          </cell>
        </row>
        <row r="1373">
          <cell r="A1373" t="str">
            <v>Floor System Box(100x100x100) 신설</v>
          </cell>
          <cell r="B1373" t="str">
            <v>단       위 :개</v>
          </cell>
          <cell r="C1373" t="str">
            <v>단       위 :</v>
          </cell>
          <cell r="D1373" t="str">
            <v>개</v>
          </cell>
          <cell r="H1373">
            <v>11232</v>
          </cell>
          <cell r="J1373">
            <v>1650</v>
          </cell>
          <cell r="L1373">
            <v>336</v>
          </cell>
          <cell r="M1373">
            <v>13218</v>
          </cell>
          <cell r="N1373" t="e">
            <v>#REF!</v>
          </cell>
          <cell r="O1373" t="e">
            <v>#REF!</v>
          </cell>
        </row>
        <row r="1374">
          <cell r="B1374" t="str">
            <v>명      칭규    격</v>
          </cell>
          <cell r="C1374" t="str">
            <v>명      칭</v>
          </cell>
          <cell r="D1374" t="str">
            <v>규    격</v>
          </cell>
          <cell r="E1374" t="str">
            <v>수 량</v>
          </cell>
          <cell r="F1374" t="str">
            <v>단위</v>
          </cell>
          <cell r="G1374" t="str">
            <v>노   무   비</v>
          </cell>
          <cell r="I1374" t="str">
            <v>재   료   비</v>
          </cell>
          <cell r="K1374" t="str">
            <v>경      비</v>
          </cell>
          <cell r="M1374" t="str">
            <v>비 고</v>
          </cell>
          <cell r="N1374" t="e">
            <v>#N/A</v>
          </cell>
          <cell r="O1374" t="e">
            <v>#REF!</v>
          </cell>
        </row>
        <row r="1375">
          <cell r="B1375" t="str">
            <v/>
          </cell>
          <cell r="G1375" t="str">
            <v>단    가</v>
          </cell>
          <cell r="H1375" t="str">
            <v>금    액</v>
          </cell>
          <cell r="I1375" t="str">
            <v>단    가</v>
          </cell>
          <cell r="J1375" t="str">
            <v>금    액</v>
          </cell>
          <cell r="K1375" t="str">
            <v>단    가</v>
          </cell>
          <cell r="L1375" t="str">
            <v>금    액</v>
          </cell>
          <cell r="N1375" t="e">
            <v>#N/A</v>
          </cell>
          <cell r="O1375" t="e">
            <v>#REF!</v>
          </cell>
        </row>
        <row r="1376">
          <cell r="B1376" t="str">
            <v>Floor System Box100x100x100</v>
          </cell>
          <cell r="C1376" t="str">
            <v>Floor System Box</v>
          </cell>
          <cell r="D1376" t="str">
            <v>100x100x100</v>
          </cell>
          <cell r="E1376">
            <v>1</v>
          </cell>
          <cell r="F1376" t="str">
            <v>개</v>
          </cell>
          <cell r="G1376">
            <v>0</v>
          </cell>
          <cell r="H1376">
            <v>0</v>
          </cell>
          <cell r="I1376">
            <v>1650</v>
          </cell>
          <cell r="J1376">
            <v>1650</v>
          </cell>
          <cell r="N1376" t="e">
            <v>#N/A</v>
          </cell>
          <cell r="O1376" t="e">
            <v>#REF!</v>
          </cell>
        </row>
        <row r="1377">
          <cell r="B1377" t="str">
            <v>신설내선전공</v>
          </cell>
          <cell r="C1377" t="str">
            <v>신설</v>
          </cell>
          <cell r="D1377" t="str">
            <v>내선전공</v>
          </cell>
          <cell r="E1377">
            <v>0.2</v>
          </cell>
          <cell r="F1377" t="str">
            <v>인</v>
          </cell>
          <cell r="G1377">
            <v>56163</v>
          </cell>
          <cell r="H1377">
            <v>11232</v>
          </cell>
          <cell r="I1377">
            <v>0</v>
          </cell>
          <cell r="J1377">
            <v>0</v>
          </cell>
          <cell r="N1377">
            <v>56163</v>
          </cell>
          <cell r="O1377" t="e">
            <v>#REF!</v>
          </cell>
        </row>
        <row r="1378">
          <cell r="B1378" t="str">
            <v/>
          </cell>
          <cell r="I1378">
            <v>0</v>
          </cell>
          <cell r="J1378">
            <v>0</v>
          </cell>
          <cell r="N1378" t="e">
            <v>#N/A</v>
          </cell>
          <cell r="O1378" t="e">
            <v>#REF!</v>
          </cell>
        </row>
        <row r="1379">
          <cell r="B1379" t="str">
            <v/>
          </cell>
          <cell r="N1379" t="e">
            <v>#N/A</v>
          </cell>
          <cell r="O1379" t="e">
            <v>#REF!</v>
          </cell>
        </row>
        <row r="1380">
          <cell r="B1380" t="str">
            <v/>
          </cell>
          <cell r="N1380" t="e">
            <v>#N/A</v>
          </cell>
          <cell r="O1380" t="e">
            <v>#REF!</v>
          </cell>
        </row>
        <row r="1381">
          <cell r="B1381" t="str">
            <v/>
          </cell>
          <cell r="G1381">
            <v>0</v>
          </cell>
          <cell r="H1381">
            <v>0</v>
          </cell>
          <cell r="I1381">
            <v>0</v>
          </cell>
          <cell r="J1381">
            <v>0</v>
          </cell>
          <cell r="N1381" t="e">
            <v>#N/A</v>
          </cell>
          <cell r="O1381" t="e">
            <v>#REF!</v>
          </cell>
        </row>
        <row r="1382">
          <cell r="B1382" t="str">
            <v/>
          </cell>
          <cell r="N1382" t="e">
            <v>#N/A</v>
          </cell>
          <cell r="O1382" t="e">
            <v>#REF!</v>
          </cell>
        </row>
        <row r="1383">
          <cell r="B1383" t="str">
            <v/>
          </cell>
          <cell r="G1383">
            <v>0</v>
          </cell>
          <cell r="H1383">
            <v>0</v>
          </cell>
          <cell r="I1383">
            <v>0</v>
          </cell>
          <cell r="J1383">
            <v>0</v>
          </cell>
          <cell r="N1383" t="e">
            <v>#N/A</v>
          </cell>
          <cell r="O1383" t="e">
            <v>#REF!</v>
          </cell>
        </row>
        <row r="1384">
          <cell r="B1384" t="str">
            <v/>
          </cell>
          <cell r="G1384">
            <v>0</v>
          </cell>
          <cell r="H1384">
            <v>0</v>
          </cell>
          <cell r="I1384">
            <v>0</v>
          </cell>
          <cell r="J1384">
            <v>0</v>
          </cell>
          <cell r="N1384" t="e">
            <v>#N/A</v>
          </cell>
          <cell r="O1384" t="e">
            <v>#REF!</v>
          </cell>
        </row>
        <row r="1385">
          <cell r="B1385" t="str">
            <v/>
          </cell>
          <cell r="G1385">
            <v>0</v>
          </cell>
          <cell r="H1385">
            <v>0</v>
          </cell>
          <cell r="I1385">
            <v>0</v>
          </cell>
          <cell r="J1385">
            <v>0</v>
          </cell>
          <cell r="N1385" t="e">
            <v>#N/A</v>
          </cell>
          <cell r="O1385" t="e">
            <v>#REF!</v>
          </cell>
        </row>
        <row r="1386">
          <cell r="B1386" t="str">
            <v/>
          </cell>
          <cell r="G1386">
            <v>0</v>
          </cell>
          <cell r="H1386">
            <v>0</v>
          </cell>
          <cell r="I1386">
            <v>0</v>
          </cell>
          <cell r="J1386">
            <v>0</v>
          </cell>
          <cell r="N1386" t="e">
            <v>#N/A</v>
          </cell>
          <cell r="O1386" t="e">
            <v>#REF!</v>
          </cell>
        </row>
        <row r="1387">
          <cell r="B1387" t="str">
            <v>공구손료노무비의 3%</v>
          </cell>
          <cell r="C1387" t="str">
            <v>공구손료</v>
          </cell>
          <cell r="D1387" t="str">
            <v>노무비의 3%</v>
          </cell>
          <cell r="E1387">
            <v>1</v>
          </cell>
          <cell r="F1387" t="str">
            <v>식</v>
          </cell>
          <cell r="G1387">
            <v>0</v>
          </cell>
          <cell r="H1387">
            <v>0</v>
          </cell>
          <cell r="I1387">
            <v>0</v>
          </cell>
          <cell r="J1387">
            <v>0</v>
          </cell>
          <cell r="L1387">
            <v>336</v>
          </cell>
          <cell r="N1387" t="e">
            <v>#N/A</v>
          </cell>
          <cell r="O1387" t="e">
            <v>#REF!</v>
          </cell>
        </row>
        <row r="1388">
          <cell r="B1388" t="str">
            <v>일   위   대   가   표</v>
          </cell>
          <cell r="C1388" t="str">
            <v>일   위   대   가   표</v>
          </cell>
          <cell r="O1388" t="e">
            <v>#REF!</v>
          </cell>
        </row>
        <row r="1389">
          <cell r="A1389" t="e">
            <v>#REF!</v>
          </cell>
          <cell r="B1389" t="str">
            <v>항 목 번 호 :제78호표 (통신3-30 적용)</v>
          </cell>
          <cell r="C1389" t="str">
            <v>항 목 번 호 :</v>
          </cell>
          <cell r="D1389" t="str">
            <v>제78호표 (통신3-30 적용)</v>
          </cell>
          <cell r="N1389" t="e">
            <v>#N/A</v>
          </cell>
          <cell r="O1389" t="e">
            <v>#REF!</v>
          </cell>
        </row>
        <row r="1390">
          <cell r="A1390" t="e">
            <v>#REF!</v>
          </cell>
          <cell r="B1390" t="str">
            <v>공       종 :국선단자함(10+30P) 신설</v>
          </cell>
          <cell r="C1390" t="str">
            <v>공       종 :</v>
          </cell>
          <cell r="D1390" t="str">
            <v>국선단자함(10+30P) 신설</v>
          </cell>
          <cell r="H1390" t="str">
            <v>노 무 비</v>
          </cell>
          <cell r="J1390" t="str">
            <v>재 료 비</v>
          </cell>
          <cell r="L1390" t="str">
            <v>경   비</v>
          </cell>
          <cell r="M1390" t="str">
            <v>합   계</v>
          </cell>
          <cell r="N1390" t="e">
            <v>#N/A</v>
          </cell>
          <cell r="O1390" t="e">
            <v>#REF!</v>
          </cell>
        </row>
        <row r="1391">
          <cell r="A1391" t="str">
            <v>국선단자함(10+30P) 신설</v>
          </cell>
          <cell r="B1391" t="str">
            <v>단       위 :면</v>
          </cell>
          <cell r="C1391" t="str">
            <v>단       위 :</v>
          </cell>
          <cell r="D1391" t="str">
            <v>면</v>
          </cell>
          <cell r="H1391">
            <v>80439</v>
          </cell>
          <cell r="J1391">
            <v>51000</v>
          </cell>
          <cell r="L1391">
            <v>2413</v>
          </cell>
          <cell r="M1391">
            <v>133852</v>
          </cell>
          <cell r="N1391" t="e">
            <v>#REF!</v>
          </cell>
          <cell r="O1391" t="e">
            <v>#REF!</v>
          </cell>
        </row>
        <row r="1392">
          <cell r="B1392" t="str">
            <v>명      칭규    격</v>
          </cell>
          <cell r="C1392" t="str">
            <v>명      칭</v>
          </cell>
          <cell r="D1392" t="str">
            <v>규    격</v>
          </cell>
          <cell r="E1392" t="str">
            <v>수 량</v>
          </cell>
          <cell r="F1392" t="str">
            <v>단위</v>
          </cell>
          <cell r="G1392" t="str">
            <v>노   무   비</v>
          </cell>
          <cell r="I1392" t="str">
            <v>재   료   비</v>
          </cell>
          <cell r="K1392" t="str">
            <v>경      비</v>
          </cell>
          <cell r="M1392" t="str">
            <v>비 고</v>
          </cell>
          <cell r="N1392" t="e">
            <v>#N/A</v>
          </cell>
          <cell r="O1392" t="e">
            <v>#REF!</v>
          </cell>
        </row>
        <row r="1393">
          <cell r="B1393" t="str">
            <v/>
          </cell>
          <cell r="G1393" t="str">
            <v>단    가</v>
          </cell>
          <cell r="H1393" t="str">
            <v>금    액</v>
          </cell>
          <cell r="I1393" t="str">
            <v>단    가</v>
          </cell>
          <cell r="J1393" t="str">
            <v>금    액</v>
          </cell>
          <cell r="K1393" t="str">
            <v>단    가</v>
          </cell>
          <cell r="L1393" t="str">
            <v>금    액</v>
          </cell>
          <cell r="N1393" t="e">
            <v>#N/A</v>
          </cell>
          <cell r="O1393" t="e">
            <v>#REF!</v>
          </cell>
        </row>
        <row r="1394">
          <cell r="B1394" t="str">
            <v>국선단자함10+30P</v>
          </cell>
          <cell r="C1394" t="str">
            <v>국선단자함</v>
          </cell>
          <cell r="D1394" t="str">
            <v>10+30P</v>
          </cell>
          <cell r="E1394">
            <v>1</v>
          </cell>
          <cell r="F1394" t="str">
            <v>면</v>
          </cell>
          <cell r="G1394">
            <v>0</v>
          </cell>
          <cell r="H1394">
            <v>0</v>
          </cell>
          <cell r="I1394">
            <v>51000</v>
          </cell>
          <cell r="J1394">
            <v>51000</v>
          </cell>
          <cell r="N1394" t="e">
            <v>#N/A</v>
          </cell>
          <cell r="O1394" t="e">
            <v>#REF!</v>
          </cell>
        </row>
        <row r="1395">
          <cell r="B1395" t="str">
            <v>신설통신케이블공</v>
          </cell>
          <cell r="C1395" t="str">
            <v>신설</v>
          </cell>
          <cell r="D1395" t="str">
            <v>통신케이블공</v>
          </cell>
          <cell r="E1395">
            <v>0.65</v>
          </cell>
          <cell r="F1395" t="str">
            <v>인</v>
          </cell>
          <cell r="G1395">
            <v>95424</v>
          </cell>
          <cell r="H1395">
            <v>62025</v>
          </cell>
          <cell r="I1395">
            <v>0</v>
          </cell>
          <cell r="J1395">
            <v>0</v>
          </cell>
          <cell r="N1395">
            <v>95424</v>
          </cell>
          <cell r="O1395" t="e">
            <v>#REF!</v>
          </cell>
        </row>
        <row r="1396">
          <cell r="B1396" t="str">
            <v>보통인부</v>
          </cell>
          <cell r="D1396" t="str">
            <v>보통인부</v>
          </cell>
          <cell r="E1396">
            <v>0.45</v>
          </cell>
          <cell r="F1396" t="str">
            <v>인</v>
          </cell>
          <cell r="G1396">
            <v>40922</v>
          </cell>
          <cell r="H1396">
            <v>18414</v>
          </cell>
          <cell r="I1396">
            <v>0</v>
          </cell>
          <cell r="J1396">
            <v>0</v>
          </cell>
          <cell r="N1396">
            <v>40922</v>
          </cell>
          <cell r="O1396" t="e">
            <v>#REF!</v>
          </cell>
        </row>
        <row r="1397">
          <cell r="B1397" t="str">
            <v/>
          </cell>
          <cell r="N1397" t="e">
            <v>#N/A</v>
          </cell>
          <cell r="O1397" t="e">
            <v>#REF!</v>
          </cell>
        </row>
        <row r="1398">
          <cell r="B1398" t="str">
            <v/>
          </cell>
          <cell r="N1398" t="e">
            <v>#N/A</v>
          </cell>
          <cell r="O1398" t="e">
            <v>#REF!</v>
          </cell>
        </row>
        <row r="1399">
          <cell r="B1399" t="str">
            <v/>
          </cell>
          <cell r="G1399">
            <v>0</v>
          </cell>
          <cell r="H1399">
            <v>0</v>
          </cell>
          <cell r="I1399">
            <v>0</v>
          </cell>
          <cell r="J1399">
            <v>0</v>
          </cell>
          <cell r="N1399" t="e">
            <v>#N/A</v>
          </cell>
          <cell r="O1399" t="e">
            <v>#REF!</v>
          </cell>
        </row>
        <row r="1400">
          <cell r="B1400" t="str">
            <v/>
          </cell>
          <cell r="N1400" t="e">
            <v>#N/A</v>
          </cell>
          <cell r="O1400" t="e">
            <v>#REF!</v>
          </cell>
        </row>
        <row r="1401">
          <cell r="B1401" t="str">
            <v/>
          </cell>
          <cell r="G1401">
            <v>0</v>
          </cell>
          <cell r="H1401">
            <v>0</v>
          </cell>
          <cell r="I1401">
            <v>0</v>
          </cell>
          <cell r="J1401">
            <v>0</v>
          </cell>
          <cell r="N1401" t="e">
            <v>#N/A</v>
          </cell>
          <cell r="O1401" t="e">
            <v>#REF!</v>
          </cell>
        </row>
        <row r="1402">
          <cell r="B1402" t="str">
            <v/>
          </cell>
          <cell r="G1402">
            <v>0</v>
          </cell>
          <cell r="H1402">
            <v>0</v>
          </cell>
          <cell r="I1402">
            <v>0</v>
          </cell>
          <cell r="J1402">
            <v>0</v>
          </cell>
          <cell r="N1402" t="e">
            <v>#N/A</v>
          </cell>
          <cell r="O1402" t="e">
            <v>#REF!</v>
          </cell>
        </row>
        <row r="1403">
          <cell r="B1403" t="str">
            <v/>
          </cell>
          <cell r="G1403">
            <v>0</v>
          </cell>
          <cell r="H1403">
            <v>0</v>
          </cell>
          <cell r="I1403">
            <v>0</v>
          </cell>
          <cell r="J1403">
            <v>0</v>
          </cell>
          <cell r="N1403" t="e">
            <v>#N/A</v>
          </cell>
          <cell r="O1403" t="e">
            <v>#REF!</v>
          </cell>
        </row>
        <row r="1404">
          <cell r="B1404" t="str">
            <v/>
          </cell>
          <cell r="G1404">
            <v>0</v>
          </cell>
          <cell r="H1404">
            <v>0</v>
          </cell>
          <cell r="I1404">
            <v>0</v>
          </cell>
          <cell r="J1404">
            <v>0</v>
          </cell>
          <cell r="N1404" t="e">
            <v>#N/A</v>
          </cell>
          <cell r="O1404" t="e">
            <v>#REF!</v>
          </cell>
        </row>
        <row r="1405">
          <cell r="B1405" t="str">
            <v>공구손료노무비의 3%</v>
          </cell>
          <cell r="C1405" t="str">
            <v>공구손료</v>
          </cell>
          <cell r="D1405" t="str">
            <v>노무비의 3%</v>
          </cell>
          <cell r="E1405">
            <v>1</v>
          </cell>
          <cell r="F1405" t="str">
            <v>식</v>
          </cell>
          <cell r="G1405">
            <v>0</v>
          </cell>
          <cell r="H1405">
            <v>0</v>
          </cell>
          <cell r="I1405">
            <v>0</v>
          </cell>
          <cell r="J1405">
            <v>0</v>
          </cell>
          <cell r="L1405">
            <v>2413</v>
          </cell>
          <cell r="N1405" t="e">
            <v>#N/A</v>
          </cell>
          <cell r="O1405" t="e">
            <v>#REF!</v>
          </cell>
        </row>
        <row r="1406">
          <cell r="B1406" t="str">
            <v>일   위   대   가   표</v>
          </cell>
          <cell r="C1406" t="str">
            <v>일   위   대   가   표</v>
          </cell>
          <cell r="O1406" t="e">
            <v>#REF!</v>
          </cell>
        </row>
        <row r="1407">
          <cell r="A1407" t="e">
            <v>#REF!</v>
          </cell>
          <cell r="B1407" t="str">
            <v>항 목 번 호 :제79호표 (통신3-30 적용)</v>
          </cell>
          <cell r="C1407" t="str">
            <v>항 목 번 호 :</v>
          </cell>
          <cell r="D1407" t="str">
            <v>제79호표 (통신3-30 적용)</v>
          </cell>
          <cell r="N1407" t="e">
            <v>#N/A</v>
          </cell>
          <cell r="O1407" t="e">
            <v>#REF!</v>
          </cell>
        </row>
        <row r="1408">
          <cell r="A1408" t="e">
            <v>#REF!</v>
          </cell>
          <cell r="B1408" t="str">
            <v>공       종 :중간단자함(10P) 신설</v>
          </cell>
          <cell r="C1408" t="str">
            <v>공       종 :</v>
          </cell>
          <cell r="D1408" t="str">
            <v>중간단자함(10P) 신설</v>
          </cell>
          <cell r="H1408" t="str">
            <v>노 무 비</v>
          </cell>
          <cell r="J1408" t="str">
            <v>재 료 비</v>
          </cell>
          <cell r="L1408" t="str">
            <v>경   비</v>
          </cell>
          <cell r="M1408" t="str">
            <v>합   계</v>
          </cell>
          <cell r="N1408" t="e">
            <v>#N/A</v>
          </cell>
          <cell r="O1408" t="e">
            <v>#REF!</v>
          </cell>
        </row>
        <row r="1409">
          <cell r="A1409" t="str">
            <v>중간단자함(10P) 신설</v>
          </cell>
          <cell r="B1409" t="str">
            <v>단       위 :개</v>
          </cell>
          <cell r="C1409" t="str">
            <v>단       위 :</v>
          </cell>
          <cell r="D1409" t="str">
            <v>개</v>
          </cell>
          <cell r="H1409">
            <v>39400</v>
          </cell>
          <cell r="J1409">
            <v>23000</v>
          </cell>
          <cell r="L1409">
            <v>1182</v>
          </cell>
          <cell r="M1409">
            <v>63582</v>
          </cell>
          <cell r="N1409" t="e">
            <v>#REF!</v>
          </cell>
          <cell r="O1409" t="e">
            <v>#REF!</v>
          </cell>
        </row>
        <row r="1410">
          <cell r="B1410" t="str">
            <v>명      칭규    격</v>
          </cell>
          <cell r="C1410" t="str">
            <v>명      칭</v>
          </cell>
          <cell r="D1410" t="str">
            <v>규    격</v>
          </cell>
          <cell r="E1410" t="str">
            <v>수 량</v>
          </cell>
          <cell r="F1410" t="str">
            <v>단위</v>
          </cell>
          <cell r="G1410" t="str">
            <v>노   무   비</v>
          </cell>
          <cell r="I1410" t="str">
            <v>재   료   비</v>
          </cell>
          <cell r="K1410" t="str">
            <v>경      비</v>
          </cell>
          <cell r="M1410" t="str">
            <v>비 고</v>
          </cell>
          <cell r="N1410" t="e">
            <v>#N/A</v>
          </cell>
          <cell r="O1410" t="e">
            <v>#REF!</v>
          </cell>
        </row>
        <row r="1411">
          <cell r="B1411" t="str">
            <v/>
          </cell>
          <cell r="G1411" t="str">
            <v>단    가</v>
          </cell>
          <cell r="H1411" t="str">
            <v>금    액</v>
          </cell>
          <cell r="I1411" t="str">
            <v>단    가</v>
          </cell>
          <cell r="J1411" t="str">
            <v>금    액</v>
          </cell>
          <cell r="K1411" t="str">
            <v>단    가</v>
          </cell>
          <cell r="L1411" t="str">
            <v>금    액</v>
          </cell>
          <cell r="N1411" t="e">
            <v>#N/A</v>
          </cell>
          <cell r="O1411" t="e">
            <v>#REF!</v>
          </cell>
        </row>
        <row r="1412">
          <cell r="B1412" t="str">
            <v>중간단자함10P</v>
          </cell>
          <cell r="C1412" t="str">
            <v>중간단자함</v>
          </cell>
          <cell r="D1412" t="str">
            <v>10P</v>
          </cell>
          <cell r="E1412">
            <v>1</v>
          </cell>
          <cell r="F1412" t="str">
            <v>개</v>
          </cell>
          <cell r="G1412">
            <v>0</v>
          </cell>
          <cell r="H1412">
            <v>0</v>
          </cell>
          <cell r="I1412">
            <v>23000</v>
          </cell>
          <cell r="J1412">
            <v>23000</v>
          </cell>
          <cell r="N1412" t="e">
            <v>#N/A</v>
          </cell>
          <cell r="O1412" t="e">
            <v>#REF!</v>
          </cell>
        </row>
        <row r="1413">
          <cell r="B1413" t="str">
            <v>신설통신케이블공</v>
          </cell>
          <cell r="C1413" t="str">
            <v>신설</v>
          </cell>
          <cell r="D1413" t="str">
            <v>통신케이블공</v>
          </cell>
          <cell r="E1413">
            <v>0.34</v>
          </cell>
          <cell r="F1413" t="str">
            <v>인</v>
          </cell>
          <cell r="G1413">
            <v>95424</v>
          </cell>
          <cell r="H1413">
            <v>32444</v>
          </cell>
          <cell r="I1413">
            <v>0</v>
          </cell>
          <cell r="J1413">
            <v>0</v>
          </cell>
          <cell r="N1413">
            <v>95424</v>
          </cell>
          <cell r="O1413" t="e">
            <v>#REF!</v>
          </cell>
        </row>
        <row r="1414">
          <cell r="B1414" t="str">
            <v>보통인부</v>
          </cell>
          <cell r="D1414" t="str">
            <v>보통인부</v>
          </cell>
          <cell r="E1414">
            <v>0.17</v>
          </cell>
          <cell r="F1414" t="str">
            <v>인</v>
          </cell>
          <cell r="G1414">
            <v>40922</v>
          </cell>
          <cell r="H1414">
            <v>6956</v>
          </cell>
          <cell r="I1414">
            <v>0</v>
          </cell>
          <cell r="J1414">
            <v>0</v>
          </cell>
          <cell r="N1414">
            <v>40922</v>
          </cell>
          <cell r="O1414" t="e">
            <v>#REF!</v>
          </cell>
        </row>
        <row r="1415">
          <cell r="B1415" t="str">
            <v/>
          </cell>
          <cell r="G1415">
            <v>0</v>
          </cell>
          <cell r="H1415">
            <v>0</v>
          </cell>
          <cell r="I1415">
            <v>0</v>
          </cell>
          <cell r="J1415">
            <v>0</v>
          </cell>
          <cell r="N1415" t="e">
            <v>#N/A</v>
          </cell>
          <cell r="O1415" t="e">
            <v>#REF!</v>
          </cell>
        </row>
        <row r="1416">
          <cell r="B1416" t="str">
            <v/>
          </cell>
          <cell r="N1416" t="e">
            <v>#N/A</v>
          </cell>
          <cell r="O1416" t="e">
            <v>#REF!</v>
          </cell>
        </row>
        <row r="1417">
          <cell r="B1417" t="str">
            <v/>
          </cell>
          <cell r="G1417">
            <v>0</v>
          </cell>
          <cell r="H1417">
            <v>0</v>
          </cell>
          <cell r="I1417">
            <v>0</v>
          </cell>
          <cell r="J1417">
            <v>0</v>
          </cell>
          <cell r="N1417" t="e">
            <v>#N/A</v>
          </cell>
          <cell r="O1417" t="e">
            <v>#REF!</v>
          </cell>
        </row>
        <row r="1418">
          <cell r="B1418" t="str">
            <v/>
          </cell>
          <cell r="G1418">
            <v>0</v>
          </cell>
          <cell r="H1418">
            <v>0</v>
          </cell>
          <cell r="I1418">
            <v>0</v>
          </cell>
          <cell r="J1418">
            <v>0</v>
          </cell>
          <cell r="N1418" t="e">
            <v>#N/A</v>
          </cell>
          <cell r="O1418" t="e">
            <v>#REF!</v>
          </cell>
        </row>
        <row r="1419">
          <cell r="B1419" t="str">
            <v/>
          </cell>
          <cell r="G1419">
            <v>0</v>
          </cell>
          <cell r="H1419">
            <v>0</v>
          </cell>
          <cell r="I1419">
            <v>0</v>
          </cell>
          <cell r="J1419">
            <v>0</v>
          </cell>
          <cell r="N1419" t="e">
            <v>#N/A</v>
          </cell>
          <cell r="O1419" t="e">
            <v>#REF!</v>
          </cell>
        </row>
        <row r="1420">
          <cell r="B1420" t="str">
            <v/>
          </cell>
          <cell r="G1420">
            <v>0</v>
          </cell>
          <cell r="H1420">
            <v>0</v>
          </cell>
          <cell r="I1420">
            <v>0</v>
          </cell>
          <cell r="J1420">
            <v>0</v>
          </cell>
          <cell r="N1420" t="e">
            <v>#N/A</v>
          </cell>
          <cell r="O1420" t="e">
            <v>#REF!</v>
          </cell>
        </row>
        <row r="1421">
          <cell r="B1421" t="str">
            <v/>
          </cell>
          <cell r="G1421">
            <v>0</v>
          </cell>
          <cell r="H1421">
            <v>0</v>
          </cell>
          <cell r="I1421">
            <v>0</v>
          </cell>
          <cell r="J1421">
            <v>0</v>
          </cell>
          <cell r="N1421" t="e">
            <v>#N/A</v>
          </cell>
          <cell r="O1421" t="e">
            <v>#REF!</v>
          </cell>
        </row>
        <row r="1422">
          <cell r="B1422" t="str">
            <v/>
          </cell>
          <cell r="G1422">
            <v>0</v>
          </cell>
          <cell r="H1422">
            <v>0</v>
          </cell>
          <cell r="I1422">
            <v>0</v>
          </cell>
          <cell r="J1422">
            <v>0</v>
          </cell>
          <cell r="N1422" t="e">
            <v>#N/A</v>
          </cell>
          <cell r="O1422" t="e">
            <v>#REF!</v>
          </cell>
        </row>
        <row r="1423">
          <cell r="B1423" t="str">
            <v>공구손료노무비의 3%</v>
          </cell>
          <cell r="C1423" t="str">
            <v>공구손료</v>
          </cell>
          <cell r="D1423" t="str">
            <v>노무비의 3%</v>
          </cell>
          <cell r="E1423">
            <v>1</v>
          </cell>
          <cell r="F1423" t="str">
            <v>식</v>
          </cell>
          <cell r="G1423">
            <v>0</v>
          </cell>
          <cell r="H1423">
            <v>0</v>
          </cell>
          <cell r="I1423">
            <v>0</v>
          </cell>
          <cell r="J1423">
            <v>0</v>
          </cell>
          <cell r="L1423">
            <v>1182</v>
          </cell>
          <cell r="N1423" t="e">
            <v>#N/A</v>
          </cell>
          <cell r="O1423" t="e">
            <v>#REF!</v>
          </cell>
        </row>
        <row r="1424">
          <cell r="B1424" t="str">
            <v>일   위   대   가   표</v>
          </cell>
          <cell r="C1424" t="str">
            <v>일   위   대   가   표</v>
          </cell>
          <cell r="O1424" t="e">
            <v>#REF!</v>
          </cell>
        </row>
        <row r="1425">
          <cell r="A1425" t="e">
            <v>#REF!</v>
          </cell>
          <cell r="B1425" t="str">
            <v>항 목 번 호 :제80호표 (통신3-30 적용)</v>
          </cell>
          <cell r="C1425" t="str">
            <v>항 목 번 호 :</v>
          </cell>
          <cell r="D1425" t="str">
            <v>제80호표 (통신3-30 적용)</v>
          </cell>
          <cell r="N1425" t="e">
            <v>#N/A</v>
          </cell>
          <cell r="O1425" t="e">
            <v>#REF!</v>
          </cell>
        </row>
        <row r="1426">
          <cell r="A1426" t="e">
            <v>#REF!</v>
          </cell>
          <cell r="B1426" t="str">
            <v>공       종 :중간단자함(20P) 신설</v>
          </cell>
          <cell r="C1426" t="str">
            <v>공       종 :</v>
          </cell>
          <cell r="D1426" t="str">
            <v>중간단자함(20P) 신설</v>
          </cell>
          <cell r="H1426" t="str">
            <v>노 무 비</v>
          </cell>
          <cell r="J1426" t="str">
            <v>재 료 비</v>
          </cell>
          <cell r="L1426" t="str">
            <v>경   비</v>
          </cell>
          <cell r="M1426" t="str">
            <v>합   계</v>
          </cell>
          <cell r="N1426" t="e">
            <v>#N/A</v>
          </cell>
          <cell r="O1426" t="e">
            <v>#REF!</v>
          </cell>
        </row>
        <row r="1427">
          <cell r="A1427" t="str">
            <v>중간단자함(20P) 신설</v>
          </cell>
          <cell r="B1427" t="str">
            <v>단       위 :개</v>
          </cell>
          <cell r="C1427" t="str">
            <v>단       위 :</v>
          </cell>
          <cell r="D1427" t="str">
            <v>개</v>
          </cell>
          <cell r="H1427">
            <v>41717</v>
          </cell>
          <cell r="J1427">
            <v>27000</v>
          </cell>
          <cell r="L1427">
            <v>1251</v>
          </cell>
          <cell r="M1427">
            <v>69968</v>
          </cell>
          <cell r="N1427" t="e">
            <v>#REF!</v>
          </cell>
          <cell r="O1427" t="e">
            <v>#REF!</v>
          </cell>
        </row>
        <row r="1428">
          <cell r="B1428" t="str">
            <v>명      칭규    격</v>
          </cell>
          <cell r="C1428" t="str">
            <v>명      칭</v>
          </cell>
          <cell r="D1428" t="str">
            <v>규    격</v>
          </cell>
          <cell r="E1428" t="str">
            <v>수 량</v>
          </cell>
          <cell r="F1428" t="str">
            <v>단위</v>
          </cell>
          <cell r="G1428" t="str">
            <v>노   무   비</v>
          </cell>
          <cell r="I1428" t="str">
            <v>재   료   비</v>
          </cell>
          <cell r="K1428" t="str">
            <v>경      비</v>
          </cell>
          <cell r="M1428" t="str">
            <v>비 고</v>
          </cell>
          <cell r="N1428" t="e">
            <v>#N/A</v>
          </cell>
          <cell r="O1428" t="e">
            <v>#REF!</v>
          </cell>
        </row>
        <row r="1429">
          <cell r="B1429" t="str">
            <v/>
          </cell>
          <cell r="G1429" t="str">
            <v>단    가</v>
          </cell>
          <cell r="H1429" t="str">
            <v>금    액</v>
          </cell>
          <cell r="I1429" t="str">
            <v>단    가</v>
          </cell>
          <cell r="J1429" t="str">
            <v>금    액</v>
          </cell>
          <cell r="K1429" t="str">
            <v>단    가</v>
          </cell>
          <cell r="L1429" t="str">
            <v>금    액</v>
          </cell>
          <cell r="N1429" t="e">
            <v>#N/A</v>
          </cell>
          <cell r="O1429" t="e">
            <v>#REF!</v>
          </cell>
        </row>
        <row r="1430">
          <cell r="B1430" t="str">
            <v>중간단자함20P</v>
          </cell>
          <cell r="C1430" t="str">
            <v>중간단자함</v>
          </cell>
          <cell r="D1430" t="str">
            <v>20P</v>
          </cell>
          <cell r="E1430">
            <v>1</v>
          </cell>
          <cell r="F1430" t="str">
            <v>개</v>
          </cell>
          <cell r="G1430">
            <v>0</v>
          </cell>
          <cell r="H1430">
            <v>0</v>
          </cell>
          <cell r="I1430">
            <v>27000</v>
          </cell>
          <cell r="J1430">
            <v>27000</v>
          </cell>
          <cell r="N1430" t="e">
            <v>#N/A</v>
          </cell>
          <cell r="O1430" t="e">
            <v>#REF!</v>
          </cell>
        </row>
        <row r="1431">
          <cell r="B1431" t="str">
            <v>신설통신케이블공</v>
          </cell>
          <cell r="C1431" t="str">
            <v>신설</v>
          </cell>
          <cell r="D1431" t="str">
            <v>통신케이블공</v>
          </cell>
          <cell r="E1431">
            <v>0.36</v>
          </cell>
          <cell r="F1431" t="str">
            <v>인</v>
          </cell>
          <cell r="G1431">
            <v>95424</v>
          </cell>
          <cell r="H1431">
            <v>34352</v>
          </cell>
          <cell r="I1431">
            <v>0</v>
          </cell>
          <cell r="J1431">
            <v>0</v>
          </cell>
          <cell r="N1431">
            <v>95424</v>
          </cell>
          <cell r="O1431" t="e">
            <v>#REF!</v>
          </cell>
        </row>
        <row r="1432">
          <cell r="B1432" t="str">
            <v>보통인부</v>
          </cell>
          <cell r="D1432" t="str">
            <v>보통인부</v>
          </cell>
          <cell r="E1432">
            <v>0.18</v>
          </cell>
          <cell r="F1432" t="str">
            <v>인</v>
          </cell>
          <cell r="G1432">
            <v>40922</v>
          </cell>
          <cell r="H1432">
            <v>7365</v>
          </cell>
          <cell r="I1432">
            <v>0</v>
          </cell>
          <cell r="J1432">
            <v>0</v>
          </cell>
          <cell r="N1432">
            <v>40922</v>
          </cell>
          <cell r="O1432" t="e">
            <v>#REF!</v>
          </cell>
        </row>
        <row r="1433">
          <cell r="B1433" t="str">
            <v/>
          </cell>
          <cell r="G1433">
            <v>0</v>
          </cell>
          <cell r="H1433">
            <v>0</v>
          </cell>
          <cell r="I1433">
            <v>0</v>
          </cell>
          <cell r="J1433">
            <v>0</v>
          </cell>
          <cell r="N1433" t="e">
            <v>#N/A</v>
          </cell>
          <cell r="O1433" t="e">
            <v>#REF!</v>
          </cell>
        </row>
        <row r="1434">
          <cell r="B1434" t="str">
            <v/>
          </cell>
          <cell r="N1434" t="e">
            <v>#N/A</v>
          </cell>
          <cell r="O1434" t="e">
            <v>#REF!</v>
          </cell>
        </row>
        <row r="1435">
          <cell r="B1435" t="str">
            <v/>
          </cell>
          <cell r="G1435">
            <v>0</v>
          </cell>
          <cell r="H1435">
            <v>0</v>
          </cell>
          <cell r="I1435">
            <v>0</v>
          </cell>
          <cell r="J1435">
            <v>0</v>
          </cell>
          <cell r="N1435" t="e">
            <v>#N/A</v>
          </cell>
          <cell r="O1435" t="e">
            <v>#REF!</v>
          </cell>
        </row>
        <row r="1436">
          <cell r="B1436" t="str">
            <v/>
          </cell>
          <cell r="G1436">
            <v>0</v>
          </cell>
          <cell r="H1436">
            <v>0</v>
          </cell>
          <cell r="I1436">
            <v>0</v>
          </cell>
          <cell r="J1436">
            <v>0</v>
          </cell>
          <cell r="N1436" t="e">
            <v>#N/A</v>
          </cell>
          <cell r="O1436" t="e">
            <v>#REF!</v>
          </cell>
        </row>
        <row r="1437">
          <cell r="B1437" t="str">
            <v/>
          </cell>
          <cell r="G1437">
            <v>0</v>
          </cell>
          <cell r="H1437">
            <v>0</v>
          </cell>
          <cell r="I1437">
            <v>0</v>
          </cell>
          <cell r="J1437">
            <v>0</v>
          </cell>
          <cell r="N1437" t="e">
            <v>#N/A</v>
          </cell>
          <cell r="O1437" t="e">
            <v>#REF!</v>
          </cell>
        </row>
        <row r="1438">
          <cell r="B1438" t="str">
            <v/>
          </cell>
          <cell r="G1438">
            <v>0</v>
          </cell>
          <cell r="H1438">
            <v>0</v>
          </cell>
          <cell r="I1438">
            <v>0</v>
          </cell>
          <cell r="J1438">
            <v>0</v>
          </cell>
          <cell r="N1438" t="e">
            <v>#N/A</v>
          </cell>
          <cell r="O1438" t="e">
            <v>#REF!</v>
          </cell>
        </row>
        <row r="1439">
          <cell r="B1439" t="str">
            <v/>
          </cell>
          <cell r="G1439">
            <v>0</v>
          </cell>
          <cell r="H1439">
            <v>0</v>
          </cell>
          <cell r="I1439">
            <v>0</v>
          </cell>
          <cell r="J1439">
            <v>0</v>
          </cell>
          <cell r="N1439" t="e">
            <v>#N/A</v>
          </cell>
          <cell r="O1439" t="e">
            <v>#REF!</v>
          </cell>
        </row>
        <row r="1440">
          <cell r="B1440" t="str">
            <v/>
          </cell>
          <cell r="G1440">
            <v>0</v>
          </cell>
          <cell r="H1440">
            <v>0</v>
          </cell>
          <cell r="I1440">
            <v>0</v>
          </cell>
          <cell r="J1440">
            <v>0</v>
          </cell>
          <cell r="N1440" t="e">
            <v>#N/A</v>
          </cell>
          <cell r="O1440" t="e">
            <v>#REF!</v>
          </cell>
        </row>
        <row r="1441">
          <cell r="B1441" t="str">
            <v>공구손료노무비의 3%</v>
          </cell>
          <cell r="C1441" t="str">
            <v>공구손료</v>
          </cell>
          <cell r="D1441" t="str">
            <v>노무비의 3%</v>
          </cell>
          <cell r="E1441">
            <v>1</v>
          </cell>
          <cell r="F1441" t="str">
            <v>식</v>
          </cell>
          <cell r="G1441">
            <v>0</v>
          </cell>
          <cell r="H1441">
            <v>0</v>
          </cell>
          <cell r="I1441">
            <v>0</v>
          </cell>
          <cell r="J1441">
            <v>0</v>
          </cell>
          <cell r="L1441">
            <v>1251</v>
          </cell>
          <cell r="N1441" t="e">
            <v>#N/A</v>
          </cell>
          <cell r="O1441" t="e">
            <v>#REF!</v>
          </cell>
        </row>
        <row r="1442">
          <cell r="B1442" t="str">
            <v>일   위   대   가   표</v>
          </cell>
          <cell r="C1442" t="str">
            <v>일   위   대   가   표</v>
          </cell>
          <cell r="O1442" t="e">
            <v>#REF!</v>
          </cell>
        </row>
        <row r="1443">
          <cell r="A1443" t="e">
            <v>#REF!</v>
          </cell>
          <cell r="B1443" t="str">
            <v>항 목 번 호 :제81호표 (통신5-89-6 적용)</v>
          </cell>
          <cell r="C1443" t="str">
            <v>항 목 번 호 :</v>
          </cell>
          <cell r="D1443" t="str">
            <v>제81호표 (통신5-89-6 적용)</v>
          </cell>
          <cell r="N1443" t="e">
            <v>#N/A</v>
          </cell>
          <cell r="O1443" t="e">
            <v>#REF!</v>
          </cell>
        </row>
        <row r="1444">
          <cell r="A1444" t="e">
            <v>#REF!</v>
          </cell>
          <cell r="B1444" t="str">
            <v>공       종 :TV 수구(말단) 신설</v>
          </cell>
          <cell r="C1444" t="str">
            <v>공       종 :</v>
          </cell>
          <cell r="D1444" t="str">
            <v>TV 수구(말단) 신설</v>
          </cell>
          <cell r="H1444" t="str">
            <v>노 무 비</v>
          </cell>
          <cell r="J1444" t="str">
            <v>재 료 비</v>
          </cell>
          <cell r="L1444" t="str">
            <v>경   비</v>
          </cell>
          <cell r="M1444" t="str">
            <v>합   계</v>
          </cell>
          <cell r="N1444" t="e">
            <v>#N/A</v>
          </cell>
          <cell r="O1444" t="e">
            <v>#REF!</v>
          </cell>
        </row>
        <row r="1445">
          <cell r="A1445" t="str">
            <v>TV 수구(말단) 신설</v>
          </cell>
          <cell r="B1445" t="str">
            <v>단       위 :개</v>
          </cell>
          <cell r="C1445" t="str">
            <v>단       위 :</v>
          </cell>
          <cell r="D1445" t="str">
            <v>개</v>
          </cell>
          <cell r="H1445">
            <v>3190</v>
          </cell>
          <cell r="J1445">
            <v>3000</v>
          </cell>
          <cell r="L1445">
            <v>95</v>
          </cell>
          <cell r="M1445">
            <v>6285</v>
          </cell>
          <cell r="N1445" t="e">
            <v>#REF!</v>
          </cell>
          <cell r="O1445" t="e">
            <v>#REF!</v>
          </cell>
        </row>
        <row r="1446">
          <cell r="B1446" t="str">
            <v>명      칭규    격</v>
          </cell>
          <cell r="C1446" t="str">
            <v>명      칭</v>
          </cell>
          <cell r="D1446" t="str">
            <v>규    격</v>
          </cell>
          <cell r="E1446" t="str">
            <v>수 량</v>
          </cell>
          <cell r="F1446" t="str">
            <v>단위</v>
          </cell>
          <cell r="G1446" t="str">
            <v>노   무   비</v>
          </cell>
          <cell r="I1446" t="str">
            <v>재   료   비</v>
          </cell>
          <cell r="K1446" t="str">
            <v>경      비</v>
          </cell>
          <cell r="M1446" t="str">
            <v>비 고</v>
          </cell>
          <cell r="N1446" t="e">
            <v>#N/A</v>
          </cell>
          <cell r="O1446" t="e">
            <v>#REF!</v>
          </cell>
        </row>
        <row r="1447">
          <cell r="B1447" t="str">
            <v/>
          </cell>
          <cell r="G1447" t="str">
            <v>단    가</v>
          </cell>
          <cell r="H1447" t="str">
            <v>금    액</v>
          </cell>
          <cell r="I1447" t="str">
            <v>단    가</v>
          </cell>
          <cell r="J1447" t="str">
            <v>금    액</v>
          </cell>
          <cell r="K1447" t="str">
            <v>단    가</v>
          </cell>
          <cell r="L1447" t="str">
            <v>금    액</v>
          </cell>
          <cell r="N1447" t="e">
            <v>#N/A</v>
          </cell>
          <cell r="O1447" t="e">
            <v>#REF!</v>
          </cell>
        </row>
        <row r="1448">
          <cell r="B1448" t="str">
            <v>TV 수구말단</v>
          </cell>
          <cell r="C1448" t="str">
            <v>TV 수구</v>
          </cell>
          <cell r="D1448" t="str">
            <v>말단</v>
          </cell>
          <cell r="E1448">
            <v>1</v>
          </cell>
          <cell r="F1448" t="str">
            <v>개</v>
          </cell>
          <cell r="G1448">
            <v>0</v>
          </cell>
          <cell r="H1448">
            <v>0</v>
          </cell>
          <cell r="I1448">
            <v>3000</v>
          </cell>
          <cell r="J1448">
            <v>3000</v>
          </cell>
          <cell r="N1448" t="e">
            <v>#N/A</v>
          </cell>
          <cell r="O1448" t="e">
            <v>#REF!</v>
          </cell>
        </row>
        <row r="1449">
          <cell r="B1449" t="str">
            <v>신설통신내선공</v>
          </cell>
          <cell r="C1449" t="str">
            <v>신설</v>
          </cell>
          <cell r="D1449" t="str">
            <v>통신내선공</v>
          </cell>
          <cell r="E1449">
            <v>0.05</v>
          </cell>
          <cell r="F1449" t="str">
            <v>인</v>
          </cell>
          <cell r="G1449">
            <v>63806</v>
          </cell>
          <cell r="H1449">
            <v>3190</v>
          </cell>
          <cell r="I1449">
            <v>0</v>
          </cell>
          <cell r="J1449">
            <v>0</v>
          </cell>
          <cell r="N1449">
            <v>63806</v>
          </cell>
          <cell r="O1449" t="e">
            <v>#REF!</v>
          </cell>
        </row>
        <row r="1450">
          <cell r="B1450" t="str">
            <v/>
          </cell>
          <cell r="G1450">
            <v>0</v>
          </cell>
          <cell r="H1450">
            <v>0</v>
          </cell>
          <cell r="I1450">
            <v>0</v>
          </cell>
          <cell r="J1450">
            <v>0</v>
          </cell>
          <cell r="N1450" t="e">
            <v>#N/A</v>
          </cell>
          <cell r="O1450" t="e">
            <v>#REF!</v>
          </cell>
        </row>
        <row r="1451">
          <cell r="B1451" t="str">
            <v/>
          </cell>
          <cell r="G1451">
            <v>0</v>
          </cell>
          <cell r="H1451">
            <v>0</v>
          </cell>
          <cell r="I1451">
            <v>0</v>
          </cell>
          <cell r="J1451">
            <v>0</v>
          </cell>
          <cell r="N1451" t="e">
            <v>#N/A</v>
          </cell>
          <cell r="O1451" t="e">
            <v>#REF!</v>
          </cell>
        </row>
        <row r="1452">
          <cell r="B1452" t="str">
            <v/>
          </cell>
          <cell r="N1452" t="e">
            <v>#N/A</v>
          </cell>
          <cell r="O1452" t="e">
            <v>#REF!</v>
          </cell>
        </row>
        <row r="1453">
          <cell r="B1453" t="str">
            <v/>
          </cell>
          <cell r="G1453">
            <v>0</v>
          </cell>
          <cell r="H1453">
            <v>0</v>
          </cell>
          <cell r="I1453">
            <v>0</v>
          </cell>
          <cell r="J1453">
            <v>0</v>
          </cell>
          <cell r="N1453" t="e">
            <v>#N/A</v>
          </cell>
          <cell r="O1453" t="e">
            <v>#REF!</v>
          </cell>
        </row>
        <row r="1454">
          <cell r="B1454" t="str">
            <v/>
          </cell>
          <cell r="G1454">
            <v>0</v>
          </cell>
          <cell r="H1454">
            <v>0</v>
          </cell>
          <cell r="I1454">
            <v>0</v>
          </cell>
          <cell r="J1454">
            <v>0</v>
          </cell>
          <cell r="N1454" t="e">
            <v>#N/A</v>
          </cell>
          <cell r="O1454" t="e">
            <v>#REF!</v>
          </cell>
        </row>
        <row r="1455">
          <cell r="B1455" t="str">
            <v/>
          </cell>
          <cell r="G1455">
            <v>0</v>
          </cell>
          <cell r="H1455">
            <v>0</v>
          </cell>
          <cell r="I1455">
            <v>0</v>
          </cell>
          <cell r="J1455">
            <v>0</v>
          </cell>
          <cell r="N1455" t="e">
            <v>#N/A</v>
          </cell>
          <cell r="O1455" t="e">
            <v>#REF!</v>
          </cell>
        </row>
        <row r="1456">
          <cell r="B1456" t="str">
            <v/>
          </cell>
          <cell r="G1456">
            <v>0</v>
          </cell>
          <cell r="H1456">
            <v>0</v>
          </cell>
          <cell r="I1456">
            <v>0</v>
          </cell>
          <cell r="J1456">
            <v>0</v>
          </cell>
          <cell r="N1456" t="e">
            <v>#N/A</v>
          </cell>
          <cell r="O1456" t="e">
            <v>#REF!</v>
          </cell>
        </row>
        <row r="1457">
          <cell r="B1457" t="str">
            <v/>
          </cell>
          <cell r="G1457">
            <v>0</v>
          </cell>
          <cell r="H1457">
            <v>0</v>
          </cell>
          <cell r="I1457">
            <v>0</v>
          </cell>
          <cell r="J1457">
            <v>0</v>
          </cell>
          <cell r="N1457" t="e">
            <v>#N/A</v>
          </cell>
          <cell r="O1457" t="e">
            <v>#REF!</v>
          </cell>
        </row>
        <row r="1458">
          <cell r="B1458" t="str">
            <v/>
          </cell>
          <cell r="G1458">
            <v>0</v>
          </cell>
          <cell r="H1458">
            <v>0</v>
          </cell>
          <cell r="I1458">
            <v>0</v>
          </cell>
          <cell r="J1458">
            <v>0</v>
          </cell>
          <cell r="N1458" t="e">
            <v>#N/A</v>
          </cell>
          <cell r="O1458" t="e">
            <v>#REF!</v>
          </cell>
        </row>
        <row r="1459">
          <cell r="B1459" t="str">
            <v>공구손료노무비의 3%</v>
          </cell>
          <cell r="C1459" t="str">
            <v>공구손료</v>
          </cell>
          <cell r="D1459" t="str">
            <v>노무비의 3%</v>
          </cell>
          <cell r="E1459">
            <v>1</v>
          </cell>
          <cell r="F1459" t="str">
            <v>식</v>
          </cell>
          <cell r="G1459">
            <v>0</v>
          </cell>
          <cell r="H1459">
            <v>0</v>
          </cell>
          <cell r="I1459">
            <v>0</v>
          </cell>
          <cell r="J1459">
            <v>0</v>
          </cell>
          <cell r="L1459">
            <v>95</v>
          </cell>
          <cell r="N1459" t="e">
            <v>#N/A</v>
          </cell>
          <cell r="O1459" t="e">
            <v>#REF!</v>
          </cell>
        </row>
        <row r="1460">
          <cell r="B1460" t="str">
            <v>일   위   대   가   표</v>
          </cell>
          <cell r="C1460" t="str">
            <v>일   위   대   가   표</v>
          </cell>
          <cell r="O1460" t="e">
            <v>#REF!</v>
          </cell>
        </row>
        <row r="1461">
          <cell r="A1461" t="e">
            <v>#REF!</v>
          </cell>
          <cell r="B1461" t="str">
            <v>항 목 번 호 :제82호표 (통신5-89-6 적용)</v>
          </cell>
          <cell r="C1461" t="str">
            <v>항 목 번 호 :</v>
          </cell>
          <cell r="D1461" t="str">
            <v>제82호표 (통신5-89-6 적용)</v>
          </cell>
          <cell r="N1461" t="e">
            <v>#N/A</v>
          </cell>
          <cell r="O1461" t="e">
            <v>#REF!</v>
          </cell>
        </row>
        <row r="1462">
          <cell r="A1462" t="e">
            <v>#REF!</v>
          </cell>
          <cell r="B1462" t="str">
            <v>공       종 :TV 수구(직렬) 신설</v>
          </cell>
          <cell r="C1462" t="str">
            <v>공       종 :</v>
          </cell>
          <cell r="D1462" t="str">
            <v>TV 수구(직렬) 신설</v>
          </cell>
          <cell r="H1462" t="str">
            <v>노 무 비</v>
          </cell>
          <cell r="J1462" t="str">
            <v>재 료 비</v>
          </cell>
          <cell r="L1462" t="str">
            <v>경   비</v>
          </cell>
          <cell r="M1462" t="str">
            <v>합   계</v>
          </cell>
          <cell r="N1462" t="e">
            <v>#N/A</v>
          </cell>
          <cell r="O1462" t="e">
            <v>#REF!</v>
          </cell>
        </row>
        <row r="1463">
          <cell r="A1463" t="str">
            <v>TV 수구(직렬) 신설</v>
          </cell>
          <cell r="B1463" t="str">
            <v>단       위 :개</v>
          </cell>
          <cell r="C1463" t="str">
            <v>단       위 :</v>
          </cell>
          <cell r="D1463" t="str">
            <v>개</v>
          </cell>
          <cell r="H1463">
            <v>5104</v>
          </cell>
          <cell r="J1463">
            <v>3300</v>
          </cell>
          <cell r="L1463">
            <v>153</v>
          </cell>
          <cell r="M1463">
            <v>8557</v>
          </cell>
          <cell r="N1463" t="e">
            <v>#REF!</v>
          </cell>
          <cell r="O1463" t="e">
            <v>#REF!</v>
          </cell>
        </row>
        <row r="1464">
          <cell r="B1464" t="str">
            <v>명      칭규    격</v>
          </cell>
          <cell r="C1464" t="str">
            <v>명      칭</v>
          </cell>
          <cell r="D1464" t="str">
            <v>규    격</v>
          </cell>
          <cell r="E1464" t="str">
            <v>수 량</v>
          </cell>
          <cell r="F1464" t="str">
            <v>단위</v>
          </cell>
          <cell r="G1464" t="str">
            <v>노   무   비</v>
          </cell>
          <cell r="I1464" t="str">
            <v>재   료   비</v>
          </cell>
          <cell r="K1464" t="str">
            <v>경      비</v>
          </cell>
          <cell r="M1464" t="str">
            <v>비 고</v>
          </cell>
          <cell r="N1464" t="e">
            <v>#N/A</v>
          </cell>
          <cell r="O1464" t="e">
            <v>#REF!</v>
          </cell>
        </row>
        <row r="1465">
          <cell r="B1465" t="str">
            <v/>
          </cell>
          <cell r="G1465" t="str">
            <v>단    가</v>
          </cell>
          <cell r="H1465" t="str">
            <v>금    액</v>
          </cell>
          <cell r="I1465" t="str">
            <v>단    가</v>
          </cell>
          <cell r="J1465" t="str">
            <v>금    액</v>
          </cell>
          <cell r="K1465" t="str">
            <v>단    가</v>
          </cell>
          <cell r="L1465" t="str">
            <v>금    액</v>
          </cell>
          <cell r="N1465" t="e">
            <v>#N/A</v>
          </cell>
          <cell r="O1465" t="e">
            <v>#REF!</v>
          </cell>
        </row>
        <row r="1466">
          <cell r="B1466" t="str">
            <v>TV 수구직력</v>
          </cell>
          <cell r="C1466" t="str">
            <v>TV 수구</v>
          </cell>
          <cell r="D1466" t="str">
            <v>직력</v>
          </cell>
          <cell r="E1466">
            <v>1</v>
          </cell>
          <cell r="F1466" t="str">
            <v>개</v>
          </cell>
          <cell r="G1466">
            <v>0</v>
          </cell>
          <cell r="H1466">
            <v>0</v>
          </cell>
          <cell r="I1466">
            <v>3300</v>
          </cell>
          <cell r="J1466">
            <v>3300</v>
          </cell>
          <cell r="N1466" t="e">
            <v>#N/A</v>
          </cell>
          <cell r="O1466" t="e">
            <v>#REF!</v>
          </cell>
        </row>
        <row r="1467">
          <cell r="B1467" t="str">
            <v>신설통신내선공</v>
          </cell>
          <cell r="C1467" t="str">
            <v>신설</v>
          </cell>
          <cell r="D1467" t="str">
            <v>통신내선공</v>
          </cell>
          <cell r="E1467">
            <v>0.08</v>
          </cell>
          <cell r="F1467" t="str">
            <v>인</v>
          </cell>
          <cell r="G1467">
            <v>63806</v>
          </cell>
          <cell r="H1467">
            <v>5104</v>
          </cell>
          <cell r="I1467">
            <v>0</v>
          </cell>
          <cell r="J1467">
            <v>0</v>
          </cell>
          <cell r="N1467">
            <v>63806</v>
          </cell>
          <cell r="O1467" t="e">
            <v>#REF!</v>
          </cell>
        </row>
        <row r="1468">
          <cell r="B1468" t="str">
            <v/>
          </cell>
          <cell r="G1468">
            <v>0</v>
          </cell>
          <cell r="H1468">
            <v>0</v>
          </cell>
          <cell r="I1468">
            <v>0</v>
          </cell>
          <cell r="J1468">
            <v>0</v>
          </cell>
          <cell r="N1468" t="e">
            <v>#N/A</v>
          </cell>
          <cell r="O1468" t="e">
            <v>#REF!</v>
          </cell>
        </row>
        <row r="1469">
          <cell r="B1469" t="str">
            <v/>
          </cell>
          <cell r="G1469">
            <v>0</v>
          </cell>
          <cell r="H1469">
            <v>0</v>
          </cell>
          <cell r="I1469">
            <v>0</v>
          </cell>
          <cell r="J1469">
            <v>0</v>
          </cell>
          <cell r="N1469" t="e">
            <v>#N/A</v>
          </cell>
          <cell r="O1469" t="e">
            <v>#REF!</v>
          </cell>
        </row>
        <row r="1470">
          <cell r="B1470" t="str">
            <v/>
          </cell>
          <cell r="N1470" t="e">
            <v>#N/A</v>
          </cell>
          <cell r="O1470" t="e">
            <v>#REF!</v>
          </cell>
        </row>
        <row r="1471">
          <cell r="B1471" t="str">
            <v/>
          </cell>
          <cell r="G1471">
            <v>0</v>
          </cell>
          <cell r="H1471">
            <v>0</v>
          </cell>
          <cell r="I1471">
            <v>0</v>
          </cell>
          <cell r="J1471">
            <v>0</v>
          </cell>
          <cell r="N1471" t="e">
            <v>#N/A</v>
          </cell>
          <cell r="O1471" t="e">
            <v>#REF!</v>
          </cell>
        </row>
        <row r="1472">
          <cell r="B1472" t="str">
            <v/>
          </cell>
          <cell r="G1472">
            <v>0</v>
          </cell>
          <cell r="H1472">
            <v>0</v>
          </cell>
          <cell r="I1472">
            <v>0</v>
          </cell>
          <cell r="J1472">
            <v>0</v>
          </cell>
          <cell r="N1472" t="e">
            <v>#N/A</v>
          </cell>
          <cell r="O1472" t="e">
            <v>#REF!</v>
          </cell>
        </row>
        <row r="1473">
          <cell r="B1473" t="str">
            <v/>
          </cell>
          <cell r="G1473">
            <v>0</v>
          </cell>
          <cell r="H1473">
            <v>0</v>
          </cell>
          <cell r="I1473">
            <v>0</v>
          </cell>
          <cell r="J1473">
            <v>0</v>
          </cell>
          <cell r="N1473" t="e">
            <v>#N/A</v>
          </cell>
          <cell r="O1473" t="e">
            <v>#REF!</v>
          </cell>
        </row>
        <row r="1474">
          <cell r="B1474" t="str">
            <v/>
          </cell>
          <cell r="G1474">
            <v>0</v>
          </cell>
          <cell r="H1474">
            <v>0</v>
          </cell>
          <cell r="I1474">
            <v>0</v>
          </cell>
          <cell r="J1474">
            <v>0</v>
          </cell>
          <cell r="N1474" t="e">
            <v>#N/A</v>
          </cell>
          <cell r="O1474" t="e">
            <v>#REF!</v>
          </cell>
        </row>
        <row r="1475">
          <cell r="B1475" t="str">
            <v/>
          </cell>
          <cell r="G1475">
            <v>0</v>
          </cell>
          <cell r="H1475">
            <v>0</v>
          </cell>
          <cell r="I1475">
            <v>0</v>
          </cell>
          <cell r="J1475">
            <v>0</v>
          </cell>
          <cell r="N1475" t="e">
            <v>#N/A</v>
          </cell>
          <cell r="O1475" t="e">
            <v>#REF!</v>
          </cell>
        </row>
        <row r="1476">
          <cell r="B1476" t="str">
            <v/>
          </cell>
          <cell r="G1476">
            <v>0</v>
          </cell>
          <cell r="H1476">
            <v>0</v>
          </cell>
          <cell r="I1476">
            <v>0</v>
          </cell>
          <cell r="J1476">
            <v>0</v>
          </cell>
          <cell r="N1476" t="e">
            <v>#N/A</v>
          </cell>
          <cell r="O1476" t="e">
            <v>#REF!</v>
          </cell>
        </row>
        <row r="1477">
          <cell r="B1477" t="str">
            <v>공구손료노무비의 3%</v>
          </cell>
          <cell r="C1477" t="str">
            <v>공구손료</v>
          </cell>
          <cell r="D1477" t="str">
            <v>노무비의 3%</v>
          </cell>
          <cell r="E1477">
            <v>1</v>
          </cell>
          <cell r="F1477" t="str">
            <v>식</v>
          </cell>
          <cell r="G1477">
            <v>0</v>
          </cell>
          <cell r="H1477">
            <v>0</v>
          </cell>
          <cell r="I1477">
            <v>0</v>
          </cell>
          <cell r="J1477">
            <v>0</v>
          </cell>
          <cell r="L1477">
            <v>153</v>
          </cell>
          <cell r="N1477" t="e">
            <v>#N/A</v>
          </cell>
          <cell r="O1477" t="e">
            <v>#REF!</v>
          </cell>
        </row>
        <row r="1478">
          <cell r="B1478" t="str">
            <v>일   위   대   가   표</v>
          </cell>
          <cell r="C1478" t="str">
            <v>일   위   대   가   표</v>
          </cell>
          <cell r="O1478" t="e">
            <v>#REF!</v>
          </cell>
        </row>
        <row r="1479">
          <cell r="A1479" t="e">
            <v>#REF!</v>
          </cell>
          <cell r="B1479" t="str">
            <v>항 목 번 호 :제83호표 (통신5-78-다 적용)</v>
          </cell>
          <cell r="C1479" t="str">
            <v>항 목 번 호 :</v>
          </cell>
          <cell r="D1479" t="str">
            <v>제83호표 (통신5-78-다 적용)</v>
          </cell>
          <cell r="N1479" t="e">
            <v>#N/A</v>
          </cell>
          <cell r="O1479" t="e">
            <v>#REF!</v>
          </cell>
        </row>
        <row r="1480">
          <cell r="A1480" t="e">
            <v>#REF!</v>
          </cell>
          <cell r="B1480" t="str">
            <v>공       종 :스피커(벽부형, 20W) 신설</v>
          </cell>
          <cell r="C1480" t="str">
            <v>공       종 :</v>
          </cell>
          <cell r="D1480" t="str">
            <v>스피커(벽부형, 20W) 신설</v>
          </cell>
          <cell r="H1480" t="str">
            <v>노 무 비</v>
          </cell>
          <cell r="J1480" t="str">
            <v>재 료 비</v>
          </cell>
          <cell r="L1480" t="str">
            <v>경   비</v>
          </cell>
          <cell r="M1480" t="str">
            <v>합   계</v>
          </cell>
          <cell r="N1480" t="e">
            <v>#N/A</v>
          </cell>
          <cell r="O1480" t="e">
            <v>#REF!</v>
          </cell>
        </row>
        <row r="1481">
          <cell r="A1481" t="str">
            <v>스피커(벽부형, 20W) 신설</v>
          </cell>
          <cell r="B1481" t="str">
            <v>단       위 :개</v>
          </cell>
          <cell r="C1481" t="str">
            <v>단       위 :</v>
          </cell>
          <cell r="D1481" t="str">
            <v>개</v>
          </cell>
          <cell r="H1481">
            <v>25542</v>
          </cell>
          <cell r="J1481">
            <v>18500</v>
          </cell>
          <cell r="L1481">
            <v>766</v>
          </cell>
          <cell r="M1481">
            <v>44808</v>
          </cell>
          <cell r="N1481" t="e">
            <v>#REF!</v>
          </cell>
          <cell r="O1481" t="e">
            <v>#REF!</v>
          </cell>
        </row>
        <row r="1482">
          <cell r="B1482" t="str">
            <v>명      칭규    격</v>
          </cell>
          <cell r="C1482" t="str">
            <v>명      칭</v>
          </cell>
          <cell r="D1482" t="str">
            <v>규    격</v>
          </cell>
          <cell r="E1482" t="str">
            <v>수 량</v>
          </cell>
          <cell r="F1482" t="str">
            <v>단위</v>
          </cell>
          <cell r="G1482" t="str">
            <v>노   무   비</v>
          </cell>
          <cell r="I1482" t="str">
            <v>재   료   비</v>
          </cell>
          <cell r="K1482" t="str">
            <v>경      비</v>
          </cell>
          <cell r="M1482" t="str">
            <v>비 고</v>
          </cell>
          <cell r="N1482" t="e">
            <v>#N/A</v>
          </cell>
          <cell r="O1482" t="e">
            <v>#REF!</v>
          </cell>
        </row>
        <row r="1483">
          <cell r="B1483" t="str">
            <v/>
          </cell>
          <cell r="G1483" t="str">
            <v>단    가</v>
          </cell>
          <cell r="H1483" t="str">
            <v>금    액</v>
          </cell>
          <cell r="I1483" t="str">
            <v>단    가</v>
          </cell>
          <cell r="J1483" t="str">
            <v>금    액</v>
          </cell>
          <cell r="K1483" t="str">
            <v>단    가</v>
          </cell>
          <cell r="L1483" t="str">
            <v>금    액</v>
          </cell>
          <cell r="N1483" t="e">
            <v>#N/A</v>
          </cell>
          <cell r="O1483" t="e">
            <v>#REF!</v>
          </cell>
        </row>
        <row r="1484">
          <cell r="B1484" t="str">
            <v>스피커벽부형, 20W</v>
          </cell>
          <cell r="C1484" t="str">
            <v>스피커</v>
          </cell>
          <cell r="D1484" t="str">
            <v>벽부형, 20W</v>
          </cell>
          <cell r="E1484">
            <v>1</v>
          </cell>
          <cell r="F1484" t="str">
            <v>개</v>
          </cell>
          <cell r="G1484">
            <v>0</v>
          </cell>
          <cell r="H1484">
            <v>0</v>
          </cell>
          <cell r="I1484">
            <v>18500</v>
          </cell>
          <cell r="J1484">
            <v>18500</v>
          </cell>
          <cell r="N1484" t="e">
            <v>#N/A</v>
          </cell>
          <cell r="O1484" t="e">
            <v>#REF!</v>
          </cell>
        </row>
        <row r="1485">
          <cell r="B1485" t="str">
            <v>신설통신설비공</v>
          </cell>
          <cell r="C1485" t="str">
            <v>신설</v>
          </cell>
          <cell r="D1485" t="str">
            <v>통신설비공</v>
          </cell>
          <cell r="E1485">
            <v>0.33</v>
          </cell>
          <cell r="F1485" t="str">
            <v>인</v>
          </cell>
          <cell r="G1485">
            <v>77401</v>
          </cell>
          <cell r="H1485">
            <v>25542</v>
          </cell>
          <cell r="I1485">
            <v>0</v>
          </cell>
          <cell r="J1485">
            <v>0</v>
          </cell>
          <cell r="N1485">
            <v>77401</v>
          </cell>
          <cell r="O1485" t="e">
            <v>#REF!</v>
          </cell>
        </row>
        <row r="1486">
          <cell r="B1486" t="str">
            <v/>
          </cell>
          <cell r="G1486">
            <v>0</v>
          </cell>
          <cell r="H1486">
            <v>0</v>
          </cell>
          <cell r="I1486">
            <v>0</v>
          </cell>
          <cell r="J1486">
            <v>0</v>
          </cell>
          <cell r="N1486" t="e">
            <v>#N/A</v>
          </cell>
          <cell r="O1486" t="e">
            <v>#REF!</v>
          </cell>
        </row>
        <row r="1487">
          <cell r="B1487" t="str">
            <v/>
          </cell>
          <cell r="N1487" t="e">
            <v>#N/A</v>
          </cell>
          <cell r="O1487" t="e">
            <v>#REF!</v>
          </cell>
        </row>
        <row r="1488">
          <cell r="B1488" t="str">
            <v/>
          </cell>
          <cell r="G1488">
            <v>0</v>
          </cell>
          <cell r="H1488">
            <v>0</v>
          </cell>
          <cell r="I1488">
            <v>0</v>
          </cell>
          <cell r="J1488">
            <v>0</v>
          </cell>
          <cell r="N1488" t="e">
            <v>#N/A</v>
          </cell>
          <cell r="O1488" t="e">
            <v>#REF!</v>
          </cell>
        </row>
        <row r="1489">
          <cell r="B1489" t="str">
            <v/>
          </cell>
          <cell r="G1489">
            <v>0</v>
          </cell>
          <cell r="H1489">
            <v>0</v>
          </cell>
          <cell r="I1489">
            <v>0</v>
          </cell>
          <cell r="J1489">
            <v>0</v>
          </cell>
          <cell r="N1489" t="e">
            <v>#N/A</v>
          </cell>
          <cell r="O1489" t="e">
            <v>#REF!</v>
          </cell>
        </row>
        <row r="1490">
          <cell r="B1490" t="str">
            <v/>
          </cell>
          <cell r="G1490">
            <v>0</v>
          </cell>
          <cell r="H1490">
            <v>0</v>
          </cell>
          <cell r="I1490">
            <v>0</v>
          </cell>
          <cell r="J1490">
            <v>0</v>
          </cell>
          <cell r="N1490" t="e">
            <v>#N/A</v>
          </cell>
          <cell r="O1490" t="e">
            <v>#REF!</v>
          </cell>
        </row>
        <row r="1491">
          <cell r="B1491" t="str">
            <v/>
          </cell>
          <cell r="G1491">
            <v>0</v>
          </cell>
          <cell r="H1491">
            <v>0</v>
          </cell>
          <cell r="I1491">
            <v>0</v>
          </cell>
          <cell r="J1491">
            <v>0</v>
          </cell>
          <cell r="N1491" t="e">
            <v>#N/A</v>
          </cell>
          <cell r="O1491" t="e">
            <v>#REF!</v>
          </cell>
        </row>
        <row r="1492">
          <cell r="B1492" t="str">
            <v/>
          </cell>
          <cell r="G1492">
            <v>0</v>
          </cell>
          <cell r="H1492">
            <v>0</v>
          </cell>
          <cell r="I1492">
            <v>0</v>
          </cell>
          <cell r="J1492">
            <v>0</v>
          </cell>
          <cell r="N1492" t="e">
            <v>#N/A</v>
          </cell>
          <cell r="O1492" t="e">
            <v>#REF!</v>
          </cell>
        </row>
        <row r="1493">
          <cell r="B1493" t="str">
            <v/>
          </cell>
          <cell r="G1493">
            <v>0</v>
          </cell>
          <cell r="H1493">
            <v>0</v>
          </cell>
          <cell r="I1493">
            <v>0</v>
          </cell>
          <cell r="J1493">
            <v>0</v>
          </cell>
          <cell r="N1493" t="e">
            <v>#N/A</v>
          </cell>
          <cell r="O1493" t="e">
            <v>#REF!</v>
          </cell>
        </row>
        <row r="1494">
          <cell r="B1494" t="str">
            <v/>
          </cell>
          <cell r="G1494">
            <v>0</v>
          </cell>
          <cell r="H1494">
            <v>0</v>
          </cell>
          <cell r="I1494">
            <v>0</v>
          </cell>
          <cell r="J1494">
            <v>0</v>
          </cell>
          <cell r="N1494" t="e">
            <v>#N/A</v>
          </cell>
          <cell r="O1494" t="e">
            <v>#REF!</v>
          </cell>
        </row>
        <row r="1495">
          <cell r="B1495" t="str">
            <v>공구손료노무비의 3%</v>
          </cell>
          <cell r="C1495" t="str">
            <v>공구손료</v>
          </cell>
          <cell r="D1495" t="str">
            <v>노무비의 3%</v>
          </cell>
          <cell r="E1495">
            <v>1</v>
          </cell>
          <cell r="F1495" t="str">
            <v>식</v>
          </cell>
          <cell r="G1495">
            <v>0</v>
          </cell>
          <cell r="H1495">
            <v>0</v>
          </cell>
          <cell r="I1495">
            <v>0</v>
          </cell>
          <cell r="J1495">
            <v>0</v>
          </cell>
          <cell r="L1495">
            <v>766</v>
          </cell>
          <cell r="N1495" t="e">
            <v>#N/A</v>
          </cell>
          <cell r="O1495" t="e">
            <v>#REF!</v>
          </cell>
        </row>
        <row r="1496">
          <cell r="B1496" t="str">
            <v>일   위   대   가   표</v>
          </cell>
          <cell r="C1496" t="str">
            <v>일   위   대   가   표</v>
          </cell>
          <cell r="O1496" t="e">
            <v>#REF!</v>
          </cell>
        </row>
        <row r="1497">
          <cell r="A1497" t="e">
            <v>#REF!</v>
          </cell>
          <cell r="B1497" t="str">
            <v>항 목 번 호 :제84호표 (통신5-78-다 적용)</v>
          </cell>
          <cell r="C1497" t="str">
            <v>항 목 번 호 :</v>
          </cell>
          <cell r="D1497" t="str">
            <v>제84호표 (통신5-78-다 적용)</v>
          </cell>
          <cell r="N1497" t="e">
            <v>#N/A</v>
          </cell>
          <cell r="O1497" t="e">
            <v>#REF!</v>
          </cell>
        </row>
        <row r="1498">
          <cell r="A1498" t="e">
            <v>#REF!</v>
          </cell>
          <cell r="B1498" t="str">
            <v>공       종 :스피커(천정형, 20W) 신설</v>
          </cell>
          <cell r="C1498" t="str">
            <v>공       종 :</v>
          </cell>
          <cell r="D1498" t="str">
            <v>스피커(천정형, 20W) 신설</v>
          </cell>
          <cell r="H1498" t="str">
            <v>노 무 비</v>
          </cell>
          <cell r="J1498" t="str">
            <v>재 료 비</v>
          </cell>
          <cell r="L1498" t="str">
            <v>경   비</v>
          </cell>
          <cell r="M1498" t="str">
            <v>합   계</v>
          </cell>
          <cell r="N1498" t="e">
            <v>#N/A</v>
          </cell>
          <cell r="O1498" t="e">
            <v>#REF!</v>
          </cell>
        </row>
        <row r="1499">
          <cell r="A1499" t="str">
            <v>스피커(천정형, 20W) 신설</v>
          </cell>
          <cell r="B1499" t="str">
            <v>단       위 :개</v>
          </cell>
          <cell r="C1499" t="str">
            <v>단       위 :</v>
          </cell>
          <cell r="D1499" t="str">
            <v>개</v>
          </cell>
          <cell r="H1499">
            <v>25542</v>
          </cell>
          <cell r="J1499">
            <v>12500</v>
          </cell>
          <cell r="L1499">
            <v>766</v>
          </cell>
          <cell r="M1499">
            <v>38808</v>
          </cell>
          <cell r="N1499" t="e">
            <v>#REF!</v>
          </cell>
          <cell r="O1499" t="e">
            <v>#REF!</v>
          </cell>
        </row>
        <row r="1500">
          <cell r="B1500" t="str">
            <v>명      칭규    격</v>
          </cell>
          <cell r="C1500" t="str">
            <v>명      칭</v>
          </cell>
          <cell r="D1500" t="str">
            <v>규    격</v>
          </cell>
          <cell r="E1500" t="str">
            <v>수 량</v>
          </cell>
          <cell r="F1500" t="str">
            <v>단위</v>
          </cell>
          <cell r="G1500" t="str">
            <v>노   무   비</v>
          </cell>
          <cell r="I1500" t="str">
            <v>재   료   비</v>
          </cell>
          <cell r="K1500" t="str">
            <v>경      비</v>
          </cell>
          <cell r="M1500" t="str">
            <v>비 고</v>
          </cell>
          <cell r="N1500" t="e">
            <v>#N/A</v>
          </cell>
          <cell r="O1500" t="e">
            <v>#REF!</v>
          </cell>
        </row>
        <row r="1501">
          <cell r="B1501" t="str">
            <v/>
          </cell>
          <cell r="G1501" t="str">
            <v>단    가</v>
          </cell>
          <cell r="H1501" t="str">
            <v>금    액</v>
          </cell>
          <cell r="I1501" t="str">
            <v>단    가</v>
          </cell>
          <cell r="J1501" t="str">
            <v>금    액</v>
          </cell>
          <cell r="K1501" t="str">
            <v>단    가</v>
          </cell>
          <cell r="L1501" t="str">
            <v>금    액</v>
          </cell>
          <cell r="N1501" t="e">
            <v>#N/A</v>
          </cell>
          <cell r="O1501" t="e">
            <v>#REF!</v>
          </cell>
        </row>
        <row r="1502">
          <cell r="B1502" t="str">
            <v>스피커천정형, 20W</v>
          </cell>
          <cell r="C1502" t="str">
            <v>스피커</v>
          </cell>
          <cell r="D1502" t="str">
            <v>천정형, 20W</v>
          </cell>
          <cell r="E1502">
            <v>1</v>
          </cell>
          <cell r="F1502" t="str">
            <v>개</v>
          </cell>
          <cell r="G1502">
            <v>0</v>
          </cell>
          <cell r="H1502">
            <v>0</v>
          </cell>
          <cell r="I1502">
            <v>12500</v>
          </cell>
          <cell r="J1502">
            <v>12500</v>
          </cell>
          <cell r="N1502" t="e">
            <v>#N/A</v>
          </cell>
          <cell r="O1502" t="e">
            <v>#REF!</v>
          </cell>
        </row>
        <row r="1503">
          <cell r="B1503" t="str">
            <v>신설통신설비공</v>
          </cell>
          <cell r="C1503" t="str">
            <v>신설</v>
          </cell>
          <cell r="D1503" t="str">
            <v>통신설비공</v>
          </cell>
          <cell r="E1503">
            <v>0.33</v>
          </cell>
          <cell r="F1503" t="str">
            <v>인</v>
          </cell>
          <cell r="G1503">
            <v>77401</v>
          </cell>
          <cell r="H1503">
            <v>25542</v>
          </cell>
          <cell r="I1503">
            <v>0</v>
          </cell>
          <cell r="J1503">
            <v>0</v>
          </cell>
          <cell r="N1503">
            <v>77401</v>
          </cell>
          <cell r="O1503" t="e">
            <v>#REF!</v>
          </cell>
        </row>
        <row r="1504">
          <cell r="B1504" t="str">
            <v/>
          </cell>
          <cell r="G1504">
            <v>0</v>
          </cell>
          <cell r="H1504">
            <v>0</v>
          </cell>
          <cell r="I1504">
            <v>0</v>
          </cell>
          <cell r="J1504">
            <v>0</v>
          </cell>
          <cell r="N1504" t="e">
            <v>#N/A</v>
          </cell>
          <cell r="O1504" t="e">
            <v>#REF!</v>
          </cell>
        </row>
        <row r="1505">
          <cell r="B1505" t="str">
            <v/>
          </cell>
          <cell r="N1505" t="e">
            <v>#N/A</v>
          </cell>
          <cell r="O1505" t="e">
            <v>#REF!</v>
          </cell>
        </row>
        <row r="1506">
          <cell r="B1506" t="str">
            <v/>
          </cell>
          <cell r="G1506">
            <v>0</v>
          </cell>
          <cell r="H1506">
            <v>0</v>
          </cell>
          <cell r="I1506">
            <v>0</v>
          </cell>
          <cell r="J1506">
            <v>0</v>
          </cell>
          <cell r="N1506" t="e">
            <v>#N/A</v>
          </cell>
          <cell r="O1506" t="e">
            <v>#REF!</v>
          </cell>
        </row>
        <row r="1507">
          <cell r="B1507" t="str">
            <v/>
          </cell>
          <cell r="G1507">
            <v>0</v>
          </cell>
          <cell r="H1507">
            <v>0</v>
          </cell>
          <cell r="I1507">
            <v>0</v>
          </cell>
          <cell r="J1507">
            <v>0</v>
          </cell>
          <cell r="N1507" t="e">
            <v>#N/A</v>
          </cell>
          <cell r="O1507" t="e">
            <v>#REF!</v>
          </cell>
        </row>
        <row r="1508">
          <cell r="B1508" t="str">
            <v/>
          </cell>
          <cell r="G1508">
            <v>0</v>
          </cell>
          <cell r="H1508">
            <v>0</v>
          </cell>
          <cell r="I1508">
            <v>0</v>
          </cell>
          <cell r="J1508">
            <v>0</v>
          </cell>
          <cell r="N1508" t="e">
            <v>#N/A</v>
          </cell>
          <cell r="O1508" t="e">
            <v>#REF!</v>
          </cell>
        </row>
        <row r="1509">
          <cell r="B1509" t="str">
            <v/>
          </cell>
          <cell r="G1509">
            <v>0</v>
          </cell>
          <cell r="H1509">
            <v>0</v>
          </cell>
          <cell r="I1509">
            <v>0</v>
          </cell>
          <cell r="J1509">
            <v>0</v>
          </cell>
          <cell r="N1509" t="e">
            <v>#N/A</v>
          </cell>
          <cell r="O1509" t="e">
            <v>#REF!</v>
          </cell>
        </row>
        <row r="1510">
          <cell r="B1510" t="str">
            <v/>
          </cell>
          <cell r="G1510">
            <v>0</v>
          </cell>
          <cell r="H1510">
            <v>0</v>
          </cell>
          <cell r="I1510">
            <v>0</v>
          </cell>
          <cell r="J1510">
            <v>0</v>
          </cell>
          <cell r="N1510" t="e">
            <v>#N/A</v>
          </cell>
          <cell r="O1510" t="e">
            <v>#REF!</v>
          </cell>
        </row>
        <row r="1511">
          <cell r="B1511" t="str">
            <v/>
          </cell>
          <cell r="G1511">
            <v>0</v>
          </cell>
          <cell r="H1511">
            <v>0</v>
          </cell>
          <cell r="I1511">
            <v>0</v>
          </cell>
          <cell r="J1511">
            <v>0</v>
          </cell>
          <cell r="N1511" t="e">
            <v>#N/A</v>
          </cell>
          <cell r="O1511" t="e">
            <v>#REF!</v>
          </cell>
        </row>
        <row r="1512">
          <cell r="B1512" t="str">
            <v/>
          </cell>
          <cell r="G1512">
            <v>0</v>
          </cell>
          <cell r="H1512">
            <v>0</v>
          </cell>
          <cell r="I1512">
            <v>0</v>
          </cell>
          <cell r="J1512">
            <v>0</v>
          </cell>
          <cell r="N1512" t="e">
            <v>#N/A</v>
          </cell>
          <cell r="O1512" t="e">
            <v>#REF!</v>
          </cell>
        </row>
        <row r="1513">
          <cell r="B1513" t="str">
            <v>공구손료노무비의 3%</v>
          </cell>
          <cell r="C1513" t="str">
            <v>공구손료</v>
          </cell>
          <cell r="D1513" t="str">
            <v>노무비의 3%</v>
          </cell>
          <cell r="E1513">
            <v>1</v>
          </cell>
          <cell r="F1513" t="str">
            <v>식</v>
          </cell>
          <cell r="G1513">
            <v>0</v>
          </cell>
          <cell r="H1513">
            <v>0</v>
          </cell>
          <cell r="I1513">
            <v>0</v>
          </cell>
          <cell r="J1513">
            <v>0</v>
          </cell>
          <cell r="L1513">
            <v>766</v>
          </cell>
          <cell r="N1513" t="e">
            <v>#N/A</v>
          </cell>
          <cell r="O1513" t="e">
            <v>#REF!</v>
          </cell>
        </row>
        <row r="1514">
          <cell r="B1514" t="str">
            <v>일   위   대   가   표</v>
          </cell>
          <cell r="C1514" t="str">
            <v>일   위   대   가   표</v>
          </cell>
          <cell r="O1514" t="e">
            <v>#REF!</v>
          </cell>
        </row>
        <row r="1515">
          <cell r="A1515" t="e">
            <v>#REF!</v>
          </cell>
          <cell r="B1515" t="str">
            <v>항 목 번 호 :제85호표 (통신5-78-다 적용)</v>
          </cell>
          <cell r="C1515" t="str">
            <v>항 목 번 호 :</v>
          </cell>
          <cell r="D1515" t="str">
            <v>제85호표 (통신5-78-다 적용)</v>
          </cell>
          <cell r="N1515" t="e">
            <v>#N/A</v>
          </cell>
          <cell r="O1515" t="e">
            <v>#REF!</v>
          </cell>
        </row>
        <row r="1516">
          <cell r="A1516" t="e">
            <v>#REF!</v>
          </cell>
          <cell r="B1516" t="str">
            <v>공       종 :스피커(옥외Colum형, 20W) 신설</v>
          </cell>
          <cell r="C1516" t="str">
            <v>공       종 :</v>
          </cell>
          <cell r="D1516" t="str">
            <v>스피커(옥외Colum형, 20W) 신설</v>
          </cell>
          <cell r="H1516" t="str">
            <v>노 무 비</v>
          </cell>
          <cell r="J1516" t="str">
            <v>재 료 비</v>
          </cell>
          <cell r="L1516" t="str">
            <v>경   비</v>
          </cell>
          <cell r="M1516" t="str">
            <v>합   계</v>
          </cell>
          <cell r="N1516" t="e">
            <v>#N/A</v>
          </cell>
          <cell r="O1516" t="e">
            <v>#REF!</v>
          </cell>
        </row>
        <row r="1517">
          <cell r="A1517" t="str">
            <v>스피커(옥외Colum형, 20W) 신설</v>
          </cell>
          <cell r="B1517" t="str">
            <v>단       위 :개</v>
          </cell>
          <cell r="C1517" t="str">
            <v>단       위 :</v>
          </cell>
          <cell r="D1517" t="str">
            <v>개</v>
          </cell>
          <cell r="H1517">
            <v>25542</v>
          </cell>
          <cell r="J1517">
            <v>32000</v>
          </cell>
          <cell r="L1517">
            <v>766</v>
          </cell>
          <cell r="M1517">
            <v>58308</v>
          </cell>
          <cell r="N1517" t="e">
            <v>#REF!</v>
          </cell>
          <cell r="O1517" t="e">
            <v>#REF!</v>
          </cell>
        </row>
        <row r="1518">
          <cell r="B1518" t="str">
            <v>명      칭규    격</v>
          </cell>
          <cell r="C1518" t="str">
            <v>명      칭</v>
          </cell>
          <cell r="D1518" t="str">
            <v>규    격</v>
          </cell>
          <cell r="E1518" t="str">
            <v>수 량</v>
          </cell>
          <cell r="F1518" t="str">
            <v>단위</v>
          </cell>
          <cell r="G1518" t="str">
            <v>노   무   비</v>
          </cell>
          <cell r="I1518" t="str">
            <v>재   료   비</v>
          </cell>
          <cell r="K1518" t="str">
            <v>경      비</v>
          </cell>
          <cell r="M1518" t="str">
            <v>비 고</v>
          </cell>
          <cell r="N1518" t="e">
            <v>#N/A</v>
          </cell>
          <cell r="O1518" t="e">
            <v>#REF!</v>
          </cell>
        </row>
        <row r="1519">
          <cell r="B1519" t="str">
            <v/>
          </cell>
          <cell r="G1519" t="str">
            <v>단    가</v>
          </cell>
          <cell r="H1519" t="str">
            <v>금    액</v>
          </cell>
          <cell r="I1519" t="str">
            <v>단    가</v>
          </cell>
          <cell r="J1519" t="str">
            <v>금    액</v>
          </cell>
          <cell r="K1519" t="str">
            <v>단    가</v>
          </cell>
          <cell r="L1519" t="str">
            <v>금    액</v>
          </cell>
          <cell r="N1519" t="e">
            <v>#N/A</v>
          </cell>
          <cell r="O1519" t="e">
            <v>#REF!</v>
          </cell>
        </row>
        <row r="1520">
          <cell r="B1520" t="str">
            <v>스피커옥외Colum형, 20W</v>
          </cell>
          <cell r="C1520" t="str">
            <v>스피커</v>
          </cell>
          <cell r="D1520" t="str">
            <v>옥외Colum형, 20W</v>
          </cell>
          <cell r="E1520">
            <v>1</v>
          </cell>
          <cell r="F1520" t="str">
            <v>개</v>
          </cell>
          <cell r="G1520">
            <v>0</v>
          </cell>
          <cell r="H1520">
            <v>0</v>
          </cell>
          <cell r="I1520">
            <v>32000</v>
          </cell>
          <cell r="J1520">
            <v>32000</v>
          </cell>
          <cell r="N1520" t="e">
            <v>#N/A</v>
          </cell>
          <cell r="O1520" t="e">
            <v>#REF!</v>
          </cell>
        </row>
        <row r="1521">
          <cell r="B1521" t="str">
            <v>신설통신설비공</v>
          </cell>
          <cell r="C1521" t="str">
            <v>신설</v>
          </cell>
          <cell r="D1521" t="str">
            <v>통신설비공</v>
          </cell>
          <cell r="E1521">
            <v>0.33</v>
          </cell>
          <cell r="F1521" t="str">
            <v>인</v>
          </cell>
          <cell r="G1521">
            <v>77401</v>
          </cell>
          <cell r="H1521">
            <v>25542</v>
          </cell>
          <cell r="I1521">
            <v>0</v>
          </cell>
          <cell r="J1521">
            <v>0</v>
          </cell>
          <cell r="N1521">
            <v>77401</v>
          </cell>
          <cell r="O1521" t="e">
            <v>#REF!</v>
          </cell>
        </row>
        <row r="1522">
          <cell r="B1522" t="str">
            <v/>
          </cell>
          <cell r="G1522">
            <v>0</v>
          </cell>
          <cell r="H1522">
            <v>0</v>
          </cell>
          <cell r="I1522">
            <v>0</v>
          </cell>
          <cell r="J1522">
            <v>0</v>
          </cell>
          <cell r="N1522" t="e">
            <v>#N/A</v>
          </cell>
          <cell r="O1522" t="e">
            <v>#REF!</v>
          </cell>
        </row>
        <row r="1523">
          <cell r="B1523" t="str">
            <v/>
          </cell>
          <cell r="N1523" t="e">
            <v>#N/A</v>
          </cell>
          <cell r="O1523" t="e">
            <v>#REF!</v>
          </cell>
        </row>
        <row r="1524">
          <cell r="B1524" t="str">
            <v/>
          </cell>
          <cell r="G1524">
            <v>0</v>
          </cell>
          <cell r="H1524">
            <v>0</v>
          </cell>
          <cell r="I1524">
            <v>0</v>
          </cell>
          <cell r="J1524">
            <v>0</v>
          </cell>
          <cell r="N1524" t="e">
            <v>#N/A</v>
          </cell>
          <cell r="O1524" t="e">
            <v>#REF!</v>
          </cell>
        </row>
        <row r="1525">
          <cell r="B1525" t="str">
            <v/>
          </cell>
          <cell r="G1525">
            <v>0</v>
          </cell>
          <cell r="H1525">
            <v>0</v>
          </cell>
          <cell r="I1525">
            <v>0</v>
          </cell>
          <cell r="J1525">
            <v>0</v>
          </cell>
          <cell r="N1525" t="e">
            <v>#N/A</v>
          </cell>
          <cell r="O1525" t="e">
            <v>#REF!</v>
          </cell>
        </row>
        <row r="1526">
          <cell r="B1526" t="str">
            <v/>
          </cell>
          <cell r="G1526">
            <v>0</v>
          </cell>
          <cell r="H1526">
            <v>0</v>
          </cell>
          <cell r="I1526">
            <v>0</v>
          </cell>
          <cell r="J1526">
            <v>0</v>
          </cell>
          <cell r="N1526" t="e">
            <v>#N/A</v>
          </cell>
          <cell r="O1526" t="e">
            <v>#REF!</v>
          </cell>
        </row>
        <row r="1527">
          <cell r="B1527" t="str">
            <v/>
          </cell>
          <cell r="G1527">
            <v>0</v>
          </cell>
          <cell r="H1527">
            <v>0</v>
          </cell>
          <cell r="I1527">
            <v>0</v>
          </cell>
          <cell r="J1527">
            <v>0</v>
          </cell>
          <cell r="N1527" t="e">
            <v>#N/A</v>
          </cell>
          <cell r="O1527" t="e">
            <v>#REF!</v>
          </cell>
        </row>
        <row r="1528">
          <cell r="B1528" t="str">
            <v/>
          </cell>
          <cell r="G1528">
            <v>0</v>
          </cell>
          <cell r="H1528">
            <v>0</v>
          </cell>
          <cell r="I1528">
            <v>0</v>
          </cell>
          <cell r="J1528">
            <v>0</v>
          </cell>
          <cell r="N1528" t="e">
            <v>#N/A</v>
          </cell>
          <cell r="O1528" t="e">
            <v>#REF!</v>
          </cell>
        </row>
        <row r="1529">
          <cell r="B1529" t="str">
            <v/>
          </cell>
          <cell r="G1529">
            <v>0</v>
          </cell>
          <cell r="H1529">
            <v>0</v>
          </cell>
          <cell r="I1529">
            <v>0</v>
          </cell>
          <cell r="J1529">
            <v>0</v>
          </cell>
          <cell r="N1529" t="e">
            <v>#N/A</v>
          </cell>
          <cell r="O1529" t="e">
            <v>#REF!</v>
          </cell>
        </row>
        <row r="1530">
          <cell r="B1530" t="str">
            <v/>
          </cell>
          <cell r="G1530">
            <v>0</v>
          </cell>
          <cell r="H1530">
            <v>0</v>
          </cell>
          <cell r="I1530">
            <v>0</v>
          </cell>
          <cell r="J1530">
            <v>0</v>
          </cell>
          <cell r="N1530" t="e">
            <v>#N/A</v>
          </cell>
          <cell r="O1530" t="e">
            <v>#REF!</v>
          </cell>
        </row>
        <row r="1531">
          <cell r="B1531" t="str">
            <v>공구손료노무비의 3%</v>
          </cell>
          <cell r="C1531" t="str">
            <v>공구손료</v>
          </cell>
          <cell r="D1531" t="str">
            <v>노무비의 3%</v>
          </cell>
          <cell r="E1531">
            <v>1</v>
          </cell>
          <cell r="F1531" t="str">
            <v>식</v>
          </cell>
          <cell r="G1531">
            <v>0</v>
          </cell>
          <cell r="H1531">
            <v>0</v>
          </cell>
          <cell r="I1531">
            <v>0</v>
          </cell>
          <cell r="J1531">
            <v>0</v>
          </cell>
          <cell r="L1531">
            <v>766</v>
          </cell>
          <cell r="N1531" t="e">
            <v>#N/A</v>
          </cell>
          <cell r="O1531" t="e">
            <v>#REF!</v>
          </cell>
        </row>
        <row r="1532">
          <cell r="B1532" t="str">
            <v>일   위   대   가   표</v>
          </cell>
          <cell r="C1532" t="str">
            <v>일   위   대   가   표</v>
          </cell>
          <cell r="O1532" t="e">
            <v>#REF!</v>
          </cell>
        </row>
        <row r="1533">
          <cell r="A1533" t="e">
            <v>#REF!</v>
          </cell>
          <cell r="B1533" t="str">
            <v>항 목 번 호 :제86호표 (통신3-30 적용)</v>
          </cell>
          <cell r="C1533" t="str">
            <v>항 목 번 호 :</v>
          </cell>
          <cell r="D1533" t="str">
            <v>제86호표 (통신3-30 적용)</v>
          </cell>
          <cell r="N1533" t="e">
            <v>#N/A</v>
          </cell>
          <cell r="O1533" t="e">
            <v>#REF!</v>
          </cell>
        </row>
        <row r="1534">
          <cell r="A1534" t="e">
            <v>#REF!</v>
          </cell>
          <cell r="B1534" t="str">
            <v>공       종 :방송단자함(10P) 신설</v>
          </cell>
          <cell r="C1534" t="str">
            <v>공       종 :</v>
          </cell>
          <cell r="D1534" t="str">
            <v>방송단자함(10P) 신설</v>
          </cell>
          <cell r="H1534" t="str">
            <v>노 무 비</v>
          </cell>
          <cell r="J1534" t="str">
            <v>재 료 비</v>
          </cell>
          <cell r="L1534" t="str">
            <v>경   비</v>
          </cell>
          <cell r="M1534" t="str">
            <v>합   계</v>
          </cell>
          <cell r="N1534" t="e">
            <v>#N/A</v>
          </cell>
          <cell r="O1534" t="e">
            <v>#REF!</v>
          </cell>
        </row>
        <row r="1535">
          <cell r="A1535" t="str">
            <v>방송단자함(10P) 신설</v>
          </cell>
          <cell r="B1535" t="str">
            <v>단       위 :개</v>
          </cell>
          <cell r="C1535" t="str">
            <v>단       위 :</v>
          </cell>
          <cell r="D1535" t="str">
            <v>개</v>
          </cell>
          <cell r="H1535">
            <v>39400</v>
          </cell>
          <cell r="J1535">
            <v>3220</v>
          </cell>
          <cell r="L1535">
            <v>1182</v>
          </cell>
          <cell r="M1535">
            <v>43802</v>
          </cell>
          <cell r="N1535" t="e">
            <v>#REF!</v>
          </cell>
          <cell r="O1535" t="e">
            <v>#REF!</v>
          </cell>
        </row>
        <row r="1536">
          <cell r="B1536" t="str">
            <v>명      칭규    격</v>
          </cell>
          <cell r="C1536" t="str">
            <v>명      칭</v>
          </cell>
          <cell r="D1536" t="str">
            <v>규    격</v>
          </cell>
          <cell r="E1536" t="str">
            <v>수 량</v>
          </cell>
          <cell r="F1536" t="str">
            <v>단위</v>
          </cell>
          <cell r="G1536" t="str">
            <v>노   무   비</v>
          </cell>
          <cell r="I1536" t="str">
            <v>재   료   비</v>
          </cell>
          <cell r="K1536" t="str">
            <v>경      비</v>
          </cell>
          <cell r="M1536" t="str">
            <v>비 고</v>
          </cell>
          <cell r="N1536" t="e">
            <v>#N/A</v>
          </cell>
          <cell r="O1536" t="e">
            <v>#REF!</v>
          </cell>
        </row>
        <row r="1537">
          <cell r="B1537" t="str">
            <v/>
          </cell>
          <cell r="G1537" t="str">
            <v>단    가</v>
          </cell>
          <cell r="H1537" t="str">
            <v>금    액</v>
          </cell>
          <cell r="I1537" t="str">
            <v>단    가</v>
          </cell>
          <cell r="J1537" t="str">
            <v>금    액</v>
          </cell>
          <cell r="K1537" t="str">
            <v>단    가</v>
          </cell>
          <cell r="L1537" t="str">
            <v>금    액</v>
          </cell>
          <cell r="N1537" t="e">
            <v>#N/A</v>
          </cell>
          <cell r="O1537" t="e">
            <v>#REF!</v>
          </cell>
        </row>
        <row r="1538">
          <cell r="B1538" t="str">
            <v>방송단자함10P</v>
          </cell>
          <cell r="C1538" t="str">
            <v>방송단자함</v>
          </cell>
          <cell r="D1538" t="str">
            <v>10P</v>
          </cell>
          <cell r="E1538">
            <v>1</v>
          </cell>
          <cell r="F1538" t="str">
            <v>개</v>
          </cell>
          <cell r="G1538">
            <v>0</v>
          </cell>
          <cell r="H1538">
            <v>0</v>
          </cell>
          <cell r="I1538">
            <v>3220</v>
          </cell>
          <cell r="J1538">
            <v>3220</v>
          </cell>
          <cell r="N1538" t="e">
            <v>#N/A</v>
          </cell>
          <cell r="O1538" t="e">
            <v>#REF!</v>
          </cell>
        </row>
        <row r="1539">
          <cell r="B1539" t="str">
            <v>신설통신케이블공</v>
          </cell>
          <cell r="C1539" t="str">
            <v>신설</v>
          </cell>
          <cell r="D1539" t="str">
            <v>통신케이블공</v>
          </cell>
          <cell r="E1539">
            <v>0.34</v>
          </cell>
          <cell r="F1539" t="str">
            <v>인</v>
          </cell>
          <cell r="G1539">
            <v>95424</v>
          </cell>
          <cell r="H1539">
            <v>32444</v>
          </cell>
          <cell r="I1539">
            <v>0</v>
          </cell>
          <cell r="J1539">
            <v>0</v>
          </cell>
          <cell r="N1539">
            <v>95424</v>
          </cell>
          <cell r="O1539" t="e">
            <v>#REF!</v>
          </cell>
        </row>
        <row r="1540">
          <cell r="B1540" t="str">
            <v>보통인부</v>
          </cell>
          <cell r="D1540" t="str">
            <v>보통인부</v>
          </cell>
          <cell r="E1540">
            <v>0.17</v>
          </cell>
          <cell r="F1540" t="str">
            <v>인</v>
          </cell>
          <cell r="G1540">
            <v>40922</v>
          </cell>
          <cell r="H1540">
            <v>6956</v>
          </cell>
          <cell r="I1540">
            <v>0</v>
          </cell>
          <cell r="J1540">
            <v>0</v>
          </cell>
          <cell r="N1540">
            <v>40922</v>
          </cell>
          <cell r="O1540" t="e">
            <v>#REF!</v>
          </cell>
        </row>
        <row r="1541">
          <cell r="B1541" t="str">
            <v/>
          </cell>
          <cell r="G1541">
            <v>0</v>
          </cell>
          <cell r="H1541">
            <v>0</v>
          </cell>
          <cell r="I1541">
            <v>0</v>
          </cell>
          <cell r="J1541">
            <v>0</v>
          </cell>
          <cell r="N1541" t="e">
            <v>#N/A</v>
          </cell>
          <cell r="O1541" t="e">
            <v>#REF!</v>
          </cell>
        </row>
        <row r="1542">
          <cell r="B1542" t="str">
            <v/>
          </cell>
          <cell r="N1542" t="e">
            <v>#N/A</v>
          </cell>
          <cell r="O1542" t="e">
            <v>#REF!</v>
          </cell>
        </row>
        <row r="1543">
          <cell r="B1543" t="str">
            <v/>
          </cell>
          <cell r="G1543">
            <v>0</v>
          </cell>
          <cell r="H1543">
            <v>0</v>
          </cell>
          <cell r="I1543">
            <v>0</v>
          </cell>
          <cell r="J1543">
            <v>0</v>
          </cell>
          <cell r="N1543" t="e">
            <v>#N/A</v>
          </cell>
          <cell r="O1543" t="e">
            <v>#REF!</v>
          </cell>
        </row>
        <row r="1544">
          <cell r="B1544" t="str">
            <v/>
          </cell>
          <cell r="G1544">
            <v>0</v>
          </cell>
          <cell r="H1544">
            <v>0</v>
          </cell>
          <cell r="I1544">
            <v>0</v>
          </cell>
          <cell r="J1544">
            <v>0</v>
          </cell>
          <cell r="N1544" t="e">
            <v>#N/A</v>
          </cell>
          <cell r="O1544" t="e">
            <v>#REF!</v>
          </cell>
        </row>
        <row r="1545">
          <cell r="B1545" t="str">
            <v/>
          </cell>
          <cell r="G1545">
            <v>0</v>
          </cell>
          <cell r="H1545">
            <v>0</v>
          </cell>
          <cell r="I1545">
            <v>0</v>
          </cell>
          <cell r="J1545">
            <v>0</v>
          </cell>
          <cell r="N1545" t="e">
            <v>#N/A</v>
          </cell>
          <cell r="O1545" t="e">
            <v>#REF!</v>
          </cell>
        </row>
        <row r="1546">
          <cell r="B1546" t="str">
            <v/>
          </cell>
          <cell r="G1546">
            <v>0</v>
          </cell>
          <cell r="H1546">
            <v>0</v>
          </cell>
          <cell r="I1546">
            <v>0</v>
          </cell>
          <cell r="J1546">
            <v>0</v>
          </cell>
          <cell r="N1546" t="e">
            <v>#N/A</v>
          </cell>
          <cell r="O1546" t="e">
            <v>#REF!</v>
          </cell>
        </row>
        <row r="1547">
          <cell r="B1547" t="str">
            <v/>
          </cell>
          <cell r="G1547">
            <v>0</v>
          </cell>
          <cell r="H1547">
            <v>0</v>
          </cell>
          <cell r="I1547">
            <v>0</v>
          </cell>
          <cell r="J1547">
            <v>0</v>
          </cell>
          <cell r="N1547" t="e">
            <v>#N/A</v>
          </cell>
          <cell r="O1547" t="e">
            <v>#REF!</v>
          </cell>
        </row>
        <row r="1548">
          <cell r="B1548" t="str">
            <v/>
          </cell>
          <cell r="G1548">
            <v>0</v>
          </cell>
          <cell r="H1548">
            <v>0</v>
          </cell>
          <cell r="I1548">
            <v>0</v>
          </cell>
          <cell r="J1548">
            <v>0</v>
          </cell>
          <cell r="N1548" t="e">
            <v>#N/A</v>
          </cell>
          <cell r="O1548" t="e">
            <v>#REF!</v>
          </cell>
        </row>
        <row r="1549">
          <cell r="B1549" t="str">
            <v>공구손료노무비의 3%</v>
          </cell>
          <cell r="C1549" t="str">
            <v>공구손료</v>
          </cell>
          <cell r="D1549" t="str">
            <v>노무비의 3%</v>
          </cell>
          <cell r="E1549">
            <v>1</v>
          </cell>
          <cell r="F1549" t="str">
            <v>식</v>
          </cell>
          <cell r="G1549">
            <v>0</v>
          </cell>
          <cell r="H1549">
            <v>0</v>
          </cell>
          <cell r="I1549">
            <v>0</v>
          </cell>
          <cell r="J1549">
            <v>0</v>
          </cell>
          <cell r="L1549">
            <v>1182</v>
          </cell>
          <cell r="N1549" t="e">
            <v>#N/A</v>
          </cell>
          <cell r="O1549" t="e">
            <v>#REF!</v>
          </cell>
        </row>
        <row r="1550">
          <cell r="B1550" t="str">
            <v>일   위   대   가   표</v>
          </cell>
          <cell r="C1550" t="str">
            <v>일   위   대   가   표</v>
          </cell>
          <cell r="O1550" t="e">
            <v>#REF!</v>
          </cell>
        </row>
        <row r="1551">
          <cell r="A1551" t="e">
            <v>#REF!</v>
          </cell>
          <cell r="B1551" t="str">
            <v>항 목 번 호 :제87호표 (통신3-30 적용)</v>
          </cell>
          <cell r="C1551" t="str">
            <v>항 목 번 호 :</v>
          </cell>
          <cell r="D1551" t="str">
            <v>제87호표 (통신3-30 적용)</v>
          </cell>
          <cell r="N1551" t="e">
            <v>#N/A</v>
          </cell>
          <cell r="O1551" t="e">
            <v>#REF!</v>
          </cell>
        </row>
        <row r="1552">
          <cell r="A1552" t="e">
            <v>#REF!</v>
          </cell>
          <cell r="B1552" t="str">
            <v>공       종 :방송단자함(20P) 신설</v>
          </cell>
          <cell r="C1552" t="str">
            <v>공       종 :</v>
          </cell>
          <cell r="D1552" t="str">
            <v>방송단자함(20P) 신설</v>
          </cell>
          <cell r="H1552" t="str">
            <v>노 무 비</v>
          </cell>
          <cell r="J1552" t="str">
            <v>재 료 비</v>
          </cell>
          <cell r="L1552" t="str">
            <v>경   비</v>
          </cell>
          <cell r="M1552" t="str">
            <v>합   계</v>
          </cell>
          <cell r="N1552" t="e">
            <v>#N/A</v>
          </cell>
          <cell r="O1552" t="e">
            <v>#REF!</v>
          </cell>
        </row>
        <row r="1553">
          <cell r="A1553" t="str">
            <v>방송단자함(20P) 신설</v>
          </cell>
          <cell r="B1553" t="str">
            <v>단       위 :개</v>
          </cell>
          <cell r="C1553" t="str">
            <v>단       위 :</v>
          </cell>
          <cell r="D1553" t="str">
            <v>개</v>
          </cell>
          <cell r="H1553">
            <v>41717</v>
          </cell>
          <cell r="J1553">
            <v>3220</v>
          </cell>
          <cell r="L1553">
            <v>1251</v>
          </cell>
          <cell r="M1553">
            <v>46188</v>
          </cell>
          <cell r="N1553" t="e">
            <v>#REF!</v>
          </cell>
          <cell r="O1553" t="e">
            <v>#REF!</v>
          </cell>
        </row>
        <row r="1554">
          <cell r="B1554" t="str">
            <v>명      칭규    격</v>
          </cell>
          <cell r="C1554" t="str">
            <v>명      칭</v>
          </cell>
          <cell r="D1554" t="str">
            <v>규    격</v>
          </cell>
          <cell r="E1554" t="str">
            <v>수 량</v>
          </cell>
          <cell r="F1554" t="str">
            <v>단위</v>
          </cell>
          <cell r="G1554" t="str">
            <v>노   무   비</v>
          </cell>
          <cell r="I1554" t="str">
            <v>재   료   비</v>
          </cell>
          <cell r="K1554" t="str">
            <v>경      비</v>
          </cell>
          <cell r="M1554" t="str">
            <v>비 고</v>
          </cell>
          <cell r="N1554" t="e">
            <v>#N/A</v>
          </cell>
          <cell r="O1554" t="e">
            <v>#REF!</v>
          </cell>
        </row>
        <row r="1555">
          <cell r="B1555" t="str">
            <v/>
          </cell>
          <cell r="G1555" t="str">
            <v>단    가</v>
          </cell>
          <cell r="H1555" t="str">
            <v>금    액</v>
          </cell>
          <cell r="I1555" t="str">
            <v>단    가</v>
          </cell>
          <cell r="J1555" t="str">
            <v>금    액</v>
          </cell>
          <cell r="K1555" t="str">
            <v>단    가</v>
          </cell>
          <cell r="L1555" t="str">
            <v>금    액</v>
          </cell>
          <cell r="N1555" t="e">
            <v>#N/A</v>
          </cell>
          <cell r="O1555" t="e">
            <v>#REF!</v>
          </cell>
        </row>
        <row r="1556">
          <cell r="B1556" t="str">
            <v>방송단자함20P</v>
          </cell>
          <cell r="C1556" t="str">
            <v>방송단자함</v>
          </cell>
          <cell r="D1556" t="str">
            <v>20P</v>
          </cell>
          <cell r="E1556">
            <v>1</v>
          </cell>
          <cell r="F1556" t="str">
            <v>개</v>
          </cell>
          <cell r="G1556">
            <v>0</v>
          </cell>
          <cell r="H1556">
            <v>0</v>
          </cell>
          <cell r="I1556">
            <v>3220</v>
          </cell>
          <cell r="J1556">
            <v>3220</v>
          </cell>
          <cell r="N1556" t="e">
            <v>#N/A</v>
          </cell>
          <cell r="O1556" t="e">
            <v>#REF!</v>
          </cell>
        </row>
        <row r="1557">
          <cell r="B1557" t="str">
            <v>신설통신케이블공</v>
          </cell>
          <cell r="C1557" t="str">
            <v>신설</v>
          </cell>
          <cell r="D1557" t="str">
            <v>통신케이블공</v>
          </cell>
          <cell r="E1557">
            <v>0.36</v>
          </cell>
          <cell r="F1557" t="str">
            <v>인</v>
          </cell>
          <cell r="G1557">
            <v>95424</v>
          </cell>
          <cell r="H1557">
            <v>34352</v>
          </cell>
          <cell r="I1557">
            <v>0</v>
          </cell>
          <cell r="J1557">
            <v>0</v>
          </cell>
          <cell r="N1557">
            <v>95424</v>
          </cell>
          <cell r="O1557" t="e">
            <v>#REF!</v>
          </cell>
        </row>
        <row r="1558">
          <cell r="B1558" t="str">
            <v>보통인부</v>
          </cell>
          <cell r="D1558" t="str">
            <v>보통인부</v>
          </cell>
          <cell r="E1558">
            <v>0.18</v>
          </cell>
          <cell r="F1558" t="str">
            <v>인</v>
          </cell>
          <cell r="G1558">
            <v>40922</v>
          </cell>
          <cell r="H1558">
            <v>7365</v>
          </cell>
          <cell r="I1558">
            <v>0</v>
          </cell>
          <cell r="J1558">
            <v>0</v>
          </cell>
          <cell r="N1558">
            <v>40922</v>
          </cell>
          <cell r="O1558" t="e">
            <v>#REF!</v>
          </cell>
        </row>
        <row r="1559">
          <cell r="B1559" t="str">
            <v/>
          </cell>
          <cell r="G1559">
            <v>0</v>
          </cell>
          <cell r="H1559">
            <v>0</v>
          </cell>
          <cell r="I1559">
            <v>0</v>
          </cell>
          <cell r="J1559">
            <v>0</v>
          </cell>
          <cell r="N1559" t="e">
            <v>#N/A</v>
          </cell>
          <cell r="O1559" t="e">
            <v>#REF!</v>
          </cell>
        </row>
        <row r="1560">
          <cell r="B1560" t="str">
            <v/>
          </cell>
          <cell r="N1560" t="e">
            <v>#N/A</v>
          </cell>
          <cell r="O1560" t="e">
            <v>#REF!</v>
          </cell>
        </row>
        <row r="1561">
          <cell r="B1561" t="str">
            <v/>
          </cell>
          <cell r="G1561">
            <v>0</v>
          </cell>
          <cell r="H1561">
            <v>0</v>
          </cell>
          <cell r="I1561">
            <v>0</v>
          </cell>
          <cell r="J1561">
            <v>0</v>
          </cell>
          <cell r="N1561" t="e">
            <v>#N/A</v>
          </cell>
          <cell r="O1561" t="e">
            <v>#REF!</v>
          </cell>
        </row>
        <row r="1562">
          <cell r="B1562" t="str">
            <v/>
          </cell>
          <cell r="G1562">
            <v>0</v>
          </cell>
          <cell r="H1562">
            <v>0</v>
          </cell>
          <cell r="I1562">
            <v>0</v>
          </cell>
          <cell r="J1562">
            <v>0</v>
          </cell>
          <cell r="N1562" t="e">
            <v>#N/A</v>
          </cell>
          <cell r="O1562" t="e">
            <v>#REF!</v>
          </cell>
        </row>
        <row r="1563">
          <cell r="B1563" t="str">
            <v/>
          </cell>
          <cell r="G1563">
            <v>0</v>
          </cell>
          <cell r="H1563">
            <v>0</v>
          </cell>
          <cell r="I1563">
            <v>0</v>
          </cell>
          <cell r="J1563">
            <v>0</v>
          </cell>
          <cell r="N1563" t="e">
            <v>#N/A</v>
          </cell>
          <cell r="O1563" t="e">
            <v>#REF!</v>
          </cell>
        </row>
        <row r="1564">
          <cell r="B1564" t="str">
            <v/>
          </cell>
          <cell r="G1564">
            <v>0</v>
          </cell>
          <cell r="H1564">
            <v>0</v>
          </cell>
          <cell r="I1564">
            <v>0</v>
          </cell>
          <cell r="J1564">
            <v>0</v>
          </cell>
          <cell r="N1564" t="e">
            <v>#N/A</v>
          </cell>
          <cell r="O1564" t="e">
            <v>#REF!</v>
          </cell>
        </row>
        <row r="1565">
          <cell r="B1565" t="str">
            <v/>
          </cell>
          <cell r="G1565">
            <v>0</v>
          </cell>
          <cell r="H1565">
            <v>0</v>
          </cell>
          <cell r="I1565">
            <v>0</v>
          </cell>
          <cell r="J1565">
            <v>0</v>
          </cell>
          <cell r="N1565" t="e">
            <v>#N/A</v>
          </cell>
          <cell r="O1565" t="e">
            <v>#REF!</v>
          </cell>
        </row>
        <row r="1566">
          <cell r="B1566" t="str">
            <v/>
          </cell>
          <cell r="G1566">
            <v>0</v>
          </cell>
          <cell r="H1566">
            <v>0</v>
          </cell>
          <cell r="I1566">
            <v>0</v>
          </cell>
          <cell r="J1566">
            <v>0</v>
          </cell>
          <cell r="N1566" t="e">
            <v>#N/A</v>
          </cell>
          <cell r="O1566" t="e">
            <v>#REF!</v>
          </cell>
        </row>
        <row r="1567">
          <cell r="B1567" t="str">
            <v>공구손료노무비의 3%</v>
          </cell>
          <cell r="C1567" t="str">
            <v>공구손료</v>
          </cell>
          <cell r="D1567" t="str">
            <v>노무비의 3%</v>
          </cell>
          <cell r="E1567">
            <v>1</v>
          </cell>
          <cell r="F1567" t="str">
            <v>식</v>
          </cell>
          <cell r="G1567">
            <v>0</v>
          </cell>
          <cell r="H1567">
            <v>0</v>
          </cell>
          <cell r="I1567">
            <v>0</v>
          </cell>
          <cell r="J1567">
            <v>0</v>
          </cell>
          <cell r="L1567">
            <v>1251</v>
          </cell>
          <cell r="N1567" t="e">
            <v>#N/A</v>
          </cell>
          <cell r="O1567" t="e">
            <v>#REF!</v>
          </cell>
        </row>
        <row r="1568">
          <cell r="B1568" t="str">
            <v>일   위   대   가   표</v>
          </cell>
          <cell r="C1568" t="str">
            <v>일   위   대   가   표</v>
          </cell>
          <cell r="O1568" t="e">
            <v>#REF!</v>
          </cell>
        </row>
        <row r="1569">
          <cell r="A1569" t="e">
            <v>#REF!</v>
          </cell>
          <cell r="B1569" t="str">
            <v>항 목 번 호 :제88호표 (토목3-1-2 적용)</v>
          </cell>
          <cell r="C1569" t="str">
            <v>항 목 번 호 :</v>
          </cell>
          <cell r="D1569" t="str">
            <v>제88호표 (토목3-1-2 적용)</v>
          </cell>
          <cell r="O1569" t="e">
            <v>#REF!</v>
          </cell>
        </row>
        <row r="1570">
          <cell r="A1570" t="e">
            <v>#REF!</v>
          </cell>
          <cell r="B1570" t="str">
            <v>공       종 :터파기 및 되메우기</v>
          </cell>
          <cell r="C1570" t="str">
            <v>공       종 :</v>
          </cell>
          <cell r="D1570" t="str">
            <v>터파기 및 되메우기</v>
          </cell>
          <cell r="H1570" t="str">
            <v>노 무 비</v>
          </cell>
          <cell r="J1570" t="str">
            <v>재 료 비</v>
          </cell>
          <cell r="L1570" t="str">
            <v>경   비</v>
          </cell>
          <cell r="M1570" t="str">
            <v>합   계</v>
          </cell>
          <cell r="O1570" t="e">
            <v>#REF!</v>
          </cell>
        </row>
        <row r="1571">
          <cell r="A1571" t="str">
            <v>터파기 및 되메우기</v>
          </cell>
          <cell r="B1571" t="str">
            <v>단       위 :㎥</v>
          </cell>
          <cell r="C1571" t="str">
            <v>단       위 :</v>
          </cell>
          <cell r="D1571" t="str">
            <v>㎥</v>
          </cell>
          <cell r="H1571">
            <v>9002</v>
          </cell>
          <cell r="J1571">
            <v>0</v>
          </cell>
          <cell r="L1571">
            <v>270</v>
          </cell>
          <cell r="M1571">
            <v>9272</v>
          </cell>
          <cell r="N1571" t="e">
            <v>#REF!</v>
          </cell>
          <cell r="O1571" t="e">
            <v>#REF!</v>
          </cell>
        </row>
        <row r="1572">
          <cell r="B1572" t="str">
            <v>명      칭규    격</v>
          </cell>
          <cell r="C1572" t="str">
            <v>명      칭</v>
          </cell>
          <cell r="D1572" t="str">
            <v>규    격</v>
          </cell>
          <cell r="E1572" t="str">
            <v>수 량</v>
          </cell>
          <cell r="F1572" t="str">
            <v>단위</v>
          </cell>
          <cell r="G1572" t="str">
            <v>노   무   비</v>
          </cell>
          <cell r="I1572" t="str">
            <v>재   료   비</v>
          </cell>
          <cell r="K1572" t="str">
            <v>경      비</v>
          </cell>
          <cell r="M1572" t="str">
            <v>비 고</v>
          </cell>
          <cell r="O1572" t="e">
            <v>#REF!</v>
          </cell>
        </row>
        <row r="1573">
          <cell r="B1573" t="str">
            <v/>
          </cell>
          <cell r="G1573" t="str">
            <v>단    가</v>
          </cell>
          <cell r="H1573" t="str">
            <v>금    액</v>
          </cell>
          <cell r="I1573" t="str">
            <v>단    가</v>
          </cell>
          <cell r="J1573" t="str">
            <v>금    액</v>
          </cell>
          <cell r="K1573" t="str">
            <v>단    가</v>
          </cell>
          <cell r="L1573" t="str">
            <v>금    액</v>
          </cell>
          <cell r="O1573" t="e">
            <v>#REF!</v>
          </cell>
        </row>
        <row r="1574">
          <cell r="B1574" t="str">
            <v>터파기보통인부</v>
          </cell>
          <cell r="C1574" t="str">
            <v>터파기</v>
          </cell>
          <cell r="D1574" t="str">
            <v>보통인부</v>
          </cell>
          <cell r="E1574">
            <v>0.2</v>
          </cell>
          <cell r="F1574" t="str">
            <v>인</v>
          </cell>
          <cell r="G1574">
            <v>40922</v>
          </cell>
          <cell r="H1574">
            <v>8184</v>
          </cell>
          <cell r="I1574">
            <v>0</v>
          </cell>
          <cell r="J1574">
            <v>0</v>
          </cell>
          <cell r="M1574" t="str">
            <v>보통토사</v>
          </cell>
          <cell r="N1574">
            <v>40922</v>
          </cell>
          <cell r="O1574" t="e">
            <v>#REF!</v>
          </cell>
        </row>
        <row r="1575">
          <cell r="B1575" t="str">
            <v>되메우기보통인부</v>
          </cell>
          <cell r="C1575" t="str">
            <v>되메우기</v>
          </cell>
          <cell r="D1575" t="str">
            <v>보통인부</v>
          </cell>
          <cell r="E1575">
            <v>0.02</v>
          </cell>
          <cell r="F1575" t="str">
            <v>인</v>
          </cell>
          <cell r="G1575">
            <v>40922</v>
          </cell>
          <cell r="H1575">
            <v>818</v>
          </cell>
          <cell r="I1575">
            <v>0</v>
          </cell>
          <cell r="J1575">
            <v>0</v>
          </cell>
          <cell r="M1575" t="str">
            <v>보통토사</v>
          </cell>
          <cell r="N1575">
            <v>40922</v>
          </cell>
          <cell r="O1575" t="e">
            <v>#REF!</v>
          </cell>
        </row>
        <row r="1576">
          <cell r="B1576" t="str">
            <v/>
          </cell>
          <cell r="N1576" t="e">
            <v>#N/A</v>
          </cell>
          <cell r="O1576" t="e">
            <v>#REF!</v>
          </cell>
        </row>
        <row r="1577">
          <cell r="B1577" t="str">
            <v/>
          </cell>
          <cell r="G1577">
            <v>0</v>
          </cell>
          <cell r="H1577">
            <v>0</v>
          </cell>
          <cell r="I1577">
            <v>0</v>
          </cell>
          <cell r="J1577">
            <v>0</v>
          </cell>
          <cell r="O1577" t="e">
            <v>#REF!</v>
          </cell>
        </row>
        <row r="1578">
          <cell r="O1578" t="e">
            <v>#REF!</v>
          </cell>
        </row>
        <row r="1579">
          <cell r="B1579" t="str">
            <v/>
          </cell>
          <cell r="G1579">
            <v>0</v>
          </cell>
          <cell r="H1579">
            <v>0</v>
          </cell>
          <cell r="I1579">
            <v>0</v>
          </cell>
          <cell r="J1579">
            <v>0</v>
          </cell>
          <cell r="O1579" t="e">
            <v>#REF!</v>
          </cell>
        </row>
        <row r="1580">
          <cell r="B1580" t="str">
            <v/>
          </cell>
          <cell r="G1580">
            <v>0</v>
          </cell>
          <cell r="H1580">
            <v>0</v>
          </cell>
          <cell r="I1580">
            <v>0</v>
          </cell>
          <cell r="J1580">
            <v>0</v>
          </cell>
          <cell r="O1580" t="e">
            <v>#REF!</v>
          </cell>
        </row>
        <row r="1581">
          <cell r="B1581" t="str">
            <v/>
          </cell>
          <cell r="G1581">
            <v>0</v>
          </cell>
          <cell r="H1581">
            <v>0</v>
          </cell>
          <cell r="I1581">
            <v>0</v>
          </cell>
          <cell r="J1581">
            <v>0</v>
          </cell>
          <cell r="O1581" t="e">
            <v>#REF!</v>
          </cell>
        </row>
        <row r="1582">
          <cell r="B1582" t="str">
            <v/>
          </cell>
          <cell r="G1582">
            <v>0</v>
          </cell>
          <cell r="H1582">
            <v>0</v>
          </cell>
          <cell r="I1582">
            <v>0</v>
          </cell>
          <cell r="J1582">
            <v>0</v>
          </cell>
          <cell r="O1582" t="e">
            <v>#REF!</v>
          </cell>
        </row>
        <row r="1583">
          <cell r="B1583" t="str">
            <v/>
          </cell>
          <cell r="G1583">
            <v>0</v>
          </cell>
          <cell r="H1583">
            <v>0</v>
          </cell>
          <cell r="I1583">
            <v>0</v>
          </cell>
          <cell r="J1583">
            <v>0</v>
          </cell>
          <cell r="O1583" t="e">
            <v>#REF!</v>
          </cell>
        </row>
        <row r="1584">
          <cell r="B1584" t="str">
            <v/>
          </cell>
          <cell r="G1584">
            <v>0</v>
          </cell>
          <cell r="H1584">
            <v>0</v>
          </cell>
          <cell r="I1584">
            <v>0</v>
          </cell>
          <cell r="J1584">
            <v>0</v>
          </cell>
          <cell r="O1584" t="e">
            <v>#REF!</v>
          </cell>
        </row>
        <row r="1585">
          <cell r="B1585" t="str">
            <v>공구손료노무비의 3%</v>
          </cell>
          <cell r="C1585" t="str">
            <v>공구손료</v>
          </cell>
          <cell r="D1585" t="str">
            <v>노무비의 3%</v>
          </cell>
          <cell r="E1585">
            <v>1</v>
          </cell>
          <cell r="F1585" t="str">
            <v>식</v>
          </cell>
          <cell r="G1585">
            <v>0</v>
          </cell>
          <cell r="H1585">
            <v>0</v>
          </cell>
          <cell r="I1585">
            <v>0</v>
          </cell>
          <cell r="J1585">
            <v>0</v>
          </cell>
          <cell r="L1585">
            <v>270</v>
          </cell>
          <cell r="O1585" t="e">
            <v>#REF!</v>
          </cell>
        </row>
        <row r="1586">
          <cell r="B1586" t="str">
            <v>일   위   대   가   표</v>
          </cell>
          <cell r="C1586" t="str">
            <v>일   위   대   가   표</v>
          </cell>
          <cell r="O1586" t="e">
            <v>#REF!</v>
          </cell>
        </row>
        <row r="1587">
          <cell r="A1587" t="e">
            <v>#REF!</v>
          </cell>
          <cell r="B1587" t="str">
            <v>항 목 번 호 :제89호표</v>
          </cell>
          <cell r="C1587" t="str">
            <v>항 목 번 호 :</v>
          </cell>
          <cell r="D1587" t="str">
            <v>제89호표</v>
          </cell>
          <cell r="O1587" t="e">
            <v>#REF!</v>
          </cell>
        </row>
        <row r="1588">
          <cell r="A1588" t="e">
            <v>#REF!</v>
          </cell>
          <cell r="B1588" t="str">
            <v>공       종 :통신핸드홀(1500×1000×1000×150) 신설</v>
          </cell>
          <cell r="C1588" t="str">
            <v>공       종 :</v>
          </cell>
          <cell r="D1588" t="str">
            <v>통신핸드홀(1500×1000×1000×150) 신설</v>
          </cell>
          <cell r="H1588" t="str">
            <v>노 무 비</v>
          </cell>
          <cell r="J1588" t="str">
            <v>재 료 비</v>
          </cell>
          <cell r="L1588" t="str">
            <v>경   비</v>
          </cell>
          <cell r="M1588" t="str">
            <v>합   계</v>
          </cell>
          <cell r="O1588" t="e">
            <v>#REF!</v>
          </cell>
        </row>
        <row r="1589">
          <cell r="A1589" t="str">
            <v>통신핸드홀(1500×1000×1000×150) 신설</v>
          </cell>
          <cell r="B1589" t="str">
            <v>단       위 :개소</v>
          </cell>
          <cell r="C1589" t="str">
            <v>단       위 :</v>
          </cell>
          <cell r="D1589" t="str">
            <v>개소</v>
          </cell>
          <cell r="H1589">
            <v>156601</v>
          </cell>
          <cell r="J1589">
            <v>282352</v>
          </cell>
          <cell r="L1589">
            <v>95703</v>
          </cell>
          <cell r="M1589">
            <v>534656</v>
          </cell>
          <cell r="N1589" t="e">
            <v>#REF!</v>
          </cell>
          <cell r="O1589" t="e">
            <v>#REF!</v>
          </cell>
        </row>
        <row r="1590">
          <cell r="B1590" t="str">
            <v>명      칭규    격</v>
          </cell>
          <cell r="C1590" t="str">
            <v>명      칭</v>
          </cell>
          <cell r="D1590" t="str">
            <v>규    격</v>
          </cell>
          <cell r="E1590" t="str">
            <v>수 량</v>
          </cell>
          <cell r="F1590" t="str">
            <v>단위</v>
          </cell>
          <cell r="G1590" t="str">
            <v>노   무   비</v>
          </cell>
          <cell r="I1590" t="str">
            <v>재   료   비</v>
          </cell>
          <cell r="K1590" t="str">
            <v>경      비</v>
          </cell>
          <cell r="M1590" t="str">
            <v>비 고</v>
          </cell>
          <cell r="O1590" t="e">
            <v>#REF!</v>
          </cell>
        </row>
        <row r="1591">
          <cell r="B1591" t="str">
            <v/>
          </cell>
          <cell r="G1591" t="str">
            <v>단    가</v>
          </cell>
          <cell r="H1591" t="str">
            <v>금    액</v>
          </cell>
          <cell r="I1591" t="str">
            <v>단    가</v>
          </cell>
          <cell r="J1591" t="str">
            <v>금    액</v>
          </cell>
          <cell r="K1591" t="str">
            <v>단    가</v>
          </cell>
          <cell r="L1591" t="str">
            <v>금    액</v>
          </cell>
          <cell r="O1591" t="e">
            <v>#REF!</v>
          </cell>
        </row>
        <row r="1592">
          <cell r="B1592" t="str">
            <v>맨홀뚜껑1120×620</v>
          </cell>
          <cell r="C1592" t="str">
            <v>맨홀뚜껑</v>
          </cell>
          <cell r="D1592" t="str">
            <v>1120×620</v>
          </cell>
          <cell r="E1592">
            <v>1</v>
          </cell>
          <cell r="F1592" t="str">
            <v>개</v>
          </cell>
          <cell r="G1592">
            <v>0</v>
          </cell>
          <cell r="H1592">
            <v>0</v>
          </cell>
          <cell r="I1592">
            <v>219000</v>
          </cell>
          <cell r="J1592">
            <v>219000</v>
          </cell>
          <cell r="N1592" t="e">
            <v>#N/A</v>
          </cell>
          <cell r="O1592" t="e">
            <v>#REF!</v>
          </cell>
        </row>
        <row r="1593">
          <cell r="B1593" t="str">
            <v>합판거푸집4회 사용시</v>
          </cell>
          <cell r="C1593" t="str">
            <v>합판거푸집</v>
          </cell>
          <cell r="D1593" t="str">
            <v>4회 사용시</v>
          </cell>
          <cell r="E1593">
            <v>5</v>
          </cell>
          <cell r="F1593" t="str">
            <v>㎡</v>
          </cell>
          <cell r="G1593">
            <v>12642</v>
          </cell>
          <cell r="H1593">
            <v>63210</v>
          </cell>
          <cell r="I1593">
            <v>5559</v>
          </cell>
          <cell r="J1593">
            <v>27795</v>
          </cell>
          <cell r="K1593">
            <v>18201</v>
          </cell>
          <cell r="L1593">
            <v>91005</v>
          </cell>
          <cell r="M1593" t="str">
            <v>유통(5월) 6-1</v>
          </cell>
          <cell r="N1593" t="e">
            <v>#N/A</v>
          </cell>
          <cell r="O1593" t="e">
            <v>#REF!</v>
          </cell>
        </row>
        <row r="1594">
          <cell r="B1594" t="str">
            <v>용적배합콘크리트1:2:4</v>
          </cell>
          <cell r="C1594" t="str">
            <v>용적배합콘크리트</v>
          </cell>
          <cell r="D1594" t="str">
            <v>1:2:4</v>
          </cell>
          <cell r="E1594">
            <v>0.75</v>
          </cell>
          <cell r="F1594" t="str">
            <v>㎥</v>
          </cell>
          <cell r="G1594">
            <v>102917</v>
          </cell>
          <cell r="H1594">
            <v>77187</v>
          </cell>
          <cell r="I1594">
            <v>47410</v>
          </cell>
          <cell r="J1594">
            <v>35557</v>
          </cell>
          <cell r="K1594">
            <v>0</v>
          </cell>
          <cell r="L1594">
            <v>0</v>
          </cell>
          <cell r="M1594" t="str">
            <v>유통(5월) 7-2</v>
          </cell>
          <cell r="N1594" t="e">
            <v>#N/A</v>
          </cell>
          <cell r="O1594" t="e">
            <v>#REF!</v>
          </cell>
        </row>
        <row r="1595">
          <cell r="B1595" t="str">
            <v>터파기(보통토사)보통인부</v>
          </cell>
          <cell r="C1595" t="str">
            <v>터파기(보통토사)</v>
          </cell>
          <cell r="D1595" t="str">
            <v>보통인부</v>
          </cell>
          <cell r="E1595">
            <v>0.36</v>
          </cell>
          <cell r="F1595" t="str">
            <v>인</v>
          </cell>
          <cell r="G1595">
            <v>40922</v>
          </cell>
          <cell r="H1595">
            <v>14731</v>
          </cell>
          <cell r="I1595">
            <v>0</v>
          </cell>
          <cell r="J1595">
            <v>0</v>
          </cell>
          <cell r="K1595">
            <v>0</v>
          </cell>
          <cell r="M1595" t="str">
            <v>1.5㎥×120%×0.2인</v>
          </cell>
          <cell r="N1595">
            <v>40922</v>
          </cell>
          <cell r="O1595" t="e">
            <v>#REF!</v>
          </cell>
        </row>
        <row r="1596">
          <cell r="B1596" t="str">
            <v>되메우기(보통토사)보통인부</v>
          </cell>
          <cell r="C1596" t="str">
            <v>되메우기(보통토사)</v>
          </cell>
          <cell r="D1596" t="str">
            <v>보통인부</v>
          </cell>
          <cell r="E1596">
            <v>3.5999999999999997E-2</v>
          </cell>
          <cell r="F1596" t="str">
            <v>인</v>
          </cell>
          <cell r="G1596">
            <v>40922</v>
          </cell>
          <cell r="H1596">
            <v>1473</v>
          </cell>
          <cell r="I1596">
            <v>0</v>
          </cell>
          <cell r="J1596">
            <v>0</v>
          </cell>
          <cell r="K1596">
            <v>0</v>
          </cell>
          <cell r="M1596" t="str">
            <v>터파기의 10%</v>
          </cell>
          <cell r="N1596">
            <v>40922</v>
          </cell>
          <cell r="O1596" t="e">
            <v>#REF!</v>
          </cell>
        </row>
        <row r="1597">
          <cell r="B1597" t="str">
            <v/>
          </cell>
          <cell r="G1597">
            <v>0</v>
          </cell>
          <cell r="H1597">
            <v>0</v>
          </cell>
          <cell r="I1597">
            <v>0</v>
          </cell>
          <cell r="J1597">
            <v>0</v>
          </cell>
          <cell r="N1597" t="e">
            <v>#N/A</v>
          </cell>
          <cell r="O1597" t="e">
            <v>#REF!</v>
          </cell>
        </row>
        <row r="1598">
          <cell r="B1598" t="str">
            <v/>
          </cell>
          <cell r="G1598">
            <v>0</v>
          </cell>
          <cell r="H1598">
            <v>0</v>
          </cell>
          <cell r="I1598">
            <v>0</v>
          </cell>
          <cell r="J1598">
            <v>0</v>
          </cell>
          <cell r="N1598" t="e">
            <v>#N/A</v>
          </cell>
          <cell r="O1598" t="e">
            <v>#REF!</v>
          </cell>
        </row>
        <row r="1599">
          <cell r="B1599" t="str">
            <v/>
          </cell>
          <cell r="G1599">
            <v>0</v>
          </cell>
          <cell r="H1599">
            <v>0</v>
          </cell>
          <cell r="I1599">
            <v>0</v>
          </cell>
          <cell r="J1599">
            <v>0</v>
          </cell>
          <cell r="O1599" t="e">
            <v>#REF!</v>
          </cell>
        </row>
        <row r="1600">
          <cell r="B1600" t="str">
            <v/>
          </cell>
          <cell r="G1600">
            <v>0</v>
          </cell>
          <cell r="H1600">
            <v>0</v>
          </cell>
          <cell r="I1600">
            <v>0</v>
          </cell>
          <cell r="J1600">
            <v>0</v>
          </cell>
          <cell r="O1600" t="e">
            <v>#REF!</v>
          </cell>
        </row>
        <row r="1601">
          <cell r="B1601" t="str">
            <v/>
          </cell>
          <cell r="G1601">
            <v>0</v>
          </cell>
          <cell r="H1601">
            <v>0</v>
          </cell>
          <cell r="I1601">
            <v>0</v>
          </cell>
          <cell r="J1601">
            <v>0</v>
          </cell>
          <cell r="O1601" t="e">
            <v>#REF!</v>
          </cell>
        </row>
        <row r="1602">
          <cell r="B1602" t="str">
            <v/>
          </cell>
          <cell r="G1602">
            <v>0</v>
          </cell>
          <cell r="H1602">
            <v>0</v>
          </cell>
          <cell r="I1602">
            <v>0</v>
          </cell>
          <cell r="J1602">
            <v>0</v>
          </cell>
          <cell r="O1602" t="e">
            <v>#REF!</v>
          </cell>
        </row>
        <row r="1603">
          <cell r="B1603" t="str">
            <v>공구손료노무비의 3%</v>
          </cell>
          <cell r="C1603" t="str">
            <v>공구손료</v>
          </cell>
          <cell r="D1603" t="str">
            <v>노무비의 3%</v>
          </cell>
          <cell r="E1603">
            <v>1</v>
          </cell>
          <cell r="F1603" t="str">
            <v>식</v>
          </cell>
          <cell r="G1603">
            <v>0</v>
          </cell>
          <cell r="H1603">
            <v>0</v>
          </cell>
          <cell r="I1603">
            <v>0</v>
          </cell>
          <cell r="J1603">
            <v>0</v>
          </cell>
          <cell r="L1603">
            <v>4698</v>
          </cell>
          <cell r="O1603" t="e">
            <v>#REF!</v>
          </cell>
        </row>
        <row r="1604">
          <cell r="B1604" t="str">
            <v>일   위   대   가   표</v>
          </cell>
          <cell r="C1604" t="str">
            <v>일   위   대   가   표</v>
          </cell>
          <cell r="O1604" t="e">
            <v>#REF!</v>
          </cell>
        </row>
        <row r="1605">
          <cell r="A1605" t="e">
            <v>#REF!</v>
          </cell>
          <cell r="B1605" t="str">
            <v>항 목 번 호 :제90호표 (전기3-73 적용)</v>
          </cell>
          <cell r="C1605" t="str">
            <v>항 목 번 호 :</v>
          </cell>
          <cell r="D1605" t="str">
            <v>제90호표 (전기3-73 적용)</v>
          </cell>
          <cell r="O1605" t="e">
            <v>#REF!</v>
          </cell>
        </row>
        <row r="1606">
          <cell r="A1606" t="e">
            <v>#REF!</v>
          </cell>
          <cell r="B1606" t="str">
            <v>공       종 :종합시운전</v>
          </cell>
          <cell r="C1606" t="str">
            <v>공       종 :</v>
          </cell>
          <cell r="D1606" t="str">
            <v>종합시운전</v>
          </cell>
          <cell r="H1606" t="str">
            <v>노 무 비</v>
          </cell>
          <cell r="J1606" t="str">
            <v>재 료 비</v>
          </cell>
          <cell r="L1606" t="str">
            <v>경   비</v>
          </cell>
          <cell r="M1606" t="str">
            <v>합   계</v>
          </cell>
          <cell r="O1606" t="e">
            <v>#REF!</v>
          </cell>
        </row>
        <row r="1607">
          <cell r="A1607" t="str">
            <v>종합시운전</v>
          </cell>
          <cell r="B1607" t="str">
            <v>단       위 :식</v>
          </cell>
          <cell r="C1607" t="str">
            <v>단       위 :</v>
          </cell>
          <cell r="D1607" t="str">
            <v>식</v>
          </cell>
          <cell r="H1607">
            <v>16110630</v>
          </cell>
          <cell r="J1607">
            <v>0</v>
          </cell>
          <cell r="L1607">
            <v>483318</v>
          </cell>
          <cell r="M1607">
            <v>16593948</v>
          </cell>
          <cell r="N1607" t="e">
            <v>#REF!</v>
          </cell>
          <cell r="O1607" t="e">
            <v>#REF!</v>
          </cell>
        </row>
        <row r="1608">
          <cell r="B1608" t="str">
            <v>명      칭규    격</v>
          </cell>
          <cell r="C1608" t="str">
            <v>명      칭</v>
          </cell>
          <cell r="D1608" t="str">
            <v>규    격</v>
          </cell>
          <cell r="E1608" t="str">
            <v>수 량</v>
          </cell>
          <cell r="F1608" t="str">
            <v>단위</v>
          </cell>
          <cell r="G1608" t="str">
            <v>노   무   비</v>
          </cell>
          <cell r="I1608" t="str">
            <v>재   료   비</v>
          </cell>
          <cell r="K1608" t="str">
            <v>경      비</v>
          </cell>
          <cell r="M1608" t="str">
            <v>비 고</v>
          </cell>
          <cell r="O1608" t="e">
            <v>#REF!</v>
          </cell>
        </row>
        <row r="1609">
          <cell r="B1609" t="str">
            <v/>
          </cell>
          <cell r="G1609" t="str">
            <v>단    가</v>
          </cell>
          <cell r="H1609" t="str">
            <v>금    액</v>
          </cell>
          <cell r="I1609" t="str">
            <v>단    가</v>
          </cell>
          <cell r="J1609" t="str">
            <v>금    액</v>
          </cell>
          <cell r="K1609" t="str">
            <v>단    가</v>
          </cell>
          <cell r="L1609" t="str">
            <v>금    액</v>
          </cell>
          <cell r="O1609" t="e">
            <v>#REF!</v>
          </cell>
        </row>
        <row r="1610">
          <cell r="B1610" t="str">
            <v>Sequence Check플랜트전공</v>
          </cell>
          <cell r="C1610" t="str">
            <v>Sequence Check</v>
          </cell>
          <cell r="D1610" t="str">
            <v>플랜트전공</v>
          </cell>
          <cell r="E1610">
            <v>270</v>
          </cell>
          <cell r="F1610" t="str">
            <v>인</v>
          </cell>
          <cell r="G1610">
            <v>59669</v>
          </cell>
          <cell r="H1610">
            <v>16110630</v>
          </cell>
          <cell r="I1610">
            <v>0</v>
          </cell>
          <cell r="J1610">
            <v>0</v>
          </cell>
          <cell r="N1610">
            <v>59669</v>
          </cell>
          <cell r="O1610" t="e">
            <v>#REF!</v>
          </cell>
        </row>
        <row r="1611">
          <cell r="B1611" t="str">
            <v xml:space="preserve">  (3인×3조×30일)</v>
          </cell>
          <cell r="C1611" t="str">
            <v xml:space="preserve">  (3인×3조×30일)</v>
          </cell>
          <cell r="N1611" t="e">
            <v>#N/A</v>
          </cell>
          <cell r="O1611" t="e">
            <v>#REF!</v>
          </cell>
        </row>
        <row r="1612">
          <cell r="B1612" t="str">
            <v/>
          </cell>
          <cell r="N1612" t="e">
            <v>#N/A</v>
          </cell>
          <cell r="O1612" t="e">
            <v>#REF!</v>
          </cell>
        </row>
        <row r="1613">
          <cell r="O1613" t="e">
            <v>#REF!</v>
          </cell>
        </row>
        <row r="1614">
          <cell r="O1614" t="e">
            <v>#REF!</v>
          </cell>
        </row>
        <row r="1615">
          <cell r="O1615" t="e">
            <v>#REF!</v>
          </cell>
        </row>
        <row r="1616">
          <cell r="O1616" t="e">
            <v>#REF!</v>
          </cell>
        </row>
        <row r="1617">
          <cell r="N1617" t="e">
            <v>#N/A</v>
          </cell>
          <cell r="O1617" t="e">
            <v>#REF!</v>
          </cell>
        </row>
        <row r="1618">
          <cell r="N1618" t="e">
            <v>#N/A</v>
          </cell>
          <cell r="O1618" t="e">
            <v>#REF!</v>
          </cell>
        </row>
        <row r="1619">
          <cell r="N1619" t="e">
            <v>#N/A</v>
          </cell>
          <cell r="O1619" t="e">
            <v>#REF!</v>
          </cell>
        </row>
        <row r="1620">
          <cell r="N1620" t="e">
            <v>#N/A</v>
          </cell>
          <cell r="O1620" t="e">
            <v>#REF!</v>
          </cell>
        </row>
        <row r="1621">
          <cell r="B1621" t="str">
            <v>공구손료노무비의 3%</v>
          </cell>
          <cell r="C1621" t="str">
            <v>공구손료</v>
          </cell>
          <cell r="D1621" t="str">
            <v>노무비의 3%</v>
          </cell>
          <cell r="E1621">
            <v>1</v>
          </cell>
          <cell r="F1621" t="str">
            <v>식</v>
          </cell>
          <cell r="G1621">
            <v>0</v>
          </cell>
          <cell r="H1621">
            <v>0</v>
          </cell>
          <cell r="I1621">
            <v>0</v>
          </cell>
          <cell r="J1621">
            <v>0</v>
          </cell>
          <cell r="L1621">
            <v>483318</v>
          </cell>
          <cell r="O1621" t="e">
            <v>#REF!</v>
          </cell>
        </row>
        <row r="1622">
          <cell r="B1622" t="str">
            <v>일   위   대   가   표</v>
          </cell>
          <cell r="C1622" t="str">
            <v>일   위   대   가   표</v>
          </cell>
          <cell r="O1622" t="e">
            <v>#REF!</v>
          </cell>
        </row>
        <row r="1623">
          <cell r="A1623" t="e">
            <v>#REF!</v>
          </cell>
          <cell r="B1623" t="str">
            <v>항 목 번 호 :제91호표 (물가자료5월호 부록)</v>
          </cell>
          <cell r="C1623" t="str">
            <v>항 목 번 호 :</v>
          </cell>
          <cell r="D1623" t="str">
            <v>제91호표 (물가자료5월호 부록)</v>
          </cell>
          <cell r="O1623" t="e">
            <v>#REF!</v>
          </cell>
        </row>
        <row r="1624">
          <cell r="A1624" t="e">
            <v>#REF!</v>
          </cell>
          <cell r="B1624" t="str">
            <v>공       종 :공사용 차량</v>
          </cell>
          <cell r="C1624" t="str">
            <v>공       종 :</v>
          </cell>
          <cell r="D1624" t="str">
            <v>공사용 차량</v>
          </cell>
          <cell r="H1624" t="str">
            <v>노 무 비</v>
          </cell>
          <cell r="J1624" t="str">
            <v>재 료 비</v>
          </cell>
          <cell r="L1624" t="str">
            <v>경   비</v>
          </cell>
          <cell r="M1624" t="str">
            <v>합   계</v>
          </cell>
          <cell r="O1624" t="e">
            <v>#REF!</v>
          </cell>
        </row>
        <row r="1625">
          <cell r="A1625" t="str">
            <v>공사용 차량</v>
          </cell>
          <cell r="B1625" t="str">
            <v>단       위 :개월</v>
          </cell>
          <cell r="C1625" t="str">
            <v>단       위 :</v>
          </cell>
          <cell r="D1625" t="str">
            <v>개월</v>
          </cell>
          <cell r="H1625">
            <v>0</v>
          </cell>
          <cell r="J1625">
            <v>687839</v>
          </cell>
          <cell r="L1625">
            <v>84333</v>
          </cell>
          <cell r="M1625">
            <v>772172</v>
          </cell>
          <cell r="N1625" t="e">
            <v>#REF!</v>
          </cell>
          <cell r="O1625" t="e">
            <v>#REF!</v>
          </cell>
        </row>
        <row r="1626">
          <cell r="B1626" t="str">
            <v>명      칭규    격</v>
          </cell>
          <cell r="C1626" t="str">
            <v>명      칭</v>
          </cell>
          <cell r="D1626" t="str">
            <v>규    격</v>
          </cell>
          <cell r="E1626" t="str">
            <v>수 량</v>
          </cell>
          <cell r="F1626" t="str">
            <v>단위</v>
          </cell>
          <cell r="G1626" t="str">
            <v>노   무   비</v>
          </cell>
          <cell r="I1626" t="str">
            <v>재   료   비</v>
          </cell>
          <cell r="K1626" t="str">
            <v>경      비</v>
          </cell>
          <cell r="M1626" t="str">
            <v>비 고</v>
          </cell>
          <cell r="O1626" t="e">
            <v>#REF!</v>
          </cell>
        </row>
        <row r="1627">
          <cell r="B1627" t="str">
            <v/>
          </cell>
          <cell r="G1627" t="str">
            <v>단    가</v>
          </cell>
          <cell r="H1627" t="str">
            <v>금    액</v>
          </cell>
          <cell r="I1627" t="str">
            <v>단    가</v>
          </cell>
          <cell r="J1627" t="str">
            <v>금    액</v>
          </cell>
          <cell r="K1627" t="str">
            <v>단    가</v>
          </cell>
          <cell r="L1627" t="str">
            <v>금    액</v>
          </cell>
          <cell r="O1627" t="e">
            <v>#REF!</v>
          </cell>
        </row>
        <row r="1628">
          <cell r="B1628" t="str">
            <v>주연료경유</v>
          </cell>
          <cell r="C1628" t="str">
            <v>주연료</v>
          </cell>
          <cell r="D1628" t="str">
            <v>경유</v>
          </cell>
          <cell r="E1628">
            <v>250</v>
          </cell>
          <cell r="F1628" t="str">
            <v>ℓ</v>
          </cell>
          <cell r="G1628">
            <v>0</v>
          </cell>
          <cell r="H1628">
            <v>0</v>
          </cell>
          <cell r="I1628">
            <v>598</v>
          </cell>
          <cell r="J1628">
            <v>149500</v>
          </cell>
          <cell r="N1628" t="e">
            <v>#N/A</v>
          </cell>
          <cell r="O1628" t="e">
            <v>#REF!</v>
          </cell>
        </row>
        <row r="1629">
          <cell r="B1629" t="str">
            <v>잡품주연료비의 10%</v>
          </cell>
          <cell r="C1629" t="str">
            <v>잡품</v>
          </cell>
          <cell r="D1629" t="str">
            <v>주연료비의 10%</v>
          </cell>
          <cell r="E1629">
            <v>25</v>
          </cell>
          <cell r="F1629" t="str">
            <v>ℓ</v>
          </cell>
          <cell r="I1629">
            <v>598</v>
          </cell>
          <cell r="J1629">
            <v>14950</v>
          </cell>
          <cell r="N1629" t="e">
            <v>#N/A</v>
          </cell>
          <cell r="O1629" t="e">
            <v>#REF!</v>
          </cell>
        </row>
        <row r="1630">
          <cell r="B1630" t="str">
            <v>손료 및 재료비1,476×10-7</v>
          </cell>
          <cell r="C1630" t="str">
            <v>손료 및 재료비</v>
          </cell>
          <cell r="D1630" t="str">
            <v>1,476×10-7</v>
          </cell>
          <cell r="E1630">
            <v>1</v>
          </cell>
          <cell r="F1630" t="str">
            <v>식</v>
          </cell>
          <cell r="I1630">
            <v>523389</v>
          </cell>
          <cell r="J1630">
            <v>523389</v>
          </cell>
          <cell r="N1630" t="e">
            <v>#N/A</v>
          </cell>
          <cell r="O1630" t="e">
            <v>#REF!</v>
          </cell>
        </row>
        <row r="1631">
          <cell r="D1631" t="str">
            <v>17,730,000원×(1,476×10-7)×8시간×25일</v>
          </cell>
          <cell r="O1631" t="e">
            <v>#REF!</v>
          </cell>
        </row>
        <row r="1632">
          <cell r="C1632" t="str">
            <v>보험료(책임, 종합)</v>
          </cell>
          <cell r="E1632">
            <v>1</v>
          </cell>
          <cell r="F1632" t="str">
            <v>식</v>
          </cell>
          <cell r="H1632">
            <v>0</v>
          </cell>
          <cell r="J1632">
            <v>0</v>
          </cell>
          <cell r="K1632">
            <v>61333</v>
          </cell>
          <cell r="L1632">
            <v>61333</v>
          </cell>
          <cell r="M1632" t="str">
            <v>보험회사</v>
          </cell>
          <cell r="O1632" t="e">
            <v>#REF!</v>
          </cell>
        </row>
        <row r="1633">
          <cell r="C1633" t="str">
            <v>자동차세</v>
          </cell>
          <cell r="E1633">
            <v>1</v>
          </cell>
          <cell r="F1633" t="str">
            <v>식</v>
          </cell>
          <cell r="H1633">
            <v>0</v>
          </cell>
          <cell r="J1633">
            <v>0</v>
          </cell>
          <cell r="K1633">
            <v>23000</v>
          </cell>
          <cell r="L1633">
            <v>23000</v>
          </cell>
          <cell r="M1633" t="str">
            <v>구청 세무과</v>
          </cell>
          <cell r="O1633" t="e">
            <v>#REF!</v>
          </cell>
        </row>
        <row r="1634">
          <cell r="O1634" t="e">
            <v>#REF!</v>
          </cell>
        </row>
        <row r="1635">
          <cell r="N1635" t="e">
            <v>#N/A</v>
          </cell>
          <cell r="O1635" t="e">
            <v>#REF!</v>
          </cell>
        </row>
        <row r="1636">
          <cell r="N1636" t="e">
            <v>#N/A</v>
          </cell>
          <cell r="O1636" t="e">
            <v>#REF!</v>
          </cell>
        </row>
        <row r="1637">
          <cell r="N1637" t="e">
            <v>#N/A</v>
          </cell>
          <cell r="O1637" t="e">
            <v>#REF!</v>
          </cell>
        </row>
        <row r="1638">
          <cell r="N1638" t="e">
            <v>#N/A</v>
          </cell>
          <cell r="O1638" t="e">
            <v>#REF!</v>
          </cell>
        </row>
        <row r="1639">
          <cell r="B1639" t="str">
            <v/>
          </cell>
          <cell r="H1639">
            <v>0</v>
          </cell>
          <cell r="I1639">
            <v>0</v>
          </cell>
          <cell r="J1639">
            <v>0</v>
          </cell>
          <cell r="L1639">
            <v>0</v>
          </cell>
          <cell r="O1639" t="e">
            <v>#REF!</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료업체"/>
      <sheetName val="결과"/>
      <sheetName val="총괄"/>
      <sheetName val="재료계"/>
      <sheetName val="직재"/>
      <sheetName val="간재"/>
      <sheetName val="노무"/>
      <sheetName val="일위"/>
      <sheetName val="요율"/>
      <sheetName val="#REF"/>
      <sheetName val="견적"/>
      <sheetName val="내역서"/>
      <sheetName val="일위대가 "/>
      <sheetName val="N賃率-職"/>
      <sheetName val="I一般比"/>
      <sheetName val="일위대가목록"/>
      <sheetName val="계정"/>
      <sheetName val="신우"/>
      <sheetName val="내역"/>
      <sheetName val="데이타"/>
      <sheetName val="FB25JN"/>
      <sheetName val="청천내"/>
      <sheetName val="설계명세서"/>
      <sheetName val="총괄내역서"/>
      <sheetName val="아파트기별"/>
      <sheetName val="공리일"/>
      <sheetName val="9509"/>
      <sheetName val="설직재-1"/>
      <sheetName val="내역서1999.8최종"/>
      <sheetName val="설계내역서"/>
      <sheetName val="A 견적"/>
      <sheetName val="6호기"/>
      <sheetName val="서울시CCTV"/>
      <sheetName val="Total"/>
      <sheetName val="일위_파일"/>
      <sheetName val="SAM"/>
      <sheetName val="갑지"/>
      <sheetName val="집계표"/>
      <sheetName val="단가 및 재료비"/>
      <sheetName val="중기사용료산출근거"/>
      <sheetName val="기계경비(시간당)"/>
      <sheetName val="연습"/>
      <sheetName val="램머"/>
      <sheetName val="수량산출"/>
      <sheetName val="단가조사"/>
      <sheetName val="전기일위대가"/>
      <sheetName val="동원인원"/>
      <sheetName val="변수값"/>
      <sheetName val="중기상차"/>
      <sheetName val="AS복구"/>
      <sheetName val="중기터파기"/>
      <sheetName val="기초입력 DATA"/>
      <sheetName val="단가 (2)"/>
      <sheetName val="내역서(세부)"/>
      <sheetName val="집수정(600-700)"/>
      <sheetName val="일위대가"/>
      <sheetName val="인건비"/>
      <sheetName val="공사통보서"/>
      <sheetName val="을"/>
      <sheetName val="원가"/>
      <sheetName val="판매시설"/>
      <sheetName val="갑지(추정)"/>
      <sheetName val="DATE"/>
      <sheetName val="감액총괄표"/>
      <sheetName val="예산내역서"/>
      <sheetName val="pier(각형)"/>
      <sheetName val="일위대가표"/>
      <sheetName val="일위대가_"/>
      <sheetName val="내역서1999_8최종"/>
      <sheetName val="A_견적"/>
      <sheetName val="단가_및_재료비"/>
      <sheetName val="견적대비 견적서"/>
      <sheetName val="결과조달"/>
      <sheetName val="CTEMCOST"/>
      <sheetName val="AS포장복구 "/>
      <sheetName val="일위산출"/>
      <sheetName val="부하계산서"/>
      <sheetName val="부하(성남)"/>
      <sheetName val="설계예산서"/>
      <sheetName val="업무"/>
      <sheetName val="21301동"/>
      <sheetName val="수량산출(가로등)"/>
      <sheetName val="노임"/>
      <sheetName val="일위대가집계"/>
      <sheetName val="단가대비표"/>
      <sheetName val="직노"/>
      <sheetName val="200"/>
      <sheetName val="1.옥외통신"/>
      <sheetName val="3.전화,LAN"/>
      <sheetName val="4.TV"/>
      <sheetName val="5.방송"/>
      <sheetName val="수량산출서"/>
      <sheetName val="제안서입력"/>
      <sheetName val="노임단가"/>
      <sheetName val="내역- CCTV"/>
      <sheetName val="약품공급2"/>
      <sheetName val="건축내역"/>
      <sheetName val="Sheet1"/>
      <sheetName val="도급예산내역서봉투"/>
      <sheetName val="공사원가계산서"/>
      <sheetName val="설계산출표지"/>
      <sheetName val="도급예산내역서총괄표"/>
      <sheetName val="을부담운반비"/>
      <sheetName val="운반비산출"/>
      <sheetName val="견적서"/>
      <sheetName val="공사예산하조서"/>
      <sheetName val="중기일위대가"/>
      <sheetName val="정부노임단가"/>
      <sheetName val="작성"/>
      <sheetName val="총계"/>
      <sheetName val="단가비교표"/>
      <sheetName val="조도계산서 (도서)"/>
      <sheetName val="한강운반비"/>
      <sheetName val="전기"/>
      <sheetName val="자료입력"/>
      <sheetName val="용역비내역-진짜"/>
      <sheetName val="DATA"/>
      <sheetName val="아파트 기성내역서"/>
      <sheetName val="통신대가"/>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변압기"/>
      <sheetName val="부하집계"/>
      <sheetName val="부하LOAD"/>
      <sheetName val="발전기 부하"/>
      <sheetName val="발전기"/>
      <sheetName val="BATT"/>
      <sheetName val="동력제어반전기제원표"/>
      <sheetName val="간선 CABLE SIZE"/>
      <sheetName val="부하 CABLE SIZE"/>
      <sheetName val="차단기선정"/>
      <sheetName val="data"/>
      <sheetName val="Sheet10"/>
      <sheetName val="Sheet1"/>
      <sheetName val="조도계산서 (도서)"/>
      <sheetName val="MOTOR"/>
      <sheetName val="조명율표"/>
      <sheetName val="내역서"/>
      <sheetName val="정부노임단가"/>
      <sheetName val="중기일위대가"/>
      <sheetName val="CAL_POH"/>
      <sheetName val="노무비"/>
      <sheetName val="K1자재(3차등)"/>
      <sheetName val="목차"/>
      <sheetName val="IMP(MAIN)"/>
      <sheetName val="IMP (REACTOR)"/>
      <sheetName val="설계조건"/>
      <sheetName val="cost"/>
      <sheetName val="쌍송교"/>
      <sheetName val="인건비"/>
      <sheetName val="WORK"/>
      <sheetName val="ITEM"/>
      <sheetName val="간선계산"/>
      <sheetName val="Macro(전선)"/>
      <sheetName val="수량산출"/>
      <sheetName val="U-TYPE(1)"/>
      <sheetName val="D-RMIL"/>
      <sheetName val="본사업"/>
      <sheetName val="TABLE"/>
      <sheetName val="기계경비(시간당)"/>
      <sheetName val="램머"/>
      <sheetName val="대가단최종"/>
      <sheetName val="L-type"/>
      <sheetName val="MACRO(MCC)"/>
      <sheetName val="횡배위치"/>
      <sheetName val="BID"/>
      <sheetName val="기초견적가"/>
      <sheetName val="일위대가"/>
      <sheetName val="노임단가"/>
      <sheetName val="기초일위"/>
      <sheetName val="수목단가"/>
      <sheetName val="시설수량표"/>
      <sheetName val="시설일위"/>
      <sheetName val="식재수량표"/>
      <sheetName val="식재일위"/>
      <sheetName val="TRE TABLE"/>
      <sheetName val="전력구구조물산근"/>
      <sheetName val="수량집계"/>
      <sheetName val="참조"/>
      <sheetName val="건축내역"/>
      <sheetName val="다이꾸"/>
      <sheetName val="기성금내역서"/>
      <sheetName val="2F 회의실견적(5_14 일대)"/>
      <sheetName val="102역사"/>
      <sheetName val="일위대가목차"/>
      <sheetName val="일반공사"/>
      <sheetName val="품목납기"/>
      <sheetName val="기본일위"/>
      <sheetName val="변압기 및 발전기 용량"/>
      <sheetName val="도체종-상수표"/>
      <sheetName val="조명율데이타"/>
      <sheetName val="조도계산(가로등NEW)"/>
      <sheetName val="허용전류-IEC"/>
      <sheetName val="허용전류-IEC DATA"/>
      <sheetName val="SRC-B3U2"/>
      <sheetName val="L_RPTA05_목록"/>
      <sheetName val="내역서 "/>
      <sheetName val="DATA1"/>
      <sheetName val="배수지(관급)"/>
      <sheetName val="원가(수)"/>
      <sheetName val="hvac(제어동)"/>
      <sheetName val="조경"/>
      <sheetName val="내역"/>
      <sheetName val="1"/>
      <sheetName val="노임"/>
      <sheetName val="수량산출(급식소)"/>
      <sheetName val="다심-cable"/>
      <sheetName val="1C-cable"/>
      <sheetName val="wall"/>
      <sheetName val="일위대가표"/>
      <sheetName val="주식"/>
      <sheetName val="#REF"/>
      <sheetName val="3련 BOX"/>
      <sheetName val="001"/>
      <sheetName val="표지 (2)"/>
      <sheetName val="설계예시"/>
      <sheetName val="기성집계"/>
      <sheetName val="5차설계"/>
      <sheetName val="을"/>
      <sheetName val="일위(PN)"/>
      <sheetName val="견적대비 견적서"/>
      <sheetName val="1공구(을)"/>
      <sheetName val="N賃率-職"/>
      <sheetName val="안정검토(온1)"/>
      <sheetName val="예산내역서"/>
      <sheetName val="설계예산서"/>
      <sheetName val="연부97-1"/>
      <sheetName val="Y-WORK"/>
      <sheetName val="단가산출"/>
      <sheetName val="데이타"/>
      <sheetName val="전기일위목록"/>
      <sheetName val="요율"/>
      <sheetName val="환율-LIBOR"/>
      <sheetName val="FOOTING단면력"/>
      <sheetName val="말뚝지지력산정"/>
      <sheetName val="단"/>
      <sheetName val="단위내역서"/>
      <sheetName val="ABUT수량-A1"/>
      <sheetName val="3BL공동구 수량"/>
      <sheetName val="손익분석"/>
      <sheetName val="SHEET2"/>
      <sheetName val="b_balju_cho"/>
      <sheetName val="ⴭⴭⴭⴭ"/>
      <sheetName val="giathanh1"/>
      <sheetName val="전기"/>
      <sheetName val="자재단가비교표"/>
      <sheetName val="빌딩 안내"/>
      <sheetName val="단가"/>
      <sheetName val="시설물일위"/>
      <sheetName val="7.3.1 전력간선 굵기"/>
      <sheetName val="참조-(2)"/>
      <sheetName val="참조-(1)"/>
      <sheetName val="간선"/>
      <sheetName val="Baby일위대가"/>
      <sheetName val="2. 공원조도"/>
      <sheetName val="자재단가"/>
      <sheetName val="집행(2-1)"/>
      <sheetName val="참조 DATA"/>
      <sheetName val="단락전류-A"/>
      <sheetName val="날개벽수량표"/>
      <sheetName val="ilch"/>
      <sheetName val="COVER"/>
      <sheetName val="일위목록"/>
      <sheetName val="부하계산서"/>
      <sheetName val="mexico-c"/>
      <sheetName val="신우"/>
      <sheetName val="조명시설"/>
      <sheetName val="전기일위대가"/>
      <sheetName val="참조M"/>
      <sheetName val="CTEMCOST"/>
      <sheetName val="Tot-sum"/>
      <sheetName val="Site Expenses"/>
      <sheetName val="PROJECT COST ESTIMATE (cont)"/>
      <sheetName val="전체"/>
      <sheetName val="Total"/>
      <sheetName val="설계내역"/>
      <sheetName val="남양시작동010313100%"/>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일위대가"/>
      <sheetName val="laroux"/>
      <sheetName val="옥외보안등"/>
      <sheetName val="전기실"/>
      <sheetName val="전력간선"/>
      <sheetName val="동력설비"/>
      <sheetName val="전등설비"/>
      <sheetName val="전열공사"/>
      <sheetName val="피뢰침설비"/>
      <sheetName val="SNOW"/>
      <sheetName val="주차관제"/>
      <sheetName val="무선통신"/>
      <sheetName val="자탐.유도등"/>
      <sheetName val="통신접지"/>
      <sheetName val="전기내역서"/>
      <sheetName val="단가"/>
      <sheetName val="Sheet1"/>
      <sheetName val="직재"/>
      <sheetName val="Y-WORK"/>
      <sheetName val="원형맨홀수량"/>
      <sheetName val="경북전기"/>
      <sheetName val="총괄표"/>
      <sheetName val="대전21토목내역서"/>
      <sheetName val="전기"/>
      <sheetName val="단락전류-A"/>
      <sheetName val="지장물C"/>
      <sheetName val="DATA"/>
      <sheetName val="단가산출"/>
      <sheetName val="별표 "/>
      <sheetName val="터파기및재료"/>
      <sheetName val="주경기-오배수"/>
      <sheetName val="단가비교표 (계측제어)"/>
      <sheetName val="기본DATA"/>
      <sheetName val="Apt내역"/>
      <sheetName val="부대시설"/>
      <sheetName val="대비"/>
      <sheetName val="WORK"/>
      <sheetName val="조명시설"/>
      <sheetName val="E01-02(EV-1-LBS)"/>
      <sheetName val="철근단면적"/>
      <sheetName val="수량산출"/>
      <sheetName val="FRP내역서"/>
      <sheetName val="내역서"/>
      <sheetName val="#REF"/>
      <sheetName val="기계내역"/>
      <sheetName val="견적서"/>
      <sheetName val="말뚝지지력산정"/>
      <sheetName val="설직재_1"/>
      <sheetName val="Sheet2"/>
      <sheetName val="부하계산서"/>
      <sheetName val="1.설계조건"/>
      <sheetName val="단위중기"/>
      <sheetName val="모델링"/>
      <sheetName val="하중계산"/>
      <sheetName val="철거산출근거"/>
      <sheetName val="기계시공"/>
      <sheetName val="102역사"/>
      <sheetName val="인건-측정"/>
      <sheetName val="기별수량산출서"/>
      <sheetName val="2000년하반기"/>
      <sheetName val="FILE1"/>
      <sheetName val="건축공사"/>
      <sheetName val="내역"/>
      <sheetName val="개요"/>
      <sheetName val="부속동"/>
      <sheetName val="현장관리비집계표"/>
      <sheetName val="BSD (2)"/>
      <sheetName val="CODE"/>
      <sheetName val="plan&amp;section of foundation"/>
      <sheetName val="단가조사"/>
      <sheetName val="표지 (2)"/>
      <sheetName val="일위"/>
      <sheetName val="견적대비 견적서"/>
      <sheetName val="6PILE  (돌출)"/>
      <sheetName val="REINF."/>
      <sheetName val="SKETCH"/>
      <sheetName val="LOADS"/>
      <sheetName val="기초(1)"/>
      <sheetName val="SLAB&quot;1&quot;"/>
      <sheetName val="본체"/>
      <sheetName val="CABLE SIZE-3"/>
      <sheetName val="단가비교표"/>
      <sheetName val="crude.SLAB RE-bar"/>
      <sheetName val="MCC제원"/>
      <sheetName val="허용전류-IEC DATA"/>
      <sheetName val="단가표"/>
      <sheetName val="일위목록"/>
      <sheetName val="DATA (2)"/>
      <sheetName val="노임"/>
      <sheetName val="계산근거"/>
      <sheetName val="신우"/>
      <sheetName val="LOAD-46"/>
      <sheetName val="일집"/>
      <sheetName val="CAT_5"/>
      <sheetName val="Imp-Data"/>
      <sheetName val="공사원가계산서"/>
      <sheetName val="견적990322"/>
      <sheetName val="옥내아파트(전기)"/>
      <sheetName val="소업1교"/>
      <sheetName val="분석"/>
      <sheetName val="제-노임"/>
      <sheetName val="설직재-1"/>
      <sheetName val="제직재"/>
      <sheetName val="일위대가"/>
      <sheetName val="전차선로 물량표"/>
      <sheetName val="hvac(제어동)"/>
      <sheetName val="Macro(전선)"/>
      <sheetName val="신당동집계표"/>
      <sheetName val="EKOG10건축"/>
      <sheetName val="간선계산"/>
      <sheetName val="ETC"/>
      <sheetName val="재료"/>
      <sheetName val="3.공통공사대비"/>
      <sheetName val="DATA1"/>
      <sheetName val="토공"/>
      <sheetName val="현장관리비내역서"/>
      <sheetName val="ABUT수량-A1"/>
      <sheetName val="AP1"/>
      <sheetName val="하도금액분계"/>
      <sheetName val="기둥(원형)"/>
      <sheetName val="단면가정"/>
      <sheetName val="예산변경사항"/>
      <sheetName val="99총공사내역서"/>
      <sheetName val="대로근거"/>
      <sheetName val="중로근거"/>
      <sheetName val="6-2차"/>
      <sheetName val="내력서"/>
      <sheetName val="FB25JN"/>
      <sheetName val="현장지지물물량"/>
      <sheetName val="토목"/>
      <sheetName val="남양내역"/>
      <sheetName val="자료입력"/>
      <sheetName val="품셈표"/>
      <sheetName val="품셈TABLE"/>
      <sheetName val="입찰안"/>
      <sheetName val="조경"/>
      <sheetName val="명일작업계획 (3)"/>
      <sheetName val="쌍송교"/>
      <sheetName val="정보매체A동"/>
      <sheetName val="Total"/>
      <sheetName val="b_yesan"/>
      <sheetName val="dt0301"/>
      <sheetName val="dtt0301"/>
      <sheetName val="변경후-SHEET"/>
      <sheetName val="갑지(추정)"/>
      <sheetName val="소비자가"/>
      <sheetName val="11.자재단가"/>
      <sheetName val="장비내역(프리카튜브 제외)"/>
      <sheetName val="2002상반기노임기준"/>
      <sheetName val="단"/>
      <sheetName val="TONG HOP VL-NC TT"/>
      <sheetName val="CHITIET VL-NC-TT -1p"/>
      <sheetName val="TDTKP1"/>
      <sheetName val="KPVC-BD "/>
      <sheetName val="계약내역서(을지)"/>
      <sheetName val="토적"/>
      <sheetName val="정부노임단가"/>
      <sheetName val="danga"/>
      <sheetName val="ilch"/>
      <sheetName val="자재단가"/>
      <sheetName val="공사착공계"/>
      <sheetName val="심사계산"/>
      <sheetName val="심사물량"/>
      <sheetName val="직노"/>
      <sheetName val="골재산출"/>
      <sheetName val="단면 (2)"/>
      <sheetName val="내역(전체)"/>
      <sheetName val="플랜트 설치"/>
      <sheetName val="총괄-1"/>
      <sheetName val="공통가설"/>
      <sheetName val="인건비 "/>
      <sheetName val="지주목시비량산출서"/>
      <sheetName val="밸브설치"/>
      <sheetName val="구조물공"/>
      <sheetName val="버스운행안내"/>
      <sheetName val="예방접종계획"/>
      <sheetName val="근태계획서"/>
      <sheetName val="I一般比"/>
      <sheetName val="Macro(전동기)"/>
      <sheetName val="200"/>
      <sheetName val="N賃率-職"/>
      <sheetName val="공종구간"/>
      <sheetName val="수량산출서"/>
      <sheetName val="예산내역서"/>
      <sheetName val="설계예산서"/>
      <sheetName val="CRUDE RE-bar"/>
      <sheetName val="원형1호맨홀토공수량"/>
      <sheetName val="을"/>
      <sheetName val="Sheet10"/>
      <sheetName val="96정변2"/>
      <sheetName val="수입"/>
      <sheetName val="IMPEADENCE MAP 취수장"/>
      <sheetName val="dte"/>
      <sheetName val="배선DATA"/>
      <sheetName val="설계내역서"/>
      <sheetName val="wall"/>
      <sheetName val="허용전류-IEC"/>
      <sheetName val="예산서 "/>
      <sheetName val="조명율표"/>
      <sheetName val="Page 1A - Proposal Strategy "/>
      <sheetName val="Read Me"/>
      <sheetName val="손익분석"/>
      <sheetName val="부대공Ⅱ"/>
      <sheetName val="DATE"/>
      <sheetName val="A-4"/>
      <sheetName val="ASP"/>
      <sheetName val="교대(A1)"/>
      <sheetName val="guard(mac)"/>
      <sheetName val="1.우편집중내역서"/>
      <sheetName val="ITB COST"/>
      <sheetName val="데이타"/>
      <sheetName val="일위대가표"/>
      <sheetName val="공문"/>
      <sheetName val="갑지"/>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Sheet3"/>
      <sheetName val="9811"/>
      <sheetName val="CAPVC"/>
      <sheetName val="식재인부"/>
      <sheetName val="직공비"/>
      <sheetName val="각종장비전압강하계산"/>
      <sheetName val="CHECK1"/>
      <sheetName val="준검 내역서"/>
      <sheetName val="평가데이터"/>
      <sheetName val="2000년 공정표"/>
      <sheetName val="MAIN_TABLE"/>
      <sheetName val="FORM_0"/>
      <sheetName val="외주"/>
      <sheetName val="보온내역서"/>
      <sheetName val="기계경비(시간당)"/>
      <sheetName val="램머"/>
      <sheetName val="woo(mac)"/>
      <sheetName val="설계조건"/>
      <sheetName val="안정계산"/>
      <sheetName val="단면검토"/>
      <sheetName val="COPING"/>
      <sheetName val="날개벽(시점좌측)"/>
      <sheetName val="전기혼잡제경비(45)"/>
      <sheetName val="기기리스트"/>
      <sheetName val="G.R300경비"/>
      <sheetName val="SPEC"/>
      <sheetName val="금액내역서"/>
      <sheetName val="역T형"/>
      <sheetName val="전체내역서"/>
      <sheetName val="Front"/>
      <sheetName val="총계"/>
      <sheetName val="순공사비"/>
      <sheetName val="design criteria"/>
      <sheetName val="1월"/>
      <sheetName val="PIPE"/>
      <sheetName val="3희질산"/>
      <sheetName val="가시설단위수량"/>
      <sheetName val="SORCE1"/>
      <sheetName val="단위수량"/>
      <sheetName val="하수실행"/>
      <sheetName val="VV보온LINK"/>
      <sheetName val="FIT보온LINK"/>
      <sheetName val="하조서"/>
      <sheetName val="사급자재"/>
      <sheetName val="참고 1"/>
      <sheetName val="교각계산"/>
      <sheetName val="인건비"/>
      <sheetName val="견적대비"/>
      <sheetName val="단가조사서"/>
      <sheetName val="목차"/>
      <sheetName val="을지"/>
      <sheetName val="견적"/>
      <sheetName val="AV시스템"/>
      <sheetName val="계약내력"/>
      <sheetName val="ES조서출력하기"/>
      <sheetName val="20관리비율"/>
      <sheetName val="input"/>
      <sheetName val="기둥"/>
      <sheetName val="저판(버림100)"/>
      <sheetName val="재료집계"/>
      <sheetName val="자재목록"/>
      <sheetName val="입력"/>
      <sheetName val="수량산출서 갑지"/>
      <sheetName val="설계명세서"/>
      <sheetName val="단가비교표_공통1"/>
      <sheetName val="도체종-상수표"/>
      <sheetName val="EP0618"/>
      <sheetName val="교각1"/>
      <sheetName val="간접비내역-1"/>
      <sheetName val="COA-17"/>
      <sheetName val="C-18"/>
      <sheetName val="Sheet5"/>
      <sheetName val="작성기준"/>
      <sheetName val="EACT10"/>
      <sheetName val="건축집계표"/>
      <sheetName val="대치판정"/>
      <sheetName val="감시제어"/>
      <sheetName val="목차임시"/>
      <sheetName val="BOQ건축"/>
      <sheetName val="전등"/>
      <sheetName val="8.PILE  (돌출)"/>
      <sheetName val="EQUIPMENT -2"/>
      <sheetName val="자재단가비교표"/>
      <sheetName val="토사(PE)"/>
      <sheetName val="요율"/>
      <sheetName val="기본"/>
      <sheetName val="수량집계 (2)"/>
      <sheetName val="조도계산서 (도서)"/>
      <sheetName val="지하1층"/>
      <sheetName val="내역서 "/>
      <sheetName val="2000년1차"/>
      <sheetName val="분전함신설"/>
      <sheetName val="접지1종"/>
      <sheetName val="수전기기DATA"/>
      <sheetName val="예적금"/>
      <sheetName val="사각맨홀"/>
      <sheetName val="GAEYO"/>
      <sheetName val="MOTOR"/>
      <sheetName val="공정코드"/>
      <sheetName val="c_balju"/>
      <sheetName val="000000"/>
      <sheetName val="TOEC"/>
      <sheetName val="설계"/>
      <sheetName val="H-pile(298x299)"/>
      <sheetName val="H-pile(250x250)"/>
      <sheetName val="노임이"/>
      <sheetName val="건축내역"/>
      <sheetName val="표지"/>
      <sheetName val="단위가격"/>
      <sheetName val="99노임기준"/>
      <sheetName val="base"/>
      <sheetName val="빙설"/>
      <sheetName val="첨부1-1"/>
      <sheetName val="6-2. 기계경비산출"/>
      <sheetName val="7.단가비교표"/>
      <sheetName val="노무비 근거"/>
      <sheetName val="5-2.일위대가"/>
      <sheetName val="1-1"/>
      <sheetName val="MACRO(MCC)"/>
      <sheetName val="1공구원가계산서"/>
      <sheetName val="1공구산출내역서"/>
      <sheetName val="내역서(음성금왕)"/>
      <sheetName val="방송일위대가"/>
      <sheetName val="CABLE"/>
      <sheetName val="계약ITEM"/>
      <sheetName val="자료"/>
      <sheetName val="저압_허용전류요약"/>
      <sheetName val="숫자변환"/>
      <sheetName val="CABLE_DATA "/>
      <sheetName val="각종양식"/>
      <sheetName val="노임단가"/>
      <sheetName val="기초"/>
      <sheetName val="2.대외공문"/>
      <sheetName val="Macro(차단기)"/>
      <sheetName val="지급자재"/>
      <sheetName val="품목"/>
      <sheetName val="2공구산출내역"/>
      <sheetName val="진주방향"/>
      <sheetName val="단가산출2"/>
      <sheetName val="LV data"/>
      <sheetName val="전체"/>
      <sheetName val="터널조도"/>
      <sheetName val="조작대(1연)"/>
      <sheetName val="참조"/>
      <sheetName val="포장공"/>
      <sheetName val="암거"/>
      <sheetName val="단가 및 재료비"/>
      <sheetName val="NEYOK"/>
      <sheetName val="부하LOAD"/>
      <sheetName val="VENDOR LIST"/>
      <sheetName val="설명서 "/>
      <sheetName val="일위대가집계"/>
      <sheetName val="원가계산서"/>
      <sheetName val="집계표"/>
      <sheetName val="SG"/>
      <sheetName val="업체별기성내역"/>
      <sheetName val="96보완계획7.12"/>
      <sheetName val="DATA-2 장비LIST"/>
      <sheetName val="산출내역서집계표"/>
      <sheetName val="흥양2교토공집계표"/>
      <sheetName val="아산경희980422"/>
      <sheetName val="판"/>
      <sheetName val="배수내역 (2)"/>
      <sheetName val="NYS"/>
      <sheetName val="적용기준"/>
      <sheetName val="내역변"/>
      <sheetName val="가설식당"/>
      <sheetName val="신천3호용수로"/>
      <sheetName val="1.2.1 마루높이결정"/>
      <sheetName val="내역서(기성청구)"/>
      <sheetName val="자탐_유도등"/>
      <sheetName val="JUCKEYK"/>
      <sheetName val="물량표S"/>
      <sheetName val="1차설계변경내역"/>
      <sheetName val="지수"/>
      <sheetName val="현장관리비"/>
      <sheetName val="토공(우물통,기타) "/>
      <sheetName val="2차총원가"/>
      <sheetName val="자재"/>
      <sheetName val="1.설계기준"/>
      <sheetName val="관급자재수량산출"/>
      <sheetName val="전기수량산출"/>
      <sheetName val="전선"/>
      <sheetName val="가설공사"/>
      <sheetName val="단면치수"/>
      <sheetName val="1_우편집중내역서"/>
      <sheetName val="전기일위목록"/>
      <sheetName val="hvac내역서(제어동)"/>
      <sheetName val="INPUT(덕도방향-시점)"/>
      <sheetName val="TYPE-A"/>
      <sheetName val="토 적 표"/>
      <sheetName val="통신물량"/>
      <sheetName val="48일위"/>
      <sheetName val="22일위"/>
      <sheetName val="49일위"/>
      <sheetName val="ITEM"/>
      <sheetName val="전력"/>
      <sheetName val="품셈총괄표"/>
      <sheetName val="단가표1"/>
      <sheetName val="9GNG운반"/>
      <sheetName val="포장복구집계"/>
      <sheetName val="1"/>
      <sheetName val="4)유동표"/>
      <sheetName val="과세내역(세부)"/>
      <sheetName val="P-J"/>
      <sheetName val="sw1"/>
      <sheetName val="b_balju_cho"/>
      <sheetName val="일위(철거)"/>
      <sheetName val="기타 정보통신공사"/>
      <sheetName val="원가"/>
      <sheetName val="시행후면적"/>
      <sheetName val="공사현황"/>
      <sheetName val="기초입력 DATA"/>
      <sheetName val="1.수인터널"/>
      <sheetName val="좌측"/>
      <sheetName val="수량BOQ"/>
      <sheetName val="산출근거"/>
      <sheetName val="9.자재단가"/>
      <sheetName val="7.산출집계"/>
      <sheetName val="3.단가산출서"/>
      <sheetName val="4.일위산출"/>
      <sheetName val="실행내역(현대)"/>
      <sheetName val="공종"/>
      <sheetName val="대평2공구"/>
      <sheetName val="전기자료"/>
      <sheetName val="일위대가목차"/>
      <sheetName val="실행비교"/>
      <sheetName val="가공비"/>
      <sheetName val="조건표"/>
      <sheetName val="DS기성최종"/>
      <sheetName val="DS설변내역서"/>
      <sheetName val="간지"/>
      <sheetName val="케이블"/>
      <sheetName val="4.2유효폭의 계산"/>
      <sheetName val="Internal"/>
      <sheetName val="ATM기초철가"/>
      <sheetName val="부대단위수량"/>
      <sheetName val="6.사업손익"/>
      <sheetName val="부대비율"/>
      <sheetName val="공사비예산서(토목분)"/>
      <sheetName val="기계경비목록"/>
      <sheetName val="기성내역서표지"/>
      <sheetName val="물량산출근거"/>
      <sheetName val="PSM16"/>
      <sheetName val="자재단가표"/>
      <sheetName val="삼성전기"/>
      <sheetName val="Sheet1 (2)"/>
      <sheetName val="퇴비산출근거"/>
      <sheetName val="Sheet14"/>
      <sheetName val="Sheet13"/>
      <sheetName val="6호기"/>
      <sheetName val="연면적대비(12-7)"/>
      <sheetName val="Macro1"/>
      <sheetName val="LEGEND"/>
      <sheetName val="11.우각부 보강"/>
      <sheetName val="물가자료"/>
      <sheetName val="예산M11A"/>
      <sheetName val="태양조명공업"/>
      <sheetName val="㈜태양산전"/>
      <sheetName val="삼부전력"/>
      <sheetName val="랩앤파트너스"/>
      <sheetName val="차수공개요"/>
      <sheetName val="내역서적용수량"/>
      <sheetName val="보호"/>
      <sheetName val="흄관기초"/>
      <sheetName val="DDC-6~10"/>
      <sheetName val="단가대비표 (2)"/>
      <sheetName val="단가대비표1"/>
      <sheetName val="적용단가"/>
      <sheetName val="220 (2)"/>
      <sheetName val="DATA 입력란"/>
      <sheetName val="슬래브1"/>
      <sheetName val="안정검토"/>
      <sheetName val="단면설계"/>
      <sheetName val="가로등내역서"/>
      <sheetName val="작성"/>
      <sheetName val="gvl"/>
      <sheetName val="토공사"/>
      <sheetName val="전장품(관리용)"/>
      <sheetName val="Distance_Summary"/>
      <sheetName val="복지"/>
      <sheetName val="기성내역"/>
      <sheetName val="DAN"/>
      <sheetName val="노원열병합  건축공사기성내역서"/>
      <sheetName val="공내역"/>
      <sheetName val="FAB별"/>
      <sheetName val="관개"/>
      <sheetName val="154TW"/>
      <sheetName val="BID"/>
      <sheetName val="bm(CIcable)"/>
      <sheetName val="상행-교대(A1-A2)"/>
      <sheetName val="B부대공"/>
      <sheetName val="약품공급2"/>
      <sheetName val="종합기별"/>
      <sheetName val="노무비명세서"/>
      <sheetName val="소요자재명세서"/>
      <sheetName val="Sheet4"/>
      <sheetName val="원하대비"/>
      <sheetName val="원도급"/>
      <sheetName val="하도급"/>
      <sheetName val="맨홀토공수량"/>
      <sheetName val="상수도토공집계표"/>
      <sheetName val="전력구구조물산근"/>
      <sheetName val="공주-교대(A1)"/>
      <sheetName val="마산방향철근집계"/>
      <sheetName val="마산방향"/>
      <sheetName val="계산서(곡선부)"/>
      <sheetName val="-치수표(곡선부)"/>
      <sheetName val="효성CB 1P기초"/>
      <sheetName val="공량산출서"/>
      <sheetName val="3.내역서"/>
      <sheetName val="견"/>
      <sheetName val="일위대가(계측기설치)"/>
      <sheetName val="접지수량"/>
      <sheetName val="차액보증"/>
      <sheetName val="원본"/>
      <sheetName val="LABTOTAL"/>
      <sheetName val="개방1"/>
      <sheetName val="대정2공구"/>
      <sheetName val="정읍농소"/>
      <sheetName val="백암비스타내역"/>
      <sheetName val="COST"/>
      <sheetName val="공종코드"/>
      <sheetName val="5.수량집계"/>
      <sheetName val="3.일위대가표"/>
      <sheetName val="언어보정"/>
      <sheetName val="품질보정"/>
      <sheetName val="PARAMETER"/>
      <sheetName val="원가계산"/>
      <sheetName val="Baby일위대가"/>
      <sheetName val="평3"/>
      <sheetName val="삭제금지단가"/>
      <sheetName val="프랜트면허"/>
      <sheetName val="실행내역"/>
      <sheetName val="PAINT"/>
      <sheetName val="SUMMARY"/>
      <sheetName val="data2"/>
      <sheetName val="중갑지"/>
      <sheetName val="식생블럭단위수량"/>
      <sheetName val="P4-C"/>
      <sheetName val="PD-5(직선)"/>
      <sheetName val="취수탑"/>
      <sheetName val="자탐_유도등1"/>
      <sheetName val="별표_"/>
      <sheetName val="crude_SLAB_RE-bar"/>
      <sheetName val="전차선로_물량표"/>
      <sheetName val="1_설계조건"/>
      <sheetName val="허용전류-IEC_DATA"/>
      <sheetName val="DATA_(2)"/>
      <sheetName val="단가비교표_(계측제어)"/>
      <sheetName val="3_공통공사대비"/>
      <sheetName val="예산서_"/>
      <sheetName val="명일작업계획_(3)"/>
      <sheetName val="Page_1A_-_Proposal_Strategy_"/>
      <sheetName val="Read_Me"/>
      <sheetName val="표지_(2)"/>
      <sheetName val="장비내역(프리카튜브_제외)"/>
      <sheetName val="견적대비_견적서"/>
      <sheetName val="CABLE_SIZE-3"/>
      <sheetName val="11_자재단가"/>
      <sheetName val="ITB_COST"/>
      <sheetName val="배수내역_(2)"/>
      <sheetName val="CRUDE_RE-bar"/>
      <sheetName val="BSD_(2)"/>
      <sheetName val="plan&amp;section_of_foundation"/>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96보완계획7_12"/>
      <sheetName val="REINF_"/>
      <sheetName val="단면_(2)"/>
      <sheetName val="1_2_1_마루높이결정"/>
      <sheetName val="IMPEADENCE_MAP_취수장"/>
      <sheetName val="수량산출서_갑지"/>
      <sheetName val="인건비_"/>
      <sheetName val="플랜트_설치"/>
      <sheetName val="2000년_공정표"/>
      <sheetName val="준검_내역서"/>
      <sheetName val="6PILE__(돌출)"/>
      <sheetName val="TONG_HOP_VL-NC_TT"/>
      <sheetName val="CHITIET_VL-NC-TT_-1p"/>
      <sheetName val="KPVC-BD_"/>
      <sheetName val="토공(우물통,기타)_"/>
      <sheetName val="내역서_"/>
      <sheetName val="단가_및_재료비"/>
      <sheetName val="참고_1"/>
      <sheetName val="EQUIPMENT_-2"/>
      <sheetName val="8_PILE__(돌출)"/>
      <sheetName val="1_수인터널"/>
      <sheetName val="효성CB_1P기초"/>
      <sheetName val="2_대외공문"/>
      <sheetName val="6_사업손익"/>
      <sheetName val="VENDOR_LIST"/>
      <sheetName val="외자배분"/>
      <sheetName val="외자내역"/>
      <sheetName val="선로정수계산"/>
      <sheetName val="현금"/>
      <sheetName val="사업성검토"/>
      <sheetName val="SummaryC"/>
      <sheetName val="Detail"/>
      <sheetName val="내역서(도급)"/>
      <sheetName val="참조(X)"/>
      <sheetName val="총(철거)"/>
      <sheetName val="일위(PN)"/>
      <sheetName val="기초data"/>
      <sheetName val="공구원가계산"/>
      <sheetName val="조명율데이타"/>
      <sheetName val="조도계산(가로등NEW)"/>
      <sheetName val="배관내역"/>
      <sheetName val="도장수량(하1)"/>
      <sheetName val="주형"/>
      <sheetName val="경북전기.XLS"/>
      <sheetName val="인구밀도산정"/>
      <sheetName val=""/>
      <sheetName val="노무"/>
      <sheetName val="도"/>
      <sheetName val="입찰보고"/>
      <sheetName val="중동공구"/>
      <sheetName val="지구단위계획"/>
      <sheetName val="토목내역"/>
      <sheetName val="공사개요"/>
      <sheetName val="간선DATA"/>
      <sheetName val="F5"/>
      <sheetName val="환율"/>
      <sheetName val="BUTT"/>
      <sheetName val="DIAPH"/>
      <sheetName val="ellansi"/>
      <sheetName val="ellks"/>
      <sheetName val="fitting"/>
      <sheetName val="flgansi"/>
      <sheetName val="flgks"/>
      <sheetName val="gasket"/>
      <sheetName val="pipeansi"/>
      <sheetName val="pipeks"/>
      <sheetName val="redansi"/>
      <sheetName val="redks"/>
      <sheetName val="RUBBER"/>
      <sheetName val="teeansi"/>
      <sheetName val="teeks "/>
      <sheetName val="FOB발"/>
      <sheetName val="97 사업추정(WEKI)"/>
      <sheetName val="신표지1"/>
      <sheetName val="내역및총괄"/>
      <sheetName val="공작물조직표(용배수)"/>
      <sheetName val="설비"/>
      <sheetName val="초기화면"/>
      <sheetName val="사다리"/>
      <sheetName val="NEWDRAW"/>
      <sheetName val="도장"/>
      <sheetName val="도급예산내역서봉투"/>
      <sheetName val="설계산출기초"/>
      <sheetName val="설계산출표지"/>
      <sheetName val="도급예산내역서총괄표"/>
      <sheetName val="을부담운반비"/>
      <sheetName val="운반비산출"/>
      <sheetName val="2.가정단면"/>
      <sheetName val="Tender Summary"/>
      <sheetName val="실행내역서 "/>
      <sheetName val="단가대비표"/>
      <sheetName val="시가지우회도로공내역서"/>
      <sheetName val="내역표지"/>
      <sheetName val="pile bearing capa &amp; arrenge"/>
      <sheetName val="design load"/>
      <sheetName val="working load at the btm ft."/>
      <sheetName val="stability check"/>
      <sheetName val="원가총괄"/>
      <sheetName val="BETON"/>
      <sheetName val="GEN"/>
      <sheetName val="토공정보"/>
      <sheetName val="인6월"/>
      <sheetName val="부안일위"/>
      <sheetName val="수량산출근거"/>
      <sheetName val="AS복구"/>
      <sheetName val="중기터파기"/>
      <sheetName val="변수값"/>
      <sheetName val="중기상차"/>
      <sheetName val="M1"/>
      <sheetName val="PBS"/>
      <sheetName val="NM2"/>
      <sheetName val="NW1"/>
      <sheetName val="NW2"/>
      <sheetName val="PW3"/>
      <sheetName val="PW4"/>
      <sheetName val="SC1"/>
      <sheetName val="DNW"/>
      <sheetName val="N+"/>
      <sheetName val="NE"/>
      <sheetName val="PE"/>
      <sheetName val="PM"/>
      <sheetName val="TR"/>
      <sheetName val="토적표"/>
      <sheetName val="포장물량집계"/>
      <sheetName val="KMT물량"/>
      <sheetName val="데리네이타현황"/>
      <sheetName val="일반부표"/>
      <sheetName val="예총"/>
      <sheetName val="조도계산서_(도서)"/>
      <sheetName val="아파트건축"/>
      <sheetName val="노무비"/>
      <sheetName val="부하(성남)"/>
      <sheetName val="감가상각"/>
      <sheetName val="바.한일양산"/>
      <sheetName val="1PAGE (2)"/>
      <sheetName val="97년실적"/>
      <sheetName val="분류작업"/>
      <sheetName val="품셈"/>
      <sheetName val="건축집계"/>
      <sheetName val="DONGIA"/>
      <sheetName val="Assumption"/>
      <sheetName val="가압장(토목)"/>
      <sheetName val="성남여성복지내역"/>
      <sheetName val="수문일1"/>
      <sheetName val="배수관공"/>
      <sheetName val="배수집계"/>
      <sheetName val="공사설명서외"/>
      <sheetName val="견적의뢰"/>
      <sheetName val="가공2원도"/>
      <sheetName val="1.기타원가(BA)"/>
      <sheetName val="1.손익(CP)"/>
      <sheetName val="1.기타(CP)"/>
      <sheetName val="AILC004"/>
      <sheetName val="3BL공동구 수량"/>
      <sheetName val="CIVIL"/>
      <sheetName val="1F"/>
      <sheetName val="신대방33(적용)"/>
      <sheetName val="원가계산서 "/>
      <sheetName val="조건"/>
      <sheetName val="전선 및 전선관"/>
      <sheetName val="빌딩 안내"/>
      <sheetName val="건축직영"/>
      <sheetName val="95삼성급(본사)"/>
      <sheetName val="BOM_00 (현지견적)"/>
      <sheetName val="금융비용"/>
      <sheetName val="수량집계"/>
      <sheetName val="TEST1"/>
      <sheetName val="2000용수잠관-수량집계"/>
      <sheetName val="공사설계서"/>
      <sheetName val="중기비"/>
      <sheetName val="깨기"/>
      <sheetName val="투찰"/>
      <sheetName val="P3"/>
      <sheetName val="갑지1"/>
      <sheetName val="설계서"/>
      <sheetName val="예산서"/>
      <sheetName val="총공사비"/>
      <sheetName val="집계표(공종별)"/>
      <sheetName val="북방3터널"/>
      <sheetName val="부대공(집계)"/>
      <sheetName val="포장단면별단위수량"/>
      <sheetName val="용소리교"/>
      <sheetName val="ACUNIT"/>
      <sheetName val="J直材4"/>
      <sheetName val="변경집계표"/>
      <sheetName val="단가산출서"/>
      <sheetName val="대비내역"/>
      <sheetName val="공정양식(원본)"/>
      <sheetName val="20-25"/>
      <sheetName val="재료값"/>
      <sheetName val="IO 선정기준"/>
      <sheetName val="단위량당중기"/>
      <sheetName val="RAHMEN"/>
      <sheetName val="저"/>
      <sheetName val="입출재고현황 (2)"/>
      <sheetName val="Inputs"/>
      <sheetName val="Cost Inputs"/>
      <sheetName val="부하표"/>
      <sheetName val="한길MCC"/>
      <sheetName val="조경내역"/>
      <sheetName val="design_criteria"/>
      <sheetName val="6-2__기계경비산출"/>
      <sheetName val="7_단가비교표"/>
      <sheetName val="노무비_근거"/>
      <sheetName val="5-2_일위대가"/>
      <sheetName val="Sheet1_(2)"/>
      <sheetName val="1_설계기준"/>
      <sheetName val="총괄"/>
      <sheetName val="dike도수로"/>
      <sheetName val="암거공"/>
      <sheetName val="계화배수"/>
      <sheetName val="P&amp;ID650"/>
      <sheetName val="토공 total"/>
      <sheetName val="7.PILE  (돌출)"/>
      <sheetName val="표  지"/>
      <sheetName val="날개벽수량표"/>
      <sheetName val="수원공"/>
      <sheetName val="단가비교표 _계측제어_"/>
      <sheetName val="BA (2)"/>
      <sheetName val="CP (2)"/>
      <sheetName val="전사 (2)"/>
      <sheetName val="단가(자재)"/>
      <sheetName val="단가(노임)"/>
      <sheetName val="기초목록"/>
      <sheetName val="내역총괄"/>
      <sheetName val="내역총괄2"/>
      <sheetName val="내역총괄3"/>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sheetData sheetId="379"/>
      <sheetData sheetId="380" refreshError="1"/>
      <sheetData sheetId="381" refreshError="1"/>
      <sheetData sheetId="382" refreshError="1"/>
      <sheetData sheetId="383"/>
      <sheetData sheetId="384" refreshError="1"/>
      <sheetData sheetId="385" refreshError="1"/>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sheetData sheetId="436"/>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sheetData sheetId="545"/>
      <sheetData sheetId="546"/>
      <sheetData sheetId="547"/>
      <sheetData sheetId="548"/>
      <sheetData sheetId="549"/>
      <sheetData sheetId="550"/>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refreshError="1"/>
      <sheetData sheetId="585" refreshError="1"/>
      <sheetData sheetId="586"/>
      <sheetData sheetId="587"/>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sheetData sheetId="598"/>
      <sheetData sheetId="599" refreshError="1"/>
      <sheetData sheetId="600" refreshError="1"/>
      <sheetData sheetId="601" refreshError="1"/>
      <sheetData sheetId="602"/>
      <sheetData sheetId="603"/>
      <sheetData sheetId="604" refreshError="1"/>
      <sheetData sheetId="605"/>
      <sheetData sheetId="606" refreshError="1"/>
      <sheetData sheetId="607"/>
      <sheetData sheetId="608"/>
      <sheetData sheetId="609"/>
      <sheetData sheetId="610" refreshError="1"/>
      <sheetData sheetId="611" refreshError="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sheetData sheetId="724"/>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sheetData sheetId="780" refreshError="1"/>
      <sheetData sheetId="781" refreshError="1"/>
      <sheetData sheetId="782" refreshError="1"/>
      <sheetData sheetId="783" refreshError="1"/>
      <sheetData sheetId="784" refreshError="1"/>
      <sheetData sheetId="785" refreshError="1"/>
      <sheetData sheetId="786" refreshError="1"/>
      <sheetData sheetId="787"/>
      <sheetData sheetId="788"/>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단가산출서"/>
      <sheetName val="일위대가기초"/>
      <sheetName val="인공산출서"/>
      <sheetName val="수량집계"/>
      <sheetName val="수량산출서"/>
      <sheetName val="중량물"/>
      <sheetName val="운반비"/>
      <sheetName val="운반비산출서"/>
      <sheetName val="인건비"/>
      <sheetName val="eq_data"/>
      <sheetName val="전기일위대가"/>
    </sheetNames>
    <sheetDataSet>
      <sheetData sheetId="0" refreshError="1"/>
      <sheetData sheetId="1" refreshError="1"/>
      <sheetData sheetId="2"/>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체총괄"/>
      <sheetName val="직접비총괄"/>
      <sheetName val="간접비총괄"/>
      <sheetName val="간접비내역"/>
      <sheetName val="시운전비"/>
      <sheetName val="소모공구비"/>
      <sheetName val="직원동원계획"/>
      <sheetName val="A"/>
      <sheetName val="eq_data"/>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일위대가목차"/>
      <sheetName val="N賃率-職"/>
      <sheetName val="내역"/>
      <sheetName val="직재"/>
      <sheetName val="工관리비율"/>
      <sheetName val="工완성공사율"/>
      <sheetName val="20관리비율"/>
      <sheetName val="NEYOK"/>
      <sheetName val="GUJI-DG"/>
      <sheetName val="전기공사일위대가"/>
      <sheetName val="노무비"/>
      <sheetName val="내역서"/>
      <sheetName val="인부임"/>
      <sheetName val="설직재-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금융"/>
      <sheetName val="_REF"/>
      <sheetName val="PIPE"/>
      <sheetName val="FLANGE"/>
      <sheetName val="VALVE"/>
      <sheetName val="주요진행"/>
      <sheetName val="차액보증"/>
      <sheetName val="정부노임단가"/>
      <sheetName val="내역서"/>
      <sheetName val="대림경상68억"/>
      <sheetName val="수자재단위당"/>
      <sheetName val="공사비집계"/>
      <sheetName val="노임단가"/>
      <sheetName val="자재단가"/>
      <sheetName val="기초코드"/>
      <sheetName val="예가표"/>
      <sheetName val="준검 내역서"/>
      <sheetName val="토공집계표"/>
      <sheetName val="기성"/>
      <sheetName val="Sheet6"/>
      <sheetName val="기본단가"/>
      <sheetName val="고르기"/>
      <sheetName val="소업1교"/>
      <sheetName val="전등분전반"/>
      <sheetName val="3.공통공사대비"/>
      <sheetName val="2000년1차"/>
      <sheetName val="기초단가"/>
      <sheetName val="공사비산출내역"/>
      <sheetName val="입찰내역서(율촌 )"/>
      <sheetName val="1.설계조건"/>
      <sheetName val="ITEM"/>
      <sheetName val="Studio"/>
      <sheetName val="증감대비"/>
      <sheetName val="일위대가표"/>
      <sheetName val="해평견적"/>
      <sheetName val="5.품셈"/>
      <sheetName val="내역서(총)"/>
      <sheetName val="내역"/>
      <sheetName val="A-4"/>
      <sheetName val="SG"/>
      <sheetName val="ESC(K치)"/>
      <sheetName val="백호우계수"/>
      <sheetName val="가설건물"/>
      <sheetName val="하부철근수량"/>
      <sheetName val="건축공사"/>
      <sheetName val="데이타"/>
      <sheetName val="식재인부"/>
      <sheetName val="총괄표"/>
      <sheetName val="기초일위"/>
      <sheetName val="단면 (2)"/>
      <sheetName val="시설일위"/>
      <sheetName val="조명일위"/>
      <sheetName val="토공"/>
      <sheetName val="BSD (2)"/>
      <sheetName val="주관사업"/>
      <sheetName val="45,46"/>
      <sheetName val="지급자재"/>
      <sheetName val="제출내역 (2)"/>
      <sheetName val="부대내역"/>
      <sheetName val="투찰"/>
      <sheetName val="1,2공구원가계산서"/>
      <sheetName val="2공구산출내역"/>
      <sheetName val="1공구산출내역서"/>
      <sheetName val="기기리스트"/>
      <sheetName val="하수급견적대비"/>
      <sheetName val="9GNG운반"/>
      <sheetName val="방배동내역(리라)"/>
      <sheetName val="공통비총괄표"/>
      <sheetName val="중기사용료"/>
      <sheetName val="공량산출서"/>
      <sheetName val="2002하반기노임기준"/>
      <sheetName val="실행철강하도"/>
      <sheetName val="공사비예산서(토목분)"/>
      <sheetName val="말뚝지지력산정"/>
      <sheetName val="공사비증감"/>
      <sheetName val="장비"/>
      <sheetName val="인원"/>
      <sheetName val="B"/>
      <sheetName val="설산1.나"/>
      <sheetName val="본사S"/>
      <sheetName val="금융비용"/>
      <sheetName val="요율"/>
      <sheetName val="총괄내역서"/>
      <sheetName val="INPUT"/>
      <sheetName val="ELECTRIC"/>
      <sheetName val="CTEMCOST"/>
      <sheetName val="SCHEDULE"/>
      <sheetName val="직영외주구분내역"/>
      <sheetName val="구분표"/>
      <sheetName val="제원입력"/>
      <sheetName val="층"/>
      <sheetName val="단가표"/>
      <sheetName val="단가일람"/>
      <sheetName val="조경일람"/>
      <sheetName val="을"/>
      <sheetName val="실행내역서"/>
      <sheetName val="실행대비"/>
      <sheetName val="품셈TABLE"/>
      <sheetName val="구조물견적서"/>
      <sheetName val="경비"/>
      <sheetName val="Y-WORK"/>
      <sheetName val="부안일위"/>
      <sheetName val="부대대비"/>
      <sheetName val="보차도경계석"/>
      <sheetName val="인력터파기"/>
      <sheetName val="관기성공.내"/>
      <sheetName val="BID"/>
      <sheetName val="기둥"/>
      <sheetName val="저판(버림100)"/>
      <sheetName val="MAT"/>
      <sheetName val="금액내역서"/>
      <sheetName val="유동표"/>
      <sheetName val="타공종이기"/>
      <sheetName val="매원개착터널총괄"/>
      <sheetName val="내역표지"/>
      <sheetName val="6PILE  (돌출)"/>
      <sheetName val="자재대"/>
      <sheetName val="수량산출"/>
      <sheetName val="자재"/>
      <sheetName val="일위대가"/>
      <sheetName val="일위대가목차"/>
      <sheetName val="청천내"/>
      <sheetName val="J直材4"/>
      <sheetName val="제잡비"/>
      <sheetName val="냉천부속동"/>
      <sheetName val="장문교(대전)"/>
      <sheetName val="WORK"/>
      <sheetName val="실적62"/>
      <sheetName val="일위대가(계측기설치)"/>
      <sheetName val="18개월기준"/>
      <sheetName val="집계(직접비)"/>
      <sheetName val="아파트 "/>
      <sheetName val="Piping"/>
      <sheetName val="기초자료입력"/>
      <sheetName val="기계경비(시간당)"/>
      <sheetName val="jobhist"/>
      <sheetName val="견적조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제경비"/>
      <sheetName val="합의경상"/>
      <sheetName val="결과조달"/>
      <sheetName val="현장별"/>
      <sheetName val="가도공"/>
      <sheetName val="골조시행"/>
      <sheetName val="양식"/>
      <sheetName val="단지내역서"/>
      <sheetName val="0.갑지"/>
      <sheetName val="8.현장관리비"/>
      <sheetName val="7.안전관리비"/>
      <sheetName val="한강운반비"/>
      <sheetName val="s"/>
      <sheetName val="1.취수장"/>
      <sheetName val="일위대가(가설)"/>
      <sheetName val="기본자료"/>
      <sheetName val="70%"/>
      <sheetName val="직원소요"/>
      <sheetName val="2.1  노무비 평균단가산출"/>
      <sheetName val="FCM"/>
      <sheetName val="연습"/>
      <sheetName val="일반공사"/>
      <sheetName val="Sheet15"/>
      <sheetName val="Sheet1 (2)"/>
      <sheetName val="적현로"/>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발생토"/>
      <sheetName val="장비가동"/>
      <sheetName val="전기혼잡제경비(45)"/>
      <sheetName val="현황(3걵구)"/>
      <sheetName val="전계가"/>
      <sheetName val="편입용지조서"/>
      <sheetName val="청산공사"/>
      <sheetName val="단위중량"/>
      <sheetName val="용지매수"/>
      <sheetName val="단가산출"/>
      <sheetName val="남양내역"/>
      <sheetName val="5.전사투자계획종함안"/>
      <sheetName val="변경내역"/>
      <sheetName val="C3"/>
      <sheetName val="내역서(가로수)"/>
      <sheetName val="송전재료비"/>
      <sheetName val="중기조종사 단위단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건축내역"/>
      <sheetName val="IW-LIST"/>
      <sheetName val="코드표"/>
      <sheetName val="임대견적서"/>
      <sheetName val="와동25-3(변경)"/>
      <sheetName val="약품공급2"/>
      <sheetName val="DATA"/>
      <sheetName val="도면자료제출일정"/>
      <sheetName val="실행예산"/>
      <sheetName val="동해title"/>
      <sheetName val="주안3차A-A"/>
      <sheetName val="PW3"/>
      <sheetName val="PW4"/>
      <sheetName val="SC1"/>
      <sheetName val="PM"/>
      <sheetName val="COVER"/>
      <sheetName val="ilch"/>
      <sheetName val="Dae_Jiju"/>
      <sheetName val="Sikje_ingun"/>
      <sheetName val="TREE_D"/>
      <sheetName val="증감내역서"/>
      <sheetName val="견적"/>
      <sheetName val="날개벽(좌,우=60도-4개)"/>
      <sheetName val="8.PILE  (돌출)"/>
      <sheetName val="수량산출서(7회)"/>
      <sheetName val="인부신상자료"/>
      <sheetName val="N賃率-職"/>
      <sheetName val="D01"/>
      <sheetName val="D02"/>
      <sheetName val="실행"/>
      <sheetName val="DATE"/>
      <sheetName val="Eq. Mobilization"/>
      <sheetName val="현장경비"/>
      <sheetName val="견적보고"/>
      <sheetName val="1차설계변경내역"/>
      <sheetName val="가격조사서"/>
      <sheetName val="갑지(추정)"/>
      <sheetName val="지표지질조사"/>
      <sheetName val="5.ESC적용금액산출서(석공사)"/>
      <sheetName val="건축"/>
      <sheetName val="PIPE내역(FCN)"/>
      <sheetName val="INPUT DATA"/>
      <sheetName val="9"/>
      <sheetName val="앉음벽 (2)"/>
      <sheetName val="동원인원"/>
      <sheetName val="평가데이터"/>
      <sheetName val="현장업무"/>
      <sheetName val="입찰안"/>
      <sheetName val="면적"/>
      <sheetName val="수량산출서"/>
      <sheetName val="도급대비표_기계설비공사(전체_사전)"/>
      <sheetName val="물가정보지"/>
      <sheetName val="9.기타자금청구"/>
      <sheetName val="구간별관경"/>
      <sheetName val="ESC제외금액산출내역서(견본2)"/>
      <sheetName val="2.변경내역서(조적및미장공사)"/>
      <sheetName val="구조물공"/>
      <sheetName val="부대공"/>
      <sheetName val="배수공"/>
      <sheetName val="포장공"/>
      <sheetName val="사당"/>
      <sheetName val="파일의이용"/>
      <sheetName val="새공통(96임금인상기준)"/>
      <sheetName val="토목"/>
      <sheetName val="견적대비표"/>
      <sheetName val="소비자가"/>
      <sheetName val="토공(도하)"/>
      <sheetName val="철콘(도하)"/>
      <sheetName val="파일(도하)"/>
      <sheetName val="품목"/>
      <sheetName val="대로근거"/>
      <sheetName val="중로근거"/>
      <sheetName val="I.설계조건"/>
      <sheetName val="단  가  대  비  표"/>
      <sheetName val="일  위  대  가  목  록"/>
      <sheetName val="기둥(원형)"/>
      <sheetName val="재료율"/>
      <sheetName val="표지-내역서"/>
      <sheetName val="중기일위대가"/>
      <sheetName val="실행계"/>
      <sheetName val="P&amp;L01-02GR"/>
      <sheetName val="1.월별예산현황(개인)"/>
      <sheetName val="2.법인카드 사용"/>
      <sheetName val="GS건설 급여"/>
      <sheetName val="I一般比"/>
      <sheetName val="배수내역"/>
      <sheetName val="Áý°èÇ¥"/>
      <sheetName val="½Ã°ø»ç¾÷´Ü"/>
      <sheetName val="1-1°ø±¸"/>
      <sheetName val="1-2°ø±¸"/>
      <sheetName val="2-1°ø±¸"/>
      <sheetName val="2-2°ø±¸"/>
      <sheetName val="2-3°ø±¸"/>
      <sheetName val="2-4°ø±¸"/>
      <sheetName val="º¯°æÁý°èÇ¥"/>
      <sheetName val="½Ã°ø»ç¾÷´Ü(º¯°æ12.22)"/>
      <sheetName val="±Ù°Å"/>
      <sheetName val="³ëÀÓ"/>
      <sheetName val="수안보-MBR1"/>
      <sheetName val="입력DATA"/>
      <sheetName val="바닥판"/>
      <sheetName val="데리네이타현황"/>
      <sheetName val="JUCKEYK"/>
      <sheetName val="공사개요"/>
      <sheetName val="항목"/>
      <sheetName val="하도금액분계"/>
      <sheetName val="master(2차)"/>
      <sheetName val="수입"/>
      <sheetName val="P.M 별"/>
      <sheetName val="계정"/>
      <sheetName val="발파유용(3)"/>
      <sheetName val="을지"/>
      <sheetName val="내역(2000년)"/>
      <sheetName val="TABLE"/>
      <sheetName val="물가시세"/>
      <sheetName val="재료비"/>
      <sheetName val="BS2"/>
      <sheetName val="추가및 공제(방파제)"/>
      <sheetName val="교각1"/>
      <sheetName val="점수계산1-2"/>
      <sheetName val="원가계산서"/>
      <sheetName val="플랜트 설치"/>
      <sheetName val="L-type"/>
      <sheetName val="용산1(해보)"/>
      <sheetName val="98지급계획"/>
      <sheetName val="업무처리전"/>
      <sheetName val="고창방향"/>
      <sheetName val="부속동"/>
      <sheetName val="201동 산출근거"/>
      <sheetName val="JJ"/>
      <sheetName val="기타(2011.3) (2)"/>
      <sheetName val="기 타 공 (2)"/>
      <sheetName val="기초자료"/>
      <sheetName val="물량표"/>
      <sheetName val="터파기및재료"/>
      <sheetName val="전기일위대가"/>
      <sheetName val="Sheet5"/>
      <sheetName val="최종"/>
      <sheetName val="Macro3"/>
      <sheetName val="일위_파일"/>
      <sheetName val="1ST"/>
      <sheetName val="자동제어"/>
      <sheetName val="토공산출(주차장)"/>
      <sheetName val="공사_산출"/>
      <sheetName val="마산방향"/>
      <sheetName val="진주방향"/>
      <sheetName val="단위단가"/>
      <sheetName val="산출근거1"/>
      <sheetName val="기성조서(집계)"/>
      <sheetName val="램머"/>
      <sheetName val="Baby일위대가"/>
      <sheetName val="10공구일위"/>
      <sheetName val="집행예산"/>
      <sheetName val="집 계 표"/>
      <sheetName val="건축집계"/>
      <sheetName val="토목공사"/>
      <sheetName val="조건표"/>
      <sheetName val="원가계산"/>
      <sheetName val="원가data"/>
      <sheetName val="품"/>
      <sheetName val="S003031"/>
      <sheetName val="BOX"/>
      <sheetName val="현황CODE"/>
      <sheetName val="X17-TOTAL"/>
      <sheetName val="WE'T"/>
      <sheetName val="BREAKDOWN(철거설치)"/>
      <sheetName val="뜃맟뭁돽띿맟?-BLDG"/>
      <sheetName val="CAT_5"/>
      <sheetName val="기준표"/>
      <sheetName val="A"/>
      <sheetName val="연결임시"/>
      <sheetName val="요약서"/>
      <sheetName val="충주"/>
      <sheetName val="자금운용표"/>
      <sheetName val="변경내역대비표(2)"/>
      <sheetName val="공사내역"/>
      <sheetName val="대비"/>
      <sheetName val="운반"/>
      <sheetName val="연돌일위집계"/>
      <sheetName val="조명시설"/>
      <sheetName val="UR2-Calculation"/>
      <sheetName val="집수정(600-700)"/>
      <sheetName val="Sheet4"/>
      <sheetName val="MOTOR"/>
      <sheetName val="완도-군외"/>
      <sheetName val="설계내역서"/>
      <sheetName val="밸브설치"/>
      <sheetName val="Recap"/>
      <sheetName val="Cash Flow"/>
      <sheetName val="부대tu"/>
      <sheetName val="신내택지내역서"/>
      <sheetName val="콘크리트"/>
      <sheetName val="입력"/>
      <sheetName val="D-623D"/>
      <sheetName val="단중표-ST"/>
      <sheetName val="기준액"/>
      <sheetName val="내역(전체)"/>
      <sheetName val="106C0300"/>
      <sheetName val="편성절차"/>
      <sheetName val="목표세부명세"/>
      <sheetName val="Sensitivity"/>
      <sheetName val="CONCRETE"/>
      <sheetName val="시운전연료비"/>
      <sheetName val="공틀공사"/>
      <sheetName val="갑지1"/>
      <sheetName val="덕전리"/>
      <sheetName val="ABUT수량-A1"/>
      <sheetName val="도"/>
      <sheetName val="포장공수량집계"/>
      <sheetName val="(C)원내역"/>
      <sheetName val="백분율"/>
      <sheetName val="DHEQSUPT"/>
      <sheetName val="데이터입력"/>
      <sheetName val="01"/>
      <sheetName val="기계내역"/>
      <sheetName val="첨부#2.Cash Flow(현장작성)"/>
      <sheetName val="예산대비"/>
      <sheetName val="기계경비"/>
      <sheetName val="관로토공집계표"/>
      <sheetName val="총공사내역서"/>
      <sheetName val="96노임기준"/>
      <sheetName val="현장관리비 산출내역"/>
      <sheetName val="터널조도"/>
      <sheetName val="변경현황"/>
      <sheetName val="설계내역"/>
      <sheetName val="울산시산표"/>
      <sheetName val=" 갑  지 "/>
      <sheetName val="전기"/>
      <sheetName val="?? ???"/>
      <sheetName val="MAIN_TABLE"/>
      <sheetName val="신.분"/>
      <sheetName val="원가서"/>
      <sheetName val="2000전체분"/>
      <sheetName val="날개벽(시점좌측)"/>
      <sheetName val="inputdata"/>
      <sheetName val="적용단가"/>
      <sheetName val="주현(해보)"/>
      <sheetName val="주현(영광)"/>
      <sheetName val="일위대가(1)"/>
      <sheetName val="수지표"/>
      <sheetName val="셀명"/>
      <sheetName val="공사비_NDE"/>
      <sheetName val="참조"/>
      <sheetName val="1련,2련"/>
      <sheetName val="변품8-37"/>
      <sheetName val="예정(3)"/>
      <sheetName val="내역갑지"/>
      <sheetName val="수량산출서(터널종점)"/>
      <sheetName val="경영상태"/>
      <sheetName val="약품설비"/>
      <sheetName val="변경내역을"/>
      <sheetName val="원가"/>
      <sheetName val="BS2(302)"/>
      <sheetName val="토목주소"/>
      <sheetName val="프랜트면허"/>
      <sheetName val="mcc일위대가"/>
      <sheetName val="03일"/>
      <sheetName val="F_D SEC. PROP"/>
      <sheetName val="검토서"/>
      <sheetName val="간접비"/>
      <sheetName val="기초수량집"/>
      <sheetName val="1-1"/>
      <sheetName val="횡배위치"/>
      <sheetName val="입찰"/>
      <sheetName val="현경"/>
      <sheetName val="조건"/>
      <sheetName val="가설공사비"/>
      <sheetName val="도로구조공사비"/>
      <sheetName val="도로토공공사비"/>
      <sheetName val="여수토공사비"/>
      <sheetName val="부하(성남)"/>
      <sheetName val="98수문일위"/>
      <sheetName val="단가 및 재료비"/>
      <sheetName val="6호기"/>
      <sheetName val="내역서당초"/>
      <sheetName val="잡비"/>
      <sheetName val="P_RPTB04_산근"/>
      <sheetName val="노무비단가"/>
      <sheetName val="1.1설계기준"/>
      <sheetName val="유림골조"/>
      <sheetName val="내역서 (총액)"/>
      <sheetName val="관리비"/>
      <sheetName val="사무용품비"/>
      <sheetName val="공종단가"/>
      <sheetName val="단가비교표"/>
      <sheetName val="개요"/>
      <sheetName val="설-원가"/>
      <sheetName val="사다리"/>
      <sheetName val="일위대가-1"/>
      <sheetName val="도로단위당"/>
      <sheetName val="법인세신고자료"/>
      <sheetName val="제조부문배부"/>
      <sheetName val="공내역서"/>
      <sheetName val="U-TYPE(1)"/>
      <sheetName val="1일기성(실행)"/>
      <sheetName val="횡배수관토공수량"/>
      <sheetName val="충돌 내용"/>
      <sheetName val="일위대가표 (2)"/>
      <sheetName val="TOTAL"/>
      <sheetName val="LABTOTAL"/>
      <sheetName val="Summary Sheet"/>
      <sheetName val="5.ESC적용금액산출서(내화피복및단열뿜칠)"/>
      <sheetName val="낙석방지망현황"/>
      <sheetName val="직재"/>
      <sheetName val="부하계산서"/>
      <sheetName val="당초"/>
      <sheetName val="일위"/>
      <sheetName val="기안"/>
      <sheetName val="개산공사비"/>
      <sheetName val="저"/>
      <sheetName val="관리,공감"/>
      <sheetName val="소야공정계획표"/>
      <sheetName val="계약변경요청서"/>
      <sheetName val="CODE"/>
      <sheetName val="실행내역서 "/>
      <sheetName val="esc"/>
      <sheetName val="설계명세서"/>
      <sheetName val="예산명세서"/>
      <sheetName val="자료입력"/>
      <sheetName val="세금자료"/>
      <sheetName val="VST재료산출"/>
      <sheetName val="명세서"/>
      <sheetName val="대공종"/>
      <sheetName val="전체제잡비"/>
      <sheetName val="Variables"/>
      <sheetName val="옹벽수량집계"/>
      <sheetName val="계약ITEM"/>
      <sheetName val=" FURNACE현설"/>
      <sheetName val="공정율 기초 Data"/>
      <sheetName val="수금 Schedule 기초 Data"/>
      <sheetName val="원총괄(대성)"/>
      <sheetName val="내역서(1)"/>
      <sheetName val="SILICATE"/>
      <sheetName val="토목검측서"/>
      <sheetName val="조명율"/>
      <sheetName val="배수장토목공사비"/>
      <sheetName val="FAB별"/>
      <sheetName val="MAT_N048"/>
      <sheetName val="수로단위수량"/>
      <sheetName val="공통가설"/>
      <sheetName val="시설물일위"/>
      <sheetName val="경상직원"/>
      <sheetName val="자압1"/>
      <sheetName val="eq_data"/>
      <sheetName val="steel data sheet"/>
      <sheetName val="97 사업추정(WEKI)"/>
      <sheetName val="crude.SLAB RE-bar"/>
      <sheetName val="산출기초(기계터파기)3열"/>
      <sheetName val="전송망집계"/>
      <sheetName val="철거수량(전송)"/>
      <sheetName val="보도경계블럭"/>
      <sheetName val="MIJIBI"/>
      <sheetName val="변수값"/>
      <sheetName val="중기상차"/>
      <sheetName val="AS복구"/>
      <sheetName val="중기터파기"/>
      <sheetName val="인천제철"/>
      <sheetName val="주간기성"/>
      <sheetName val="실행갑지"/>
      <sheetName val="TEST1"/>
      <sheetName val="FB25JN"/>
      <sheetName val="Macro1"/>
      <sheetName val="database"/>
      <sheetName val="도급예산내역서봉투"/>
      <sheetName val="하도급대비"/>
      <sheetName val="SLAB"/>
      <sheetName val="설계서"/>
      <sheetName val="동일대내"/>
      <sheetName val="별표 "/>
      <sheetName val="총수량집계표"/>
      <sheetName val="수지예산"/>
      <sheetName val="1. 설계조건 2.단면가정 3. 하중계산"/>
      <sheetName val="DATA 입력란"/>
      <sheetName val="전체"/>
      <sheetName val="기초1"/>
      <sheetName val="공용정보"/>
      <sheetName val="설계내역일위"/>
      <sheetName val="b_balju"/>
      <sheetName val="일위대가 집계표"/>
      <sheetName val="2010년실적"/>
      <sheetName val="내역서단가산출용"/>
      <sheetName val="LD"/>
      <sheetName val="1단계"/>
      <sheetName val="집수A"/>
      <sheetName val="샘플표지"/>
      <sheetName val="인건비단가"/>
      <sheetName val="U-W"/>
      <sheetName val="단위량당중기"/>
      <sheetName val="토공합계"/>
      <sheetName val="맨홀수량"/>
      <sheetName val="고합"/>
      <sheetName val="1SPAN"/>
      <sheetName val="조명율표"/>
      <sheetName val="일위목록"/>
      <sheetName val="사진대지"/>
      <sheetName val="공사카드 (2차)"/>
      <sheetName val="공사원가계산서"/>
      <sheetName val="설계산출표지"/>
      <sheetName val="도급예산내역서총괄표"/>
      <sheetName val="을부담운반비"/>
      <sheetName val="운반비산출"/>
      <sheetName val="배수공 주요자재 집계표"/>
      <sheetName val="총집계표"/>
      <sheetName val="付替給与A"/>
      <sheetName val="unit 4"/>
      <sheetName val="SUMMARY"/>
      <sheetName val="PAINT"/>
      <sheetName val="할증 "/>
      <sheetName val="동원(3)"/>
      <sheetName val="조직"/>
      <sheetName val="산근1"/>
      <sheetName val="inter"/>
      <sheetName val="지급내역"/>
      <sheetName val="관리처분변경환급"/>
      <sheetName val="이주비미대출세대"/>
      <sheetName val="환불자 내역"/>
      <sheetName val="TOWER 12TON"/>
      <sheetName val="TOWER 10TON"/>
      <sheetName val="9811"/>
      <sheetName val="내역(영일)"/>
      <sheetName val="전기단가조사서"/>
      <sheetName val="1062-X방향 "/>
      <sheetName val="계약내역서(을지)파일공사"/>
      <sheetName val="계약내역서(을지)울타리)"/>
      <sheetName val="계약내역서(을지)지붕판넬"/>
      <sheetName val="수량산출서 "/>
      <sheetName val="견적사양비교표"/>
      <sheetName val="한화금융비"/>
      <sheetName val="한진금융비"/>
      <sheetName val="실수량대비"/>
      <sheetName val="문학간접"/>
      <sheetName val="도급FORM"/>
      <sheetName val="관급자재"/>
      <sheetName val="가설공사"/>
      <sheetName val="단가결정"/>
      <sheetName val="내역아"/>
      <sheetName val="울타리"/>
      <sheetName val="기본단가표"/>
      <sheetName val="40총괄"/>
      <sheetName val="40집계"/>
      <sheetName val="가설방음벽+방진망"/>
      <sheetName val="세륜세차시설"/>
      <sheetName val="02침사지집계"/>
      <sheetName val="단면가정"/>
      <sheetName val="물가대비표"/>
      <sheetName val="ITB COST"/>
      <sheetName val="TB-내역서"/>
      <sheetName val="95MAKER"/>
      <sheetName val="암거"/>
      <sheetName val="XXXX"/>
      <sheetName val="제잡비산출내역(당초 변경)"/>
      <sheetName val="설변조서"/>
      <sheetName val="간접(90)"/>
      <sheetName val="일대"/>
      <sheetName val="LABT舓⿫_x0005__x0000_"/>
      <sheetName val="EUPDAT2"/>
      <sheetName val="교대(A1-A2)"/>
      <sheetName val="기계"/>
      <sheetName val="집1"/>
      <sheetName val="수량집계표"/>
      <sheetName val="배관"/>
      <sheetName val="단위수량"/>
      <sheetName val="PROJECT BRIEF"/>
      <sheetName val="BSD _2_"/>
      <sheetName val="식재"/>
      <sheetName val="시설물"/>
      <sheetName val="식재출력용"/>
      <sheetName val="유지관리"/>
      <sheetName val="2.대외공문"/>
      <sheetName val="DOWEL(SLAB상)"/>
      <sheetName val="DOWEL(SLAB하)"/>
      <sheetName val="집계표(육상)"/>
      <sheetName val="현황산출서"/>
      <sheetName val="일반수량총괄집계"/>
      <sheetName val="특기사항(기계)"/>
      <sheetName val="현설참가확인서"/>
      <sheetName val="견적조건서"/>
      <sheetName val="울산시_x0000__x0000_"/>
      <sheetName val="횡날개수집"/>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refreshError="1"/>
      <sheetData sheetId="86"/>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수량산출"/>
      <sheetName val="중량산출"/>
      <sheetName val="PANEL 중량산출"/>
      <sheetName val="내역서"/>
      <sheetName val="견적대비표"/>
      <sheetName val="단가대비표"/>
      <sheetName val="TEL"/>
      <sheetName val="I一般比"/>
      <sheetName val="과천MAIN"/>
      <sheetName val="대비"/>
      <sheetName val="내역서(총)"/>
      <sheetName val="plan&amp;section of foundation"/>
      <sheetName val="노원열병합  건축공사기성내역서"/>
      <sheetName val="민속촌메뉴"/>
      <sheetName val="수량산출서"/>
      <sheetName val="부대대비"/>
      <sheetName val="냉연집계"/>
      <sheetName val="Sheet3"/>
      <sheetName val="신우"/>
      <sheetName val="교각계산"/>
      <sheetName val="N賃率-職"/>
      <sheetName val="일위대가"/>
      <sheetName val="설계조건"/>
      <sheetName val="직노"/>
      <sheetName val="경산"/>
      <sheetName val="Sheet2"/>
      <sheetName val="업무"/>
      <sheetName val="code"/>
      <sheetName val="공사현황"/>
      <sheetName val="소비자가"/>
      <sheetName val="터널조도"/>
      <sheetName val="실행내역서 "/>
      <sheetName val="부하계산서"/>
      <sheetName val="CT "/>
      <sheetName val="노임"/>
      <sheetName val="ABUT수량-A1"/>
      <sheetName val="발신정보"/>
      <sheetName val="기본일위"/>
      <sheetName val="2F 회의실견적(5_14 일대)"/>
      <sheetName val="TOTAL"/>
      <sheetName val="NOMUBI"/>
      <sheetName val="sw1"/>
      <sheetName val="J直材4"/>
      <sheetName val="실행철강하도"/>
      <sheetName val="단가비교표"/>
      <sheetName val="동원(3)"/>
      <sheetName val="예정(3)"/>
      <sheetName val="인건-측정"/>
      <sheetName val="조도계산서 (도서)"/>
      <sheetName val="동력부하(도산)"/>
      <sheetName val="명세서"/>
      <sheetName val="20관리비율"/>
      <sheetName val="C-노임단가"/>
      <sheetName val="직재"/>
      <sheetName val="입찰안"/>
      <sheetName val="유림골조"/>
      <sheetName val="danga"/>
      <sheetName val="ilch"/>
      <sheetName val="DATE"/>
      <sheetName val="sheets"/>
      <sheetName val="예산M12A"/>
      <sheetName val="일위대가목차"/>
      <sheetName val="노임단가"/>
      <sheetName val="경비_원본"/>
      <sheetName val="Sheet14"/>
      <sheetName val="Sheet13"/>
      <sheetName val="6호기"/>
      <sheetName val="공사원가계산서"/>
      <sheetName val="감가상각"/>
      <sheetName val="재집"/>
      <sheetName val="FANDBS"/>
      <sheetName val="GRDATA"/>
      <sheetName val="SHAFTDBSE"/>
      <sheetName val="자재단가비교표"/>
      <sheetName val="견적서"/>
      <sheetName val="조명시설"/>
      <sheetName val="예산변경사항"/>
      <sheetName val="개요"/>
      <sheetName val="세부내역"/>
      <sheetName val="정공공사"/>
      <sheetName val="Sheet5"/>
      <sheetName val="갑지"/>
      <sheetName val="인건비"/>
      <sheetName val="단가조사"/>
      <sheetName val="건축내역"/>
      <sheetName val="을"/>
      <sheetName val="DB단가"/>
      <sheetName val="TABLE"/>
      <sheetName val="유기공정"/>
      <sheetName val="96물가 CODE"/>
      <sheetName val="연부97-1"/>
      <sheetName val="갑지1"/>
      <sheetName val="단가산출2"/>
      <sheetName val="제36-40호표"/>
      <sheetName val="#REF"/>
      <sheetName val="총괄집계표"/>
      <sheetName val="노무비"/>
      <sheetName val="공조기휀"/>
      <sheetName val="재료"/>
      <sheetName val="설치자재"/>
      <sheetName val="기본사항"/>
      <sheetName val="환산"/>
      <sheetName val="일위"/>
      <sheetName val="노임이"/>
      <sheetName val="BID"/>
      <sheetName val="도"/>
      <sheetName val="공사내역"/>
      <sheetName val="전기일위대가"/>
      <sheetName val="DATA"/>
      <sheetName val="내역"/>
      <sheetName val="LEGEND"/>
      <sheetName val="조경"/>
      <sheetName val="갑지(추정)"/>
      <sheetName val="본장"/>
      <sheetName val="최종갑지"/>
      <sheetName val="sum1 (2)"/>
      <sheetName val="견적정보"/>
      <sheetName val="PANEL_중량산출"/>
      <sheetName val="노원열병합__건축공사기성내역서"/>
      <sheetName val="plan&amp;section_of_foundation"/>
      <sheetName val="1단계"/>
      <sheetName val="FB25JN"/>
      <sheetName val="년도별실"/>
      <sheetName val="설직재-1"/>
      <sheetName val="주소록"/>
      <sheetName val="Sheet1"/>
      <sheetName val="을지"/>
      <sheetName val="DB"/>
      <sheetName val="도체종-상수표"/>
      <sheetName val="계산서(곡선부)"/>
      <sheetName val="-치수표(곡선부)"/>
      <sheetName val="1.설계조건"/>
      <sheetName val="합천내역"/>
      <sheetName val="1안"/>
      <sheetName val="원가계산서"/>
      <sheetName val="통신원가"/>
      <sheetName val="LOPCALC"/>
      <sheetName val="프로그램"/>
      <sheetName val="예산서"/>
      <sheetName val="운반비"/>
      <sheetName val="단가(1)"/>
      <sheetName val="단가(2)"/>
      <sheetName val="배관(TON)"/>
      <sheetName val="물량집계"/>
      <sheetName val="물량비교"/>
      <sheetName val="배관비교"/>
      <sheetName val="리스트"/>
      <sheetName val="용량-침사"/>
      <sheetName val="용량-펌프"/>
      <sheetName val="OPT7"/>
      <sheetName val="장애코드"/>
      <sheetName val="현금예금"/>
      <sheetName val="음료실행"/>
      <sheetName val="APT내역"/>
      <sheetName val="부대시설"/>
      <sheetName val="기둥(원형)"/>
      <sheetName val="화재 탐지 설비"/>
      <sheetName val="工완성공사율"/>
      <sheetName val="Y-WORK"/>
      <sheetName val="UserData"/>
      <sheetName val="환율"/>
      <sheetName val="EACT10"/>
      <sheetName val="일위단가"/>
      <sheetName val="Sheet9"/>
      <sheetName val="종배수관"/>
      <sheetName val="CP-E2 (품셈표)"/>
      <sheetName val="품목납기"/>
      <sheetName val="설비"/>
      <sheetName val="U-TYPE(1)"/>
      <sheetName val="조도계산(1)"/>
      <sheetName val="전차선로 물량표"/>
      <sheetName val="일위대가목록"/>
      <sheetName val="001"/>
      <sheetName val="와동25-3(변경)"/>
      <sheetName val="60명당사(총괄)"/>
      <sheetName val="CT_"/>
      <sheetName val="2F_회의실견적(5_14_일대)"/>
      <sheetName val="조도계산서_(도서)"/>
      <sheetName val="96물가_CODE"/>
      <sheetName val="CP-E2_(품셈표)"/>
      <sheetName val="70%"/>
      <sheetName val="전기단가조사서"/>
      <sheetName val="반중력식옹벽3.5"/>
      <sheetName val="중기사용료"/>
      <sheetName val="Macro1"/>
      <sheetName val="Macro2"/>
      <sheetName val="김재복부장님"/>
      <sheetName val="기초대가"/>
      <sheetName val="97"/>
      <sheetName val="WORK"/>
      <sheetName val="K1자재(3차등)"/>
      <sheetName val="자재단가"/>
      <sheetName val="덕전리"/>
      <sheetName val="선급금신청서"/>
      <sheetName val="실행비교"/>
      <sheetName val="원가"/>
      <sheetName val="6PILE  (돌출)"/>
      <sheetName val="신규 수주분(사용자 정의)"/>
      <sheetName val="운반"/>
      <sheetName val="UR2-Calculation"/>
      <sheetName val="금액집계"/>
      <sheetName val="기성금내역서"/>
      <sheetName val="단가표"/>
      <sheetName val="내역서1999.8최종"/>
      <sheetName val="밸브설치"/>
      <sheetName val="사통"/>
      <sheetName val="11.단가비교표_"/>
      <sheetName val="16.기계경비산출내역_"/>
      <sheetName val="소상 &quot;1&quot;"/>
      <sheetName val="GAEYO"/>
      <sheetName val="토공정보"/>
      <sheetName val="예산M5A"/>
      <sheetName val="예산M2"/>
      <sheetName val="표지"/>
      <sheetName val="남양시작동자105노65기1.3화1.2"/>
      <sheetName val="지급자재"/>
      <sheetName val="계약내역서(을지)"/>
      <sheetName val="장비분석"/>
      <sheetName val="공조기"/>
      <sheetName val="STORAGE"/>
      <sheetName val="토목주소"/>
      <sheetName val="프랜트면허"/>
      <sheetName val="별표 "/>
      <sheetName val="조명율표"/>
      <sheetName val="단가조사-2"/>
      <sheetName val="집계표"/>
      <sheetName val="VE절감"/>
      <sheetName val="물량표S"/>
      <sheetName val="금액내역서"/>
      <sheetName val="물가시세"/>
      <sheetName val="전기"/>
      <sheetName val="정부노임단가"/>
      <sheetName val="ITEM"/>
      <sheetName val="type-F"/>
      <sheetName val="실행"/>
      <sheetName val="여과지동"/>
      <sheetName val="기초자료"/>
      <sheetName val="1000 DB구축 부표"/>
      <sheetName val="제-노임"/>
      <sheetName val="제직재"/>
      <sheetName val="CONCRETE"/>
      <sheetName val="부하LOAD"/>
      <sheetName val="데이타"/>
      <sheetName val="일위대가(1)"/>
      <sheetName val="11월 가격"/>
      <sheetName val="연수동"/>
      <sheetName val="청천내"/>
      <sheetName val="타견적1"/>
      <sheetName val="타견적2"/>
      <sheetName val="타견적3"/>
      <sheetName val="터파기및재료"/>
      <sheetName val="차액보증"/>
      <sheetName val="10월가격"/>
      <sheetName val="원형1호맨홀토공수량"/>
      <sheetName val="철거산출근거"/>
      <sheetName val="기계경비산출기준"/>
      <sheetName val="단가산출(변경없음)"/>
      <sheetName val="원본(갑지)"/>
      <sheetName val="판매96"/>
      <sheetName val="단"/>
      <sheetName val="일반수량총괄"/>
      <sheetName val="토공총괄"/>
      <sheetName val="골재수량"/>
      <sheetName val="레미콘집계"/>
      <sheetName val="주요자재"/>
      <sheetName val="타공종이기"/>
      <sheetName val="견적대비 견적서"/>
      <sheetName val="copy"/>
      <sheetName val="백암비스타내역"/>
      <sheetName val="기계내역"/>
      <sheetName val="교각1"/>
      <sheetName val="토공(우물통,기타) "/>
      <sheetName val="wall"/>
      <sheetName val="COPING"/>
      <sheetName val="AA3000"/>
      <sheetName val="AA3100"/>
      <sheetName val="비계"/>
      <sheetName val="AA3200"/>
      <sheetName val="동바리"/>
      <sheetName val="AA3300"/>
      <sheetName val="특수거푸집"/>
      <sheetName val="AA3400"/>
      <sheetName val="9GNG운반"/>
      <sheetName val="준검 내역서"/>
      <sheetName val="T13(P68~72,78)"/>
      <sheetName val="2"/>
      <sheetName val="여방토공 "/>
      <sheetName val="화재_탐지_설비"/>
      <sheetName val="소상_&quot;1&quot;"/>
      <sheetName val="기성"/>
      <sheetName val="CTEMCOST"/>
      <sheetName val="부속동"/>
      <sheetName val="공사개요(좌)"/>
      <sheetName val="직공비"/>
      <sheetName val="매입세율"/>
      <sheetName val="공사개요"/>
      <sheetName val="Sheet7"/>
      <sheetName val="어음광고주"/>
      <sheetName val="FPA"/>
      <sheetName val="순수개발"/>
      <sheetName val="Data Vol"/>
      <sheetName val="차수"/>
      <sheetName val="공통가설"/>
      <sheetName val="전체"/>
      <sheetName val="Galaxy 소비자가격표"/>
      <sheetName val="날개벽수량표"/>
      <sheetName val="심사계산"/>
      <sheetName val="심사물량"/>
      <sheetName val="첨부파일"/>
      <sheetName val="단면가정"/>
      <sheetName val="가로등기초"/>
      <sheetName val="토공계산서(부체도로)"/>
      <sheetName val="BASIC (2)"/>
      <sheetName val="7.1 자재단가표(케이블)"/>
      <sheetName val="dt0301"/>
      <sheetName val="dtt0301"/>
      <sheetName val="내부부하"/>
      <sheetName val="입출재고현황 (2)"/>
      <sheetName val="설계내역(2001)"/>
      <sheetName val="본체"/>
      <sheetName val="토목"/>
      <sheetName val="단가목록"/>
      <sheetName val="대창(장성)"/>
      <sheetName val="Oper Amount"/>
      <sheetName val="실적단가"/>
      <sheetName val="일위대가_복합"/>
      <sheetName val="일위대가_서비스"/>
      <sheetName val="장비집계"/>
      <sheetName val="8.PILE  (돌출)"/>
      <sheetName val="임차품의(농조)"/>
      <sheetName val="실행내역"/>
      <sheetName val="조도계산서 _도서_"/>
      <sheetName val="원가 (2)"/>
      <sheetName val="대치판정"/>
      <sheetName val="rate"/>
      <sheetName val="산출내역서집계표"/>
      <sheetName val="내역서 (2)"/>
      <sheetName val="총괄내역서"/>
      <sheetName val="(C)원내역"/>
      <sheetName val="원가계산"/>
      <sheetName val="사급자재"/>
      <sheetName val="이토변실(A3-LINE)"/>
      <sheetName val="98수문일위"/>
      <sheetName val="진주방향"/>
      <sheetName val="유통망계획"/>
      <sheetName val="기준자료"/>
      <sheetName val="제품"/>
      <sheetName val="견적계산"/>
      <sheetName val="TRE TABLE"/>
      <sheetName val="말뚝지지력산정"/>
      <sheetName val="예산대비"/>
      <sheetName val="공문"/>
      <sheetName val="DRUM"/>
      <sheetName val="품목"/>
      <sheetName val="AV시스템"/>
      <sheetName val="C1"/>
      <sheetName val="기성내역서표지"/>
      <sheetName val="sub"/>
      <sheetName val="(A)내역서"/>
      <sheetName val="값"/>
      <sheetName val="횡 연장"/>
      <sheetName val="호표"/>
      <sheetName val="공사비명세서"/>
      <sheetName val="지수"/>
      <sheetName val="일위대가표"/>
      <sheetName val="자료"/>
      <sheetName val="7단가"/>
      <sheetName val="약품공급2"/>
      <sheetName val="dtxl"/>
      <sheetName val="목록"/>
      <sheetName val="LOAD-46"/>
      <sheetName val="부하(성남)"/>
      <sheetName val="건축내역서"/>
      <sheetName val="BUS제원1"/>
      <sheetName val="단가조사서"/>
      <sheetName val="목차"/>
      <sheetName val="제잡비"/>
      <sheetName val="플랜트 설치"/>
      <sheetName val="교대(A1-A2)"/>
      <sheetName val="공사비집계"/>
      <sheetName val="건축"/>
      <sheetName val="B(함)일반수량"/>
      <sheetName val="산출근거"/>
      <sheetName val="기계경비(시간당)"/>
      <sheetName val="램머"/>
      <sheetName val="단가산출"/>
      <sheetName val="환경평가"/>
      <sheetName val="인구"/>
      <sheetName val="배수관공"/>
      <sheetName val="Sheet1 (2)"/>
      <sheetName val="협조전"/>
      <sheetName val="7내역"/>
      <sheetName val="담장산출"/>
      <sheetName val="NEYOK"/>
      <sheetName val="건축원가계산서"/>
      <sheetName val="전선 및 전선관"/>
      <sheetName val="청주(철골발주의뢰서)"/>
      <sheetName val="정렬"/>
      <sheetName val="분전함신설"/>
      <sheetName val="접지1종"/>
      <sheetName val="자재집계"/>
      <sheetName val="골재랑"/>
      <sheetName val="기초총괄"/>
      <sheetName val="구체총괄"/>
      <sheetName val="구체+기초총괄"/>
      <sheetName val="교대집계"/>
      <sheetName val="교대철근(구체)"/>
      <sheetName val="교대철근(기초)"/>
      <sheetName val="교대철근(구체+기초)"/>
      <sheetName val="교각집계"/>
      <sheetName val="교각철근(구체)"/>
      <sheetName val="교각철근 (기초)"/>
      <sheetName val="교각철근 (구체+기초)"/>
      <sheetName val="현장타설말뚝"/>
      <sheetName val="강재집계표"/>
      <sheetName val="원동교강재집계표"/>
      <sheetName val="자재테이블"/>
      <sheetName val="산출금액내역"/>
      <sheetName val="일위대가(계측기설치)"/>
      <sheetName val="변압기 및 발전기 용량"/>
      <sheetName val="단가"/>
      <sheetName val="A-4"/>
      <sheetName val="변경갑지"/>
      <sheetName val="증감(갑지)"/>
      <sheetName val="손익차9월2"/>
      <sheetName val="건축집계표"/>
      <sheetName val="품산출서"/>
      <sheetName val="실행간접비용"/>
      <sheetName val="3련 BOX"/>
      <sheetName val="단위수량"/>
      <sheetName val="CB"/>
      <sheetName val="소업1교"/>
      <sheetName val="자재운반단가일람표"/>
      <sheetName val="외주가공"/>
      <sheetName val="표지판단위"/>
      <sheetName val="설계"/>
      <sheetName val="BOX"/>
      <sheetName val="실정공사비단가표"/>
      <sheetName val="PROCESS"/>
      <sheetName val="1-1"/>
      <sheetName val="차도조도계산"/>
      <sheetName val="간지"/>
      <sheetName val="간선계산"/>
      <sheetName val="노무비 근거"/>
      <sheetName val="배수내역 (2)"/>
      <sheetName val="우각부보강"/>
      <sheetName val="견내"/>
      <sheetName val="매립"/>
      <sheetName val="FACTOR"/>
      <sheetName val="Cost bd-&quot;A&quot;"/>
      <sheetName val="48일위"/>
      <sheetName val="48수량"/>
      <sheetName val="22수량"/>
      <sheetName val="49일위"/>
      <sheetName val="22일위"/>
      <sheetName val="49수량"/>
      <sheetName val="설계명세서(선로)"/>
      <sheetName val="전기,계장"/>
      <sheetName val="품셈"/>
      <sheetName val="구조물공집계"/>
      <sheetName val="암거집계 "/>
      <sheetName val="암거구체수량"/>
      <sheetName val="암거구체"/>
      <sheetName val="날개벽집계표"/>
      <sheetName val="날개벽단위"/>
      <sheetName val="차수벽집계표"/>
      <sheetName val="차수벽"/>
      <sheetName val="도근좌표"/>
      <sheetName val="99총공사내역서"/>
      <sheetName val="입상내역"/>
      <sheetName val="FAB별"/>
      <sheetName val="견적(갑지)"/>
      <sheetName val="견적"/>
      <sheetName val="EQUIPMENT -2"/>
      <sheetName val="대림경상68억"/>
      <sheetName val="F1"/>
      <sheetName val="포장공자재집계표"/>
      <sheetName val="일반수량"/>
      <sheetName val="자재일람"/>
      <sheetName val="교대(A1)"/>
      <sheetName val="대가표(품셈)"/>
      <sheetName val="단가산출서"/>
      <sheetName val="토목공사"/>
      <sheetName val="위치"/>
      <sheetName val="총공사내역서"/>
      <sheetName val="다곡2교"/>
      <sheetName val="단위중량"/>
      <sheetName val="11"/>
      <sheetName val="공주-교대(A1)"/>
      <sheetName val="DLA"/>
      <sheetName val=" 견적서"/>
      <sheetName val="cost"/>
      <sheetName val="상승노임"/>
      <sheetName val="변화치수"/>
      <sheetName val="계약내력"/>
      <sheetName val="수량산출서 갑지"/>
      <sheetName val="Baby일위대가"/>
      <sheetName val="토사(PE)"/>
      <sheetName val="Ekog10"/>
      <sheetName val="코드표"/>
      <sheetName val="기초단가"/>
      <sheetName val=" HIT-&gt;HMC 견적(3900)"/>
      <sheetName val="시행후면적"/>
      <sheetName val="수지예산"/>
      <sheetName val="물량산출근거"/>
      <sheetName val="단가대비"/>
      <sheetName val="소요자재"/>
      <sheetName val="ROOF(ALKALI)"/>
      <sheetName val="일위대가(4층원격)"/>
      <sheetName val="단가표 "/>
      <sheetName val="총괄"/>
      <sheetName val="공사비"/>
      <sheetName val="OPT"/>
      <sheetName val="SV"/>
      <sheetName val="1공구(을)"/>
      <sheetName val="XL4Poppy"/>
      <sheetName val="List"/>
      <sheetName val="CHITIET VL-NC"/>
      <sheetName val="DON GIA"/>
      <sheetName val="MOTOR"/>
      <sheetName val="참고"/>
      <sheetName val="7.경제성결과"/>
      <sheetName val="FRP내역서"/>
      <sheetName val="부대내역"/>
      <sheetName val="실행내역서_"/>
      <sheetName val="자재조사표(참고용)"/>
      <sheetName val="품셈집계표"/>
      <sheetName val="일반부표집계표"/>
      <sheetName val="공종별내역서"/>
      <sheetName val="I.설계조건"/>
      <sheetName val="재1"/>
      <sheetName val="자판실행"/>
      <sheetName val="설계예산서(2016년 보안등 신설공사 단가계약-).xls"/>
      <sheetName val="기초자료입력"/>
      <sheetName val="가격표"/>
      <sheetName val="연령현황"/>
      <sheetName val="원계약서"/>
      <sheetName val="총괄내역"/>
      <sheetName val="DHEQSUPT"/>
      <sheetName val="DATA1"/>
      <sheetName val="목표세부명세"/>
      <sheetName val="안정검토"/>
      <sheetName val="단면검토"/>
      <sheetName val="_산근2_"/>
      <sheetName val="_산근4_"/>
      <sheetName val="_산근5_"/>
      <sheetName val="__"/>
      <sheetName val="DIAPHRAGM"/>
      <sheetName val="몰탈재료산출"/>
      <sheetName val="G.R300경비"/>
      <sheetName val="맨홀토공"/>
      <sheetName val="H-pile(298x299)"/>
      <sheetName val="H-pile(250x250)"/>
      <sheetName val="일위_파일"/>
      <sheetName val="연결임시"/>
      <sheetName val="BQ_Utl_Off"/>
      <sheetName val="BREAKDOWN(철거설치)"/>
      <sheetName val="기계경비"/>
      <sheetName val="자재"/>
      <sheetName val="원형맨홀수량"/>
      <sheetName val="기기리스트"/>
      <sheetName val="01"/>
      <sheetName val="연돌일위집계"/>
      <sheetName val="우수"/>
      <sheetName val="샘플표지"/>
      <sheetName val="물가연동제"/>
      <sheetName val="1. 설계조건 2.단면가정 3. 하중계산"/>
      <sheetName val="DATA 입력란"/>
      <sheetName val="수안보-MBR1"/>
      <sheetName val="금융비용"/>
      <sheetName val="주안3차A-A"/>
      <sheetName val="수량집계"/>
      <sheetName val="수량산출서 (2)"/>
      <sheetName val="유림총괄"/>
      <sheetName val="본실행경비"/>
      <sheetName val="암거공"/>
      <sheetName val="배수통관(좌)"/>
      <sheetName val="분류작업"/>
      <sheetName val="기본자료"/>
      <sheetName val="2002상반기노임기준"/>
      <sheetName val="일위대가1"/>
      <sheetName val="원형측구(B-type)"/>
      <sheetName val="총괄표"/>
      <sheetName val="원가입력"/>
      <sheetName val="교통대책내역"/>
      <sheetName val="Customer Databas"/>
      <sheetName val="콘_재료분리(1)"/>
      <sheetName val="최종견"/>
      <sheetName val="sun"/>
      <sheetName val="예산M11A"/>
      <sheetName val="자료입력"/>
      <sheetName val="경사수로"/>
      <sheetName val="D16"/>
      <sheetName val="D25"/>
      <sheetName val="D22"/>
      <sheetName val="시행예산"/>
      <sheetName val="9호관로"/>
      <sheetName val="안정계산"/>
      <sheetName val="전체현황"/>
      <sheetName val="주요측점"/>
      <sheetName val="시화점실행"/>
      <sheetName val="__MAIN"/>
      <sheetName val="회로내역(승인)"/>
      <sheetName val="안정검토(온1)"/>
      <sheetName val="관급"/>
      <sheetName val="투찰(하수)"/>
      <sheetName val="Site Expenses"/>
      <sheetName val="TYPE-A"/>
      <sheetName val="집계"/>
      <sheetName val="CAL"/>
      <sheetName val="COVER-P"/>
      <sheetName val="3BL공동구 수량"/>
      <sheetName val="L형 옹벽"/>
      <sheetName val="작업일정"/>
      <sheetName val="INPUT"/>
      <sheetName val="Macro(차단기)"/>
      <sheetName val="BQ(실행)"/>
      <sheetName val="JUCK"/>
      <sheetName val="암거"/>
      <sheetName val="포장공"/>
      <sheetName val="배수공"/>
      <sheetName val="요약&amp;결과"/>
      <sheetName val="배관배선 단가조사"/>
      <sheetName val="일위대가집계"/>
      <sheetName val="4안전율"/>
      <sheetName val="사다리"/>
      <sheetName val="AA2000"/>
      <sheetName val="AA2100"/>
      <sheetName val="토류시설"/>
      <sheetName val="AA2200"/>
      <sheetName val="배수및물푸기시설집계"/>
      <sheetName val="가배수관"/>
      <sheetName val="가도수로"/>
      <sheetName val="절성경계도수로현황"/>
      <sheetName val="물푸기집계"/>
      <sheetName val="AA2300"/>
      <sheetName val="AA2400"/>
      <sheetName val="AA2500"/>
      <sheetName val="방호시설집계"/>
      <sheetName val="AA2600"/>
      <sheetName val="교통안전시설공집계"/>
      <sheetName val="교통처리가도수량집계"/>
      <sheetName val="국지도70호선-수량"/>
      <sheetName val="국지도70호선-현황"/>
      <sheetName val="남춘천IC접속부-수량"/>
      <sheetName val="남춘천IC접속부-현황"/>
      <sheetName val="군자4교하부-수량"/>
      <sheetName val="군자4교하부-현황"/>
      <sheetName val="AA2700"/>
      <sheetName val="낙하물방지공"/>
      <sheetName val="AA2800"/>
      <sheetName val="작업용가시설"/>
      <sheetName val="AA2900"/>
      <sheetName val="교량환기시설"/>
      <sheetName val="환기시설 (1)"/>
      <sheetName val="환기시설 (2)"/>
      <sheetName val="상-교대(A1-A2)"/>
      <sheetName val="소운반"/>
      <sheetName val="매크로"/>
      <sheetName val="AHU집계"/>
      <sheetName val="맨홀토공산출"/>
      <sheetName val="000000"/>
      <sheetName val="총내역서"/>
      <sheetName val="경관내역"/>
      <sheetName val="가로등내역"/>
      <sheetName val="영상수량산출"/>
      <sheetName val="경관수량산출"/>
      <sheetName val="가로등수량산출"/>
      <sheetName val="영상단가대비표 "/>
      <sheetName val="경관단가대비표"/>
      <sheetName val="배관"/>
      <sheetName val=" 냉각수펌프"/>
      <sheetName val="CATV"/>
      <sheetName val="15100"/>
      <sheetName val="현장지지물물량"/>
      <sheetName val="두앙"/>
      <sheetName val="재료비"/>
      <sheetName val="보온자재단가표"/>
      <sheetName val="단가대비표 표지"/>
      <sheetName val="2000시행"/>
      <sheetName val="해상PCB"/>
      <sheetName val="안정성검토"/>
      <sheetName val="하중계산"/>
      <sheetName val="설계기준"/>
      <sheetName val="대상공사(조달청)"/>
      <sheetName val="자료(통합)"/>
      <sheetName val="횡배수관집현황(2공구)"/>
      <sheetName val="JUCKEYK"/>
      <sheetName val="수목표준대가"/>
      <sheetName val="웅진교-S2"/>
      <sheetName val="시중노임(공사)"/>
      <sheetName val="식재"/>
      <sheetName val="시설물"/>
      <sheetName val="식재출력용"/>
      <sheetName val="유지관리"/>
      <sheetName val="예시 (수정 및 삭제금지)"/>
      <sheetName val="Controls"/>
      <sheetName val="3.공통공사대비"/>
      <sheetName val="Macro(전선)"/>
      <sheetName val="기초안정검토"/>
      <sheetName val="출입자명단"/>
      <sheetName val="뚝토공"/>
      <sheetName val="대전-교대(A1-A2)"/>
      <sheetName val="8-1"/>
      <sheetName val="BOQ(전체)"/>
      <sheetName val="1-3.조건,바닥판 "/>
      <sheetName val="월말"/>
      <sheetName val="데리네이타현황"/>
      <sheetName val="가정오수"/>
      <sheetName val="잔수량(작성)"/>
      <sheetName val="토공총괄표"/>
      <sheetName val="물건도(원본)"/>
      <sheetName val="적용단위길이"/>
      <sheetName val="피벗테이블데이터분석"/>
      <sheetName val="특수기호강도거푸집"/>
      <sheetName val="종배수관면벽신"/>
      <sheetName val="종배수관(신)"/>
      <sheetName val="기본"/>
      <sheetName val="견적대비"/>
      <sheetName val="교차구"/>
      <sheetName val="TABLE DB"/>
      <sheetName val="쌍용 data base"/>
      <sheetName val="guard(mac)"/>
      <sheetName val="추가예산"/>
      <sheetName val="Sheet4"/>
      <sheetName val="산수배수"/>
      <sheetName val="설계명세서"/>
      <sheetName val="우棌"/>
      <sheetName val="총_x0000_ϭ"/>
      <sheetName val="우륀"/>
      <sheetName val="식재ط"/>
      <sheetName val="총_x0002__x0000_"/>
      <sheetName val="1,2공구원가계산서"/>
      <sheetName val="2공구산출내역"/>
      <sheetName val="1공구산출내역서"/>
      <sheetName val="Proposal"/>
      <sheetName val="단위수량산출"/>
      <sheetName val="배수공 시멘트 및 골재량 산출"/>
      <sheetName val="원가계산하도"/>
      <sheetName val="위치조서"/>
      <sheetName val="기성내역서"/>
      <sheetName val="총蚨ϖ"/>
      <sheetName val="총蓨ώ"/>
      <sheetName val="총벝l"/>
      <sheetName val="총벝ê"/>
      <sheetName val="지주목시비량산출서"/>
      <sheetName val="총요약서"/>
      <sheetName val="COVER"/>
      <sheetName val="일보"/>
      <sheetName val="기력고압전동기"/>
      <sheetName val="OH공량old"/>
      <sheetName val="PIPE"/>
      <sheetName val="FLANGE"/>
      <sheetName val="VALVE"/>
      <sheetName val="1을"/>
      <sheetName val="예산내역서"/>
      <sheetName val="VENDOR LIST"/>
      <sheetName val="단면치수"/>
      <sheetName val="입찰견적보고서"/>
      <sheetName val="일반공사"/>
      <sheetName val="사  업  비  수  지  예  산  서"/>
      <sheetName val="암거(내역)"/>
      <sheetName val="EPro"/>
      <sheetName val="오존실배관내역"/>
      <sheetName val="특별교실"/>
      <sheetName val="첨부1-1"/>
      <sheetName val="물가"/>
      <sheetName val="PANEL_중량산출1"/>
      <sheetName val="plan&amp;section_of_foundation1"/>
      <sheetName val="노원열병합__건축공사기성내역서1"/>
      <sheetName val="CT_1"/>
      <sheetName val="2F_회의실견적(5_14_일대)1"/>
      <sheetName val="조도계산서_(도서)1"/>
      <sheetName val="화재_탐지_설비1"/>
      <sheetName val="내역서1999_8최종"/>
      <sheetName val="입출재고현황_(2)"/>
      <sheetName val="소상_&quot;1&quot;1"/>
      <sheetName val="96물가_CODE1"/>
      <sheetName val="sum1_(2)"/>
      <sheetName val="CP-E2_(품셈표)1"/>
      <sheetName val="전차선로_물량표"/>
      <sheetName val="반중력식옹벽3_5"/>
      <sheetName val="1_설계조건"/>
      <sheetName val="견적대비_견적서"/>
      <sheetName val="11_단가비교표_"/>
      <sheetName val="16_기계경비산출내역_"/>
      <sheetName val="신규_수주분(사용자_정의)"/>
      <sheetName val="6PILE__(돌출)"/>
      <sheetName val="11월_가격"/>
      <sheetName val="1000_DB구축_부표"/>
      <sheetName val="토공(우물통,기타)_"/>
      <sheetName val="준검_내역서"/>
      <sheetName val="여방토공_"/>
      <sheetName val="내역서_(2)"/>
      <sheetName val="플랜트_설치"/>
      <sheetName val="Sheet1_(2)"/>
      <sheetName val="Data_Vol"/>
      <sheetName val="Galaxy_소비자가격표"/>
      <sheetName val="남양시작동자105노65기1_3화1_2"/>
      <sheetName val="별표_"/>
      <sheetName val="7_1_자재단가표(케이블)"/>
      <sheetName val="BASIC_(2)"/>
      <sheetName val="변압기_및_발전기_용량"/>
      <sheetName val="교각철근_(기초)"/>
      <sheetName val="교각철근_(구체+기초)"/>
      <sheetName val="40총괄"/>
      <sheetName val="40집계"/>
      <sheetName val="통합"/>
      <sheetName val="사전공사"/>
      <sheetName val="각종양식"/>
      <sheetName val="BSD (2)"/>
      <sheetName val="23"/>
      <sheetName val="총ꊐ˕"/>
      <sheetName val="공통부대비"/>
      <sheetName val="회로내역(승인䠎"/>
      <sheetName val="회로내역(승인Ԉ"/>
      <sheetName val="1. 설계서-갑지"/>
      <sheetName val="2. 설계서-을지"/>
      <sheetName val="3. 산출기계"/>
      <sheetName val="4. 산출전기"/>
      <sheetName val="5. 일위대가목록"/>
      <sheetName val="6. 일위대가 "/>
      <sheetName val="7. 물가조사"/>
      <sheetName val="8. 견적대비"/>
      <sheetName val="9. 시중노임"/>
      <sheetName val="CALCULATION"/>
      <sheetName val="횡배수관재료-"/>
      <sheetName val="계산서(직선부)"/>
      <sheetName val="포장재료집계표"/>
      <sheetName val="콘크리트측구연장"/>
      <sheetName val="-몰탈콘크리트"/>
      <sheetName val="-배수구조물공토공"/>
      <sheetName val="3.현장배치"/>
      <sheetName val="마산방향"/>
      <sheetName val="사리부설"/>
      <sheetName val="식재가격"/>
      <sheetName val="식재총괄"/>
      <sheetName val="일위목록"/>
      <sheetName val="요율"/>
      <sheetName val="일위집계(기존)"/>
      <sheetName val="제경비"/>
      <sheetName val="기초공"/>
      <sheetName val="내역서(삼호)"/>
      <sheetName val="규격"/>
      <sheetName val="입고장부 (4)"/>
      <sheetName val="견적보고(총액)"/>
      <sheetName val="TYPE1"/>
      <sheetName val="공사손익실적"/>
      <sheetName val="96노임기준"/>
      <sheetName val="깨기"/>
      <sheetName val="하부철근수량"/>
      <sheetName val="2000년1차"/>
      <sheetName val="적용기준"/>
      <sheetName val="실행내역 "/>
      <sheetName val="공사명입력"/>
      <sheetName val="근로자자료입력"/>
      <sheetName val="참고자료"/>
      <sheetName val="도급예산내역서봉투"/>
      <sheetName val="도급예산내역서총괄표"/>
      <sheetName val="설계산출표지"/>
      <sheetName val="을부담운반비"/>
      <sheetName val="운반비산출"/>
      <sheetName val="AS포장복구 "/>
      <sheetName val="원본"/>
      <sheetName val="관로공표지"/>
      <sheetName val="총"/>
      <sheetName val="우배수"/>
      <sheetName val="설명"/>
      <sheetName val="wing"/>
      <sheetName val="98비정기소모"/>
      <sheetName val="입력자료모음"/>
      <sheetName val="원가계산서(공사)"/>
      <sheetName val="구조물철거타공정이월"/>
      <sheetName val="수목데이타 "/>
      <sheetName val="토공(우물통,기타)_2"/>
      <sheetName val="내역서_(2)2"/>
      <sheetName val="횡_연장2"/>
      <sheetName val="횡_연장"/>
      <sheetName val="토공(우물통,기타)_1"/>
      <sheetName val="내역서_(2)1"/>
      <sheetName val="횡_연장1"/>
      <sheetName val="지주토목내역서"/>
      <sheetName val="일위대가(건축)"/>
      <sheetName val="6. 직접경비"/>
      <sheetName val="DS기성최종"/>
      <sheetName val="DS설변내역서"/>
      <sheetName val="단가_1_"/>
      <sheetName val="ⴭⴭⴭⴭⴭ"/>
      <sheetName val="2001년 건설노임"/>
      <sheetName val="98지급계획"/>
      <sheetName val="맨홀수량산출"/>
      <sheetName val="E.P.T수량산출서"/>
      <sheetName val="교각별수량"/>
      <sheetName val="단가일람"/>
      <sheetName val="단가적용기준"/>
      <sheetName val="대로근거"/>
      <sheetName val="산근1"/>
      <sheetName val="장비"/>
      <sheetName val="노무"/>
      <sheetName val="돈암사업"/>
      <sheetName val="옹벽1"/>
      <sheetName val="토적표"/>
      <sheetName val="Front"/>
      <sheetName val="사용성검토"/>
      <sheetName val="일위목차"/>
      <sheetName val="24.보증금(전신전화가입권)"/>
      <sheetName val="계정code"/>
      <sheetName val="시산표"/>
      <sheetName val="비교1"/>
      <sheetName val="직접인건비"/>
      <sheetName val="물량표"/>
      <sheetName val="평가데이터"/>
      <sheetName val="깨기수량"/>
      <sheetName val="Oper_Amount"/>
      <sheetName val="8_PILE__(돌출)"/>
      <sheetName val="조도계산서__도서_"/>
      <sheetName val="암거집계_"/>
      <sheetName val="원가_(2)"/>
      <sheetName val="3련_BOX"/>
      <sheetName val="TRE_TABLE"/>
      <sheetName val="노무비_근거"/>
      <sheetName val="_HIT-&gt;HMC_견적(3900)"/>
      <sheetName val="단가표_"/>
      <sheetName val="Cost_bd-&quot;A&quot;"/>
      <sheetName val="전선_및_전선관"/>
      <sheetName val="_견적서"/>
      <sheetName val="보험료산출"/>
      <sheetName val="PIPE내역(FCN)"/>
      <sheetName val="설비내역서"/>
      <sheetName val="전기내역서"/>
      <sheetName val="SW개발대상목록(기능점수)"/>
      <sheetName val="9.1지하2층하부보"/>
      <sheetName val="anchor"/>
      <sheetName val="서울대규장각_가시설흙막이_"/>
      <sheetName val="참조"/>
      <sheetName val="주식"/>
      <sheetName val="본사공가현황"/>
      <sheetName val="11.자재단가"/>
      <sheetName val="NEGO"/>
      <sheetName val="직접경비"/>
      <sheetName val="물가자료"/>
      <sheetName val="부대집계1"/>
      <sheetName val="가도단위"/>
      <sheetName val="C.배수관공"/>
      <sheetName val="비용"/>
      <sheetName val="4.2.1 마루높이 검토"/>
      <sheetName val="타견적(을)"/>
      <sheetName val="SANTOGO"/>
      <sheetName val="SANBAISU"/>
      <sheetName val="사업수지"/>
      <sheetName val="식재품셈"/>
      <sheetName val="TARGET"/>
      <sheetName val="암거ၒ"/>
      <sheetName val="역T형교대(말뚝기초)"/>
      <sheetName val="지급자재조서"/>
      <sheetName val="총肸"/>
      <sheetName val="총Ῐᅯ"/>
      <sheetName val="총缀⇐"/>
      <sheetName val="총葨ù"/>
      <sheetName val="총_x0005__x0000_"/>
      <sheetName val="총䮘໪"/>
      <sheetName val="유지관_x0000_"/>
      <sheetName val="총ꘓÀ"/>
      <sheetName val="총鎠ັ"/>
      <sheetName val="총㳨⎱"/>
      <sheetName val="총౐ʥ"/>
      <sheetName val="총ꊐʮ"/>
      <sheetName val="안정검토(온1"/>
      <sheetName val="안정검토(온1렷"/>
      <sheetName val="총_xdfcc_"/>
      <sheetName val="총_x0010__x0000_"/>
      <sheetName val="기본DATA"/>
      <sheetName val="종합단가표"/>
      <sheetName val="8-3기계경비"/>
      <sheetName val="공통(20-91)"/>
      <sheetName val="궤간정정"/>
      <sheetName val="면(37)"/>
      <sheetName val="면맞춤593-693"/>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721-739"/>
      <sheetName val="골재집계"/>
      <sheetName val="공종별 집계"/>
      <sheetName val="호안공"/>
      <sheetName val="H-PILE수량집계"/>
      <sheetName val="하도관리"/>
      <sheetName val="확약서"/>
      <sheetName val="석축설면"/>
      <sheetName val="초기화면"/>
      <sheetName val="중기단가목록"/>
      <sheetName val="설계내역서"/>
      <sheetName val="일위내역"/>
      <sheetName val="회사기초자료"/>
      <sheetName val="단락전류-A"/>
      <sheetName val="수량산출서-2"/>
      <sheetName val="실행예산서"/>
      <sheetName val="빗물받이(910-510-410)"/>
      <sheetName val="F4-F7"/>
      <sheetName val="woo(mac)"/>
      <sheetName val="FOOTING단면력"/>
      <sheetName val="구천"/>
      <sheetName val="실행내역서_1"/>
      <sheetName val="예시_(수정_및_삭제금지)"/>
      <sheetName val="CHITIET_VL-NC"/>
      <sheetName val="DON_GIA"/>
      <sheetName val="7_경제성결과"/>
      <sheetName val="I_설계조건"/>
      <sheetName val="배수내역_(2)"/>
      <sheetName val="1__설계조건_2_단면가정_3__하중계산"/>
      <sheetName val="DATA_입력란"/>
      <sheetName val="수량산출서_(2)"/>
      <sheetName val="배수공_시멘트_및_골재량_산출"/>
      <sheetName val="배관배선_단가조사"/>
      <sheetName val="환기시설_(1)"/>
      <sheetName val="환기시설_(2)"/>
      <sheetName val="EQUIPMENT_-2"/>
      <sheetName val="수량산출서_갑지"/>
      <sheetName val="영상단가대비표_"/>
      <sheetName val="_냉각수펌프"/>
      <sheetName val="설계예산서(2016년_보안등_신설공사_단가계약-)_xls"/>
      <sheetName val="3BL공동구_수량"/>
      <sheetName val="L형_옹벽"/>
      <sheetName val="우수공"/>
      <sheetName val="경비2내역"/>
      <sheetName val="95년12월말"/>
      <sheetName val="basic_info"/>
      <sheetName val="STEEL BOX 단면설계(SEC.8)"/>
      <sheetName val="구조물터파기수량집계"/>
      <sheetName val="내역_ver1.0"/>
      <sheetName val="일위총괄표"/>
      <sheetName val="증감내역서"/>
      <sheetName val="범례표"/>
      <sheetName val="투찰"/>
      <sheetName val="전기자료"/>
      <sheetName val="기계경비일람"/>
      <sheetName val="분양가표"/>
      <sheetName val="05년"/>
      <sheetName val="6공구(당초)"/>
      <sheetName val="Calcs"/>
      <sheetName val="시설물일위"/>
      <sheetName val="근생APT-신마감"/>
      <sheetName val="복지관_FIART"/>
      <sheetName val="근생APT-FIART"/>
      <sheetName val="근생-FIART"/>
      <sheetName val="설계내역"/>
      <sheetName val="교량data"/>
      <sheetName val="3.CCTV설비공사"/>
      <sheetName val="일반수량총괄집계"/>
      <sheetName val="잔공사현황"/>
      <sheetName val="토공"/>
      <sheetName val="CVT산정"/>
      <sheetName val="b"/>
      <sheetName val="군자4교하부-Ö_x0000_"/>
      <sheetName val="단漰_x001d_潼"/>
      <sheetName val="1.개요"/>
      <sheetName val="3BL공동구 수_x0000_"/>
      <sheetName val="3BL공동구 수嚠"/>
      <sheetName val="3BL공동구 수吐"/>
      <sheetName val="노무단가"/>
      <sheetName val="EQ-R1"/>
      <sheetName val="수목단가"/>
      <sheetName val="시설수량표"/>
      <sheetName val="식재수량표"/>
      <sheetName val="설계서을"/>
      <sheetName val="가압장구체수량산출서"/>
      <sheetName val="단 box"/>
      <sheetName val="간접"/>
      <sheetName val="현장식당(1)"/>
      <sheetName val="가시설단위수량"/>
      <sheetName val="eq_data"/>
      <sheetName val="현장관리비"/>
      <sheetName val="1.2.1 마루높이결정"/>
      <sheetName val="예산계획"/>
      <sheetName val="금주1교"/>
      <sheetName val="철근량"/>
      <sheetName val="신림자금"/>
      <sheetName val=" 총괄표"/>
      <sheetName val="데이터"/>
      <sheetName val=" 내역"/>
      <sheetName val="DHEQSU_x0000__x0000_"/>
      <sheetName val="원가서"/>
      <sheetName val="물가시세표"/>
      <sheetName val="DOGI"/>
      <sheetName val="감액총괄표"/>
      <sheetName val="내역(영일)"/>
      <sheetName val="총焘ʒ"/>
      <sheetName val="총̉"/>
      <sheetName val="우_xdb4a_"/>
      <sheetName val="토적"/>
      <sheetName val="고객리스트 담당자"/>
      <sheetName val="총_x005f_x0000_ϭ"/>
      <sheetName val="총_x005f_x0002__x005f_x0000_"/>
      <sheetName val="총_x005f_x0005__x005f_x0000_"/>
      <sheetName val="유지관_x005f_x0000_"/>
      <sheetName val="총_x005f_xdfcc_"/>
      <sheetName val="총_x005f_x0010__x005f_x0000_"/>
      <sheetName val="군자4교하부-Ö_x005f_x0000_"/>
      <sheetName val="단漰_x005f_x001d_潼"/>
      <sheetName val="TARGȞ$"/>
      <sheetName val="안정검토(온1蠷"/>
      <sheetName val="안정검토(온1ჿ"/>
      <sheetName val="암거날개벽"/>
      <sheetName val="기초분물량표"/>
      <sheetName val="설치물량표"/>
      <sheetName val="철거분물량표"/>
      <sheetName val="원설계"/>
      <sheetName val="수량"/>
      <sheetName val="부표단가,총괄표"/>
      <sheetName val="진고설계"/>
      <sheetName val="벽산건설"/>
      <sheetName val="FORM-0"/>
      <sheetName val="양수장"/>
      <sheetName val="양수장내역"/>
      <sheetName val="품셈TABLE"/>
      <sheetName val="시점교대"/>
      <sheetName val="총괄BOQ"/>
      <sheetName val="내역(전체)"/>
      <sheetName val="입력"/>
      <sheetName val="제품별"/>
      <sheetName val="부적합유형"/>
      <sheetName val="부적합 유형"/>
      <sheetName val="[TOTAL.xls]______D_2001_______3"/>
      <sheetName val="[TOTAL.xls]______D_2001_______2"/>
      <sheetName val="[TOTAL.xls]______D_2001_______4"/>
      <sheetName val="공내역"/>
      <sheetName val="집수정(600-700)"/>
      <sheetName val="이름정의"/>
      <sheetName val="표지 (2)"/>
      <sheetName val="진행 DATA (2)"/>
      <sheetName val="품의양"/>
      <sheetName val="계수시트"/>
      <sheetName val="노임단가표"/>
      <sheetName val="C_DATA"/>
      <sheetName val="안정검토(온1瀀"/>
      <sheetName val="안정검토(온1瀕"/>
      <sheetName val="식재퀀濟叏"/>
      <sheetName val="식재က"/>
      <sheetName val="식재Ⴒ꿦휅"/>
      <sheetName val="가설"/>
      <sheetName val="경상"/>
      <sheetName val="94"/>
      <sheetName val="INFO"/>
      <sheetName val="지장물C"/>
      <sheetName val="Bill 2.2 Villa 2 beds"/>
      <sheetName val="一発シート"/>
      <sheetName val="노무비(전지2기)"/>
      <sheetName val="소일위대가코드표"/>
      <sheetName val="날개벽(시점좌측)"/>
      <sheetName val="내역(입찰)"/>
      <sheetName val="건축공사 집계표"/>
      <sheetName val="골조"/>
      <sheetName val="외천교"/>
      <sheetName val="지사인원사무실"/>
      <sheetName val="관람석제출"/>
      <sheetName val="총집계표"/>
      <sheetName val="공양식"/>
      <sheetName val="골조시행"/>
      <sheetName val="BOX1"/>
      <sheetName val="제안서입력"/>
      <sheetName val="절감계산"/>
      <sheetName val="전체내역 (2)"/>
      <sheetName val="c_balju"/>
      <sheetName val="VS P-Q"/>
      <sheetName val="sheet10"/>
      <sheetName val="단면 (2)"/>
      <sheetName val="7 th"/>
      <sheetName val="내역서01"/>
      <sheetName val="은행코드"/>
      <sheetName val="주형"/>
      <sheetName val="단가 (2)"/>
      <sheetName val="하수급견적대비"/>
      <sheetName val="AS복구"/>
      <sheetName val="중기터파기"/>
      <sheetName val="변수값"/>
      <sheetName val="중기상차"/>
      <sheetName val="산거각호표"/>
      <sheetName val="예산명세서"/>
      <sheetName val="rpcc"/>
      <sheetName val="옹벽"/>
      <sheetName val="아파트 "/>
      <sheetName val="금융"/>
      <sheetName val="평균H"/>
      <sheetName val="입찰내역 발주처 양식"/>
      <sheetName val="설계산출기초"/>
      <sheetName val="산근"/>
      <sheetName val="시중노임단가"/>
      <sheetName val="TEST1"/>
      <sheetName val="Trans"/>
      <sheetName val="인건비 "/>
      <sheetName val="C.C RIAL접지"/>
      <sheetName val="전선관부설(1)"/>
      <sheetName val="전선관부설(2)"/>
      <sheetName val="조명TOWER보호대기초"/>
      <sheetName val="울타리기둥기초"/>
      <sheetName val="PAD TR보호대기초"/>
      <sheetName val="울타리출입문기초"/>
      <sheetName val="조명탑기초-32m용"/>
      <sheetName val="조명탑기초-20m용"/>
      <sheetName val="PAD TR 기초"/>
      <sheetName val="CCTV POLE기초"/>
      <sheetName val="차량신호등철주기초"/>
      <sheetName val="보행신호등기초"/>
      <sheetName val="조명제어반기초"/>
      <sheetName val="맨홀(&quot;A&quot; TYPE)"/>
      <sheetName val="맨홀(&quot;B&quot; TYPE)"/>
      <sheetName val="맨홀(&quot;C&quot; TYPE)"/>
      <sheetName val="HANDHOLE"/>
      <sheetName val="HANDHOLE(2)"/>
      <sheetName val="예가표"/>
      <sheetName val="연습"/>
      <sheetName val="설계예산서"/>
      <sheetName val="1-3_조건,바닥판_"/>
      <sheetName val="입고장부_(4)"/>
      <sheetName val="TABLE_DB"/>
      <sheetName val="쌍용_data_base"/>
      <sheetName val="3_현장배치"/>
      <sheetName val="실행내역_"/>
      <sheetName val="AS포장복구_"/>
      <sheetName val="PANEL_중량산출2"/>
      <sheetName val="plan&amp;section_of_foundation2"/>
      <sheetName val="노원열병합__건축공사기성내역서2"/>
      <sheetName val="실행내역서_2"/>
      <sheetName val="CT_2"/>
      <sheetName val="2F_회의실견적(5_14_일대)2"/>
      <sheetName val="조도계산서_(도서)2"/>
      <sheetName val="화재_탐지_설비2"/>
      <sheetName val="변압기_및_발전기_용량1"/>
      <sheetName val="96물가_CODE2"/>
      <sheetName val="sum1_(2)1"/>
      <sheetName val="1_설계조건1"/>
      <sheetName val="CP-E2_(품셈표)2"/>
      <sheetName val="전차선로_물량표1"/>
      <sheetName val="반중력식옹벽3_51"/>
      <sheetName val="신규_수주분(사용자_정의)1"/>
      <sheetName val="소상_&quot;1&quot;2"/>
      <sheetName val="11월_가격1"/>
      <sheetName val="1000_DB구축_부표1"/>
      <sheetName val="6PILE__(돌출)1"/>
      <sheetName val="남양시작동자105노65기1_3화1_21"/>
      <sheetName val="별표_1"/>
      <sheetName val="전선_및_전선관1"/>
      <sheetName val="11_단가비교표_1"/>
      <sheetName val="16_기계경비산출내역_1"/>
      <sheetName val="7_1_자재단가표(케이블)1"/>
      <sheetName val="토공(우물통,기타)_3"/>
      <sheetName val="준검_내역서1"/>
      <sheetName val="여방토공_1"/>
      <sheetName val="내역서1999_8최종1"/>
      <sheetName val="견적대비_견적서1"/>
      <sheetName val="내역서_(2)3"/>
      <sheetName val="Data_Vol1"/>
      <sheetName val="Galaxy_소비자가격표1"/>
      <sheetName val="BASIC_(2)1"/>
      <sheetName val="플랜트_설치1"/>
      <sheetName val="입출재고현황_(2)1"/>
      <sheetName val="Sheet1_(2)1"/>
      <sheetName val="Oper_Amount1"/>
      <sheetName val="8_PILE__(돌출)1"/>
      <sheetName val="_견적서1"/>
      <sheetName val="1__설계조건_2_단면가정_3__하중계산1"/>
      <sheetName val="DATA_입력란1"/>
      <sheetName val="I_설계조건1"/>
      <sheetName val="배수내역_(2)1"/>
      <sheetName val="7_경제성결과1"/>
      <sheetName val="Cost_bd-&quot;A&quot;1"/>
      <sheetName val="교각철근_(기초)1"/>
      <sheetName val="교각철근_(구체+기초)1"/>
      <sheetName val="3련_BOX1"/>
      <sheetName val="조도계산서__도서_1"/>
      <sheetName val="원가_(2)1"/>
      <sheetName val="TRE_TABLE1"/>
      <sheetName val="횡_연장3"/>
      <sheetName val="수량산출서_(2)1"/>
      <sheetName val="_HIT-&gt;HMC_견적(3900)1"/>
      <sheetName val="암거집계_1"/>
      <sheetName val="단가표_1"/>
      <sheetName val="노무비_근거1"/>
      <sheetName val="CHITIET_VL-NC1"/>
      <sheetName val="DON_GIA1"/>
      <sheetName val="배관배선_단가조사1"/>
      <sheetName val="EQUIPMENT_-21"/>
      <sheetName val="수량산출서_갑지1"/>
      <sheetName val="1-3_조건,바닥판_1"/>
      <sheetName val="입고장부_(4)1"/>
      <sheetName val="환기시설_(1)1"/>
      <sheetName val="환기시설_(2)1"/>
      <sheetName val="예시_(수정_및_삭제금지)1"/>
      <sheetName val="3BL공동구_수량1"/>
      <sheetName val="L형_옹벽1"/>
      <sheetName val="설계예산서(2016년_보안등_신설공사_단가계약-)_xl1"/>
      <sheetName val="Site_Expenses"/>
      <sheetName val="TABLE_DB1"/>
      <sheetName val="쌍용_data_base1"/>
      <sheetName val="_냉각수펌프1"/>
      <sheetName val="배수공_시멘트_및_골재량_산출1"/>
      <sheetName val="실행내역_1"/>
      <sheetName val="AS포장복구_1"/>
      <sheetName val="BSD_(2)"/>
      <sheetName val="Customer_Databas"/>
      <sheetName val="C_배수관공"/>
      <sheetName val="4_2_1_마루높이_검토"/>
      <sheetName val="3_현장배치1"/>
      <sheetName val="단가대비표_표지"/>
      <sheetName val="영상단가대비표_1"/>
      <sheetName val="단_box"/>
      <sheetName val="내역_ver1_0"/>
      <sheetName val="사__업__비__수__지__예__산__서"/>
      <sheetName val="VENDOR_LIST"/>
      <sheetName val="G_R300경비"/>
      <sheetName val="수목데이타_"/>
      <sheetName val="6__직접경비"/>
      <sheetName val="2001년_건설노임"/>
      <sheetName val="E_P_T수량산출서"/>
      <sheetName val="11_자재단가"/>
      <sheetName val="9_1지하2층하부보"/>
      <sheetName val="표지_(2)"/>
      <sheetName val="단가_(2)"/>
      <sheetName val="STEEL_BOX_단면설계(SEC_8)"/>
      <sheetName val="1__설계서-갑지"/>
      <sheetName val="2__설계서-을지"/>
      <sheetName val="3__산출기계"/>
      <sheetName val="4__산출전기"/>
      <sheetName val="5__일위대가목록"/>
      <sheetName val="6__일위대가_"/>
      <sheetName val="7__물가조사"/>
      <sheetName val="8__견적대비"/>
      <sheetName val="9__시중노임"/>
      <sheetName val="24_보증금(전신전화가입권)"/>
      <sheetName val="3_공통공사대비"/>
      <sheetName val="단면_(2)"/>
      <sheetName val="단漰潼"/>
      <sheetName val="부적합_유형"/>
      <sheetName val="1_개요"/>
      <sheetName val="인건비_"/>
      <sheetName val="3_CCTV설비공사"/>
      <sheetName val="총 괄 표"/>
      <sheetName val="안_x0000__x0000_"/>
      <sheetName val="costing_ESDV"/>
      <sheetName val="costing_FE"/>
      <sheetName val="costing_MOV"/>
      <sheetName val="costing_Press"/>
      <sheetName val="anaysis_sheet"/>
      <sheetName val="재무가정"/>
      <sheetName val="Assets"/>
      <sheetName val="CC Down load 0716"/>
      <sheetName val="END직무"/>
      <sheetName val="linehaul cost model (2)"/>
      <sheetName val="__Data__"/>
      <sheetName val="Common Wheat"/>
      <sheetName val="トピックス"/>
      <sheetName val="2 카드채권(대출포함)"/>
      <sheetName val="개산공사비"/>
      <sheetName val="tower 10ton"/>
      <sheetName val="Sch7a (토요일)"/>
      <sheetName val="X68"/>
      <sheetName val="2.대외공문"/>
      <sheetName val="생산DATA"/>
      <sheetName val="판매DATA"/>
      <sheetName val="평가차손90"/>
      <sheetName val="DAT(목표)"/>
      <sheetName val="생산"/>
      <sheetName val="진도현황"/>
      <sheetName val="controll"/>
      <sheetName val="CoA map"/>
      <sheetName val="선급비용"/>
      <sheetName val="대외공문"/>
      <sheetName val="기계공사"/>
      <sheetName val="1"/>
      <sheetName val="업무처리전"/>
      <sheetName val="설비_(FAB)"/>
      <sheetName val="조작대(1연)"/>
      <sheetName val="차선도색수량집계"/>
      <sheetName val="Prices"/>
      <sheetName val="대비표"/>
      <sheetName val="P-J"/>
      <sheetName val="견적 (2)"/>
      <sheetName val="[TOTAL.xls]___________________2"/>
      <sheetName val="TOTAL.xls"/>
      <sheetName val="인부노임"/>
      <sheetName val="물가대비표"/>
      <sheetName val="조정금액결과표 (차수별)"/>
      <sheetName val="견적3"/>
      <sheetName val="매입세"/>
      <sheetName val="취합표"/>
      <sheetName val="물량산출"/>
      <sheetName val="소요자재명세서2"/>
      <sheetName val="자재목록"/>
      <sheetName val="중기목록"/>
      <sheetName val="교량"/>
      <sheetName val="설계조정율"/>
      <sheetName val="배수장공사비"/>
      <sheetName val="대상공사(조_x0011__x0000__x0000_"/>
      <sheetName val="5.모델링"/>
      <sheetName val="식재인부"/>
      <sheetName val="조도계산"/>
      <sheetName val="암거단위-1련"/>
      <sheetName val="J형측구단위수량"/>
      <sheetName val="횡배수관집현황_2공구_"/>
      <sheetName val="입찰"/>
      <sheetName val="본공사"/>
      <sheetName val="현경"/>
      <sheetName val="투찰금액"/>
      <sheetName val="BOX날개벽"/>
      <sheetName val="REINF."/>
      <sheetName val="SKETCH"/>
      <sheetName val="LOADS"/>
      <sheetName val="design criteria"/>
      <sheetName val="CHECK1"/>
      <sheetName val="TARG＠ͷ"/>
      <sheetName val="설䨕쟛ꀀ"/>
      <sheetName val="일위집계표"/>
      <sheetName val="예산조서"/>
      <sheetName val="[TOTAL.xls]__4_c_1_________TO_2"/>
      <sheetName val="가설개략"/>
      <sheetName val="hvac(제어동)"/>
      <sheetName val="일위대가(목록)"/>
      <sheetName val="흄관기초"/>
      <sheetName val="산출내역서"/>
      <sheetName val="전기일위목록"/>
      <sheetName val="총Ć_x0000_"/>
      <sheetName val="가도공"/>
      <sheetName val="유화"/>
      <sheetName val="98NS-N"/>
      <sheetName val="입찰보고"/>
      <sheetName val="工관리비율"/>
      <sheetName val="9811"/>
      <sheetName val="도급자재"/>
      <sheetName val="실행(표지,갑,을)"/>
      <sheetName val="의정부문예회관변경내역"/>
      <sheetName val="변경증감내역서"/>
      <sheetName val="공통비"/>
      <sheetName val="충주"/>
      <sheetName val="TTL"/>
      <sheetName val="특수선일위대가"/>
      <sheetName val="공문(신)"/>
      <sheetName val="eq. mobilization"/>
      <sheetName val="쌍송교"/>
      <sheetName val="조건 (A)"/>
      <sheetName val="(포장)BOQ-실적공사"/>
      <sheetName val="b_balju_cho"/>
      <sheetName val="샘플표⁑"/>
      <sheetName val="샘플표⣨"/>
      <sheetName val="샘플표쁑"/>
      <sheetName val="샘플표샨"/>
      <sheetName val="견적내역서"/>
      <sheetName val="2.재료비"/>
      <sheetName val="1.인건비"/>
      <sheetName val="횡배수관"/>
      <sheetName val="중간부"/>
      <sheetName val="내역(2000년)"/>
      <sheetName val="일집"/>
      <sheetName val="총?"/>
      <sheetName val="안"/>
      <sheetName val="간접비"/>
      <sheetName val="BREAKDOWN(철거설치_x0011_"/>
      <sheetName val="BREAKDOWN(철거설치Æ"/>
      <sheetName val="안정검토(온1ȕ"/>
      <sheetName val="일반부표"/>
      <sheetName val="일위산출"/>
      <sheetName val="최적단면"/>
      <sheetName val="CAT_5"/>
      <sheetName val="인부신상자료"/>
      <sheetName val="인사자료총집계"/>
      <sheetName val="연락처"/>
      <sheetName val="Sheet16"/>
      <sheetName val="공사요율"/>
      <sheetName val="건축2"/>
      <sheetName val="_______________2021______2021_2"/>
      <sheetName val="ITB COST"/>
      <sheetName val="인천제철"/>
      <sheetName val="DAN"/>
      <sheetName val="백호우계수"/>
      <sheetName val="노무비단가"/>
      <sheetName val="자  재"/>
      <sheetName val="건축외주"/>
      <sheetName val="FRP배관단가(만수)"/>
      <sheetName val="만수배관단가"/>
      <sheetName val="급수공사"/>
      <sheetName val="공종별_집계"/>
      <sheetName val="VS_P-Q"/>
      <sheetName val="Bill_2_2_Villa_2_beds"/>
      <sheetName val="1_2_1_마루높이결정"/>
      <sheetName val="2_대외공문"/>
      <sheetName val="CoA_map"/>
      <sheetName val="7_th"/>
      <sheetName val="건축공사_집계표"/>
      <sheetName val="진행_DATA_(2)"/>
      <sheetName val="CC_Down_load_0716"/>
      <sheetName val="linehaul_cost_model_(2)"/>
      <sheetName val="Common_Wheat"/>
      <sheetName val="2_카드채권(대출포함)"/>
      <sheetName val="견적_(2)"/>
      <sheetName val="아파트_"/>
      <sheetName val="tower_10ton"/>
      <sheetName val="전체내역_(2)"/>
      <sheetName val="입찰내역_발주처_양식"/>
      <sheetName val="Sch7a_(토요일)"/>
      <sheetName val="총_괄_표"/>
      <sheetName val="교각토공"/>
      <sheetName val="각형맨홀"/>
      <sheetName val="1.설계기준 "/>
      <sheetName val="업무분장"/>
      <sheetName val="설계명세"/>
      <sheetName val="배수내역"/>
      <sheetName val="집 계 표"/>
      <sheetName val="1.설계기준"/>
      <sheetName val="계측-정부노임단가"/>
      <sheetName val="보차도경계석"/>
      <sheetName val="CPM챠트"/>
      <sheetName val="노임단가명세표"/>
      <sheetName val="단중표"/>
      <sheetName val="초기화면1"/>
      <sheetName val="VVVVVVVa"/>
      <sheetName val="교육계획"/>
      <sheetName val="문서처리전"/>
      <sheetName val="샘플표⃨"/>
      <sheetName val="_Users_USER_Downloads_________2"/>
      <sheetName val="MEMORY"/>
      <sheetName val="1차 내역서"/>
      <sheetName val="GEN"/>
      <sheetName val="남춘천IC접속_x0000__x0000__x0005__x0000_"/>
      <sheetName val="순공사비"/>
      <sheetName val="2.1  노무비 평균단가산출"/>
      <sheetName val="pile bearing capa &amp; arrenge"/>
      <sheetName val="design load"/>
      <sheetName val="working load at the btm ft."/>
      <sheetName val="stability check"/>
      <sheetName val="토공구역구분(출력안함)"/>
      <sheetName val="간지02)"/>
      <sheetName val="직접구매"/>
      <sheetName val="간지03 )"/>
      <sheetName val="주요자재xxxxxx"/>
      <sheetName val="1.레미콘"/>
      <sheetName val="2.관집계"/>
      <sheetName val="3.제수밸브"/>
      <sheetName val="4.각종주철제"/>
      <sheetName val="5.유량계"/>
      <sheetName val="1.골재집계"/>
      <sheetName val="2.철근집계"/>
      <sheetName val="3.관세척"/>
      <sheetName val="4.분기관"/>
      <sheetName val="간지04)"/>
      <sheetName val="총괄자재집계표"/>
      <sheetName val="간지05)"/>
      <sheetName val="상수공 토공집계표"/>
      <sheetName val="우수공자재집계표"/>
      <sheetName val="시모자"/>
      <sheetName val="7.PILE  (돌출)"/>
      <sheetName val="음봉방향"/>
      <sheetName val="GI-LIST"/>
      <sheetName val="가설건물"/>
      <sheetName val="실행예산"/>
      <sheetName val="[TOTAL.xls]______D_2001_______5"/>
      <sheetName val="[TOTAL.xls]______D_2001_______6"/>
      <sheetName val="[TOTAL.xls]______D_2001_______7"/>
      <sheetName val="지원5월"/>
      <sheetName val="현장경비"/>
      <sheetName val="기계상세"/>
      <sheetName val="연령_x0000__x0000_"/>
      <sheetName val="FC-101"/>
      <sheetName val="TB-내역서"/>
      <sheetName val="SILICATE"/>
      <sheetName val="Option"/>
      <sheetName val="BLR-S"/>
      <sheetName val="뜃맟뭁돽띿맟?-BLDG"/>
      <sheetName val="CAPVC"/>
      <sheetName val="1호인버트수량"/>
      <sheetName val="토적계산서"/>
      <sheetName val="제잡비계산"/>
      <sheetName val="수량산출서 (ૐƴ"/>
      <sheetName val="수량산출서 (柖"/>
      <sheetName val="수량산출서 (_x0000__x0000_"/>
      <sheetName val="수량산출서 (葔ǯ"/>
      <sheetName val="본댐설계"/>
      <sheetName val="원가계산(샷시포함총괄ESC)"/>
      <sheetName val="장비가동"/>
      <sheetName val="토사聢ἂ堃ꊐ"/>
      <sheetName val="지불내역(장비비)"/>
      <sheetName val="설계예산"/>
      <sheetName val="차량구입"/>
      <sheetName val="cash"/>
      <sheetName val="총괄뀀"/>
      <sheetName val="주안3차A-_x0000_"/>
      <sheetName val="경계석수량집계"/>
      <sheetName val="2-1. 경관조명 내역총괄표"/>
      <sheetName val="본부소개"/>
      <sheetName val="database"/>
      <sheetName val="방배동내역 (총괄)"/>
      <sheetName val="cost9702"/>
      <sheetName val="kich thuoc"/>
      <sheetName val="DTHH"/>
      <sheetName val="투자효율분석"/>
      <sheetName val="상세내역서"/>
      <sheetName val="#2-3 일위대가"/>
      <sheetName val="#2-4 단가대비표"/>
      <sheetName val="PROJECT BRIEF(EX.NEW)"/>
      <sheetName val="3.하중산정4.지지력"/>
      <sheetName val="지수적용공사비내역서"/>
      <sheetName val="WEON"/>
      <sheetName val="군자4교하부-ז_x0000_"/>
      <sheetName val="지명 안내게시판"/>
      <sheetName val="2_재료비"/>
      <sheetName val="1_인건비"/>
      <sheetName val="eq__mobilization"/>
      <sheetName val="5_모델링"/>
      <sheetName val="_내역"/>
      <sheetName val="TOTAL_xls"/>
      <sheetName val="_총괄표"/>
      <sheetName val="[TOTAL_xls]___________________2"/>
      <sheetName val="시멘트"/>
      <sheetName val="파일"/>
      <sheetName val="3BL공동구 수_x0005_"/>
      <sheetName val="계산서(직선부_x0000_"/>
      <sheetName val="시설장비"/>
      <sheetName val="양식_자재단가조사표"/>
      <sheetName val="양식"/>
      <sheetName val="계산DATA입력"/>
      <sheetName val="상세 계산 내역"/>
      <sheetName val="계산정보"/>
      <sheetName val="적용토목"/>
      <sheetName val="지하"/>
      <sheetName val="토류Y_x0000_"/>
      <sheetName val="토목내역"/>
      <sheetName val=" 갑  지 "/>
      <sheetName val="BM"/>
      <sheetName val="공사대장"/>
      <sheetName val="Adimi bldg"/>
      <sheetName val="Pump House"/>
      <sheetName val="Fuel Regu Station"/>
      <sheetName val="EQT-ESTN"/>
      <sheetName val="L형집계"/>
      <sheetName val="h-013211-2"/>
      <sheetName val="실내건축일위대가"/>
      <sheetName val="단가조사표"/>
      <sheetName val="일위대가(가설)"/>
      <sheetName val="노면및방향"/>
      <sheetName val="제출내역 (2)"/>
      <sheetName val="비탈면보호공수량산출"/>
      <sheetName val="연말 정산"/>
      <sheetName val="G2설비도급"/>
      <sheetName val="DUT-BAT1"/>
      <sheetName val="CAUDIT"/>
      <sheetName val="적용환율"/>
      <sheetName val="기준가"/>
      <sheetName val="PART_DISCOUNT"/>
      <sheetName val="G.R300경颳"/>
      <sheetName val="Summary Sheets"/>
      <sheetName val="구성비"/>
      <sheetName val="1월"/>
      <sheetName val="유림䳆꽆"/>
      <sheetName val="1.우편집중내역서"/>
      <sheetName val="운용방안"/>
      <sheetName val="유지관_xddc0_"/>
      <sheetName val="구동"/>
      <sheetName val="2유플(내부협의안)"/>
      <sheetName val="유지㐠ͮ"/>
      <sheetName val="유지⠨ᥚ"/>
      <sheetName val="0226"/>
      <sheetName val="환산TB"/>
      <sheetName val="월별손익"/>
      <sheetName val="SHEET PILE단가"/>
      <sheetName val="SCH"/>
      <sheetName val="법인카드정산내역서7월"/>
      <sheetName val="법인카드정산내역서7월 (2)"/>
      <sheetName val="법인카드정산내역서8월 (3)"/>
      <sheetName val="법인카드정산내역서8월"/>
      <sheetName val="횡배수관집"/>
      <sheetName val="횡배수관집_x0000__x0000_餀_x0000__x0000__x0000__x0000_"/>
      <sheetName val="PANEL_중량산출3"/>
      <sheetName val="노원열병합__건축공사기성내역서3"/>
      <sheetName val="plan&amp;section_of_foundation3"/>
      <sheetName val="실행내역서_3"/>
      <sheetName val="CT_3"/>
      <sheetName val="2F_회의실견적(5_14_일대)3"/>
      <sheetName val="조도계산서_(도서)3"/>
      <sheetName val="96물가_CODE3"/>
      <sheetName val="sum1_(2)2"/>
      <sheetName val="토공(우물통,기타)_4"/>
      <sheetName val="준검_내역서2"/>
      <sheetName val="여방토공_2"/>
      <sheetName val="화재_탐지_설비3"/>
      <sheetName val="신규_수주분(사용자_정의)2"/>
      <sheetName val="11_단가비교표_2"/>
      <sheetName val="16_기계경비산출내역_2"/>
      <sheetName val="1_설계조건2"/>
      <sheetName val="CP-E2_(품셈표)3"/>
      <sheetName val="전차선로_물량표2"/>
      <sheetName val="반중력식옹벽3_52"/>
      <sheetName val="소상_&quot;1&quot;3"/>
      <sheetName val="11월_가격2"/>
      <sheetName val="1000_DB구축_부표2"/>
      <sheetName val="6PILE__(돌출)2"/>
      <sheetName val="내역서1999_8최종2"/>
      <sheetName val="입출재고현황_(2)2"/>
      <sheetName val="Data_Vol2"/>
      <sheetName val="Galaxy_소비자가격표2"/>
      <sheetName val="8_PILE__(돌출)2"/>
      <sheetName val="Oper_Amount2"/>
      <sheetName val="_견적서2"/>
      <sheetName val="Cost_bd-&quot;A&quot;2"/>
      <sheetName val="7_경제성결과2"/>
      <sheetName val="배수내역_(2)2"/>
      <sheetName val="조도계산서__도서_2"/>
      <sheetName val="견적대비_견적서2"/>
      <sheetName val="BASIC_(2)2"/>
      <sheetName val="남양시작동자105노65기1_3화1_22"/>
      <sheetName val="별표_2"/>
      <sheetName val="7_1_자재단가표(케이블)2"/>
      <sheetName val="전선_및_전선관2"/>
      <sheetName val="내역서_(2)4"/>
      <sheetName val="플랜트_설치2"/>
      <sheetName val="Sheet1_(2)2"/>
      <sheetName val="변압기_및_발전기_용량2"/>
      <sheetName val="교각철근_(기초)2"/>
      <sheetName val="교각철근_(구체+기초)2"/>
      <sheetName val="원가_(2)2"/>
      <sheetName val="TRE_TABLE2"/>
      <sheetName val="_HIT-&gt;HMC_견적(3900)2"/>
      <sheetName val="횡_연장4"/>
      <sheetName val="암거집계_2"/>
      <sheetName val="단가표_2"/>
      <sheetName val="노무비_근거2"/>
      <sheetName val="CHITIET_VL-NC2"/>
      <sheetName val="DON_GIA2"/>
      <sheetName val="3련_BOX2"/>
      <sheetName val="EQUIPMENT_-22"/>
      <sheetName val="수량산출서_(2)2"/>
      <sheetName val="_냉각수펌프2"/>
      <sheetName val="I_설계조건2"/>
      <sheetName val="Customer_Databas1"/>
      <sheetName val="3BL공동구_수량2"/>
      <sheetName val="L형_옹벽2"/>
      <sheetName val="배관배선_단가조사2"/>
      <sheetName val="환기시설_(1)2"/>
      <sheetName val="환기시설_(2)2"/>
      <sheetName val="수량산출서_갑지2"/>
      <sheetName val="1__설계조건_2_단면가정_3__하중계산2"/>
      <sheetName val="DATA_입력란2"/>
      <sheetName val="예시_(수정_및_삭제금지)2"/>
      <sheetName val="설계예산서(2016년_보안등_신설공사_단가계약-)_xl2"/>
      <sheetName val="1-3_조건,바닥판_2"/>
      <sheetName val="입고장부_(4)2"/>
      <sheetName val="TABLE_DB2"/>
      <sheetName val="쌍용_data_base2"/>
      <sheetName val="C_배수관공1"/>
      <sheetName val="4_2_1_마루높이_검토1"/>
      <sheetName val="배수공_시멘트_및_골재량_산출2"/>
      <sheetName val="3_현장배치2"/>
      <sheetName val="Site_Expenses1"/>
      <sheetName val="BSD_(2)1"/>
      <sheetName val="단가대비표_표지1"/>
      <sheetName val="사__업__비__수__지__예__산__서1"/>
      <sheetName val="VENDOR_LIST1"/>
      <sheetName val="9_1지하2층하부보1"/>
      <sheetName val="실행내역_2"/>
      <sheetName val="AS포장복구_2"/>
      <sheetName val="영상단가대비표_2"/>
      <sheetName val="STEEL_BOX_단면설계(SEC_8)1"/>
      <sheetName val="G_R300경비1"/>
      <sheetName val="11_자재단가1"/>
      <sheetName val="3_공통공사대비1"/>
      <sheetName val="내역_ver1_01"/>
      <sheetName val="수목데이타_1"/>
      <sheetName val="6__직접경비1"/>
      <sheetName val="2001년_건설노임1"/>
      <sheetName val="E_P_T수량산출서1"/>
      <sheetName val="3_CCTV설비공사1"/>
      <sheetName val="부적합_유형1"/>
      <sheetName val="24_보증금(전신전화가입권)1"/>
      <sheetName val="1__설계서-갑지1"/>
      <sheetName val="2__설계서-을지1"/>
      <sheetName val="3__산출기계1"/>
      <sheetName val="4__산출전기1"/>
      <sheetName val="5__일위대가목록1"/>
      <sheetName val="6__일위대가_1"/>
      <sheetName val="7__물가조사1"/>
      <sheetName val="8__견적대비1"/>
      <sheetName val="9__시중노임1"/>
      <sheetName val="Bill_2_2_Villa_2_beds1"/>
      <sheetName val="1_개요1"/>
      <sheetName val="표지_(2)1"/>
      <sheetName val="단면_(2)1"/>
      <sheetName val="단_box1"/>
      <sheetName val="단가_(2)1"/>
      <sheetName val="인건비_1"/>
      <sheetName val="고객리스트_담당자"/>
      <sheetName val="C_C_RIAL접지"/>
      <sheetName val="PAD_TR보호대기초"/>
      <sheetName val="PAD_TR_기초"/>
      <sheetName val="CCTV_POLE기초"/>
      <sheetName val="맨홀(&quot;A&quot;_TYPE)"/>
      <sheetName val="맨홀(&quot;B&quot;_TYPE)"/>
      <sheetName val="맨홀(&quot;C&quot;_TYPE)"/>
      <sheetName val="조정금액결과표_(차수별)"/>
      <sheetName val="대상공사(조"/>
      <sheetName val="REINF_"/>
      <sheetName val="design_criteria"/>
      <sheetName val="kich_thuoc"/>
      <sheetName val="[TOTAL_xls]______D_2001_______3"/>
      <sheetName val="[TOTAL_xls]______D_2001_______2"/>
      <sheetName val="[TOTAL_xls]______D_2001_______4"/>
      <sheetName val="3BL공동구_수"/>
      <sheetName val="3BL공동구_수嚠"/>
      <sheetName val="3BL공동구_수吐"/>
      <sheetName val="자__재"/>
      <sheetName val="기성내역"/>
      <sheetName val="C &amp; G RHS"/>
      <sheetName val="xxxxxx"/>
      <sheetName val="Sheet6"/>
      <sheetName val="Sheet8"/>
      <sheetName val="Sheet11"/>
      <sheetName val="Sheet12"/>
      <sheetName val="Sheet15"/>
      <sheetName val="펌프부하"/>
      <sheetName val="작업일ၒ"/>
      <sheetName val="TIE-INS"/>
      <sheetName val="3BL공동구 수_x005f_x0000_"/>
      <sheetName val="우_x005f_xdb4a_"/>
      <sheetName val="총_x005f_x005f_x005f_x0000_ϭ"/>
      <sheetName val="총_x005f_x005f_x005f_x0002__x005f_x005f_x005f_x0000_"/>
      <sheetName val="총_x005f_x005f_x005f_x0005__x005f_x005f_x005f_x0000_"/>
      <sheetName val="유지관_x005f_x005f_x005f_x0000_"/>
      <sheetName val="총_x005f_x005f_x005f_xdfcc_"/>
      <sheetName val="총_x005f_x005f_x005f_x0010__x005f_x005f_x005f_x0000_"/>
      <sheetName val="군자4교하부-Ö_x005f_x005f_x005f_x0000_"/>
      <sheetName val="단漰_x005f_x005f_x005f_x001d_潼"/>
      <sheetName val="총Ć_x005f_x0000_"/>
      <sheetName val="안_x005f_x0000__x005f_x0000_"/>
      <sheetName val="실적"/>
      <sheetName val="경고문"/>
      <sheetName val="하중_x0000__x0000_"/>
      <sheetName val="샘플표_xd800_"/>
      <sheetName val="LG제품"/>
      <sheetName val="신축이음"/>
      <sheetName val="개거호형별수량"/>
      <sheetName val="SORCE1"/>
      <sheetName val="File_관급"/>
      <sheetName val="X17-TOTAL"/>
      <sheetName val="내역서(재노경)"/>
      <sheetName val="현금및현금등가물"/>
      <sheetName val="동력"/>
      <sheetName val="맨홀토공수량"/>
      <sheetName val="조건_(A)"/>
      <sheetName val="ITB_COST"/>
      <sheetName val="1_설계기준_"/>
      <sheetName val="집_계_표"/>
      <sheetName val="BREAKDOWN(철거설치"/>
      <sheetName val="1_설계기준"/>
      <sheetName val="[TOTAL_xls]__4_c_1_________TO_2"/>
      <sheetName val="현장지지물_x0000__x0000_"/>
      <sheetName val="TOTAL_BOQ"/>
      <sheetName val="제수"/>
      <sheetName val="DATASHT2"/>
      <sheetName val="수자재단위당"/>
      <sheetName val="잔토반출1월(허길욱)"/>
      <sheetName val="금액산정"/>
      <sheetName val="1SPAN"/>
      <sheetName val="기기嶘◙ﰐ"/>
      <sheetName val="Site Exp_x0000__x0000_Ā_x0002__x0000_"/>
      <sheetName val="Site Exp_x0000__x0000_∀_x0002__x0000_"/>
      <sheetName val="L형 옹_x0000_"/>
      <sheetName val="C__Users_skya1_Desktop________2"/>
      <sheetName val="말뚝물량"/>
      <sheetName val="POL6차-PIPING"/>
      <sheetName val="준검_내역_x0000_"/>
      <sheetName val="100만평"/>
      <sheetName val="개략"/>
      <sheetName val="부하집계표"/>
      <sheetName val="FCU (2)"/>
      <sheetName val="36+45-113-18+19+20I"/>
      <sheetName val="원형_x0000__x0000_Ԁ_x0000_"/>
      <sheetName val="DC등"/>
      <sheetName val="경비"/>
      <sheetName val="대비2"/>
      <sheetName val="단가총괄표"/>
      <sheetName val="DA"/>
      <sheetName val="암거É"/>
      <sheetName val="조경일람"/>
    </sheetNames>
    <sheetDataSet>
      <sheetData sheetId="0" refreshError="1"/>
      <sheetData sheetId="1"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3">
          <cell r="A33">
            <v>33</v>
          </cell>
        </row>
        <row r="34">
          <cell r="A34">
            <v>34</v>
          </cell>
        </row>
        <row r="35">
          <cell r="A35">
            <v>35</v>
          </cell>
        </row>
        <row r="36">
          <cell r="A36">
            <v>36</v>
          </cell>
        </row>
        <row r="37">
          <cell r="A37">
            <v>37</v>
          </cell>
        </row>
        <row r="38">
          <cell r="A38">
            <v>38</v>
          </cell>
        </row>
        <row r="39">
          <cell r="A39">
            <v>39</v>
          </cell>
        </row>
        <row r="40">
          <cell r="A40">
            <v>40</v>
          </cell>
        </row>
        <row r="41">
          <cell r="A41">
            <v>41</v>
          </cell>
        </row>
        <row r="42">
          <cell r="A42">
            <v>42</v>
          </cell>
        </row>
        <row r="43">
          <cell r="A43">
            <v>43</v>
          </cell>
        </row>
        <row r="44">
          <cell r="A44">
            <v>44</v>
          </cell>
        </row>
        <row r="45">
          <cell r="A45">
            <v>45</v>
          </cell>
        </row>
        <row r="46">
          <cell r="A46">
            <v>46</v>
          </cell>
        </row>
        <row r="47">
          <cell r="A47">
            <v>47</v>
          </cell>
        </row>
        <row r="48">
          <cell r="A48">
            <v>48</v>
          </cell>
        </row>
        <row r="49">
          <cell r="A49">
            <v>49</v>
          </cell>
        </row>
        <row r="50">
          <cell r="A50">
            <v>50</v>
          </cell>
        </row>
        <row r="51">
          <cell r="A51">
            <v>51</v>
          </cell>
        </row>
        <row r="52">
          <cell r="A52">
            <v>52</v>
          </cell>
        </row>
        <row r="53">
          <cell r="A53">
            <v>53</v>
          </cell>
        </row>
        <row r="54">
          <cell r="A54">
            <v>54</v>
          </cell>
        </row>
        <row r="55">
          <cell r="A55">
            <v>55</v>
          </cell>
        </row>
        <row r="56">
          <cell r="A56">
            <v>56</v>
          </cell>
        </row>
        <row r="57">
          <cell r="A57">
            <v>57</v>
          </cell>
        </row>
        <row r="58">
          <cell r="A58">
            <v>58</v>
          </cell>
        </row>
        <row r="59">
          <cell r="A59">
            <v>59</v>
          </cell>
        </row>
        <row r="60">
          <cell r="A60">
            <v>60</v>
          </cell>
        </row>
        <row r="61">
          <cell r="A61">
            <v>61</v>
          </cell>
        </row>
        <row r="62">
          <cell r="A62">
            <v>62</v>
          </cell>
        </row>
        <row r="63">
          <cell r="A63">
            <v>63</v>
          </cell>
        </row>
        <row r="64">
          <cell r="A64">
            <v>64</v>
          </cell>
        </row>
        <row r="65">
          <cell r="A65">
            <v>65</v>
          </cell>
        </row>
        <row r="66">
          <cell r="A66">
            <v>66</v>
          </cell>
        </row>
        <row r="67">
          <cell r="A67">
            <v>67</v>
          </cell>
        </row>
        <row r="68">
          <cell r="A68">
            <v>68</v>
          </cell>
        </row>
        <row r="69">
          <cell r="A69">
            <v>69</v>
          </cell>
        </row>
        <row r="70">
          <cell r="A70">
            <v>70</v>
          </cell>
        </row>
        <row r="71">
          <cell r="A71">
            <v>71</v>
          </cell>
        </row>
        <row r="72">
          <cell r="A72">
            <v>72</v>
          </cell>
        </row>
        <row r="73">
          <cell r="A73">
            <v>73</v>
          </cell>
        </row>
        <row r="74">
          <cell r="A74">
            <v>74</v>
          </cell>
        </row>
        <row r="75">
          <cell r="A75">
            <v>75</v>
          </cell>
        </row>
        <row r="76">
          <cell r="A76">
            <v>76</v>
          </cell>
        </row>
        <row r="77">
          <cell r="A77">
            <v>77</v>
          </cell>
        </row>
        <row r="78">
          <cell r="A78">
            <v>78</v>
          </cell>
        </row>
        <row r="79">
          <cell r="A79">
            <v>79</v>
          </cell>
        </row>
        <row r="80">
          <cell r="A80">
            <v>80</v>
          </cell>
        </row>
        <row r="81">
          <cell r="A81">
            <v>81</v>
          </cell>
        </row>
        <row r="82">
          <cell r="A82">
            <v>82</v>
          </cell>
        </row>
        <row r="83">
          <cell r="A83">
            <v>83</v>
          </cell>
        </row>
        <row r="84">
          <cell r="A84">
            <v>84</v>
          </cell>
        </row>
        <row r="85">
          <cell r="A85">
            <v>85</v>
          </cell>
        </row>
        <row r="86">
          <cell r="A86">
            <v>86</v>
          </cell>
        </row>
        <row r="87">
          <cell r="A87">
            <v>87</v>
          </cell>
        </row>
        <row r="88">
          <cell r="A88">
            <v>88</v>
          </cell>
        </row>
        <row r="89">
          <cell r="A89">
            <v>89</v>
          </cell>
        </row>
        <row r="90">
          <cell r="A90">
            <v>90</v>
          </cell>
        </row>
        <row r="91">
          <cell r="A91">
            <v>91</v>
          </cell>
        </row>
        <row r="92">
          <cell r="A92">
            <v>92</v>
          </cell>
        </row>
        <row r="93">
          <cell r="A93">
            <v>93</v>
          </cell>
        </row>
        <row r="94">
          <cell r="A94">
            <v>94</v>
          </cell>
        </row>
        <row r="95">
          <cell r="A95">
            <v>95</v>
          </cell>
        </row>
        <row r="96">
          <cell r="A96">
            <v>96</v>
          </cell>
        </row>
        <row r="97">
          <cell r="A97">
            <v>97</v>
          </cell>
        </row>
        <row r="98">
          <cell r="A98">
            <v>98</v>
          </cell>
        </row>
        <row r="99">
          <cell r="A99">
            <v>99</v>
          </cell>
        </row>
        <row r="100">
          <cell r="A100">
            <v>100</v>
          </cell>
        </row>
        <row r="101">
          <cell r="A101">
            <v>101</v>
          </cell>
        </row>
        <row r="102">
          <cell r="A102">
            <v>102</v>
          </cell>
        </row>
        <row r="103">
          <cell r="A103">
            <v>103</v>
          </cell>
        </row>
        <row r="104">
          <cell r="A104">
            <v>104</v>
          </cell>
        </row>
        <row r="105">
          <cell r="A105">
            <v>105</v>
          </cell>
        </row>
        <row r="106">
          <cell r="A106">
            <v>106</v>
          </cell>
        </row>
        <row r="107">
          <cell r="A107">
            <v>107</v>
          </cell>
        </row>
        <row r="108">
          <cell r="A108">
            <v>108</v>
          </cell>
        </row>
        <row r="109">
          <cell r="A109">
            <v>109</v>
          </cell>
        </row>
        <row r="110">
          <cell r="A110">
            <v>110</v>
          </cell>
        </row>
        <row r="111">
          <cell r="A111">
            <v>111</v>
          </cell>
        </row>
        <row r="112">
          <cell r="A112">
            <v>112</v>
          </cell>
        </row>
        <row r="113">
          <cell r="A113">
            <v>113</v>
          </cell>
        </row>
        <row r="114">
          <cell r="A114">
            <v>114</v>
          </cell>
        </row>
        <row r="115">
          <cell r="A115">
            <v>115</v>
          </cell>
        </row>
        <row r="116">
          <cell r="A116">
            <v>116</v>
          </cell>
        </row>
        <row r="117">
          <cell r="A117">
            <v>117</v>
          </cell>
        </row>
        <row r="118">
          <cell r="A118">
            <v>118</v>
          </cell>
        </row>
        <row r="119">
          <cell r="A119">
            <v>119</v>
          </cell>
        </row>
        <row r="120">
          <cell r="A120">
            <v>120</v>
          </cell>
        </row>
        <row r="121">
          <cell r="A121">
            <v>121</v>
          </cell>
        </row>
        <row r="122">
          <cell r="A122">
            <v>122</v>
          </cell>
        </row>
        <row r="123">
          <cell r="A123">
            <v>123</v>
          </cell>
        </row>
        <row r="124">
          <cell r="A124">
            <v>124</v>
          </cell>
        </row>
        <row r="125">
          <cell r="A125">
            <v>125</v>
          </cell>
        </row>
        <row r="126">
          <cell r="A126">
            <v>126</v>
          </cell>
        </row>
        <row r="127">
          <cell r="A127">
            <v>127</v>
          </cell>
        </row>
        <row r="128">
          <cell r="A128">
            <v>128</v>
          </cell>
        </row>
        <row r="129">
          <cell r="A129">
            <v>129</v>
          </cell>
        </row>
        <row r="130">
          <cell r="A130">
            <v>130</v>
          </cell>
        </row>
        <row r="131">
          <cell r="A131">
            <v>131</v>
          </cell>
        </row>
        <row r="132">
          <cell r="A132">
            <v>132</v>
          </cell>
        </row>
        <row r="133">
          <cell r="A133">
            <v>133</v>
          </cell>
        </row>
        <row r="134">
          <cell r="A134">
            <v>134</v>
          </cell>
        </row>
        <row r="135">
          <cell r="A135">
            <v>135</v>
          </cell>
        </row>
        <row r="136">
          <cell r="A136">
            <v>136</v>
          </cell>
        </row>
        <row r="137">
          <cell r="A137">
            <v>137</v>
          </cell>
        </row>
        <row r="138">
          <cell r="A138">
            <v>138</v>
          </cell>
        </row>
        <row r="139">
          <cell r="A139">
            <v>139</v>
          </cell>
        </row>
        <row r="140">
          <cell r="A140">
            <v>140</v>
          </cell>
        </row>
        <row r="141">
          <cell r="A141">
            <v>141</v>
          </cell>
        </row>
        <row r="142">
          <cell r="A142">
            <v>142</v>
          </cell>
        </row>
        <row r="143">
          <cell r="A143">
            <v>143</v>
          </cell>
        </row>
        <row r="144">
          <cell r="A144">
            <v>144</v>
          </cell>
        </row>
        <row r="145">
          <cell r="A145">
            <v>145</v>
          </cell>
        </row>
        <row r="146">
          <cell r="A146">
            <v>146</v>
          </cell>
        </row>
        <row r="147">
          <cell r="A147">
            <v>147</v>
          </cell>
        </row>
        <row r="148">
          <cell r="A148">
            <v>148</v>
          </cell>
        </row>
        <row r="149">
          <cell r="A149">
            <v>149</v>
          </cell>
        </row>
        <row r="150">
          <cell r="A150">
            <v>150</v>
          </cell>
        </row>
        <row r="151">
          <cell r="A151">
            <v>151</v>
          </cell>
        </row>
        <row r="152">
          <cell r="A152">
            <v>152</v>
          </cell>
        </row>
        <row r="153">
          <cell r="A153">
            <v>153</v>
          </cell>
        </row>
        <row r="154">
          <cell r="A154">
            <v>154</v>
          </cell>
        </row>
        <row r="155">
          <cell r="A155">
            <v>155</v>
          </cell>
        </row>
        <row r="156">
          <cell r="A156">
            <v>156</v>
          </cell>
        </row>
        <row r="157">
          <cell r="A157">
            <v>157</v>
          </cell>
        </row>
        <row r="158">
          <cell r="A158">
            <v>158</v>
          </cell>
        </row>
        <row r="159">
          <cell r="A159">
            <v>159</v>
          </cell>
        </row>
        <row r="160">
          <cell r="A160">
            <v>160</v>
          </cell>
        </row>
        <row r="161">
          <cell r="A161">
            <v>161</v>
          </cell>
        </row>
        <row r="162">
          <cell r="A162">
            <v>162</v>
          </cell>
        </row>
        <row r="163">
          <cell r="A163">
            <v>163</v>
          </cell>
        </row>
        <row r="164">
          <cell r="A164">
            <v>164</v>
          </cell>
        </row>
        <row r="165">
          <cell r="A165">
            <v>165</v>
          </cell>
        </row>
        <row r="166">
          <cell r="A166">
            <v>166</v>
          </cell>
        </row>
        <row r="167">
          <cell r="A167">
            <v>167</v>
          </cell>
        </row>
        <row r="168">
          <cell r="A168">
            <v>168</v>
          </cell>
        </row>
        <row r="169">
          <cell r="A169">
            <v>169</v>
          </cell>
        </row>
        <row r="170">
          <cell r="A170">
            <v>170</v>
          </cell>
        </row>
        <row r="171">
          <cell r="A171">
            <v>171</v>
          </cell>
        </row>
        <row r="172">
          <cell r="A172">
            <v>172</v>
          </cell>
        </row>
        <row r="173">
          <cell r="A173">
            <v>173</v>
          </cell>
        </row>
        <row r="174">
          <cell r="A174">
            <v>174</v>
          </cell>
        </row>
        <row r="175">
          <cell r="A175">
            <v>175</v>
          </cell>
        </row>
        <row r="176">
          <cell r="A176">
            <v>176</v>
          </cell>
        </row>
        <row r="177">
          <cell r="A177">
            <v>177</v>
          </cell>
        </row>
        <row r="178">
          <cell r="A178">
            <v>178</v>
          </cell>
        </row>
        <row r="179">
          <cell r="A179">
            <v>179</v>
          </cell>
        </row>
        <row r="180">
          <cell r="A180">
            <v>180</v>
          </cell>
        </row>
        <row r="181">
          <cell r="A181">
            <v>181</v>
          </cell>
        </row>
        <row r="182">
          <cell r="A182">
            <v>182</v>
          </cell>
        </row>
        <row r="183">
          <cell r="A183">
            <v>183</v>
          </cell>
        </row>
        <row r="184">
          <cell r="A184">
            <v>184</v>
          </cell>
        </row>
        <row r="185">
          <cell r="A185">
            <v>185</v>
          </cell>
        </row>
        <row r="186">
          <cell r="A186">
            <v>186</v>
          </cell>
        </row>
        <row r="187">
          <cell r="A187">
            <v>187</v>
          </cell>
        </row>
        <row r="188">
          <cell r="A188">
            <v>188</v>
          </cell>
        </row>
        <row r="189">
          <cell r="A189">
            <v>189</v>
          </cell>
        </row>
        <row r="190">
          <cell r="A190">
            <v>190</v>
          </cell>
        </row>
        <row r="191">
          <cell r="A191">
            <v>191</v>
          </cell>
        </row>
        <row r="192">
          <cell r="A192">
            <v>192</v>
          </cell>
        </row>
        <row r="193">
          <cell r="A193">
            <v>193</v>
          </cell>
        </row>
        <row r="194">
          <cell r="A194">
            <v>194</v>
          </cell>
        </row>
        <row r="195">
          <cell r="A195">
            <v>195</v>
          </cell>
        </row>
        <row r="196">
          <cell r="A196">
            <v>196</v>
          </cell>
        </row>
        <row r="197">
          <cell r="A197">
            <v>197</v>
          </cell>
        </row>
        <row r="198">
          <cell r="A198">
            <v>198</v>
          </cell>
        </row>
        <row r="199">
          <cell r="A199">
            <v>199</v>
          </cell>
        </row>
        <row r="200">
          <cell r="A200">
            <v>200</v>
          </cell>
        </row>
        <row r="201">
          <cell r="A201">
            <v>201</v>
          </cell>
        </row>
        <row r="202">
          <cell r="A202">
            <v>202</v>
          </cell>
        </row>
        <row r="203">
          <cell r="A203">
            <v>203</v>
          </cell>
        </row>
        <row r="204">
          <cell r="A204">
            <v>204</v>
          </cell>
        </row>
        <row r="205">
          <cell r="A205">
            <v>205</v>
          </cell>
        </row>
        <row r="206">
          <cell r="A206">
            <v>206</v>
          </cell>
        </row>
        <row r="207">
          <cell r="A207">
            <v>207</v>
          </cell>
        </row>
        <row r="208">
          <cell r="A208">
            <v>208</v>
          </cell>
        </row>
        <row r="209">
          <cell r="A209">
            <v>209</v>
          </cell>
        </row>
        <row r="210">
          <cell r="A210">
            <v>210</v>
          </cell>
        </row>
        <row r="211">
          <cell r="A211">
            <v>211</v>
          </cell>
        </row>
        <row r="212">
          <cell r="A212">
            <v>212</v>
          </cell>
        </row>
        <row r="213">
          <cell r="A213">
            <v>213</v>
          </cell>
        </row>
        <row r="214">
          <cell r="A214">
            <v>214</v>
          </cell>
        </row>
        <row r="215">
          <cell r="A215">
            <v>215</v>
          </cell>
        </row>
        <row r="216">
          <cell r="A216">
            <v>216</v>
          </cell>
        </row>
        <row r="217">
          <cell r="A217">
            <v>217</v>
          </cell>
        </row>
        <row r="218">
          <cell r="A218">
            <v>218</v>
          </cell>
        </row>
        <row r="219">
          <cell r="A219">
            <v>219</v>
          </cell>
        </row>
        <row r="220">
          <cell r="A220">
            <v>220</v>
          </cell>
        </row>
        <row r="221">
          <cell r="A221">
            <v>221</v>
          </cell>
        </row>
        <row r="222">
          <cell r="A222">
            <v>222</v>
          </cell>
        </row>
        <row r="223">
          <cell r="A223">
            <v>223</v>
          </cell>
        </row>
        <row r="224">
          <cell r="A224">
            <v>224</v>
          </cell>
        </row>
        <row r="225">
          <cell r="A225">
            <v>225</v>
          </cell>
        </row>
        <row r="226">
          <cell r="A226">
            <v>226</v>
          </cell>
        </row>
        <row r="227">
          <cell r="A227">
            <v>227</v>
          </cell>
        </row>
        <row r="228">
          <cell r="A228">
            <v>228</v>
          </cell>
        </row>
        <row r="229">
          <cell r="A229">
            <v>229</v>
          </cell>
        </row>
        <row r="230">
          <cell r="A230">
            <v>230</v>
          </cell>
        </row>
        <row r="231">
          <cell r="A231">
            <v>231</v>
          </cell>
        </row>
        <row r="232">
          <cell r="A232">
            <v>232</v>
          </cell>
        </row>
        <row r="233">
          <cell r="A233">
            <v>233</v>
          </cell>
        </row>
        <row r="234">
          <cell r="A234">
            <v>234</v>
          </cell>
        </row>
        <row r="235">
          <cell r="A235">
            <v>235</v>
          </cell>
        </row>
        <row r="236">
          <cell r="A236">
            <v>236</v>
          </cell>
        </row>
        <row r="237">
          <cell r="A237">
            <v>237</v>
          </cell>
        </row>
        <row r="238">
          <cell r="A238">
            <v>238</v>
          </cell>
        </row>
        <row r="239">
          <cell r="A239">
            <v>239</v>
          </cell>
        </row>
        <row r="240">
          <cell r="A240">
            <v>240</v>
          </cell>
        </row>
        <row r="241">
          <cell r="A241">
            <v>241</v>
          </cell>
        </row>
        <row r="242">
          <cell r="A242">
            <v>242</v>
          </cell>
        </row>
        <row r="243">
          <cell r="A243">
            <v>243</v>
          </cell>
        </row>
        <row r="244">
          <cell r="A244">
            <v>244</v>
          </cell>
        </row>
        <row r="245">
          <cell r="A245">
            <v>245</v>
          </cell>
        </row>
        <row r="246">
          <cell r="A246">
            <v>246</v>
          </cell>
        </row>
        <row r="247">
          <cell r="A247">
            <v>247</v>
          </cell>
        </row>
        <row r="248">
          <cell r="A248">
            <v>248</v>
          </cell>
        </row>
        <row r="249">
          <cell r="A249">
            <v>249</v>
          </cell>
        </row>
        <row r="250">
          <cell r="A250">
            <v>250</v>
          </cell>
        </row>
        <row r="251">
          <cell r="A251">
            <v>251</v>
          </cell>
        </row>
        <row r="252">
          <cell r="A252">
            <v>252</v>
          </cell>
        </row>
        <row r="253">
          <cell r="A253">
            <v>253</v>
          </cell>
        </row>
        <row r="254">
          <cell r="A254">
            <v>254</v>
          </cell>
        </row>
        <row r="255">
          <cell r="A255">
            <v>255</v>
          </cell>
        </row>
        <row r="256">
          <cell r="A256">
            <v>256</v>
          </cell>
        </row>
        <row r="257">
          <cell r="A257">
            <v>257</v>
          </cell>
        </row>
        <row r="258">
          <cell r="A258">
            <v>258</v>
          </cell>
        </row>
        <row r="259">
          <cell r="A259">
            <v>259</v>
          </cell>
        </row>
        <row r="260">
          <cell r="A260">
            <v>260</v>
          </cell>
        </row>
        <row r="261">
          <cell r="A261">
            <v>261</v>
          </cell>
        </row>
        <row r="262">
          <cell r="A262">
            <v>262</v>
          </cell>
        </row>
        <row r="263">
          <cell r="A263">
            <v>263</v>
          </cell>
        </row>
        <row r="264">
          <cell r="A264">
            <v>264</v>
          </cell>
        </row>
        <row r="265">
          <cell r="A265">
            <v>265</v>
          </cell>
        </row>
        <row r="266">
          <cell r="A266">
            <v>266</v>
          </cell>
        </row>
        <row r="267">
          <cell r="A267">
            <v>267</v>
          </cell>
        </row>
        <row r="268">
          <cell r="A268">
            <v>268</v>
          </cell>
        </row>
        <row r="269">
          <cell r="A269">
            <v>269</v>
          </cell>
        </row>
        <row r="270">
          <cell r="A270">
            <v>270</v>
          </cell>
        </row>
        <row r="271">
          <cell r="A271">
            <v>271</v>
          </cell>
        </row>
        <row r="272">
          <cell r="A272">
            <v>272</v>
          </cell>
        </row>
        <row r="273">
          <cell r="A273">
            <v>273</v>
          </cell>
        </row>
        <row r="274">
          <cell r="A274">
            <v>274</v>
          </cell>
        </row>
        <row r="275">
          <cell r="A275">
            <v>275</v>
          </cell>
        </row>
        <row r="276">
          <cell r="A276">
            <v>276</v>
          </cell>
        </row>
        <row r="277">
          <cell r="A277">
            <v>277</v>
          </cell>
        </row>
        <row r="278">
          <cell r="A278">
            <v>278</v>
          </cell>
        </row>
        <row r="279">
          <cell r="A279">
            <v>279</v>
          </cell>
        </row>
        <row r="280">
          <cell r="A280">
            <v>280</v>
          </cell>
        </row>
        <row r="281">
          <cell r="A281">
            <v>281</v>
          </cell>
        </row>
        <row r="282">
          <cell r="A282">
            <v>282</v>
          </cell>
        </row>
        <row r="283">
          <cell r="A283">
            <v>283</v>
          </cell>
        </row>
        <row r="284">
          <cell r="A284">
            <v>284</v>
          </cell>
        </row>
        <row r="285">
          <cell r="A285">
            <v>285</v>
          </cell>
        </row>
        <row r="286">
          <cell r="A286">
            <v>286</v>
          </cell>
        </row>
        <row r="287">
          <cell r="A287">
            <v>287</v>
          </cell>
        </row>
        <row r="288">
          <cell r="A288">
            <v>288</v>
          </cell>
        </row>
        <row r="289">
          <cell r="A289">
            <v>289</v>
          </cell>
        </row>
        <row r="290">
          <cell r="A290">
            <v>290</v>
          </cell>
        </row>
        <row r="291">
          <cell r="A291">
            <v>291</v>
          </cell>
        </row>
        <row r="292">
          <cell r="A292">
            <v>292</v>
          </cell>
        </row>
        <row r="293">
          <cell r="A293">
            <v>293</v>
          </cell>
        </row>
        <row r="294">
          <cell r="A294">
            <v>294</v>
          </cell>
        </row>
        <row r="295">
          <cell r="A295">
            <v>295</v>
          </cell>
        </row>
        <row r="296">
          <cell r="A296">
            <v>296</v>
          </cell>
        </row>
        <row r="297">
          <cell r="A297">
            <v>297</v>
          </cell>
        </row>
        <row r="298">
          <cell r="A298">
            <v>298</v>
          </cell>
        </row>
        <row r="299">
          <cell r="A299">
            <v>299</v>
          </cell>
        </row>
        <row r="300">
          <cell r="A300">
            <v>300</v>
          </cell>
        </row>
        <row r="301">
          <cell r="A301">
            <v>301</v>
          </cell>
        </row>
        <row r="302">
          <cell r="A302">
            <v>302</v>
          </cell>
        </row>
        <row r="303">
          <cell r="A303">
            <v>303</v>
          </cell>
        </row>
        <row r="304">
          <cell r="A304">
            <v>304</v>
          </cell>
        </row>
        <row r="305">
          <cell r="A305">
            <v>305</v>
          </cell>
        </row>
        <row r="306">
          <cell r="A306">
            <v>306</v>
          </cell>
        </row>
        <row r="307">
          <cell r="A307">
            <v>307</v>
          </cell>
        </row>
        <row r="308">
          <cell r="A308">
            <v>308</v>
          </cell>
        </row>
        <row r="309">
          <cell r="A309">
            <v>309</v>
          </cell>
        </row>
        <row r="310">
          <cell r="A310">
            <v>310</v>
          </cell>
        </row>
        <row r="311">
          <cell r="A311">
            <v>311</v>
          </cell>
        </row>
        <row r="312">
          <cell r="A312">
            <v>312</v>
          </cell>
        </row>
        <row r="313">
          <cell r="A313">
            <v>313</v>
          </cell>
        </row>
        <row r="314">
          <cell r="A314">
            <v>314</v>
          </cell>
        </row>
        <row r="315">
          <cell r="A315">
            <v>315</v>
          </cell>
        </row>
        <row r="316">
          <cell r="A316">
            <v>316</v>
          </cell>
        </row>
        <row r="317">
          <cell r="A317">
            <v>317</v>
          </cell>
        </row>
        <row r="318">
          <cell r="A318">
            <v>318</v>
          </cell>
        </row>
        <row r="319">
          <cell r="A319">
            <v>319</v>
          </cell>
        </row>
        <row r="320">
          <cell r="A320">
            <v>320</v>
          </cell>
        </row>
        <row r="321">
          <cell r="A321">
            <v>321</v>
          </cell>
        </row>
        <row r="322">
          <cell r="A322">
            <v>322</v>
          </cell>
        </row>
        <row r="323">
          <cell r="A323">
            <v>323</v>
          </cell>
        </row>
        <row r="324">
          <cell r="A324">
            <v>324</v>
          </cell>
        </row>
        <row r="325">
          <cell r="A325">
            <v>325</v>
          </cell>
        </row>
        <row r="326">
          <cell r="A326">
            <v>326</v>
          </cell>
        </row>
        <row r="327">
          <cell r="A327">
            <v>327</v>
          </cell>
        </row>
        <row r="328">
          <cell r="A328">
            <v>328</v>
          </cell>
        </row>
        <row r="329">
          <cell r="A329">
            <v>329</v>
          </cell>
        </row>
        <row r="330">
          <cell r="A330">
            <v>330</v>
          </cell>
        </row>
        <row r="331">
          <cell r="A331">
            <v>331</v>
          </cell>
        </row>
        <row r="332">
          <cell r="A332">
            <v>332</v>
          </cell>
        </row>
        <row r="333">
          <cell r="A333">
            <v>333</v>
          </cell>
        </row>
        <row r="334">
          <cell r="A334">
            <v>334</v>
          </cell>
        </row>
        <row r="335">
          <cell r="A335">
            <v>335</v>
          </cell>
        </row>
        <row r="336">
          <cell r="A336">
            <v>336</v>
          </cell>
        </row>
        <row r="337">
          <cell r="A337">
            <v>337</v>
          </cell>
        </row>
        <row r="338">
          <cell r="A338">
            <v>338</v>
          </cell>
        </row>
        <row r="339">
          <cell r="A339">
            <v>339</v>
          </cell>
        </row>
        <row r="340">
          <cell r="A340">
            <v>340</v>
          </cell>
        </row>
        <row r="341">
          <cell r="A341">
            <v>341</v>
          </cell>
        </row>
        <row r="342">
          <cell r="A342">
            <v>342</v>
          </cell>
        </row>
        <row r="343">
          <cell r="A343">
            <v>343</v>
          </cell>
        </row>
        <row r="344">
          <cell r="A344">
            <v>344</v>
          </cell>
        </row>
        <row r="345">
          <cell r="A345">
            <v>345</v>
          </cell>
        </row>
        <row r="346">
          <cell r="A346">
            <v>346</v>
          </cell>
        </row>
        <row r="347">
          <cell r="A347">
            <v>347</v>
          </cell>
        </row>
        <row r="348">
          <cell r="A348">
            <v>348</v>
          </cell>
        </row>
        <row r="349">
          <cell r="A349">
            <v>349</v>
          </cell>
        </row>
        <row r="350">
          <cell r="A350">
            <v>350</v>
          </cell>
        </row>
        <row r="351">
          <cell r="A351">
            <v>351</v>
          </cell>
        </row>
        <row r="352">
          <cell r="A352">
            <v>352</v>
          </cell>
        </row>
        <row r="353">
          <cell r="A353">
            <v>353</v>
          </cell>
        </row>
        <row r="354">
          <cell r="A354">
            <v>354</v>
          </cell>
        </row>
        <row r="355">
          <cell r="A355">
            <v>355</v>
          </cell>
        </row>
        <row r="356">
          <cell r="A356">
            <v>356</v>
          </cell>
        </row>
        <row r="357">
          <cell r="A357">
            <v>357</v>
          </cell>
        </row>
        <row r="358">
          <cell r="A358">
            <v>358</v>
          </cell>
        </row>
        <row r="359">
          <cell r="A359">
            <v>359</v>
          </cell>
        </row>
        <row r="360">
          <cell r="A360">
            <v>360</v>
          </cell>
        </row>
        <row r="361">
          <cell r="A361">
            <v>361</v>
          </cell>
        </row>
        <row r="362">
          <cell r="A362">
            <v>362</v>
          </cell>
        </row>
        <row r="363">
          <cell r="A363">
            <v>363</v>
          </cell>
        </row>
        <row r="364">
          <cell r="A364">
            <v>364</v>
          </cell>
        </row>
        <row r="365">
          <cell r="A365">
            <v>365</v>
          </cell>
        </row>
        <row r="366">
          <cell r="A366">
            <v>366</v>
          </cell>
        </row>
        <row r="367">
          <cell r="A367">
            <v>367</v>
          </cell>
        </row>
        <row r="368">
          <cell r="A368">
            <v>368</v>
          </cell>
        </row>
        <row r="369">
          <cell r="A369">
            <v>369</v>
          </cell>
        </row>
        <row r="370">
          <cell r="A370">
            <v>370</v>
          </cell>
        </row>
        <row r="371">
          <cell r="A371">
            <v>371</v>
          </cell>
        </row>
        <row r="372">
          <cell r="A372">
            <v>372</v>
          </cell>
        </row>
        <row r="373">
          <cell r="A373">
            <v>373</v>
          </cell>
        </row>
        <row r="374">
          <cell r="A374">
            <v>374</v>
          </cell>
        </row>
        <row r="375">
          <cell r="A375">
            <v>375</v>
          </cell>
        </row>
        <row r="376">
          <cell r="A376">
            <v>376</v>
          </cell>
        </row>
        <row r="377">
          <cell r="A377">
            <v>377</v>
          </cell>
        </row>
        <row r="378">
          <cell r="A378">
            <v>378</v>
          </cell>
        </row>
        <row r="379">
          <cell r="A379">
            <v>379</v>
          </cell>
        </row>
        <row r="380">
          <cell r="A380">
            <v>380</v>
          </cell>
        </row>
        <row r="381">
          <cell r="A381">
            <v>381</v>
          </cell>
        </row>
        <row r="382">
          <cell r="A382">
            <v>382</v>
          </cell>
        </row>
        <row r="383">
          <cell r="A383">
            <v>383</v>
          </cell>
        </row>
        <row r="384">
          <cell r="A384">
            <v>384</v>
          </cell>
        </row>
        <row r="385">
          <cell r="A385">
            <v>385</v>
          </cell>
        </row>
        <row r="386">
          <cell r="A386">
            <v>386</v>
          </cell>
        </row>
        <row r="387">
          <cell r="A387">
            <v>387</v>
          </cell>
        </row>
        <row r="388">
          <cell r="A388">
            <v>388</v>
          </cell>
        </row>
        <row r="389">
          <cell r="A389">
            <v>389</v>
          </cell>
        </row>
        <row r="390">
          <cell r="A390">
            <v>390</v>
          </cell>
        </row>
        <row r="391">
          <cell r="A391">
            <v>391</v>
          </cell>
        </row>
        <row r="392">
          <cell r="A392">
            <v>392</v>
          </cell>
        </row>
        <row r="393">
          <cell r="A393">
            <v>393</v>
          </cell>
        </row>
        <row r="394">
          <cell r="A394">
            <v>394</v>
          </cell>
        </row>
        <row r="395">
          <cell r="A395">
            <v>395</v>
          </cell>
        </row>
        <row r="396">
          <cell r="A396">
            <v>396</v>
          </cell>
        </row>
        <row r="397">
          <cell r="A397">
            <v>397</v>
          </cell>
        </row>
        <row r="398">
          <cell r="A398">
            <v>398</v>
          </cell>
        </row>
        <row r="399">
          <cell r="A399">
            <v>399</v>
          </cell>
        </row>
        <row r="400">
          <cell r="A400">
            <v>400</v>
          </cell>
        </row>
        <row r="401">
          <cell r="A401">
            <v>401</v>
          </cell>
        </row>
        <row r="402">
          <cell r="A402">
            <v>402</v>
          </cell>
        </row>
        <row r="403">
          <cell r="A403">
            <v>403</v>
          </cell>
        </row>
        <row r="404">
          <cell r="A404">
            <v>404</v>
          </cell>
        </row>
        <row r="405">
          <cell r="A405">
            <v>405</v>
          </cell>
        </row>
        <row r="406">
          <cell r="A406">
            <v>406</v>
          </cell>
        </row>
        <row r="407">
          <cell r="A407">
            <v>407</v>
          </cell>
        </row>
        <row r="408">
          <cell r="A408">
            <v>408</v>
          </cell>
        </row>
        <row r="409">
          <cell r="A409">
            <v>409</v>
          </cell>
        </row>
        <row r="410">
          <cell r="A410">
            <v>410</v>
          </cell>
        </row>
        <row r="411">
          <cell r="A411">
            <v>411</v>
          </cell>
        </row>
        <row r="412">
          <cell r="A412">
            <v>412</v>
          </cell>
        </row>
        <row r="413">
          <cell r="A413">
            <v>413</v>
          </cell>
        </row>
        <row r="414">
          <cell r="A414">
            <v>414</v>
          </cell>
        </row>
        <row r="415">
          <cell r="A415">
            <v>415</v>
          </cell>
        </row>
        <row r="416">
          <cell r="A416">
            <v>416</v>
          </cell>
        </row>
        <row r="417">
          <cell r="A417">
            <v>417</v>
          </cell>
        </row>
        <row r="418">
          <cell r="A418">
            <v>418</v>
          </cell>
        </row>
        <row r="419">
          <cell r="A419">
            <v>419</v>
          </cell>
        </row>
        <row r="420">
          <cell r="A420">
            <v>420</v>
          </cell>
        </row>
        <row r="421">
          <cell r="A421">
            <v>421</v>
          </cell>
        </row>
        <row r="422">
          <cell r="A422">
            <v>422</v>
          </cell>
        </row>
        <row r="423">
          <cell r="A423">
            <v>423</v>
          </cell>
        </row>
        <row r="424">
          <cell r="A424">
            <v>424</v>
          </cell>
        </row>
        <row r="425">
          <cell r="A425">
            <v>425</v>
          </cell>
        </row>
        <row r="426">
          <cell r="A426">
            <v>426</v>
          </cell>
        </row>
        <row r="427">
          <cell r="A427">
            <v>427</v>
          </cell>
        </row>
        <row r="428">
          <cell r="A428">
            <v>428</v>
          </cell>
        </row>
        <row r="429">
          <cell r="A429">
            <v>429</v>
          </cell>
        </row>
        <row r="430">
          <cell r="A430">
            <v>430</v>
          </cell>
        </row>
        <row r="431">
          <cell r="A431">
            <v>431</v>
          </cell>
        </row>
        <row r="432">
          <cell r="A432">
            <v>432</v>
          </cell>
        </row>
        <row r="433">
          <cell r="A433">
            <v>433</v>
          </cell>
        </row>
        <row r="434">
          <cell r="A434">
            <v>434</v>
          </cell>
        </row>
        <row r="435">
          <cell r="A435">
            <v>435</v>
          </cell>
        </row>
        <row r="436">
          <cell r="A436">
            <v>436</v>
          </cell>
        </row>
        <row r="437">
          <cell r="A437">
            <v>437</v>
          </cell>
        </row>
        <row r="438">
          <cell r="A438">
            <v>438</v>
          </cell>
        </row>
        <row r="439">
          <cell r="A439">
            <v>439</v>
          </cell>
        </row>
        <row r="440">
          <cell r="A440">
            <v>440</v>
          </cell>
        </row>
        <row r="441">
          <cell r="A441">
            <v>441</v>
          </cell>
        </row>
        <row r="442">
          <cell r="A442">
            <v>442</v>
          </cell>
        </row>
        <row r="443">
          <cell r="A443">
            <v>443</v>
          </cell>
        </row>
        <row r="444">
          <cell r="A444">
            <v>444</v>
          </cell>
        </row>
        <row r="445">
          <cell r="A445">
            <v>445</v>
          </cell>
        </row>
        <row r="446">
          <cell r="A446">
            <v>446</v>
          </cell>
        </row>
        <row r="447">
          <cell r="A447">
            <v>447</v>
          </cell>
        </row>
        <row r="448">
          <cell r="A448">
            <v>448</v>
          </cell>
        </row>
        <row r="449">
          <cell r="A449">
            <v>449</v>
          </cell>
        </row>
        <row r="450">
          <cell r="A450">
            <v>450</v>
          </cell>
        </row>
        <row r="451">
          <cell r="A451">
            <v>451</v>
          </cell>
        </row>
        <row r="452">
          <cell r="A452">
            <v>452</v>
          </cell>
        </row>
        <row r="453">
          <cell r="A453">
            <v>453</v>
          </cell>
        </row>
        <row r="454">
          <cell r="A454">
            <v>454</v>
          </cell>
        </row>
        <row r="455">
          <cell r="A455">
            <v>455</v>
          </cell>
        </row>
        <row r="456">
          <cell r="A456">
            <v>456</v>
          </cell>
        </row>
        <row r="457">
          <cell r="A457">
            <v>457</v>
          </cell>
        </row>
        <row r="458">
          <cell r="A458">
            <v>458</v>
          </cell>
        </row>
        <row r="459">
          <cell r="A459">
            <v>459</v>
          </cell>
        </row>
        <row r="460">
          <cell r="A460">
            <v>460</v>
          </cell>
        </row>
        <row r="461">
          <cell r="A461">
            <v>461</v>
          </cell>
        </row>
        <row r="462">
          <cell r="A462">
            <v>462</v>
          </cell>
        </row>
        <row r="463">
          <cell r="A463">
            <v>463</v>
          </cell>
        </row>
        <row r="464">
          <cell r="A464">
            <v>464</v>
          </cell>
        </row>
        <row r="465">
          <cell r="A465">
            <v>465</v>
          </cell>
        </row>
        <row r="466">
          <cell r="A466">
            <v>466</v>
          </cell>
        </row>
        <row r="467">
          <cell r="A467">
            <v>467</v>
          </cell>
        </row>
        <row r="468">
          <cell r="A468">
            <v>468</v>
          </cell>
        </row>
        <row r="469">
          <cell r="A469">
            <v>469</v>
          </cell>
        </row>
        <row r="470">
          <cell r="A470">
            <v>470</v>
          </cell>
        </row>
        <row r="471">
          <cell r="A471">
            <v>471</v>
          </cell>
        </row>
        <row r="472">
          <cell r="A472">
            <v>472</v>
          </cell>
        </row>
        <row r="473">
          <cell r="A473">
            <v>473</v>
          </cell>
        </row>
        <row r="474">
          <cell r="A474">
            <v>474</v>
          </cell>
        </row>
        <row r="475">
          <cell r="A475">
            <v>475</v>
          </cell>
        </row>
        <row r="476">
          <cell r="A476">
            <v>476</v>
          </cell>
        </row>
        <row r="477">
          <cell r="A477">
            <v>477</v>
          </cell>
        </row>
        <row r="478">
          <cell r="A478">
            <v>478</v>
          </cell>
        </row>
        <row r="479">
          <cell r="A479">
            <v>479</v>
          </cell>
        </row>
        <row r="480">
          <cell r="A480">
            <v>480</v>
          </cell>
        </row>
        <row r="481">
          <cell r="A481">
            <v>481</v>
          </cell>
        </row>
        <row r="482">
          <cell r="A482">
            <v>482</v>
          </cell>
        </row>
        <row r="483">
          <cell r="A483">
            <v>483</v>
          </cell>
        </row>
        <row r="484">
          <cell r="A484">
            <v>484</v>
          </cell>
        </row>
        <row r="485">
          <cell r="A485">
            <v>485</v>
          </cell>
        </row>
        <row r="486">
          <cell r="A486">
            <v>486</v>
          </cell>
        </row>
        <row r="487">
          <cell r="A487">
            <v>487</v>
          </cell>
        </row>
        <row r="488">
          <cell r="A488">
            <v>488</v>
          </cell>
        </row>
        <row r="489">
          <cell r="A489">
            <v>489</v>
          </cell>
        </row>
        <row r="490">
          <cell r="A490">
            <v>490</v>
          </cell>
        </row>
        <row r="491">
          <cell r="A491">
            <v>491</v>
          </cell>
        </row>
        <row r="492">
          <cell r="A492">
            <v>492</v>
          </cell>
        </row>
        <row r="493">
          <cell r="A493">
            <v>493</v>
          </cell>
        </row>
        <row r="494">
          <cell r="A494">
            <v>494</v>
          </cell>
        </row>
        <row r="495">
          <cell r="A495">
            <v>495</v>
          </cell>
        </row>
        <row r="496">
          <cell r="A496">
            <v>496</v>
          </cell>
        </row>
        <row r="497">
          <cell r="A497">
            <v>497</v>
          </cell>
        </row>
        <row r="498">
          <cell r="A498">
            <v>498</v>
          </cell>
        </row>
        <row r="499">
          <cell r="A499">
            <v>499</v>
          </cell>
        </row>
        <row r="500">
          <cell r="A500">
            <v>500</v>
          </cell>
        </row>
        <row r="501">
          <cell r="A501">
            <v>501</v>
          </cell>
        </row>
        <row r="502">
          <cell r="A502">
            <v>502</v>
          </cell>
        </row>
        <row r="503">
          <cell r="A503">
            <v>503</v>
          </cell>
        </row>
        <row r="504">
          <cell r="A504">
            <v>504</v>
          </cell>
        </row>
        <row r="505">
          <cell r="A505">
            <v>505</v>
          </cell>
        </row>
        <row r="506">
          <cell r="A506">
            <v>506</v>
          </cell>
        </row>
        <row r="507">
          <cell r="A507">
            <v>507</v>
          </cell>
        </row>
        <row r="508">
          <cell r="A508">
            <v>508</v>
          </cell>
        </row>
        <row r="509">
          <cell r="A509">
            <v>509</v>
          </cell>
        </row>
        <row r="510">
          <cell r="A510">
            <v>510</v>
          </cell>
        </row>
        <row r="511">
          <cell r="A511">
            <v>511</v>
          </cell>
        </row>
        <row r="512">
          <cell r="A512">
            <v>512</v>
          </cell>
        </row>
        <row r="513">
          <cell r="A513">
            <v>513</v>
          </cell>
        </row>
        <row r="514">
          <cell r="A514">
            <v>514</v>
          </cell>
        </row>
        <row r="515">
          <cell r="A515">
            <v>515</v>
          </cell>
        </row>
        <row r="516">
          <cell r="A516">
            <v>516</v>
          </cell>
        </row>
        <row r="517">
          <cell r="A517">
            <v>517</v>
          </cell>
        </row>
        <row r="518">
          <cell r="A518">
            <v>518</v>
          </cell>
        </row>
        <row r="519">
          <cell r="A519">
            <v>519</v>
          </cell>
        </row>
        <row r="520">
          <cell r="A520">
            <v>520</v>
          </cell>
        </row>
        <row r="521">
          <cell r="A521">
            <v>521</v>
          </cell>
        </row>
        <row r="522">
          <cell r="A522">
            <v>522</v>
          </cell>
        </row>
        <row r="523">
          <cell r="A523">
            <v>523</v>
          </cell>
        </row>
        <row r="524">
          <cell r="A524">
            <v>524</v>
          </cell>
        </row>
        <row r="525">
          <cell r="A525">
            <v>525</v>
          </cell>
        </row>
        <row r="526">
          <cell r="A526">
            <v>526</v>
          </cell>
        </row>
        <row r="527">
          <cell r="A527">
            <v>527</v>
          </cell>
        </row>
        <row r="528">
          <cell r="A528">
            <v>528</v>
          </cell>
        </row>
        <row r="529">
          <cell r="A529">
            <v>529</v>
          </cell>
        </row>
        <row r="530">
          <cell r="A530">
            <v>530</v>
          </cell>
        </row>
        <row r="531">
          <cell r="A531">
            <v>531</v>
          </cell>
        </row>
        <row r="532">
          <cell r="A532">
            <v>532</v>
          </cell>
        </row>
        <row r="533">
          <cell r="A533">
            <v>533</v>
          </cell>
        </row>
        <row r="534">
          <cell r="A534">
            <v>534</v>
          </cell>
        </row>
        <row r="535">
          <cell r="A535">
            <v>535</v>
          </cell>
        </row>
        <row r="536">
          <cell r="A536">
            <v>536</v>
          </cell>
        </row>
        <row r="537">
          <cell r="A537">
            <v>537</v>
          </cell>
        </row>
        <row r="538">
          <cell r="A538">
            <v>538</v>
          </cell>
        </row>
        <row r="539">
          <cell r="A539">
            <v>539</v>
          </cell>
        </row>
        <row r="540">
          <cell r="A540">
            <v>540</v>
          </cell>
        </row>
        <row r="541">
          <cell r="A541">
            <v>541</v>
          </cell>
        </row>
        <row r="542">
          <cell r="A542">
            <v>542</v>
          </cell>
        </row>
        <row r="543">
          <cell r="A543">
            <v>543</v>
          </cell>
        </row>
        <row r="544">
          <cell r="A544">
            <v>544</v>
          </cell>
        </row>
        <row r="545">
          <cell r="A545">
            <v>545</v>
          </cell>
        </row>
        <row r="546">
          <cell r="A546">
            <v>546</v>
          </cell>
        </row>
        <row r="547">
          <cell r="A547">
            <v>547</v>
          </cell>
        </row>
        <row r="548">
          <cell r="A548">
            <v>548</v>
          </cell>
        </row>
        <row r="549">
          <cell r="A549">
            <v>549</v>
          </cell>
        </row>
        <row r="550">
          <cell r="A550">
            <v>550</v>
          </cell>
        </row>
        <row r="551">
          <cell r="A551">
            <v>551</v>
          </cell>
        </row>
        <row r="552">
          <cell r="A552">
            <v>552</v>
          </cell>
        </row>
        <row r="553">
          <cell r="A553">
            <v>553</v>
          </cell>
        </row>
        <row r="554">
          <cell r="A554">
            <v>554</v>
          </cell>
        </row>
        <row r="555">
          <cell r="A555">
            <v>555</v>
          </cell>
        </row>
        <row r="556">
          <cell r="A556">
            <v>556</v>
          </cell>
        </row>
        <row r="557">
          <cell r="A557">
            <v>557</v>
          </cell>
        </row>
        <row r="558">
          <cell r="A558">
            <v>558</v>
          </cell>
        </row>
        <row r="559">
          <cell r="A559">
            <v>559</v>
          </cell>
        </row>
        <row r="560">
          <cell r="A560">
            <v>560</v>
          </cell>
        </row>
        <row r="561">
          <cell r="A561">
            <v>561</v>
          </cell>
        </row>
        <row r="562">
          <cell r="A562">
            <v>562</v>
          </cell>
        </row>
        <row r="563">
          <cell r="A563">
            <v>563</v>
          </cell>
        </row>
        <row r="564">
          <cell r="A564">
            <v>564</v>
          </cell>
        </row>
        <row r="565">
          <cell r="A565">
            <v>565</v>
          </cell>
        </row>
        <row r="566">
          <cell r="A566">
            <v>566</v>
          </cell>
        </row>
        <row r="567">
          <cell r="A567">
            <v>567</v>
          </cell>
        </row>
        <row r="568">
          <cell r="A568">
            <v>568</v>
          </cell>
        </row>
        <row r="569">
          <cell r="A569">
            <v>569</v>
          </cell>
        </row>
        <row r="570">
          <cell r="A570">
            <v>570</v>
          </cell>
        </row>
        <row r="571">
          <cell r="A571">
            <v>571</v>
          </cell>
        </row>
        <row r="572">
          <cell r="A572">
            <v>572</v>
          </cell>
        </row>
        <row r="573">
          <cell r="A573">
            <v>573</v>
          </cell>
        </row>
        <row r="574">
          <cell r="A574">
            <v>574</v>
          </cell>
        </row>
        <row r="575">
          <cell r="A575">
            <v>575</v>
          </cell>
        </row>
        <row r="576">
          <cell r="A576">
            <v>576</v>
          </cell>
        </row>
        <row r="577">
          <cell r="A577">
            <v>577</v>
          </cell>
        </row>
        <row r="578">
          <cell r="A578">
            <v>578</v>
          </cell>
        </row>
        <row r="579">
          <cell r="A579">
            <v>579</v>
          </cell>
        </row>
        <row r="580">
          <cell r="A580">
            <v>580</v>
          </cell>
        </row>
        <row r="581">
          <cell r="A581">
            <v>581</v>
          </cell>
        </row>
        <row r="582">
          <cell r="A582">
            <v>582</v>
          </cell>
        </row>
        <row r="583">
          <cell r="A583">
            <v>583</v>
          </cell>
        </row>
        <row r="584">
          <cell r="A584">
            <v>584</v>
          </cell>
        </row>
        <row r="585">
          <cell r="A585">
            <v>585</v>
          </cell>
        </row>
        <row r="586">
          <cell r="A586">
            <v>586</v>
          </cell>
        </row>
        <row r="587">
          <cell r="A587">
            <v>587</v>
          </cell>
        </row>
        <row r="588">
          <cell r="A588">
            <v>588</v>
          </cell>
        </row>
        <row r="589">
          <cell r="A589">
            <v>589</v>
          </cell>
        </row>
        <row r="590">
          <cell r="A590">
            <v>590</v>
          </cell>
        </row>
        <row r="591">
          <cell r="A591">
            <v>591</v>
          </cell>
        </row>
        <row r="592">
          <cell r="A592">
            <v>592</v>
          </cell>
        </row>
        <row r="593">
          <cell r="A593">
            <v>593</v>
          </cell>
        </row>
        <row r="594">
          <cell r="A594">
            <v>594</v>
          </cell>
        </row>
        <row r="595">
          <cell r="A595">
            <v>595</v>
          </cell>
        </row>
        <row r="596">
          <cell r="A596">
            <v>596</v>
          </cell>
        </row>
        <row r="597">
          <cell r="A597">
            <v>597</v>
          </cell>
        </row>
        <row r="598">
          <cell r="A598">
            <v>598</v>
          </cell>
        </row>
        <row r="599">
          <cell r="A599">
            <v>599</v>
          </cell>
        </row>
        <row r="600">
          <cell r="A600">
            <v>600</v>
          </cell>
        </row>
        <row r="601">
          <cell r="A601">
            <v>601</v>
          </cell>
        </row>
        <row r="602">
          <cell r="A602">
            <v>602</v>
          </cell>
        </row>
        <row r="603">
          <cell r="A603">
            <v>603</v>
          </cell>
        </row>
        <row r="604">
          <cell r="A604">
            <v>604</v>
          </cell>
        </row>
        <row r="605">
          <cell r="A605">
            <v>605</v>
          </cell>
        </row>
        <row r="606">
          <cell r="A606">
            <v>606</v>
          </cell>
        </row>
        <row r="607">
          <cell r="A607">
            <v>607</v>
          </cell>
        </row>
        <row r="608">
          <cell r="A608">
            <v>608</v>
          </cell>
        </row>
        <row r="609">
          <cell r="A609">
            <v>609</v>
          </cell>
        </row>
        <row r="610">
          <cell r="A610">
            <v>610</v>
          </cell>
        </row>
        <row r="611">
          <cell r="A611">
            <v>611</v>
          </cell>
        </row>
        <row r="612">
          <cell r="A612">
            <v>612</v>
          </cell>
        </row>
        <row r="613">
          <cell r="A613">
            <v>613</v>
          </cell>
        </row>
        <row r="614">
          <cell r="A614">
            <v>614</v>
          </cell>
        </row>
        <row r="615">
          <cell r="A615">
            <v>615</v>
          </cell>
        </row>
        <row r="616">
          <cell r="A616">
            <v>616</v>
          </cell>
        </row>
        <row r="617">
          <cell r="A617">
            <v>617</v>
          </cell>
        </row>
        <row r="618">
          <cell r="A618">
            <v>618</v>
          </cell>
        </row>
        <row r="619">
          <cell r="A619">
            <v>619</v>
          </cell>
        </row>
        <row r="620">
          <cell r="A620">
            <v>620</v>
          </cell>
        </row>
        <row r="621">
          <cell r="A621">
            <v>621</v>
          </cell>
        </row>
        <row r="622">
          <cell r="A622">
            <v>622</v>
          </cell>
        </row>
        <row r="623">
          <cell r="A623">
            <v>623</v>
          </cell>
        </row>
        <row r="624">
          <cell r="A624">
            <v>624</v>
          </cell>
        </row>
        <row r="625">
          <cell r="A625">
            <v>625</v>
          </cell>
        </row>
        <row r="626">
          <cell r="A626">
            <v>626</v>
          </cell>
        </row>
        <row r="627">
          <cell r="A627">
            <v>627</v>
          </cell>
        </row>
        <row r="628">
          <cell r="A628">
            <v>628</v>
          </cell>
        </row>
        <row r="629">
          <cell r="A629">
            <v>629</v>
          </cell>
        </row>
        <row r="630">
          <cell r="A630">
            <v>630</v>
          </cell>
        </row>
        <row r="631">
          <cell r="A631">
            <v>631</v>
          </cell>
        </row>
        <row r="632">
          <cell r="A632">
            <v>632</v>
          </cell>
        </row>
        <row r="633">
          <cell r="A633">
            <v>633</v>
          </cell>
        </row>
        <row r="634">
          <cell r="A634">
            <v>634</v>
          </cell>
        </row>
        <row r="635">
          <cell r="A635">
            <v>635</v>
          </cell>
        </row>
        <row r="636">
          <cell r="A636">
            <v>636</v>
          </cell>
        </row>
        <row r="637">
          <cell r="A637">
            <v>637</v>
          </cell>
        </row>
        <row r="638">
          <cell r="A638">
            <v>638</v>
          </cell>
        </row>
        <row r="639">
          <cell r="A639">
            <v>639</v>
          </cell>
        </row>
        <row r="640">
          <cell r="A640">
            <v>640</v>
          </cell>
        </row>
        <row r="641">
          <cell r="A641">
            <v>641</v>
          </cell>
        </row>
        <row r="642">
          <cell r="A642">
            <v>642</v>
          </cell>
        </row>
        <row r="643">
          <cell r="A643">
            <v>643</v>
          </cell>
        </row>
        <row r="644">
          <cell r="A644">
            <v>644</v>
          </cell>
        </row>
        <row r="645">
          <cell r="A645">
            <v>645</v>
          </cell>
        </row>
        <row r="646">
          <cell r="A646">
            <v>646</v>
          </cell>
        </row>
        <row r="647">
          <cell r="A647">
            <v>647</v>
          </cell>
        </row>
        <row r="648">
          <cell r="A648">
            <v>648</v>
          </cell>
        </row>
        <row r="649">
          <cell r="A649">
            <v>649</v>
          </cell>
        </row>
        <row r="650">
          <cell r="A650">
            <v>650</v>
          </cell>
        </row>
        <row r="651">
          <cell r="A651">
            <v>651</v>
          </cell>
        </row>
        <row r="652">
          <cell r="A652">
            <v>652</v>
          </cell>
        </row>
        <row r="653">
          <cell r="A653">
            <v>653</v>
          </cell>
        </row>
        <row r="654">
          <cell r="A654">
            <v>654</v>
          </cell>
        </row>
        <row r="655">
          <cell r="A655">
            <v>655</v>
          </cell>
        </row>
        <row r="656">
          <cell r="A656">
            <v>656</v>
          </cell>
        </row>
        <row r="657">
          <cell r="A657">
            <v>657</v>
          </cell>
        </row>
        <row r="658">
          <cell r="A658">
            <v>658</v>
          </cell>
        </row>
        <row r="659">
          <cell r="A659">
            <v>659</v>
          </cell>
        </row>
        <row r="660">
          <cell r="A660">
            <v>660</v>
          </cell>
        </row>
        <row r="661">
          <cell r="A661">
            <v>661</v>
          </cell>
        </row>
        <row r="662">
          <cell r="A662">
            <v>662</v>
          </cell>
        </row>
        <row r="663">
          <cell r="A663">
            <v>663</v>
          </cell>
        </row>
        <row r="664">
          <cell r="A664">
            <v>664</v>
          </cell>
        </row>
        <row r="665">
          <cell r="A665">
            <v>665</v>
          </cell>
        </row>
        <row r="666">
          <cell r="A666">
            <v>666</v>
          </cell>
        </row>
        <row r="667">
          <cell r="A667">
            <v>667</v>
          </cell>
        </row>
        <row r="668">
          <cell r="A668">
            <v>668</v>
          </cell>
        </row>
        <row r="669">
          <cell r="A669">
            <v>669</v>
          </cell>
        </row>
        <row r="670">
          <cell r="A670">
            <v>670</v>
          </cell>
        </row>
        <row r="671">
          <cell r="A671">
            <v>671</v>
          </cell>
        </row>
        <row r="672">
          <cell r="A672">
            <v>672</v>
          </cell>
        </row>
        <row r="673">
          <cell r="A673">
            <v>673</v>
          </cell>
        </row>
        <row r="674">
          <cell r="A674">
            <v>674</v>
          </cell>
        </row>
        <row r="675">
          <cell r="A675">
            <v>675</v>
          </cell>
        </row>
        <row r="676">
          <cell r="A676">
            <v>676</v>
          </cell>
        </row>
        <row r="677">
          <cell r="A677">
            <v>677</v>
          </cell>
        </row>
        <row r="678">
          <cell r="A678">
            <v>678</v>
          </cell>
        </row>
        <row r="679">
          <cell r="A679">
            <v>679</v>
          </cell>
        </row>
        <row r="680">
          <cell r="A680">
            <v>680</v>
          </cell>
        </row>
        <row r="681">
          <cell r="A681">
            <v>681</v>
          </cell>
        </row>
        <row r="682">
          <cell r="A682">
            <v>682</v>
          </cell>
        </row>
        <row r="683">
          <cell r="A683">
            <v>683</v>
          </cell>
        </row>
        <row r="684">
          <cell r="A684">
            <v>684</v>
          </cell>
        </row>
        <row r="685">
          <cell r="A685">
            <v>685</v>
          </cell>
        </row>
        <row r="686">
          <cell r="A686">
            <v>686</v>
          </cell>
        </row>
        <row r="687">
          <cell r="A687">
            <v>687</v>
          </cell>
        </row>
        <row r="688">
          <cell r="A688">
            <v>688</v>
          </cell>
        </row>
        <row r="689">
          <cell r="A689">
            <v>689</v>
          </cell>
        </row>
        <row r="690">
          <cell r="A690">
            <v>690</v>
          </cell>
        </row>
        <row r="691">
          <cell r="A691">
            <v>691</v>
          </cell>
        </row>
        <row r="692">
          <cell r="A692">
            <v>692</v>
          </cell>
        </row>
        <row r="693">
          <cell r="A693">
            <v>693</v>
          </cell>
        </row>
        <row r="694">
          <cell r="A694">
            <v>694</v>
          </cell>
        </row>
        <row r="695">
          <cell r="A695">
            <v>695</v>
          </cell>
        </row>
        <row r="696">
          <cell r="A696">
            <v>696</v>
          </cell>
        </row>
        <row r="697">
          <cell r="A697">
            <v>697</v>
          </cell>
        </row>
        <row r="698">
          <cell r="A698">
            <v>698</v>
          </cell>
        </row>
        <row r="699">
          <cell r="A699">
            <v>699</v>
          </cell>
        </row>
        <row r="700">
          <cell r="A700">
            <v>700</v>
          </cell>
        </row>
        <row r="701">
          <cell r="A701">
            <v>701</v>
          </cell>
        </row>
        <row r="702">
          <cell r="A702">
            <v>702</v>
          </cell>
        </row>
        <row r="703">
          <cell r="A703">
            <v>703</v>
          </cell>
        </row>
        <row r="704">
          <cell r="A704">
            <v>704</v>
          </cell>
        </row>
        <row r="705">
          <cell r="A705">
            <v>705</v>
          </cell>
        </row>
        <row r="706">
          <cell r="A706">
            <v>706</v>
          </cell>
        </row>
        <row r="707">
          <cell r="A707">
            <v>707</v>
          </cell>
        </row>
        <row r="708">
          <cell r="A708">
            <v>708</v>
          </cell>
        </row>
        <row r="709">
          <cell r="A709">
            <v>709</v>
          </cell>
        </row>
        <row r="710">
          <cell r="A710">
            <v>710</v>
          </cell>
        </row>
        <row r="711">
          <cell r="A711">
            <v>711</v>
          </cell>
        </row>
        <row r="712">
          <cell r="A712">
            <v>712</v>
          </cell>
        </row>
        <row r="713">
          <cell r="A713">
            <v>713</v>
          </cell>
        </row>
        <row r="714">
          <cell r="A714">
            <v>714</v>
          </cell>
        </row>
        <row r="715">
          <cell r="A715">
            <v>715</v>
          </cell>
        </row>
        <row r="716">
          <cell r="A716">
            <v>716</v>
          </cell>
        </row>
        <row r="717">
          <cell r="A717">
            <v>717</v>
          </cell>
        </row>
        <row r="718">
          <cell r="A718">
            <v>718</v>
          </cell>
        </row>
        <row r="719">
          <cell r="A719">
            <v>719</v>
          </cell>
        </row>
        <row r="720">
          <cell r="A720">
            <v>720</v>
          </cell>
        </row>
        <row r="721">
          <cell r="A721">
            <v>721</v>
          </cell>
        </row>
        <row r="722">
          <cell r="A722">
            <v>722</v>
          </cell>
        </row>
        <row r="723">
          <cell r="A723">
            <v>723</v>
          </cell>
        </row>
        <row r="724">
          <cell r="A724">
            <v>724</v>
          </cell>
        </row>
        <row r="725">
          <cell r="A725">
            <v>725</v>
          </cell>
        </row>
        <row r="726">
          <cell r="A726">
            <v>726</v>
          </cell>
        </row>
        <row r="727">
          <cell r="A727">
            <v>727</v>
          </cell>
        </row>
        <row r="728">
          <cell r="A728">
            <v>728</v>
          </cell>
        </row>
        <row r="729">
          <cell r="A729">
            <v>729</v>
          </cell>
        </row>
        <row r="730">
          <cell r="A730">
            <v>730</v>
          </cell>
        </row>
        <row r="731">
          <cell r="A731">
            <v>731</v>
          </cell>
        </row>
        <row r="732">
          <cell r="A732">
            <v>732</v>
          </cell>
        </row>
        <row r="733">
          <cell r="A733">
            <v>733</v>
          </cell>
        </row>
        <row r="734">
          <cell r="A734">
            <v>734</v>
          </cell>
        </row>
        <row r="735">
          <cell r="A735">
            <v>735</v>
          </cell>
        </row>
        <row r="736">
          <cell r="A736">
            <v>736</v>
          </cell>
        </row>
        <row r="737">
          <cell r="A737">
            <v>737</v>
          </cell>
        </row>
        <row r="738">
          <cell r="A738">
            <v>738</v>
          </cell>
        </row>
        <row r="739">
          <cell r="A739">
            <v>739</v>
          </cell>
        </row>
        <row r="740">
          <cell r="A740">
            <v>740</v>
          </cell>
        </row>
        <row r="741">
          <cell r="A741">
            <v>741</v>
          </cell>
        </row>
        <row r="742">
          <cell r="A742">
            <v>742</v>
          </cell>
        </row>
        <row r="743">
          <cell r="A743">
            <v>743</v>
          </cell>
        </row>
        <row r="744">
          <cell r="A744">
            <v>744</v>
          </cell>
        </row>
        <row r="745">
          <cell r="A745">
            <v>745</v>
          </cell>
        </row>
        <row r="746">
          <cell r="A746">
            <v>746</v>
          </cell>
        </row>
        <row r="747">
          <cell r="A747">
            <v>747</v>
          </cell>
        </row>
        <row r="748">
          <cell r="A748">
            <v>748</v>
          </cell>
        </row>
        <row r="749">
          <cell r="A749">
            <v>749</v>
          </cell>
        </row>
        <row r="750">
          <cell r="A750">
            <v>750</v>
          </cell>
        </row>
        <row r="751">
          <cell r="A751">
            <v>751</v>
          </cell>
        </row>
        <row r="752">
          <cell r="A752">
            <v>752</v>
          </cell>
        </row>
        <row r="753">
          <cell r="A753">
            <v>753</v>
          </cell>
        </row>
        <row r="754">
          <cell r="A754">
            <v>754</v>
          </cell>
        </row>
        <row r="755">
          <cell r="A755">
            <v>755</v>
          </cell>
        </row>
        <row r="756">
          <cell r="A756">
            <v>756</v>
          </cell>
        </row>
        <row r="757">
          <cell r="A757">
            <v>757</v>
          </cell>
        </row>
        <row r="758">
          <cell r="A758">
            <v>758</v>
          </cell>
        </row>
        <row r="759">
          <cell r="A759">
            <v>759</v>
          </cell>
        </row>
        <row r="760">
          <cell r="A760">
            <v>760</v>
          </cell>
        </row>
        <row r="761">
          <cell r="A761">
            <v>761</v>
          </cell>
        </row>
        <row r="762">
          <cell r="A762">
            <v>762</v>
          </cell>
        </row>
        <row r="763">
          <cell r="A763">
            <v>763</v>
          </cell>
        </row>
        <row r="764">
          <cell r="A764">
            <v>764</v>
          </cell>
        </row>
        <row r="765">
          <cell r="A765">
            <v>765</v>
          </cell>
        </row>
        <row r="766">
          <cell r="A766">
            <v>766</v>
          </cell>
        </row>
        <row r="767">
          <cell r="A767">
            <v>767</v>
          </cell>
        </row>
        <row r="768">
          <cell r="A768">
            <v>768</v>
          </cell>
        </row>
        <row r="769">
          <cell r="A769">
            <v>769</v>
          </cell>
        </row>
        <row r="770">
          <cell r="A770">
            <v>770</v>
          </cell>
        </row>
        <row r="771">
          <cell r="A771">
            <v>771</v>
          </cell>
        </row>
        <row r="772">
          <cell r="A772">
            <v>772</v>
          </cell>
        </row>
        <row r="773">
          <cell r="A773">
            <v>773</v>
          </cell>
        </row>
        <row r="774">
          <cell r="A774">
            <v>774</v>
          </cell>
        </row>
        <row r="775">
          <cell r="A775">
            <v>775</v>
          </cell>
        </row>
        <row r="776">
          <cell r="A776">
            <v>776</v>
          </cell>
        </row>
        <row r="777">
          <cell r="A777">
            <v>777</v>
          </cell>
        </row>
        <row r="778">
          <cell r="A778">
            <v>778</v>
          </cell>
        </row>
        <row r="779">
          <cell r="A779">
            <v>779</v>
          </cell>
        </row>
        <row r="780">
          <cell r="A780">
            <v>780</v>
          </cell>
        </row>
        <row r="781">
          <cell r="A781">
            <v>781</v>
          </cell>
        </row>
        <row r="782">
          <cell r="A782">
            <v>782</v>
          </cell>
        </row>
        <row r="783">
          <cell r="A783">
            <v>783</v>
          </cell>
        </row>
        <row r="784">
          <cell r="A784">
            <v>784</v>
          </cell>
        </row>
        <row r="785">
          <cell r="A785">
            <v>785</v>
          </cell>
        </row>
        <row r="786">
          <cell r="A786">
            <v>786</v>
          </cell>
        </row>
        <row r="787">
          <cell r="A787">
            <v>787</v>
          </cell>
        </row>
        <row r="788">
          <cell r="A788">
            <v>788</v>
          </cell>
        </row>
        <row r="789">
          <cell r="A789">
            <v>789</v>
          </cell>
        </row>
        <row r="790">
          <cell r="A790">
            <v>790</v>
          </cell>
        </row>
        <row r="791">
          <cell r="A791">
            <v>791</v>
          </cell>
        </row>
        <row r="792">
          <cell r="A792">
            <v>792</v>
          </cell>
        </row>
        <row r="793">
          <cell r="A793">
            <v>793</v>
          </cell>
        </row>
        <row r="794">
          <cell r="A794">
            <v>794</v>
          </cell>
        </row>
        <row r="795">
          <cell r="A795">
            <v>795</v>
          </cell>
        </row>
        <row r="796">
          <cell r="A796">
            <v>796</v>
          </cell>
        </row>
        <row r="797">
          <cell r="A797">
            <v>797</v>
          </cell>
        </row>
        <row r="798">
          <cell r="A798">
            <v>798</v>
          </cell>
        </row>
        <row r="799">
          <cell r="A799">
            <v>799</v>
          </cell>
        </row>
        <row r="800">
          <cell r="A800">
            <v>800</v>
          </cell>
        </row>
        <row r="801">
          <cell r="A801">
            <v>801</v>
          </cell>
        </row>
        <row r="802">
          <cell r="A802">
            <v>802</v>
          </cell>
        </row>
        <row r="803">
          <cell r="A803">
            <v>803</v>
          </cell>
        </row>
        <row r="804">
          <cell r="A804">
            <v>804</v>
          </cell>
        </row>
        <row r="805">
          <cell r="A805">
            <v>805</v>
          </cell>
        </row>
        <row r="806">
          <cell r="A806">
            <v>806</v>
          </cell>
        </row>
        <row r="807">
          <cell r="A807">
            <v>807</v>
          </cell>
        </row>
        <row r="808">
          <cell r="A808">
            <v>808</v>
          </cell>
        </row>
        <row r="809">
          <cell r="A809">
            <v>809</v>
          </cell>
        </row>
        <row r="810">
          <cell r="A810">
            <v>810</v>
          </cell>
        </row>
        <row r="811">
          <cell r="A811">
            <v>811</v>
          </cell>
        </row>
        <row r="812">
          <cell r="A812">
            <v>812</v>
          </cell>
        </row>
        <row r="813">
          <cell r="A813">
            <v>813</v>
          </cell>
        </row>
        <row r="814">
          <cell r="A814">
            <v>814</v>
          </cell>
        </row>
        <row r="815">
          <cell r="A815">
            <v>815</v>
          </cell>
        </row>
        <row r="816">
          <cell r="A816">
            <v>816</v>
          </cell>
        </row>
        <row r="817">
          <cell r="A817">
            <v>817</v>
          </cell>
        </row>
        <row r="818">
          <cell r="A818">
            <v>818</v>
          </cell>
        </row>
        <row r="819">
          <cell r="A819">
            <v>819</v>
          </cell>
        </row>
        <row r="820">
          <cell r="A820">
            <v>820</v>
          </cell>
        </row>
        <row r="821">
          <cell r="A821">
            <v>821</v>
          </cell>
        </row>
        <row r="822">
          <cell r="A822">
            <v>822</v>
          </cell>
        </row>
        <row r="823">
          <cell r="A823">
            <v>823</v>
          </cell>
        </row>
        <row r="824">
          <cell r="A824">
            <v>824</v>
          </cell>
        </row>
        <row r="825">
          <cell r="A825">
            <v>825</v>
          </cell>
        </row>
        <row r="826">
          <cell r="A826">
            <v>826</v>
          </cell>
        </row>
        <row r="827">
          <cell r="A827">
            <v>827</v>
          </cell>
        </row>
        <row r="828">
          <cell r="A828">
            <v>828</v>
          </cell>
        </row>
        <row r="829">
          <cell r="A829">
            <v>829</v>
          </cell>
        </row>
        <row r="830">
          <cell r="A830">
            <v>830</v>
          </cell>
        </row>
        <row r="831">
          <cell r="A831">
            <v>831</v>
          </cell>
        </row>
        <row r="832">
          <cell r="A832">
            <v>832</v>
          </cell>
        </row>
        <row r="833">
          <cell r="A833">
            <v>833</v>
          </cell>
        </row>
        <row r="834">
          <cell r="A834">
            <v>834</v>
          </cell>
        </row>
        <row r="835">
          <cell r="A835">
            <v>835</v>
          </cell>
        </row>
        <row r="836">
          <cell r="A836">
            <v>836</v>
          </cell>
        </row>
        <row r="837">
          <cell r="A837">
            <v>837</v>
          </cell>
        </row>
        <row r="838">
          <cell r="A838">
            <v>838</v>
          </cell>
        </row>
        <row r="839">
          <cell r="A839">
            <v>839</v>
          </cell>
        </row>
        <row r="840">
          <cell r="A840">
            <v>840</v>
          </cell>
        </row>
        <row r="841">
          <cell r="A841">
            <v>841</v>
          </cell>
        </row>
        <row r="842">
          <cell r="A842">
            <v>842</v>
          </cell>
        </row>
        <row r="843">
          <cell r="A843">
            <v>843</v>
          </cell>
        </row>
        <row r="844">
          <cell r="A844">
            <v>844</v>
          </cell>
        </row>
        <row r="845">
          <cell r="A845">
            <v>845</v>
          </cell>
        </row>
        <row r="846">
          <cell r="A846">
            <v>846</v>
          </cell>
        </row>
        <row r="847">
          <cell r="A847">
            <v>847</v>
          </cell>
        </row>
        <row r="848">
          <cell r="A848">
            <v>848</v>
          </cell>
        </row>
        <row r="849">
          <cell r="A849">
            <v>849</v>
          </cell>
        </row>
        <row r="850">
          <cell r="A850">
            <v>850</v>
          </cell>
        </row>
        <row r="851">
          <cell r="A851">
            <v>851</v>
          </cell>
        </row>
        <row r="852">
          <cell r="A852">
            <v>852</v>
          </cell>
        </row>
        <row r="853">
          <cell r="A853">
            <v>853</v>
          </cell>
        </row>
        <row r="854">
          <cell r="A854">
            <v>854</v>
          </cell>
        </row>
        <row r="855">
          <cell r="A855">
            <v>855</v>
          </cell>
        </row>
        <row r="856">
          <cell r="A856">
            <v>856</v>
          </cell>
        </row>
        <row r="857">
          <cell r="A857">
            <v>857</v>
          </cell>
        </row>
        <row r="858">
          <cell r="A858">
            <v>858</v>
          </cell>
        </row>
        <row r="859">
          <cell r="A859">
            <v>859</v>
          </cell>
        </row>
        <row r="860">
          <cell r="A860">
            <v>860</v>
          </cell>
        </row>
        <row r="861">
          <cell r="A861">
            <v>861</v>
          </cell>
        </row>
        <row r="862">
          <cell r="A862">
            <v>862</v>
          </cell>
        </row>
        <row r="863">
          <cell r="A863">
            <v>863</v>
          </cell>
        </row>
        <row r="864">
          <cell r="A864">
            <v>864</v>
          </cell>
        </row>
        <row r="865">
          <cell r="A865">
            <v>865</v>
          </cell>
        </row>
        <row r="866">
          <cell r="A866">
            <v>866</v>
          </cell>
        </row>
        <row r="867">
          <cell r="A867">
            <v>867</v>
          </cell>
        </row>
        <row r="868">
          <cell r="A868">
            <v>868</v>
          </cell>
        </row>
        <row r="869">
          <cell r="A869">
            <v>869</v>
          </cell>
        </row>
        <row r="870">
          <cell r="A870">
            <v>870</v>
          </cell>
        </row>
        <row r="871">
          <cell r="A871">
            <v>871</v>
          </cell>
        </row>
        <row r="872">
          <cell r="A872">
            <v>872</v>
          </cell>
        </row>
        <row r="873">
          <cell r="A873">
            <v>873</v>
          </cell>
        </row>
        <row r="874">
          <cell r="A874">
            <v>874</v>
          </cell>
        </row>
        <row r="875">
          <cell r="A875">
            <v>875</v>
          </cell>
        </row>
        <row r="876">
          <cell r="A876">
            <v>876</v>
          </cell>
        </row>
        <row r="877">
          <cell r="A877">
            <v>877</v>
          </cell>
        </row>
        <row r="878">
          <cell r="A878">
            <v>878</v>
          </cell>
        </row>
        <row r="879">
          <cell r="A879">
            <v>879</v>
          </cell>
        </row>
        <row r="880">
          <cell r="A880">
            <v>880</v>
          </cell>
        </row>
        <row r="881">
          <cell r="A881">
            <v>881</v>
          </cell>
        </row>
        <row r="882">
          <cell r="A882">
            <v>882</v>
          </cell>
        </row>
        <row r="883">
          <cell r="A883">
            <v>883</v>
          </cell>
        </row>
        <row r="884">
          <cell r="A884">
            <v>884</v>
          </cell>
        </row>
        <row r="885">
          <cell r="A885">
            <v>885</v>
          </cell>
        </row>
        <row r="886">
          <cell r="A886">
            <v>886</v>
          </cell>
        </row>
        <row r="887">
          <cell r="A887">
            <v>887</v>
          </cell>
        </row>
        <row r="888">
          <cell r="A888">
            <v>888</v>
          </cell>
        </row>
        <row r="889">
          <cell r="A889">
            <v>889</v>
          </cell>
        </row>
        <row r="890">
          <cell r="A890">
            <v>890</v>
          </cell>
        </row>
        <row r="891">
          <cell r="A891">
            <v>891</v>
          </cell>
        </row>
        <row r="892">
          <cell r="A892">
            <v>892</v>
          </cell>
        </row>
        <row r="893">
          <cell r="A893">
            <v>893</v>
          </cell>
        </row>
        <row r="894">
          <cell r="A894">
            <v>894</v>
          </cell>
        </row>
        <row r="895">
          <cell r="A895">
            <v>895</v>
          </cell>
        </row>
        <row r="896">
          <cell r="A896">
            <v>896</v>
          </cell>
        </row>
        <row r="897">
          <cell r="A897">
            <v>897</v>
          </cell>
        </row>
        <row r="898">
          <cell r="A898">
            <v>898</v>
          </cell>
        </row>
        <row r="899">
          <cell r="A899">
            <v>899</v>
          </cell>
        </row>
        <row r="900">
          <cell r="A900">
            <v>900</v>
          </cell>
        </row>
        <row r="901">
          <cell r="A901">
            <v>901</v>
          </cell>
        </row>
        <row r="902">
          <cell r="A902">
            <v>902</v>
          </cell>
        </row>
        <row r="903">
          <cell r="A903">
            <v>903</v>
          </cell>
        </row>
        <row r="904">
          <cell r="A904">
            <v>904</v>
          </cell>
        </row>
        <row r="905">
          <cell r="A905">
            <v>905</v>
          </cell>
        </row>
        <row r="906">
          <cell r="A906">
            <v>906</v>
          </cell>
        </row>
        <row r="907">
          <cell r="A907">
            <v>907</v>
          </cell>
        </row>
        <row r="908">
          <cell r="A908">
            <v>908</v>
          </cell>
        </row>
        <row r="909">
          <cell r="A909">
            <v>909</v>
          </cell>
        </row>
        <row r="910">
          <cell r="A910">
            <v>910</v>
          </cell>
        </row>
        <row r="911">
          <cell r="A911">
            <v>911</v>
          </cell>
        </row>
        <row r="912">
          <cell r="A912">
            <v>912</v>
          </cell>
        </row>
        <row r="913">
          <cell r="A913">
            <v>913</v>
          </cell>
        </row>
        <row r="914">
          <cell r="A914">
            <v>914</v>
          </cell>
        </row>
        <row r="915">
          <cell r="A915">
            <v>915</v>
          </cell>
        </row>
        <row r="916">
          <cell r="A916">
            <v>916</v>
          </cell>
        </row>
        <row r="917">
          <cell r="A917">
            <v>917</v>
          </cell>
        </row>
        <row r="918">
          <cell r="A918">
            <v>918</v>
          </cell>
        </row>
        <row r="919">
          <cell r="A919">
            <v>919</v>
          </cell>
        </row>
        <row r="920">
          <cell r="A920">
            <v>920</v>
          </cell>
        </row>
        <row r="921">
          <cell r="A921">
            <v>921</v>
          </cell>
        </row>
        <row r="922">
          <cell r="A922">
            <v>922</v>
          </cell>
        </row>
        <row r="923">
          <cell r="A923">
            <v>923</v>
          </cell>
        </row>
        <row r="924">
          <cell r="A924">
            <v>924</v>
          </cell>
        </row>
        <row r="925">
          <cell r="A925">
            <v>925</v>
          </cell>
        </row>
        <row r="926">
          <cell r="A926">
            <v>926</v>
          </cell>
        </row>
        <row r="927">
          <cell r="A927">
            <v>927</v>
          </cell>
        </row>
        <row r="928">
          <cell r="A928">
            <v>928</v>
          </cell>
        </row>
        <row r="929">
          <cell r="A929">
            <v>929</v>
          </cell>
        </row>
        <row r="930">
          <cell r="A930">
            <v>930</v>
          </cell>
        </row>
        <row r="931">
          <cell r="A931">
            <v>931</v>
          </cell>
        </row>
        <row r="932">
          <cell r="A932">
            <v>932</v>
          </cell>
        </row>
        <row r="933">
          <cell r="A933">
            <v>933</v>
          </cell>
        </row>
        <row r="934">
          <cell r="A934">
            <v>934</v>
          </cell>
        </row>
        <row r="935">
          <cell r="A935">
            <v>935</v>
          </cell>
        </row>
        <row r="936">
          <cell r="A936">
            <v>936</v>
          </cell>
        </row>
        <row r="937">
          <cell r="A937">
            <v>937</v>
          </cell>
        </row>
        <row r="938">
          <cell r="A938">
            <v>938</v>
          </cell>
        </row>
        <row r="939">
          <cell r="A939">
            <v>939</v>
          </cell>
        </row>
        <row r="940">
          <cell r="A940">
            <v>940</v>
          </cell>
        </row>
        <row r="941">
          <cell r="A941">
            <v>941</v>
          </cell>
        </row>
        <row r="942">
          <cell r="A942">
            <v>942</v>
          </cell>
        </row>
        <row r="943">
          <cell r="A943">
            <v>943</v>
          </cell>
        </row>
        <row r="944">
          <cell r="A944">
            <v>944</v>
          </cell>
        </row>
        <row r="945">
          <cell r="A945">
            <v>945</v>
          </cell>
        </row>
        <row r="946">
          <cell r="A946">
            <v>946</v>
          </cell>
        </row>
        <row r="947">
          <cell r="A947">
            <v>947</v>
          </cell>
        </row>
        <row r="948">
          <cell r="A948">
            <v>948</v>
          </cell>
        </row>
        <row r="949">
          <cell r="A949">
            <v>949</v>
          </cell>
        </row>
        <row r="950">
          <cell r="A950">
            <v>950</v>
          </cell>
        </row>
        <row r="951">
          <cell r="A951">
            <v>951</v>
          </cell>
        </row>
        <row r="952">
          <cell r="A952">
            <v>952</v>
          </cell>
        </row>
        <row r="953">
          <cell r="A953">
            <v>953</v>
          </cell>
        </row>
        <row r="954">
          <cell r="A954">
            <v>954</v>
          </cell>
        </row>
        <row r="955">
          <cell r="A955">
            <v>955</v>
          </cell>
        </row>
        <row r="956">
          <cell r="A956">
            <v>956</v>
          </cell>
        </row>
        <row r="957">
          <cell r="A957">
            <v>957</v>
          </cell>
        </row>
        <row r="958">
          <cell r="A958">
            <v>958</v>
          </cell>
        </row>
        <row r="959">
          <cell r="A959">
            <v>959</v>
          </cell>
        </row>
        <row r="960">
          <cell r="A960">
            <v>960</v>
          </cell>
        </row>
        <row r="961">
          <cell r="A961">
            <v>961</v>
          </cell>
        </row>
        <row r="962">
          <cell r="A962">
            <v>962</v>
          </cell>
        </row>
        <row r="963">
          <cell r="A963">
            <v>963</v>
          </cell>
        </row>
        <row r="964">
          <cell r="A964">
            <v>964</v>
          </cell>
        </row>
        <row r="965">
          <cell r="A965">
            <v>965</v>
          </cell>
        </row>
        <row r="966">
          <cell r="A966">
            <v>966</v>
          </cell>
        </row>
        <row r="967">
          <cell r="A967">
            <v>967</v>
          </cell>
        </row>
        <row r="968">
          <cell r="A968">
            <v>968</v>
          </cell>
        </row>
        <row r="969">
          <cell r="A969">
            <v>969</v>
          </cell>
        </row>
        <row r="970">
          <cell r="A970">
            <v>970</v>
          </cell>
        </row>
        <row r="971">
          <cell r="A971">
            <v>971</v>
          </cell>
        </row>
        <row r="972">
          <cell r="A972">
            <v>972</v>
          </cell>
        </row>
        <row r="973">
          <cell r="A973">
            <v>973</v>
          </cell>
        </row>
        <row r="974">
          <cell r="A974">
            <v>974</v>
          </cell>
        </row>
        <row r="975">
          <cell r="A975">
            <v>975</v>
          </cell>
        </row>
        <row r="976">
          <cell r="A976">
            <v>976</v>
          </cell>
        </row>
        <row r="977">
          <cell r="A977">
            <v>977</v>
          </cell>
        </row>
        <row r="978">
          <cell r="A978">
            <v>978</v>
          </cell>
        </row>
        <row r="979">
          <cell r="A979">
            <v>979</v>
          </cell>
        </row>
        <row r="980">
          <cell r="A980">
            <v>980</v>
          </cell>
        </row>
        <row r="981">
          <cell r="A981">
            <v>981</v>
          </cell>
        </row>
        <row r="982">
          <cell r="A982">
            <v>982</v>
          </cell>
        </row>
        <row r="983">
          <cell r="A983">
            <v>983</v>
          </cell>
        </row>
        <row r="984">
          <cell r="A984">
            <v>984</v>
          </cell>
        </row>
        <row r="985">
          <cell r="A985">
            <v>985</v>
          </cell>
        </row>
        <row r="986">
          <cell r="A986">
            <v>986</v>
          </cell>
        </row>
        <row r="987">
          <cell r="A987">
            <v>987</v>
          </cell>
        </row>
        <row r="988">
          <cell r="A988">
            <v>988</v>
          </cell>
        </row>
        <row r="989">
          <cell r="A989">
            <v>989</v>
          </cell>
        </row>
        <row r="990">
          <cell r="A990">
            <v>990</v>
          </cell>
        </row>
        <row r="991">
          <cell r="A991">
            <v>991</v>
          </cell>
        </row>
        <row r="992">
          <cell r="A992">
            <v>992</v>
          </cell>
        </row>
        <row r="993">
          <cell r="A993">
            <v>993</v>
          </cell>
        </row>
        <row r="994">
          <cell r="A994">
            <v>994</v>
          </cell>
        </row>
        <row r="995">
          <cell r="A995">
            <v>995</v>
          </cell>
        </row>
        <row r="996">
          <cell r="A996">
            <v>996</v>
          </cell>
        </row>
        <row r="997">
          <cell r="A997">
            <v>997</v>
          </cell>
        </row>
        <row r="998">
          <cell r="A998">
            <v>998</v>
          </cell>
        </row>
        <row r="999">
          <cell r="A999">
            <v>999</v>
          </cell>
        </row>
        <row r="1000">
          <cell r="A1000">
            <v>1000</v>
          </cell>
        </row>
        <row r="1001">
          <cell r="A1001">
            <v>1001</v>
          </cell>
        </row>
        <row r="1002">
          <cell r="A1002">
            <v>1002</v>
          </cell>
        </row>
        <row r="1003">
          <cell r="A1003">
            <v>1003</v>
          </cell>
        </row>
        <row r="1004">
          <cell r="A1004">
            <v>1004</v>
          </cell>
        </row>
        <row r="1005">
          <cell r="A1005">
            <v>1005</v>
          </cell>
        </row>
        <row r="1006">
          <cell r="A1006">
            <v>1006</v>
          </cell>
        </row>
        <row r="1007">
          <cell r="A1007">
            <v>1007</v>
          </cell>
        </row>
        <row r="1008">
          <cell r="A1008">
            <v>1008</v>
          </cell>
        </row>
        <row r="1009">
          <cell r="A1009">
            <v>1009</v>
          </cell>
        </row>
        <row r="1010">
          <cell r="A1010">
            <v>1010</v>
          </cell>
        </row>
        <row r="1011">
          <cell r="A1011">
            <v>1011</v>
          </cell>
        </row>
        <row r="1012">
          <cell r="A1012">
            <v>1012</v>
          </cell>
        </row>
        <row r="1013">
          <cell r="A1013">
            <v>1013</v>
          </cell>
        </row>
        <row r="1014">
          <cell r="A1014">
            <v>1014</v>
          </cell>
        </row>
        <row r="1015">
          <cell r="A1015">
            <v>1015</v>
          </cell>
        </row>
        <row r="1016">
          <cell r="A1016">
            <v>1016</v>
          </cell>
        </row>
        <row r="1017">
          <cell r="A1017">
            <v>1017</v>
          </cell>
        </row>
        <row r="1018">
          <cell r="A1018">
            <v>1018</v>
          </cell>
        </row>
        <row r="1019">
          <cell r="A1019">
            <v>1019</v>
          </cell>
        </row>
        <row r="1020">
          <cell r="A1020">
            <v>1020</v>
          </cell>
        </row>
        <row r="1021">
          <cell r="A1021">
            <v>1021</v>
          </cell>
        </row>
        <row r="1022">
          <cell r="A1022">
            <v>1022</v>
          </cell>
        </row>
        <row r="1023">
          <cell r="A1023">
            <v>1023</v>
          </cell>
        </row>
        <row r="1024">
          <cell r="A1024">
            <v>1024</v>
          </cell>
        </row>
        <row r="1025">
          <cell r="A1025">
            <v>1025</v>
          </cell>
        </row>
        <row r="1026">
          <cell r="A1026">
            <v>1026</v>
          </cell>
        </row>
        <row r="1027">
          <cell r="A1027">
            <v>1027</v>
          </cell>
        </row>
        <row r="1028">
          <cell r="A1028">
            <v>1028</v>
          </cell>
        </row>
        <row r="1029">
          <cell r="A1029">
            <v>1029</v>
          </cell>
        </row>
        <row r="1030">
          <cell r="A1030">
            <v>1030</v>
          </cell>
        </row>
        <row r="1031">
          <cell r="A1031">
            <v>1031</v>
          </cell>
        </row>
        <row r="1032">
          <cell r="A1032">
            <v>1032</v>
          </cell>
        </row>
        <row r="1033">
          <cell r="A1033">
            <v>1033</v>
          </cell>
        </row>
        <row r="1034">
          <cell r="A1034">
            <v>1034</v>
          </cell>
        </row>
        <row r="1035">
          <cell r="A1035">
            <v>1035</v>
          </cell>
        </row>
        <row r="1036">
          <cell r="A1036">
            <v>1036</v>
          </cell>
        </row>
        <row r="1037">
          <cell r="A1037">
            <v>1037</v>
          </cell>
        </row>
        <row r="1038">
          <cell r="A1038">
            <v>1038</v>
          </cell>
        </row>
        <row r="1039">
          <cell r="A1039">
            <v>1039</v>
          </cell>
        </row>
        <row r="1040">
          <cell r="A1040">
            <v>1040</v>
          </cell>
        </row>
        <row r="1041">
          <cell r="A1041">
            <v>1041</v>
          </cell>
        </row>
        <row r="1042">
          <cell r="A1042">
            <v>1042</v>
          </cell>
        </row>
        <row r="1043">
          <cell r="A1043">
            <v>1043</v>
          </cell>
        </row>
        <row r="1044">
          <cell r="A1044">
            <v>1044</v>
          </cell>
        </row>
        <row r="1045">
          <cell r="A1045">
            <v>1045</v>
          </cell>
        </row>
        <row r="1046">
          <cell r="A1046">
            <v>1046</v>
          </cell>
        </row>
        <row r="1047">
          <cell r="A1047">
            <v>1047</v>
          </cell>
        </row>
        <row r="1048">
          <cell r="A1048">
            <v>1048</v>
          </cell>
        </row>
        <row r="1049">
          <cell r="A1049">
            <v>1049</v>
          </cell>
        </row>
        <row r="1050">
          <cell r="A1050">
            <v>1050</v>
          </cell>
        </row>
        <row r="1051">
          <cell r="A1051">
            <v>1051</v>
          </cell>
        </row>
        <row r="1052">
          <cell r="A1052">
            <v>1052</v>
          </cell>
        </row>
        <row r="1053">
          <cell r="A1053">
            <v>1053</v>
          </cell>
        </row>
        <row r="1054">
          <cell r="A1054">
            <v>1054</v>
          </cell>
        </row>
        <row r="1055">
          <cell r="A1055">
            <v>1055</v>
          </cell>
        </row>
        <row r="1056">
          <cell r="A1056">
            <v>1056</v>
          </cell>
        </row>
        <row r="1057">
          <cell r="A1057">
            <v>1057</v>
          </cell>
        </row>
        <row r="1058">
          <cell r="A1058">
            <v>1058</v>
          </cell>
        </row>
        <row r="1059">
          <cell r="A1059">
            <v>1059</v>
          </cell>
        </row>
        <row r="1060">
          <cell r="A1060">
            <v>1060</v>
          </cell>
        </row>
        <row r="1061">
          <cell r="A1061">
            <v>1061</v>
          </cell>
        </row>
        <row r="1062">
          <cell r="A1062">
            <v>1062</v>
          </cell>
        </row>
        <row r="1063">
          <cell r="A1063">
            <v>1063</v>
          </cell>
        </row>
        <row r="1064">
          <cell r="A1064">
            <v>1064</v>
          </cell>
        </row>
        <row r="1065">
          <cell r="A1065">
            <v>1065</v>
          </cell>
        </row>
        <row r="1066">
          <cell r="A1066">
            <v>1066</v>
          </cell>
        </row>
        <row r="1067">
          <cell r="A1067">
            <v>1067</v>
          </cell>
        </row>
        <row r="1068">
          <cell r="A1068">
            <v>1068</v>
          </cell>
        </row>
        <row r="1069">
          <cell r="A1069">
            <v>1069</v>
          </cell>
        </row>
        <row r="1070">
          <cell r="A1070">
            <v>1070</v>
          </cell>
        </row>
        <row r="1071">
          <cell r="A1071">
            <v>1071</v>
          </cell>
        </row>
        <row r="1072">
          <cell r="A1072">
            <v>1072</v>
          </cell>
        </row>
        <row r="1073">
          <cell r="A1073">
            <v>1073</v>
          </cell>
        </row>
        <row r="1074">
          <cell r="A1074">
            <v>1074</v>
          </cell>
        </row>
        <row r="1075">
          <cell r="A1075">
            <v>1075</v>
          </cell>
        </row>
        <row r="1076">
          <cell r="A1076">
            <v>1076</v>
          </cell>
        </row>
        <row r="1077">
          <cell r="A1077">
            <v>1077</v>
          </cell>
        </row>
        <row r="1078">
          <cell r="A1078">
            <v>1078</v>
          </cell>
        </row>
        <row r="1079">
          <cell r="A1079">
            <v>1079</v>
          </cell>
        </row>
        <row r="1080">
          <cell r="A1080">
            <v>1080</v>
          </cell>
        </row>
        <row r="1081">
          <cell r="A1081">
            <v>1081</v>
          </cell>
        </row>
        <row r="1082">
          <cell r="A1082">
            <v>1082</v>
          </cell>
        </row>
        <row r="1083">
          <cell r="A1083">
            <v>1083</v>
          </cell>
        </row>
        <row r="1084">
          <cell r="A1084">
            <v>1084</v>
          </cell>
        </row>
        <row r="1085">
          <cell r="A1085">
            <v>1085</v>
          </cell>
        </row>
        <row r="1086">
          <cell r="A1086">
            <v>1086</v>
          </cell>
        </row>
        <row r="1087">
          <cell r="A1087">
            <v>1087</v>
          </cell>
        </row>
        <row r="1088">
          <cell r="A1088">
            <v>1088</v>
          </cell>
        </row>
        <row r="1089">
          <cell r="A1089">
            <v>1089</v>
          </cell>
        </row>
        <row r="1090">
          <cell r="A1090">
            <v>1090</v>
          </cell>
        </row>
        <row r="1091">
          <cell r="A1091">
            <v>1091</v>
          </cell>
        </row>
        <row r="1092">
          <cell r="A1092">
            <v>1092</v>
          </cell>
        </row>
        <row r="1093">
          <cell r="A1093">
            <v>1093</v>
          </cell>
        </row>
        <row r="1094">
          <cell r="A1094">
            <v>1094</v>
          </cell>
        </row>
        <row r="1095">
          <cell r="A1095">
            <v>1095</v>
          </cell>
        </row>
        <row r="1096">
          <cell r="A1096">
            <v>1096</v>
          </cell>
        </row>
        <row r="1097">
          <cell r="A1097">
            <v>1097</v>
          </cell>
        </row>
        <row r="1098">
          <cell r="A1098">
            <v>1098</v>
          </cell>
        </row>
        <row r="1099">
          <cell r="A1099">
            <v>1099</v>
          </cell>
        </row>
        <row r="1100">
          <cell r="A1100">
            <v>1100</v>
          </cell>
        </row>
        <row r="1101">
          <cell r="A1101">
            <v>1101</v>
          </cell>
        </row>
        <row r="1102">
          <cell r="A1102">
            <v>1102</v>
          </cell>
        </row>
        <row r="1103">
          <cell r="A1103">
            <v>1103</v>
          </cell>
        </row>
        <row r="1104">
          <cell r="A1104">
            <v>1104</v>
          </cell>
        </row>
        <row r="1105">
          <cell r="A1105">
            <v>1105</v>
          </cell>
        </row>
        <row r="1106">
          <cell r="A1106">
            <v>1106</v>
          </cell>
        </row>
        <row r="1107">
          <cell r="A1107">
            <v>1107</v>
          </cell>
        </row>
        <row r="1108">
          <cell r="A1108">
            <v>1108</v>
          </cell>
        </row>
        <row r="1109">
          <cell r="A1109">
            <v>1109</v>
          </cell>
        </row>
        <row r="1110">
          <cell r="A1110">
            <v>1110</v>
          </cell>
        </row>
        <row r="1111">
          <cell r="A1111">
            <v>1111</v>
          </cell>
        </row>
        <row r="1112">
          <cell r="A1112">
            <v>1112</v>
          </cell>
        </row>
        <row r="1113">
          <cell r="A1113">
            <v>1113</v>
          </cell>
        </row>
        <row r="1114">
          <cell r="A1114">
            <v>1114</v>
          </cell>
        </row>
        <row r="1115">
          <cell r="A1115">
            <v>1115</v>
          </cell>
        </row>
        <row r="1116">
          <cell r="A1116">
            <v>1116</v>
          </cell>
        </row>
        <row r="1117">
          <cell r="A1117">
            <v>1117</v>
          </cell>
        </row>
        <row r="1118">
          <cell r="A1118">
            <v>1118</v>
          </cell>
        </row>
        <row r="1119">
          <cell r="A1119">
            <v>1119</v>
          </cell>
        </row>
        <row r="1120">
          <cell r="A1120">
            <v>1120</v>
          </cell>
        </row>
        <row r="1121">
          <cell r="A1121">
            <v>1121</v>
          </cell>
        </row>
        <row r="1122">
          <cell r="A1122">
            <v>1122</v>
          </cell>
        </row>
        <row r="1123">
          <cell r="A1123">
            <v>1123</v>
          </cell>
        </row>
        <row r="1124">
          <cell r="A1124">
            <v>1124</v>
          </cell>
        </row>
        <row r="1125">
          <cell r="A1125">
            <v>1125</v>
          </cell>
        </row>
        <row r="1126">
          <cell r="A1126">
            <v>1126</v>
          </cell>
        </row>
        <row r="1127">
          <cell r="A1127">
            <v>1127</v>
          </cell>
        </row>
        <row r="1128">
          <cell r="A1128">
            <v>1128</v>
          </cell>
        </row>
        <row r="1129">
          <cell r="A1129">
            <v>1129</v>
          </cell>
        </row>
        <row r="1130">
          <cell r="A1130">
            <v>1130</v>
          </cell>
        </row>
        <row r="1131">
          <cell r="A1131">
            <v>1131</v>
          </cell>
        </row>
        <row r="1132">
          <cell r="A1132">
            <v>1132</v>
          </cell>
        </row>
        <row r="1133">
          <cell r="A1133">
            <v>1133</v>
          </cell>
        </row>
        <row r="1134">
          <cell r="A1134">
            <v>1134</v>
          </cell>
        </row>
        <row r="1135">
          <cell r="A1135">
            <v>1135</v>
          </cell>
        </row>
        <row r="1136">
          <cell r="A1136">
            <v>1136</v>
          </cell>
        </row>
        <row r="1137">
          <cell r="A1137">
            <v>1137</v>
          </cell>
        </row>
        <row r="1138">
          <cell r="A1138">
            <v>1138</v>
          </cell>
        </row>
        <row r="1139">
          <cell r="A1139">
            <v>1139</v>
          </cell>
        </row>
        <row r="1140">
          <cell r="A1140">
            <v>1140</v>
          </cell>
        </row>
        <row r="1141">
          <cell r="A1141">
            <v>1141</v>
          </cell>
        </row>
        <row r="1142">
          <cell r="A1142">
            <v>1142</v>
          </cell>
        </row>
        <row r="1143">
          <cell r="A1143">
            <v>1143</v>
          </cell>
        </row>
        <row r="1144">
          <cell r="A1144">
            <v>1144</v>
          </cell>
        </row>
        <row r="1145">
          <cell r="A1145">
            <v>1145</v>
          </cell>
        </row>
        <row r="1146">
          <cell r="A1146">
            <v>1146</v>
          </cell>
        </row>
        <row r="1147">
          <cell r="A1147">
            <v>1147</v>
          </cell>
        </row>
        <row r="1148">
          <cell r="A1148">
            <v>1148</v>
          </cell>
        </row>
        <row r="1149">
          <cell r="A1149">
            <v>1149</v>
          </cell>
        </row>
        <row r="1150">
          <cell r="A1150">
            <v>1150</v>
          </cell>
        </row>
        <row r="1151">
          <cell r="A1151">
            <v>1151</v>
          </cell>
        </row>
        <row r="1152">
          <cell r="A1152">
            <v>1152</v>
          </cell>
        </row>
        <row r="1153">
          <cell r="A1153">
            <v>1153</v>
          </cell>
        </row>
        <row r="1154">
          <cell r="A1154">
            <v>1154</v>
          </cell>
        </row>
        <row r="1155">
          <cell r="A1155">
            <v>1155</v>
          </cell>
        </row>
        <row r="1156">
          <cell r="A1156">
            <v>1156</v>
          </cell>
        </row>
        <row r="1157">
          <cell r="A1157">
            <v>1157</v>
          </cell>
        </row>
        <row r="1158">
          <cell r="A1158">
            <v>1158</v>
          </cell>
        </row>
        <row r="1159">
          <cell r="A1159">
            <v>1159</v>
          </cell>
        </row>
        <row r="1160">
          <cell r="A1160">
            <v>1160</v>
          </cell>
        </row>
        <row r="1161">
          <cell r="A1161">
            <v>1161</v>
          </cell>
        </row>
        <row r="1162">
          <cell r="A1162">
            <v>1162</v>
          </cell>
        </row>
        <row r="1163">
          <cell r="A1163">
            <v>1163</v>
          </cell>
        </row>
        <row r="1164">
          <cell r="A1164">
            <v>1164</v>
          </cell>
        </row>
        <row r="1165">
          <cell r="A1165">
            <v>1165</v>
          </cell>
        </row>
        <row r="1166">
          <cell r="A1166">
            <v>1166</v>
          </cell>
        </row>
        <row r="1167">
          <cell r="A1167">
            <v>1167</v>
          </cell>
        </row>
        <row r="1168">
          <cell r="A1168">
            <v>1168</v>
          </cell>
        </row>
        <row r="1169">
          <cell r="A1169">
            <v>1169</v>
          </cell>
        </row>
        <row r="1170">
          <cell r="A1170">
            <v>1170</v>
          </cell>
        </row>
        <row r="1171">
          <cell r="A1171">
            <v>1171</v>
          </cell>
        </row>
        <row r="1172">
          <cell r="A1172">
            <v>1172</v>
          </cell>
        </row>
        <row r="1173">
          <cell r="A1173">
            <v>1173</v>
          </cell>
        </row>
        <row r="1174">
          <cell r="A1174">
            <v>1174</v>
          </cell>
        </row>
        <row r="1175">
          <cell r="A1175">
            <v>1175</v>
          </cell>
        </row>
        <row r="1176">
          <cell r="A1176">
            <v>1176</v>
          </cell>
        </row>
        <row r="1177">
          <cell r="A1177">
            <v>1177</v>
          </cell>
        </row>
        <row r="1178">
          <cell r="A1178">
            <v>1178</v>
          </cell>
        </row>
        <row r="1179">
          <cell r="A1179">
            <v>1179</v>
          </cell>
        </row>
        <row r="1180">
          <cell r="A1180">
            <v>1180</v>
          </cell>
        </row>
        <row r="1181">
          <cell r="A1181">
            <v>1181</v>
          </cell>
        </row>
        <row r="1182">
          <cell r="A1182">
            <v>1182</v>
          </cell>
        </row>
        <row r="1183">
          <cell r="A1183">
            <v>1183</v>
          </cell>
        </row>
        <row r="1184">
          <cell r="A1184">
            <v>1184</v>
          </cell>
        </row>
        <row r="1185">
          <cell r="A1185">
            <v>1185</v>
          </cell>
        </row>
        <row r="1186">
          <cell r="A1186">
            <v>1186</v>
          </cell>
        </row>
        <row r="1187">
          <cell r="A1187">
            <v>1187</v>
          </cell>
        </row>
        <row r="1188">
          <cell r="A1188">
            <v>1188</v>
          </cell>
        </row>
        <row r="1189">
          <cell r="A1189">
            <v>1189</v>
          </cell>
        </row>
        <row r="1190">
          <cell r="A1190">
            <v>1190</v>
          </cell>
        </row>
        <row r="1191">
          <cell r="A1191">
            <v>1191</v>
          </cell>
        </row>
        <row r="1192">
          <cell r="A1192">
            <v>1192</v>
          </cell>
        </row>
        <row r="1193">
          <cell r="A1193">
            <v>1193</v>
          </cell>
        </row>
        <row r="1194">
          <cell r="A1194">
            <v>1194</v>
          </cell>
        </row>
        <row r="1195">
          <cell r="A1195">
            <v>1195</v>
          </cell>
        </row>
        <row r="1196">
          <cell r="A1196">
            <v>1196</v>
          </cell>
        </row>
        <row r="1197">
          <cell r="A1197">
            <v>1197</v>
          </cell>
        </row>
        <row r="1198">
          <cell r="A1198">
            <v>1198</v>
          </cell>
        </row>
        <row r="1199">
          <cell r="A1199">
            <v>1199</v>
          </cell>
        </row>
        <row r="1200">
          <cell r="A1200">
            <v>1200</v>
          </cell>
        </row>
        <row r="1201">
          <cell r="A1201">
            <v>1201</v>
          </cell>
        </row>
        <row r="1202">
          <cell r="A1202">
            <v>1202</v>
          </cell>
        </row>
        <row r="1203">
          <cell r="A1203">
            <v>1203</v>
          </cell>
        </row>
        <row r="1204">
          <cell r="A1204">
            <v>1204</v>
          </cell>
        </row>
        <row r="1205">
          <cell r="A1205">
            <v>1205</v>
          </cell>
        </row>
        <row r="1206">
          <cell r="A1206">
            <v>1206</v>
          </cell>
        </row>
        <row r="1207">
          <cell r="A1207">
            <v>1207</v>
          </cell>
        </row>
        <row r="1208">
          <cell r="A1208">
            <v>1208</v>
          </cell>
        </row>
        <row r="1209">
          <cell r="A1209">
            <v>1209</v>
          </cell>
        </row>
        <row r="1210">
          <cell r="A1210">
            <v>1210</v>
          </cell>
        </row>
        <row r="1211">
          <cell r="A1211">
            <v>1211</v>
          </cell>
        </row>
        <row r="1212">
          <cell r="A1212">
            <v>1212</v>
          </cell>
        </row>
        <row r="1213">
          <cell r="A1213">
            <v>1213</v>
          </cell>
        </row>
        <row r="1214">
          <cell r="A1214">
            <v>1214</v>
          </cell>
        </row>
        <row r="1215">
          <cell r="A1215">
            <v>1215</v>
          </cell>
        </row>
        <row r="1216">
          <cell r="A1216">
            <v>1216</v>
          </cell>
        </row>
        <row r="1217">
          <cell r="A1217">
            <v>1217</v>
          </cell>
        </row>
        <row r="1218">
          <cell r="A1218">
            <v>1218</v>
          </cell>
        </row>
        <row r="1219">
          <cell r="A1219">
            <v>1219</v>
          </cell>
        </row>
        <row r="1220">
          <cell r="A1220">
            <v>1220</v>
          </cell>
        </row>
        <row r="1221">
          <cell r="A1221">
            <v>1221</v>
          </cell>
        </row>
        <row r="1222">
          <cell r="A1222">
            <v>1222</v>
          </cell>
        </row>
        <row r="1223">
          <cell r="A1223">
            <v>1223</v>
          </cell>
        </row>
        <row r="1224">
          <cell r="A1224">
            <v>1224</v>
          </cell>
        </row>
        <row r="1225">
          <cell r="A1225">
            <v>1225</v>
          </cell>
        </row>
        <row r="1226">
          <cell r="A1226">
            <v>1226</v>
          </cell>
        </row>
        <row r="1227">
          <cell r="A1227">
            <v>1227</v>
          </cell>
        </row>
        <row r="1228">
          <cell r="A1228">
            <v>1228</v>
          </cell>
        </row>
        <row r="1229">
          <cell r="A1229">
            <v>1229</v>
          </cell>
        </row>
        <row r="1230">
          <cell r="A1230">
            <v>1230</v>
          </cell>
        </row>
        <row r="1231">
          <cell r="A1231">
            <v>1231</v>
          </cell>
        </row>
        <row r="1232">
          <cell r="A1232">
            <v>1232</v>
          </cell>
        </row>
        <row r="1233">
          <cell r="A1233">
            <v>1233</v>
          </cell>
        </row>
        <row r="1234">
          <cell r="A1234">
            <v>1234</v>
          </cell>
        </row>
        <row r="1235">
          <cell r="A1235">
            <v>1235</v>
          </cell>
        </row>
        <row r="1236">
          <cell r="A1236">
            <v>1236</v>
          </cell>
        </row>
        <row r="1237">
          <cell r="A1237">
            <v>1237</v>
          </cell>
        </row>
        <row r="1238">
          <cell r="A1238">
            <v>1238</v>
          </cell>
        </row>
        <row r="1239">
          <cell r="A1239">
            <v>1239</v>
          </cell>
        </row>
        <row r="1240">
          <cell r="A1240">
            <v>1240</v>
          </cell>
        </row>
        <row r="1241">
          <cell r="A1241">
            <v>1241</v>
          </cell>
        </row>
        <row r="1242">
          <cell r="A1242">
            <v>1242</v>
          </cell>
        </row>
        <row r="1243">
          <cell r="A1243">
            <v>1243</v>
          </cell>
        </row>
        <row r="1244">
          <cell r="A1244">
            <v>1244</v>
          </cell>
        </row>
        <row r="1245">
          <cell r="A1245">
            <v>1245</v>
          </cell>
        </row>
        <row r="1246">
          <cell r="A1246">
            <v>1246</v>
          </cell>
        </row>
        <row r="1247">
          <cell r="A1247">
            <v>1247</v>
          </cell>
        </row>
        <row r="1248">
          <cell r="A1248">
            <v>1248</v>
          </cell>
        </row>
        <row r="1249">
          <cell r="A1249">
            <v>1249</v>
          </cell>
        </row>
        <row r="1250">
          <cell r="A1250">
            <v>1250</v>
          </cell>
        </row>
        <row r="1251">
          <cell r="A1251">
            <v>1251</v>
          </cell>
        </row>
        <row r="1252">
          <cell r="A1252">
            <v>1252</v>
          </cell>
        </row>
        <row r="1253">
          <cell r="A1253">
            <v>1253</v>
          </cell>
        </row>
        <row r="1254">
          <cell r="A1254">
            <v>1254</v>
          </cell>
        </row>
        <row r="1255">
          <cell r="A1255">
            <v>1255</v>
          </cell>
        </row>
        <row r="1256">
          <cell r="A1256">
            <v>1256</v>
          </cell>
        </row>
        <row r="1257">
          <cell r="A1257">
            <v>1257</v>
          </cell>
        </row>
        <row r="1258">
          <cell r="A1258">
            <v>1258</v>
          </cell>
        </row>
        <row r="1259">
          <cell r="A1259">
            <v>1259</v>
          </cell>
        </row>
        <row r="1260">
          <cell r="A1260">
            <v>1260</v>
          </cell>
        </row>
        <row r="1261">
          <cell r="A1261">
            <v>1261</v>
          </cell>
        </row>
        <row r="1262">
          <cell r="A1262">
            <v>1262</v>
          </cell>
        </row>
        <row r="1263">
          <cell r="A1263">
            <v>1263</v>
          </cell>
        </row>
        <row r="1264">
          <cell r="A1264">
            <v>1264</v>
          </cell>
        </row>
        <row r="1265">
          <cell r="A1265">
            <v>1265</v>
          </cell>
        </row>
        <row r="1266">
          <cell r="A1266">
            <v>1266</v>
          </cell>
        </row>
        <row r="1267">
          <cell r="A1267">
            <v>1267</v>
          </cell>
        </row>
        <row r="1268">
          <cell r="A1268">
            <v>1268</v>
          </cell>
        </row>
        <row r="1269">
          <cell r="A1269">
            <v>1269</v>
          </cell>
        </row>
        <row r="1270">
          <cell r="A1270">
            <v>1270</v>
          </cell>
        </row>
        <row r="1271">
          <cell r="A1271">
            <v>1271</v>
          </cell>
        </row>
        <row r="1272">
          <cell r="A1272">
            <v>1272</v>
          </cell>
        </row>
        <row r="1273">
          <cell r="A1273">
            <v>1273</v>
          </cell>
        </row>
        <row r="1274">
          <cell r="A1274">
            <v>1274</v>
          </cell>
        </row>
        <row r="1275">
          <cell r="A1275">
            <v>1275</v>
          </cell>
        </row>
        <row r="1276">
          <cell r="A1276">
            <v>1276</v>
          </cell>
        </row>
        <row r="1277">
          <cell r="A1277">
            <v>1277</v>
          </cell>
        </row>
        <row r="1278">
          <cell r="A1278">
            <v>1278</v>
          </cell>
        </row>
        <row r="1279">
          <cell r="A1279">
            <v>1279</v>
          </cell>
        </row>
        <row r="1280">
          <cell r="A1280">
            <v>1280</v>
          </cell>
        </row>
        <row r="1281">
          <cell r="A1281">
            <v>1281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refreshError="1"/>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refreshError="1"/>
      <sheetData sheetId="311"/>
      <sheetData sheetId="312" refreshError="1"/>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ow r="1">
          <cell r="A1" t="str">
            <v>단  종</v>
          </cell>
        </row>
      </sheetData>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sheetData sheetId="421" refreshError="1"/>
      <sheetData sheetId="422" refreshError="1"/>
      <sheetData sheetId="423" refreshError="1"/>
      <sheetData sheetId="424" refreshError="1"/>
      <sheetData sheetId="425" refreshError="1"/>
      <sheetData sheetId="426" refreshError="1"/>
      <sheetData sheetId="427" refreshError="1"/>
      <sheetData sheetId="428"/>
      <sheetData sheetId="429" refreshError="1"/>
      <sheetData sheetId="430"/>
      <sheetData sheetId="431"/>
      <sheetData sheetId="432"/>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ow r="1">
          <cell r="A1" t="str">
            <v>단  종</v>
          </cell>
        </row>
      </sheetData>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ow r="1">
          <cell r="A1" t="str">
            <v>단  종</v>
          </cell>
        </row>
      </sheetData>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ow r="1">
          <cell r="A1" t="str">
            <v>단  종</v>
          </cell>
        </row>
      </sheetData>
      <sheetData sheetId="663">
        <row r="1">
          <cell r="A1" t="str">
            <v>단  종</v>
          </cell>
        </row>
      </sheetData>
      <sheetData sheetId="664">
        <row r="1">
          <cell r="A1" t="str">
            <v>단  종</v>
          </cell>
        </row>
      </sheetData>
      <sheetData sheetId="665">
        <row r="1">
          <cell r="A1" t="str">
            <v>단  종</v>
          </cell>
        </row>
      </sheetData>
      <sheetData sheetId="666">
        <row r="1">
          <cell r="A1" t="str">
            <v>단  종</v>
          </cell>
        </row>
      </sheetData>
      <sheetData sheetId="667">
        <row r="1">
          <cell r="A1" t="str">
            <v>단  종</v>
          </cell>
        </row>
      </sheetData>
      <sheetData sheetId="668">
        <row r="1">
          <cell r="A1" t="str">
            <v>단  종</v>
          </cell>
        </row>
      </sheetData>
      <sheetData sheetId="669">
        <row r="1">
          <cell r="A1" t="str">
            <v>단  종</v>
          </cell>
        </row>
      </sheetData>
      <sheetData sheetId="670">
        <row r="1">
          <cell r="A1" t="str">
            <v>단  종</v>
          </cell>
        </row>
      </sheetData>
      <sheetData sheetId="671">
        <row r="1">
          <cell r="A1" t="str">
            <v>단  종</v>
          </cell>
        </row>
      </sheetData>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ow r="1">
          <cell r="A1" t="str">
            <v>단  종</v>
          </cell>
        </row>
      </sheetData>
      <sheetData sheetId="818">
        <row r="1">
          <cell r="A1" t="str">
            <v>단  종</v>
          </cell>
        </row>
      </sheetData>
      <sheetData sheetId="819">
        <row r="1">
          <cell r="A1" t="str">
            <v>단  종</v>
          </cell>
        </row>
      </sheetData>
      <sheetData sheetId="820">
        <row r="1">
          <cell r="A1" t="str">
            <v>단  종</v>
          </cell>
        </row>
      </sheetData>
      <sheetData sheetId="821">
        <row r="1">
          <cell r="A1" t="str">
            <v>단  종</v>
          </cell>
        </row>
      </sheetData>
      <sheetData sheetId="822">
        <row r="1">
          <cell r="A1" t="str">
            <v>단  종</v>
          </cell>
        </row>
      </sheetData>
      <sheetData sheetId="823">
        <row r="1">
          <cell r="A1" t="str">
            <v>단  종</v>
          </cell>
        </row>
      </sheetData>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sheetData sheetId="867"/>
      <sheetData sheetId="868"/>
      <sheetData sheetId="869"/>
      <sheetData sheetId="870"/>
      <sheetData sheetId="871"/>
      <sheetData sheetId="872"/>
      <sheetData sheetId="873"/>
      <sheetData sheetId="874"/>
      <sheetData sheetId="875"/>
      <sheetData sheetId="876"/>
      <sheetData sheetId="877"/>
      <sheetData sheetId="878">
        <row r="1">
          <cell r="A1" t="str">
            <v>단  종</v>
          </cell>
        </row>
      </sheetData>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ow r="1">
          <cell r="A1" t="str">
            <v>단  종</v>
          </cell>
        </row>
      </sheetData>
      <sheetData sheetId="933">
        <row r="1">
          <cell r="A1" t="str">
            <v>단  종</v>
          </cell>
        </row>
      </sheetData>
      <sheetData sheetId="934">
        <row r="1">
          <cell r="A1" t="str">
            <v>단  종</v>
          </cell>
        </row>
      </sheetData>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ow r="1">
          <cell r="A1" t="str">
            <v>단  종</v>
          </cell>
        </row>
      </sheetData>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ow r="1">
          <cell r="A1" t="str">
            <v>단  종</v>
          </cell>
        </row>
      </sheetData>
      <sheetData sheetId="1013" refreshError="1"/>
      <sheetData sheetId="1014" refreshError="1"/>
      <sheetData sheetId="1015" refreshError="1"/>
      <sheetData sheetId="1016">
        <row r="1">
          <cell r="A1" t="str">
            <v>단  종</v>
          </cell>
        </row>
      </sheetData>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ow r="1">
          <cell r="A1" t="str">
            <v>단  종</v>
          </cell>
        </row>
      </sheetData>
      <sheetData sheetId="1058"/>
      <sheetData sheetId="1059"/>
      <sheetData sheetId="1060"/>
      <sheetData sheetId="1061"/>
      <sheetData sheetId="1062"/>
      <sheetData sheetId="1063"/>
      <sheetData sheetId="1064"/>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sheetData sheetId="1131" refreshError="1"/>
      <sheetData sheetId="1132" refreshError="1"/>
      <sheetData sheetId="1133"/>
      <sheetData sheetId="1134"/>
      <sheetData sheetId="1135"/>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ow r="1">
          <cell r="A1" t="str">
            <v>단  종</v>
          </cell>
        </row>
      </sheetData>
      <sheetData sheetId="1202">
        <row r="1">
          <cell r="A1" t="str">
            <v>단  종</v>
          </cell>
        </row>
      </sheetData>
      <sheetData sheetId="1203">
        <row r="1">
          <cell r="A1" t="str">
            <v>단  종</v>
          </cell>
        </row>
      </sheetData>
      <sheetData sheetId="1204">
        <row r="1">
          <cell r="A1" t="str">
            <v>단  종</v>
          </cell>
        </row>
      </sheetData>
      <sheetData sheetId="1205">
        <row r="1">
          <cell r="A1" t="str">
            <v>단  종</v>
          </cell>
        </row>
      </sheetData>
      <sheetData sheetId="1206">
        <row r="1">
          <cell r="A1" t="str">
            <v>단  종</v>
          </cell>
        </row>
      </sheetData>
      <sheetData sheetId="1207">
        <row r="1">
          <cell r="A1" t="str">
            <v>단  종</v>
          </cell>
        </row>
      </sheetData>
      <sheetData sheetId="1208">
        <row r="1">
          <cell r="A1" t="str">
            <v>단  종</v>
          </cell>
        </row>
      </sheetData>
      <sheetData sheetId="1209">
        <row r="1">
          <cell r="A1" t="str">
            <v>단  종</v>
          </cell>
        </row>
      </sheetData>
      <sheetData sheetId="1210">
        <row r="1">
          <cell r="A1" t="str">
            <v>단  종</v>
          </cell>
        </row>
      </sheetData>
      <sheetData sheetId="1211">
        <row r="1">
          <cell r="A1" t="str">
            <v>단  종</v>
          </cell>
        </row>
      </sheetData>
      <sheetData sheetId="1212">
        <row r="1">
          <cell r="A1" t="str">
            <v>단  종</v>
          </cell>
        </row>
      </sheetData>
      <sheetData sheetId="1213">
        <row r="1">
          <cell r="A1" t="str">
            <v>단  종</v>
          </cell>
        </row>
      </sheetData>
      <sheetData sheetId="1214">
        <row r="1">
          <cell r="A1" t="str">
            <v>단  종</v>
          </cell>
        </row>
      </sheetData>
      <sheetData sheetId="1215">
        <row r="1">
          <cell r="A1" t="str">
            <v>단  종</v>
          </cell>
        </row>
      </sheetData>
      <sheetData sheetId="1216">
        <row r="1">
          <cell r="A1" t="str">
            <v>단  종</v>
          </cell>
        </row>
      </sheetData>
      <sheetData sheetId="1217">
        <row r="1">
          <cell r="A1" t="str">
            <v>단  종</v>
          </cell>
        </row>
      </sheetData>
      <sheetData sheetId="1218">
        <row r="1">
          <cell r="A1" t="str">
            <v>단  종</v>
          </cell>
        </row>
      </sheetData>
      <sheetData sheetId="1219">
        <row r="1">
          <cell r="A1" t="str">
            <v>단  종</v>
          </cell>
        </row>
      </sheetData>
      <sheetData sheetId="1220" refreshError="1"/>
      <sheetData sheetId="1221" refreshError="1"/>
      <sheetData sheetId="1222" refreshError="1"/>
      <sheetData sheetId="1223">
        <row r="1">
          <cell r="A1" t="str">
            <v>단  종</v>
          </cell>
        </row>
      </sheetData>
      <sheetData sheetId="1224">
        <row r="1">
          <cell r="A1" t="str">
            <v>단  종</v>
          </cell>
        </row>
      </sheetData>
      <sheetData sheetId="1225">
        <row r="1">
          <cell r="A1" t="str">
            <v>단  종</v>
          </cell>
        </row>
      </sheetData>
      <sheetData sheetId="1226">
        <row r="1">
          <cell r="A1" t="str">
            <v>단  종</v>
          </cell>
        </row>
      </sheetData>
      <sheetData sheetId="1227">
        <row r="1">
          <cell r="A1" t="str">
            <v>단  종</v>
          </cell>
        </row>
      </sheetData>
      <sheetData sheetId="1228">
        <row r="1">
          <cell r="A1" t="str">
            <v>단  종</v>
          </cell>
        </row>
      </sheetData>
      <sheetData sheetId="1229">
        <row r="1">
          <cell r="A1" t="str">
            <v>단  종</v>
          </cell>
        </row>
      </sheetData>
      <sheetData sheetId="1230">
        <row r="1">
          <cell r="A1" t="str">
            <v>단  종</v>
          </cell>
        </row>
      </sheetData>
      <sheetData sheetId="1231">
        <row r="1">
          <cell r="A1" t="str">
            <v>단  종</v>
          </cell>
        </row>
      </sheetData>
      <sheetData sheetId="1232">
        <row r="1">
          <cell r="A1" t="str">
            <v>단  종</v>
          </cell>
        </row>
      </sheetData>
      <sheetData sheetId="1233">
        <row r="1">
          <cell r="A1" t="str">
            <v>단  종</v>
          </cell>
        </row>
      </sheetData>
      <sheetData sheetId="1234">
        <row r="1">
          <cell r="A1" t="str">
            <v>단  종</v>
          </cell>
        </row>
      </sheetData>
      <sheetData sheetId="1235">
        <row r="1">
          <cell r="A1" t="str">
            <v>단  종</v>
          </cell>
        </row>
      </sheetData>
      <sheetData sheetId="1236">
        <row r="1">
          <cell r="A1" t="str">
            <v>단  종</v>
          </cell>
        </row>
      </sheetData>
      <sheetData sheetId="1237">
        <row r="1">
          <cell r="A1" t="str">
            <v>단  종</v>
          </cell>
        </row>
      </sheetData>
      <sheetData sheetId="1238">
        <row r="1">
          <cell r="A1" t="str">
            <v>단  종</v>
          </cell>
        </row>
      </sheetData>
      <sheetData sheetId="1239">
        <row r="1">
          <cell r="A1" t="str">
            <v>단  종</v>
          </cell>
        </row>
      </sheetData>
      <sheetData sheetId="1240">
        <row r="1">
          <cell r="A1" t="str">
            <v>단  종</v>
          </cell>
        </row>
      </sheetData>
      <sheetData sheetId="1241">
        <row r="1">
          <cell r="A1" t="str">
            <v>단  종</v>
          </cell>
        </row>
      </sheetData>
      <sheetData sheetId="1242">
        <row r="1">
          <cell r="A1" t="str">
            <v>단  종</v>
          </cell>
        </row>
      </sheetData>
      <sheetData sheetId="1243">
        <row r="1">
          <cell r="A1" t="str">
            <v>단  종</v>
          </cell>
        </row>
      </sheetData>
      <sheetData sheetId="1244">
        <row r="1">
          <cell r="A1" t="str">
            <v>단  종</v>
          </cell>
        </row>
      </sheetData>
      <sheetData sheetId="1245">
        <row r="1">
          <cell r="A1" t="str">
            <v>단  종</v>
          </cell>
        </row>
      </sheetData>
      <sheetData sheetId="1246">
        <row r="1">
          <cell r="A1" t="str">
            <v>단  종</v>
          </cell>
        </row>
      </sheetData>
      <sheetData sheetId="1247">
        <row r="1">
          <cell r="A1" t="str">
            <v>단  종</v>
          </cell>
        </row>
      </sheetData>
      <sheetData sheetId="1248">
        <row r="1">
          <cell r="A1" t="str">
            <v>단  종</v>
          </cell>
        </row>
      </sheetData>
      <sheetData sheetId="1249">
        <row r="1">
          <cell r="A1" t="str">
            <v>단  종</v>
          </cell>
        </row>
      </sheetData>
      <sheetData sheetId="1250">
        <row r="1">
          <cell r="A1" t="str">
            <v>단  종</v>
          </cell>
        </row>
      </sheetData>
      <sheetData sheetId="1251">
        <row r="1">
          <cell r="A1" t="str">
            <v>단  종</v>
          </cell>
        </row>
      </sheetData>
      <sheetData sheetId="1252">
        <row r="1">
          <cell r="A1" t="str">
            <v>단  종</v>
          </cell>
        </row>
      </sheetData>
      <sheetData sheetId="1253">
        <row r="1">
          <cell r="A1" t="str">
            <v>단  종</v>
          </cell>
        </row>
      </sheetData>
      <sheetData sheetId="1254">
        <row r="1">
          <cell r="A1" t="str">
            <v>단  종</v>
          </cell>
        </row>
      </sheetData>
      <sheetData sheetId="1255">
        <row r="1">
          <cell r="A1" t="str">
            <v>단  종</v>
          </cell>
        </row>
      </sheetData>
      <sheetData sheetId="1256">
        <row r="1">
          <cell r="A1" t="str">
            <v>단  종</v>
          </cell>
        </row>
      </sheetData>
      <sheetData sheetId="1257">
        <row r="1">
          <cell r="A1" t="str">
            <v>단  종</v>
          </cell>
        </row>
      </sheetData>
      <sheetData sheetId="1258">
        <row r="1">
          <cell r="A1" t="str">
            <v>단  종</v>
          </cell>
        </row>
      </sheetData>
      <sheetData sheetId="1259">
        <row r="1">
          <cell r="A1" t="str">
            <v>단  종</v>
          </cell>
        </row>
      </sheetData>
      <sheetData sheetId="1260">
        <row r="1">
          <cell r="A1" t="str">
            <v>단  종</v>
          </cell>
        </row>
      </sheetData>
      <sheetData sheetId="1261">
        <row r="1">
          <cell r="A1" t="str">
            <v>단  종</v>
          </cell>
        </row>
      </sheetData>
      <sheetData sheetId="1262">
        <row r="1">
          <cell r="A1" t="str">
            <v>단  종</v>
          </cell>
        </row>
      </sheetData>
      <sheetData sheetId="1263">
        <row r="1">
          <cell r="A1" t="str">
            <v>단  종</v>
          </cell>
        </row>
      </sheetData>
      <sheetData sheetId="1264">
        <row r="1">
          <cell r="A1" t="str">
            <v>단  종</v>
          </cell>
        </row>
      </sheetData>
      <sheetData sheetId="1265">
        <row r="1">
          <cell r="A1" t="str">
            <v>단  종</v>
          </cell>
        </row>
      </sheetData>
      <sheetData sheetId="1266">
        <row r="1">
          <cell r="A1" t="str">
            <v>단  종</v>
          </cell>
        </row>
      </sheetData>
      <sheetData sheetId="1267">
        <row r="1">
          <cell r="A1" t="str">
            <v>단  종</v>
          </cell>
        </row>
      </sheetData>
      <sheetData sheetId="1268">
        <row r="1">
          <cell r="A1" t="str">
            <v>단  종</v>
          </cell>
        </row>
      </sheetData>
      <sheetData sheetId="1269">
        <row r="1">
          <cell r="A1" t="str">
            <v>단  종</v>
          </cell>
        </row>
      </sheetData>
      <sheetData sheetId="1270">
        <row r="1">
          <cell r="A1" t="str">
            <v>단  종</v>
          </cell>
        </row>
      </sheetData>
      <sheetData sheetId="1271">
        <row r="1">
          <cell r="A1" t="str">
            <v>단  종</v>
          </cell>
        </row>
      </sheetData>
      <sheetData sheetId="1272">
        <row r="1">
          <cell r="A1" t="str">
            <v>단  종</v>
          </cell>
        </row>
      </sheetData>
      <sheetData sheetId="1273">
        <row r="1">
          <cell r="A1" t="str">
            <v>단  종</v>
          </cell>
        </row>
      </sheetData>
      <sheetData sheetId="1274">
        <row r="1">
          <cell r="A1" t="str">
            <v>단  종</v>
          </cell>
        </row>
      </sheetData>
      <sheetData sheetId="1275">
        <row r="1">
          <cell r="A1" t="str">
            <v>단  종</v>
          </cell>
        </row>
      </sheetData>
      <sheetData sheetId="1276">
        <row r="1">
          <cell r="A1" t="str">
            <v>단  종</v>
          </cell>
        </row>
      </sheetData>
      <sheetData sheetId="1277">
        <row r="1">
          <cell r="A1" t="str">
            <v>단  종</v>
          </cell>
        </row>
      </sheetData>
      <sheetData sheetId="1278">
        <row r="1">
          <cell r="A1" t="str">
            <v>단  종</v>
          </cell>
        </row>
      </sheetData>
      <sheetData sheetId="1279">
        <row r="1">
          <cell r="A1" t="str">
            <v>단  종</v>
          </cell>
        </row>
      </sheetData>
      <sheetData sheetId="1280">
        <row r="1">
          <cell r="A1" t="str">
            <v>단  종</v>
          </cell>
        </row>
      </sheetData>
      <sheetData sheetId="1281">
        <row r="1">
          <cell r="A1" t="str">
            <v>단  종</v>
          </cell>
        </row>
      </sheetData>
      <sheetData sheetId="1282">
        <row r="1">
          <cell r="A1" t="str">
            <v>단  종</v>
          </cell>
        </row>
      </sheetData>
      <sheetData sheetId="1283">
        <row r="1">
          <cell r="A1" t="str">
            <v>단  종</v>
          </cell>
        </row>
      </sheetData>
      <sheetData sheetId="1284">
        <row r="1">
          <cell r="A1" t="str">
            <v>단  종</v>
          </cell>
        </row>
      </sheetData>
      <sheetData sheetId="1285">
        <row r="1">
          <cell r="A1" t="str">
            <v>단  종</v>
          </cell>
        </row>
      </sheetData>
      <sheetData sheetId="1286">
        <row r="1">
          <cell r="A1" t="str">
            <v>단  종</v>
          </cell>
        </row>
      </sheetData>
      <sheetData sheetId="1287">
        <row r="1">
          <cell r="A1" t="str">
            <v>단  종</v>
          </cell>
        </row>
      </sheetData>
      <sheetData sheetId="1288">
        <row r="1">
          <cell r="A1" t="str">
            <v>단  종</v>
          </cell>
        </row>
      </sheetData>
      <sheetData sheetId="1289">
        <row r="1">
          <cell r="A1" t="str">
            <v>단  종</v>
          </cell>
        </row>
      </sheetData>
      <sheetData sheetId="1290">
        <row r="1">
          <cell r="A1" t="str">
            <v>단  종</v>
          </cell>
        </row>
      </sheetData>
      <sheetData sheetId="1291">
        <row r="1">
          <cell r="A1" t="str">
            <v>단  종</v>
          </cell>
        </row>
      </sheetData>
      <sheetData sheetId="1292">
        <row r="1">
          <cell r="A1" t="str">
            <v>단  종</v>
          </cell>
        </row>
      </sheetData>
      <sheetData sheetId="1293">
        <row r="1">
          <cell r="A1" t="str">
            <v>단  종</v>
          </cell>
        </row>
      </sheetData>
      <sheetData sheetId="1294">
        <row r="1">
          <cell r="A1" t="str">
            <v>단  종</v>
          </cell>
        </row>
      </sheetData>
      <sheetData sheetId="1295">
        <row r="1">
          <cell r="A1" t="str">
            <v>단  종</v>
          </cell>
        </row>
      </sheetData>
      <sheetData sheetId="1296">
        <row r="1">
          <cell r="A1" t="str">
            <v>단  종</v>
          </cell>
        </row>
      </sheetData>
      <sheetData sheetId="1297">
        <row r="1">
          <cell r="A1" t="str">
            <v>단  종</v>
          </cell>
        </row>
      </sheetData>
      <sheetData sheetId="1298">
        <row r="1">
          <cell r="A1" t="str">
            <v>단  종</v>
          </cell>
        </row>
      </sheetData>
      <sheetData sheetId="1299">
        <row r="1">
          <cell r="A1" t="str">
            <v>단  종</v>
          </cell>
        </row>
      </sheetData>
      <sheetData sheetId="1300">
        <row r="1">
          <cell r="A1" t="str">
            <v>단  종</v>
          </cell>
        </row>
      </sheetData>
      <sheetData sheetId="1301">
        <row r="1">
          <cell r="A1" t="str">
            <v>단  종</v>
          </cell>
        </row>
      </sheetData>
      <sheetData sheetId="1302">
        <row r="1">
          <cell r="A1" t="str">
            <v>단  종</v>
          </cell>
        </row>
      </sheetData>
      <sheetData sheetId="1303">
        <row r="1">
          <cell r="A1" t="str">
            <v>단  종</v>
          </cell>
        </row>
      </sheetData>
      <sheetData sheetId="1304">
        <row r="1">
          <cell r="A1" t="str">
            <v>단  종</v>
          </cell>
        </row>
      </sheetData>
      <sheetData sheetId="1305">
        <row r="1">
          <cell r="A1" t="str">
            <v>단  종</v>
          </cell>
        </row>
      </sheetData>
      <sheetData sheetId="1306">
        <row r="1">
          <cell r="A1" t="str">
            <v>단  종</v>
          </cell>
        </row>
      </sheetData>
      <sheetData sheetId="1307">
        <row r="1">
          <cell r="A1" t="str">
            <v>단  종</v>
          </cell>
        </row>
      </sheetData>
      <sheetData sheetId="1308">
        <row r="1">
          <cell r="A1" t="str">
            <v>단  종</v>
          </cell>
        </row>
      </sheetData>
      <sheetData sheetId="1309">
        <row r="1">
          <cell r="A1" t="str">
            <v>단  종</v>
          </cell>
        </row>
      </sheetData>
      <sheetData sheetId="1310">
        <row r="1">
          <cell r="A1" t="str">
            <v>단  종</v>
          </cell>
        </row>
      </sheetData>
      <sheetData sheetId="1311">
        <row r="1">
          <cell r="A1" t="str">
            <v>단  종</v>
          </cell>
        </row>
      </sheetData>
      <sheetData sheetId="1312">
        <row r="1">
          <cell r="A1" t="str">
            <v>단  종</v>
          </cell>
        </row>
      </sheetData>
      <sheetData sheetId="1313">
        <row r="1">
          <cell r="A1" t="str">
            <v>단  종</v>
          </cell>
        </row>
      </sheetData>
      <sheetData sheetId="1314">
        <row r="1">
          <cell r="A1" t="str">
            <v>단  종</v>
          </cell>
        </row>
      </sheetData>
      <sheetData sheetId="1315">
        <row r="1">
          <cell r="A1" t="str">
            <v>단  종</v>
          </cell>
        </row>
      </sheetData>
      <sheetData sheetId="1316">
        <row r="1">
          <cell r="A1" t="str">
            <v>단  종</v>
          </cell>
        </row>
      </sheetData>
      <sheetData sheetId="1317">
        <row r="1">
          <cell r="A1" t="str">
            <v>단  종</v>
          </cell>
        </row>
      </sheetData>
      <sheetData sheetId="1318">
        <row r="1">
          <cell r="A1" t="str">
            <v>단  종</v>
          </cell>
        </row>
      </sheetData>
      <sheetData sheetId="1319">
        <row r="1">
          <cell r="A1" t="str">
            <v>단  종</v>
          </cell>
        </row>
      </sheetData>
      <sheetData sheetId="1320">
        <row r="1">
          <cell r="A1" t="str">
            <v>단  종</v>
          </cell>
        </row>
      </sheetData>
      <sheetData sheetId="1321">
        <row r="1">
          <cell r="A1" t="str">
            <v>단  종</v>
          </cell>
        </row>
      </sheetData>
      <sheetData sheetId="1322">
        <row r="1">
          <cell r="A1" t="str">
            <v>단  종</v>
          </cell>
        </row>
      </sheetData>
      <sheetData sheetId="1323">
        <row r="1">
          <cell r="A1" t="str">
            <v>단  종</v>
          </cell>
        </row>
      </sheetData>
      <sheetData sheetId="1324">
        <row r="1">
          <cell r="A1" t="str">
            <v>단  종</v>
          </cell>
        </row>
      </sheetData>
      <sheetData sheetId="1325">
        <row r="1">
          <cell r="A1" t="str">
            <v>단  종</v>
          </cell>
        </row>
      </sheetData>
      <sheetData sheetId="1326">
        <row r="1">
          <cell r="A1" t="str">
            <v>단  종</v>
          </cell>
        </row>
      </sheetData>
      <sheetData sheetId="1327">
        <row r="1">
          <cell r="A1" t="str">
            <v>단  종</v>
          </cell>
        </row>
      </sheetData>
      <sheetData sheetId="1328">
        <row r="1">
          <cell r="A1" t="str">
            <v>단  종</v>
          </cell>
        </row>
      </sheetData>
      <sheetData sheetId="1329">
        <row r="1">
          <cell r="A1" t="str">
            <v>단  종</v>
          </cell>
        </row>
      </sheetData>
      <sheetData sheetId="1330">
        <row r="1">
          <cell r="A1" t="str">
            <v>단  종</v>
          </cell>
        </row>
      </sheetData>
      <sheetData sheetId="1331">
        <row r="1">
          <cell r="A1" t="str">
            <v>단  종</v>
          </cell>
        </row>
      </sheetData>
      <sheetData sheetId="1332">
        <row r="1">
          <cell r="A1" t="str">
            <v>단  종</v>
          </cell>
        </row>
      </sheetData>
      <sheetData sheetId="1333">
        <row r="1">
          <cell r="A1" t="str">
            <v>단  종</v>
          </cell>
        </row>
      </sheetData>
      <sheetData sheetId="1334">
        <row r="1">
          <cell r="A1" t="str">
            <v>단  종</v>
          </cell>
        </row>
      </sheetData>
      <sheetData sheetId="1335">
        <row r="1">
          <cell r="A1" t="str">
            <v>단  종</v>
          </cell>
        </row>
      </sheetData>
      <sheetData sheetId="1336">
        <row r="1">
          <cell r="A1" t="str">
            <v>단  종</v>
          </cell>
        </row>
      </sheetData>
      <sheetData sheetId="1337">
        <row r="1">
          <cell r="A1" t="str">
            <v>단  종</v>
          </cell>
        </row>
      </sheetData>
      <sheetData sheetId="1338">
        <row r="1">
          <cell r="A1" t="str">
            <v>단  종</v>
          </cell>
        </row>
      </sheetData>
      <sheetData sheetId="1339">
        <row r="1">
          <cell r="A1" t="str">
            <v>단  종</v>
          </cell>
        </row>
      </sheetData>
      <sheetData sheetId="1340">
        <row r="1">
          <cell r="A1" t="str">
            <v>단  종</v>
          </cell>
        </row>
      </sheetData>
      <sheetData sheetId="1341">
        <row r="1">
          <cell r="A1" t="str">
            <v>단  종</v>
          </cell>
        </row>
      </sheetData>
      <sheetData sheetId="1342">
        <row r="1">
          <cell r="A1" t="str">
            <v>단  종</v>
          </cell>
        </row>
      </sheetData>
      <sheetData sheetId="1343">
        <row r="1">
          <cell r="A1" t="str">
            <v>단  종</v>
          </cell>
        </row>
      </sheetData>
      <sheetData sheetId="1344">
        <row r="1">
          <cell r="A1" t="str">
            <v>단  종</v>
          </cell>
        </row>
      </sheetData>
      <sheetData sheetId="1345">
        <row r="1">
          <cell r="A1" t="str">
            <v>단  종</v>
          </cell>
        </row>
      </sheetData>
      <sheetData sheetId="1346">
        <row r="1">
          <cell r="A1" t="str">
            <v>단  종</v>
          </cell>
        </row>
      </sheetData>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sheetData sheetId="1389"/>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sheetData sheetId="1464"/>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sheetData sheetId="1528"/>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sheetData sheetId="1605"/>
      <sheetData sheetId="1606"/>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sheetData sheetId="1676" refreshError="1"/>
      <sheetData sheetId="1677" refreshError="1"/>
      <sheetData sheetId="1678" refreshError="1"/>
      <sheetData sheetId="1679" refreshError="1"/>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sheetData sheetId="1850" refreshError="1"/>
      <sheetData sheetId="1851" refreshError="1"/>
      <sheetData sheetId="1852" refreshError="1"/>
      <sheetData sheetId="1853" refreshError="1"/>
      <sheetData sheetId="1854"/>
      <sheetData sheetId="1855"/>
      <sheetData sheetId="1856"/>
      <sheetData sheetId="1857"/>
      <sheetData sheetId="1858"/>
      <sheetData sheetId="1859"/>
      <sheetData sheetId="1860"/>
      <sheetData sheetId="1861" refreshError="1"/>
      <sheetData sheetId="1862" refreshError="1"/>
      <sheetData sheetId="1863" refreshError="1"/>
      <sheetData sheetId="1864" refreshError="1"/>
      <sheetData sheetId="1865"/>
      <sheetData sheetId="1866" refreshError="1"/>
      <sheetData sheetId="1867" refreshError="1"/>
      <sheetData sheetId="1868" refreshError="1"/>
      <sheetData sheetId="1869"/>
      <sheetData sheetId="1870" refreshError="1"/>
      <sheetData sheetId="1871" refreshError="1"/>
      <sheetData sheetId="1872" refreshError="1"/>
      <sheetData sheetId="1873"/>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데이타"/>
      <sheetName val="조도"/>
      <sheetName val="DATA"/>
      <sheetName val="Sheet1"/>
      <sheetName val="Sheet2"/>
      <sheetName val="7단가"/>
      <sheetName val="BID"/>
      <sheetName val="노임"/>
      <sheetName val="노임단가"/>
      <sheetName val="일위목록"/>
      <sheetName val="요율"/>
      <sheetName val="ILLU"/>
      <sheetName val="터널조도"/>
      <sheetName val="단가조사"/>
      <sheetName val="G.R300경비"/>
      <sheetName val="코드표"/>
      <sheetName val="증감대비"/>
      <sheetName val="일위대가"/>
      <sheetName val="경산"/>
      <sheetName val="건축"/>
      <sheetName val="식재가격"/>
      <sheetName val="식재총괄"/>
      <sheetName val="수목표준대가"/>
      <sheetName val="토사(PE)"/>
      <sheetName val="EQ-R1"/>
      <sheetName val="4-7.중앙전기실(노임단가)"/>
      <sheetName val="설계명세서"/>
      <sheetName val="일위대가목차"/>
      <sheetName val="전기산출"/>
      <sheetName val="단가"/>
      <sheetName val="노무비"/>
      <sheetName val="LIST"/>
      <sheetName val="WORK"/>
      <sheetName val="ⴭⴭⴭⴭⴭ"/>
      <sheetName val="102역사"/>
      <sheetName val="비탈면보호공수량산출"/>
      <sheetName val="9509"/>
      <sheetName val="전기"/>
      <sheetName val="A갑지"/>
      <sheetName val="Y-WORK"/>
      <sheetName val="단 box"/>
      <sheetName val="COVER"/>
      <sheetName val="NEGO"/>
      <sheetName val="DATE"/>
      <sheetName val="내역서"/>
      <sheetName val="#REF"/>
      <sheetName val="단위일위"/>
      <sheetName val="COPING"/>
      <sheetName val="포장복구집계"/>
      <sheetName val="???"/>
      <sheetName val="담장산출"/>
      <sheetName val="인건비 "/>
      <sheetName val="BQ(실행)"/>
      <sheetName val="COST"/>
      <sheetName val="점수계산1-2"/>
      <sheetName val="TEL"/>
      <sheetName val="입찰안"/>
      <sheetName val="I一般比"/>
      <sheetName val="N賃率-職"/>
      <sheetName val="기계경비(시간당)"/>
      <sheetName val="램머"/>
      <sheetName val="전기일위대가"/>
      <sheetName val="Sheet3"/>
      <sheetName val="대비"/>
      <sheetName val="내역"/>
      <sheetName val="건축내역"/>
      <sheetName val="경비_원본"/>
      <sheetName val="수량-가로등"/>
      <sheetName val="직노"/>
      <sheetName val="MOTOR"/>
      <sheetName val="CABdata"/>
      <sheetName val="File_관급"/>
      <sheetName val="공정집계"/>
      <sheetName val="전산망"/>
      <sheetName val="종배수관면벽신"/>
      <sheetName val="적용단위길이"/>
      <sheetName val="터파기및재료"/>
      <sheetName val="2000년1차"/>
      <sheetName val="6공구(당초)"/>
      <sheetName val="개요"/>
      <sheetName val="자료"/>
      <sheetName val="단락전류-A"/>
      <sheetName val="µ¥ÀÌÅ¸"/>
      <sheetName val="Á¶µµ"/>
      <sheetName val="³ëÀÓ"/>
      <sheetName val="G.R300°æºñ"/>
      <sheetName val="ºñÅ»¸éº¸È£°ø¼ö·®»êÃâ"/>
      <sheetName val="³ëÀÓ´Ü°¡"/>
      <sheetName val="ÀÏÀ§¸ñ·Ï"/>
      <sheetName val="¿äÀ²"/>
      <sheetName val="ÀÏÀ§´ë°¡"/>
      <sheetName val="ÅÍ³ÎÁ¶µµ"/>
      <sheetName val="ÄÚµåÇ¥"/>
      <sheetName val="´Ü°¡Á¶»ç"/>
      <sheetName val="노임9월"/>
      <sheetName val="무산소조"/>
      <sheetName val="설계조건"/>
      <sheetName val="안정계산"/>
      <sheetName val="단면검토"/>
      <sheetName val="11.1 단면hwp"/>
      <sheetName val="기계경비"/>
      <sheetName val="일반자재"/>
      <sheetName val="배수공"/>
      <sheetName val="진주방향"/>
      <sheetName val="데리네이타현황"/>
      <sheetName val="수안보-MBR1"/>
      <sheetName val="공주-교대(A1)"/>
      <sheetName val="냉천부속동"/>
      <sheetName val="소비자가"/>
      <sheetName val="단가 "/>
      <sheetName val="일위총괄표"/>
      <sheetName val="자재단가"/>
      <sheetName val="비교1"/>
      <sheetName val="첨부1"/>
      <sheetName val="을"/>
      <sheetName val="DATA 입력부"/>
      <sheetName val="일위집계(기존)"/>
      <sheetName val="기둥(원형)"/>
      <sheetName val="단면 (2)"/>
      <sheetName val="교각1"/>
      <sheetName val="손익분석"/>
      <sheetName val="calculation"/>
      <sheetName val="공통가설"/>
      <sheetName val="Customer Databas"/>
      <sheetName val="설비"/>
      <sheetName val="01상노임"/>
      <sheetName val="AS복구"/>
      <sheetName val="중기터파기"/>
      <sheetName val="변수값"/>
      <sheetName val="중기상차"/>
      <sheetName val="변압기 및 발전기 용량"/>
      <sheetName val="6호기"/>
      <sheetName val="NEYOK"/>
      <sheetName val="기성내역서표지"/>
      <sheetName val="°æ»ê"/>
      <sheetName val="제품"/>
      <sheetName val="맨홀수량산출"/>
      <sheetName val="부하계산"/>
      <sheetName val="DESIGN CRITERIA"/>
      <sheetName val="1단계"/>
      <sheetName val="단가비교"/>
      <sheetName val="b_balju_cho"/>
      <sheetName val="옹벽"/>
      <sheetName val="wall"/>
      <sheetName val="Front"/>
      <sheetName val="노무비 "/>
      <sheetName val="일위집계"/>
      <sheetName val="날개벽"/>
      <sheetName val="내역서(기계)"/>
      <sheetName val="2001년 건설노임"/>
      <sheetName val="인건비"/>
      <sheetName val="조건표"/>
      <sheetName val="조도계산"/>
      <sheetName val="EACT10"/>
      <sheetName val="사급자재"/>
      <sheetName val="노단"/>
      <sheetName val="수량인공"/>
      <sheetName val="수량산출서"/>
      <sheetName val="노무"/>
      <sheetName val="토목"/>
      <sheetName val="공종구간"/>
      <sheetName val="도급"/>
      <sheetName val="수량산출"/>
      <sheetName val="출력-내역서"/>
      <sheetName val="견적서세부내용"/>
      <sheetName val="견적내용입력"/>
      <sheetName val="발신정보"/>
      <sheetName val="토공계산서(부체도로)"/>
      <sheetName val="상반기손익차2총괄"/>
      <sheetName val="산업"/>
      <sheetName val="집계표"/>
      <sheetName val="설비내역서"/>
      <sheetName val="건축내역서"/>
      <sheetName val="전기내역서"/>
      <sheetName val="남양주부대"/>
      <sheetName val="부하계산서"/>
      <sheetName val="자재"/>
      <sheetName val="사용성검토"/>
      <sheetName val="고창터널(고창방향)"/>
      <sheetName val="대운반(신설-관급)"/>
      <sheetName val="공종목록표"/>
      <sheetName val="AC포장수량"/>
      <sheetName val="세부내역"/>
      <sheetName val="WEIGHT LIST"/>
      <sheetName val="POL6차-PIPING"/>
      <sheetName val="산#2-1 (2)"/>
      <sheetName val="산#3-1"/>
      <sheetName val="예정(3)"/>
      <sheetName val="동원(3)"/>
      <sheetName val="1차 내역서"/>
      <sheetName val="전장품(관리용)"/>
      <sheetName val="예산변경사항"/>
      <sheetName val="시중노임(공사)"/>
      <sheetName val="노임이"/>
      <sheetName val="부표총괄"/>
      <sheetName val="건축(충일분)"/>
      <sheetName val="금융비용"/>
      <sheetName val="갑지(추정)"/>
      <sheetName val="자재단가-1"/>
      <sheetName val="기본일위"/>
      <sheetName val="일위대가(건축)"/>
      <sheetName val="TRE TABLE"/>
      <sheetName val="예산명세서"/>
      <sheetName val="자료입력"/>
      <sheetName val="원가계산서"/>
      <sheetName val="건축집계표"/>
      <sheetName val="MATERIAL"/>
      <sheetName val="7´Ü°¡"/>
      <sheetName val="¼ö¸ñÇ¥ÁØ´ë°¡"/>
      <sheetName val="IìéÚõÝï"/>
      <sheetName val="NìüëÒ-òÅ"/>
      <sheetName val="°ÇÃà³»¿ª"/>
      <sheetName val="Áõ°¨´ëºñ"/>
      <sheetName val="³»¿ª¼­"/>
      <sheetName val="A°©Áö"/>
      <sheetName val="4-7.Áß¾ÓÀü±â½Ç(³ëÀÓ´Ü°¡)"/>
      <sheetName val="°ÇÃà"/>
      <sheetName val="½ÄÀç°¡°Ý"/>
      <sheetName val="½ÄÀçÃÑ°ý"/>
      <sheetName val="Àü±â"/>
      <sheetName val="´ãÀå»êÃâ"/>
      <sheetName val="Åä»ç(PE)"/>
      <sheetName val="11.1 ´Ü¸éhwp"/>
      <sheetName val="6È£±â"/>
      <sheetName val="ÀÎ°Çºñ "/>
      <sheetName val="´ëºñ"/>
      <sheetName val="BQ(½ÇÇà)"/>
      <sheetName val="Á¡¼ö°è»ê1-2"/>
      <sheetName val="³ë¹«ºñ"/>
      <sheetName val="±â°è°æºñ(½Ã°£´ç)"/>
      <sheetName val="·¥¸Ó"/>
      <sheetName val="Àü±âÀÏÀ§´ë°¡"/>
      <sheetName val="File_°ü±Þ"/>
      <sheetName val="°øÁ¤Áý°è"/>
      <sheetName val="ÀÔÂû¾È"/>
      <sheetName val="³»¿ª"/>
      <sheetName val="Æ÷Àåº¹±¸Áý°è"/>
      <sheetName val="1Â÷ ³»¿ª¼­"/>
      <sheetName val="°øÅë°¡¼³"/>
      <sheetName val="01»ó³ëÀÓ"/>
      <sheetName val="½ÃÁß³ëÀÓ(°ø»ç)"/>
      <sheetName val="³ëÀÓ9¿ù"/>
      <sheetName val="¹«»ê¼ÒÁ¶"/>
      <sheetName val="¼³°èÁ¶°Ç"/>
      <sheetName val="¾ÈÁ¤°è»ê"/>
      <sheetName val="´Ü¸é°ËÅä"/>
      <sheetName val="ÅÍÆÄ±â¹×Àç·á"/>
      <sheetName val="Àü»ê¸Á"/>
      <sheetName val="µ¥¸®³×ÀÌÅ¸ÇöÈ²"/>
      <sheetName val="Á÷³ë"/>
      <sheetName val="Á¾¹è¼ö°ü¸éº®½Å"/>
      <sheetName val="Àû¿ë´ÜÀ§±æÀÌ"/>
      <sheetName val="2000³â1Â÷"/>
      <sheetName val="6°ø±¸(´çÃÊ)"/>
      <sheetName val="°³¿ä"/>
      <sheetName val="ÀÚ·á"/>
      <sheetName val="´Ü¶ôÀü·ù-A"/>
      <sheetName val="±â°è°æºñ"/>
      <sheetName val="ÀÏ¹ÝÀÚÀç"/>
      <sheetName val="¹è¼ö°ø"/>
      <sheetName val="ÁøÁÖ¹æÇâ"/>
      <sheetName val="¼ö¾Èº¸-MBR1"/>
      <sheetName val="°øÁÖ-±³´ë(A1)"/>
      <sheetName val="³ÃÃµºÎ¼Óµ¿"/>
      <sheetName val="´Ü°¡"/>
      <sheetName val="ÀÎ°Çºñ"/>
      <sheetName val="¿¹»ê¸í¼¼¼­"/>
      <sheetName val="¼³°è¸í¼¼¼­"/>
      <sheetName val="ÀÚ·áÀÔ·Â"/>
      <sheetName val="À»"/>
      <sheetName val="´Ü°¡ºñ±³"/>
      <sheetName val="°æºñ_¿øº»"/>
      <sheetName val="¼ö·®-°¡·Îµî"/>
      <sheetName val="´ÜÀ§ÀÏÀ§"/>
      <sheetName val="¿ø°¡°è»ê¼­"/>
      <sheetName val="¼³ºñ"/>
      <sheetName val="°ÇÃàÁý°èÇ¥"/>
      <sheetName val="»ê¾÷"/>
      <sheetName val="ÀÚÀç´Ü°¡"/>
      <sheetName val="¼ÒºñÀÚ°¡"/>
      <sheetName val="´Ü°¡ "/>
      <sheetName val="ÀÏÀ§ÃÑ°ýÇ¥"/>
      <sheetName val="1´Ü°è"/>
      <sheetName val="¼ö·®»êÃâ¼­"/>
      <sheetName val="³ë¹«"/>
      <sheetName val="Åä¸ñ"/>
      <sheetName val="단가산출"/>
      <sheetName val="1-1"/>
      <sheetName val="4동급수"/>
      <sheetName val="경  비 "/>
      <sheetName val="재료비"/>
      <sheetName val="대로근거"/>
      <sheetName val="일위대가(가설)"/>
      <sheetName val="단가산출2"/>
      <sheetName val="단가 및 재료비"/>
      <sheetName val="단가산출1"/>
      <sheetName val="내역서(총)"/>
      <sheetName val="1.설계조건"/>
      <sheetName val="제잡비 산출내역(실적공사비)"/>
      <sheetName val="산출근거"/>
      <sheetName val="차수"/>
      <sheetName val="96노임기준"/>
      <sheetName val="신규 수주분(사용자 정의)"/>
      <sheetName val="비용"/>
      <sheetName val="시설물"/>
      <sheetName val="식재출력용"/>
      <sheetName val="식재"/>
      <sheetName val="유지관리"/>
      <sheetName val="하수급견적대비"/>
      <sheetName val="b_balju"/>
      <sheetName val="주공기준"/>
      <sheetName val="조명율표"/>
      <sheetName val="CATCH BASIN"/>
      <sheetName val="내역서(갑)"/>
      <sheetName val="단위중량"/>
      <sheetName val="노원열병합  건축공사기성내역서"/>
      <sheetName val="ASEM내역"/>
      <sheetName val="2경간"/>
      <sheetName val="방송일위대가"/>
      <sheetName val="3련 BOX"/>
      <sheetName val="산수배수"/>
      <sheetName val="SLAB&quot;1&quot;"/>
      <sheetName val="인부노임"/>
      <sheetName val="9811"/>
      <sheetName val="원형1호맨홀토공수량"/>
      <sheetName val="2.가정단면"/>
      <sheetName val="장비"/>
      <sheetName val="실행내역"/>
      <sheetName val="자동차폐수처리장"/>
      <sheetName val="토 적 표"/>
      <sheetName val="2009노임(공사)"/>
      <sheetName val="공문"/>
      <sheetName val="(A)내역서"/>
      <sheetName val="Sheet1 (2)"/>
      <sheetName val="INFO"/>
      <sheetName val="2.냉난방설비공사"/>
      <sheetName val="7.자동제어공사"/>
      <sheetName val="제잡비1"/>
      <sheetName val="남대문빌딩"/>
      <sheetName val="일위대가표"/>
      <sheetName val="단가대비"/>
      <sheetName val="유류사용"/>
      <sheetName val="h-013211-2"/>
      <sheetName val="가격조사"/>
      <sheetName val="XL4Poppy"/>
      <sheetName val="횡배수관"/>
      <sheetName val="CODE"/>
      <sheetName val="총괄표"/>
      <sheetName val="인공산출"/>
      <sheetName val="중간부"/>
      <sheetName val="부대내역"/>
      <sheetName val="말고개터널조명전압강하"/>
      <sheetName val="공통가설비"/>
      <sheetName val="Sheet15"/>
      <sheetName val="단가코드"/>
      <sheetName val="CIVIL"/>
      <sheetName val="노임단가표"/>
      <sheetName val="단가조사서"/>
      <sheetName val="DATA(광속)"/>
      <sheetName val="Sheet5"/>
      <sheetName val="설변물량"/>
      <sheetName val="Imp-Data"/>
      <sheetName val="교통대책내역"/>
      <sheetName val="경비2내역"/>
      <sheetName val="내역분기"/>
      <sheetName val="견적서"/>
      <sheetName val="실행대비"/>
      <sheetName val="Macro(전선)"/>
      <sheetName val="계수시트"/>
      <sheetName val="옹벽기초자료"/>
      <sheetName val="현황산출서"/>
      <sheetName val="3.하중산정4.지지력"/>
      <sheetName val="설계산출기초"/>
      <sheetName val="설계산출표지"/>
      <sheetName val="도급예산내역서총괄표"/>
      <sheetName val="을부담운반비"/>
      <sheetName val="운반비산출"/>
      <sheetName val="직공비"/>
      <sheetName val="월별손익"/>
      <sheetName val="금액집계"/>
      <sheetName val="배수장토목공사비"/>
      <sheetName val="개소별수량산출"/>
      <sheetName val="공내역"/>
      <sheetName val="간선계산"/>
      <sheetName val="노임단"/>
      <sheetName val="부대공"/>
      <sheetName val="운반공"/>
      <sheetName val="자재단"/>
      <sheetName val="장비단"/>
      <sheetName val="플랜트 설치"/>
      <sheetName val="건축내역(도급)"/>
      <sheetName val="우수토적(진입도로)"/>
      <sheetName val="관로내역원"/>
      <sheetName val="갑지"/>
      <sheetName val="기초일위"/>
      <sheetName val="시설일위"/>
      <sheetName val="조명일위"/>
      <sheetName val="과천MAIN"/>
      <sheetName val="2004,상노임"/>
      <sheetName val="수목데이타 "/>
      <sheetName val="자단"/>
      <sheetName val="현장관리비"/>
      <sheetName val="을지"/>
      <sheetName val="수량명세서"/>
      <sheetName val="일위노임단가"/>
      <sheetName val="Mc1"/>
      <sheetName val="일위목차"/>
      <sheetName val="본사업"/>
      <sheetName val="본부소개"/>
      <sheetName val="배선DATA"/>
      <sheetName val="전동기DATA"/>
      <sheetName val="부대대비"/>
      <sheetName val="냉연집계"/>
      <sheetName val="일위대가 (100%)"/>
      <sheetName val="가시설단위수량"/>
      <sheetName val="자재단가표"/>
      <sheetName val="NEWDRAW"/>
      <sheetName val="단가비교표"/>
      <sheetName val="도급정산"/>
      <sheetName val="2. 공원조도(전통공원)"/>
      <sheetName val="재집"/>
      <sheetName val="직재"/>
      <sheetName val="토공1"/>
      <sheetName val="기자재대비표"/>
      <sheetName val="내부부하"/>
      <sheetName val="견적을지"/>
      <sheetName val="기계경비산출기준"/>
      <sheetName val="1"/>
      <sheetName val="전체현황"/>
      <sheetName val="중기사용료산출근거"/>
      <sheetName val="수량집계"/>
      <sheetName val="총괄집계표"/>
      <sheetName val="일위"/>
      <sheetName val="원가계산서 "/>
      <sheetName val="물가"/>
      <sheetName val="실행내역 "/>
      <sheetName val="관급"/>
      <sheetName val="Manual Valve List"/>
      <sheetName val="Macro1"/>
      <sheetName val="Macro3"/>
      <sheetName val="Macro2"/>
      <sheetName val="첨부파일"/>
      <sheetName val="960318-1"/>
      <sheetName val="난간벽단위"/>
      <sheetName val="교각별수량"/>
      <sheetName val="말뚝지지력산정"/>
      <sheetName val="참조"/>
      <sheetName val="협조전"/>
      <sheetName val="투찰(하수)"/>
      <sheetName val="견적990322"/>
      <sheetName val="파일의이용"/>
      <sheetName val="plan&amp;section of foundation"/>
      <sheetName val="pile bearing capa &amp; arrenge"/>
      <sheetName val="design load"/>
      <sheetName val="working load at the btm ft."/>
      <sheetName val="stability check"/>
      <sheetName val="내역서2안"/>
      <sheetName val="2010노임(공사)"/>
      <sheetName val="6. 직접경비"/>
      <sheetName val="성곽내역서"/>
      <sheetName val="공통가설공사"/>
      <sheetName val="제출내역 (2)"/>
      <sheetName val="견적업체"/>
      <sheetName val="실적원가"/>
      <sheetName val="각종장비전압강하계산"/>
      <sheetName val="감액총괄표"/>
      <sheetName val="dt0301"/>
      <sheetName val="dtt0301"/>
      <sheetName val="WO"/>
      <sheetName val="적용률"/>
      <sheetName val="관기성공.내"/>
      <sheetName val="토공수량산출"/>
      <sheetName val="토적계산서"/>
      <sheetName val="전선 및 전선관"/>
      <sheetName val="관리비"/>
      <sheetName val="sheets"/>
      <sheetName val="공조기"/>
      <sheetName val="소총괄표1"/>
      <sheetName val="TB-내역서"/>
      <sheetName val="중기조종사 단위단가"/>
      <sheetName val="정부노임단가"/>
      <sheetName val="단가표"/>
      <sheetName val="DATA1"/>
      <sheetName val="Macro(차단기)"/>
      <sheetName val="아스.노면절삭"/>
      <sheetName val="교각계산"/>
      <sheetName val="6PILE  (돌출)"/>
      <sheetName val="G_R300경비"/>
      <sheetName val="단가_"/>
      <sheetName val="4-7_중앙전기실(노임단가)"/>
      <sheetName val="비목군단가비교표"/>
      <sheetName val="2_냉난방설비공사"/>
      <sheetName val="36단가"/>
      <sheetName val="36수량"/>
      <sheetName val="Sheet9"/>
      <sheetName val="발전기"/>
      <sheetName val="인건비_"/>
      <sheetName val="11_1_단면hwp"/>
      <sheetName val="G_R300°æºñ"/>
      <sheetName val="Customer_Databas"/>
      <sheetName val="기본"/>
      <sheetName val="SG"/>
      <sheetName val="철콘공사"/>
      <sheetName val="콘크리트타설입력"/>
      <sheetName val="레미콘입고현황"/>
      <sheetName val="예산M2"/>
      <sheetName val="KMT물량"/>
      <sheetName val="기둥"/>
      <sheetName val="저판(버림100)"/>
      <sheetName val="건축원가계산서"/>
      <sheetName val="설계내역(2001)"/>
      <sheetName val="예산M12A"/>
      <sheetName val="차도조도계산"/>
      <sheetName val="신우"/>
      <sheetName val="교대시점"/>
      <sheetName val="Total"/>
      <sheetName val="guard(mac)"/>
      <sheetName val="2000,9월 일위"/>
      <sheetName val="실행내역서 "/>
      <sheetName val="기초자료"/>
      <sheetName val="견적집계표"/>
      <sheetName val="자재단가비교표"/>
      <sheetName val="공량산출서"/>
      <sheetName val="일위산출"/>
      <sheetName val="지주토목내역서"/>
      <sheetName val="기계내역"/>
      <sheetName val="22-2M단"/>
      <sheetName val="22-1소단"/>
      <sheetName val="조명시설"/>
      <sheetName val="공내역서"/>
      <sheetName val="목록1"/>
      <sheetName val="목록2"/>
      <sheetName val="중기"/>
      <sheetName val="공사원가계산서"/>
      <sheetName val="일위대가표(무)"/>
      <sheetName val="일위대가산출기초"/>
      <sheetName val="36신설수량"/>
      <sheetName val="11.자재단가"/>
      <sheetName val="11"/>
      <sheetName val="품셈표"/>
      <sheetName val="입력"/>
      <sheetName val="1.동력공사"/>
      <sheetName val="총요약서"/>
      <sheetName val="총괄"/>
      <sheetName val="22수량"/>
      <sheetName val="48신설수량"/>
      <sheetName val="돈암사업"/>
      <sheetName val="ZONE.1"/>
      <sheetName val="안정검토"/>
      <sheetName val="발주설계서(당초)"/>
      <sheetName val="INPUT(덕도방향-시점)"/>
      <sheetName val="시설물일위"/>
      <sheetName val="input"/>
      <sheetName val="지급자재"/>
      <sheetName val="평가데이터"/>
      <sheetName val="토공유동표"/>
      <sheetName val="연결임시"/>
      <sheetName val="비용display"/>
      <sheetName val="type-F"/>
      <sheetName val="문산방향-교대(A2)"/>
      <sheetName val="danga"/>
      <sheetName val="ilch"/>
      <sheetName val="참고자료"/>
      <sheetName val="견"/>
      <sheetName val="8.2TON"/>
      <sheetName val="노임목록"/>
      <sheetName val="자재목록"/>
      <sheetName val="중기목록"/>
      <sheetName val="1.설계기준"/>
      <sheetName val="수도일위대가"/>
      <sheetName val="슬래브(유곡)"/>
      <sheetName val="백암비스타내역"/>
      <sheetName val="000000"/>
      <sheetName val="제경비적용기준"/>
      <sheetName val="동해title"/>
      <sheetName val="견적"/>
      <sheetName val="단"/>
      <sheetName val="남양시작동자105노65기1.3화1.2"/>
      <sheetName val="계산근거"/>
      <sheetName val="ABUT수량-A1"/>
      <sheetName val="10.공통-노임단가"/>
      <sheetName val="쌍송교"/>
      <sheetName val="횡배수관재료-"/>
      <sheetName val="계산서(직선부)"/>
      <sheetName val="포장재료집계표"/>
      <sheetName val="콘크리트측구연장"/>
      <sheetName val="포장공"/>
      <sheetName val="-몰탈콘크리트"/>
      <sheetName val="-배수구조물공토공"/>
      <sheetName val="TOTAL_BOQ"/>
      <sheetName val="BSD (2)"/>
      <sheetName val="일위대가(1)"/>
      <sheetName val="eq_data"/>
      <sheetName val="원가"/>
      <sheetName val="내역(2000년)"/>
      <sheetName val="정산노무"/>
      <sheetName val="정산재료"/>
      <sheetName val="효성CB 1P기초"/>
      <sheetName val="Noname 1"/>
      <sheetName val="상부공"/>
      <sheetName val="SP"/>
      <sheetName val="가도공"/>
      <sheetName val="SIL98"/>
      <sheetName val="IN"/>
      <sheetName val="단가조건(02년)"/>
      <sheetName val="실행철강하도"/>
      <sheetName val="소업1교"/>
      <sheetName val="ITEM"/>
      <sheetName val="토공"/>
      <sheetName val="토목주소"/>
      <sheetName val="95WBS"/>
      <sheetName val="내역표지"/>
      <sheetName val="기준액"/>
      <sheetName val="TOTAL3"/>
      <sheetName val="품셈(기초)"/>
      <sheetName val="TRE_TABLE"/>
      <sheetName val="7_자동제어공사"/>
      <sheetName val="DATA_입력부"/>
      <sheetName val="1_설계조건"/>
      <sheetName val="제잡비_산출내역(실적공사비)"/>
      <sheetName val="단가_및_재료비"/>
      <sheetName val="변압기_및_발전기_용량"/>
      <sheetName val="Sheet1_(2)"/>
      <sheetName val="토_적_표"/>
      <sheetName val="노원열병합__건축공사기성내역서"/>
      <sheetName val="물가대비표"/>
      <sheetName val="납부서"/>
      <sheetName val="금광1터널"/>
      <sheetName val="현장경비"/>
      <sheetName val="토공(우물통,기타) "/>
      <sheetName val="첨부1-1"/>
      <sheetName val="일위_파일"/>
      <sheetName val="간선"/>
      <sheetName val="부하"/>
      <sheetName val="송라터널총괄"/>
      <sheetName val="목차"/>
      <sheetName val="중로근거"/>
      <sheetName val="Main"/>
      <sheetName val="공정코드"/>
      <sheetName val="철근단면적"/>
      <sheetName val="말뚝기초"/>
      <sheetName val="진접"/>
      <sheetName val="TYPE-A"/>
      <sheetName val="01_ 원가계산서"/>
      <sheetName val="Sheet10"/>
      <sheetName val="기둥(하중)"/>
      <sheetName val="노임표"/>
      <sheetName val="CAT_5"/>
      <sheetName val="순공사비"/>
      <sheetName val="sw1"/>
      <sheetName val="NOMUBI"/>
      <sheetName val="국별인원"/>
      <sheetName val="중간_____기착지"/>
      <sheetName val="1.2 동력설비 부하계산서"/>
      <sheetName val="1.1 부하집계표"/>
      <sheetName val="산출"/>
      <sheetName val="측량노임단가"/>
      <sheetName val="02하반기노임"/>
      <sheetName val="수리계산(2016)"/>
      <sheetName val="용량(1-2)"/>
      <sheetName val="품의서"/>
      <sheetName val="__MAIN"/>
      <sheetName val="전기자료"/>
      <sheetName val="Sheet14"/>
      <sheetName val="Sheet13"/>
      <sheetName val="배수장공사비명세서"/>
      <sheetName val="식재인부"/>
      <sheetName val="YM-IL1"/>
      <sheetName val="단면가정"/>
      <sheetName val="제경비율"/>
      <sheetName val="총 괄 표"/>
      <sheetName val="산근1"/>
      <sheetName val="참고 1"/>
      <sheetName val="공사설명서"/>
      <sheetName val="공사계획서"/>
      <sheetName val="총2000실2000연"/>
      <sheetName val="내2"/>
      <sheetName val="통합"/>
      <sheetName val="철콘-부대"/>
      <sheetName val="원형맨홀수량"/>
      <sheetName val="기초공"/>
      <sheetName val="남양구조시험동"/>
      <sheetName val="JUCKEYK"/>
      <sheetName val="G_R300경비1"/>
      <sheetName val="4-7_중앙전기실(노임단가)1"/>
      <sheetName val="토공2"/>
      <sheetName val="구조물토공1"/>
      <sheetName val="토공3"/>
      <sheetName val="총괄내역서"/>
      <sheetName val="관접합및부설"/>
      <sheetName val="총투입계"/>
      <sheetName val="C3"/>
      <sheetName val="일위대가목록"/>
      <sheetName val="작성"/>
      <sheetName val="갈현동"/>
      <sheetName val="2"/>
      <sheetName val="토공사"/>
      <sheetName val="공량예산"/>
      <sheetName val="역T형옹벽단위수량"/>
      <sheetName val="부하LOAD"/>
      <sheetName val="1호인버트수량"/>
      <sheetName val="변경현황"/>
      <sheetName val="품셈집계표"/>
      <sheetName val="노임데이터"/>
      <sheetName val="방음벽 기초 일반수량"/>
      <sheetName val="건축2"/>
      <sheetName val="신리"/>
      <sheetName val="공조기휀"/>
      <sheetName val="AHU집계"/>
      <sheetName val="SORCE1"/>
      <sheetName val="단위수량"/>
      <sheetName val="대치판정"/>
      <sheetName val="중갑지"/>
      <sheetName val="빌딩 안내"/>
      <sheetName val="예산작성기준(전기)"/>
      <sheetName val="BUS제원1"/>
      <sheetName val="공사내역"/>
      <sheetName val="1안"/>
      <sheetName val="SUMMARYMCA"/>
      <sheetName val="기초자료입력"/>
      <sheetName val="허용전류-IEC DATA"/>
      <sheetName val="기본단가"/>
      <sheetName val="말뚝물량"/>
      <sheetName val="수원역(전체분)설계서"/>
      <sheetName val="11.우각부 보강"/>
      <sheetName val="예산M5A"/>
      <sheetName val="당초"/>
      <sheetName val="제경비율조정계수"/>
      <sheetName val="6.콘덴서"/>
      <sheetName val="IMPEADENCE MAP 취수장"/>
      <sheetName val="MOTOR3"/>
      <sheetName val="工완성공사율"/>
      <sheetName val="가로등기초"/>
      <sheetName val="부표총괄표"/>
      <sheetName val="_x0000_pY&lt;u_x0000__x0000__x0000__x0000__x0000__x0000__x0000__x0000_ô+_x001f__x0000_I}0_x0012__x0004__x0000__x0000__x0001_"/>
      <sheetName val="CRUDE RE-bar"/>
      <sheetName val="다심-cable"/>
      <sheetName val="1C-cable"/>
      <sheetName val="공종"/>
      <sheetName val="E01-02(EV-1-LBS)"/>
      <sheetName val="9902"/>
      <sheetName val="인건-측정"/>
      <sheetName val="회로내역(승인)"/>
      <sheetName val="기별명세"/>
      <sheetName val="가압장구체수량산출서"/>
      <sheetName val="노무비단가"/>
      <sheetName val="밸브설치"/>
      <sheetName val="table"/>
      <sheetName val="8.PILE  (돌출)"/>
      <sheetName val="설변내역서"/>
      <sheetName val="소운반"/>
      <sheetName val="철거산출근거"/>
      <sheetName val="I.설계조건"/>
      <sheetName val="경비"/>
      <sheetName val="ECOD10"/>
      <sheetName val="견적내역"/>
      <sheetName val="시추주상도"/>
      <sheetName val="내역1"/>
      <sheetName val="간접비내역-1"/>
      <sheetName val="00000"/>
      <sheetName val="도급전체"/>
      <sheetName val="4)유동표"/>
      <sheetName val="VXXXXXXX"/>
      <sheetName val="건축원가"/>
      <sheetName val="YOEMAGUM"/>
      <sheetName val="G2설비도급"/>
      <sheetName val="archi(본사)"/>
      <sheetName val="여과지동"/>
      <sheetName val="단가일람"/>
      <sheetName val="조경일람"/>
      <sheetName val="계약내력"/>
      <sheetName val="2000전체분"/>
      <sheetName val="집계장(대목_실행)"/>
      <sheetName val="전등"/>
      <sheetName val="외주가공"/>
      <sheetName val="XXXXXX"/>
      <sheetName val="가설공사내역"/>
      <sheetName val="401"/>
      <sheetName val="패널"/>
      <sheetName val="내역전기"/>
      <sheetName val="제수"/>
      <sheetName val="공기"/>
      <sheetName val="견적대비"/>
      <sheetName val="설계서을"/>
      <sheetName val="재무가정"/>
      <sheetName val="바닥판"/>
      <sheetName val="입력DATA"/>
      <sheetName val="70%"/>
      <sheetName val="도"/>
      <sheetName val="기타경비"/>
      <sheetName val="복구경비"/>
      <sheetName val="2공구산출내역"/>
      <sheetName val="원가계산서(공사)"/>
      <sheetName val="기술자료 (광화문)"/>
      <sheetName val="표지 (2)"/>
      <sheetName val="MCC제원"/>
      <sheetName val="하부철근수량"/>
      <sheetName val="LOPCALC"/>
      <sheetName val="전기내역"/>
      <sheetName val="EQUIP-H"/>
      <sheetName val="내역(전체)"/>
      <sheetName val="T6-6(2)"/>
      <sheetName val="1련박스"/>
      <sheetName val="공사비명세서"/>
      <sheetName val="자 110% &amp; 노 70%"/>
      <sheetName val="부안일위"/>
      <sheetName val="구조물공"/>
      <sheetName val="차액보증"/>
      <sheetName val="양산물금"/>
      <sheetName val="Config"/>
      <sheetName val="단가산출서(기계)"/>
      <sheetName val="공문(신)"/>
      <sheetName val="DATA (2)"/>
      <sheetName val="주방동력"/>
      <sheetName val="재료단가"/>
      <sheetName val="총괄갑 "/>
      <sheetName val="마산방향철근집계"/>
      <sheetName val="마산방향"/>
      <sheetName val="내역집계표_소방"/>
      <sheetName val="산출2-기기동력"/>
      <sheetName val="gr_val"/>
      <sheetName val="gr_sum"/>
      <sheetName val="직접경비호표"/>
      <sheetName val="약품공급2"/>
      <sheetName val="5지구단위"/>
      <sheetName val="소일위대가코드표"/>
      <sheetName val="시설C"/>
      <sheetName val="sub"/>
      <sheetName val="가감수량"/>
      <sheetName val="심사계산"/>
      <sheetName val="심사물량"/>
      <sheetName val="전직종(노임단가)"/>
      <sheetName val="NAI"/>
      <sheetName val="단가표 (2)"/>
      <sheetName val="1.우편집중내역서"/>
      <sheetName val="골조시행"/>
      <sheetName val="준공사진"/>
      <sheetName val="FD"/>
      <sheetName val="LD"/>
      <sheetName val="Inputs"/>
      <sheetName val="Cost Inputs"/>
      <sheetName val="5차설계"/>
      <sheetName val="토공(완충)"/>
      <sheetName val="___"/>
      <sheetName val="배관"/>
      <sheetName val="환율"/>
      <sheetName val="재료"/>
      <sheetName val="건축공사 집계표"/>
      <sheetName val="골조"/>
      <sheetName val="154TW"/>
      <sheetName val="표지"/>
      <sheetName val="7.단가비교표"/>
      <sheetName val="UNIT"/>
      <sheetName val="견적조건"/>
      <sheetName val="물량산출근거"/>
      <sheetName val="부하(반월)"/>
      <sheetName val="단면치수"/>
      <sheetName val="낙찰표"/>
      <sheetName val="PAD TR보호대기초"/>
      <sheetName val="원가기준정보"/>
      <sheetName val="원가배부작업시간"/>
      <sheetName val="CON'C"/>
      <sheetName val="기존단가 (2)"/>
      <sheetName val="산출내역서집계표"/>
      <sheetName val="표준차도부연장집계-ASP"/>
      <sheetName val="보도포장연장조서-표준차도부"/>
      <sheetName val="표준차도부연장조서-ASP"/>
      <sheetName val="Summary Sheets"/>
      <sheetName val="노무단가"/>
      <sheetName val="ELECTRIC"/>
      <sheetName val="자판실행"/>
      <sheetName val="전체"/>
      <sheetName val="단면설계"/>
      <sheetName val="2차분공정표"/>
      <sheetName val="내역서(교량)전체"/>
      <sheetName val="98수문일위"/>
      <sheetName val="견적 세부내역서"/>
      <sheetName val="견적서-골조공사"/>
      <sheetName val="전기집계표"/>
      <sheetName val="산출서"/>
      <sheetName val="2008년상반기"/>
      <sheetName val="GAEYO"/>
      <sheetName val="중기(목록)"/>
      <sheetName val="일위대가(목록)"/>
      <sheetName val="산근(목록)"/>
      <sheetName val="옹벽1"/>
      <sheetName val="공사비증감"/>
      <sheetName val="각종양식"/>
      <sheetName val="산출근거1"/>
      <sheetName val="배수내역"/>
      <sheetName val="노임단가(2006하)"/>
      <sheetName val="시행예산"/>
      <sheetName val="아스_노면절삭"/>
      <sheetName val="단_box"/>
      <sheetName val="3련_BOX"/>
      <sheetName val="현북"/>
      <sheetName val="03년상반기장비부표"/>
      <sheetName val="TB_내역서"/>
      <sheetName val="9GNG운반"/>
      <sheetName val="공감비"/>
      <sheetName val="조작대(1연)"/>
      <sheetName val="3CHBDC"/>
      <sheetName val="1. 설계조건 2.단면가정 3. 하중계산"/>
      <sheetName val="DATA 입력란"/>
      <sheetName val="증감내역서"/>
      <sheetName val="FACTOR"/>
      <sheetName val="투찰추정"/>
      <sheetName val="단가대비표"/>
      <sheetName val="예산내역서"/>
      <sheetName val="CPM챠트"/>
      <sheetName val="장비비"/>
      <sheetName val="단가산출서"/>
      <sheetName val="Sheet6"/>
      <sheetName val="일위대가집계표"/>
      <sheetName val="연습"/>
      <sheetName val="갑지1"/>
      <sheetName val="연부97-1"/>
      <sheetName val="철탑"/>
      <sheetName val="제철"/>
      <sheetName val="허용전류-IEC"/>
      <sheetName val="선로정수"/>
      <sheetName val="부대tu"/>
      <sheetName val="crude.SLAB RE-bar"/>
      <sheetName val="출력X"/>
      <sheetName val="원가입력"/>
      <sheetName val="횡배수관토공수량"/>
      <sheetName val="물가시세"/>
      <sheetName val="도장수량(하1)"/>
      <sheetName val="주형"/>
      <sheetName val="전㑈ď鎀"/>
      <sheetName val="ITB COST"/>
      <sheetName val="총공사내역서"/>
      <sheetName val="예산서"/>
      <sheetName val="대전21토목내역서"/>
      <sheetName val="기기리스트"/>
      <sheetName val="H-PILE수량집계"/>
      <sheetName val="일일근태현황"/>
      <sheetName val="7.노임단가"/>
      <sheetName val="토공집계"/>
      <sheetName val="7.단가조사서"/>
      <sheetName val="5.일위대가목록"/>
      <sheetName val="총괄집계(2차)"/>
      <sheetName val="화전내"/>
      <sheetName val="단 부"/>
      <sheetName val="2. 공원조도"/>
      <sheetName val="Tables"/>
      <sheetName val="2호맨홀공제수량"/>
      <sheetName val="A-4"/>
      <sheetName val="기계경비_시간당_"/>
      <sheetName val="전기설계변경"/>
      <sheetName val="SHEET PILE단가"/>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전화)"/>
      <sheetName val="수량산출(본통신)"/>
      <sheetName val="수량산출(TDI)"/>
      <sheetName val="수량집계(본역사)"/>
      <sheetName val="수량집계(임시역사)"/>
      <sheetName val="8.수량산출 (2)"/>
      <sheetName val="품목"/>
      <sheetName val="Sheet1(X)"/>
      <sheetName val="설계"/>
      <sheetName val="대비2"/>
      <sheetName val="TEST1"/>
      <sheetName val="8.4전기트레이"/>
      <sheetName val="8.5계측트레이"/>
      <sheetName val="2.부하본문"/>
      <sheetName val="3.3간선계산"/>
      <sheetName val="조㽟Ĵ_x0000_"/>
      <sheetName val="예산M11A"/>
      <sheetName val="hvac(제어동)"/>
      <sheetName val="이토변실(A3-LINE)"/>
      <sheetName val="품셈1-17"/>
      <sheetName val="G_R300경비2"/>
      <sheetName val="4-7_중앙전기실(노임단가)2"/>
      <sheetName val="인건비_1"/>
      <sheetName val="11_1_단면hwp1"/>
      <sheetName val="Customer_Databas1"/>
      <sheetName val="노원열병합__건축공사기성내역서1"/>
      <sheetName val="G_R300°æºñ1"/>
      <sheetName val="단가_1"/>
      <sheetName val="DATA_입력부1"/>
      <sheetName val="1차_내역서"/>
      <sheetName val="TRE_TABLE1"/>
      <sheetName val="2_냉난방설비공사1"/>
      <sheetName val="7_자동제어공사1"/>
      <sheetName val="신규_수주분(사용자_정의)"/>
      <sheetName val="단가_및_재료비1"/>
      <sheetName val="1_설계조건1"/>
      <sheetName val="제잡비_산출내역(실적공사비)1"/>
      <sheetName val="4-7_Áß¾ÓÀü±â½Ç(³ëÀÓ´Ü°¡)"/>
      <sheetName val="11_1_´Ü¸éhwp"/>
      <sheetName val="ÀÎ°Çºñ_"/>
      <sheetName val="1Â÷_³»¿ª¼­"/>
      <sheetName val="´Ü°¡_"/>
      <sheetName val="변압기_및_발전기_용량1"/>
      <sheetName val="CATCH_BASIN"/>
      <sheetName val="2_가정단면"/>
      <sheetName val="플랜트_설치"/>
      <sheetName val="Sheet1_(2)1"/>
      <sheetName val="단면_(2)"/>
      <sheetName val="3_하중산정4_지지력"/>
      <sheetName val="토_적_표1"/>
      <sheetName val="제출내역_(2)"/>
      <sheetName val="중기조종사_단위단가"/>
      <sheetName val="관기성공_내"/>
      <sheetName val="2000,9월_일위"/>
      <sheetName val="실행내역서_"/>
      <sheetName val="BSD_(2)"/>
      <sheetName val="일위대가_(100%)"/>
      <sheetName val="WEIGHT_LIST"/>
      <sheetName val="산#2-1_(2)"/>
      <sheetName val="8_2TON"/>
      <sheetName val="6PILE__(돌출)"/>
      <sheetName val="경__비_"/>
      <sheetName val="실행내역_"/>
      <sheetName val="전선_및_전선관"/>
      <sheetName val="2001년_건설노임"/>
      <sheetName val="수목데이타_"/>
      <sheetName val="효성CB_1P기초"/>
      <sheetName val="DESIGN_CRITERIA"/>
      <sheetName val="토공(우물통,기타)_"/>
      <sheetName val="노무비_"/>
      <sheetName val="2__공원조도(전통공원)"/>
      <sheetName val="10_공통-노임단가"/>
      <sheetName val="원가계산서_"/>
      <sheetName val="6__직접경비"/>
      <sheetName val="Manual_Valve_List"/>
      <sheetName val="Noname_1"/>
      <sheetName val="총_괄_표"/>
      <sheetName val="참고_1"/>
      <sheetName val="ZONE_1"/>
      <sheetName val="기존단가_(2)"/>
      <sheetName val="11_자재단가"/>
      <sheetName val="빌딩_안내"/>
      <sheetName val="남양시작동자105노65기1_3화1_2"/>
      <sheetName val="감가상각"/>
      <sheetName val="매매"/>
      <sheetName val="DHEQSUPT"/>
      <sheetName val="ET2TOT"/>
      <sheetName val="기계경비일람"/>
      <sheetName val="기자재단가조사서"/>
      <sheetName val="단위단가"/>
      <sheetName val="교대(A1)"/>
      <sheetName val="정렬"/>
      <sheetName val="수로단위수량"/>
      <sheetName val="공사요율"/>
      <sheetName val="RAHMEN"/>
      <sheetName val="VXXXXX"/>
      <sheetName val="기준단가"/>
      <sheetName val="산출단가"/>
      <sheetName val="네고율"/>
      <sheetName val=" 냉각수펌프"/>
      <sheetName val="설계예산서"/>
      <sheetName val="90.03실행 "/>
      <sheetName val="보도공제면적"/>
      <sheetName val="가정조건"/>
      <sheetName val="내역서을지"/>
      <sheetName val="성남여성복지내역"/>
      <sheetName val="기계경비산출기_x0000_"/>
      <sheetName val="구역화물"/>
      <sheetName val="-배수구조_x0005__x0000__x0000_"/>
      <sheetName val="2002상반기노임기준"/>
      <sheetName val="21301동"/>
      <sheetName val="기술자료 (연수)"/>
      <sheetName val="삼성전기"/>
      <sheetName val="토목공종세부집계"/>
      <sheetName val="S0"/>
      <sheetName val="원가계산서(남측)"/>
      <sheetName val="동원인원"/>
      <sheetName val="FANDBS"/>
      <sheetName val="GRDATA"/>
      <sheetName val="SHAFTDBSE"/>
      <sheetName val="Eq. Mobilization"/>
      <sheetName val="공무2과"/>
      <sheetName val="나뚜루"/>
      <sheetName val="9,10월신제품 (2)"/>
      <sheetName val="설계내역2"/>
      <sheetName val="내역(입찰)"/>
      <sheetName val="bearing"/>
      <sheetName val="전차선로 물량표"/>
      <sheetName val="BLOCK(1)"/>
      <sheetName val="기초단가"/>
      <sheetName val="노임조서"/>
      <sheetName val="LEGEND"/>
      <sheetName val="소방"/>
      <sheetName val="CAL."/>
      <sheetName val="AV시스템"/>
      <sheetName val="22-1소"/>
      <sheetName val="삭제금지단가"/>
      <sheetName val="원가 계산서"/>
      <sheetName val="6차실행(승인)"/>
      <sheetName val="PumpSpec"/>
      <sheetName val="역T형"/>
      <sheetName val="Macro(전기)"/>
      <sheetName val="버스운행안내"/>
      <sheetName val="예방접종계획"/>
      <sheetName val="근태계획서"/>
      <sheetName val="유림골조"/>
      <sheetName val="99노임기준"/>
      <sheetName val="소상 &quot;1&quot;"/>
      <sheetName val=" 내역"/>
      <sheetName val="견적단가"/>
      <sheetName val="공종집계"/>
      <sheetName val="흄관수량D600"/>
      <sheetName val="맨홀수량산출(1.0×1.0×2.5)"/>
      <sheetName val="Macro"/>
      <sheetName val="총계"/>
      <sheetName val="공사별 가중치 산출근거(건축)"/>
      <sheetName val="공사별 가중치 산출근거(토목)"/>
      <sheetName val="가중치근거(조경)"/>
      <sheetName val="36+45-113-18+19+20I"/>
      <sheetName val="기본단가표"/>
      <sheetName val="b_yesan"/>
      <sheetName val="단위수량-2"/>
      <sheetName val="참조(X)"/>
      <sheetName val="기본입력"/>
      <sheetName val="목록"/>
      <sheetName val="10월장비가동월보"/>
      <sheetName val="명곡교 강교"/>
      <sheetName val="VENDOR LIST"/>
      <sheetName val="공통비"/>
      <sheetName val="BOX규격및 설계조건입력"/>
      <sheetName val="내촌육교방음벽수량집계표"/>
      <sheetName val="견적대비 견적서"/>
      <sheetName val="전체공사"/>
      <sheetName val="평당원가"/>
      <sheetName val="공사비집계"/>
      <sheetName val="산출근거 (세도)"/>
      <sheetName val="우수공"/>
      <sheetName val="계정"/>
      <sheetName val="가로등내역서"/>
      <sheetName val="tggwan(mac)"/>
      <sheetName val="마감"/>
      <sheetName val="산출기준자료"/>
      <sheetName val="출력표"/>
      <sheetName val="준검 내역서"/>
      <sheetName val="자재대"/>
      <sheetName val="측량요율"/>
      <sheetName val="자재테이블"/>
      <sheetName val="가BM"/>
      <sheetName val="CAL(1)."/>
      <sheetName val="LANGUAGE"/>
      <sheetName val="공통단가"/>
      <sheetName val="운반비"/>
      <sheetName val="설계가"/>
      <sheetName val="기계실냉난방"/>
      <sheetName val="투찰판"/>
      <sheetName val="출입구총집계"/>
      <sheetName val="열린교실"/>
      <sheetName val="5"/>
      <sheetName val="KPI sheet"/>
      <sheetName val="FREIGHT DE COPACKERS"/>
      <sheetName val="DVS-1"/>
      <sheetName val="Sch7a (토요일)"/>
      <sheetName val="stdd costBPCS"/>
      <sheetName val="Movement of TB"/>
      <sheetName val="BS Export"/>
      <sheetName val=" new Codes used"/>
      <sheetName val="Code Tables"/>
      <sheetName val="장부(05상)"/>
      <sheetName val="배수통관(좌)"/>
      <sheetName val="산출내역서"/>
      <sheetName val="장비집계"/>
      <sheetName val="자  재"/>
      <sheetName val="건축외주"/>
      <sheetName val="R&amp;D"/>
      <sheetName val="설계서"/>
      <sheetName val="계장 집계"/>
      <sheetName val="금액결정"/>
      <sheetName val="스포회원매출"/>
      <sheetName val="구의33고"/>
      <sheetName val="UR2-Calculation"/>
      <sheetName val="98태백"/>
      <sheetName val="최종총괄"/>
      <sheetName val="세부산출내역서"/>
      <sheetName val="001"/>
      <sheetName val="재료비노무비"/>
      <sheetName val="CAB_OD"/>
      <sheetName val="Tender Summary"/>
      <sheetName val="고압허용전류(KS)"/>
      <sheetName val="전선관굵기산정"/>
      <sheetName val="접지선의정의"/>
      <sheetName val="저압허용전류(IEC)"/>
      <sheetName val="케이블(6)"/>
      <sheetName val="제잡비(본선)"/>
      <sheetName val="3.현장배치"/>
      <sheetName val="FCU (2)"/>
      <sheetName val="A"/>
      <sheetName val="제직재"/>
      <sheetName val="민감도"/>
      <sheetName val="C1"/>
      <sheetName val="날개벽(시점좌측)"/>
      <sheetName val="일집"/>
      <sheetName val="제경비"/>
      <sheetName val="FxExchangeRatesBudget"/>
      <sheetName val="기본사항"/>
      <sheetName val="일위대가목록표"/>
      <sheetName val="단가조사표"/>
      <sheetName val="FND3"/>
      <sheetName val="UG1"/>
      <sheetName val="TRENCH"/>
      <sheetName val="매설지선굴착"/>
      <sheetName val="산근"/>
      <sheetName val="장비분석"/>
      <sheetName val="CTEMCOST"/>
      <sheetName val="SCHEDULE"/>
      <sheetName val="도체종-상수표"/>
      <sheetName val="조경일"/>
      <sheetName val="2010공임"/>
      <sheetName val="기중"/>
      <sheetName val="법면"/>
      <sheetName val="중기일위대가"/>
      <sheetName val="배수공1"/>
      <sheetName val="금액내역서"/>
      <sheetName val="PANEL가격"/>
      <sheetName val="단가(1)"/>
      <sheetName val="SILICATE"/>
      <sheetName val="수목단가"/>
      <sheetName val="시설수량표"/>
      <sheetName val="식재수량표"/>
      <sheetName val="품셈TABLE"/>
      <sheetName val="FAB별"/>
      <sheetName val="집계"/>
      <sheetName val="설계명세"/>
      <sheetName val="화산경계"/>
      <sheetName val="2000상반기노임"/>
      <sheetName val="노임기준"/>
      <sheetName val="총괄변경내역서"/>
      <sheetName val="전제"/>
      <sheetName val="낙석방지책"/>
      <sheetName val="토공A"/>
      <sheetName val="모래기초"/>
      <sheetName val="인구"/>
      <sheetName val="SLAB"/>
      <sheetName val="메인거더-크로스빔200연결부"/>
      <sheetName val="단가_및__x0000__x0000_Ԁ"/>
      <sheetName val="FOB발"/>
      <sheetName val="단가현황"/>
      <sheetName val="총괄내역단가"/>
      <sheetName val="적현로"/>
      <sheetName val="포장_x0000_"/>
      <sheetName val="PART_DISCOUNT"/>
      <sheetName val="견적을Ԁ"/>
      <sheetName val="견적을_x0000_"/>
      <sheetName val="전직종(노임က_x0000_䠀"/>
      <sheetName val="전직종(노임딈㩧0"/>
      <sheetName val="전직종(노임딊㩧0"/>
      <sheetName val="전직종(노임堌᬴怀"/>
      <sheetName val="전직종(노임堌᬴堀"/>
      <sheetName val="PI"/>
      <sheetName val="실행비교"/>
      <sheetName val="대림경상68억"/>
      <sheetName val="1.취수장"/>
      <sheetName val="건설기계_목록"/>
      <sheetName val="단가산출_목록"/>
      <sheetName val="실적공사 단가"/>
      <sheetName val="일위대가_목록"/>
      <sheetName val="계약내역서"/>
      <sheetName val="인제내역"/>
      <sheetName val="간접"/>
      <sheetName val="REACTION(USE평시)"/>
      <sheetName val="REACTION(USD지진시)"/>
      <sheetName val="1.2.1 마루높이결정"/>
      <sheetName val="화재 탐지 설비"/>
      <sheetName val="토공집계표"/>
      <sheetName val="DS기성최종"/>
      <sheetName val="DS설변내역서"/>
      <sheetName val="APT내역"/>
      <sheetName val="기안"/>
      <sheetName val="10.공통-노ԯ_x0000_缀"/>
      <sheetName val="10.공통-노頀亁_xdc00_"/>
      <sheetName val="2.1중기사용목차"/>
      <sheetName val="콘크리트측구연ე"/>
      <sheetName val="콘크리트측구연_x0006_"/>
      <sheetName val="참조(2)"/>
      <sheetName val="물량산출"/>
      <sheetName val="용수량(생활용수)"/>
      <sheetName val="2@ BOX"/>
      <sheetName val="인원"/>
      <sheetName val="공조焸F"/>
      <sheetName val="공조沈4"/>
      <sheetName val="공조軰_x0014_"/>
      <sheetName val="공조鉐_x001e_"/>
      <sheetName val="공조_x001e_"/>
      <sheetName val="공조議_x001e_"/>
      <sheetName val="공조滘C"/>
      <sheetName val="공조_x0005__x0000_"/>
      <sheetName val="공조닑⿱"/>
      <sheetName val="날개벽(TYPE3)"/>
      <sheetName val="공조滘0"/>
      <sheetName val="동원인원계획표"/>
      <sheetName val="2003상반기노임기준"/>
      <sheetName val="계화배수"/>
      <sheetName val="명세서"/>
      <sheetName val="wing"/>
      <sheetName val="발전嚰"/>
      <sheetName val="발전多"/>
      <sheetName val="발전멫"/>
      <sheetName val="매크로"/>
      <sheetName val="방음벽기초"/>
      <sheetName val="JUCK"/>
      <sheetName val="가설개략"/>
      <sheetName val="기숙사본건물도급내역"/>
      <sheetName val="기계공사"/>
      <sheetName val="투찰가"/>
      <sheetName val="공사비 내역 (가)"/>
      <sheetName val="노집"/>
      <sheetName val="고상실행"/>
      <sheetName val="견적정보"/>
      <sheetName val="원본"/>
    </sheetNames>
    <sheetDataSet>
      <sheetData sheetId="0" refreshError="1"/>
      <sheetData sheetId="1" refreshError="1">
        <row r="6">
          <cell r="E6" t="str">
            <v>A</v>
          </cell>
        </row>
        <row r="23">
          <cell r="R23">
            <v>0</v>
          </cell>
          <cell r="S23" t="str">
            <v>J</v>
          </cell>
          <cell r="U23" t="str">
            <v>FCL 20W</v>
          </cell>
          <cell r="V23">
            <v>900</v>
          </cell>
        </row>
        <row r="24">
          <cell r="R24">
            <v>0.7</v>
          </cell>
          <cell r="S24" t="str">
            <v>I</v>
          </cell>
          <cell r="U24" t="str">
            <v>FCL 30W</v>
          </cell>
          <cell r="V24">
            <v>1370</v>
          </cell>
        </row>
        <row r="25">
          <cell r="R25">
            <v>0.9</v>
          </cell>
          <cell r="S25" t="str">
            <v>H</v>
          </cell>
          <cell r="U25" t="str">
            <v>FCL 32W</v>
          </cell>
          <cell r="V25">
            <v>1690</v>
          </cell>
        </row>
        <row r="26">
          <cell r="R26">
            <v>1.1200000000000001</v>
          </cell>
          <cell r="S26" t="str">
            <v>G</v>
          </cell>
          <cell r="U26" t="str">
            <v>FCL 40W</v>
          </cell>
          <cell r="V26">
            <v>2310</v>
          </cell>
        </row>
        <row r="27">
          <cell r="R27">
            <v>1.38</v>
          </cell>
          <cell r="S27" t="str">
            <v>F</v>
          </cell>
          <cell r="U27" t="str">
            <v>FL 1/20W</v>
          </cell>
          <cell r="V27">
            <v>1010</v>
          </cell>
        </row>
        <row r="28">
          <cell r="R28">
            <v>1.75</v>
          </cell>
          <cell r="S28" t="str">
            <v>E</v>
          </cell>
          <cell r="U28" t="str">
            <v>FL 1/32W</v>
          </cell>
          <cell r="V28">
            <v>2860</v>
          </cell>
        </row>
        <row r="29">
          <cell r="R29">
            <v>2.25</v>
          </cell>
          <cell r="S29" t="str">
            <v>D</v>
          </cell>
          <cell r="U29" t="str">
            <v>FL 1/40W</v>
          </cell>
          <cell r="V29">
            <v>2610</v>
          </cell>
        </row>
        <row r="30">
          <cell r="R30">
            <v>2.75</v>
          </cell>
          <cell r="S30" t="str">
            <v>C</v>
          </cell>
          <cell r="U30" t="str">
            <v>FL 2/20W</v>
          </cell>
          <cell r="V30">
            <v>2020</v>
          </cell>
        </row>
        <row r="31">
          <cell r="R31">
            <v>3.5</v>
          </cell>
          <cell r="S31" t="str">
            <v>B</v>
          </cell>
          <cell r="U31" t="str">
            <v>FL 2/32W</v>
          </cell>
          <cell r="V31">
            <v>5720</v>
          </cell>
        </row>
        <row r="32">
          <cell r="R32">
            <v>4.5</v>
          </cell>
          <cell r="S32" t="str">
            <v>A</v>
          </cell>
          <cell r="U32" t="str">
            <v>FL 2/40W</v>
          </cell>
          <cell r="V32">
            <v>5220</v>
          </cell>
        </row>
        <row r="33">
          <cell r="U33" t="str">
            <v>FUL 13W</v>
          </cell>
          <cell r="V33">
            <v>800</v>
          </cell>
        </row>
        <row r="34">
          <cell r="U34" t="str">
            <v>FUL 17W</v>
          </cell>
          <cell r="V34">
            <v>1070</v>
          </cell>
        </row>
        <row r="35">
          <cell r="U35" t="str">
            <v>FUL 27W</v>
          </cell>
          <cell r="V35">
            <v>1550</v>
          </cell>
        </row>
        <row r="36">
          <cell r="U36" t="str">
            <v>IL 100W</v>
          </cell>
          <cell r="V36">
            <v>1250</v>
          </cell>
        </row>
        <row r="37">
          <cell r="U37" t="str">
            <v>IL 150W</v>
          </cell>
          <cell r="V37">
            <v>2090</v>
          </cell>
        </row>
        <row r="38">
          <cell r="U38" t="str">
            <v>IL 200W</v>
          </cell>
          <cell r="V38">
            <v>2920</v>
          </cell>
        </row>
        <row r="39">
          <cell r="U39" t="str">
            <v>IL 20W</v>
          </cell>
          <cell r="V39">
            <v>130</v>
          </cell>
        </row>
        <row r="40">
          <cell r="U40" t="str">
            <v>IL 30W</v>
          </cell>
          <cell r="V40">
            <v>240</v>
          </cell>
        </row>
        <row r="41">
          <cell r="U41" t="str">
            <v>IL 40W</v>
          </cell>
          <cell r="V41">
            <v>350</v>
          </cell>
        </row>
        <row r="42">
          <cell r="U42" t="str">
            <v>IL 60W</v>
          </cell>
          <cell r="V42">
            <v>630</v>
          </cell>
        </row>
        <row r="43">
          <cell r="U43" t="str">
            <v>MH 100W</v>
          </cell>
          <cell r="V43">
            <v>6500</v>
          </cell>
        </row>
        <row r="44">
          <cell r="U44" t="str">
            <v>MH 175W</v>
          </cell>
          <cell r="V44">
            <v>14000</v>
          </cell>
        </row>
        <row r="45">
          <cell r="U45" t="str">
            <v>MH 250W</v>
          </cell>
          <cell r="V45">
            <v>20500</v>
          </cell>
        </row>
        <row r="46">
          <cell r="U46" t="str">
            <v>MH 400W</v>
          </cell>
          <cell r="V46">
            <v>34000</v>
          </cell>
        </row>
        <row r="47">
          <cell r="U47" t="str">
            <v>NH 100W</v>
          </cell>
          <cell r="V47">
            <v>9000</v>
          </cell>
        </row>
        <row r="48">
          <cell r="U48" t="str">
            <v>NH 150W</v>
          </cell>
          <cell r="V48">
            <v>14000</v>
          </cell>
        </row>
        <row r="49">
          <cell r="U49" t="str">
            <v>NH 200W</v>
          </cell>
          <cell r="V49">
            <v>25000</v>
          </cell>
        </row>
        <row r="50">
          <cell r="U50" t="str">
            <v>NH 70W</v>
          </cell>
          <cell r="V50">
            <v>6200</v>
          </cell>
        </row>
      </sheetData>
      <sheetData sheetId="2" refreshError="1"/>
      <sheetData sheetId="3" refreshError="1">
        <row r="6">
          <cell r="E6" t="str">
            <v>A</v>
          </cell>
          <cell r="F6">
            <v>0.82</v>
          </cell>
        </row>
        <row r="7">
          <cell r="E7" t="str">
            <v>B</v>
          </cell>
          <cell r="F7">
            <v>0.79</v>
          </cell>
        </row>
        <row r="8">
          <cell r="E8" t="str">
            <v>C</v>
          </cell>
          <cell r="F8">
            <v>0.76</v>
          </cell>
        </row>
        <row r="9">
          <cell r="E9" t="str">
            <v>D</v>
          </cell>
          <cell r="F9">
            <v>0.72</v>
          </cell>
        </row>
        <row r="10">
          <cell r="E10" t="str">
            <v>E</v>
          </cell>
          <cell r="F10">
            <v>0.68</v>
          </cell>
        </row>
        <row r="11">
          <cell r="E11" t="str">
            <v>F</v>
          </cell>
          <cell r="F11">
            <v>0.62</v>
          </cell>
        </row>
        <row r="12">
          <cell r="E12" t="str">
            <v>G</v>
          </cell>
          <cell r="F12">
            <v>0.56999999999999995</v>
          </cell>
        </row>
        <row r="13">
          <cell r="E13" t="str">
            <v>H</v>
          </cell>
          <cell r="F13">
            <v>0.49</v>
          </cell>
        </row>
        <row r="14">
          <cell r="E14" t="str">
            <v>I</v>
          </cell>
          <cell r="F14">
            <v>0.42</v>
          </cell>
        </row>
        <row r="15">
          <cell r="E15" t="str">
            <v>J</v>
          </cell>
          <cell r="F15">
            <v>0.33</v>
          </cell>
        </row>
        <row r="17">
          <cell r="E17" t="str">
            <v>A</v>
          </cell>
          <cell r="F17">
            <v>0.74</v>
          </cell>
        </row>
        <row r="18">
          <cell r="E18" t="str">
            <v>B</v>
          </cell>
          <cell r="F18">
            <v>0.71</v>
          </cell>
        </row>
        <row r="19">
          <cell r="E19" t="str">
            <v>C</v>
          </cell>
          <cell r="F19">
            <v>0.67</v>
          </cell>
        </row>
        <row r="20">
          <cell r="E20" t="str">
            <v>D</v>
          </cell>
          <cell r="F20">
            <v>0.64</v>
          </cell>
        </row>
        <row r="21">
          <cell r="E21" t="str">
            <v>E</v>
          </cell>
          <cell r="F21">
            <v>0.59</v>
          </cell>
        </row>
        <row r="22">
          <cell r="E22" t="str">
            <v>F</v>
          </cell>
          <cell r="F22">
            <v>0.53</v>
          </cell>
        </row>
        <row r="23">
          <cell r="E23" t="str">
            <v>G</v>
          </cell>
          <cell r="F23">
            <v>0.49</v>
          </cell>
        </row>
        <row r="24">
          <cell r="E24" t="str">
            <v>H</v>
          </cell>
          <cell r="F24">
            <v>0.42</v>
          </cell>
        </row>
        <row r="25">
          <cell r="E25" t="str">
            <v>I</v>
          </cell>
          <cell r="F25">
            <v>0.36</v>
          </cell>
        </row>
        <row r="26">
          <cell r="E26" t="str">
            <v>J</v>
          </cell>
          <cell r="F26">
            <v>0.28000000000000003</v>
          </cell>
        </row>
        <row r="50">
          <cell r="E50" t="str">
            <v>A</v>
          </cell>
          <cell r="F50">
            <v>0.72</v>
          </cell>
        </row>
        <row r="51">
          <cell r="E51" t="str">
            <v>B</v>
          </cell>
          <cell r="F51">
            <v>0.68</v>
          </cell>
        </row>
        <row r="52">
          <cell r="E52" t="str">
            <v>C</v>
          </cell>
          <cell r="F52">
            <v>0.63</v>
          </cell>
        </row>
        <row r="53">
          <cell r="E53" t="str">
            <v>D</v>
          </cell>
          <cell r="F53">
            <v>0.59</v>
          </cell>
        </row>
        <row r="54">
          <cell r="E54" t="str">
            <v>E</v>
          </cell>
          <cell r="F54">
            <v>0.54</v>
          </cell>
        </row>
        <row r="55">
          <cell r="E55" t="str">
            <v>F</v>
          </cell>
          <cell r="F55">
            <v>0.48</v>
          </cell>
        </row>
        <row r="56">
          <cell r="E56" t="str">
            <v>G</v>
          </cell>
          <cell r="F56">
            <v>0.43</v>
          </cell>
        </row>
        <row r="57">
          <cell r="E57" t="str">
            <v>H</v>
          </cell>
          <cell r="F57">
            <v>0.39</v>
          </cell>
        </row>
        <row r="58">
          <cell r="E58" t="str">
            <v>I</v>
          </cell>
          <cell r="F58">
            <v>0.31</v>
          </cell>
        </row>
        <row r="59">
          <cell r="E59" t="str">
            <v>J</v>
          </cell>
          <cell r="F59">
            <v>0.24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sheetData sheetId="986"/>
      <sheetData sheetId="987"/>
      <sheetData sheetId="988"/>
      <sheetData sheetId="989"/>
      <sheetData sheetId="990"/>
      <sheetData sheetId="991"/>
      <sheetData sheetId="992"/>
      <sheetData sheetId="993"/>
      <sheetData sheetId="994" refreshError="1"/>
      <sheetData sheetId="995"/>
      <sheetData sheetId="996"/>
      <sheetData sheetId="997"/>
      <sheetData sheetId="998" refreshError="1"/>
      <sheetData sheetId="999"/>
      <sheetData sheetId="1000"/>
      <sheetData sheetId="1001"/>
      <sheetData sheetId="1002" refreshError="1"/>
      <sheetData sheetId="1003" refreshError="1"/>
      <sheetData sheetId="1004" refreshError="1"/>
      <sheetData sheetId="1005" refreshError="1"/>
      <sheetData sheetId="1006" refreshError="1"/>
      <sheetData sheetId="1007"/>
      <sheetData sheetId="1008" refreshError="1"/>
      <sheetData sheetId="1009" refreshError="1"/>
      <sheetData sheetId="1010" refreshError="1"/>
      <sheetData sheetId="1011"/>
      <sheetData sheetId="1012" refreshError="1"/>
      <sheetData sheetId="1013" refreshError="1"/>
      <sheetData sheetId="1014"/>
      <sheetData sheetId="1015"/>
      <sheetData sheetId="1016"/>
      <sheetData sheetId="1017"/>
      <sheetData sheetId="1018"/>
      <sheetData sheetId="1019"/>
      <sheetData sheetId="1020"/>
      <sheetData sheetId="1021" refreshError="1"/>
      <sheetData sheetId="1022" refreshError="1"/>
      <sheetData sheetId="1023" refreshError="1"/>
      <sheetData sheetId="1024"/>
      <sheetData sheetId="1025"/>
      <sheetData sheetId="1026" refreshError="1"/>
      <sheetData sheetId="1027" refreshError="1"/>
      <sheetData sheetId="1028" refreshError="1"/>
      <sheetData sheetId="1029" refreshError="1"/>
      <sheetData sheetId="1030"/>
      <sheetData sheetId="1031"/>
      <sheetData sheetId="1032" refreshError="1"/>
      <sheetData sheetId="1033"/>
      <sheetData sheetId="1034" refreshError="1"/>
      <sheetData sheetId="1035" refreshError="1"/>
      <sheetData sheetId="1036"/>
      <sheetData sheetId="1037" refreshError="1"/>
      <sheetData sheetId="1038"/>
      <sheetData sheetId="1039"/>
      <sheetData sheetId="1040"/>
      <sheetData sheetId="1041"/>
      <sheetData sheetId="1042"/>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간 선 (3)"/>
      <sheetName val="간 선 (2)"/>
      <sheetName val="전등-전열"/>
      <sheetName val="동 력"/>
      <sheetName val="MCC"/>
      <sheetName val="간 선"/>
      <sheetName val="변압기"/>
      <sheetName val="발전기(갑)"/>
      <sheetName val="발전기(을)"/>
      <sheetName val="조 도"/>
      <sheetName val="전화회선"/>
      <sheetName val="방송 AMP"/>
      <sheetName val="Sheet1"/>
      <sheetName val="Sheet2"/>
      <sheetName val="Macro(차단기)"/>
      <sheetName val="Macro(전선)"/>
      <sheetName val="Macro(전동기)"/>
      <sheetName val="0000000"/>
      <sheetName val="기초공"/>
      <sheetName val="기둥(원형)"/>
      <sheetName val="데이타"/>
      <sheetName val="DATA"/>
      <sheetName val="N賃率-職"/>
      <sheetName val="MACRO(전선관)"/>
      <sheetName val="수량산출"/>
      <sheetName val="간선계산"/>
      <sheetName val="전기일위대가"/>
      <sheetName val="4층"/>
      <sheetName val="단위세대"/>
      <sheetName val=""/>
      <sheetName val="05.04.22(6소초 물량)"/>
      <sheetName val="자재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 견적서"/>
      <sheetName val="Macro(전선)"/>
      <sheetName val="조명율데이타"/>
      <sheetName val="조도계산(가로등NEW)"/>
      <sheetName val="수량산출"/>
      <sheetName val="데이타"/>
      <sheetName val="DATA"/>
      <sheetName val="전차선로 물량표"/>
      <sheetName val="단가조사"/>
      <sheetName val="Galaxy 소비자가격표"/>
      <sheetName val="보도경계블럭"/>
      <sheetName val="말뚝물량"/>
      <sheetName val="구미4단2"/>
      <sheetName val="BSD (2)"/>
      <sheetName val="CAL"/>
      <sheetName val="gia vt,nc,ma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조사"/>
      <sheetName val="대가 "/>
      <sheetName val="대비"/>
      <sheetName val="단-원산"/>
      <sheetName val="천-단"/>
      <sheetName val="조-단"/>
      <sheetName val="표지"/>
      <sheetName val="원가계산서 "/>
      <sheetName val="집계표 (1)"/>
      <sheetName val="집계표(2)"/>
      <sheetName val="내역서(1차공사분)"/>
      <sheetName val="선로정수계산"/>
      <sheetName val="공사원가계산서"/>
      <sheetName val="간선계산"/>
      <sheetName val="guard(mac)"/>
      <sheetName val="165-1"/>
      <sheetName val="건축내역"/>
      <sheetName val="일위대가"/>
      <sheetName val="직재"/>
      <sheetName val="일위"/>
      <sheetName val="Sheet5"/>
      <sheetName val="1을"/>
      <sheetName val="예산내역서"/>
      <sheetName val="설계예산서"/>
      <sheetName val="Y-WORK"/>
      <sheetName val="일위목록"/>
      <sheetName val="요율"/>
      <sheetName val="단위세대"/>
      <sheetName val="수전기기DATA"/>
      <sheetName val="EQT-ESTN"/>
      <sheetName val="차액보증"/>
      <sheetName val="Sheet4"/>
      <sheetName val="일위집계(기존)"/>
      <sheetName val="#2_일위대가목록"/>
      <sheetName val="입찰안"/>
      <sheetName val="전기일위대가"/>
      <sheetName val="산출"/>
      <sheetName val="지중자재단가"/>
      <sheetName val="일위총괄표"/>
      <sheetName val="수량산출"/>
      <sheetName val=" HIT-&gt;HMC 견적(3900)"/>
      <sheetName val=" 견적서"/>
      <sheetName val="조내역"/>
      <sheetName val="일위단가"/>
      <sheetName val="상수도토공집계표"/>
      <sheetName val="데이타"/>
      <sheetName val="DATA"/>
      <sheetName val="조명율표"/>
      <sheetName val="제경비"/>
      <sheetName val="Macro(전선)"/>
      <sheetName val="기준자료"/>
      <sheetName val="2공구산출내역"/>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견적"/>
      <sheetName val="배선DATA"/>
      <sheetName val="약품공급2"/>
      <sheetName val="견"/>
      <sheetName val="일위1"/>
      <sheetName val="서울산업대(토)"/>
      <sheetName val="#3_일위대가목록"/>
      <sheetName val="BID"/>
      <sheetName val="단가산출"/>
      <sheetName val="측구터파기공수량집계"/>
      <sheetName val="배수공 시멘트 및 골재량 산출"/>
      <sheetName val="CM 1"/>
      <sheetName val="산출0"/>
      <sheetName val="집계표"/>
      <sheetName val="N賃率-職"/>
      <sheetName val="원가계산서"/>
      <sheetName val="설직재-1"/>
      <sheetName val="견적 (2)"/>
      <sheetName val="적용률"/>
      <sheetName val="LEGEND"/>
      <sheetName val="품목"/>
      <sheetName val="Carepack"/>
      <sheetName val="OPT"/>
      <sheetName val="SV"/>
      <sheetName val="직노"/>
      <sheetName val="98지급계획"/>
      <sheetName val="조건"/>
      <sheetName val="간접"/>
      <sheetName val="48일위"/>
      <sheetName val="계화배수"/>
      <sheetName val="견적사양비교표"/>
      <sheetName val="내역표지"/>
      <sheetName val="교각계산"/>
      <sheetName val="제-노임"/>
      <sheetName val="제직재"/>
      <sheetName val="품셈총괄표"/>
      <sheetName val="하남내역"/>
      <sheetName val="을지"/>
      <sheetName val="대가_"/>
      <sheetName val="원가계산서_"/>
      <sheetName val="집계표_(1)"/>
      <sheetName val="일위대가집계표"/>
      <sheetName val="노임"/>
      <sheetName val="노무비 근거"/>
      <sheetName val="sheet1"/>
      <sheetName val="관급자재"/>
      <sheetName val="개산공사비"/>
      <sheetName val="COPING"/>
      <sheetName val="점수계산1-2"/>
      <sheetName val="9-1차이내역"/>
      <sheetName val="I一般比"/>
      <sheetName val="금융비용"/>
      <sheetName val="실행철강하도"/>
      <sheetName val="교각1"/>
      <sheetName val="건축"/>
      <sheetName val="Sheet1 (2)"/>
      <sheetName val="삼성전기"/>
      <sheetName val="주식"/>
      <sheetName val="품셈기준"/>
      <sheetName val="AS복구"/>
      <sheetName val="중기터파기"/>
      <sheetName val="변수값"/>
      <sheetName val="중기상차"/>
      <sheetName val="철근집계"/>
      <sheetName val="버스운행안내"/>
      <sheetName val="예방접종계획"/>
      <sheetName val="근태계획서"/>
      <sheetName val="INPUT"/>
      <sheetName val="공통(20-91)"/>
      <sheetName val="재료집계"/>
      <sheetName val="Carepaq"/>
      <sheetName val="_HIT-&gt;HMC_견적(3900)"/>
      <sheetName val="전장품(관리용)"/>
      <sheetName val="부서현황"/>
      <sheetName val="부대비율"/>
      <sheetName val="EQ"/>
      <sheetName val="B부대공"/>
      <sheetName val="산출2-기기동력"/>
      <sheetName val="B2BERP"/>
      <sheetName val="사통"/>
      <sheetName val="전기공사 산출집계"/>
      <sheetName val="전기공사 산출"/>
      <sheetName val=""/>
      <sheetName val="XL4Poppy"/>
      <sheetName val="정부노임단가"/>
      <sheetName val="AV시스템"/>
      <sheetName val="내역"/>
      <sheetName val="암거공"/>
      <sheetName val="퍼스트"/>
      <sheetName val="포장복구집계"/>
      <sheetName val="94"/>
      <sheetName val="itm코드"/>
      <sheetName val="itm기준"/>
      <sheetName val="설계명세서(종합)"/>
      <sheetName val="소요자재"/>
      <sheetName val="노무산출서"/>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장비(창급분류)"/>
      <sheetName val="장비(창급ONLY)"/>
      <sheetName val="N賃率-職"/>
      <sheetName val="J直材4"/>
      <sheetName val="설직재-1"/>
      <sheetName val="관람석제출"/>
      <sheetName val="20관리비율"/>
      <sheetName val="데이타"/>
      <sheetName val="DATA"/>
      <sheetName val="수량산출"/>
      <sheetName val="내역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수량산출서(1)"/>
      <sheetName val="(1)"/>
      <sheetName val="(2)"/>
      <sheetName val="XXXXXX"/>
      <sheetName val="VXXX"/>
      <sheetName val="공사비단가"/>
      <sheetName val="시방서"/>
      <sheetName val="품셈집계표"/>
      <sheetName val="방수품셈"/>
      <sheetName val="수량총괄표"/>
      <sheetName val="맨홀청소 및 점검수량"/>
      <sheetName val="방수수량"/>
      <sheetName val="제목"/>
      <sheetName val="설계조건"/>
      <sheetName val="안정계산"/>
      <sheetName val="단면검토"/>
      <sheetName val="내역서"/>
      <sheetName val="차액보증"/>
      <sheetName val="9GNG운반"/>
      <sheetName val="Macro(전선)"/>
    </sheetNames>
    <sheetDataSet>
      <sheetData sheetId="0" refreshError="1"/>
      <sheetData sheetId="1" refreshError="1"/>
      <sheetData sheetId="2" refreshError="1">
        <row r="2">
          <cell r="J2">
            <v>2080</v>
          </cell>
          <cell r="L2">
            <v>200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6"/>
      <sheetName val="2-1"/>
      <sheetName val="감1"/>
      <sheetName val="감2"/>
      <sheetName val="감3"/>
      <sheetName val="조1"/>
      <sheetName val="조2"/>
      <sheetName val="조3"/>
      <sheetName val="6-1"/>
      <sheetName val="3-1"/>
      <sheetName val="3-2"/>
      <sheetName val="산출조서"/>
      <sheetName val="가시설(TYPE-A)"/>
      <sheetName val="1-1평균터파기고(1)"/>
      <sheetName val="일위(설)"/>
      <sheetName val="#REF"/>
    </sheetNames>
    <definedNames>
      <definedName name="han_code"/>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C"/>
      <sheetName val="C11(AR)"/>
      <sheetName val="C12(AR)"/>
      <sheetName val="Sheet3 (2)"/>
      <sheetName val="AA"/>
      <sheetName val="AA10이자비용"/>
      <sheetName val="AA20(장기차입금)"/>
      <sheetName val="AA(30)담보및 지급보증"/>
      <sheetName val="BB"/>
      <sheetName val="BB10(A.R)"/>
      <sheetName val="EE"/>
      <sheetName val="EE1(충당금)"/>
      <sheetName val="EE(A.R)"/>
      <sheetName val="40(A.R)"/>
      <sheetName val="40(a.r2)"/>
      <sheetName val="KK"/>
      <sheetName val="기업-어음"/>
      <sheetName val="대동-어음"/>
      <sheetName val="Sheet1"/>
      <sheetName val="Sheet2"/>
      <sheetName val="Sheet3"/>
      <sheetName val="중기사용료"/>
      <sheetName val="N賃率-職"/>
      <sheetName val="99'태양염공기말감사"/>
      <sheetName val="2F 회의실견적(5_14 일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7"/>
      <sheetName val="LOPCALC"/>
      <sheetName val="MCC순서"/>
      <sheetName val="기계 부하표"/>
      <sheetName val="부하표LIST"/>
      <sheetName val="TR용량"/>
      <sheetName val="TR용량 (1)"/>
      <sheetName val="TR용량 (2)"/>
      <sheetName val="CABLE SIZE CALCULATION SHEET"/>
      <sheetName val="CABLECALC"/>
      <sheetName val="IMPEADENCE MAP "/>
      <sheetName val="IMPEADENCE "/>
      <sheetName val="MCCCALC"/>
      <sheetName val="TR용량 (3)"/>
      <sheetName val="------LOPCALC-----"/>
      <sheetName val="Macro2"/>
      <sheetName val="TABLE"/>
      <sheetName val="IO-LIST"/>
      <sheetName val="IO-TOT"/>
      <sheetName val="DATA"/>
      <sheetName val="DATA1"/>
      <sheetName val="CABLE"/>
      <sheetName val="MOTOR"/>
      <sheetName val="계측기기 LIST"/>
      <sheetName val="Sheet1 (2)"/>
      <sheetName val="Sheet8"/>
      <sheetName val="Sheet9"/>
      <sheetName val="Sheet10"/>
      <sheetName val="Macro1"/>
      <sheetName val="cost"/>
      <sheetName val="조도계산서 (도서)"/>
      <sheetName val="정부노임단가"/>
      <sheetName val="부하LOAD"/>
      <sheetName val="D-RMIL"/>
      <sheetName val="data2"/>
      <sheetName val="간선"/>
      <sheetName val="견적서"/>
      <sheetName val="REPT-NG"/>
      <sheetName val="데이타"/>
      <sheetName val="일위대가(원본)"/>
      <sheetName val="노무비"/>
      <sheetName val="단가"/>
      <sheetName val="내역서"/>
      <sheetName val="일집"/>
      <sheetName val="일위"/>
      <sheetName val="Sheet1"/>
    </sheetNames>
    <sheetDataSet>
      <sheetData sheetId="0"/>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F 회의실견적(5_14 일대)"/>
      <sheetName val="수량산출"/>
      <sheetName val="2F 회의실견적_5_14 일대_"/>
      <sheetName val="아산의전"/>
      <sheetName val="내역서"/>
      <sheetName val="민속촌메뉴"/>
      <sheetName val="20관리비율"/>
      <sheetName val="N賃率-職"/>
      <sheetName val="토목내역"/>
      <sheetName val="정부노임단가"/>
      <sheetName val="제-노임"/>
      <sheetName val="제직재"/>
      <sheetName val="남양시작동자105노65기1.3화1.2"/>
      <sheetName val="TABLE"/>
      <sheetName val="외주가공"/>
      <sheetName val="직노"/>
      <sheetName val="일위대가"/>
      <sheetName val="일위대가(가설)"/>
      <sheetName val="J直材4"/>
      <sheetName val="전기일위대가"/>
      <sheetName val="Sheet1"/>
      <sheetName val="데이타"/>
      <sheetName val="DATA"/>
      <sheetName val="DATA(BAC)"/>
      <sheetName val="기초공"/>
      <sheetName val="기둥(원형)"/>
      <sheetName val="CONCRETE"/>
      <sheetName val="3BL공동구 수량"/>
      <sheetName val="공사내역"/>
      <sheetName val="견적대비 견적서"/>
      <sheetName val="간접재료비산출표-27-30"/>
      <sheetName val="옹벽"/>
      <sheetName val="직재"/>
      <sheetName val="GRDBS"/>
      <sheetName val="공통부대비"/>
      <sheetName val="일위대가목록"/>
      <sheetName val="기타 정보통신공사"/>
      <sheetName val="공사원가계산서"/>
      <sheetName val="일위_파일"/>
      <sheetName val="Galaxy 소비자가격표"/>
      <sheetName val="I一般比"/>
      <sheetName val="9GNG운반"/>
      <sheetName val="실행내역"/>
      <sheetName val="원형맨홀수량"/>
      <sheetName val="실행철강하도"/>
      <sheetName val="XL4Poppy"/>
      <sheetName val="설계조건"/>
      <sheetName val="안정계산"/>
      <sheetName val="치수표"/>
      <sheetName val="건축내역"/>
      <sheetName val="Proposal"/>
      <sheetName val="Sheet6"/>
      <sheetName val="Total"/>
      <sheetName val="일위"/>
      <sheetName val="COPING"/>
      <sheetName val="dt0301"/>
      <sheetName val="dtt0301"/>
      <sheetName val="부대내역"/>
      <sheetName val="예산서"/>
      <sheetName val="변화치수"/>
      <sheetName val="설계명세서"/>
      <sheetName val="UserData"/>
      <sheetName val="11.단가비교표_"/>
      <sheetName val="16.기계경비산출내역_"/>
      <sheetName val=""/>
      <sheetName val="보차도경계석"/>
      <sheetName val="원가"/>
      <sheetName val="차액보증"/>
      <sheetName val="BID"/>
      <sheetName val="단가표"/>
      <sheetName val="개요"/>
      <sheetName val="ABUT수량-A1"/>
      <sheetName val="을"/>
      <sheetName val="손익분석"/>
      <sheetName val="단가표 "/>
      <sheetName val="Customer Databas"/>
      <sheetName val="TEL"/>
      <sheetName val="노임단가 (2)"/>
      <sheetName val="기본일위"/>
      <sheetName val="예산명세서"/>
      <sheetName val="자료입력"/>
      <sheetName val="금액"/>
      <sheetName val="재1"/>
      <sheetName val="투찰"/>
      <sheetName val="MOTOR"/>
      <sheetName val="Studio"/>
      <sheetName val="순수개발"/>
      <sheetName val="Sheet3"/>
      <sheetName val="내역"/>
      <sheetName val="danga"/>
      <sheetName val="ilch"/>
      <sheetName val="보도경계블럭"/>
      <sheetName val="설직재-1"/>
      <sheetName val="#REF"/>
      <sheetName val="A__HEXCEL_XLS_XL_DATA_______H_2"/>
      <sheetName val="A__HEXCEL_XLS_XL_DATA_______H_3"/>
      <sheetName val="L형옹벽(key)"/>
      <sheetName val="단면검토"/>
      <sheetName val="목차"/>
      <sheetName val="FAB별"/>
      <sheetName val="EACT10"/>
      <sheetName val="FPA"/>
      <sheetName val="교각계산"/>
      <sheetName val="2F_회의실견적(5_14_일대)"/>
      <sheetName val="2F_회의실견적_5_14_일대_"/>
      <sheetName val="깨기"/>
      <sheetName val="L형옹벽"/>
      <sheetName val=" 견적서"/>
      <sheetName val="CTEMCOST"/>
      <sheetName val="2F_회의실견적(5_14_일대)1"/>
      <sheetName val="2F_회의실견적_5_14_일대_1"/>
      <sheetName val="Galaxy_소비자가격표"/>
      <sheetName val="공사현황"/>
      <sheetName val="T13(P68~72,78)"/>
      <sheetName val="민감도"/>
      <sheetName val="노임"/>
      <sheetName val="A__HEXCEL_XLS_XL_DATA_______H_4"/>
      <sheetName val="04상노임"/>
      <sheetName val="신우"/>
      <sheetName val="단락전류-A"/>
      <sheetName val="매크로"/>
      <sheetName val="부하계산서"/>
      <sheetName val="관람석제출"/>
      <sheetName val="금액집계"/>
      <sheetName val="A__HEXCEL_XLS_XL_DATA_______H_5"/>
      <sheetName val="A__HEXCEL_XLS_XL_DATA_______H_6"/>
      <sheetName val="A__HEXCEL_XLS_XL_DATA_______H_7"/>
      <sheetName val="A__HEXCEL_XLS_XL_DATA_______H_8"/>
      <sheetName val="A__HEXCEL_XLS_XL_DATA_______H_9"/>
      <sheetName val="BLOCK(1)"/>
      <sheetName val="9811"/>
      <sheetName val="산출근거"/>
      <sheetName val="Sheet7"/>
      <sheetName val="인건-측정"/>
      <sheetName val="소비자가"/>
      <sheetName val="C-노임단가"/>
      <sheetName val="받check"/>
      <sheetName val="준검 내역서"/>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조사 "/>
      <sheetName val="대가 "/>
      <sheetName val="대비"/>
      <sheetName val="단-원산"/>
      <sheetName val="단-천우"/>
      <sheetName val="단-조은"/>
      <sheetName val="내역서"/>
      <sheetName val="갑지"/>
      <sheetName val="타-천우"/>
      <sheetName val="타-조은"/>
      <sheetName val="산-기계"/>
      <sheetName val="산-전기"/>
      <sheetName val="겉지"/>
      <sheetName val="일위대가"/>
      <sheetName val="목차"/>
      <sheetName val="일위총괄표"/>
      <sheetName val="#2_일위대가목록"/>
      <sheetName val="J直材4"/>
      <sheetName val="직공비"/>
      <sheetName val="2F 회의실견적(5_14 일대)"/>
      <sheetName val="수량산출"/>
      <sheetName val="상수도토공집계표"/>
      <sheetName val="225-5"/>
      <sheetName val="집계표"/>
      <sheetName val="직재"/>
      <sheetName val="DATA"/>
      <sheetName val="설계조건"/>
      <sheetName val="안정계산"/>
      <sheetName val="단면검토"/>
      <sheetName val="토공"/>
      <sheetName val="단가"/>
      <sheetName val=" HIT-&gt;HMC 견적(3900)"/>
      <sheetName val="제-노임"/>
      <sheetName val="설직재-1"/>
      <sheetName val="제직재"/>
      <sheetName val="기계내역"/>
      <sheetName val="직노"/>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부대내역"/>
      <sheetName val="PROJECT BRIEF(EX.NEW)"/>
      <sheetName val="원가"/>
      <sheetName val="Galaxy 소비자가격표"/>
      <sheetName val="20관리비율"/>
      <sheetName val="여과지동"/>
      <sheetName val="기초자료"/>
      <sheetName val="일위집계(기존)"/>
      <sheetName val="일위목록"/>
      <sheetName val="단가산출"/>
      <sheetName val="GRDBS"/>
      <sheetName val="FANDBS"/>
      <sheetName val="GRDATA"/>
      <sheetName val="SHAFTDBSE"/>
      <sheetName val="노임단가"/>
      <sheetName val="SP-B1"/>
      <sheetName val="자재단가비교표"/>
      <sheetName val="공사원가계산서"/>
      <sheetName val="XL4Poppy"/>
      <sheetName val="Y-WORK"/>
      <sheetName val="설비"/>
      <sheetName val="LEGEND"/>
      <sheetName val="연부97-1"/>
      <sheetName val="갑지1"/>
      <sheetName val="I一般比"/>
      <sheetName val="N賃率-職"/>
      <sheetName val="일위대가-전기"/>
      <sheetName val="내역"/>
      <sheetName val="2F 회의실견적_5_14 일대_"/>
      <sheetName val="COPING-1"/>
      <sheetName val="역T형교대-2수량"/>
      <sheetName val="1-1"/>
      <sheetName val="연령현황"/>
      <sheetName val="품셈총괄표"/>
      <sheetName val="3.공통공사대비"/>
      <sheetName val="제경비"/>
      <sheetName val="퍼스트"/>
      <sheetName val="9GNG운반"/>
      <sheetName val="인건-측정"/>
      <sheetName val="단가대비표"/>
      <sheetName val="정부노임단가"/>
      <sheetName val="바.한일양산"/>
      <sheetName val="일위단가"/>
      <sheetName val="TABLE"/>
      <sheetName val="일위산출"/>
      <sheetName val="맨홀수량집계"/>
      <sheetName val="요율"/>
      <sheetName val="약품공급2"/>
      <sheetName val="데이타"/>
      <sheetName val="전기일위대가"/>
      <sheetName val="단가조사"/>
      <sheetName val="조도"/>
      <sheetName val="기존단가 (2)"/>
      <sheetName val="점검총괄"/>
      <sheetName val="DATA1"/>
      <sheetName val="예산내역서"/>
      <sheetName val="COPING"/>
      <sheetName val="철근집계"/>
      <sheetName val=" 견적서"/>
      <sheetName val="기본일위"/>
      <sheetName val="내역표지"/>
      <sheetName val="갑지(추정)"/>
      <sheetName val="공통가설"/>
      <sheetName val="CTEMCOST"/>
      <sheetName val="수량산출서"/>
      <sheetName val="물량산출근거"/>
      <sheetName val="차액보증"/>
      <sheetName val="Sheet1"/>
      <sheetName val="일위"/>
      <sheetName val="방송일위대가"/>
      <sheetName val="#REF"/>
      <sheetName val="실행내역"/>
      <sheetName val="기별용지"/>
      <sheetName val="단위수량"/>
      <sheetName val="노임"/>
      <sheetName val="맨홀수량산출"/>
      <sheetName val="Baby일위대가"/>
      <sheetName val="T13(P68~72,78)"/>
      <sheetName val="일위산출근거"/>
      <sheetName val="일위_파일"/>
      <sheetName val="단가조사표"/>
      <sheetName val="BID"/>
      <sheetName val="교량전기"/>
      <sheetName val="견적"/>
      <sheetName val="자재단가"/>
      <sheetName val="백암비스타내역"/>
      <sheetName val="전압강하계산"/>
      <sheetName val="표지"/>
      <sheetName val="산수배수"/>
      <sheetName val="3BL공동구 수량"/>
      <sheetName val="조사_"/>
      <sheetName val="대가_"/>
      <sheetName val="_HIT-&gt;HMC_견적(3900)"/>
      <sheetName val="2F_회의실견적(5_14_일대)"/>
      <sheetName val="PROJECT_BRIEF(EX_NEW)"/>
      <sheetName val="Galaxy_소비자가격표"/>
      <sheetName val="3BL공동구_수량"/>
      <sheetName val="2F_회의실견적_5_14_일대_"/>
      <sheetName val="3_공통공사대비"/>
      <sheetName val="_견적서"/>
      <sheetName val="기존단가_(2)"/>
      <sheetName val="물가시세"/>
      <sheetName val="신우"/>
      <sheetName val="견적990322"/>
      <sheetName val="을지"/>
      <sheetName val="CAPVC"/>
      <sheetName val="교각1"/>
      <sheetName val="견적대비 견적서"/>
      <sheetName val="계화배수"/>
      <sheetName val="방송노임"/>
      <sheetName val="간접재료비산출표-27-30"/>
      <sheetName val="ABUT수량-A1"/>
      <sheetName val="대치판정"/>
      <sheetName val="환율"/>
      <sheetName val="6호기"/>
      <sheetName val="산출"/>
      <sheetName val="견"/>
      <sheetName val="단가표 (2)"/>
      <sheetName val="일위대가집계"/>
      <sheetName val="총괄"/>
      <sheetName val="일위1"/>
      <sheetName val="일위대가집계표"/>
      <sheetName val="순공사비"/>
      <sheetName val="실행철강하도"/>
      <sheetName val="을"/>
      <sheetName val="2"/>
      <sheetName val="도로단위당"/>
      <sheetName val="단가표"/>
      <sheetName val="노무비"/>
      <sheetName val="일반부표"/>
      <sheetName val="Carepack"/>
      <sheetName val="OPT"/>
      <sheetName val="SV"/>
      <sheetName val="관람석제출"/>
      <sheetName val="관급"/>
      <sheetName val="ITEM"/>
      <sheetName val="부하(성남)"/>
      <sheetName val="부하계산서"/>
      <sheetName val="감액총괄표"/>
      <sheetName val="C1ㅇ"/>
      <sheetName val="원가계산서"/>
      <sheetName val="TEL"/>
      <sheetName val="사급자재"/>
      <sheetName val="개요"/>
      <sheetName val="일위대가목록"/>
      <sheetName val="6.수량산출서(설치공사)"/>
      <sheetName val="Sheet2"/>
      <sheetName val="작업시작"/>
      <sheetName val="일위목차"/>
      <sheetName val="공통(20-91)"/>
      <sheetName val="계산서(곡선부)"/>
      <sheetName val="-치수표(곡선부)"/>
      <sheetName val="LD"/>
      <sheetName val="AS복구"/>
      <sheetName val="중기터파기"/>
      <sheetName val="변수값"/>
      <sheetName val="중기상차"/>
      <sheetName val="CALCULATION"/>
      <sheetName val="조명시설"/>
      <sheetName val="hvac(제어동)"/>
      <sheetName val="일위대가목차"/>
      <sheetName val="변화치수"/>
      <sheetName val="Sheet3"/>
      <sheetName val="소요자재명세서"/>
      <sheetName val="노무비명세서"/>
      <sheetName val="단중표"/>
      <sheetName val="유치원내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sheetData sheetId="148"/>
      <sheetData sheetId="149"/>
      <sheetData sheetId="150"/>
      <sheetData sheetId="151"/>
      <sheetData sheetId="152"/>
      <sheetData sheetId="153"/>
      <sheetData sheetId="154"/>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danga"/>
      <sheetName val="ilch"/>
      <sheetName val="단면가정"/>
      <sheetName val="3BL공동구 수량"/>
      <sheetName val="을"/>
      <sheetName val="Y-WORK"/>
      <sheetName val="DATA-1"/>
      <sheetName val="우배수"/>
      <sheetName val="조건표"/>
      <sheetName val="2F 회의실견적(5_14 일대)"/>
      <sheetName val="일반물자(한국통신)"/>
      <sheetName val="공통가설"/>
      <sheetName val="정부노임단가"/>
      <sheetName val="일위대가"/>
      <sheetName val="내역서"/>
      <sheetName val="LEGEND"/>
      <sheetName val="직공비"/>
      <sheetName val="일위대가목차"/>
      <sheetName val="맨홀수량집계"/>
      <sheetName val="교각계산"/>
      <sheetName val="INPUT(덕도방향-시점)"/>
      <sheetName val="기둥(원형)"/>
      <sheetName val="토공"/>
      <sheetName val="수량산출"/>
      <sheetName val="날개벽(시점좌측)"/>
      <sheetName val="TABLE"/>
      <sheetName val="직노"/>
      <sheetName val="계화배수"/>
      <sheetName val="DATA"/>
      <sheetName val="DATA1"/>
      <sheetName val="평가데이터"/>
      <sheetName val="차액보증"/>
      <sheetName val="1-1"/>
      <sheetName val="기본단가표"/>
      <sheetName val="가공비"/>
      <sheetName val="작성"/>
      <sheetName val="산출내역"/>
      <sheetName val="code"/>
      <sheetName val="I一般比"/>
      <sheetName val="1월"/>
      <sheetName val="관람석제출"/>
      <sheetName val="모니터"/>
      <sheetName val="포장절단"/>
      <sheetName val="일위대가표"/>
      <sheetName val="케이블"/>
      <sheetName val="내역"/>
      <sheetName val="총괄-1"/>
      <sheetName val="JUCKEYK"/>
      <sheetName val="토목내역"/>
      <sheetName val="현장"/>
      <sheetName val="전기"/>
      <sheetName val="연령현황"/>
      <sheetName val=" 견적서"/>
      <sheetName val="VXXXXXXX"/>
      <sheetName val="Sheet5"/>
      <sheetName val="공사비명세서"/>
      <sheetName val="설산1.나"/>
      <sheetName val="본사S"/>
      <sheetName val="COPING"/>
      <sheetName val="3.하중산정4.지지력"/>
      <sheetName val="SLAB&quot;1&quot;"/>
      <sheetName val="토공(완충)"/>
      <sheetName val="input"/>
      <sheetName val="원형맨홀수량"/>
      <sheetName val="가설건물"/>
      <sheetName val="변화치수"/>
      <sheetName val="Total"/>
      <sheetName val="부하(성남)"/>
      <sheetName val="대비"/>
      <sheetName val="쌍송교"/>
      <sheetName val="품셈"/>
      <sheetName val="설계조건"/>
      <sheetName val="안정계산"/>
      <sheetName val="20관리비율"/>
      <sheetName val="정보매체A동"/>
      <sheetName val="96수출"/>
      <sheetName val="LOPCALC"/>
      <sheetName val="공사비"/>
      <sheetName val="물량산출근거"/>
      <sheetName val="공사개요"/>
      <sheetName val="예산서"/>
      <sheetName val="BID"/>
      <sheetName val="집계표"/>
      <sheetName val="열린교실"/>
      <sheetName val="TB-내역서"/>
      <sheetName val="N賃率-職"/>
      <sheetName val="일반맨홀수량집계(A-7 LINE)"/>
      <sheetName val="일반맨홀수량집계"/>
      <sheetName val="품목"/>
      <sheetName val="공통부대비"/>
      <sheetName val="Sheet4"/>
      <sheetName val="공정집계_국별"/>
      <sheetName val="적용률"/>
      <sheetName val="간선계산"/>
      <sheetName val="내역1"/>
      <sheetName val="마산방향철근집계"/>
      <sheetName val="진주방향"/>
      <sheetName val="마산방향"/>
      <sheetName val="b_gunmul"/>
      <sheetName val="b_balju (2)"/>
      <sheetName val="J直材4"/>
      <sheetName val="건축내역"/>
      <sheetName val="CAT_5"/>
      <sheetName val="방송노임"/>
      <sheetName val="기계경비"/>
      <sheetName val="인건비(환율)"/>
      <sheetName val="교각1"/>
      <sheetName val="설계변경원가계산총괄표"/>
      <sheetName val="단가표 "/>
      <sheetName val="woo(mac)"/>
      <sheetName val="DATA(BAC)"/>
      <sheetName val="ABUT수량-A1"/>
      <sheetName val="부대내역"/>
      <sheetName val="표지"/>
      <sheetName val="대치판정"/>
      <sheetName val="단면검토"/>
      <sheetName val="치수표"/>
      <sheetName val="D-3503"/>
      <sheetName val="깨기"/>
      <sheetName val="공사비예산서(토목분)"/>
      <sheetName val="목록"/>
      <sheetName val="데이타"/>
      <sheetName val="기성내역"/>
      <sheetName val="을지"/>
      <sheetName val="입찰안"/>
      <sheetName val="Sheet1"/>
      <sheetName val="#REF"/>
      <sheetName val="2F_회의실견적(5_14_일대)"/>
      <sheetName val="3BL공동구_수량"/>
      <sheetName val="투찰"/>
      <sheetName val="SORCE1"/>
      <sheetName val="가시설단위수량"/>
      <sheetName val="수량3"/>
      <sheetName val="토목품셈"/>
      <sheetName val="단위수량"/>
      <sheetName val="남양시작동자105노65기1.3화1.2"/>
      <sheetName val="ITB COST"/>
      <sheetName val="노임단가"/>
      <sheetName val="하중계산"/>
      <sheetName val="연부97-1"/>
      <sheetName val="갑지1"/>
      <sheetName val="기초공"/>
      <sheetName val="갑지(추정)"/>
      <sheetName val="전기품산출"/>
      <sheetName val="단가"/>
      <sheetName val="DATE"/>
      <sheetName val="단면 (2)"/>
      <sheetName val="RING WALL"/>
      <sheetName val="주경기-오배수"/>
      <sheetName val="기본일위"/>
      <sheetName val="총괄"/>
      <sheetName val="자재단가비교표"/>
      <sheetName val="간노_콘"/>
      <sheetName val="기계내역"/>
      <sheetName val="CIVIL"/>
      <sheetName val="공구원가계산"/>
      <sheetName val="증감분석"/>
      <sheetName val="WORK"/>
      <sheetName val="A"/>
      <sheetName val="CONCRETE"/>
      <sheetName val="EACT10"/>
      <sheetName val="자재"/>
      <sheetName val="목표세부명세"/>
      <sheetName val="공문"/>
      <sheetName val="허용전류-IEC"/>
      <sheetName val="허용전류-IEC DATA"/>
      <sheetName val="우각부보강"/>
      <sheetName val="IMPEADENCE MAP 취수장"/>
      <sheetName val="SLAB"/>
      <sheetName val="부재력정리"/>
      <sheetName val="TYPE-A"/>
      <sheetName val="산출근거"/>
      <sheetName val="단가대비표"/>
      <sheetName val="전압강하계산"/>
      <sheetName val="월선수금"/>
      <sheetName val="부속동"/>
      <sheetName val="백암비스타내역"/>
      <sheetName val="내역서2안"/>
      <sheetName val="조작대(1연)"/>
      <sheetName val="CABdata"/>
      <sheetName val="내역서form"/>
      <sheetName val="감시제어"/>
      <sheetName val="목차임시"/>
      <sheetName val="견적대비"/>
      <sheetName val="BSD (2)"/>
      <sheetName val="UserData"/>
      <sheetName val="공사비 내역 (가)"/>
      <sheetName val="단가조사서"/>
      <sheetName val="금액내역서"/>
      <sheetName val="인테리어세부내역"/>
      <sheetName val="영업.일1"/>
      <sheetName val="광혁기성"/>
      <sheetName val="2공구산출내역"/>
      <sheetName val="피엘"/>
      <sheetName val="ETC"/>
      <sheetName val="P.M 별"/>
      <sheetName val="배수관공"/>
      <sheetName val="11.단가비교표_"/>
      <sheetName val="16.기계경비산출내역_"/>
      <sheetName val="배"/>
      <sheetName val="copy"/>
      <sheetName val="서식"/>
      <sheetName val="FACTOR"/>
      <sheetName val="재1"/>
      <sheetName val="특별교실"/>
      <sheetName val="세부내역"/>
      <sheetName val="설계명세서"/>
      <sheetName val="guard(mac)"/>
      <sheetName val="FRT_O"/>
      <sheetName val="FAB_I"/>
      <sheetName val="사통"/>
      <sheetName val="전신환매도율"/>
      <sheetName val="MATRLDATA"/>
      <sheetName val="견적"/>
      <sheetName val="내역서_1.(3)"/>
      <sheetName val="방송일위대가"/>
      <sheetName val="SILICATE"/>
      <sheetName val="06-BATCH "/>
      <sheetName val="경산"/>
      <sheetName val="기흥하도용"/>
      <sheetName val="L형옹벽(key)"/>
      <sheetName val="제품"/>
      <sheetName val="옹벽"/>
      <sheetName val="단면(RW1)"/>
      <sheetName val="원가계산서"/>
      <sheetName val="Macro1"/>
      <sheetName val="1.우편집중내역서"/>
      <sheetName val="실행내역"/>
      <sheetName val="Tables"/>
      <sheetName val="일위대가목록"/>
      <sheetName val="경비2내역"/>
      <sheetName val="배수장공사비명세서"/>
      <sheetName val="전기일위대가"/>
      <sheetName val="Sheet2"/>
      <sheetName val="BEND LOSS"/>
      <sheetName val="1단계"/>
      <sheetName val="정렬"/>
      <sheetName val="KMT물량"/>
      <sheetName val="전장품(관리용)"/>
      <sheetName val="기둥"/>
      <sheetName val="저판(버림100)"/>
      <sheetName val="97년추정손익계산서"/>
      <sheetName val="내역서-CCTV"/>
      <sheetName val="공종집계"/>
      <sheetName val="단가산출2"/>
      <sheetName val="960318-1"/>
      <sheetName val="설직재-1"/>
      <sheetName val="제직재"/>
      <sheetName val="제-노임"/>
      <sheetName val="부하"/>
      <sheetName val="단중표"/>
      <sheetName val="공통가설공사"/>
      <sheetName val="내역서(갑)"/>
      <sheetName val="날개벽"/>
      <sheetName val="소비자가"/>
      <sheetName val="삼성전기"/>
      <sheetName val="Sheet1 (2)"/>
      <sheetName val="A-4"/>
      <sheetName val="입찰보고"/>
      <sheetName val="현장관리비내역서"/>
      <sheetName val="2.냉난방설비공사"/>
      <sheetName val="민속촌메뉴"/>
      <sheetName val="직재"/>
      <sheetName val="ASP"/>
      <sheetName val="중기사용료산출근거"/>
      <sheetName val="단가 및 재료비"/>
      <sheetName val="식재품셈"/>
      <sheetName val="CPM챠트"/>
      <sheetName val="기본"/>
      <sheetName val="TEL"/>
      <sheetName val="계산근거"/>
      <sheetName val="출력X"/>
      <sheetName val="공사요율"/>
      <sheetName val="제원.설계조건"/>
      <sheetName val="기초1"/>
      <sheetName val="별표집계"/>
      <sheetName val="단가견적조사표"/>
      <sheetName val="설계"/>
      <sheetName val="견적대비표"/>
      <sheetName val="식재인부"/>
      <sheetName val="실행내역 "/>
      <sheetName val="XL4Poppy"/>
      <sheetName val="설계명세서(선로)"/>
      <sheetName val="cross beam"/>
      <sheetName val="안정검토"/>
      <sheetName val="마감물량3"/>
      <sheetName val="ITEM"/>
      <sheetName val="공통자료"/>
      <sheetName val="별표"/>
      <sheetName val="약품공급2"/>
      <sheetName val="단면치수"/>
      <sheetName val="물가자료"/>
      <sheetName val="리터팬내장형"/>
      <sheetName val="토공(우물통,기타) "/>
      <sheetName val="수량산출서"/>
      <sheetName val="각종양식"/>
      <sheetName val="설비"/>
      <sheetName val="보차도경계석"/>
      <sheetName val="CABLE SIZE-3"/>
      <sheetName val="총계"/>
      <sheetName val="집1"/>
      <sheetName val="토사(PE)"/>
      <sheetName val="도급"/>
      <sheetName val="폐토수익화 "/>
      <sheetName val="종합일지"/>
      <sheetName val="06 일위대가목록"/>
      <sheetName val="대전월평내역"/>
      <sheetName val="말뚝지지력산정"/>
      <sheetName val="2.가정단면"/>
      <sheetName val="원형1호맨홀토공수량"/>
      <sheetName val="조명시설"/>
      <sheetName val="원가"/>
      <sheetName val="실행"/>
      <sheetName val="대전21토목내역서"/>
      <sheetName val="조명율표"/>
      <sheetName val="B부대공"/>
      <sheetName val="배수공"/>
      <sheetName val="FAB별"/>
      <sheetName val="도장수량(하1)"/>
      <sheetName val="주형"/>
      <sheetName val="일반수량집계표"/>
      <sheetName val="_산근2_"/>
      <sheetName val="_산근4_"/>
      <sheetName val="_산근5_"/>
      <sheetName val="심사내역서(선감길외).xlsx"/>
      <sheetName val="일위_파일"/>
      <sheetName val="연결임시"/>
      <sheetName val="산출금액내역"/>
      <sheetName val="내역서1999.8최종"/>
      <sheetName val="신우"/>
      <sheetName val="운임"/>
      <sheetName val="충주"/>
      <sheetName val="과천MAIN"/>
      <sheetName val="지장물C"/>
      <sheetName val="일 위 대 가 표"/>
      <sheetName val="6PILE  (돌출)"/>
      <sheetName val="4.2유효폭의 계산"/>
      <sheetName val="특2호하천산근"/>
      <sheetName val="특2호부관하천산근"/>
      <sheetName val="산근(PE,300)"/>
      <sheetName val="집수정"/>
      <sheetName val="2000.05"/>
      <sheetName val="일위"/>
      <sheetName val="SANTOGO"/>
      <sheetName val="SANBAISU"/>
      <sheetName val="슬래브"/>
      <sheetName val="현장관리비집계표"/>
      <sheetName val="기계경비일람"/>
      <sheetName val="근고 블록 유형별 수량"/>
      <sheetName val="노무산출서"/>
      <sheetName val="F-Assump"/>
      <sheetName val="단가산출1"/>
      <sheetName val="Sheet3"/>
      <sheetName val="일위대가(가설)"/>
      <sheetName val="부하계산서"/>
      <sheetName val="개요"/>
      <sheetName val="방음벽기초-수량"/>
      <sheetName val="COPING-1"/>
      <sheetName val="역T형교대-2수량"/>
      <sheetName val="1.설계조건"/>
      <sheetName val="금액"/>
      <sheetName val="1을"/>
      <sheetName val="공사비내역서"/>
      <sheetName val="빙장비사양"/>
      <sheetName val="장비사양"/>
      <sheetName val="월별수입"/>
      <sheetName val="샘플표지"/>
      <sheetName val="적용기준"/>
      <sheetName val="시설물일위"/>
      <sheetName val="계수시트"/>
      <sheetName val="주관사업"/>
      <sheetName val="기초자료"/>
      <sheetName val="견적집계표"/>
      <sheetName val="보도경계블럭"/>
      <sheetName val="type-F"/>
      <sheetName val="경비_원본"/>
      <sheetName val="PRE"/>
      <sheetName val="PLCAL"/>
      <sheetName val="C-직노1"/>
      <sheetName val="BLOCK(1)"/>
      <sheetName val="횡분배정리(DB)"/>
      <sheetName val="말뚝물량"/>
      <sheetName val="재집"/>
      <sheetName val="모래운반"/>
      <sheetName val="사급자재"/>
      <sheetName val="타공종이기"/>
      <sheetName val="대전-교대(A1-A2)"/>
      <sheetName val="수량산출내역1115"/>
      <sheetName val="이토변실제원"/>
      <sheetName val="내역(입찰)"/>
      <sheetName val="Customer Databas"/>
      <sheetName val="b_balju"/>
      <sheetName val="와동25-3(변경)"/>
      <sheetName val="금액집계"/>
      <sheetName val="공주-교대(A1)"/>
      <sheetName val="Parts"/>
      <sheetName val="Menu A"/>
      <sheetName val="동관마찰손실표"/>
      <sheetName val="흄관기초"/>
      <sheetName val="단가표"/>
      <sheetName val="단가조사"/>
      <sheetName val="Mc1"/>
      <sheetName val="대,유,램"/>
      <sheetName val="3_하중산정4_지지력"/>
      <sheetName val="_견적서"/>
      <sheetName val="설산1_나"/>
      <sheetName val="일반맨홀수량집계(A-7_LINE)"/>
      <sheetName val="b_balju_(2)"/>
      <sheetName val="2F_회의실견적(5_14_일대)1"/>
      <sheetName val="3_하중산정4_지지력1"/>
      <sheetName val="3BL공동구_수량1"/>
      <sheetName val="_견적서1"/>
      <sheetName val="설산1_나1"/>
      <sheetName val="일반맨홀수량집계(A-7_LINE)1"/>
      <sheetName val="b_balju_(2)1"/>
      <sheetName val="단가표_"/>
      <sheetName val="영업_일1"/>
      <sheetName val="BSD_(2)"/>
      <sheetName val="BEND_LOSS"/>
      <sheetName val="1_우편집중내역서"/>
      <sheetName val="06-BATCH_"/>
      <sheetName val="RING_WALL"/>
      <sheetName val="허용전류-IEC_DATA"/>
      <sheetName val="ITB_COST"/>
      <sheetName val="P_M_별"/>
      <sheetName val="남양시작동자105노65기1_3화1_2"/>
      <sheetName val="Sheet1_(2)"/>
      <sheetName val="2_냉난방설비공사"/>
      <sheetName val="wall"/>
      <sheetName val="송라터널총괄"/>
      <sheetName val="단"/>
      <sheetName val="단가일람"/>
      <sheetName val="부표총괄"/>
      <sheetName val="품셈1-17"/>
      <sheetName val="Facility Information"/>
      <sheetName val="General"/>
      <sheetName val="Instructions"/>
      <sheetName val="People"/>
      <sheetName val="Quality"/>
      <sheetName val="Risk"/>
      <sheetName val="Training"/>
      <sheetName val="부대비율"/>
      <sheetName val="설비내역서"/>
      <sheetName val="건축내역서"/>
      <sheetName val="전기내역서"/>
      <sheetName val="전체"/>
      <sheetName val="항목별"/>
      <sheetName val="합천내역"/>
      <sheetName val="내외국인총괄"/>
      <sheetName val="Sheet6"/>
      <sheetName val="지중자재단가"/>
      <sheetName val="Sheet17"/>
      <sheetName val="비교표"/>
      <sheetName val="환율"/>
      <sheetName val="목차"/>
      <sheetName val="5지구단위"/>
      <sheetName val="매장-시행견적"/>
      <sheetName val="조직"/>
      <sheetName val="수리결과"/>
      <sheetName val="BS Prior"/>
      <sheetName val="Threshold Table"/>
      <sheetName val="터파기및재료"/>
      <sheetName val="노무비"/>
      <sheetName val="setup"/>
    </sheetNames>
    <sheetDataSet>
      <sheetData sheetId="0"/>
      <sheetData sheetId="1" refreshError="1"/>
      <sheetData sheetId="2" refreshError="1">
        <row r="3">
          <cell r="A3" t="str">
            <v>t0001</v>
          </cell>
          <cell r="B3">
            <v>1</v>
          </cell>
          <cell r="C3" t="str">
            <v>전선관 지지행거</v>
          </cell>
          <cell r="D3" t="str">
            <v>W:200</v>
          </cell>
          <cell r="E3" t="str">
            <v>개소</v>
          </cell>
          <cell r="F3">
            <v>1</v>
          </cell>
          <cell r="G3">
            <v>1693</v>
          </cell>
          <cell r="H3">
            <v>1693</v>
          </cell>
          <cell r="I3">
            <v>11024</v>
          </cell>
          <cell r="J3">
            <v>11024</v>
          </cell>
        </row>
        <row r="4">
          <cell r="A4" t="str">
            <v>t0002</v>
          </cell>
          <cell r="B4">
            <v>2</v>
          </cell>
          <cell r="C4" t="str">
            <v>전선관 지지행거</v>
          </cell>
          <cell r="D4" t="str">
            <v>W:300</v>
          </cell>
          <cell r="E4" t="str">
            <v>개소</v>
          </cell>
          <cell r="F4">
            <v>1</v>
          </cell>
          <cell r="G4">
            <v>1733</v>
          </cell>
          <cell r="H4">
            <v>1733</v>
          </cell>
          <cell r="I4">
            <v>11024</v>
          </cell>
          <cell r="J4">
            <v>11024</v>
          </cell>
        </row>
        <row r="5">
          <cell r="A5" t="str">
            <v>t0003</v>
          </cell>
          <cell r="B5">
            <v>3</v>
          </cell>
          <cell r="C5" t="str">
            <v>전선관 지지행거</v>
          </cell>
          <cell r="D5" t="str">
            <v>16C</v>
          </cell>
          <cell r="E5" t="str">
            <v>개소</v>
          </cell>
          <cell r="F5">
            <v>1</v>
          </cell>
          <cell r="G5">
            <v>1755</v>
          </cell>
          <cell r="H5">
            <v>1755</v>
          </cell>
          <cell r="I5">
            <v>1101</v>
          </cell>
          <cell r="J5">
            <v>1101</v>
          </cell>
        </row>
        <row r="6">
          <cell r="A6" t="str">
            <v>t0004</v>
          </cell>
          <cell r="B6">
            <v>4</v>
          </cell>
          <cell r="C6" t="str">
            <v>전선관 지지행거</v>
          </cell>
          <cell r="D6" t="str">
            <v>22C</v>
          </cell>
          <cell r="E6" t="str">
            <v>개소</v>
          </cell>
          <cell r="F6">
            <v>1</v>
          </cell>
          <cell r="G6">
            <v>1775</v>
          </cell>
          <cell r="H6">
            <v>1775</v>
          </cell>
          <cell r="I6">
            <v>1101</v>
          </cell>
          <cell r="J6">
            <v>1101</v>
          </cell>
        </row>
        <row r="7">
          <cell r="A7" t="str">
            <v>t0005</v>
          </cell>
          <cell r="B7">
            <v>5</v>
          </cell>
          <cell r="C7" t="str">
            <v>전선관 지지행거</v>
          </cell>
          <cell r="D7" t="str">
            <v>28C</v>
          </cell>
          <cell r="E7" t="str">
            <v>개소</v>
          </cell>
          <cell r="F7">
            <v>1</v>
          </cell>
          <cell r="G7">
            <v>1799</v>
          </cell>
          <cell r="H7">
            <v>1799</v>
          </cell>
          <cell r="I7">
            <v>1101</v>
          </cell>
          <cell r="J7">
            <v>1101</v>
          </cell>
        </row>
        <row r="8">
          <cell r="A8" t="str">
            <v>t0006</v>
          </cell>
          <cell r="B8">
            <v>6</v>
          </cell>
          <cell r="C8" t="str">
            <v>전선관 지지행거</v>
          </cell>
          <cell r="D8" t="str">
            <v>36C</v>
          </cell>
          <cell r="E8" t="str">
            <v>개소</v>
          </cell>
          <cell r="F8">
            <v>1</v>
          </cell>
          <cell r="G8">
            <v>2075</v>
          </cell>
          <cell r="H8">
            <v>2075</v>
          </cell>
          <cell r="I8">
            <v>1101</v>
          </cell>
          <cell r="J8">
            <v>1101</v>
          </cell>
        </row>
        <row r="9">
          <cell r="A9" t="str">
            <v>t0007</v>
          </cell>
          <cell r="B9">
            <v>7</v>
          </cell>
          <cell r="C9" t="str">
            <v>전선관 지지행거</v>
          </cell>
          <cell r="D9" t="str">
            <v>42C</v>
          </cell>
          <cell r="E9" t="str">
            <v>개소</v>
          </cell>
          <cell r="F9">
            <v>1</v>
          </cell>
          <cell r="G9">
            <v>2201</v>
          </cell>
          <cell r="H9">
            <v>2201</v>
          </cell>
          <cell r="I9">
            <v>1101</v>
          </cell>
          <cell r="J9">
            <v>1101</v>
          </cell>
        </row>
        <row r="10">
          <cell r="A10" t="str">
            <v>t0008</v>
          </cell>
          <cell r="B10">
            <v>8</v>
          </cell>
          <cell r="C10" t="str">
            <v>전선관 지지행거</v>
          </cell>
          <cell r="D10" t="str">
            <v>54C</v>
          </cell>
          <cell r="E10" t="str">
            <v>개소</v>
          </cell>
          <cell r="F10">
            <v>1</v>
          </cell>
          <cell r="G10">
            <v>2457</v>
          </cell>
          <cell r="H10">
            <v>2457</v>
          </cell>
          <cell r="I10">
            <v>1101</v>
          </cell>
          <cell r="J10">
            <v>1101</v>
          </cell>
        </row>
        <row r="11">
          <cell r="A11" t="str">
            <v>t0009</v>
          </cell>
          <cell r="B11">
            <v>9</v>
          </cell>
          <cell r="C11" t="str">
            <v xml:space="preserve">녹막이 페이트 </v>
          </cell>
          <cell r="D11" t="str">
            <v>2회</v>
          </cell>
          <cell r="E11" t="str">
            <v>식</v>
          </cell>
          <cell r="F11">
            <v>1</v>
          </cell>
          <cell r="G11">
            <v>591.86800000000005</v>
          </cell>
          <cell r="H11">
            <v>591.86800000000005</v>
          </cell>
          <cell r="I11">
            <v>1787</v>
          </cell>
          <cell r="J11">
            <v>1787</v>
          </cell>
        </row>
        <row r="12">
          <cell r="A12" t="str">
            <v>t0010</v>
          </cell>
          <cell r="B12">
            <v>10</v>
          </cell>
          <cell r="C12" t="str">
            <v>은분도장</v>
          </cell>
          <cell r="D12" t="str">
            <v>2회</v>
          </cell>
          <cell r="E12" t="str">
            <v>식</v>
          </cell>
          <cell r="F12">
            <v>1</v>
          </cell>
          <cell r="G12">
            <v>236.34500000000003</v>
          </cell>
          <cell r="H12">
            <v>236.34500000000003</v>
          </cell>
          <cell r="I12">
            <v>3216</v>
          </cell>
          <cell r="J12">
            <v>3216</v>
          </cell>
        </row>
        <row r="13">
          <cell r="A13" t="str">
            <v>t0011</v>
          </cell>
          <cell r="B13">
            <v>11</v>
          </cell>
          <cell r="C13" t="str">
            <v>철재류 가공 및 조립</v>
          </cell>
          <cell r="D13" t="str">
            <v>현장제작</v>
          </cell>
          <cell r="E13" t="str">
            <v>식</v>
          </cell>
          <cell r="F13">
            <v>1</v>
          </cell>
          <cell r="G13">
            <v>27913</v>
          </cell>
          <cell r="H13">
            <v>27913</v>
          </cell>
          <cell r="I13">
            <v>2176675</v>
          </cell>
          <cell r="J13">
            <v>2176675</v>
          </cell>
        </row>
        <row r="14">
          <cell r="A14" t="str">
            <v>t0012</v>
          </cell>
          <cell r="B14">
            <v>12</v>
          </cell>
          <cell r="C14" t="str">
            <v>콘크리트 기초</v>
          </cell>
          <cell r="D14" t="str">
            <v>무근</v>
          </cell>
          <cell r="E14" t="str">
            <v>식</v>
          </cell>
          <cell r="F14">
            <v>1</v>
          </cell>
          <cell r="G14">
            <v>54876</v>
          </cell>
          <cell r="H14">
            <v>54876</v>
          </cell>
          <cell r="I14">
            <v>196800</v>
          </cell>
          <cell r="J14">
            <v>196800</v>
          </cell>
        </row>
        <row r="15">
          <cell r="A15" t="str">
            <v>t0013</v>
          </cell>
          <cell r="B15">
            <v>13</v>
          </cell>
          <cell r="C15" t="str">
            <v>터파기 데메우기</v>
          </cell>
          <cell r="D15" t="str">
            <v>1M 이하</v>
          </cell>
          <cell r="E15" t="str">
            <v>㎥</v>
          </cell>
          <cell r="F15">
            <v>1</v>
          </cell>
          <cell r="G15">
            <v>0</v>
          </cell>
          <cell r="H15">
            <v>0</v>
          </cell>
          <cell r="I15">
            <v>10483</v>
          </cell>
          <cell r="J15">
            <v>10483</v>
          </cell>
        </row>
        <row r="16">
          <cell r="A16" t="str">
            <v>t0014</v>
          </cell>
          <cell r="B16">
            <v>14</v>
          </cell>
          <cell r="C16" t="str">
            <v>동력배관 지지가대</v>
          </cell>
          <cell r="D16" t="str">
            <v>ㄷ앵글</v>
          </cell>
          <cell r="E16" t="str">
            <v>㎥</v>
          </cell>
          <cell r="F16">
            <v>1</v>
          </cell>
          <cell r="G16">
            <v>7188.4515000000001</v>
          </cell>
          <cell r="H16">
            <v>7188.4515000000001</v>
          </cell>
          <cell r="I16">
            <v>166035.663</v>
          </cell>
          <cell r="J16">
            <v>166035.663</v>
          </cell>
        </row>
        <row r="17">
          <cell r="A17" t="str">
            <v>t0015</v>
          </cell>
          <cell r="B17">
            <v>15</v>
          </cell>
          <cell r="C17" t="str">
            <v>전등 전열 분전반</v>
          </cell>
          <cell r="D17" t="str">
            <v>L-1</v>
          </cell>
          <cell r="E17" t="str">
            <v>식</v>
          </cell>
          <cell r="F17">
            <v>1</v>
          </cell>
          <cell r="G17">
            <v>167121</v>
          </cell>
          <cell r="H17">
            <v>167121</v>
          </cell>
          <cell r="I17">
            <v>244058</v>
          </cell>
          <cell r="J17">
            <v>244058</v>
          </cell>
        </row>
        <row r="18">
          <cell r="A18" t="str">
            <v>t0016</v>
          </cell>
          <cell r="B18">
            <v>16</v>
          </cell>
          <cell r="C18" t="str">
            <v>전등 전열 분전반</v>
          </cell>
          <cell r="D18" t="str">
            <v>L-2</v>
          </cell>
          <cell r="E18" t="str">
            <v>식</v>
          </cell>
          <cell r="F18">
            <v>1</v>
          </cell>
          <cell r="G18">
            <v>209376</v>
          </cell>
          <cell r="H18">
            <v>209376</v>
          </cell>
          <cell r="I18">
            <v>213125</v>
          </cell>
          <cell r="J18">
            <v>213125</v>
          </cell>
        </row>
        <row r="19">
          <cell r="A19" t="str">
            <v>t0017</v>
          </cell>
          <cell r="B19">
            <v>17</v>
          </cell>
          <cell r="C19" t="str">
            <v>보안용 접지공사</v>
          </cell>
          <cell r="D19" t="str">
            <v>100Ω이하</v>
          </cell>
          <cell r="E19" t="str">
            <v>식</v>
          </cell>
          <cell r="F19">
            <v>1</v>
          </cell>
          <cell r="G19">
            <v>773105</v>
          </cell>
          <cell r="H19">
            <v>773105</v>
          </cell>
          <cell r="I19">
            <v>130426.31999999999</v>
          </cell>
          <cell r="J19">
            <v>130426.31999999999</v>
          </cell>
        </row>
        <row r="20">
          <cell r="A20" t="str">
            <v>t0018</v>
          </cell>
          <cell r="B20">
            <v>18</v>
          </cell>
          <cell r="C20" t="str">
            <v>덕트 지지행거</v>
          </cell>
          <cell r="D20" t="str">
            <v>W : 200</v>
          </cell>
          <cell r="E20" t="str">
            <v>개소</v>
          </cell>
          <cell r="F20">
            <v>1</v>
          </cell>
          <cell r="G20">
            <v>3296</v>
          </cell>
          <cell r="H20">
            <v>3296</v>
          </cell>
          <cell r="I20">
            <v>8508</v>
          </cell>
          <cell r="J20">
            <v>8508</v>
          </cell>
        </row>
        <row r="21">
          <cell r="A21" t="str">
            <v>t0019</v>
          </cell>
          <cell r="B21">
            <v>19</v>
          </cell>
          <cell r="C21" t="str">
            <v>덕트 지지행거</v>
          </cell>
          <cell r="D21" t="str">
            <v>W : 300</v>
          </cell>
          <cell r="E21" t="str">
            <v>개소</v>
          </cell>
          <cell r="F21">
            <v>1</v>
          </cell>
          <cell r="G21">
            <v>3566</v>
          </cell>
          <cell r="H21">
            <v>3566</v>
          </cell>
          <cell r="I21">
            <v>8508</v>
          </cell>
          <cell r="J21">
            <v>8508</v>
          </cell>
        </row>
        <row r="22">
          <cell r="A22" t="str">
            <v>t0020</v>
          </cell>
          <cell r="B22">
            <v>20</v>
          </cell>
          <cell r="C22" t="str">
            <v>냉방기 분전반</v>
          </cell>
          <cell r="D22" t="str">
            <v>M - 50A(노출)</v>
          </cell>
          <cell r="E22" t="str">
            <v>면</v>
          </cell>
          <cell r="F22">
            <v>1</v>
          </cell>
          <cell r="G22">
            <v>55680</v>
          </cell>
          <cell r="H22">
            <v>55680</v>
          </cell>
          <cell r="I22">
            <v>13827</v>
          </cell>
          <cell r="J22">
            <v>13827</v>
          </cell>
        </row>
        <row r="23">
          <cell r="A23" t="str">
            <v>t0021</v>
          </cell>
          <cell r="B23">
            <v>21</v>
          </cell>
          <cell r="C23" t="str">
            <v>동력 분전반</v>
          </cell>
          <cell r="D23" t="str">
            <v>P - 1</v>
          </cell>
          <cell r="E23" t="str">
            <v>면</v>
          </cell>
          <cell r="F23">
            <v>1</v>
          </cell>
          <cell r="G23">
            <v>524487</v>
          </cell>
          <cell r="H23">
            <v>524487</v>
          </cell>
          <cell r="I23">
            <v>881611</v>
          </cell>
          <cell r="J23">
            <v>881611</v>
          </cell>
        </row>
        <row r="24">
          <cell r="A24" t="str">
            <v>t0022</v>
          </cell>
          <cell r="B24">
            <v>22</v>
          </cell>
          <cell r="C24" t="str">
            <v>노 무 비</v>
          </cell>
          <cell r="D24" t="str">
            <v>통신기사 1급</v>
          </cell>
          <cell r="E24" t="str">
            <v>인</v>
          </cell>
          <cell r="F24">
            <v>89527</v>
          </cell>
        </row>
        <row r="25">
          <cell r="A25" t="str">
            <v>t0023</v>
          </cell>
          <cell r="B25">
            <v>25</v>
          </cell>
          <cell r="C25" t="str">
            <v>노 무 비</v>
          </cell>
          <cell r="D25" t="str">
            <v>통신기사 2급</v>
          </cell>
          <cell r="E25" t="str">
            <v>인</v>
          </cell>
          <cell r="F25">
            <v>78395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ITEM"/>
      <sheetName val="단가비교표"/>
      <sheetName val="Module1"/>
      <sheetName val="Module2"/>
      <sheetName val="Module3"/>
      <sheetName val="Module4"/>
      <sheetName val="Module5"/>
      <sheetName val="Module6"/>
      <sheetName val="Module8"/>
      <sheetName val="Module9"/>
      <sheetName val="Module7"/>
      <sheetName val="Module11"/>
      <sheetName val="IMP(MAIN)"/>
      <sheetName val="IMP (REACTOR)"/>
      <sheetName val="1단계"/>
      <sheetName val="WORK"/>
      <sheetName val="YE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도서)"/>
      <sheetName val="변압기용량"/>
      <sheetName val="발전기"/>
      <sheetName val="발전기부하"/>
      <sheetName val="축전지"/>
      <sheetName val="전압조건(도서)"/>
      <sheetName val="전압(도서)"/>
      <sheetName val="부하조건(도서)"/>
      <sheetName val="조도계산서 (도서)"/>
      <sheetName val="WORK"/>
      <sheetName val="ilch"/>
      <sheetName val="조도계산서 _도서_"/>
      <sheetName val="부하계산서"/>
      <sheetName val="인건비"/>
      <sheetName val="ITEM"/>
      <sheetName val="일반공사"/>
      <sheetName val="전기일위대가"/>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계산서"/>
      <sheetName val="내역서"/>
      <sheetName val="일위대가목록"/>
      <sheetName val="일위대가표2"/>
      <sheetName val="내장물량산출"/>
      <sheetName val="노임단가"/>
      <sheetName val=" HIT-&gt;HMC 견적(3900)"/>
      <sheetName val="N賃率-職"/>
      <sheetName val="일위대가"/>
      <sheetName val="2F 회의실견적(5_14 일대)"/>
      <sheetName val="사업수지"/>
      <sheetName val="단가산출"/>
      <sheetName val="전기일위목록"/>
      <sheetName val="보할공정"/>
      <sheetName val="정통부일위대가표"/>
      <sheetName val="내역서2안"/>
      <sheetName val="단가조사"/>
      <sheetName val="일위_파일"/>
      <sheetName val="일위대가(4층원격)"/>
      <sheetName val="ilch"/>
      <sheetName val="단가최종"/>
      <sheetName val="대가목록"/>
      <sheetName val="인건비"/>
      <sheetName val="Y-WORK"/>
      <sheetName val="직재"/>
      <sheetName val="시설물기초"/>
      <sheetName val="기별(종합)"/>
      <sheetName val="수지예산"/>
      <sheetName val="대가호표"/>
      <sheetName val="I一般比"/>
      <sheetName val="정부노임단가"/>
      <sheetName val="Data Vol"/>
      <sheetName val="TABLE"/>
      <sheetName val="WORK"/>
      <sheetName val="갑지"/>
      <sheetName val="집계표"/>
      <sheetName val="연결임시"/>
      <sheetName val="9509"/>
      <sheetName val="제직재"/>
      <sheetName val="설직재-1"/>
      <sheetName val="제-노임"/>
      <sheetName val="일위대가(출입)"/>
      <sheetName val="danga"/>
      <sheetName val="기본계획"/>
      <sheetName val="단위량"/>
      <sheetName val="재료집계표2"/>
      <sheetName val="토적집계표"/>
      <sheetName val="을 1"/>
      <sheetName val="을 2"/>
      <sheetName val="요율"/>
      <sheetName val="노임"/>
      <sheetName val="DATA1"/>
      <sheetName val="J直材4"/>
      <sheetName val="Mc1"/>
      <sheetName val="토적단위"/>
      <sheetName val="부대내역"/>
      <sheetName val="용소리교"/>
      <sheetName val="원형맨홀수량"/>
      <sheetName val="산출기초"/>
      <sheetName val="포장공사"/>
      <sheetName val="단가산출목록표"/>
      <sheetName val="설계명세서(선로)"/>
      <sheetName val="기초자료"/>
      <sheetName val="4.산출근거(추락방지)"/>
      <sheetName val="준검 내역서"/>
      <sheetName val="원가"/>
      <sheetName val="일위"/>
      <sheetName val="환율"/>
      <sheetName val="수량산출"/>
      <sheetName val="WPL"/>
      <sheetName val="중기사용료"/>
      <sheetName val="견적서"/>
      <sheetName val="손익분석"/>
      <sheetName val="96수출"/>
      <sheetName val="자재단가"/>
      <sheetName val="단관데이터"/>
      <sheetName val="이형관데이터"/>
      <sheetName val="계산근거"/>
      <sheetName val="DS-최종"/>
      <sheetName val="월선수금"/>
      <sheetName val="IMP(MAIN)"/>
      <sheetName val="IMP (REACTOR)"/>
      <sheetName val="표지"/>
      <sheetName val="대,유,램"/>
      <sheetName val="공종구간"/>
      <sheetName val="입찰견적보고서"/>
      <sheetName val="단가"/>
      <sheetName val="시설물일위"/>
      <sheetName val="설계명세서"/>
      <sheetName val="20관리비율"/>
      <sheetName val="간접경상비"/>
      <sheetName val="평자재단가"/>
      <sheetName val="단"/>
      <sheetName val="견"/>
      <sheetName val="일위목록"/>
      <sheetName val="조견표"/>
      <sheetName val="일위대가_4층원격_"/>
      <sheetName val="YES-T"/>
      <sheetName val="일위대가 (100%)"/>
      <sheetName val="한전고리-을"/>
      <sheetName val="3. 단위내역목록"/>
      <sheetName val="2. 수량집계표"/>
      <sheetName val="투자효율분석"/>
      <sheetName val="소포내역 (2)"/>
      <sheetName val="가시설(TYPE-A)"/>
      <sheetName val="1-1평균터파기고(1)"/>
      <sheetName val="인건-측정"/>
      <sheetName val="기본일위"/>
      <sheetName val="단위수량"/>
      <sheetName val="Macro1"/>
      <sheetName val="설계내역서"/>
      <sheetName val="단가조사서"/>
      <sheetName val="직노"/>
      <sheetName val="소방"/>
      <sheetName val="내역서1"/>
      <sheetName val="작업금지"/>
      <sheetName val="부하(성남)"/>
      <sheetName val="b_balju_cho"/>
      <sheetName val="2F_회의실견적(5_14_일대)"/>
      <sheetName val="_HIT-&gt;HMC_견적(3900)"/>
      <sheetName val="Data_Vol"/>
      <sheetName val="을_1"/>
      <sheetName val="을_2"/>
      <sheetName val="재노경"/>
      <sheetName val="도급내역5+800"/>
      <sheetName val="도급내역"/>
      <sheetName val="을"/>
      <sheetName val="공정집계_국별"/>
      <sheetName val="Sheet1"/>
      <sheetName val="Galaxy 소비자가격표"/>
      <sheetName val="제품TABLE"/>
      <sheetName val="MENU"/>
      <sheetName val="BQ"/>
      <sheetName val="산출목록표"/>
      <sheetName val="N賃率_職"/>
      <sheetName val="단가기준"/>
      <sheetName val="우각부보강"/>
      <sheetName val="MOTOR"/>
      <sheetName val="SORCE1"/>
      <sheetName val="가시설단위수량"/>
      <sheetName val="10월"/>
      <sheetName val="경산"/>
      <sheetName val="sw1"/>
      <sheetName val="NOMUBI"/>
      <sheetName val="기계경비일람"/>
      <sheetName val="토공사"/>
      <sheetName val="손익"/>
      <sheetName val="통장출금액"/>
      <sheetName val="물량산출근거"/>
      <sheetName val="을지"/>
      <sheetName val="투찰"/>
      <sheetName val="단가표"/>
      <sheetName val="물가대비표"/>
      <sheetName val="산출근거"/>
      <sheetName val="경비_원본"/>
      <sheetName val="건축내역"/>
      <sheetName val="6동"/>
      <sheetName val="철거산출근거"/>
      <sheetName val="날개벽"/>
      <sheetName val="인건비(VOICE)"/>
      <sheetName val="#REF"/>
      <sheetName val="G.R300경비"/>
      <sheetName val="일위대가표"/>
      <sheetName val="방송노임"/>
      <sheetName val="기본입력"/>
      <sheetName val="제안서입력"/>
      <sheetName val="절감계산"/>
      <sheetName val="남대문빌딩"/>
      <sheetName val="차액보증"/>
      <sheetName val="재1"/>
      <sheetName val="05년"/>
      <sheetName val="일반맨홀수량집계(A-7 LINE)"/>
      <sheetName val="일반맨홀수량집계"/>
      <sheetName val="공통단가"/>
      <sheetName val="운반비"/>
      <sheetName val="수량산출서"/>
      <sheetName val="점검총괄"/>
      <sheetName val="통신일위목록"/>
      <sheetName val="1안"/>
      <sheetName val="내역1"/>
      <sheetName val="IMPEADENCE MAP 취수장"/>
      <sheetName val="시중노임단가"/>
      <sheetName val="36단가"/>
      <sheetName val="준공조서"/>
      <sheetName val="공사준공계"/>
      <sheetName val="준공검사보고서"/>
      <sheetName val="단위"/>
      <sheetName val="공정증감대ㅈ표"/>
      <sheetName val="2F_회의실견적(5_14_일대)1"/>
      <sheetName val="_HIT-&gt;HMC_견적(3900)1"/>
      <sheetName val="Data_Vol1"/>
      <sheetName val="4_산출근거(추락방지)"/>
      <sheetName val="준검_내역서"/>
      <sheetName val="Galaxy_소비자가격표"/>
      <sheetName val="대가"/>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8"/>
      <sheetName val="1단계"/>
      <sheetName val="기자재비"/>
      <sheetName val="밸브설치"/>
      <sheetName val="도로구조공사비"/>
      <sheetName val="도로토공공사비"/>
      <sheetName val="여수토공사비"/>
      <sheetName val="1.설계기준"/>
      <sheetName val="구리토평1전기"/>
      <sheetName val="전선 및 전선관"/>
      <sheetName val="단가산출서"/>
      <sheetName val="2공구산출내역"/>
      <sheetName val="70%"/>
      <sheetName val="설비"/>
      <sheetName val="노임"/>
      <sheetName val="설계내역일위"/>
      <sheetName val="PREFACE"/>
      <sheetName val="일위대가"/>
      <sheetName val="견적서"/>
      <sheetName val="노임(1차)"/>
      <sheetName val="데리네이타현황"/>
      <sheetName val="삼원"/>
      <sheetName val="그린"/>
      <sheetName val="한창-을"/>
      <sheetName val="내역"/>
      <sheetName val="품셈"/>
      <sheetName val="단가"/>
      <sheetName val="수량산출"/>
      <sheetName val="물가자료"/>
      <sheetName val="참조"/>
      <sheetName val="Y-WORK"/>
      <sheetName val="DATA"/>
      <sheetName val="TABLE"/>
      <sheetName val="BOQ"/>
      <sheetName val="WORK"/>
      <sheetName val="전기"/>
      <sheetName val="데이타"/>
      <sheetName val="예산내역"/>
      <sheetName val="총괄수지표"/>
      <sheetName val="A-4"/>
      <sheetName val="용산1(해보)"/>
      <sheetName val="총 원가계산"/>
      <sheetName val="코드표"/>
      <sheetName val="노임단가"/>
      <sheetName val="전기일위대가"/>
      <sheetName val="맨홀수량산출"/>
      <sheetName val="비교표"/>
      <sheetName val="일위대가(가설)"/>
      <sheetName val="일위대가(계측기설치)"/>
      <sheetName val="시설물일위"/>
      <sheetName val="원가계산서 "/>
      <sheetName val="설계예시"/>
      <sheetName val="기초단가"/>
      <sheetName val="토목검측서"/>
      <sheetName val="ilch"/>
      <sheetName val="가공비"/>
      <sheetName val="일위대가목록"/>
    </sheetNames>
    <definedNames>
      <definedName name="ISO_정렬"/>
      <definedName name="등록_시작"/>
      <definedName name="등록_취소"/>
      <definedName name="메인_시작"/>
      <definedName name="물량집계"/>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개인진도및전화부및견적조건"/>
      <sheetName val="      ★개인별현황표(김종우기사)"/>
      <sheetName val="      주소록"/>
      <sheetName val="☞골조,철골,조적분석표"/>
      <sheetName val="      ★골조분석표(서태용대리)"/>
      <sheetName val="      골조부재별비율"/>
      <sheetName val="☞마감분석표"/>
      <sheetName val="    (주)경원건축공사비분석표"/>
      <sheetName val="    (주)경원건축공사비분석표(공)"/>
      <sheetName val="A-4"/>
      <sheetName val="투찰"/>
      <sheetName val="Y-WORK"/>
      <sheetName val="ITEM"/>
      <sheetName val="토공사"/>
      <sheetName val="ilch"/>
      <sheetName val="연수동"/>
      <sheetName val="WORK"/>
      <sheetName val="ABUT수량-A1"/>
      <sheetName val="99-04-19-서울대관련(수정중)"/>
      <sheetName val="오산갈곳"/>
      <sheetName val="TYPE-A"/>
      <sheetName val="단면(RW1)"/>
      <sheetName val="단가"/>
      <sheetName val="시설물일위"/>
      <sheetName val="산업개발안내서"/>
      <sheetName val="TEL"/>
      <sheetName val="Sheet4"/>
      <sheetName val="을"/>
      <sheetName val="Sheet5"/>
      <sheetName val="c_balju"/>
      <sheetName val="전기공사"/>
      <sheetName val="P.M 별"/>
      <sheetName val="1월"/>
      <sheetName val="VXXXXXXX"/>
      <sheetName val="장비당단가 (1)"/>
      <sheetName val="BSD (2)"/>
      <sheetName val="경비2내역"/>
      <sheetName val="BQ"/>
      <sheetName val="부대내역"/>
      <sheetName val="공통가설공사"/>
      <sheetName val="건축내역"/>
      <sheetName val="도급"/>
      <sheetName val="토목내역"/>
      <sheetName val="20관리비율"/>
      <sheetName val="전기일위대가"/>
      <sheetName val="공통부대비"/>
      <sheetName val="Total"/>
      <sheetName val="Sheet1"/>
      <sheetName val="영업2"/>
      <sheetName val="내역서(총)"/>
      <sheetName val="2F 회의실견적(5_14 일대)"/>
      <sheetName val="원형맨홀수량"/>
      <sheetName val="일위대가표(DEEP)"/>
      <sheetName val="DATA1"/>
      <sheetName val="3련 BOX"/>
      <sheetName val="맨홀수량집계"/>
      <sheetName val="집계표"/>
      <sheetName val="내역1"/>
      <sheetName val="기별(종합)"/>
      <sheetName val="EUPDAT2"/>
      <sheetName val="Site Expenses"/>
      <sheetName val="3BL공동구 수량"/>
      <sheetName val="건축원가계산서"/>
      <sheetName val="DATA(BAC)"/>
      <sheetName val="세부내역"/>
      <sheetName val="CONCRETE"/>
      <sheetName val="일반공사"/>
      <sheetName val="D-3503"/>
      <sheetName val="을지"/>
      <sheetName val="차액보증"/>
      <sheetName val="INST_DCI"/>
      <sheetName val="HVAC_DCI"/>
      <sheetName val="PIPE_DCI"/>
      <sheetName val="PRO_DCI"/>
      <sheetName val="실행내역"/>
      <sheetName val="토&amp;흙"/>
      <sheetName val="교각1"/>
      <sheetName val="산거각호표"/>
      <sheetName val="BSD _2_"/>
      <sheetName val="내역서"/>
      <sheetName val="장비집계"/>
      <sheetName val="갑지(추정)"/>
      <sheetName val="ELECTRIC"/>
      <sheetName val="CTEMCOST"/>
      <sheetName val="SCHEDULE"/>
      <sheetName val="SLAB"/>
      <sheetName val="대비"/>
      <sheetName val="TABLE"/>
      <sheetName val="보합"/>
      <sheetName val="물량산출근거"/>
      <sheetName val="설산1.나"/>
      <sheetName val="본사S"/>
      <sheetName val="가시설수량"/>
      <sheetName val="단위수량"/>
      <sheetName val="일위대가목차"/>
      <sheetName val="일위대가목록"/>
      <sheetName val="입찰안"/>
      <sheetName val="감가상각"/>
      <sheetName val="INSTR"/>
      <sheetName val="단가비교표"/>
      <sheetName val="계산근거"/>
      <sheetName val="공사원가계산서"/>
      <sheetName val="일위대가목록(1)"/>
      <sheetName val="단가대비표(1)"/>
      <sheetName val="Testing"/>
      <sheetName val="list price"/>
      <sheetName val="聒CD-STRAND PILE 압입및굴착"/>
      <sheetName val="Base_Data"/>
      <sheetName val="공사비 내역 (가)"/>
      <sheetName val="MOTOR"/>
      <sheetName val="단면가정"/>
      <sheetName val="수량산출"/>
      <sheetName val="SE-611"/>
      <sheetName val="설계조건"/>
      <sheetName val="안정계산"/>
      <sheetName val="단면검토"/>
      <sheetName val="BQ-Offsite"/>
      <sheetName val="Cover"/>
      <sheetName val="일위대가"/>
      <sheetName val="L형옹벽(key)"/>
      <sheetName val="IMP(MAIN)"/>
      <sheetName val="IMP (REACTOR)"/>
      <sheetName val="INPUT"/>
      <sheetName val="J直材4"/>
      <sheetName val="공사비산출내역"/>
      <sheetName val="가시설단위수량"/>
      <sheetName val="청산공사"/>
      <sheetName val=" 견적서"/>
      <sheetName val="투자효율분석"/>
      <sheetName val="설계명세서"/>
      <sheetName val="96수출"/>
      <sheetName val="물량표"/>
      <sheetName val="Dae_Jiju"/>
      <sheetName val="Sikje_ingun"/>
      <sheetName val="TREE_D"/>
      <sheetName val="단중표"/>
      <sheetName val="내역서 "/>
      <sheetName val="기계내역"/>
      <sheetName val="별표 "/>
      <sheetName val="수량산출서"/>
      <sheetName val="PUMP"/>
      <sheetName val="gyun"/>
      <sheetName val="Customer Databas"/>
      <sheetName val="조경"/>
      <sheetName val="Indirect Cost"/>
      <sheetName val="원가"/>
      <sheetName val="DATA_BAC_"/>
      <sheetName val="단위중량"/>
      <sheetName val="단가표 "/>
      <sheetName val="연습"/>
      <sheetName val="전신환매도율"/>
      <sheetName val="양식"/>
      <sheetName val="FAB별"/>
      <sheetName val="차량구입"/>
      <sheetName val="배수관공"/>
      <sheetName val="wblff(before omi pc&amp;stump)"/>
      <sheetName val="인건비"/>
      <sheetName val=" "/>
      <sheetName val="Macro1"/>
      <sheetName val="금액집계"/>
      <sheetName val="단가대비표"/>
      <sheetName val="노원열병합  건축공사기성내역서"/>
      <sheetName val="식재품셈"/>
      <sheetName val="RCD-STRAND_PILE_압입및굴착"/>
      <sheetName val="______★개인별현황표(김종우기사)"/>
      <sheetName val="______주소록"/>
      <sheetName val="______★골조분석표(서태용대리)"/>
      <sheetName val="______골조부재별비율"/>
      <sheetName val="____(주)경원건축공사비분석표"/>
      <sheetName val="____(주)경원건축공사비분석표(공)"/>
      <sheetName val="장비당단가_(1)"/>
      <sheetName val="BSD_(2)"/>
      <sheetName val="실행예산"/>
      <sheetName val="unit"/>
      <sheetName val="밸브설치"/>
      <sheetName val="dg"/>
      <sheetName val="1"/>
      <sheetName val="현장"/>
      <sheetName val="우각부보강"/>
      <sheetName val="b_balju_cho"/>
      <sheetName val="소비자가"/>
      <sheetName val="Proposal"/>
      <sheetName val="BQLIST"/>
      <sheetName val="TABLE2-1 ISBL-(SlTE PREP)"/>
      <sheetName val="TABLE2.1 ISBL (Soil Invest)"/>
      <sheetName val="TABLE2-2 OSBL(GENERAL-CIVIL)"/>
      <sheetName val="Projekt4"/>
      <sheetName val="대치판정"/>
      <sheetName val="금액"/>
      <sheetName val="원가계산서"/>
      <sheetName val="(C)원내역"/>
      <sheetName val="환률"/>
      <sheetName val="HRSG SMALL07220"/>
      <sheetName val="방배동내역(리라)"/>
      <sheetName val="가시설(TYPE-A)"/>
      <sheetName val="1-1평균터파기고(1)"/>
      <sheetName val="현황산출서"/>
      <sheetName val="비대칭계수"/>
      <sheetName val="전동기 SPEC"/>
      <sheetName val="danga"/>
      <sheetName val="관람석제출"/>
      <sheetName val="DATA"/>
      <sheetName val="full (2)"/>
      <sheetName val="Harga material "/>
      <sheetName val="IPL_SCHEDULE"/>
      <sheetName val="남양시작동자105노65기1.3화1.2"/>
      <sheetName val="sum1 (2)"/>
      <sheetName val="말뚝물량"/>
      <sheetName val="분류기준"/>
      <sheetName val="영동(D)"/>
      <sheetName val="7내역"/>
      <sheetName val="06-BATCH "/>
      <sheetName val="7.5.2 BOQ Summary "/>
      <sheetName val="P_M_별"/>
      <sheetName val="3련_BOX"/>
      <sheetName val="날개벽"/>
      <sheetName val="AH-1 "/>
      <sheetName val="FRT_O"/>
      <sheetName val="FAB_I"/>
      <sheetName val="내역"/>
      <sheetName val="수선비분석"/>
      <sheetName val="변화치수"/>
      <sheetName val="부재력정리"/>
      <sheetName val="터파기및재료"/>
      <sheetName val="방송노임"/>
      <sheetName val="kimre scrubber"/>
      <sheetName val="옹벽"/>
      <sheetName val="RAHMEN"/>
      <sheetName val="2F_회의실견적(5_14_일대)"/>
      <sheetName val="중기사용료"/>
      <sheetName val="설계서을"/>
      <sheetName val="전체"/>
      <sheetName val="품셈TABLE"/>
      <sheetName val="BID"/>
      <sheetName val="날개벽(좌,우=45도,75도)"/>
      <sheetName val="6월실적"/>
      <sheetName val="RING WALL"/>
      <sheetName val="cable"/>
      <sheetName val="CALCULATION"/>
      <sheetName val="DESIGN_CRETERIA"/>
      <sheetName val="도급양식"/>
      <sheetName val="총괄표"/>
      <sheetName val="환율"/>
      <sheetName val="단가표"/>
      <sheetName val="GRDBS"/>
      <sheetName val="토공계산서(부체도로)"/>
      <sheetName val="설계서"/>
      <sheetName val="입찰견적보고서"/>
      <sheetName val="EACT10"/>
      <sheetName val="(2)"/>
      <sheetName val="통신집계표1"/>
      <sheetName val="산출근거"/>
      <sheetName val="자재단가비교표"/>
      <sheetName val="Y_WORK"/>
      <sheetName val="DRAIN DRUM PIT D-301"/>
      <sheetName val="Sheet13"/>
      <sheetName val="발전기"/>
      <sheetName val="#REF"/>
      <sheetName val="Sheet14"/>
      <sheetName val="공사개요"/>
      <sheetName val="N賃率-職"/>
      <sheetName val="실행"/>
      <sheetName val="wall"/>
      <sheetName val="단가대비"/>
      <sheetName val="부하(성남)"/>
      <sheetName val="공통가설"/>
      <sheetName val="전사계"/>
      <sheetName val="I.설계조건"/>
      <sheetName val="1.설계기준"/>
      <sheetName val="COPING"/>
      <sheetName val="8월현금흐름표"/>
      <sheetName val="개요"/>
      <sheetName val="플랜트 설치"/>
      <sheetName val="DOGI"/>
      <sheetName val="가공비"/>
      <sheetName val="예산서"/>
      <sheetName val="설계명세서(선로)"/>
      <sheetName val="I一般比"/>
      <sheetName val="MAT"/>
      <sheetName val="2075-Q011"/>
      <sheetName val="3F"/>
      <sheetName val="토목"/>
      <sheetName val="본장"/>
      <sheetName val="말뚝지지력산정"/>
      <sheetName val="직접인건비"/>
      <sheetName val="공문"/>
      <sheetName val="BID9697"/>
      <sheetName val="교통시설 표지판"/>
      <sheetName val="KP1590_E"/>
      <sheetName val="예산"/>
      <sheetName val="공사비PK5월"/>
      <sheetName val="BD集計用"/>
      <sheetName val="General Data"/>
      <sheetName val="인강기성"/>
      <sheetName val="SG"/>
      <sheetName val="자료(통합)"/>
      <sheetName val="대상공사(조달청)"/>
      <sheetName val="공사입력"/>
      <sheetName val="SRC-B3U2"/>
      <sheetName val="DATE"/>
      <sheetName val="비교표"/>
      <sheetName val="1을"/>
      <sheetName val="06_BATCH "/>
      <sheetName val="Studio"/>
      <sheetName val="단면치수"/>
      <sheetName val="BOM-Form A.1.III"/>
      <sheetName val="자재집계표"/>
      <sheetName val="단가조사표"/>
      <sheetName val="1호맨홀가감수량"/>
      <sheetName val="1호맨홀수량산출"/>
      <sheetName val="SORCE1"/>
      <sheetName val="국별인원"/>
      <sheetName val="직노"/>
      <sheetName val="일반맨홀수량집계"/>
      <sheetName val="업무처리전"/>
      <sheetName val="TT35"/>
      <sheetName val="TTTram"/>
      <sheetName val="SL dau tien"/>
      <sheetName val="총내역서"/>
      <sheetName val="주경기-오배수"/>
      <sheetName val="교각계산"/>
      <sheetName val="표지판현황"/>
      <sheetName val="손익분석"/>
      <sheetName val="견적집계표"/>
      <sheetName val="지급자재"/>
      <sheetName val="목동세대 산출근거"/>
      <sheetName val="기초공"/>
      <sheetName val="기둥(원형)"/>
      <sheetName val="부대대비"/>
      <sheetName val="냉연집계"/>
      <sheetName val="신우"/>
      <sheetName val="CODE"/>
      <sheetName val="2000년1차"/>
      <sheetName val="시멘트"/>
      <sheetName val="01"/>
      <sheetName val="오억미만"/>
      <sheetName val="신규단가내역"/>
      <sheetName val="FACTOR"/>
      <sheetName val="개산공사비"/>
      <sheetName val="SALES&amp;COGS"/>
      <sheetName val="소방"/>
      <sheetName val="1F"/>
      <sheetName val="XL4Poppy"/>
      <sheetName val="적용환율"/>
      <sheetName val="FANDBS"/>
      <sheetName val="GRDATA"/>
      <sheetName val="SHAFTDBSE"/>
      <sheetName val="공사비내역서"/>
      <sheetName val="연결임시"/>
      <sheetName val="CAPVC"/>
      <sheetName val="MATRLDATA"/>
      <sheetName val="CP-E2 (품셈표)"/>
      <sheetName val="노임단가"/>
      <sheetName val="프랜트면허"/>
      <sheetName val="음료실행"/>
      <sheetName val="4 LINE"/>
      <sheetName val="7 th"/>
      <sheetName val="배명(단가)"/>
      <sheetName val="토사(PE)"/>
      <sheetName val="분석"/>
      <sheetName val="ACCESS FLOOR"/>
      <sheetName val="토목주소"/>
      <sheetName val="갑지1"/>
      <sheetName val="견적을지"/>
      <sheetName val="EJ"/>
      <sheetName val="1.설계조건"/>
      <sheetName val="예방접종계획"/>
      <sheetName val="근태계획서"/>
      <sheetName val="정렬"/>
      <sheetName val="간선계산"/>
      <sheetName val="효성CB 1P기초"/>
      <sheetName val="산출금액내역"/>
      <sheetName val="plan&amp;section of foundation"/>
      <sheetName val="Bdown_ISBL"/>
      <sheetName val="ISBL (검증)"/>
      <sheetName val="TABLE2-2 OSBL-(SITE PREP)"/>
      <sheetName val="CONTENTS"/>
      <sheetName val="BM"/>
      <sheetName val="사업계획"/>
      <sheetName val="lookup"/>
      <sheetName val="BOQ0822"/>
      <sheetName val="INDIRECT MOBILIZATION PLAN"/>
      <sheetName val="MANPOWER MOBILIZATION"/>
      <sheetName val="LABOR MOBILIZATION PLAN"/>
      <sheetName val="STAFF MOBILIZATION PLAN"/>
      <sheetName val="LIST OF OFFICE EQUIPMENT"/>
      <sheetName val="BREAKDOWN"/>
      <sheetName val="PERSONNEL SETUP"/>
      <sheetName val="KOREAN STAFF SALARY - SITE"/>
      <sheetName val="TEMPORARY FACILITIES"/>
      <sheetName val="WATER SUPPLY"/>
      <sheetName val="ISBL"/>
      <sheetName val="OSBL"/>
      <sheetName val="TABLE2-1 ISBL(GENEAL-CIVIL)"/>
      <sheetName val="준검 내역서"/>
      <sheetName val="UOP 508 PG 5-12"/>
      <sheetName val="Site_Expenses"/>
      <sheetName val="Customer_Databas"/>
      <sheetName val="공사비_내역_(가)"/>
      <sheetName val="3BL공동구_수량"/>
      <sheetName val="聒CD-STRAND_PILE_압입및굴착"/>
      <sheetName val="BSD__2_"/>
      <sheetName val="설산1_나"/>
      <sheetName val="IMP_(REACTOR)"/>
      <sheetName val="갑지_추정_"/>
      <sheetName val="UR2-Calculation"/>
      <sheetName val="가도공"/>
      <sheetName val="단가디비"/>
      <sheetName val="물량표S"/>
      <sheetName val="계수시트"/>
      <sheetName val="C &amp; G RHS"/>
      <sheetName val="보차도경계석"/>
      <sheetName val="PumpSpec"/>
      <sheetName val="단가사정"/>
      <sheetName val="Inputs"/>
      <sheetName val="Timing&amp;Esc"/>
      <sheetName val="I-O(번호별)"/>
      <sheetName val="NSMA-status"/>
      <sheetName val="일위대가표"/>
      <sheetName val="인부신상자료"/>
      <sheetName val="첨부파일"/>
      <sheetName val="Sheet1 (2)"/>
      <sheetName val="FRP내역서"/>
      <sheetName val="DS"/>
      <sheetName val="CAL"/>
      <sheetName val="화산경계"/>
      <sheetName val="경비"/>
      <sheetName val="설계산출기초"/>
      <sheetName val="을부담운반비"/>
      <sheetName val="운반비산출"/>
      <sheetName val="설계산출표지"/>
      <sheetName val="도급예산내역서총괄표"/>
      <sheetName val="조명시설"/>
      <sheetName val="woo(mac)"/>
      <sheetName val="을 2"/>
      <sheetName val="송라터널총괄"/>
      <sheetName val="전체실적"/>
      <sheetName val="Requirement(Work Crew)"/>
      <sheetName val="목록"/>
      <sheetName val="중기"/>
      <sheetName val="Change rate"/>
      <sheetName val="조도계산서 (도서)"/>
      <sheetName val="수량산출기초(케블등)"/>
      <sheetName val="재집"/>
      <sheetName val="직재"/>
      <sheetName val="적용기준"/>
      <sheetName val="hvac(제어동)"/>
      <sheetName val="일위대가-1"/>
      <sheetName val="Constant"/>
      <sheetName val="설변물량"/>
      <sheetName val="APT내역"/>
      <sheetName val="재무가정"/>
      <sheetName val="물가자료"/>
      <sheetName val="TTL"/>
      <sheetName val="1-1"/>
      <sheetName val="데이타"/>
      <sheetName val="원가계산"/>
      <sheetName val="1.우편집중내역서"/>
      <sheetName val="재료집계"/>
      <sheetName val="자판실행"/>
      <sheetName val="사용자정의"/>
      <sheetName val="제품표준규격"/>
      <sheetName val="부대"/>
      <sheetName val="건축내역서"/>
      <sheetName val="TEST1"/>
      <sheetName val="90.03실행 "/>
      <sheetName val="월선수금"/>
      <sheetName val="보도경계블럭"/>
      <sheetName val="난방열교"/>
      <sheetName val="급탕열교"/>
      <sheetName val="자재"/>
      <sheetName val="인건-측정"/>
      <sheetName val="여과지동"/>
      <sheetName val="기초자료"/>
      <sheetName val=""/>
      <sheetName val="유림콘도"/>
      <sheetName val="일위_파일"/>
      <sheetName val="Earthwork"/>
      <sheetName val="CAB_OD"/>
      <sheetName val="발신정보"/>
      <sheetName val="시중노임DATA"/>
      <sheetName val="2.내역서"/>
      <sheetName val="2002상반기노임기준"/>
      <sheetName val="archi(본사)"/>
      <sheetName val="토공(완충)"/>
      <sheetName val="BLOCK(1)"/>
      <sheetName val="FCU (2)"/>
      <sheetName val="6호기"/>
      <sheetName val="과천MAIN"/>
      <sheetName val="단"/>
      <sheetName val="산출내역서집계표"/>
      <sheetName val="예산M12A"/>
      <sheetName val="전압강하계산"/>
      <sheetName val="Mp-team 1"/>
      <sheetName val="식재인부"/>
      <sheetName val="업무"/>
      <sheetName val="케이블및전선관규격표"/>
      <sheetName val="표지"/>
      <sheetName val="통합"/>
      <sheetName val="검색"/>
      <sheetName val="실행품의서"/>
      <sheetName val="11.자재단가"/>
      <sheetName val="코드"/>
      <sheetName val="시설물기초"/>
      <sheetName val="RCD-STRAND_PILE_압입및굴착4"/>
      <sheetName val="______★개인별현황표(김종우기사)4"/>
      <sheetName val="______주소록4"/>
      <sheetName val="______★골조분석표(서태용대리)4"/>
      <sheetName val="______골조부재별비율4"/>
      <sheetName val="____(주)경원건축공사비분석표4"/>
      <sheetName val="____(주)경원건축공사비분석표(공)4"/>
      <sheetName val="RCD-STRAND_PILE_압입및굴착1"/>
      <sheetName val="______★개인별현황표(김종우기사)1"/>
      <sheetName val="______주소록1"/>
      <sheetName val="______★골조분석표(서태용대리)1"/>
      <sheetName val="______골조부재별비율1"/>
      <sheetName val="퇴비산출근거"/>
      <sheetName val="S0"/>
      <sheetName val="8"/>
      <sheetName val="____(주)경원건축공사비분석표1"/>
      <sheetName val="____(주)경원건축공사비분석표(공)1"/>
      <sheetName val="RCD-STRAND_PILE_압입및굴착2"/>
      <sheetName val="______★개인별현황표(김종우기사)2"/>
      <sheetName val="______주소록2"/>
      <sheetName val="______★골조분석표(서태용대리)2"/>
      <sheetName val="______골조부재별비율2"/>
      <sheetName val="____(주)경원건축공사비분석표2"/>
      <sheetName val="____(주)경원건축공사비분석표(공)2"/>
      <sheetName val="RCD-STRAND_PILE_압입및굴착3"/>
      <sheetName val="______★개인별현황표(김종우기사)3"/>
      <sheetName val="______주소록3"/>
      <sheetName val="______★골조분석표(서태용대리)3"/>
      <sheetName val="______골조부재별비율3"/>
      <sheetName val="____(주)경원건축공사비분석표3"/>
      <sheetName val="____(주)경원건축공사비분석표(공)3"/>
      <sheetName val="001"/>
      <sheetName val="Recording,Phone,Headset,PC"/>
      <sheetName val="강관 및 부속"/>
      <sheetName val="공사비예산서(토목분)"/>
      <sheetName val="일반수량집계"/>
      <sheetName val="Grid &amp; A.M"/>
      <sheetName val="건축집계표"/>
      <sheetName val="예산명세서"/>
      <sheetName val="원하대비"/>
      <sheetName val="원도급"/>
      <sheetName val="자료입력"/>
      <sheetName val="하도급"/>
      <sheetName val="시행예산"/>
      <sheetName val="b_gunmul"/>
      <sheetName val="기자재비"/>
      <sheetName val="견적내용입력"/>
      <sheetName val="견적서세부내용"/>
      <sheetName val="건축(충일분)"/>
      <sheetName val="견적의뢰"/>
      <sheetName val="단가산출서"/>
      <sheetName val="단가산출서 (2)"/>
      <sheetName val="내부부하"/>
      <sheetName val="설계예산서"/>
      <sheetName val="기성집계"/>
      <sheetName val="교통표지"/>
      <sheetName val="direct"/>
      <sheetName val="wage"/>
      <sheetName val="수량집계"/>
      <sheetName val="경비산출"/>
      <sheetName val="HWSET"/>
      <sheetName val="인건비 "/>
      <sheetName val="효율계획(당월)"/>
      <sheetName val="일반맨홀수량집계(A-7 LINE)"/>
      <sheetName val="견적서"/>
      <sheetName val="NAI"/>
      <sheetName val="Front"/>
      <sheetName val="현장관리비"/>
      <sheetName val="토공"/>
      <sheetName val="예산내역서"/>
      <sheetName val="총계"/>
      <sheetName val="도급내역서"/>
      <sheetName val="덕전리"/>
      <sheetName val="PROCURE"/>
      <sheetName val="특수선일위대가"/>
      <sheetName val="OCT.FDN"/>
      <sheetName val="현금"/>
      <sheetName val="동해title"/>
      <sheetName val="공주-교대(A1)"/>
      <sheetName val="March"/>
      <sheetName val="계약서"/>
      <sheetName val="기계"/>
      <sheetName val="단면 (2)"/>
      <sheetName val="세부내역서(전기)"/>
      <sheetName val="ETC"/>
      <sheetName val="Assumptions"/>
      <sheetName val="CJE"/>
      <sheetName val="가설공사비"/>
      <sheetName val="도로구조공사비"/>
      <sheetName val="도로토공공사비"/>
      <sheetName val="여수토공사비"/>
      <sheetName val="Sheet3"/>
      <sheetName val="종합"/>
      <sheetName val="경산"/>
      <sheetName val="재1"/>
      <sheetName val="순환펌프"/>
      <sheetName val="저수조"/>
      <sheetName val="급,배기팬"/>
      <sheetName val="급탕순환펌프"/>
      <sheetName val="전기"/>
      <sheetName val="자재단가"/>
      <sheetName val="수입"/>
      <sheetName val="채권(하반기)"/>
      <sheetName val="SUMMARY(S)"/>
      <sheetName val="CAUDIT"/>
      <sheetName val="Data Vol"/>
      <sheetName val="type-F"/>
      <sheetName val="설직재-1"/>
      <sheetName val="토공(우물통,기타) "/>
      <sheetName val="cost"/>
      <sheetName val="2-3.V.D일위"/>
      <sheetName val="실행철강하도"/>
      <sheetName val="Baby일위대가"/>
      <sheetName val="견적대비표"/>
      <sheetName val="수량산출서 갑지"/>
      <sheetName val="견적대비 견적서"/>
      <sheetName val="견"/>
      <sheetName val="하중계산"/>
      <sheetName val="WAGE RATE BACK-UP DATA"/>
      <sheetName val="COVERSHEET PAGE"/>
      <sheetName val="eq_data"/>
      <sheetName val="PipWT"/>
      <sheetName val="품셈표"/>
      <sheetName val="TABLE2-1 ISBL(HDEC단가)"/>
      <sheetName val="TABLE2-2 OSBL(HDEC단가)"/>
      <sheetName val="유화"/>
      <sheetName val="DESIGN CRITERIA"/>
      <sheetName val="h-013211-2"/>
      <sheetName val="CAT_5"/>
      <sheetName val="4안전율"/>
      <sheetName val="기안"/>
      <sheetName val="1995년 섹터별 매출"/>
      <sheetName val="간접"/>
      <sheetName val="주방"/>
      <sheetName val="단가조사"/>
      <sheetName val="1.물가시세표"/>
      <sheetName val="12.부대공"/>
      <sheetName val="5.노임단가"/>
      <sheetName val="4.중기단가산출"/>
      <sheetName val="6.단가목록"/>
      <sheetName val="8.배수공"/>
      <sheetName val="10"/>
      <sheetName val="12"/>
      <sheetName val="9"/>
      <sheetName val="11"/>
      <sheetName val="갑지"/>
      <sheetName val="6동"/>
      <sheetName val="설 계"/>
      <sheetName val="인사자료총집계"/>
      <sheetName val="금융비용"/>
      <sheetName val="NPV"/>
      <sheetName val="inter"/>
      <sheetName val="1. Design Change"/>
      <sheetName val="일반설비내역서"/>
      <sheetName val="깨기"/>
      <sheetName val="기본DATA"/>
      <sheetName val="단가비교"/>
      <sheetName val="NOMUBI"/>
      <sheetName val="sw1"/>
      <sheetName val="2.대외공문"/>
      <sheetName val="협조전"/>
      <sheetName val="품목"/>
      <sheetName val="현장코드"/>
      <sheetName val="해외코드"/>
      <sheetName val="수문보고"/>
      <sheetName val="입력DATA"/>
      <sheetName val="바닥판"/>
      <sheetName val="CRUDE RE-bar"/>
      <sheetName val="골재산출"/>
      <sheetName val="RFP002"/>
      <sheetName val="건내용"/>
      <sheetName val="Sheet2"/>
      <sheetName val="산근"/>
      <sheetName val="산출근거목록"/>
      <sheetName val="일대목록"/>
      <sheetName val="OCM"/>
      <sheetName val="REINF."/>
      <sheetName val="LOADS"/>
      <sheetName val="SKETCH"/>
      <sheetName val="CHECK1"/>
      <sheetName val="Basic"/>
      <sheetName val="본지점중"/>
      <sheetName val="지수"/>
      <sheetName val="가동비율"/>
      <sheetName val="F5"/>
      <sheetName val="SUM (INQNO."/>
      <sheetName val="계산내역(설비)"/>
      <sheetName val="월별지출내역"/>
      <sheetName val="공사비지출기안"/>
      <sheetName val="조명투자및환수계획"/>
      <sheetName val="제조중간결과"/>
      <sheetName val="JUCK"/>
      <sheetName val="기준자료"/>
      <sheetName val="시화점실행"/>
      <sheetName val="cross beam"/>
      <sheetName val="DS-최종"/>
      <sheetName val="현황"/>
      <sheetName val="D040416"/>
      <sheetName val="A"/>
      <sheetName val="BOQ건축"/>
      <sheetName val="최초침전지집계표"/>
      <sheetName val="단가산출집계"/>
      <sheetName val="공사비집계"/>
      <sheetName val="시험연구비상각"/>
      <sheetName val="원본"/>
      <sheetName val="EXPENSE"/>
      <sheetName val="회사99"/>
      <sheetName val="품의서"/>
      <sheetName val="Sheet6"/>
      <sheetName val="전선 및 전선관"/>
      <sheetName val="주공 갑지"/>
      <sheetName val="2000.05"/>
      <sheetName val="방식총괄"/>
      <sheetName val="가설공사내역"/>
      <sheetName val="401"/>
      <sheetName val="CT "/>
      <sheetName val="건축2"/>
      <sheetName val="RCD-STRAND_PILE_압입및굴착5"/>
      <sheetName val="______★개인별현황표(김종우기사)5"/>
      <sheetName val="______주소록5"/>
      <sheetName val="______★골조분석표(서태용대리)5"/>
      <sheetName val="______골조부재별비율5"/>
      <sheetName val="____(주)경원건축공사비분석표5"/>
      <sheetName val="____(주)경원건축공사비분석표(공)5"/>
      <sheetName val="BSD_(2)1"/>
      <sheetName val="P_M_별1"/>
      <sheetName val="장비당단가_(1)1"/>
      <sheetName val="3련_BOX1"/>
      <sheetName val="Site_Expenses1"/>
      <sheetName val="3BL공동구_수량1"/>
      <sheetName val="聒CD-STRAND_PILE_압입및굴착1"/>
      <sheetName val="2F_회의실견적(5_14_일대)1"/>
      <sheetName val="BSD__2_1"/>
      <sheetName val="설산1_나1"/>
      <sheetName val="list_price"/>
      <sheetName val="내역서_"/>
      <sheetName val="Customer_Databas1"/>
      <sheetName val="공사비_내역_(가)1"/>
      <sheetName val="wblff(before_omi_pc&amp;stump)"/>
      <sheetName val="_"/>
      <sheetName val="IMP_(REACTOR)1"/>
      <sheetName val="_견적서"/>
      <sheetName val="HRSG_SMALL07220"/>
      <sheetName val="Indirect_Cost"/>
      <sheetName val="노원열병합__건축공사기성내역서"/>
      <sheetName val="별표_"/>
      <sheetName val="I_설계조건"/>
      <sheetName val="1_설계기준"/>
      <sheetName val="플랜트_설치"/>
      <sheetName val="단가표_"/>
      <sheetName val="06-BATCH_"/>
      <sheetName val="남양시작동자105노65기1_3화1_2"/>
      <sheetName val="Harga_material_"/>
      <sheetName val="TABLE2-1_ISBL-(SlTE_PREP)"/>
      <sheetName val="TABLE2_1_ISBL_(Soil_Invest)"/>
      <sheetName val="TABLE2-2_OSBL(GENERAL-CIVIL)"/>
      <sheetName val="7_5_2_BOQ_Summary_"/>
      <sheetName val="kimre_scrubber"/>
      <sheetName val="sum1_(2)"/>
      <sheetName val="AH-1_"/>
      <sheetName val="BOM-Form_A_1_III"/>
      <sheetName val="General_Data"/>
      <sheetName val="RING_WALL"/>
      <sheetName val="full_(2)"/>
      <sheetName val="06_BATCH_"/>
      <sheetName val="DRAIN_DRUM_PIT_D-301"/>
      <sheetName val="plan&amp;section_of_foundation"/>
      <sheetName val="TABLE2-1_ISBL(GENEAL-CIVIL)"/>
      <sheetName val="TABLE2-2_OSBL-(SITE_PREP)"/>
      <sheetName val="ISBL_(검증)"/>
      <sheetName val="교통시설_표지판"/>
      <sheetName val="SL_dau_tien"/>
      <sheetName val="Sheet1_(2)"/>
      <sheetName val="효성CB_1P기초"/>
      <sheetName val="C_&amp;_G_RHS"/>
      <sheetName val="INDIRECT_MOBILIZATION_PLAN"/>
      <sheetName val="MANPOWER_MOBILIZATION"/>
      <sheetName val="LABOR_MOBILIZATION_PLAN"/>
      <sheetName val="STAFF_MOBILIZATION_PLAN"/>
      <sheetName val="LIST_OF_OFFICE_EQUIPMENT"/>
      <sheetName val="PERSONNEL_SETUP"/>
      <sheetName val="KOREAN_STAFF_SALARY_-_SITE"/>
      <sheetName val="TEMPORARY_FACILITIES"/>
      <sheetName val="WATER_SUPPLY"/>
      <sheetName val="준검_내역서"/>
      <sheetName val="UOP_508_PG_5-12"/>
      <sheetName val="Requirement(Work_Crew)"/>
      <sheetName val="Mp-team_1"/>
      <sheetName val="수량산출서_갑지"/>
      <sheetName val="1_설계조건"/>
      <sheetName val="90_03실행_"/>
      <sheetName val="2_내역서"/>
      <sheetName val="설_계"/>
      <sheetName val="강관_및_부속"/>
      <sheetName val="1_우편집중내역서"/>
      <sheetName val="4_LINE"/>
      <sheetName val="7_th"/>
      <sheetName val="CP-E2_(품셈표)"/>
      <sheetName val="ACCESS_FLOOR"/>
      <sheetName val="Change_rate"/>
      <sheetName val="11_자재단가"/>
      <sheetName val="을_2"/>
      <sheetName val="FCU_(2)"/>
      <sheetName val="조도계산서_(도서)"/>
      <sheetName val="단가산출서_(2)"/>
      <sheetName val="목동세대_산출근거"/>
      <sheetName val="일반부표"/>
      <sheetName val="FAND厰&amp;"/>
      <sheetName val="FAND咀,"/>
      <sheetName val="경비_원본"/>
      <sheetName val="노임"/>
      <sheetName val="FAND唨6"/>
      <sheetName val="FAND_x0010__x0000_"/>
      <sheetName val="납부서"/>
      <sheetName val="DR(SUM)"/>
      <sheetName val="TL(SUM)"/>
      <sheetName val="작업내역"/>
      <sheetName val="SS"/>
      <sheetName val="IMPEADENCE MAP 취수장"/>
      <sheetName val="잡비"/>
      <sheetName val="잡비계산서(총체2)"/>
      <sheetName val="금액내역서"/>
      <sheetName val="한일양산"/>
      <sheetName val="견적내역서"/>
      <sheetName val="AP1"/>
      <sheetName val="기계설비"/>
      <sheetName val="현장관리비내역서"/>
      <sheetName val="RCD-ST_x0015__x0000__x000a__x0000__x0014__x0000__x000e__x0000__x0012__x0000__x0015__x0000__x0004__x0000__x0004__x0000_"/>
      <sheetName val="_x0000__x0004__x0000__x0004_"/>
      <sheetName val="in"/>
      <sheetName val="half slab-1"/>
      <sheetName val="참조"/>
      <sheetName val="가정단면"/>
      <sheetName val="예산M2"/>
      <sheetName val="Lookup tables"/>
      <sheetName val="지표"/>
      <sheetName val="소요자재"/>
      <sheetName val="정산내역서"/>
      <sheetName val="건축외주"/>
      <sheetName val="자  재"/>
      <sheetName val="진주방향"/>
      <sheetName val="공사비명세서"/>
      <sheetName val="전 기"/>
      <sheetName val="사급자재"/>
      <sheetName val="산재 안전"/>
      <sheetName val="노무비 경비"/>
      <sheetName val="H-PILE수량집계"/>
      <sheetName val="DIAPHRAGM"/>
      <sheetName val="Tender Summary"/>
      <sheetName val="cctv"/>
      <sheetName val="경제성분석"/>
      <sheetName val="변경총괄지(1)"/>
      <sheetName val="LAND_HOYU"/>
      <sheetName val="LAND_YUKO"/>
      <sheetName val="외자배분"/>
      <sheetName val="외자내역"/>
      <sheetName val="일위"/>
      <sheetName val="기타 정보통신공사"/>
      <sheetName val="TABLE2-2 OSBL(total)"/>
      <sheetName val="fitting"/>
      <sheetName val="MAIN"/>
      <sheetName val="PRO_A"/>
      <sheetName val="PRO"/>
      <sheetName val="system &amp; LOOK_UP_FUNC"/>
      <sheetName val="Annex 3_Price Table_Piping Shop"/>
      <sheetName val="Sheet3 (2)"/>
      <sheetName val="2.설계제원"/>
      <sheetName val="PRICE-COMP"/>
      <sheetName val="GREEN"/>
      <sheetName val="Hawiyah"/>
      <sheetName val="Hawiyah_하청"/>
      <sheetName val="HDEC_1027"/>
      <sheetName val="Juaymah"/>
      <sheetName val="SIPC"/>
      <sheetName val="장비당단가_(1)2"/>
      <sheetName val="BSD_(2)2"/>
      <sheetName val="TABLE2-1_ISBL-(SlTE_PREP)1"/>
      <sheetName val="TABLE2_1_ISBL_(Soil_Invest)1"/>
      <sheetName val="TABLE2-2_OSBL(GENERAL-CIVIL)1"/>
      <sheetName val="7_5_2_BOQ_Summary_1"/>
      <sheetName val="PRICE COMP"/>
      <sheetName val="간접총괄"/>
      <sheetName val="Cash2"/>
      <sheetName val="Z"/>
      <sheetName val="적용률"/>
      <sheetName val="안정검토"/>
      <sheetName val="단면설계"/>
      <sheetName val="MATRLDATﺬ"/>
      <sheetName val="주빔의 설계"/>
      <sheetName val="보할최종(준공)only"/>
      <sheetName val="NSMA-sက_x0000_諱ԃ"/>
      <sheetName val="토공 갑지"/>
      <sheetName val="장비명"/>
      <sheetName val="입찰보고"/>
      <sheetName val="1.관로"/>
      <sheetName val="NSMA-s〯â_x0000__x0000__x0000_"/>
      <sheetName val="철거수량(전송)"/>
      <sheetName val="청제공기계일위대가"/>
      <sheetName val="제경집계"/>
      <sheetName val="단위별 일위대가표"/>
      <sheetName val="몰탈재료산출"/>
      <sheetName val="Area"/>
      <sheetName val="도급자재"/>
      <sheetName val="대운산출"/>
      <sheetName val="부대공집계표"/>
      <sheetName val="물량"/>
      <sheetName val="1단계"/>
      <sheetName val="LIST OF OFFICE EQUI"/>
      <sheetName val="GCS 5F-19"/>
      <sheetName val="PAC"/>
      <sheetName val="PROJECT BRIEF(EX.NEW)"/>
      <sheetName val="단계별내역 (2)"/>
      <sheetName val="노무비"/>
      <sheetName val="토공A"/>
      <sheetName val="공사비_내역_(ﻆᇕ"/>
      <sheetName val="b_balju (2)"/>
      <sheetName val="보도씀鈖ԯ_x0000_"/>
      <sheetName val="조작대(1연)"/>
      <sheetName val="별표총괄"/>
      <sheetName val="______골조부_x0012__x0015__x0008__x0006__x0004_"/>
      <sheetName val="Ѐ_x0000__x0000__x0000_"/>
      <sheetName val="NSMA-s㠨⑎蠀ᔁ"/>
      <sheetName val="NSMA-s㠨⪘ကᔁ"/>
      <sheetName val="원가입력"/>
      <sheetName val="품셈"/>
      <sheetName val="바.한일양산"/>
      <sheetName val="CPM챠트 "/>
      <sheetName val="97생산제품"/>
      <sheetName val="총중목"/>
      <sheetName val="입찰품의"/>
      <sheetName val="적격점수(대DK)"/>
      <sheetName val="출력표"/>
      <sheetName val="PAINT"/>
      <sheetName val="SUMMARY"/>
      <sheetName val="RCD-STRAND_PILE_압입및굴浐ௗ"/>
      <sheetName val="기초0_x0000_"/>
      <sheetName val="Sheet1(X)"/>
      <sheetName val="기초1"/>
      <sheetName val="최초침-_x0000_ü_x0000_"/>
      <sheetName val="관로공표지"/>
      <sheetName val="약품공급2"/>
      <sheetName val="동원인원산출"/>
      <sheetName val="영업소실적"/>
      <sheetName val="3희질산"/>
      <sheetName val="Administrative Prices"/>
      <sheetName val="HDECGTY"/>
      <sheetName val="기초༂६"/>
      <sheetName val="기초뀘ᬗ"/>
      <sheetName val="기초ဃᭂ"/>
      <sheetName val="기초퀃ᭂ"/>
      <sheetName val="기초됂ふ"/>
      <sheetName val="표지 (2)"/>
      <sheetName val="연결塠ɪ"/>
      <sheetName val="관급자재"/>
      <sheetName val="기본사항"/>
      <sheetName val="환산"/>
      <sheetName val="형상"/>
      <sheetName val="거래명세표"/>
      <sheetName val="HORI. VESSEL"/>
      <sheetName val="SILICATE"/>
      <sheetName val="C-노임단가"/>
      <sheetName val="0226"/>
      <sheetName val="97"/>
      <sheetName val="총괄내역서"/>
      <sheetName val="내역서(음성금왕)"/>
      <sheetName val="소업1교"/>
      <sheetName val="4)유동표"/>
      <sheetName val="단위단가"/>
      <sheetName val="총내역"/>
      <sheetName val="IMP_MAIN_"/>
      <sheetName val="IMP _REACTOR_"/>
      <sheetName val="data2"/>
      <sheetName val="부안일위"/>
      <sheetName val="본부장"/>
      <sheetName val="90.03혁⍧_x0000_"/>
      <sheetName val="Change r嗠O嘬"/>
      <sheetName val="흄관기초"/>
      <sheetName val="내2"/>
      <sheetName val="주관사업"/>
      <sheetName val="기초대가"/>
      <sheetName val="설계내역서"/>
      <sheetName val="건축"/>
      <sheetName val="발안전력구"/>
      <sheetName val="1.우편집중내_x0004__x0004_"/>
      <sheetName val="ЀԀȀȀЀᨀ"/>
      <sheetName val="8.PILE  (돌출)"/>
      <sheetName val="공사수행방안"/>
      <sheetName val="입찰BMTL"/>
      <sheetName val="한전고리-을"/>
      <sheetName val="INDIRECT MOBILIZATION Pԟ_x0000_缀"/>
      <sheetName val="______골ମ⿥_x0005__x0000__x0000__x0000_"/>
      <sheetName val="______골_x0000__x0000_旨_x0000__x0000__x0000_ㅫ"/>
      <sheetName val="CPA33-34"/>
      <sheetName val="퍼스트"/>
      <sheetName val="C.배수관공"/>
      <sheetName val="견적금액(2003.12.22)"/>
      <sheetName val="1.취수장"/>
      <sheetName val="2002상반기㥾ᆄ㰁딐"/>
      <sheetName val="전등"/>
      <sheetName val="수량산출(액티비티)"/>
      <sheetName val="제품"/>
      <sheetName val="조명율표"/>
      <sheetName val="방음벽기초-수량"/>
      <sheetName val="Mp-t_x0000__x0000_쩈_x0000__x0000_"/>
      <sheetName val="Mp-t_x0000__x0000_䉨_x0000__x0000_"/>
      <sheetName val="DESIGN(77C-102A)-2"/>
      <sheetName val="대가호표"/>
      <sheetName val="변경내역서"/>
      <sheetName val="명세서"/>
      <sheetName val="부하계산서"/>
      <sheetName val="운반비정산"/>
      <sheetName val="정산"/>
      <sheetName val="통_x0000_"/>
      <sheetName val="통䓐"/>
      <sheetName val="EQ-R1"/>
      <sheetName val="해평견적"/>
      <sheetName val="설비내역서"/>
      <sheetName val="전기내역서"/>
      <sheetName val="대림경상68억"/>
      <sheetName val="GI-LIST"/>
      <sheetName val="기기리스트"/>
      <sheetName val="97 사업추정(WEKI)"/>
      <sheetName val="ASTM C585"/>
      <sheetName val="INDIRECT COST-PART l"/>
      <sheetName val="Material"/>
      <sheetName val="OD"/>
      <sheetName val="NSMA-sက"/>
      <sheetName val="우배수"/>
      <sheetName val="직공비"/>
      <sheetName val="중기일위대가"/>
      <sheetName val="DNW"/>
      <sheetName val="20131008102524_1_002_BM내역서(설비)2"/>
      <sheetName val="Util&amp; Real"/>
      <sheetName val="3.공통공사대비"/>
      <sheetName val="in1-3"/>
      <sheetName val="in2-2"/>
      <sheetName val="수리결과"/>
      <sheetName val="Chang"/>
      <sheetName val="대비표"/>
      <sheetName val="화산肼᭭"/>
      <sheetName val="9GNG운반"/>
      <sheetName val="FLANGE"/>
      <sheetName val="VALVE"/>
      <sheetName val="요약배부"/>
      <sheetName val="Sheet15"/>
      <sheetName val="Areas"/>
      <sheetName val="을-ATYPE"/>
      <sheetName val="일용직내역"/>
      <sheetName val="일위(PN)"/>
      <sheetName val="1）WELDING POINT"/>
      <sheetName val="재료-CODE"/>
      <sheetName val="내역_FILE"/>
      <sheetName val="9.2단가산출서"/>
      <sheetName val="손료"/>
      <sheetName val="Data_Vol"/>
      <sheetName val="전동기_SPEC"/>
      <sheetName val="토공(우물통,기타)_"/>
      <sheetName val="2-3_V_D일위"/>
      <sheetName val="에너지동"/>
      <sheetName val="잡철물"/>
      <sheetName val="01월TTL"/>
      <sheetName val="대로근거"/>
      <sheetName val="집계"/>
      <sheetName val="SELTDATA"/>
      <sheetName val="국공유지및사유지"/>
      <sheetName val="단면치_x0000_"/>
      <sheetName val="RCD-ST_x0015__x0000_ _x0000__x0014__x0000__x000e__x0000__x0012__x0000__x0015__x0000__x0004__x0000__x0004__x0000_"/>
      <sheetName val="FA_x0006__x0000__x0000_棍"/>
      <sheetName val="FA⢀㰀⢁"/>
      <sheetName val="3.현장배치"/>
      <sheetName val="부재치수입력"/>
      <sheetName val="FAࢾ㲄︀탕"/>
      <sheetName val="woo("/>
      <sheetName val="woo(_x0000__x0000__x0005__x0000_"/>
      <sheetName val="요율"/>
      <sheetName val="특별교실"/>
      <sheetName val="연동내역"/>
      <sheetName val="98지급계획"/>
      <sheetName val="기별"/>
      <sheetName val="1608월"/>
      <sheetName val="공통비"/>
      <sheetName val="WO"/>
      <sheetName val="을부︀ꏕԯ_x0000_"/>
      <sheetName val="일반수량집계표"/>
      <sheetName val="참조자료"/>
      <sheetName val="평당"/>
      <sheetName val="목차"/>
      <sheetName val="내역을"/>
      <sheetName val="1차 내역서"/>
      <sheetName val="가격정보"/>
      <sheetName val="ITEM CODE"/>
      <sheetName val="1,2공구원가계산서"/>
      <sheetName val="1공구산출내역서"/>
      <sheetName val="Grid_&amp;_A_M"/>
      <sheetName val="용산1(해보)"/>
      <sheetName val="발주서양식"/>
      <sheetName val="이형관기호표1"/>
      <sheetName val="집1"/>
      <sheetName val="포장공"/>
      <sheetName val="단가목록"/>
      <sheetName val="일위대가표 (2)"/>
      <sheetName val="인건비_"/>
      <sheetName val="일반맨홀수량집계(A-7_LINE)"/>
      <sheetName val="단면_(2)"/>
      <sheetName val="견적대비_견적서"/>
      <sheetName val="FAND"/>
      <sheetName val="OCT_FDN"/>
      <sheetName val="CRUDE_RE-bar"/>
      <sheetName val="산재_안전"/>
      <sheetName val="노무비_경비"/>
      <sheetName val="전_기"/>
      <sheetName val="____(주)경원건축공ﶻĉ_x0000__x0000_楨◿"/>
      <sheetName val="____(주)경원건축공䔭疖꜀ȭﶻĉ"/>
      <sheetName val="____(주)경원건축공ﶻ_x001e__x0000__x0000_읰∉"/>
      <sheetName val="____(주)경원건축공ﶻ_x001e__x0000__x0000_ﳐ⡷"/>
      <sheetName val="____(주)경원건축공ﶻ_x001e__x0000__x0000_ⱐỹ"/>
      <sheetName val="____(주)경원건축공ﶻ_x001e__x0000__x0000_萨ⓤ"/>
      <sheetName val="산정표"/>
      <sheetName val="gvl"/>
      <sheetName val="3BL공동구_수량4"/>
      <sheetName val="P_M_별4"/>
      <sheetName val="Site_Expenses4"/>
      <sheetName val="聒CD-STRAND_PILE_압입및굴착4"/>
      <sheetName val="BSD_(2)5"/>
      <sheetName val="장비당단가_(1)5"/>
      <sheetName val="2F_회의실견적(5_14_일대)4"/>
      <sheetName val="3련_BOX4"/>
      <sheetName val="BSD__2_4"/>
      <sheetName val="설산1_나4"/>
      <sheetName val="IMP_(REACTOR)4"/>
      <sheetName val="공사비_내역_(가)4"/>
      <sheetName val="_4"/>
      <sheetName val="_견적서4"/>
      <sheetName val="list_price4"/>
      <sheetName val="내역서_4"/>
      <sheetName val="Customer_Databas4"/>
      <sheetName val="남양시작동자105노65기1_3화1_24"/>
      <sheetName val="TABLE2-1_ISBL-(SlTE_PREP)4"/>
      <sheetName val="TABLE2_1_ISBL_(Soil_Invest)4"/>
      <sheetName val="TABLE2-2_OSBL(GENERAL-CIVIL)4"/>
      <sheetName val="7_5_2_BOQ_Summary_4"/>
      <sheetName val="_1"/>
      <sheetName val="_견적서1"/>
      <sheetName val="list_price1"/>
      <sheetName val="내역서_1"/>
      <sheetName val="남양시작동자105노65기1_3화1_21"/>
      <sheetName val="3BL공동구_수량2"/>
      <sheetName val="P_M_별2"/>
      <sheetName val="Site_Expenses2"/>
      <sheetName val="聒CD-STRAND_PILE_압입및굴착2"/>
      <sheetName val="BSD_(2)3"/>
      <sheetName val="장비당단가_(1)3"/>
      <sheetName val="2F_회의실견적(5_14_일대)2"/>
      <sheetName val="3련_BOX2"/>
      <sheetName val="BSD__2_2"/>
      <sheetName val="설산1_나2"/>
      <sheetName val="IMP_(REACTOR)2"/>
      <sheetName val="공사비_내역_(가)2"/>
      <sheetName val="_2"/>
      <sheetName val="_견적서2"/>
      <sheetName val="list_price2"/>
      <sheetName val="내역서_2"/>
      <sheetName val="Customer_Databas2"/>
      <sheetName val="남양시작동자105노65기1_3화1_22"/>
      <sheetName val="TABLE2-1_ISBL-(SlTE_PREP)2"/>
      <sheetName val="TABLE2_1_ISBL_(Soil_Invest)2"/>
      <sheetName val="TABLE2-2_OSBL(GENERAL-CIVIL)2"/>
      <sheetName val="7_5_2_BOQ_Summary_2"/>
      <sheetName val="3BL공동구_수량3"/>
      <sheetName val="P_M_별3"/>
      <sheetName val="Site_Expenses3"/>
      <sheetName val="聒CD-STRAND_PILE_압입및굴착3"/>
      <sheetName val="BSD_(2)4"/>
      <sheetName val="장비당단가_(1)4"/>
      <sheetName val="2F_회의실견적(5_14_일대)3"/>
      <sheetName val="3련_BOX3"/>
      <sheetName val="BSD__2_3"/>
      <sheetName val="설산1_나3"/>
      <sheetName val="IMP_(REACTOR)3"/>
      <sheetName val="공사비_내역_(가)3"/>
      <sheetName val="_3"/>
      <sheetName val="_견적서3"/>
      <sheetName val="list_price3"/>
      <sheetName val="내역서_3"/>
      <sheetName val="Customer_Databas3"/>
      <sheetName val="남양시작동자105노65기1_3화1_23"/>
      <sheetName val="TABLE2-1_ISBL-(SlTE_PREP)3"/>
      <sheetName val="TABLE2_1_ISBL_(Soil_Invest)3"/>
      <sheetName val="TABLE2-2_OSBL(GENERAL-CIVIL)3"/>
      <sheetName val="7_5_2_BOQ_Summary_3"/>
      <sheetName val="미드수량"/>
      <sheetName val="단  가  대  비  표"/>
      <sheetName val="일  위  대  가  목  록"/>
      <sheetName val="수안보-MBR1"/>
      <sheetName val="운동장 (2)"/>
      <sheetName val="별표_1"/>
      <sheetName val="단가표_1"/>
      <sheetName val="Indirect_Cost1"/>
      <sheetName val="wblff(before_omi_pc&amp;stump)1"/>
      <sheetName val="노원열병합__건축공사기성내역서1"/>
      <sheetName val="HRSG_SMALL072201"/>
      <sheetName val="Harga_material_1"/>
      <sheetName val="DRAIN_DRUM_PIT_D-3011"/>
      <sheetName val="kimre_scrubber1"/>
      <sheetName val="sum1_(2)1"/>
      <sheetName val="06-BATCH_1"/>
      <sheetName val="I_설계조건1"/>
      <sheetName val="1_설계기준1"/>
      <sheetName val="플랜트_설치1"/>
      <sheetName val="full_(2)1"/>
      <sheetName val="교통시설_표지판1"/>
      <sheetName val="General_Data1"/>
      <sheetName val="RING_WALL1"/>
      <sheetName val="AH-1_1"/>
      <sheetName val="06_BATCH_1"/>
      <sheetName val="BOM-Form_A_1_III1"/>
      <sheetName val="SL_dau_tien1"/>
      <sheetName val="최초침-"/>
      <sheetName val="parameter"/>
      <sheetName val="WK1B"/>
      <sheetName val="날개벽(좌,우=60도-4개)"/>
      <sheetName val="운반비︍䓕"/>
      <sheetName val="공사비집계표(서해안고속도로)"/>
      <sheetName val="3.하중산정4.지지력"/>
      <sheetName val="70%"/>
      <sheetName val="부대공"/>
      <sheetName val="预算"/>
      <sheetName val="KSC칸막이 일위대가"/>
      <sheetName val="CLAUSE"/>
      <sheetName val="Macro2"/>
      <sheetName val="화설내"/>
      <sheetName val="Macro(전선)"/>
      <sheetName val="화전내"/>
      <sheetName val="청천내"/>
      <sheetName val="견적정보"/>
      <sheetName val="공종별집계표"/>
      <sheetName val="공종별내역서"/>
      <sheetName val="신규단가"/>
      <sheetName val="공사설정"/>
      <sheetName val="공량산출표"/>
      <sheetName val="공량산출"/>
      <sheetName val="리스트"/>
      <sheetName val="빙장비사양"/>
      <sheetName val="산출내역서"/>
      <sheetName val="결과조달"/>
      <sheetName val="설계"/>
      <sheetName val="노무산출서"/>
      <sheetName val="견적갑지"/>
      <sheetName val="을지 "/>
      <sheetName val="FA_x0000__x0000__x0000__x0001_"/>
      <sheetName val="road &amp;paving"/>
      <sheetName val="롤러"/>
      <sheetName val="8."/>
      <sheetName val="5."/>
      <sheetName val="12."/>
      <sheetName val="14."/>
      <sheetName val="9."/>
      <sheetName val="13"/>
      <sheetName val="7."/>
      <sheetName val="FLA"/>
      <sheetName val="재료비"/>
      <sheetName val="토공집계표"/>
      <sheetName val="Code_INTools"/>
      <sheetName val="Default_Magics"/>
      <sheetName val="Code_Magics"/>
      <sheetName val="Rates"/>
      <sheetName val="Rate_Tables"/>
      <sheetName val="Staff_Assignment"/>
      <sheetName val="견적"/>
      <sheetName val="EKOG10건축"/>
      <sheetName val="간접비(1)"/>
      <sheetName val="90.03실행_x0000_"/>
      <sheetName val="ITEMS"/>
      <sheetName val="입력"/>
      <sheetName val="RCD-STRAND_PILE_압입및굴착6"/>
      <sheetName val="______★개인별현황표(김종우기사)6"/>
      <sheetName val="______주소록6"/>
      <sheetName val="______★골조분석표(서태용대리)6"/>
      <sheetName val="______골조부재별비율6"/>
      <sheetName val="____(주)경원건축공사비분석표6"/>
      <sheetName val="____(주)경원건축공사비분석표(공)6"/>
      <sheetName val="plan&amp;section_of_foundation1"/>
      <sheetName val="Sheet1_(2)1"/>
      <sheetName val="ISBL_(검증)1"/>
      <sheetName val="TABLE2-2_OSBL-(SITE_PREP)1"/>
      <sheetName val="효성CB_1P기초1"/>
      <sheetName val="C_&amp;_G_RHS1"/>
      <sheetName val="INDIRECT_MOBILIZATION_PLAN1"/>
      <sheetName val="MANPOWER_MOBILIZATION1"/>
      <sheetName val="LABOR_MOBILIZATION_PLAN1"/>
      <sheetName val="STAFF_MOBILIZATION_PLAN1"/>
      <sheetName val="LIST_OF_OFFICE_EQUIPMENT1"/>
      <sheetName val="PERSONNEL_SETUP1"/>
      <sheetName val="KOREAN_STAFF_SALARY_-_SITE1"/>
      <sheetName val="TEMPORARY_FACILITIES1"/>
      <sheetName val="WATER_SUPPLY1"/>
      <sheetName val="TABLE2-1_ISBL(GENEAL-CIVIL)1"/>
      <sheetName val="준검_내역서1"/>
      <sheetName val="UOP_508_PG_5-121"/>
      <sheetName val="을_21"/>
      <sheetName val="Mp-team_11"/>
      <sheetName val="Requirement(Work_Crew)1"/>
      <sheetName val="90_03실행_1"/>
      <sheetName val="Change_rate1"/>
      <sheetName val="1_우편집중내역서1"/>
      <sheetName val="1_설계조건1"/>
      <sheetName val="2_내역서1"/>
      <sheetName val="FCU_(2)1"/>
      <sheetName val="조도계산서_(도서)1"/>
      <sheetName val="CP-E2_(품셈표)1"/>
      <sheetName val="ACCESS_FLOOR1"/>
      <sheetName val="4_LINE1"/>
      <sheetName val="7_th1"/>
      <sheetName val="11_자재단가1"/>
      <sheetName val="강관_및_부속1"/>
      <sheetName val="목동세대_산출근거1"/>
      <sheetName val="Data_Vol1"/>
      <sheetName val="전동기_SPEC1"/>
      <sheetName val="토공(우물통,기타)_1"/>
      <sheetName val="2-3_V_D일위1"/>
      <sheetName val="수량산출서_갑지1"/>
      <sheetName val="단가산출서_(2)1"/>
      <sheetName val="WAGE_RATE_BACK-UP_DATA"/>
      <sheetName val="COVERSHEET_PAGE"/>
      <sheetName val="TABLE2-1_ISBL(HDEC단가)"/>
      <sheetName val="TABLE2-2_OSBL(HDEC단가)"/>
      <sheetName val="DESIGN_CRITERIA"/>
      <sheetName val="1__Design_Change"/>
      <sheetName val="설_계1"/>
      <sheetName val="2_대외공문"/>
      <sheetName val="1995년_섹터별_매출"/>
      <sheetName val="GCS_5F-19"/>
      <sheetName val="1_물가시세표"/>
      <sheetName val="12_부대공"/>
      <sheetName val="5_노임단가"/>
      <sheetName val="4_중기단가산출"/>
      <sheetName val="6_단가목록"/>
      <sheetName val="8_배수공"/>
      <sheetName val="전선_및_전선관"/>
      <sheetName val="Lookup_tables"/>
      <sheetName val="half_slab-1"/>
      <sheetName val="기타_정보통신공사"/>
      <sheetName val="CT_"/>
      <sheetName val="TABLE2-2_OSBL(total)"/>
      <sheetName val="system_&amp;_LOOK_UP_FUNC"/>
      <sheetName val="Annex_3_Price_Table_Piping_Shop"/>
      <sheetName val="Sheet3_(2)"/>
      <sheetName val="2_설계제원"/>
      <sheetName val="PRICE_COMP"/>
      <sheetName val="PROJECT_BRIEF(EX_NEW)"/>
      <sheetName val="주공_갑지"/>
      <sheetName val="2000_05"/>
      <sheetName val="SUM_(INQNO_"/>
      <sheetName val="1_관로"/>
      <sheetName val="IMPEADENCE_MAP_취수장"/>
      <sheetName val="자__재"/>
      <sheetName val="b_balju_(2)"/>
      <sheetName val="______골조부"/>
      <sheetName val="단위별_일위대가표"/>
      <sheetName val="97_사업추정(WEKI)"/>
      <sheetName val="ASTM_C585"/>
      <sheetName val="INDIRECT_COST-PART_l"/>
      <sheetName val="Administrative_Prices"/>
      <sheetName val="견적금액(2003_12_22)"/>
      <sheetName val="단계별내역_(2)"/>
      <sheetName val="LIST_OF_OFFICE_EQUI"/>
      <sheetName val="REINF_"/>
      <sheetName val="cross_beam"/>
      <sheetName val="토공_갑지"/>
      <sheetName val="Tender_Summary"/>
      <sheetName val="1）WELDING_POINT"/>
      <sheetName val="주빔의_설계"/>
      <sheetName val="1_우편집중내"/>
      <sheetName val="9_2단가산출서"/>
      <sheetName val="바_한일양산"/>
      <sheetName val="CPM챠트_"/>
      <sheetName val="1_취수장"/>
      <sheetName val="______골ମ⿥"/>
      <sheetName val="8_PILE__(돌출)"/>
      <sheetName val="Util&amp;_Real"/>
      <sheetName val="RCD-ST_x000a_"/>
      <sheetName val="C_배수관공"/>
      <sheetName val="단가조사׃"/>
      <sheetName val="자동제어"/>
      <sheetName val="EQT-ESTN"/>
      <sheetName val="자재표"/>
      <sheetName val="1공구계약서"/>
      <sheetName val="패널"/>
      <sheetName val="TIE-IN"/>
      <sheetName val="RCD-STRAND_PILE_압입및굴착7"/>
      <sheetName val="______★개인별현황표(김종우기사)7"/>
      <sheetName val="______주소록7"/>
      <sheetName val="______★골조분석표(서태용대리)7"/>
      <sheetName val="______골조부재별비율7"/>
      <sheetName val="____(주)경원건축공사비분석표7"/>
      <sheetName val="____(주)경원건축공사비분석표(공)7"/>
      <sheetName val="wblff(before_omi_pc&amp;stump)2"/>
      <sheetName val="노원열병합__건축공사기성내역서2"/>
      <sheetName val="I_설계조건2"/>
      <sheetName val="1_설계기준2"/>
      <sheetName val="Indirect_Cost2"/>
      <sheetName val="별표_2"/>
      <sheetName val="DRAIN_DRUM_PIT_D-3012"/>
      <sheetName val="단가표_2"/>
      <sheetName val="HRSG_SMALL072202"/>
      <sheetName val="Harga_material_2"/>
      <sheetName val="sum1_(2)2"/>
      <sheetName val="플랜트_설치2"/>
      <sheetName val="kimre_scrubber2"/>
      <sheetName val="06_BATCH_2"/>
      <sheetName val="06-BATCH_2"/>
      <sheetName val="full_(2)2"/>
      <sheetName val="AH-1_2"/>
      <sheetName val="RING_WALL2"/>
      <sheetName val="General_Data2"/>
      <sheetName val="plan&amp;section_of_foundation2"/>
      <sheetName val="SL_dau_tien2"/>
      <sheetName val="ISBL_(검증)2"/>
      <sheetName val="TABLE2-2_OSBL-(SITE_PREP)2"/>
      <sheetName val="INDIRECT_MOBILIZATION_PLAN2"/>
      <sheetName val="MANPOWER_MOBILIZATION2"/>
      <sheetName val="LABOR_MOBILIZATION_PLAN2"/>
      <sheetName val="STAFF_MOBILIZATION_PLAN2"/>
      <sheetName val="LIST_OF_OFFICE_EQUIPMENT2"/>
      <sheetName val="PERSONNEL_SETUP2"/>
      <sheetName val="KOREAN_STAFF_SALARY_-_SITE2"/>
      <sheetName val="TEMPORARY_FACILITIES2"/>
      <sheetName val="WATER_SUPPLY2"/>
      <sheetName val="TABLE2-1_ISBL(GENEAL-CIVIL)2"/>
      <sheetName val="준검_내역서2"/>
      <sheetName val="UOP_508_PG_5-122"/>
      <sheetName val="효성CB_1P기초2"/>
      <sheetName val="교통시설_표지판2"/>
      <sheetName val="C_&amp;_G_RHS2"/>
      <sheetName val="4_LINE2"/>
      <sheetName val="7_th2"/>
      <sheetName val="CP-E2_(품셈표)2"/>
      <sheetName val="ACCESS_FLOOR2"/>
      <sheetName val="Sheet1_(2)2"/>
      <sheetName val="2-3_V_D일위2"/>
      <sheetName val="을_22"/>
      <sheetName val="Requirement(Work_Crew)2"/>
      <sheetName val="1_우편집중내역서2"/>
      <sheetName val="BOM-Form_A_1_III2"/>
      <sheetName val="90_03실행_2"/>
      <sheetName val="Mp-team_12"/>
      <sheetName val="FCU_(2)2"/>
      <sheetName val="조도계산서_(도서)2"/>
      <sheetName val="Change_rate2"/>
      <sheetName val="11_자재단가2"/>
      <sheetName val="2_내역서2"/>
      <sheetName val="1_설계조건2"/>
      <sheetName val="단가산출서_(2)2"/>
      <sheetName val="강관_및_부속2"/>
      <sheetName val="목동세대_산출근거2"/>
      <sheetName val="수량산출서_갑지2"/>
      <sheetName val="Data_Vol2"/>
      <sheetName val="전동기_SPEC2"/>
      <sheetName val="토공(우물통,기타)_2"/>
      <sheetName val="인건비_1"/>
      <sheetName val="일반맨홀수량집계(A-7_LINE)1"/>
      <sheetName val="WAGE_RATE_BACK-UP_DATA1"/>
      <sheetName val="COVERSHEET_PAGE1"/>
      <sheetName val="TABLE2-1_ISBL(HDEC단가)1"/>
      <sheetName val="TABLE2-2_OSBL(HDEC단가)1"/>
      <sheetName val="DESIGN_CRITERIA1"/>
      <sheetName val="설_계2"/>
      <sheetName val="단면_(2)1"/>
      <sheetName val="1__Design_Change1"/>
      <sheetName val="2_대외공문1"/>
      <sheetName val="견적대비_견적서1"/>
      <sheetName val="OCT_FDN1"/>
      <sheetName val="1995년_섹터별_매출1"/>
      <sheetName val="GCS_5F-191"/>
      <sheetName val="Grid_&amp;_A_M1"/>
      <sheetName val="전_기1"/>
      <sheetName val="1_물가시세표1"/>
      <sheetName val="12_부대공1"/>
      <sheetName val="5_노임단가1"/>
      <sheetName val="4_중기단가산출1"/>
      <sheetName val="6_단가목록1"/>
      <sheetName val="8_배수공1"/>
      <sheetName val="CRUDE_RE-bar1"/>
      <sheetName val="전선_및_전선관1"/>
      <sheetName val="Lookup_tables1"/>
      <sheetName val="half_slab-11"/>
      <sheetName val="기타_정보통신공사1"/>
      <sheetName val="CT_1"/>
      <sheetName val="TABLE2-2_OSBL(total)1"/>
      <sheetName val="system_&amp;_LOOK_UP_FUNC1"/>
      <sheetName val="Annex_3_Price_Table_Piping_Sho1"/>
      <sheetName val="Sheet3_(2)1"/>
      <sheetName val="2_설계제원1"/>
      <sheetName val="PRICE_COMP1"/>
      <sheetName val="PROJECT_BRIEF(EX_NEW)1"/>
      <sheetName val="주공_갑지1"/>
      <sheetName val="IMPEADENCE_MAP_취수장1"/>
      <sheetName val="산재_안전1"/>
      <sheetName val="노무비_경비1"/>
      <sheetName val="자__재1"/>
      <sheetName val="b_balju_(2)1"/>
      <sheetName val="단위별_일위대가표1"/>
      <sheetName val="1_관로1"/>
      <sheetName val="2000_051"/>
      <sheetName val="SUM_(INQNO_1"/>
      <sheetName val="단계별내역_(2)1"/>
      <sheetName val="REINF_1"/>
      <sheetName val="cross_beam1"/>
      <sheetName val="토공_갑지1"/>
      <sheetName val="Tender_Summary1"/>
      <sheetName val="97_사업추정(WEKI)1"/>
      <sheetName val="ASTM_C5851"/>
      <sheetName val="INDIRECT_COST-PART_l1"/>
      <sheetName val="Administrative_Prices1"/>
      <sheetName val="견적금액(2003_12_22)1"/>
      <sheetName val="LIST_OF_OFFICE_EQUI1"/>
      <sheetName val="주빔의_설계1"/>
      <sheetName val="9_2단가산출서1"/>
      <sheetName val="1）WELDING_POINT1"/>
      <sheetName val="1_취수장1"/>
      <sheetName val="바_한일양산1"/>
      <sheetName val="CPM챠트_1"/>
      <sheetName val="8_PILE__(돌출)1"/>
      <sheetName val="Util&amp;_Real1"/>
      <sheetName val="C_배수관공1"/>
      <sheetName val="RCD-STRAND_PILE_압입및굴착9"/>
      <sheetName val="______★개인별현황표(김종우기사)9"/>
      <sheetName val="______주소록9"/>
      <sheetName val="______★골조분석표(서태용대리)9"/>
      <sheetName val="______골조부재별비율9"/>
      <sheetName val="____(주)경원건축공사비분석표9"/>
      <sheetName val="____(주)경원건축공사비분석표(공)9"/>
      <sheetName val="P_M_별5"/>
      <sheetName val="BSD_(2)6"/>
      <sheetName val="장비당단가_(1)6"/>
      <sheetName val="3련_BOX5"/>
      <sheetName val="Site_Expenses5"/>
      <sheetName val="聒CD-STRAND_PILE_압입및굴착5"/>
      <sheetName val="2F_회의실견적(5_14_일대)5"/>
      <sheetName val="IMP_(REACTOR)5"/>
      <sheetName val="BSD__2_5"/>
      <sheetName val="3BL공동구_수량5"/>
      <sheetName val="설산1_나5"/>
      <sheetName val="공사비_내역_(가)5"/>
      <sheetName val="Indirect_Cost4"/>
      <sheetName val="Customer_Databas5"/>
      <sheetName val="06-BATCH_4"/>
      <sheetName val="I_설계조건4"/>
      <sheetName val="1_설계기준4"/>
      <sheetName val="별표_4"/>
      <sheetName val="wblff(before_omi_pc&amp;stump)4"/>
      <sheetName val="TABLE2-1_ISBL-(SlTE_PREP)5"/>
      <sheetName val="TABLE2_1_ISBL_(Soil_Invest)5"/>
      <sheetName val="TABLE2-2_OSBL(GENERAL-CIVIL)5"/>
      <sheetName val="7_5_2_BOQ_Summary_5"/>
      <sheetName val="RING_WALL4"/>
      <sheetName val="HRSG_SMALL072204"/>
      <sheetName val="노원열병합__건축공사기성내역서4"/>
      <sheetName val="단가표_4"/>
      <sheetName val="Harga_material_4"/>
      <sheetName val="full_(2)4"/>
      <sheetName val="sum1_(2)4"/>
      <sheetName val="kimre_scrubber4"/>
      <sheetName val="플랜트_설치4"/>
      <sheetName val="AH-1_4"/>
      <sheetName val="General_Data4"/>
      <sheetName val="Sheet1_(2)4"/>
      <sheetName val="DRAIN_DRUM_PIT_D-3014"/>
      <sheetName val="90_03실행_4"/>
      <sheetName val="2_내역서4"/>
      <sheetName val="교통시설_표지판4"/>
      <sheetName val="06_BATCH_4"/>
      <sheetName val="SL_dau_tien4"/>
      <sheetName val="plan&amp;section_of_foundation4"/>
      <sheetName val="효성CB_1P기초4"/>
      <sheetName val="C_&amp;_G_RHS4"/>
      <sheetName val="ISBL_(검증)4"/>
      <sheetName val="TABLE2-2_OSBL-(SITE_PREP)4"/>
      <sheetName val="INDIRECT_MOBILIZATION_PLAN4"/>
      <sheetName val="MANPOWER_MOBILIZATION4"/>
      <sheetName val="LABOR_MOBILIZATION_PLAN4"/>
      <sheetName val="STAFF_MOBILIZATION_PLAN4"/>
      <sheetName val="LIST_OF_OFFICE_EQUIPMENT4"/>
      <sheetName val="PERSONNEL_SETUP4"/>
      <sheetName val="KOREAN_STAFF_SALARY_-_SITE4"/>
      <sheetName val="TEMPORARY_FACILITIES4"/>
      <sheetName val="WATER_SUPPLY4"/>
      <sheetName val="TABLE2-1_ISBL(GENEAL-CIVIL)4"/>
      <sheetName val="준검_내역서4"/>
      <sheetName val="UOP_508_PG_5-124"/>
      <sheetName val="Mp-team_14"/>
      <sheetName val="1_우편집중내역서4"/>
      <sheetName val="BOM-Form_A_1_III4"/>
      <sheetName val="Change_rate4"/>
      <sheetName val="을_24"/>
      <sheetName val="4_LINE4"/>
      <sheetName val="7_th4"/>
      <sheetName val="CP-E2_(품셈표)4"/>
      <sheetName val="인건비_3"/>
      <sheetName val="일반맨홀수량집계(A-7_LINE)3"/>
      <sheetName val="Requirement(Work_Crew)4"/>
      <sheetName val="11_자재단가4"/>
      <sheetName val="1_설계조건4"/>
      <sheetName val="전동기_SPEC4"/>
      <sheetName val="Grid_&amp;_A_M3"/>
      <sheetName val="FCU_(2)4"/>
      <sheetName val="조도계산서_(도서)4"/>
      <sheetName val="단가산출서_(2)4"/>
      <sheetName val="ACCESS_FLOOR4"/>
      <sheetName val="단면_(2)3"/>
      <sheetName val="설_계4"/>
      <sheetName val="OCT_FDN3"/>
      <sheetName val="강관_및_부속4"/>
      <sheetName val="목동세대_산출근거4"/>
      <sheetName val="Data_Vol4"/>
      <sheetName val="토공(우물통,기타)_4"/>
      <sheetName val="2-3_V_D일위4"/>
      <sheetName val="수량산출서_갑지4"/>
      <sheetName val="견적대비_견적서3"/>
      <sheetName val="WAGE_RATE_BACK-UP_DATA3"/>
      <sheetName val="COVERSHEET_PAGE3"/>
      <sheetName val="TABLE2-1_ISBL(HDEC단가)3"/>
      <sheetName val="TABLE2-2_OSBL(HDEC단가)3"/>
      <sheetName val="DESIGN_CRITERIA3"/>
      <sheetName val="1995년_섹터별_매출3"/>
      <sheetName val="1_물가시세표3"/>
      <sheetName val="12_부대공3"/>
      <sheetName val="5_노임단가3"/>
      <sheetName val="4_중기단가산출3"/>
      <sheetName val="6_단가목록3"/>
      <sheetName val="8_배수공3"/>
      <sheetName val="1__Design_Change3"/>
      <sheetName val="CRUDE_RE-bar3"/>
      <sheetName val="전선_및_전선관3"/>
      <sheetName val="주공_갑지3"/>
      <sheetName val="Lookup_tables3"/>
      <sheetName val="2_대외공문3"/>
      <sheetName val="CT_3"/>
      <sheetName val="half_slab-13"/>
      <sheetName val="LIST_OF_OFFICE_EQUI3"/>
      <sheetName val="전_기3"/>
      <sheetName val="IMPEADENCE_MAP_취수장3"/>
      <sheetName val="산재_안전3"/>
      <sheetName val="노무비_경비3"/>
      <sheetName val="GCS_5F-193"/>
      <sheetName val="기타_정보통신공사3"/>
      <sheetName val="TABLE2-2_OSBL(total)3"/>
      <sheetName val="system_&amp;_LOOK_UP_FUNC3"/>
      <sheetName val="Annex_3_Price_Table_Piping_Sho3"/>
      <sheetName val="Sheet3_(2)3"/>
      <sheetName val="2_설계제원3"/>
      <sheetName val="PRICE_COMP3"/>
      <sheetName val="PROJECT_BRIEF(EX_NEW)3"/>
      <sheetName val="자__재3"/>
      <sheetName val="b_balju_(2)3"/>
      <sheetName val="2000_053"/>
      <sheetName val="단계별내역_(2)3"/>
      <sheetName val="단위별_일위대가표3"/>
      <sheetName val="1_관로3"/>
      <sheetName val="SUM_(INQNO_3"/>
      <sheetName val="8_PILE__(돌출)3"/>
      <sheetName val="Tender_Summary3"/>
      <sheetName val="주빔의_설계3"/>
      <sheetName val="토공_갑지3"/>
      <sheetName val="바_한일양산3"/>
      <sheetName val="CPM챠트_3"/>
      <sheetName val="REINF_3"/>
      <sheetName val="cross_beam3"/>
      <sheetName val="C_배수관공3"/>
      <sheetName val="Administrative_Prices3"/>
      <sheetName val="1_취수장3"/>
      <sheetName val="1）WELDING_POINT3"/>
      <sheetName val="97_사업추정(WEKI)3"/>
      <sheetName val="ASTM_C5853"/>
      <sheetName val="INDIRECT_COST-PART_l3"/>
      <sheetName val="견적금액(2003_12_22)3"/>
      <sheetName val="9_2단가산출서3"/>
      <sheetName val="RCD-STRAND_PILE_압입및굴착8"/>
      <sheetName val="______★개인별현황표(김종우기사)8"/>
      <sheetName val="______주소록8"/>
      <sheetName val="______★골조분석표(서태용대리)8"/>
      <sheetName val="______골조부재별비율8"/>
      <sheetName val="____(주)경원건축공사비분석표8"/>
      <sheetName val="____(주)경원건축공사비분석표(공)8"/>
      <sheetName val="Indirect_Cost3"/>
      <sheetName val="06-BATCH_3"/>
      <sheetName val="I_설계조건3"/>
      <sheetName val="1_설계기준3"/>
      <sheetName val="별표_3"/>
      <sheetName val="wblff(before_omi_pc&amp;stump)3"/>
      <sheetName val="RING_WALL3"/>
      <sheetName val="HRSG_SMALL072203"/>
      <sheetName val="노원열병합__건축공사기성내역서3"/>
      <sheetName val="단가표_3"/>
      <sheetName val="Harga_material_3"/>
      <sheetName val="full_(2)3"/>
      <sheetName val="sum1_(2)3"/>
      <sheetName val="kimre_scrubber3"/>
      <sheetName val="플랜트_설치3"/>
      <sheetName val="AH-1_3"/>
      <sheetName val="General_Data3"/>
      <sheetName val="Sheet1_(2)3"/>
      <sheetName val="DRAIN_DRUM_PIT_D-3013"/>
      <sheetName val="90_03실행_3"/>
      <sheetName val="2_내역서3"/>
      <sheetName val="교통시설_표지판3"/>
      <sheetName val="06_BATCH_3"/>
      <sheetName val="SL_dau_tien3"/>
      <sheetName val="plan&amp;section_of_foundation3"/>
      <sheetName val="효성CB_1P기초3"/>
      <sheetName val="C_&amp;_G_RHS3"/>
      <sheetName val="ISBL_(검증)3"/>
      <sheetName val="TABLE2-2_OSBL-(SITE_PREP)3"/>
      <sheetName val="INDIRECT_MOBILIZATION_PLAN3"/>
      <sheetName val="MANPOWER_MOBILIZATION3"/>
      <sheetName val="LABOR_MOBILIZATION_PLAN3"/>
      <sheetName val="STAFF_MOBILIZATION_PLAN3"/>
      <sheetName val="LIST_OF_OFFICE_EQUIPMENT3"/>
      <sheetName val="PERSONNEL_SETUP3"/>
      <sheetName val="KOREAN_STAFF_SALARY_-_SITE3"/>
      <sheetName val="TEMPORARY_FACILITIES3"/>
      <sheetName val="WATER_SUPPLY3"/>
      <sheetName val="TABLE2-1_ISBL(GENEAL-CIVIL)3"/>
      <sheetName val="준검_내역서3"/>
      <sheetName val="UOP_508_PG_5-123"/>
      <sheetName val="Mp-team_13"/>
      <sheetName val="1_우편집중내역서3"/>
      <sheetName val="BOM-Form_A_1_III3"/>
      <sheetName val="Change_rate3"/>
      <sheetName val="을_23"/>
      <sheetName val="4_LINE3"/>
      <sheetName val="7_th3"/>
      <sheetName val="CP-E2_(품셈표)3"/>
      <sheetName val="인건비_2"/>
      <sheetName val="일반맨홀수량집계(A-7_LINE)2"/>
      <sheetName val="Requirement(Work_Crew)3"/>
      <sheetName val="11_자재단가3"/>
      <sheetName val="1_설계조건3"/>
      <sheetName val="전동기_SPEC3"/>
      <sheetName val="Grid_&amp;_A_M2"/>
      <sheetName val="FCU_(2)3"/>
      <sheetName val="조도계산서_(도서)3"/>
      <sheetName val="단가산출서_(2)3"/>
      <sheetName val="ACCESS_FLOOR3"/>
      <sheetName val="단면_(2)2"/>
      <sheetName val="설_계3"/>
      <sheetName val="OCT_FDN2"/>
      <sheetName val="강관_및_부속3"/>
      <sheetName val="목동세대_산출근거3"/>
      <sheetName val="Data_Vol3"/>
      <sheetName val="토공(우물통,기타)_3"/>
      <sheetName val="2-3_V_D일위3"/>
      <sheetName val="수량산출서_갑지3"/>
      <sheetName val="견적대비_견적서2"/>
      <sheetName val="WAGE_RATE_BACK-UP_DATA2"/>
      <sheetName val="COVERSHEET_PAGE2"/>
      <sheetName val="TABLE2-1_ISBL(HDEC단가)2"/>
      <sheetName val="TABLE2-2_OSBL(HDEC단가)2"/>
      <sheetName val="DESIGN_CRITERIA2"/>
      <sheetName val="1995년_섹터별_매출2"/>
      <sheetName val="1_물가시세표2"/>
      <sheetName val="12_부대공2"/>
      <sheetName val="5_노임단가2"/>
      <sheetName val="4_중기단가산출2"/>
      <sheetName val="6_단가목록2"/>
      <sheetName val="8_배수공2"/>
      <sheetName val="1__Design_Change2"/>
      <sheetName val="CRUDE_RE-bar2"/>
      <sheetName val="전선_및_전선관2"/>
      <sheetName val="주공_갑지2"/>
      <sheetName val="Lookup_tables2"/>
      <sheetName val="2_대외공문2"/>
      <sheetName val="CT_2"/>
      <sheetName val="half_slab-12"/>
      <sheetName val="LIST_OF_OFFICE_EQUI2"/>
      <sheetName val="전_기2"/>
      <sheetName val="IMPEADENCE_MAP_취수장2"/>
      <sheetName val="산재_안전2"/>
      <sheetName val="노무비_경비2"/>
      <sheetName val="GCS_5F-192"/>
      <sheetName val="기타_정보통신공사2"/>
      <sheetName val="TABLE2-2_OSBL(total)2"/>
      <sheetName val="system_&amp;_LOOK_UP_FUNC2"/>
      <sheetName val="Annex_3_Price_Table_Piping_Sho2"/>
      <sheetName val="Sheet3_(2)2"/>
      <sheetName val="2_설계제원2"/>
      <sheetName val="PRICE_COMP2"/>
      <sheetName val="PROJECT_BRIEF(EX_NEW)2"/>
      <sheetName val="자__재2"/>
      <sheetName val="b_balju_(2)2"/>
      <sheetName val="2000_052"/>
      <sheetName val="단계별내역_(2)2"/>
      <sheetName val="단위별_일위대가표2"/>
      <sheetName val="1_관로2"/>
      <sheetName val="SUM_(INQNO_2"/>
      <sheetName val="8_PILE__(돌출)2"/>
      <sheetName val="Tender_Summary2"/>
      <sheetName val="주빔의_설계2"/>
      <sheetName val="토공_갑지2"/>
      <sheetName val="바_한일양산2"/>
      <sheetName val="CPM챠트_2"/>
      <sheetName val="REINF_2"/>
      <sheetName val="cross_beam2"/>
      <sheetName val="C_배수관공2"/>
      <sheetName val="Administrative_Prices2"/>
      <sheetName val="1_취수장2"/>
      <sheetName val="1）WELDING_POINT2"/>
      <sheetName val="97_사업추정(WEKI)2"/>
      <sheetName val="ASTM_C5852"/>
      <sheetName val="INDIRECT_COST-PART_l2"/>
      <sheetName val="견적금액(2003_12_22)2"/>
      <sheetName val="9_2단가산출서2"/>
      <sheetName val="감리을"/>
      <sheetName val="대공종"/>
      <sheetName val="유치원내역"/>
      <sheetName val="입찰"/>
      <sheetName val="현경"/>
      <sheetName val="설비"/>
      <sheetName val="일위대가(가설)"/>
      <sheetName val="______골조부     "/>
      <sheetName val="FAND _x0000_"/>
      <sheetName val="1.우편집중내  "/>
      <sheetName val="공수견적"/>
      <sheetName val="유림골조"/>
      <sheetName val="조달청적격심사"/>
      <sheetName val="가로등기초"/>
      <sheetName val="급က_x0000_"/>
      <sheetName val="급ⴀ"/>
      <sheetName val="급_x0000_"/>
      <sheetName val="급䐀"/>
      <sheetName val="급É_x0000_Ԁ"/>
      <sheetName val="RCD-STRAND_PILE_압입및굴착10"/>
      <sheetName val="______★개인별현황표(김종우기사)10"/>
      <sheetName val="______주소록10"/>
      <sheetName val="______★골조분석표(서태용대리)10"/>
      <sheetName val="______골조부재별비율10"/>
      <sheetName val="____(주)경원건축공사비분석표10"/>
      <sheetName val="____(주)경원건축공사비분석표(공)10"/>
      <sheetName val="P_M_별6"/>
      <sheetName val="BSD_(2)7"/>
      <sheetName val="장비당단가_(1)7"/>
      <sheetName val="3련_BOX6"/>
      <sheetName val="Site_Expenses6"/>
      <sheetName val="2F_회의실견적(5_14_일대)6"/>
      <sheetName val="BSD__2_6"/>
      <sheetName val="설산1_나6"/>
      <sheetName val="3BL공동구_수량6"/>
      <sheetName val="聒CD-STRAND_PILE_압입및굴착6"/>
      <sheetName val="Customer_Databas6"/>
      <sheetName val="공사비_내역_(가)6"/>
      <sheetName val="내역서_5"/>
      <sheetName val="list_price5"/>
      <sheetName val="IMP_(REACTOR)6"/>
      <sheetName val="kimre_scrubber5"/>
      <sheetName val="남양시작동자105노65기1_3화1_25"/>
      <sheetName val="_견적서5"/>
      <sheetName val="HRSG_SMALL072205"/>
      <sheetName val="wblff(before_omi_pc&amp;stump)5"/>
      <sheetName val="_5"/>
      <sheetName val="Indirect_Cost5"/>
      <sheetName val="CP-E2_(품셈표)5"/>
      <sheetName val="노원열병합__건축공사기성내역서5"/>
      <sheetName val="ACCESS_FLOOR5"/>
      <sheetName val="4_LINE5"/>
      <sheetName val="7_th5"/>
      <sheetName val="06-BATCH_5"/>
      <sheetName val="Harga_material_5"/>
      <sheetName val="TABLE2-1_ISBL-(SlTE_PREP)6"/>
      <sheetName val="TABLE2_1_ISBL_(Soil_Invest)6"/>
      <sheetName val="TABLE2-2_OSBL(GENERAL-CIVIL)6"/>
      <sheetName val="7_5_2_BOQ_Summary_6"/>
      <sheetName val="단가표_5"/>
      <sheetName val="full_(2)5"/>
      <sheetName val="별표_5"/>
      <sheetName val="2-3_V_D일위5"/>
      <sheetName val="플랜트_설치5"/>
      <sheetName val="I_설계조건5"/>
      <sheetName val="1_설계기준5"/>
      <sheetName val="RING_WALL5"/>
      <sheetName val="sum1_(2)5"/>
      <sheetName val="06_BATCH_5"/>
      <sheetName val="AH-1_5"/>
      <sheetName val="DRAIN_DRUM_PIT_D-3015"/>
      <sheetName val="General_Data5"/>
      <sheetName val="SL_dau_tien5"/>
      <sheetName val="plan&amp;section_of_foundation5"/>
      <sheetName val="ISBL_(검증)5"/>
      <sheetName val="TABLE2-2_OSBL-(SITE_PREP)5"/>
      <sheetName val="INDIRECT_MOBILIZATION_PLAN5"/>
      <sheetName val="MANPOWER_MOBILIZATION5"/>
      <sheetName val="LABOR_MOBILIZATION_PLAN5"/>
      <sheetName val="STAFF_MOBILIZATION_PLAN5"/>
      <sheetName val="LIST_OF_OFFICE_EQUIPMENT5"/>
      <sheetName val="PERSONNEL_SETUP5"/>
      <sheetName val="KOREAN_STAFF_SALARY_-_SITE5"/>
      <sheetName val="TEMPORARY_FACILITIES5"/>
      <sheetName val="WATER_SUPPLY5"/>
      <sheetName val="TABLE2-1_ISBL(GENEAL-CIVIL)5"/>
      <sheetName val="준검_내역서5"/>
      <sheetName val="UOP_508_PG_5-125"/>
      <sheetName val="효성CB_1P기초5"/>
      <sheetName val="교통시설_표지판5"/>
      <sheetName val="Mp-team_15"/>
      <sheetName val="Sheet1_(2)5"/>
      <sheetName val="90_03실행_5"/>
      <sheetName val="C_&amp;_G_RHS5"/>
      <sheetName val="을_25"/>
      <sheetName val="1_우편집중내역서5"/>
      <sheetName val="FCU_(2)5"/>
      <sheetName val="조도계산서_(도서)5"/>
      <sheetName val="BOM-Form_A_1_III5"/>
      <sheetName val="Change_rate5"/>
      <sheetName val="Requirement(Work_Crew)5"/>
      <sheetName val="단가산출서_(2)5"/>
      <sheetName val="11_자재단가5"/>
      <sheetName val="2_내역서5"/>
      <sheetName val="1_설계조건5"/>
      <sheetName val="강관_및_부속5"/>
      <sheetName val="목동세대_산출근거5"/>
      <sheetName val="수량산출서_갑지5"/>
      <sheetName val="Data_Vol5"/>
      <sheetName val="전동기_SPEC5"/>
      <sheetName val="토공(우물통,기타)_5"/>
      <sheetName val="인건비_4"/>
      <sheetName val="일반맨홀수량집계(A-7_LINE)4"/>
      <sheetName val="설_계5"/>
      <sheetName val="단면_(2)4"/>
      <sheetName val="1__Design_Change4"/>
      <sheetName val="WAGE_RATE_BACK-UP_DATA4"/>
      <sheetName val="COVERSHEET_PAGE4"/>
      <sheetName val="TABLE2-1_ISBL(HDEC단가)4"/>
      <sheetName val="TABLE2-2_OSBL(HDEC단가)4"/>
      <sheetName val="DESIGN_CRITERIA4"/>
      <sheetName val="2_대외공문4"/>
      <sheetName val="견적대비_견적서4"/>
      <sheetName val="OCT_FDN4"/>
      <sheetName val="1995년_섹터별_매출4"/>
      <sheetName val="GCS_5F-194"/>
      <sheetName val="1_물가시세표4"/>
      <sheetName val="12_부대공4"/>
      <sheetName val="5_노임단가4"/>
      <sheetName val="4_중기단가산출4"/>
      <sheetName val="6_단가목록4"/>
      <sheetName val="8_배수공4"/>
      <sheetName val="CRUDE_RE-bar4"/>
      <sheetName val="전선_및_전선관4"/>
      <sheetName val="Lookup_tables4"/>
      <sheetName val="Grid_&amp;_A_M4"/>
      <sheetName val="half_slab-14"/>
      <sheetName val="기타_정보통신공사4"/>
      <sheetName val="CT_4"/>
      <sheetName val="TABLE2-2_OSBL(total)4"/>
      <sheetName val="system_&amp;_LOOK_UP_FUNC4"/>
      <sheetName val="Annex_3_Price_Table_Piping_Sho4"/>
      <sheetName val="Sheet3_(2)4"/>
      <sheetName val="2_설계제원4"/>
      <sheetName val="PRICE_COMP4"/>
      <sheetName val="전_기4"/>
      <sheetName val="PROJECT_BRIEF(EX_NEW)4"/>
      <sheetName val="주공_갑지4"/>
      <sheetName val="IMPEADENCE_MAP_취수장4"/>
      <sheetName val="산재_안전4"/>
      <sheetName val="노무비_경비4"/>
      <sheetName val="자__재4"/>
      <sheetName val="b_balju_(2)4"/>
      <sheetName val="단위별_일위대가표4"/>
      <sheetName val="1_관로4"/>
      <sheetName val="2000_054"/>
      <sheetName val="SUM_(INQNO_4"/>
      <sheetName val="97_사업추정(WEKI)4"/>
      <sheetName val="ASTM_C5854"/>
      <sheetName val="INDIRECT_COST-PART_l4"/>
      <sheetName val="Administrative_Prices4"/>
      <sheetName val="견적금액(2003_12_22)4"/>
      <sheetName val="단계별내역_(2)4"/>
      <sheetName val="LIST_OF_OFFICE_EQUI4"/>
      <sheetName val="REINF_4"/>
      <sheetName val="cross_beam4"/>
      <sheetName val="토공_갑지4"/>
      <sheetName val="Tender_Summary4"/>
      <sheetName val="주빔의_설계4"/>
      <sheetName val="1）WELDING_POINT4"/>
      <sheetName val="9_2단가산출서4"/>
      <sheetName val="1_취수장4"/>
      <sheetName val="바_한일양산4"/>
      <sheetName val="CPM챠트_4"/>
      <sheetName val="8_PILE__(돌출)4"/>
      <sheetName val="Util&amp;_Real2"/>
      <sheetName val="C_배수관공4"/>
      <sheetName val="90_03실행"/>
      <sheetName val="KSC칸막이_일위대가"/>
      <sheetName val="INDIRECT_MOBILIZATION_Pԟ缀"/>
      <sheetName val="ITEM_CODE"/>
      <sheetName val="Change_r嗠O嘬"/>
      <sheetName val="IMP__REACTOR_"/>
      <sheetName val="90_03혁⍧"/>
      <sheetName val="표지_(2)"/>
      <sheetName val="road_&amp;paving"/>
      <sheetName val="HORI__VESSEL"/>
      <sheetName val="3_공통공사대비"/>
      <sheetName val="FA棍"/>
      <sheetName val="3_하중산정4_지지력"/>
      <sheetName val="단__가__대__비__표"/>
      <sheetName val="일__위__대__가__목__록"/>
      <sheetName val="RCD-ST_"/>
      <sheetName val="1차_내역서"/>
      <sheetName val="8_"/>
      <sheetName val="5_"/>
      <sheetName val="12_"/>
      <sheetName val="14_"/>
      <sheetName val="9_"/>
      <sheetName val="7_"/>
      <sheetName val="3_현장배치"/>
      <sheetName val="______골ମ⿥_x0005_"/>
      <sheetName val="RCD-ST_x0015_"/>
      <sheetName val="INDIRECT MOBILIZATION Pԟ"/>
      <sheetName val="Mp-t"/>
      <sheetName val="FA_x0006_"/>
      <sheetName val="______골"/>
      <sheetName val="대비표(토공1안)"/>
      <sheetName val="단가견적조사표"/>
      <sheetName val="Detail"/>
      <sheetName val="골재집계"/>
      <sheetName val="입출재고현황 (2)"/>
      <sheetName val="물량기준표"/>
      <sheetName val="제원.설계조건"/>
      <sheetName val="Chang_x0000__x0000_Ԁ_x0000_夓"/>
      <sheetName val="Chang_x0000__x0000_Ԁ_x0000_ꀀⱋ"/>
      <sheetName val="실행예산-변경분"/>
      <sheetName val="검사현황"/>
      <sheetName val="______골조부_x0012__x0015__x0008__"/>
      <sheetName val="PACKING LIST"/>
      <sheetName val="95삼성급(본사)"/>
      <sheetName val="F-Assump"/>
      <sheetName val="기술부 VENDOR LIST"/>
      <sheetName val="증감내역"/>
      <sheetName val="노䃈絎쬂"/>
      <sheetName val="노È_x0000_Ԁ"/>
      <sheetName val="치수표"/>
      <sheetName val="산출내역서집계_x0000_"/>
      <sheetName val="산출내역서집계葨"/>
      <sheetName val="산출내역서집계罸"/>
      <sheetName val="산출내역서집계헾"/>
      <sheetName val="A__My_Documents_1999__________2"/>
      <sheetName val="A__My_Documents_1999__________3"/>
      <sheetName val="______주닑⿂_x0005_"/>
      <sheetName val="______주_x0005__x0000_"/>
      <sheetName val="2F 회의실견적_5_14 일대_"/>
      <sheetName val="H-pile(298x299)"/>
      <sheetName val="H-pile(250x250)"/>
      <sheetName val="INPUTDATA"/>
      <sheetName val="2공구산출내역"/>
      <sheetName val="암거치수표"/>
      <sheetName val="재료집계표빽업"/>
      <sheetName val="암거수리계산서"/>
      <sheetName val="◀암거수리계산조서"/>
      <sheetName val="최종단면▶"/>
      <sheetName val="설-원가"/>
      <sheetName val="노임적용"/>
      <sheetName val="GAEYO"/>
      <sheetName val="Ext. Stone-P"/>
      <sheetName val="FURNITURE-01"/>
      <sheetName val="천안IP공장자100노100물량110할증"/>
      <sheetName val="노임이"/>
      <sheetName val="추가예산"/>
      <sheetName val="Girder"/>
      <sheetName val="집행갑지"/>
      <sheetName val="GAEYOXLS"/>
      <sheetName val="Parts"/>
      <sheetName val="Menu A"/>
      <sheetName val="간접경상비"/>
      <sheetName val="APT"/>
      <sheetName val="부속동"/>
      <sheetName val="제출견적(을)"/>
      <sheetName val="매입세율"/>
      <sheetName val="광혁기성"/>
      <sheetName val="양수장(기계)"/>
      <sheetName val="예비품"/>
      <sheetName val="FB25JN"/>
      <sheetName val="XZLC004_PART2"/>
      <sheetName val="원부자재"/>
      <sheetName val="포장복구집계"/>
      <sheetName val="식재총괄"/>
      <sheetName val="COMPOHP (2)"/>
      <sheetName val="공정코드"/>
      <sheetName val="C_d"/>
      <sheetName val="기존"/>
      <sheetName val="대리점판정"/>
      <sheetName val="EQUIPMENT -2"/>
      <sheetName val="건축집계"/>
      <sheetName val="단가산출1"/>
      <sheetName val="45,46"/>
      <sheetName val="chitimc"/>
      <sheetName val="기존단가 (2)"/>
      <sheetName val="PANEL"/>
      <sheetName val="Curves"/>
      <sheetName val="Tables"/>
      <sheetName val="TOTAL1"/>
      <sheetName val="목표세부명세"/>
      <sheetName val="단위세대물량"/>
      <sheetName val="연돌일위집계"/>
      <sheetName val="마산월령동골조물량변경"/>
      <sheetName val="콘크리트타설집계표"/>
      <sheetName val="횡배수관토공수량"/>
      <sheetName val="전계가"/>
      <sheetName val="배수내역 (2)"/>
      <sheetName val="빗물받이(910-510-410)"/>
      <sheetName val="가압장(토목)"/>
      <sheetName val="실행내역서 "/>
      <sheetName val="재료율"/>
      <sheetName val="기존단가_(2)"/>
      <sheetName val="Ext__Stone-P"/>
      <sheetName val="Menu_A"/>
      <sheetName val="연부97-1"/>
      <sheetName val="심의위원명단"/>
      <sheetName val="7월11일"/>
      <sheetName val="Raw Data"/>
      <sheetName val="품종별-이름"/>
      <sheetName val="내역 누락분 수량산출서"/>
      <sheetName val="상반기손익차2총괄"/>
      <sheetName val="평균터파기고(1-2,ASP)"/>
      <sheetName val="VLOOKUP"/>
      <sheetName val="cal-foamglass"/>
      <sheetName val="BQ List"/>
      <sheetName val="7-2"/>
      <sheetName val="F-302"/>
      <sheetName val="F301.303"/>
      <sheetName val="공사설계서"/>
      <sheetName val="날개벽수량표"/>
      <sheetName val="위치조서"/>
      <sheetName val="NYS"/>
      <sheetName val="설계변경내역서"/>
      <sheetName val="HW일위"/>
      <sheetName val="1층"/>
      <sheetName val="기안지"/>
      <sheetName val="업무분장"/>
      <sheetName val="소방사항"/>
      <sheetName val="XZLC003_PART1"/>
      <sheetName val="220 (2)"/>
      <sheetName val="전차선로 물량표"/>
      <sheetName val="금융"/>
      <sheetName val="교통대책내역"/>
      <sheetName val="기흥하도용"/>
      <sheetName val="산#3-2-2"/>
      <sheetName val="EQUIP LIST"/>
      <sheetName val="Note"/>
      <sheetName val="Heads"/>
      <sheetName val="Page 2"/>
      <sheetName val="Dbase"/>
      <sheetName val="가설공사"/>
      <sheetName val="별표집계"/>
      <sheetName val="_REF"/>
      <sheetName val="STAND20"/>
      <sheetName val="ASP"/>
      <sheetName val="부대공Ⅱ"/>
      <sheetName val="COVER-P"/>
      <sheetName val="PIPE(UG)내역"/>
      <sheetName val="낙찰표"/>
      <sheetName val="단가산출"/>
      <sheetName val="VENT"/>
      <sheetName val="점수계산1-2"/>
      <sheetName val="다곡2교"/>
      <sheetName val="Lr"/>
      <sheetName val="진접"/>
      <sheetName val="98수문일위"/>
      <sheetName val="처리단락"/>
      <sheetName val="피벗테이블데이터분석"/>
      <sheetName val="적용단위길이"/>
      <sheetName val="특수기호강도거푸집"/>
      <sheetName val="종배수관면벽신"/>
      <sheetName val="종배수관(신)"/>
      <sheetName val="LD"/>
      <sheetName val="DB"/>
      <sheetName val="VXXXXX"/>
      <sheetName val=" 갑지"/>
      <sheetName val="EXCHANGER-BEAM1"/>
      <sheetName val="EXCHANGER-COM"/>
      <sheetName val="EXCHANGER"/>
      <sheetName val="EXCHANGER-BEAM2"/>
      <sheetName val="방수"/>
      <sheetName val="총원"/>
      <sheetName val="매립"/>
      <sheetName val="D-경비1"/>
      <sheetName val="소요자재명세서"/>
      <sheetName val="노무비명세서"/>
      <sheetName val="견적서세부︀駕"/>
      <sheetName val="견적서세부︀"/>
      <sheetName val="견적서세부_x0000__x0000_"/>
      <sheetName val="RCD-ST "/>
      <sheetName val="기초입력 DATA"/>
      <sheetName val="桥架!"/>
      <sheetName val="단락전류-A"/>
      <sheetName val="單價表단가표"/>
      <sheetName val="______골조부_____"/>
      <sheetName val="FAND_"/>
      <sheetName val="1_우편집중내__"/>
      <sheetName val="NSMA-sက?諱ԃ"/>
      <sheetName val="Ѐ???"/>
      <sheetName val="FAND_x0010_?"/>
      <sheetName val="NSMA-s〯â???"/>
      <sheetName val="최초침-?ü?"/>
      <sheetName val="보도씀鈖ԯ?"/>
      <sheetName val="RCD-ST_x0015_?_x000a_?_x0014_?_x000e_?_x0012_?_x0015_?_x0004_?_x0004_?"/>
      <sheetName val="?_x0004_?_x0004_"/>
      <sheetName val="______골ମ⿥_x0005_???"/>
      <sheetName val="INDIRECT MOBILIZATION Pԟ?缀"/>
      <sheetName val="FA_x0006_??棍"/>
      <sheetName val="을부︀ꏕԯ?"/>
      <sheetName val="기초0?"/>
      <sheetName val="급É"/>
      <sheetName val="____(주)경원건축공ﶻĉ"/>
      <sheetName val="____(주)경원건축공ﶻ_x001e_"/>
      <sheetName val="FA"/>
      <sheetName val="오억ø_x0000_"/>
      <sheetName val="型钢重"/>
      <sheetName val="PRO熸B떧⽱"/>
      <sheetName val="wooÁ_x0000_Ԁ_x0000_耀"/>
      <sheetName val="프랜ㆨӫ"/>
      <sheetName val="노임단"/>
      <sheetName val="노임단렀"/>
      <sheetName val="노임단✀"/>
      <sheetName val="노임단䠀"/>
      <sheetName val="프랜트면_x0000_"/>
      <sheetName val="인건¹_x0000_Ԁ"/>
      <sheetName val="내역서(갑)"/>
      <sheetName val="조건표"/>
      <sheetName val="자료"/>
      <sheetName val="토목-물가"/>
      <sheetName val="인부임"/>
      <sheetName val="erl-b"/>
      <sheetName val="연결砀ૹ"/>
      <sheetName val="T颰ዯ"/>
      <sheetName val="총괄"/>
      <sheetName val="DPRKMHDT"/>
      <sheetName val="공사비"/>
      <sheetName val="FWBS 9000"/>
      <sheetName val="Form MF - 2"/>
      <sheetName val="Titel"/>
      <sheetName val="간접비 총괄표"/>
      <sheetName val="품"/>
      <sheetName val="B"/>
      <sheetName val="퇴비산출_x0000__x0000_"/>
      <sheetName val="퇴비산출ꠁ횁"/>
      <sheetName val="전기자료"/>
      <sheetName val="activesheet"/>
      <sheetName val="____(주)경원건축공사비분_x0000__x0000_ⓐ_x0000__x0000__x0000_"/>
      <sheetName val="대목"/>
      <sheetName val="당초수량"/>
      <sheetName val="ChangÂ_x0000_Ԁ_x0000__x0000_镡"/>
      <sheetName val="ChangÂ_x0000_Ԁ_x0000_쀀႓"/>
      <sheetName val="ChangÂ_x0000_씀_x0002_　崮"/>
      <sheetName val="ChangÂ쀀_x0000__x0000__x0001_"/>
      <sheetName val="부대tu"/>
      <sheetName val="eq. mobilization"/>
      <sheetName val="노È"/>
      <sheetName val="전損R_xda38_"/>
      <sheetName val="전損&lt;俘"/>
      <sheetName val="전㋄Ȳ_xdc00_"/>
      <sheetName val="부_x0000__x0000_Ԁ"/>
      <sheetName val="_______x0009__x0000__x0000__x0001_Ԁ_x0000_ﬀ"/>
      <sheetName val="_______x0009__x0000__x0000__x0001_Ԁ_x0000__x0000__x0000_"/>
      <sheetName val="건축부하"/>
      <sheetName val="김포IO"/>
      <sheetName val="원형1호맨홀토공수량"/>
      <sheetName val="calcul"/>
      <sheetName val="신'"/>
      <sheetName val="신_x0000_"/>
      <sheetName val="DONGIA"/>
      <sheetName val="______ _x0000__x0000__x0001_Ԁ_x0000_ﬀ"/>
      <sheetName val="______ _x0000__x0000__x0001_Ԁ_x0000__x0000__x0000_"/>
      <sheetName val="장비㒰7"/>
      <sheetName val="FOB발"/>
      <sheetName val="archi(본勆_x0010_"/>
      <sheetName val="그림모음"/>
      <sheetName val="입적표"/>
      <sheetName val="Sheet10"/>
      <sheetName val="전체_x0000_騀"/>
      <sheetName val="견적접수"/>
      <sheetName val="일지-h"/>
      <sheetName val="약전닥트"/>
      <sheetName val="fd"/>
      <sheetName val="99관저"/>
      <sheetName val="fa설치명세"/>
      <sheetName val="세부내역서"/>
      <sheetName val="운반비산_x0000_"/>
      <sheetName val="개인별목표"/>
      <sheetName val="코스트센터 Master"/>
      <sheetName val="personnel"/>
      <sheetName val="방문목록"/>
      <sheetName val="Mc1"/>
      <sheetName val="실적(년)"/>
      <sheetName val="견적현황"/>
      <sheetName val="업체방문내역"/>
      <sheetName val="____(주)경원건축공사비분석㖘į"/>
      <sheetName val="공정별"/>
      <sheetName val="RCD-ST_x0015__x0000__x000a__x00"/>
      <sheetName val="______골_x0000__x0000_旨_x0000__x"/>
      <sheetName val="Mp-t_x0000__x0000_쩈_x0000__x000"/>
      <sheetName val="Mp-t_x0000__x0000_䉨_x0000__x000"/>
      <sheetName val="RCD-ST_x0015__x0000_ _x0000__x0"/>
      <sheetName val="____(주)경원건축공ﶻ_x001e__x0000__x00"/>
      <sheetName val="도급예산내역서총혁홧"/>
      <sheetName val="도급예산내역서총É_x0000_"/>
    </sheetNames>
    <sheetDataSet>
      <sheetData sheetId="0">
        <row r="5">
          <cell r="D5" t="str">
            <v>(발표일:99.1.1)</v>
          </cell>
        </row>
      </sheetData>
      <sheetData sheetId="1">
        <row r="5">
          <cell r="D5" t="str">
            <v>(발표일:99.1.1)</v>
          </cell>
        </row>
      </sheetData>
      <sheetData sheetId="2">
        <row r="5">
          <cell r="D5" t="str">
            <v>(발표일:99.1.1)</v>
          </cell>
        </row>
      </sheetData>
      <sheetData sheetId="3">
        <row r="5">
          <cell r="D5" t="str">
            <v>(발표일:99.1.1)</v>
          </cell>
        </row>
      </sheetData>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sheetData sheetId="950"/>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refreshError="1"/>
      <sheetData sheetId="1044" refreshError="1"/>
      <sheetData sheetId="1045" refreshError="1"/>
      <sheetData sheetId="1046" refreshError="1"/>
      <sheetData sheetId="1047" refreshError="1"/>
      <sheetData sheetId="1048" refreshError="1"/>
      <sheetData sheetId="1049"/>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sheetData sheetId="1117" refreshError="1"/>
      <sheetData sheetId="1118" refreshError="1"/>
      <sheetData sheetId="1119" refreshError="1"/>
      <sheetData sheetId="1120" refreshError="1"/>
      <sheetData sheetId="1121" refreshError="1"/>
      <sheetData sheetId="1122" refreshError="1"/>
      <sheetData sheetId="1123" refreshError="1"/>
      <sheetData sheetId="1124"/>
      <sheetData sheetId="1125">
        <row r="5">
          <cell r="A5">
            <v>2</v>
          </cell>
        </row>
      </sheetData>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sheetData sheetId="1155"/>
      <sheetData sheetId="1156"/>
      <sheetData sheetId="1157"/>
      <sheetData sheetId="1158"/>
      <sheetData sheetId="1159"/>
      <sheetData sheetId="1160"/>
      <sheetData sheetId="1161"/>
      <sheetData sheetId="1162"/>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sheetData sheetId="1288">
        <row r="5">
          <cell r="A5">
            <v>2</v>
          </cell>
        </row>
      </sheetData>
      <sheetData sheetId="1289"/>
      <sheetData sheetId="1290"/>
      <sheetData sheetId="1291"/>
      <sheetData sheetId="1292"/>
      <sheetData sheetId="1293">
        <row r="5">
          <cell r="A5">
            <v>2</v>
          </cell>
        </row>
      </sheetData>
      <sheetData sheetId="1294" refreshError="1"/>
      <sheetData sheetId="1295"/>
      <sheetData sheetId="1296" refreshError="1"/>
      <sheetData sheetId="1297" refreshError="1"/>
      <sheetData sheetId="1298" refreshError="1"/>
      <sheetData sheetId="1299"/>
      <sheetData sheetId="1300"/>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ow r="5">
          <cell r="A5">
            <v>2</v>
          </cell>
        </row>
      </sheetData>
      <sheetData sheetId="1334">
        <row r="5">
          <cell r="A5">
            <v>2</v>
          </cell>
        </row>
      </sheetData>
      <sheetData sheetId="1335">
        <row r="5">
          <cell r="A5">
            <v>2</v>
          </cell>
        </row>
      </sheetData>
      <sheetData sheetId="1336">
        <row r="5">
          <cell r="A5">
            <v>2</v>
          </cell>
        </row>
      </sheetData>
      <sheetData sheetId="1337">
        <row r="5">
          <cell r="A5">
            <v>2</v>
          </cell>
        </row>
      </sheetData>
      <sheetData sheetId="1338">
        <row r="5">
          <cell r="A5">
            <v>2</v>
          </cell>
        </row>
      </sheetData>
      <sheetData sheetId="1339">
        <row r="5">
          <cell r="A5">
            <v>2</v>
          </cell>
        </row>
      </sheetData>
      <sheetData sheetId="1340">
        <row r="5">
          <cell r="A5">
            <v>2</v>
          </cell>
        </row>
      </sheetData>
      <sheetData sheetId="1341">
        <row r="5">
          <cell r="A5">
            <v>2</v>
          </cell>
        </row>
      </sheetData>
      <sheetData sheetId="1342">
        <row r="5">
          <cell r="A5">
            <v>2</v>
          </cell>
        </row>
      </sheetData>
      <sheetData sheetId="1343">
        <row r="5">
          <cell r="A5">
            <v>2</v>
          </cell>
        </row>
      </sheetData>
      <sheetData sheetId="1344">
        <row r="5">
          <cell r="A5">
            <v>2</v>
          </cell>
        </row>
      </sheetData>
      <sheetData sheetId="1345">
        <row r="5">
          <cell r="A5">
            <v>2</v>
          </cell>
        </row>
      </sheetData>
      <sheetData sheetId="1346">
        <row r="5">
          <cell r="A5">
            <v>2</v>
          </cell>
        </row>
      </sheetData>
      <sheetData sheetId="1347">
        <row r="5">
          <cell r="A5">
            <v>2</v>
          </cell>
        </row>
      </sheetData>
      <sheetData sheetId="1348">
        <row r="5">
          <cell r="A5">
            <v>2</v>
          </cell>
        </row>
      </sheetData>
      <sheetData sheetId="1349">
        <row r="5">
          <cell r="A5">
            <v>2</v>
          </cell>
        </row>
      </sheetData>
      <sheetData sheetId="1350">
        <row r="5">
          <cell r="A5">
            <v>2</v>
          </cell>
        </row>
      </sheetData>
      <sheetData sheetId="1351">
        <row r="5">
          <cell r="A5">
            <v>2</v>
          </cell>
        </row>
      </sheetData>
      <sheetData sheetId="1352">
        <row r="5">
          <cell r="A5">
            <v>2</v>
          </cell>
        </row>
      </sheetData>
      <sheetData sheetId="1353">
        <row r="5">
          <cell r="A5">
            <v>2</v>
          </cell>
        </row>
      </sheetData>
      <sheetData sheetId="1354">
        <row r="5">
          <cell r="A5">
            <v>2</v>
          </cell>
        </row>
      </sheetData>
      <sheetData sheetId="1355">
        <row r="5">
          <cell r="A5">
            <v>2</v>
          </cell>
        </row>
      </sheetData>
      <sheetData sheetId="1356">
        <row r="5">
          <cell r="A5">
            <v>2</v>
          </cell>
        </row>
      </sheetData>
      <sheetData sheetId="1357">
        <row r="5">
          <cell r="A5">
            <v>2</v>
          </cell>
        </row>
      </sheetData>
      <sheetData sheetId="1358">
        <row r="5">
          <cell r="A5">
            <v>2</v>
          </cell>
        </row>
      </sheetData>
      <sheetData sheetId="1359">
        <row r="5">
          <cell r="A5">
            <v>2</v>
          </cell>
        </row>
      </sheetData>
      <sheetData sheetId="1360">
        <row r="5">
          <cell r="A5">
            <v>2</v>
          </cell>
        </row>
      </sheetData>
      <sheetData sheetId="1361">
        <row r="5">
          <cell r="A5">
            <v>2</v>
          </cell>
        </row>
      </sheetData>
      <sheetData sheetId="1362">
        <row r="5">
          <cell r="A5">
            <v>2</v>
          </cell>
        </row>
      </sheetData>
      <sheetData sheetId="1363">
        <row r="5">
          <cell r="A5">
            <v>2</v>
          </cell>
        </row>
      </sheetData>
      <sheetData sheetId="1364">
        <row r="5">
          <cell r="A5">
            <v>2</v>
          </cell>
        </row>
      </sheetData>
      <sheetData sheetId="1365">
        <row r="5">
          <cell r="A5">
            <v>2</v>
          </cell>
        </row>
      </sheetData>
      <sheetData sheetId="1366">
        <row r="5">
          <cell r="A5">
            <v>2</v>
          </cell>
        </row>
      </sheetData>
      <sheetData sheetId="1367">
        <row r="5">
          <cell r="A5">
            <v>2</v>
          </cell>
        </row>
      </sheetData>
      <sheetData sheetId="1368">
        <row r="5">
          <cell r="A5">
            <v>2</v>
          </cell>
        </row>
      </sheetData>
      <sheetData sheetId="1369">
        <row r="5">
          <cell r="A5">
            <v>2</v>
          </cell>
        </row>
      </sheetData>
      <sheetData sheetId="1370">
        <row r="5">
          <cell r="A5">
            <v>2</v>
          </cell>
        </row>
      </sheetData>
      <sheetData sheetId="1371">
        <row r="5">
          <cell r="A5">
            <v>2</v>
          </cell>
        </row>
      </sheetData>
      <sheetData sheetId="1372">
        <row r="5">
          <cell r="A5">
            <v>2</v>
          </cell>
        </row>
      </sheetData>
      <sheetData sheetId="1373">
        <row r="5">
          <cell r="A5">
            <v>2</v>
          </cell>
        </row>
      </sheetData>
      <sheetData sheetId="1374">
        <row r="5">
          <cell r="A5">
            <v>2</v>
          </cell>
        </row>
      </sheetData>
      <sheetData sheetId="1375">
        <row r="5">
          <cell r="A5">
            <v>2</v>
          </cell>
        </row>
      </sheetData>
      <sheetData sheetId="1376">
        <row r="5">
          <cell r="A5">
            <v>2</v>
          </cell>
        </row>
      </sheetData>
      <sheetData sheetId="1377">
        <row r="5">
          <cell r="A5">
            <v>2</v>
          </cell>
        </row>
      </sheetData>
      <sheetData sheetId="1378">
        <row r="5">
          <cell r="A5">
            <v>2</v>
          </cell>
        </row>
      </sheetData>
      <sheetData sheetId="1379">
        <row r="5">
          <cell r="A5">
            <v>2</v>
          </cell>
        </row>
      </sheetData>
      <sheetData sheetId="1380">
        <row r="5">
          <cell r="A5">
            <v>2</v>
          </cell>
        </row>
      </sheetData>
      <sheetData sheetId="1381">
        <row r="5">
          <cell r="A5">
            <v>2</v>
          </cell>
        </row>
      </sheetData>
      <sheetData sheetId="1382">
        <row r="5">
          <cell r="A5">
            <v>2</v>
          </cell>
        </row>
      </sheetData>
      <sheetData sheetId="1383">
        <row r="5">
          <cell r="A5">
            <v>2</v>
          </cell>
        </row>
      </sheetData>
      <sheetData sheetId="1384">
        <row r="5">
          <cell r="A5">
            <v>2</v>
          </cell>
        </row>
      </sheetData>
      <sheetData sheetId="1385">
        <row r="5">
          <cell r="A5">
            <v>2</v>
          </cell>
        </row>
      </sheetData>
      <sheetData sheetId="1386">
        <row r="5">
          <cell r="A5">
            <v>2</v>
          </cell>
        </row>
      </sheetData>
      <sheetData sheetId="1387">
        <row r="5">
          <cell r="A5">
            <v>2</v>
          </cell>
        </row>
      </sheetData>
      <sheetData sheetId="1388">
        <row r="5">
          <cell r="A5">
            <v>2</v>
          </cell>
        </row>
      </sheetData>
      <sheetData sheetId="1389">
        <row r="5">
          <cell r="A5">
            <v>2</v>
          </cell>
        </row>
      </sheetData>
      <sheetData sheetId="1390">
        <row r="5">
          <cell r="A5">
            <v>2</v>
          </cell>
        </row>
      </sheetData>
      <sheetData sheetId="1391">
        <row r="5">
          <cell r="A5">
            <v>2</v>
          </cell>
        </row>
      </sheetData>
      <sheetData sheetId="1392">
        <row r="5">
          <cell r="A5">
            <v>2</v>
          </cell>
        </row>
      </sheetData>
      <sheetData sheetId="1393">
        <row r="5">
          <cell r="A5">
            <v>2</v>
          </cell>
        </row>
      </sheetData>
      <sheetData sheetId="1394">
        <row r="5">
          <cell r="A5">
            <v>2</v>
          </cell>
        </row>
      </sheetData>
      <sheetData sheetId="1395">
        <row r="5">
          <cell r="A5">
            <v>2</v>
          </cell>
        </row>
      </sheetData>
      <sheetData sheetId="1396">
        <row r="5">
          <cell r="A5">
            <v>2</v>
          </cell>
        </row>
      </sheetData>
      <sheetData sheetId="1397">
        <row r="5">
          <cell r="A5">
            <v>2</v>
          </cell>
        </row>
      </sheetData>
      <sheetData sheetId="1398">
        <row r="5">
          <cell r="A5">
            <v>2</v>
          </cell>
        </row>
      </sheetData>
      <sheetData sheetId="1399">
        <row r="5">
          <cell r="A5">
            <v>2</v>
          </cell>
        </row>
      </sheetData>
      <sheetData sheetId="1400">
        <row r="5">
          <cell r="A5">
            <v>2</v>
          </cell>
        </row>
      </sheetData>
      <sheetData sheetId="1401">
        <row r="5">
          <cell r="A5">
            <v>2</v>
          </cell>
        </row>
      </sheetData>
      <sheetData sheetId="1402">
        <row r="5">
          <cell r="A5">
            <v>2</v>
          </cell>
        </row>
      </sheetData>
      <sheetData sheetId="1403">
        <row r="5">
          <cell r="A5">
            <v>2</v>
          </cell>
        </row>
      </sheetData>
      <sheetData sheetId="1404">
        <row r="5">
          <cell r="A5">
            <v>2</v>
          </cell>
        </row>
      </sheetData>
      <sheetData sheetId="1405">
        <row r="5">
          <cell r="A5">
            <v>2</v>
          </cell>
        </row>
      </sheetData>
      <sheetData sheetId="1406">
        <row r="5">
          <cell r="A5">
            <v>2</v>
          </cell>
        </row>
      </sheetData>
      <sheetData sheetId="1407">
        <row r="5">
          <cell r="A5">
            <v>2</v>
          </cell>
        </row>
      </sheetData>
      <sheetData sheetId="1408">
        <row r="5">
          <cell r="A5">
            <v>2</v>
          </cell>
        </row>
      </sheetData>
      <sheetData sheetId="1409">
        <row r="5">
          <cell r="A5">
            <v>2</v>
          </cell>
        </row>
      </sheetData>
      <sheetData sheetId="1410">
        <row r="5">
          <cell r="A5">
            <v>2</v>
          </cell>
        </row>
      </sheetData>
      <sheetData sheetId="1411">
        <row r="5">
          <cell r="A5">
            <v>2</v>
          </cell>
        </row>
      </sheetData>
      <sheetData sheetId="1412">
        <row r="5">
          <cell r="A5">
            <v>2</v>
          </cell>
        </row>
      </sheetData>
      <sheetData sheetId="1413">
        <row r="5">
          <cell r="A5">
            <v>2</v>
          </cell>
        </row>
      </sheetData>
      <sheetData sheetId="1414">
        <row r="5">
          <cell r="A5">
            <v>2</v>
          </cell>
        </row>
      </sheetData>
      <sheetData sheetId="1415">
        <row r="5">
          <cell r="A5">
            <v>2</v>
          </cell>
        </row>
      </sheetData>
      <sheetData sheetId="1416">
        <row r="5">
          <cell r="A5">
            <v>2</v>
          </cell>
        </row>
      </sheetData>
      <sheetData sheetId="1417">
        <row r="5">
          <cell r="A5">
            <v>2</v>
          </cell>
        </row>
      </sheetData>
      <sheetData sheetId="1418">
        <row r="5">
          <cell r="A5">
            <v>2</v>
          </cell>
        </row>
      </sheetData>
      <sheetData sheetId="1419">
        <row r="5">
          <cell r="A5">
            <v>2</v>
          </cell>
        </row>
      </sheetData>
      <sheetData sheetId="1420">
        <row r="5">
          <cell r="A5">
            <v>2</v>
          </cell>
        </row>
      </sheetData>
      <sheetData sheetId="1421">
        <row r="5">
          <cell r="A5">
            <v>2</v>
          </cell>
        </row>
      </sheetData>
      <sheetData sheetId="1422">
        <row r="5">
          <cell r="A5">
            <v>2</v>
          </cell>
        </row>
      </sheetData>
      <sheetData sheetId="1423">
        <row r="5">
          <cell r="A5">
            <v>2</v>
          </cell>
        </row>
      </sheetData>
      <sheetData sheetId="1424">
        <row r="5">
          <cell r="A5">
            <v>2</v>
          </cell>
        </row>
      </sheetData>
      <sheetData sheetId="1425">
        <row r="5">
          <cell r="A5">
            <v>2</v>
          </cell>
        </row>
      </sheetData>
      <sheetData sheetId="1426">
        <row r="5">
          <cell r="A5">
            <v>2</v>
          </cell>
        </row>
      </sheetData>
      <sheetData sheetId="1427">
        <row r="5">
          <cell r="A5">
            <v>2</v>
          </cell>
        </row>
      </sheetData>
      <sheetData sheetId="1428">
        <row r="5">
          <cell r="A5">
            <v>2</v>
          </cell>
        </row>
      </sheetData>
      <sheetData sheetId="1429">
        <row r="5">
          <cell r="A5">
            <v>2</v>
          </cell>
        </row>
      </sheetData>
      <sheetData sheetId="1430">
        <row r="5">
          <cell r="A5">
            <v>2</v>
          </cell>
        </row>
      </sheetData>
      <sheetData sheetId="1431">
        <row r="5">
          <cell r="A5">
            <v>2</v>
          </cell>
        </row>
      </sheetData>
      <sheetData sheetId="1432">
        <row r="5">
          <cell r="A5">
            <v>2</v>
          </cell>
        </row>
      </sheetData>
      <sheetData sheetId="1433">
        <row r="5">
          <cell r="A5">
            <v>2</v>
          </cell>
        </row>
      </sheetData>
      <sheetData sheetId="1434" refreshError="1"/>
      <sheetData sheetId="1435" refreshError="1"/>
      <sheetData sheetId="1436" refreshError="1"/>
      <sheetData sheetId="1437" refreshError="1"/>
      <sheetData sheetId="1438" refreshError="1"/>
      <sheetData sheetId="1439" refreshError="1"/>
      <sheetData sheetId="1440">
        <row r="5">
          <cell r="A5">
            <v>2</v>
          </cell>
        </row>
      </sheetData>
      <sheetData sheetId="1441" refreshError="1"/>
      <sheetData sheetId="1442">
        <row r="5">
          <cell r="A5">
            <v>2</v>
          </cell>
        </row>
      </sheetData>
      <sheetData sheetId="1443" refreshError="1"/>
      <sheetData sheetId="1444" refreshError="1"/>
      <sheetData sheetId="1445" refreshError="1"/>
      <sheetData sheetId="1446" refreshError="1"/>
      <sheetData sheetId="1447">
        <row r="5">
          <cell r="A5">
            <v>2</v>
          </cell>
        </row>
      </sheetData>
      <sheetData sheetId="1448">
        <row r="5">
          <cell r="A5">
            <v>2</v>
          </cell>
        </row>
      </sheetData>
      <sheetData sheetId="1449">
        <row r="5">
          <cell r="A5">
            <v>2</v>
          </cell>
        </row>
      </sheetData>
      <sheetData sheetId="1450">
        <row r="5">
          <cell r="A5">
            <v>2</v>
          </cell>
        </row>
      </sheetData>
      <sheetData sheetId="1451">
        <row r="5">
          <cell r="A5">
            <v>2</v>
          </cell>
        </row>
      </sheetData>
      <sheetData sheetId="1452">
        <row r="5">
          <cell r="A5">
            <v>2</v>
          </cell>
        </row>
      </sheetData>
      <sheetData sheetId="1453">
        <row r="5">
          <cell r="A5">
            <v>2</v>
          </cell>
        </row>
      </sheetData>
      <sheetData sheetId="1454">
        <row r="5">
          <cell r="A5">
            <v>2</v>
          </cell>
        </row>
      </sheetData>
      <sheetData sheetId="1455">
        <row r="5">
          <cell r="A5">
            <v>2</v>
          </cell>
        </row>
      </sheetData>
      <sheetData sheetId="1456">
        <row r="5">
          <cell r="A5">
            <v>2</v>
          </cell>
        </row>
      </sheetData>
      <sheetData sheetId="1457">
        <row r="5">
          <cell r="A5">
            <v>2</v>
          </cell>
        </row>
      </sheetData>
      <sheetData sheetId="1458">
        <row r="5">
          <cell r="A5">
            <v>2</v>
          </cell>
        </row>
      </sheetData>
      <sheetData sheetId="1459">
        <row r="5">
          <cell r="A5">
            <v>2</v>
          </cell>
        </row>
      </sheetData>
      <sheetData sheetId="1460">
        <row r="5">
          <cell r="A5">
            <v>2</v>
          </cell>
        </row>
      </sheetData>
      <sheetData sheetId="1461">
        <row r="5">
          <cell r="A5">
            <v>2</v>
          </cell>
        </row>
      </sheetData>
      <sheetData sheetId="1462">
        <row r="5">
          <cell r="A5">
            <v>2</v>
          </cell>
        </row>
      </sheetData>
      <sheetData sheetId="1463">
        <row r="5">
          <cell r="A5">
            <v>2</v>
          </cell>
        </row>
      </sheetData>
      <sheetData sheetId="1464">
        <row r="5">
          <cell r="A5">
            <v>2</v>
          </cell>
        </row>
      </sheetData>
      <sheetData sheetId="1465">
        <row r="5">
          <cell r="A5">
            <v>2</v>
          </cell>
        </row>
      </sheetData>
      <sheetData sheetId="1466">
        <row r="5">
          <cell r="A5">
            <v>2</v>
          </cell>
        </row>
      </sheetData>
      <sheetData sheetId="1467">
        <row r="5">
          <cell r="A5">
            <v>2</v>
          </cell>
        </row>
      </sheetData>
      <sheetData sheetId="1468"/>
      <sheetData sheetId="1469"/>
      <sheetData sheetId="1470">
        <row r="5">
          <cell r="A5">
            <v>2</v>
          </cell>
        </row>
      </sheetData>
      <sheetData sheetId="1471">
        <row r="5">
          <cell r="A5">
            <v>2</v>
          </cell>
        </row>
      </sheetData>
      <sheetData sheetId="1472"/>
      <sheetData sheetId="1473">
        <row r="5">
          <cell r="A5">
            <v>2</v>
          </cell>
        </row>
      </sheetData>
      <sheetData sheetId="1474">
        <row r="5">
          <cell r="A5">
            <v>2</v>
          </cell>
        </row>
      </sheetData>
      <sheetData sheetId="1475">
        <row r="5">
          <cell r="A5">
            <v>2</v>
          </cell>
        </row>
      </sheetData>
      <sheetData sheetId="1476">
        <row r="5">
          <cell r="A5">
            <v>2</v>
          </cell>
        </row>
      </sheetData>
      <sheetData sheetId="1477"/>
      <sheetData sheetId="1478">
        <row r="5">
          <cell r="A5">
            <v>2</v>
          </cell>
        </row>
      </sheetData>
      <sheetData sheetId="1479"/>
      <sheetData sheetId="1480">
        <row r="5">
          <cell r="A5">
            <v>2</v>
          </cell>
        </row>
      </sheetData>
      <sheetData sheetId="1481">
        <row r="5">
          <cell r="A5">
            <v>2</v>
          </cell>
        </row>
      </sheetData>
      <sheetData sheetId="1482">
        <row r="5">
          <cell r="A5">
            <v>2</v>
          </cell>
        </row>
      </sheetData>
      <sheetData sheetId="1483">
        <row r="5">
          <cell r="A5">
            <v>2</v>
          </cell>
        </row>
      </sheetData>
      <sheetData sheetId="1484"/>
      <sheetData sheetId="1485">
        <row r="5">
          <cell r="A5">
            <v>2</v>
          </cell>
        </row>
      </sheetData>
      <sheetData sheetId="1486">
        <row r="5">
          <cell r="A5">
            <v>2</v>
          </cell>
        </row>
      </sheetData>
      <sheetData sheetId="1487">
        <row r="5">
          <cell r="A5">
            <v>2</v>
          </cell>
        </row>
      </sheetData>
      <sheetData sheetId="1488"/>
      <sheetData sheetId="1489">
        <row r="5">
          <cell r="A5">
            <v>2</v>
          </cell>
        </row>
      </sheetData>
      <sheetData sheetId="1490"/>
      <sheetData sheetId="1491">
        <row r="5">
          <cell r="A5">
            <v>2</v>
          </cell>
        </row>
      </sheetData>
      <sheetData sheetId="1492">
        <row r="5">
          <cell r="A5">
            <v>2</v>
          </cell>
        </row>
      </sheetData>
      <sheetData sheetId="1493">
        <row r="5">
          <cell r="A5">
            <v>2</v>
          </cell>
        </row>
      </sheetData>
      <sheetData sheetId="1494">
        <row r="5">
          <cell r="A5">
            <v>2</v>
          </cell>
        </row>
      </sheetData>
      <sheetData sheetId="1495">
        <row r="5">
          <cell r="A5">
            <v>2</v>
          </cell>
        </row>
      </sheetData>
      <sheetData sheetId="1496">
        <row r="5">
          <cell r="A5">
            <v>2</v>
          </cell>
        </row>
      </sheetData>
      <sheetData sheetId="1497">
        <row r="5">
          <cell r="A5">
            <v>2</v>
          </cell>
        </row>
      </sheetData>
      <sheetData sheetId="1498">
        <row r="5">
          <cell r="A5">
            <v>2</v>
          </cell>
        </row>
      </sheetData>
      <sheetData sheetId="1499">
        <row r="5">
          <cell r="A5">
            <v>2</v>
          </cell>
        </row>
      </sheetData>
      <sheetData sheetId="1500"/>
      <sheetData sheetId="1501">
        <row r="5">
          <cell r="A5">
            <v>2</v>
          </cell>
        </row>
      </sheetData>
      <sheetData sheetId="1502"/>
      <sheetData sheetId="1503">
        <row r="5">
          <cell r="A5">
            <v>2</v>
          </cell>
        </row>
      </sheetData>
      <sheetData sheetId="1504">
        <row r="5">
          <cell r="A5">
            <v>2</v>
          </cell>
        </row>
      </sheetData>
      <sheetData sheetId="1505"/>
      <sheetData sheetId="1506"/>
      <sheetData sheetId="1507">
        <row r="5">
          <cell r="A5">
            <v>2</v>
          </cell>
        </row>
      </sheetData>
      <sheetData sheetId="1508"/>
      <sheetData sheetId="1509"/>
      <sheetData sheetId="1510"/>
      <sheetData sheetId="1511"/>
      <sheetData sheetId="1512">
        <row r="5">
          <cell r="A5">
            <v>2</v>
          </cell>
        </row>
      </sheetData>
      <sheetData sheetId="1513"/>
      <sheetData sheetId="1514">
        <row r="5">
          <cell r="A5">
            <v>2</v>
          </cell>
        </row>
      </sheetData>
      <sheetData sheetId="1515"/>
      <sheetData sheetId="1516"/>
      <sheetData sheetId="1517"/>
      <sheetData sheetId="1518">
        <row r="5">
          <cell r="A5">
            <v>2</v>
          </cell>
        </row>
      </sheetData>
      <sheetData sheetId="1519"/>
      <sheetData sheetId="1520"/>
      <sheetData sheetId="1521"/>
      <sheetData sheetId="1522">
        <row r="5">
          <cell r="A5">
            <v>2</v>
          </cell>
        </row>
      </sheetData>
      <sheetData sheetId="1523"/>
      <sheetData sheetId="1524"/>
      <sheetData sheetId="1525">
        <row r="5">
          <cell r="A5">
            <v>2</v>
          </cell>
        </row>
      </sheetData>
      <sheetData sheetId="1526"/>
      <sheetData sheetId="1527">
        <row r="5">
          <cell r="A5">
            <v>2</v>
          </cell>
        </row>
      </sheetData>
      <sheetData sheetId="1528">
        <row r="5">
          <cell r="A5">
            <v>2</v>
          </cell>
        </row>
      </sheetData>
      <sheetData sheetId="1529">
        <row r="5">
          <cell r="A5">
            <v>2</v>
          </cell>
        </row>
      </sheetData>
      <sheetData sheetId="1530">
        <row r="5">
          <cell r="A5">
            <v>2</v>
          </cell>
        </row>
      </sheetData>
      <sheetData sheetId="1531"/>
      <sheetData sheetId="1532">
        <row r="5">
          <cell r="A5">
            <v>2</v>
          </cell>
        </row>
      </sheetData>
      <sheetData sheetId="1533"/>
      <sheetData sheetId="1534">
        <row r="5">
          <cell r="A5">
            <v>2</v>
          </cell>
        </row>
      </sheetData>
      <sheetData sheetId="1535"/>
      <sheetData sheetId="1536"/>
      <sheetData sheetId="1537"/>
      <sheetData sheetId="1538"/>
      <sheetData sheetId="1539"/>
      <sheetData sheetId="1540"/>
      <sheetData sheetId="1541"/>
      <sheetData sheetId="1542"/>
      <sheetData sheetId="1543"/>
      <sheetData sheetId="1544"/>
      <sheetData sheetId="1545"/>
      <sheetData sheetId="1546">
        <row r="5">
          <cell r="A5">
            <v>2</v>
          </cell>
        </row>
      </sheetData>
      <sheetData sheetId="1547"/>
      <sheetData sheetId="1548"/>
      <sheetData sheetId="1549"/>
      <sheetData sheetId="1550"/>
      <sheetData sheetId="1551"/>
      <sheetData sheetId="1552"/>
      <sheetData sheetId="1553"/>
      <sheetData sheetId="1554"/>
      <sheetData sheetId="1555"/>
      <sheetData sheetId="1556"/>
      <sheetData sheetId="1557">
        <row r="5">
          <cell r="A5">
            <v>2</v>
          </cell>
        </row>
      </sheetData>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row r="5">
          <cell r="A5">
            <v>2</v>
          </cell>
        </row>
      </sheetData>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row r="5">
          <cell r="A5">
            <v>2</v>
          </cell>
        </row>
      </sheetData>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row r="5">
          <cell r="A5">
            <v>2</v>
          </cell>
        </row>
      </sheetData>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ow r="5">
          <cell r="A5">
            <v>2</v>
          </cell>
        </row>
      </sheetData>
      <sheetData sheetId="1872"/>
      <sheetData sheetId="1873"/>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ow r="5">
          <cell r="A5">
            <v>2</v>
          </cell>
        </row>
      </sheetData>
      <sheetData sheetId="1884">
        <row r="5">
          <cell r="A5">
            <v>2</v>
          </cell>
        </row>
      </sheetData>
      <sheetData sheetId="1885">
        <row r="5">
          <cell r="A5">
            <v>2</v>
          </cell>
        </row>
      </sheetData>
      <sheetData sheetId="1886"/>
      <sheetData sheetId="1887">
        <row r="5">
          <cell r="A5">
            <v>2</v>
          </cell>
        </row>
      </sheetData>
      <sheetData sheetId="1888">
        <row r="5">
          <cell r="A5">
            <v>2</v>
          </cell>
        </row>
      </sheetData>
      <sheetData sheetId="1889"/>
      <sheetData sheetId="1890">
        <row r="5">
          <cell r="A5">
            <v>2</v>
          </cell>
        </row>
      </sheetData>
      <sheetData sheetId="1891"/>
      <sheetData sheetId="1892"/>
      <sheetData sheetId="1893"/>
      <sheetData sheetId="1894"/>
      <sheetData sheetId="1895"/>
      <sheetData sheetId="1896">
        <row r="5">
          <cell r="A5">
            <v>2</v>
          </cell>
        </row>
      </sheetData>
      <sheetData sheetId="1897">
        <row r="5">
          <cell r="A5">
            <v>2</v>
          </cell>
        </row>
      </sheetData>
      <sheetData sheetId="1898">
        <row r="5">
          <cell r="A5">
            <v>2</v>
          </cell>
        </row>
      </sheetData>
      <sheetData sheetId="1899">
        <row r="5">
          <cell r="A5">
            <v>2</v>
          </cell>
        </row>
      </sheetData>
      <sheetData sheetId="1900">
        <row r="5">
          <cell r="A5">
            <v>2</v>
          </cell>
        </row>
      </sheetData>
      <sheetData sheetId="1901">
        <row r="5">
          <cell r="A5">
            <v>2</v>
          </cell>
        </row>
      </sheetData>
      <sheetData sheetId="1902">
        <row r="5">
          <cell r="A5">
            <v>2</v>
          </cell>
        </row>
      </sheetData>
      <sheetData sheetId="1903">
        <row r="5">
          <cell r="A5">
            <v>2</v>
          </cell>
        </row>
      </sheetData>
      <sheetData sheetId="1904">
        <row r="5">
          <cell r="A5">
            <v>2</v>
          </cell>
        </row>
      </sheetData>
      <sheetData sheetId="1905">
        <row r="5">
          <cell r="A5">
            <v>2</v>
          </cell>
        </row>
      </sheetData>
      <sheetData sheetId="1906">
        <row r="5">
          <cell r="A5">
            <v>2</v>
          </cell>
        </row>
      </sheetData>
      <sheetData sheetId="1907">
        <row r="5">
          <cell r="A5">
            <v>2</v>
          </cell>
        </row>
      </sheetData>
      <sheetData sheetId="1908">
        <row r="5">
          <cell r="A5">
            <v>2</v>
          </cell>
        </row>
      </sheetData>
      <sheetData sheetId="1909">
        <row r="5">
          <cell r="A5">
            <v>2</v>
          </cell>
        </row>
      </sheetData>
      <sheetData sheetId="1910">
        <row r="5">
          <cell r="A5">
            <v>2</v>
          </cell>
        </row>
      </sheetData>
      <sheetData sheetId="1911">
        <row r="5">
          <cell r="A5">
            <v>2</v>
          </cell>
        </row>
      </sheetData>
      <sheetData sheetId="1912">
        <row r="5">
          <cell r="A5">
            <v>2</v>
          </cell>
        </row>
      </sheetData>
      <sheetData sheetId="1913">
        <row r="5">
          <cell r="A5">
            <v>2</v>
          </cell>
        </row>
      </sheetData>
      <sheetData sheetId="1914">
        <row r="5">
          <cell r="A5">
            <v>2</v>
          </cell>
        </row>
      </sheetData>
      <sheetData sheetId="1915">
        <row r="5">
          <cell r="A5">
            <v>2</v>
          </cell>
        </row>
      </sheetData>
      <sheetData sheetId="1916">
        <row r="5">
          <cell r="A5">
            <v>2</v>
          </cell>
        </row>
      </sheetData>
      <sheetData sheetId="1917">
        <row r="5">
          <cell r="A5">
            <v>2</v>
          </cell>
        </row>
      </sheetData>
      <sheetData sheetId="1918">
        <row r="5">
          <cell r="A5">
            <v>2</v>
          </cell>
        </row>
      </sheetData>
      <sheetData sheetId="1919"/>
      <sheetData sheetId="1920"/>
      <sheetData sheetId="1921">
        <row r="5">
          <cell r="A5">
            <v>2</v>
          </cell>
        </row>
      </sheetData>
      <sheetData sheetId="1922">
        <row r="5">
          <cell r="A5">
            <v>2</v>
          </cell>
        </row>
      </sheetData>
      <sheetData sheetId="1923">
        <row r="5">
          <cell r="A5">
            <v>2</v>
          </cell>
        </row>
      </sheetData>
      <sheetData sheetId="1924">
        <row r="5">
          <cell r="A5">
            <v>2</v>
          </cell>
        </row>
      </sheetData>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row r="5">
          <cell r="A5">
            <v>2</v>
          </cell>
        </row>
      </sheetData>
      <sheetData sheetId="1938">
        <row r="5">
          <cell r="A5">
            <v>2</v>
          </cell>
        </row>
      </sheetData>
      <sheetData sheetId="1939"/>
      <sheetData sheetId="1940"/>
      <sheetData sheetId="1941">
        <row r="5">
          <cell r="A5">
            <v>2</v>
          </cell>
        </row>
      </sheetData>
      <sheetData sheetId="1942"/>
      <sheetData sheetId="1943"/>
      <sheetData sheetId="1944">
        <row r="5">
          <cell r="A5">
            <v>2</v>
          </cell>
        </row>
      </sheetData>
      <sheetData sheetId="1945">
        <row r="5">
          <cell r="A5">
            <v>2</v>
          </cell>
        </row>
      </sheetData>
      <sheetData sheetId="1946"/>
      <sheetData sheetId="1947">
        <row r="5">
          <cell r="A5">
            <v>2</v>
          </cell>
        </row>
      </sheetData>
      <sheetData sheetId="1948">
        <row r="5">
          <cell r="A5">
            <v>2</v>
          </cell>
        </row>
      </sheetData>
      <sheetData sheetId="1949"/>
      <sheetData sheetId="1950">
        <row r="5">
          <cell r="A5">
            <v>2</v>
          </cell>
        </row>
      </sheetData>
      <sheetData sheetId="1951">
        <row r="5">
          <cell r="A5">
            <v>2</v>
          </cell>
        </row>
      </sheetData>
      <sheetData sheetId="1952">
        <row r="5">
          <cell r="A5">
            <v>2</v>
          </cell>
        </row>
      </sheetData>
      <sheetData sheetId="1953">
        <row r="5">
          <cell r="A5">
            <v>2</v>
          </cell>
        </row>
      </sheetData>
      <sheetData sheetId="1954">
        <row r="5">
          <cell r="A5">
            <v>2</v>
          </cell>
        </row>
      </sheetData>
      <sheetData sheetId="1955"/>
      <sheetData sheetId="1956"/>
      <sheetData sheetId="1957">
        <row r="5">
          <cell r="A5">
            <v>2</v>
          </cell>
        </row>
      </sheetData>
      <sheetData sheetId="1958"/>
      <sheetData sheetId="1959"/>
      <sheetData sheetId="1960"/>
      <sheetData sheetId="1961"/>
      <sheetData sheetId="1962"/>
      <sheetData sheetId="1963"/>
      <sheetData sheetId="1964"/>
      <sheetData sheetId="1965"/>
      <sheetData sheetId="1966"/>
      <sheetData sheetId="1967">
        <row r="5">
          <cell r="A5">
            <v>2</v>
          </cell>
        </row>
      </sheetData>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row r="5">
          <cell r="A5">
            <v>2</v>
          </cell>
        </row>
      </sheetData>
      <sheetData sheetId="1990"/>
      <sheetData sheetId="1991"/>
      <sheetData sheetId="1992"/>
      <sheetData sheetId="1993"/>
      <sheetData sheetId="1994"/>
      <sheetData sheetId="1995"/>
      <sheetData sheetId="1996"/>
      <sheetData sheetId="1997"/>
      <sheetData sheetId="1998"/>
      <sheetData sheetId="1999"/>
      <sheetData sheetId="2000">
        <row r="5">
          <cell r="A5">
            <v>2</v>
          </cell>
        </row>
      </sheetData>
      <sheetData sheetId="2001">
        <row r="5">
          <cell r="A5">
            <v>2</v>
          </cell>
        </row>
      </sheetData>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row r="5">
          <cell r="A5">
            <v>2</v>
          </cell>
        </row>
      </sheetData>
      <sheetData sheetId="2034"/>
      <sheetData sheetId="2035"/>
      <sheetData sheetId="2036"/>
      <sheetData sheetId="2037"/>
      <sheetData sheetId="2038"/>
      <sheetData sheetId="2039">
        <row r="5">
          <cell r="A5">
            <v>2</v>
          </cell>
        </row>
      </sheetData>
      <sheetData sheetId="2040">
        <row r="5">
          <cell r="A5">
            <v>2</v>
          </cell>
        </row>
      </sheetData>
      <sheetData sheetId="2041">
        <row r="5">
          <cell r="A5">
            <v>2</v>
          </cell>
        </row>
      </sheetData>
      <sheetData sheetId="2042"/>
      <sheetData sheetId="2043">
        <row r="5">
          <cell r="A5">
            <v>2</v>
          </cell>
        </row>
      </sheetData>
      <sheetData sheetId="2044"/>
      <sheetData sheetId="2045"/>
      <sheetData sheetId="2046">
        <row r="5">
          <cell r="A5">
            <v>2</v>
          </cell>
        </row>
      </sheetData>
      <sheetData sheetId="2047"/>
      <sheetData sheetId="2048"/>
      <sheetData sheetId="2049"/>
      <sheetData sheetId="2050"/>
      <sheetData sheetId="2051">
        <row r="5">
          <cell r="A5">
            <v>2</v>
          </cell>
        </row>
      </sheetData>
      <sheetData sheetId="2052">
        <row r="5">
          <cell r="A5">
            <v>2</v>
          </cell>
        </row>
      </sheetData>
      <sheetData sheetId="2053">
        <row r="5">
          <cell r="A5">
            <v>2</v>
          </cell>
        </row>
      </sheetData>
      <sheetData sheetId="2054">
        <row r="5">
          <cell r="A5">
            <v>2</v>
          </cell>
        </row>
      </sheetData>
      <sheetData sheetId="2055">
        <row r="5">
          <cell r="A5">
            <v>2</v>
          </cell>
        </row>
      </sheetData>
      <sheetData sheetId="2056">
        <row r="5">
          <cell r="A5">
            <v>2</v>
          </cell>
        </row>
      </sheetData>
      <sheetData sheetId="2057">
        <row r="5">
          <cell r="A5">
            <v>2</v>
          </cell>
        </row>
      </sheetData>
      <sheetData sheetId="2058">
        <row r="5">
          <cell r="A5">
            <v>2</v>
          </cell>
        </row>
      </sheetData>
      <sheetData sheetId="2059">
        <row r="5">
          <cell r="A5">
            <v>2</v>
          </cell>
        </row>
      </sheetData>
      <sheetData sheetId="2060">
        <row r="5">
          <cell r="A5">
            <v>2</v>
          </cell>
        </row>
      </sheetData>
      <sheetData sheetId="2061">
        <row r="5">
          <cell r="A5">
            <v>2</v>
          </cell>
        </row>
      </sheetData>
      <sheetData sheetId="2062">
        <row r="5">
          <cell r="A5">
            <v>2</v>
          </cell>
        </row>
      </sheetData>
      <sheetData sheetId="2063"/>
      <sheetData sheetId="2064"/>
      <sheetData sheetId="2065" refreshError="1"/>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ow r="5">
          <cell r="A5">
            <v>2</v>
          </cell>
        </row>
      </sheetData>
      <sheetData sheetId="2096"/>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ow r="5">
          <cell r="A5">
            <v>2</v>
          </cell>
        </row>
      </sheetData>
      <sheetData sheetId="2246"/>
      <sheetData sheetId="2247"/>
      <sheetData sheetId="2248">
        <row r="5">
          <cell r="A5">
            <v>2</v>
          </cell>
        </row>
      </sheetData>
      <sheetData sheetId="2249"/>
      <sheetData sheetId="2250"/>
      <sheetData sheetId="2251"/>
      <sheetData sheetId="2252"/>
      <sheetData sheetId="2253"/>
      <sheetData sheetId="2254">
        <row r="5">
          <cell r="A5">
            <v>2</v>
          </cell>
        </row>
      </sheetData>
      <sheetData sheetId="2255"/>
      <sheetData sheetId="2256"/>
      <sheetData sheetId="2257"/>
      <sheetData sheetId="2258"/>
      <sheetData sheetId="2259">
        <row r="5">
          <cell r="A5">
            <v>2</v>
          </cell>
        </row>
      </sheetData>
      <sheetData sheetId="2260"/>
      <sheetData sheetId="2261"/>
      <sheetData sheetId="2262">
        <row r="5">
          <cell r="A5">
            <v>2</v>
          </cell>
        </row>
      </sheetData>
      <sheetData sheetId="2263">
        <row r="5">
          <cell r="A5">
            <v>2</v>
          </cell>
        </row>
      </sheetData>
      <sheetData sheetId="2264"/>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한일양산"/>
      <sheetName val="A-4"/>
      <sheetName val="DATA"/>
      <sheetName val="데이타"/>
      <sheetName val="변압기 및 발전기 용량"/>
      <sheetName val="노임단가"/>
      <sheetName val="단가조사"/>
      <sheetName val="ITEM"/>
      <sheetName val="Cover"/>
      <sheetName val="단위중량"/>
      <sheetName val="견적서"/>
      <sheetName val="일반부표"/>
      <sheetName val="공비대비"/>
      <sheetName val="시행예산"/>
      <sheetName val="WORK"/>
      <sheetName val="Sheet4"/>
      <sheetName val="BQ"/>
      <sheetName val="BID"/>
      <sheetName val="Sheet5"/>
      <sheetName val="하수급견적대비"/>
      <sheetName val="영동(D)"/>
      <sheetName val="c_balju"/>
      <sheetName val="장비당단가 (1)"/>
      <sheetName val="건축내역"/>
      <sheetName val="실행철강하도"/>
      <sheetName val=" 견적서"/>
      <sheetName val="Y-WORK"/>
      <sheetName val="환률"/>
      <sheetName val="수목표준대가"/>
      <sheetName val="Dae_Jiju"/>
      <sheetName val="Sikje_ingun"/>
      <sheetName val="TREE_D"/>
      <sheetName val="L형옹벽(key)"/>
      <sheetName val="3BL공동구 수량"/>
      <sheetName val="차액보증"/>
      <sheetName val="적용률"/>
      <sheetName val="입찰안"/>
      <sheetName val="BSD (2)"/>
      <sheetName val="1.맹암거관련"/>
      <sheetName val="을"/>
      <sheetName val="Site Expenses"/>
      <sheetName val="부대내역"/>
      <sheetName val="설계"/>
      <sheetName val="산출근거"/>
      <sheetName val="일위대가목록"/>
      <sheetName val="일위"/>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내역"/>
      <sheetName val="동원인원"/>
      <sheetName val="GAEYO"/>
      <sheetName val="토목내역"/>
      <sheetName val="가시설수량"/>
      <sheetName val="단위수량"/>
      <sheetName val="ilch"/>
      <sheetName val="Sheet1"/>
      <sheetName val="식재인부"/>
      <sheetName val="투찰"/>
      <sheetName val="Proposal"/>
      <sheetName val="공통부대비"/>
      <sheetName val="산업개발안내서"/>
      <sheetName val="일위대가"/>
      <sheetName val="MOTOR"/>
      <sheetName val="도급"/>
      <sheetName val="공문"/>
      <sheetName val="FAB별"/>
      <sheetName val="원가계산"/>
      <sheetName val="01"/>
      <sheetName val="IPL_SCHEDULE"/>
      <sheetName val="공사비 내역 (가)"/>
      <sheetName val="gyun"/>
      <sheetName val="기계내역"/>
      <sheetName val="보합"/>
      <sheetName val="ABUT수량-A1"/>
      <sheetName val="20관리비율"/>
      <sheetName val="갑지"/>
      <sheetName val="집계표"/>
      <sheetName val="품셈TABLE"/>
      <sheetName val="자재단가비교표"/>
      <sheetName val="TABLE"/>
      <sheetName val="말뚝지지력산정"/>
      <sheetName val="8월현금흐름표"/>
      <sheetName val="토공사"/>
      <sheetName val="GTG TR PIT"/>
      <sheetName val="결선list"/>
      <sheetName val="빙장비사양"/>
      <sheetName val="9811"/>
      <sheetName val="물량산출근거"/>
      <sheetName val="실행(ALT1)"/>
      <sheetName val="kimre scrubber"/>
      <sheetName val="GRDBS"/>
      <sheetName val="단가표"/>
      <sheetName val="Customer Databas"/>
      <sheetName val="FANDBS"/>
      <sheetName val="GRDATA"/>
      <sheetName val="SHAFTDBSE"/>
      <sheetName val="소비자가"/>
      <sheetName val="MATRLDATA"/>
      <sheetName val="감가상각"/>
      <sheetName val="단가결정"/>
      <sheetName val="OCT.FDN"/>
      <sheetName val="공사개요"/>
      <sheetName val="명세서"/>
      <sheetName val="맨홀수량집계"/>
      <sheetName val="원가"/>
      <sheetName val="밸브설치"/>
      <sheetName val="오산갈곳"/>
      <sheetName val="2F 회의실견적(5_14 일대)"/>
      <sheetName val="INST_DCI"/>
      <sheetName val="I.설계조건"/>
      <sheetName val="공통가설"/>
      <sheetName val="내역서(총)"/>
      <sheetName val="KP1590_E"/>
      <sheetName val="96수출"/>
      <sheetName val="Sheet15"/>
      <sheetName val="1.설계기준"/>
      <sheetName val="현장"/>
      <sheetName val="수량산출"/>
      <sheetName val="말뚝물량"/>
      <sheetName val="DATE"/>
      <sheetName val="일반맨홀수량집계"/>
      <sheetName val="당초"/>
      <sheetName val="PRO_DCI"/>
      <sheetName val="HVAC_DCI"/>
      <sheetName val="PIPE_DCI"/>
      <sheetName val="단가"/>
      <sheetName val="시설물일위"/>
      <sheetName val="XL4Poppy"/>
      <sheetName val="PhaDoMong"/>
      <sheetName val="과천MAIN"/>
      <sheetName val="직노"/>
      <sheetName val="DATA(BAC)"/>
      <sheetName val="소업1교"/>
      <sheetName val="BLOCK(1)"/>
      <sheetName val="단가대비표"/>
      <sheetName val="단면치수"/>
      <sheetName val="7내역"/>
      <sheetName val="내역서(기계)"/>
      <sheetName val="Studio"/>
      <sheetName val="수목데이타 "/>
      <sheetName val="ATS단가"/>
      <sheetName val="DATA1"/>
      <sheetName val="형틀공사"/>
      <sheetName val="터파기및재료"/>
      <sheetName val="몰탈재료산출"/>
      <sheetName val="2공구산출내역"/>
      <sheetName val="J直材4"/>
      <sheetName val="국별인원"/>
      <sheetName val="부하LOAD"/>
      <sheetName val="연수동"/>
      <sheetName val="물량표"/>
      <sheetName val="b_balju_cho"/>
      <sheetName val="입찰견적보고서"/>
      <sheetName val="INPUT"/>
      <sheetName val="woo(mac)"/>
      <sheetName val="식재품셈"/>
      <sheetName val="토목"/>
      <sheetName val="PUMP"/>
      <sheetName val="견"/>
      <sheetName val="일위대가목차"/>
      <sheetName val="날개벽(좌,우=45도,75도)"/>
      <sheetName val="CAL"/>
      <sheetName val="SE-611"/>
      <sheetName val="1을"/>
      <sheetName val="견적집계표"/>
      <sheetName val="ISBL"/>
      <sheetName val="OSBL"/>
      <sheetName val="INSTR"/>
      <sheetName val="영업소실적"/>
      <sheetName val="건내용"/>
      <sheetName val="Sheet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공사비_내역_(가)"/>
      <sheetName val="_견적서"/>
      <sheetName val="2F_회의실견적(5_14_일대)"/>
      <sheetName val="BSD_(2)"/>
      <sheetName val="1_맹암거관련"/>
      <sheetName val="3BL공동구_수량"/>
      <sheetName val="Site_Expenses"/>
      <sheetName val="원형맨홀수량"/>
      <sheetName val="입력1"/>
      <sheetName val="관접합및부설"/>
      <sheetName val="FLA"/>
      <sheetName val="TEL"/>
      <sheetName val="2.단면가정"/>
      <sheetName val="4.말뚝설계"/>
      <sheetName val="1.설계조건"/>
      <sheetName val="교각1"/>
      <sheetName val="경비2내역"/>
      <sheetName val="수목데이타"/>
      <sheetName val="가시설(TYPE-A)"/>
      <sheetName val="1호맨홀가감수량"/>
      <sheetName val="SORCE1"/>
      <sheetName val="1-1평균터파기고(1)"/>
      <sheetName val="1호맨홀수량산출"/>
      <sheetName val="전기일위대가"/>
      <sheetName val="수량산출서"/>
      <sheetName val="가공비"/>
      <sheetName val="조도계산서 (도서)"/>
      <sheetName val="BJJIN"/>
      <sheetName val="COPING"/>
      <sheetName val=" 해군동해관사 미장공사A그룹 공내역서.xlsx"/>
      <sheetName val="총괄표"/>
      <sheetName val="지주목시비량산출서"/>
      <sheetName val="danga"/>
      <sheetName val="직공비"/>
      <sheetName val="식재총괄"/>
      <sheetName val="횡배수관토공수량"/>
      <sheetName val="내역표지"/>
      <sheetName val="Inputs"/>
      <sheetName val="Timing&amp;Esc"/>
      <sheetName val="금액집계"/>
      <sheetName val="hvac(제어동)"/>
      <sheetName val="Total"/>
      <sheetName val="기별(종합)"/>
      <sheetName val="TYPE-B 평균H"/>
      <sheetName val="D-3503"/>
      <sheetName val="남양시작동자105노65기1.3화1.2"/>
      <sheetName val="부표총괄"/>
      <sheetName val="wall"/>
      <sheetName val="차량구입"/>
      <sheetName val="내역1"/>
      <sheetName val="전신환매도율"/>
      <sheetName val="TYPE-A"/>
      <sheetName val="설변물량"/>
      <sheetName val="기초일위"/>
      <sheetName val="시설일위"/>
      <sheetName val="조명일위"/>
      <sheetName val="2000년1차"/>
      <sheetName val="전선 및 전선관"/>
      <sheetName val="Construction"/>
      <sheetName val="Item정리"/>
      <sheetName val="SL dau tien"/>
      <sheetName val="I一般比"/>
      <sheetName val="N賃率-職"/>
      <sheetName val="변화치수"/>
      <sheetName val="도급양식"/>
      <sheetName val="표지판현황"/>
      <sheetName val="대비"/>
      <sheetName val="갑지(추정)"/>
      <sheetName val="RAHMEN"/>
      <sheetName val="6월실적"/>
      <sheetName val="손익분석"/>
      <sheetName val="1-1"/>
      <sheetName val="단면가정"/>
      <sheetName val="IMP(MAIN)"/>
      <sheetName val="IMP (REACTOR)"/>
      <sheetName val="봉양~조차장간고하개명(신설)"/>
      <sheetName val="적격점수&lt;300억미만&gt;"/>
      <sheetName val="검사현황"/>
      <sheetName val="full (2)"/>
      <sheetName val="소일위대가코드표"/>
      <sheetName val="산출내역서집계표"/>
      <sheetName val="단위별 일위대가표"/>
      <sheetName val="정산노무"/>
      <sheetName val="정산재료"/>
      <sheetName val="설산1.나"/>
      <sheetName val="본사S"/>
      <sheetName val="Equipment"/>
      <sheetName val="Piping"/>
      <sheetName val="7단가"/>
      <sheetName val="월선수금"/>
      <sheetName val="골재집계"/>
      <sheetName val="부대대비"/>
      <sheetName val="냉연집계"/>
      <sheetName val="신우"/>
      <sheetName val="CODE"/>
      <sheetName val="시멘트"/>
      <sheetName val="#REF"/>
      <sheetName val="별표 "/>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Baby일위대가"/>
      <sheetName val="단면(RW1)"/>
      <sheetName val="적용기준"/>
      <sheetName val="첨부파일"/>
      <sheetName val="EUPDAT2"/>
      <sheetName val="Hargamat"/>
      <sheetName val="검색"/>
      <sheetName val="개요"/>
      <sheetName val="Wind Load(3.1) (2)"/>
      <sheetName val="Wind Load(3.2)"/>
      <sheetName val="Wind Load(3.4)"/>
      <sheetName val="연습"/>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건축내역서"/>
      <sheetName val="차선도색현황"/>
      <sheetName val="가동비율"/>
      <sheetName val="노원열병합  건축공사기성내역서"/>
      <sheetName val="금액"/>
      <sheetName val="인제내역"/>
      <sheetName val="CAPVC"/>
      <sheetName val="견적을지"/>
      <sheetName val="EJ"/>
      <sheetName val="전기공사"/>
      <sheetName val="토목주소"/>
      <sheetName val="프랜트면허"/>
      <sheetName val="CP-E2 (품셈표)"/>
      <sheetName val="FACTOR"/>
      <sheetName val="음료실행"/>
      <sheetName val="실행(표지,갑,을)"/>
      <sheetName val="네고율"/>
      <sheetName val="공사비내역서"/>
      <sheetName val="연결임시"/>
      <sheetName val="4 LINE"/>
      <sheetName val="7 th"/>
      <sheetName val="자재단가"/>
      <sheetName val="요율"/>
      <sheetName val="노임"/>
      <sheetName val="자재대"/>
      <sheetName val="Languages"/>
      <sheetName val="비교표"/>
      <sheetName val="골조시행"/>
      <sheetName val="C &amp; G RHS"/>
      <sheetName val="SCH"/>
      <sheetName val="CTEMCOST"/>
      <sheetName val="단가산출서"/>
      <sheetName val="단가산출서 (2)"/>
      <sheetName val="기계"/>
      <sheetName val="횡배위치"/>
      <sheetName val="공사비예산서(토목분)"/>
      <sheetName val="A"/>
      <sheetName val="공종별 집계"/>
      <sheetName val="CCC"/>
      <sheetName val="단가디비"/>
      <sheetName val="Front"/>
      <sheetName val="매원개착터널총괄"/>
      <sheetName val="제원.설계조건"/>
      <sheetName val="경비"/>
      <sheetName val="CALCULATION"/>
      <sheetName val="design data"/>
      <sheetName val="member design"/>
      <sheetName val="내역단가"/>
      <sheetName val="일위단가"/>
      <sheetName val="남대문빌딩"/>
      <sheetName val="AS포장복구 "/>
      <sheetName val="type-F"/>
      <sheetName val="TC IN"/>
      <sheetName val="DS-최종"/>
      <sheetName val="T1"/>
      <sheetName val="RING WALL"/>
      <sheetName val="Sheet1 (2)"/>
      <sheetName val="식재"/>
      <sheetName val="시설물"/>
      <sheetName val="식재출력용"/>
      <sheetName val="유지관리"/>
      <sheetName val="DOGI"/>
      <sheetName val="SUMMARY(S)"/>
      <sheetName val="확산동"/>
      <sheetName val=""/>
      <sheetName val="C"/>
      <sheetName val="건축공사"/>
      <sheetName val="조명율표"/>
      <sheetName val="LABTOTAL"/>
      <sheetName val="sum1 (2)"/>
      <sheetName val="품셈표"/>
      <sheetName val="EXTERNAL(BOQ)"/>
      <sheetName val="123"/>
      <sheetName val="유화"/>
      <sheetName val="DESIGN CRITERIA"/>
      <sheetName val="PumpSpec"/>
      <sheetName val="eq_data"/>
      <sheetName val="h-013211-2"/>
      <sheetName val="견적의뢰"/>
      <sheetName val="CAT_5"/>
      <sheetName val="간접비(1)"/>
      <sheetName val="일위목록"/>
      <sheetName val="내역5"/>
      <sheetName val="뚝토공"/>
      <sheetName val="기성집계"/>
      <sheetName val="일위집계표"/>
      <sheetName val="Data Vol"/>
      <sheetName val="토&amp;흙"/>
      <sheetName val="배수통관(좌)"/>
      <sheetName val="일위대가목록(1)"/>
      <sheetName val="단가대비표(1)"/>
      <sheetName val="설계조건"/>
      <sheetName val="안정계산"/>
      <sheetName val="단면검토"/>
      <sheetName val="I-O(번호별)"/>
      <sheetName val="NSMA-status"/>
      <sheetName val="현황"/>
      <sheetName val="기둥(원형)"/>
      <sheetName val="웅진교-S2"/>
      <sheetName val="토공계산서(부체도로)"/>
      <sheetName val="HORI. VESSEL"/>
      <sheetName val="BQ-Offsite"/>
      <sheetName val="대창(함평)"/>
      <sheetName val="대창(장성)"/>
      <sheetName val="대창(함평)-창열"/>
      <sheetName val="차수"/>
      <sheetName val="배수공"/>
      <sheetName val="암거"/>
      <sheetName val="포장공"/>
      <sheetName val="Macro1"/>
      <sheetName val="Macro2"/>
      <sheetName val="덕전리"/>
      <sheetName val="업무"/>
      <sheetName val="Galaxy 소비자가격표"/>
      <sheetName val="진천"/>
      <sheetName val="BSD _2_"/>
      <sheetName val="예가표"/>
      <sheetName val="토공산출(주차장)"/>
      <sheetName val="New Valuation"/>
      <sheetName val="인건비 "/>
      <sheetName val="공주-교대(A1)"/>
      <sheetName val="물량"/>
      <sheetName val="1.취수장"/>
      <sheetName val="Y_WORK"/>
      <sheetName val="참조자료"/>
      <sheetName val="현장관리비내역서"/>
      <sheetName val="Schedule E - P磇⊅밀⊅︀ꃕԯ_x0000_缀_x0000__x0000_"/>
      <sheetName val="산출금액내역"/>
      <sheetName val="조명투자및환수계획"/>
      <sheetName val="제조중간결과"/>
      <sheetName val="화성태안9공구내역(실행)"/>
      <sheetName val="SOHAR(2nd)"/>
      <sheetName val="WORK-VOL"/>
      <sheetName val="as boq list up"/>
      <sheetName val="system &amp; LOOK_UP_FUNC"/>
      <sheetName val="BM"/>
      <sheetName val="본지점중"/>
      <sheetName val="Indices"/>
      <sheetName val="1.맹암거관련.xls"/>
      <sheetName val="1.%EB%A7%B9%EC%95%94%EA%B1%B0%E"/>
      <sheetName val="estimate"/>
      <sheetName val="Base_Data"/>
      <sheetName val="PRICE-COMP"/>
      <sheetName val="pri-com"/>
      <sheetName val="내역서_x0000__x0000__x0000__x0000__x0000__x0000__x0000__x0000__x0000_ _x0000_띤ͤ_x0000__x0004__x0000__x0000__x0000__x0000__x0000__x0000_눼ͤ_x0000__x0000__x0000__x0000__x0000_"/>
      <sheetName val="guard(mac)"/>
      <sheetName val="기계설비"/>
      <sheetName val="도급내역서"/>
      <sheetName val="자료(통합)"/>
      <sheetName val="대상공사(조달청)"/>
      <sheetName val="기초공"/>
      <sheetName val="단"/>
      <sheetName val="공통가설공사"/>
      <sheetName val="부하(성남)"/>
      <sheetName val="이토변실(A3-LINE)"/>
      <sheetName val="건축원가계산서"/>
      <sheetName val="6호기"/>
      <sheetName val="1.우편집중내역서"/>
      <sheetName val="공사비집계"/>
      <sheetName val="H-PILE수량집계"/>
      <sheetName val="지표"/>
      <sheetName val="DIAPHRAGM"/>
      <sheetName val="견적접수"/>
      <sheetName val="견적내역서"/>
      <sheetName val="공사수행방안"/>
      <sheetName val="가시설단위수량"/>
      <sheetName val="내역서_x0000__x0000__x0000__x0000__x0000__x0000__x0000__x0000__x0000__x0009__x0000_띤ͤ_x0000__x0004__x0000__x0000__x0000__x0000__x0000__x0000_눼ͤ_x0000__x0000__x0000__x0000__x0000_"/>
      <sheetName val="목록"/>
      <sheetName val="1차 내역서"/>
      <sheetName val="H-01월"/>
      <sheetName val="일위대가(1)"/>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장비당단가_(1)1"/>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간접"/>
      <sheetName val="plan&amp;section of foundation"/>
      <sheetName val="working load at the btm ft."/>
      <sheetName val="stability check"/>
      <sheetName val="design load"/>
      <sheetName val="실행예산"/>
      <sheetName val="계수시트"/>
      <sheetName val="원가계산서"/>
      <sheetName val="단중표"/>
      <sheetName val="협조전"/>
      <sheetName val="타공종이기"/>
      <sheetName val="2.내역서"/>
      <sheetName val="단가비교"/>
      <sheetName val="Util&amp; Real"/>
      <sheetName val="내역서1"/>
      <sheetName val="001"/>
      <sheetName val="FACTOR94"/>
      <sheetName val="시추주상도"/>
      <sheetName val="미드수량"/>
      <sheetName val="일위_파일"/>
      <sheetName val="4안전율"/>
      <sheetName val="FRT_O"/>
      <sheetName val="FAB_I"/>
      <sheetName val="일반공사"/>
      <sheetName val="품의서"/>
      <sheetName val="APT내역"/>
      <sheetName val="Lookup tables"/>
      <sheetName val="견적"/>
      <sheetName val="실행견적"/>
      <sheetName val="실행내역 "/>
      <sheetName val="검수고1-1층"/>
      <sheetName val="예산명세서"/>
      <sheetName val="설계명세서"/>
      <sheetName val="자료입력"/>
      <sheetName val="sheets"/>
      <sheetName val="내역을"/>
      <sheetName val="DB"/>
      <sheetName val="인건비"/>
      <sheetName val="특별교실"/>
      <sheetName val="경산"/>
      <sheetName val="세부내역"/>
      <sheetName val="바.한일양산"/>
      <sheetName val="Schedule E - Pageက_x0000_諱ԃ恭䀯E_x0000_"/>
      <sheetName val="K1자재(3차등)"/>
      <sheetName val="Schedule E - Page〯â_x0000__x0000__x0000__x0000_였뒋㰜"/>
      <sheetName val="계화배수"/>
      <sheetName val="단가표 "/>
      <sheetName val="문학간접"/>
      <sheetName val="전기"/>
      <sheetName val="화강석_보조기"/>
      <sheetName val="자재"/>
      <sheetName val="금융비용"/>
      <sheetName val="우각부보강"/>
      <sheetName val="Sheet3 (2)"/>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JUCK"/>
      <sheetName val="하도급대비"/>
      <sheetName val="IMP_MAIN_"/>
      <sheetName val="IMP _REACTOR_"/>
      <sheetName val="단위세대"/>
      <sheetName val="건축2"/>
      <sheetName val="2.ㄱ)교량"/>
      <sheetName val="토공 토적표"/>
      <sheetName val="설계명세서(선로)"/>
      <sheetName val="NOMUBI"/>
      <sheetName val="sw1"/>
      <sheetName val="실행내역"/>
      <sheetName val="99노임기준"/>
      <sheetName val="방송노임"/>
      <sheetName val="Schedule E - Pag_x0000__x0000_ﳨ_x0000__x0000__x0000_即酴諬4"/>
      <sheetName val="기초코드"/>
      <sheetName val="Schedule E - Page倯ñ_x0000__x0000__x0000__x0000_가뮙"/>
      <sheetName val="패널"/>
      <sheetName val="요약지"/>
      <sheetName val="2002상반기노임기준"/>
      <sheetName val="품종_품명"/>
      <sheetName val="토공 갑지"/>
      <sheetName val="NM2"/>
      <sheetName val="NW1"/>
      <sheetName val="NW2"/>
      <sheetName val="PW3"/>
      <sheetName val="PW4"/>
      <sheetName val="SC1"/>
      <sheetName val="DNW"/>
      <sheetName val="N+"/>
      <sheetName val="NE"/>
      <sheetName val="P+"/>
      <sheetName val="PE"/>
      <sheetName val="PM"/>
      <sheetName val="archi(본사)"/>
      <sheetName val="BOX전기내역"/>
      <sheetName val="Bdown_ISBL"/>
      <sheetName val="Graph (LGEN)"/>
      <sheetName val="out_prog"/>
      <sheetName val="선적schedule (2)"/>
      <sheetName val="VL"/>
      <sheetName val="토공(우물통,기타) "/>
      <sheetName val="3희질산"/>
      <sheetName val="일위대가(건축)"/>
      <sheetName val="CT "/>
      <sheetName val="Sheet13"/>
      <sheetName val="Sheet14"/>
      <sheetName val="골조단가"/>
      <sheetName val="Sheet3"/>
      <sheetName val="골조(가)"/>
      <sheetName val="6. FLOOR"/>
      <sheetName val="3련 BOX"/>
      <sheetName val="MFAB"/>
      <sheetName val="MFRT"/>
      <sheetName val="MPKG"/>
      <sheetName val="MPRD"/>
      <sheetName val="예산서"/>
      <sheetName val="0502-2087-Erection"/>
      <sheetName val="Form MF - 2"/>
      <sheetName val="방식총괄"/>
      <sheetName val="전력"/>
      <sheetName val="화강석_보조기_x0005__x0000_"/>
      <sheetName val="EQUIP-H"/>
      <sheetName val="101동"/>
      <sheetName val="March"/>
      <sheetName val="cable"/>
      <sheetName val="2.설계제원"/>
      <sheetName val="중기조종사 단위단가"/>
      <sheetName val="UOP 508 PG 2-9"/>
      <sheetName val="물가자료"/>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Schedule E - Page 10 of 1_x0000_"/>
      <sheetName val="IN"/>
      <sheetName val="제조원가계산서 (2)"/>
      <sheetName val="제품(수출)매출"/>
      <sheetName val="상품보조수불"/>
      <sheetName val="제품입고(생산)"/>
      <sheetName val="purpose&amp;input"/>
      <sheetName val="water prop."/>
      <sheetName val="6PILE  (돌출)"/>
      <sheetName val="표지"/>
      <sheetName val="LAB"/>
      <sheetName val="ROOF(ALKALI)"/>
      <sheetName val="추가예산"/>
      <sheetName val="돈암사업"/>
      <sheetName val="직접인건비"/>
      <sheetName val="경비_원본"/>
      <sheetName val="Schedule E - Page 11 of浐ௗ펈"/>
      <sheetName val="PTR台손익"/>
      <sheetName val="회사99"/>
      <sheetName val="J01"/>
      <sheetName val="Corrib Haz"/>
      <sheetName val="BOM-Form A.1.III"/>
      <sheetName val="재무가정"/>
      <sheetName val="PROJECT BRIEF(EX.NEW)"/>
      <sheetName val="1.물가시세표"/>
      <sheetName val="5.노임단가"/>
      <sheetName val="4.중기단가산출"/>
      <sheetName val="6.단가목록"/>
      <sheetName val="8.배수공"/>
      <sheetName val="기초자료"/>
      <sheetName val="참고자료"/>
      <sheetName val="노임,재료비"/>
      <sheetName val="플랜트 설치"/>
      <sheetName val="약품공급2"/>
      <sheetName val="종합"/>
      <sheetName val="전체실적"/>
      <sheetName val="전체현황"/>
      <sheetName val="공종별_집계"/>
      <sheetName val="design_data"/>
      <sheetName val="member_design"/>
      <sheetName val="현황산출서"/>
      <sheetName val="조명시설"/>
      <sheetName val="Schedule E - P磇⊅밀⊅︀ꃕԯ"/>
      <sheetName val="Schedule E - Pageက"/>
      <sheetName val="Schedule E - Page〯â"/>
      <sheetName val="Schedule E - Pag"/>
      <sheetName val="Schedule E - Page倯ñ"/>
      <sheetName val="SG"/>
      <sheetName val="Schedule E - Î_x0000_Ԁ_x0000_耀㝵_x0000__x0000__x0000__x0000_Ā_x0000_"/>
      <sheetName val="Schedule E - Î_x0000_Ԁ_x0000__x0000_챲_x0002__x0000__x0000__x0000_Ā_x0000_"/>
      <sheetName val="Schedule E - PÂ_x0000_Ԁ_x0000_䀀ꫵ_x0002__x0000__x0000__x0000_Ā"/>
      <sheetName val="Schedule E -谔È斨᫭䨐ᨧ_x0000__x0000_Ứ]_x0006__x0000_͸"/>
      <sheetName val="1F"/>
      <sheetName val="Schedule E - Pa렀ꔇ砯_xdd02_✣⠁⠦"/>
      <sheetName val="Schedule E - Pag_x0000__x0000_坐ᔨ䳌빸Ъ雤O"/>
      <sheetName val="Schedule E - Pag䓐&gt;蛠Ȝ똙ø_x0000__x0000_궸᎝"/>
      <sheetName val="Schedule C - Page 1 of _x0000_"/>
      <sheetName val="Schedule E -_x0000__x0000__x0005__x0000_ⶫɌ_x0000__x0000__x0000__x0001__x0000_薰"/>
      <sheetName val="형상"/>
      <sheetName val="직재"/>
      <sheetName val="도장비"/>
      <sheetName val="잡철물"/>
      <sheetName val="사용자정의"/>
      <sheetName val="제품표준규격"/>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TYPE-B_평균H1"/>
      <sheetName val="수목데이타_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남양시작동자105노65기1_3화1_21"/>
      <sheetName val="별표_1"/>
      <sheetName val="SL_dau_tien1"/>
      <sheetName val="TC_IN"/>
      <sheetName val="단위별_일위대가표1"/>
      <sheetName val="전선_및_전선관1"/>
      <sheetName val="IMP_(REACTOR)1"/>
      <sheetName val="Wind_Load(3_1)_(2)1"/>
      <sheetName val="Wind_Load(3_2)1"/>
      <sheetName val="Wind_Load(3_4)1"/>
      <sheetName val="full_(2)1"/>
      <sheetName val="설산1_나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노원열병합__건축공사기성내역서1"/>
      <sheetName val="4_LINE1"/>
      <sheetName val="7_th1"/>
      <sheetName val="CP-E2_(품셈표)1"/>
      <sheetName val="RING_WALL"/>
      <sheetName val="Sheet1_(2)1"/>
      <sheetName val="DESIGN_CRITERIA"/>
      <sheetName val="sum1_(2)"/>
      <sheetName val="Data_Vol"/>
      <sheetName val="Galaxy_소비자가격표"/>
      <sheetName val="C_&amp;_G_RHS"/>
      <sheetName val="AS포장복구_"/>
      <sheetName val="제원_설계조건"/>
      <sheetName val="1_취수장"/>
      <sheetName val="Schedule_E_-_P磇⊅밀⊅︀ꃕԯ缀"/>
      <sheetName val="단가산출서_(2)"/>
      <sheetName val="HORI__VESSEL"/>
      <sheetName val="as_boq_list_up"/>
      <sheetName val="BSD__2_"/>
      <sheetName val="New_Valuation"/>
      <sheetName val="인건비_"/>
      <sheetName val="Util&amp;_Real"/>
      <sheetName val="1_우편집중내역서"/>
      <sheetName val="내역서 띤ͤ눼ͤ"/>
      <sheetName val="내역서_띤ͤ눼ͤ"/>
      <sheetName val="Lookup_tables"/>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B - P嗈B닑⾿_x0005__x0000__x0000__x0000__x0000_"/>
      <sheetName val="Schedule E - P滂"/>
      <sheetName val="자재co"/>
      <sheetName val="토사(PE)"/>
      <sheetName val="Schedule E - Pag_x0000__x0000_嚀ᳵ䳌§缐ӗ跔Z"/>
      <sheetName val="IMPEADENCE MAP 취수장"/>
      <sheetName val="전익자재"/>
      <sheetName val="S0"/>
      <sheetName val="옹벽기초자료"/>
      <sheetName val="기본DATA"/>
      <sheetName val="Schedule E - Pa何Ⰰ佖✀訒ԯ_x0000_缀_x0000_"/>
      <sheetName val="총괄내역서"/>
      <sheetName val="공사비명세서"/>
      <sheetName val="KMT물량"/>
      <sheetName val="부산4"/>
      <sheetName val="산출기준(파견전산실)"/>
      <sheetName val="15100"/>
      <sheetName val="개시대사 (2)"/>
      <sheetName val="VA_code"/>
      <sheetName val="품셈"/>
      <sheetName val="기별명세"/>
      <sheetName val="토목집계표"/>
      <sheetName val="직접공사비"/>
      <sheetName val="깨기"/>
      <sheetName val="Schedule A - Page 柖#_x0000__x0000_솈ᦑ"/>
      <sheetName val="Schedule A - Page 柖#_x0000__x0000_ℶ"/>
      <sheetName val="4_맹암거집계표ሧ"/>
      <sheetName val="기존단가_(2)1"/>
      <sheetName val="공작물조직표(용배수)"/>
      <sheetName val="★도급내역"/>
      <sheetName val="작업금지"/>
      <sheetName val="인건-측정"/>
      <sheetName val="Schedule E - Page 3 of︀ԯ"/>
      <sheetName val="Condition"/>
      <sheetName val="계산근거"/>
      <sheetName val="개소별수량산출"/>
      <sheetName val="시화점실행"/>
      <sheetName val="충주"/>
      <sheetName val="지수"/>
      <sheetName val="01월TTL"/>
      <sheetName val="기별"/>
      <sheetName val="재료-CODE"/>
      <sheetName val="9.2단가산출서"/>
      <sheetName val="손료"/>
      <sheetName val="21"/>
      <sheetName val="22"/>
      <sheetName val="in_progress"/>
      <sheetName val="맨홀조서"/>
      <sheetName val="Finansal tamamlanma Eğrisi"/>
      <sheetName val=" "/>
      <sheetName val="TB-내역서"/>
      <sheetName val="Schedule E - Page 6 of 1_x0000_"/>
      <sheetName val="특2호하천산근"/>
      <sheetName val="특2호부관하천산근"/>
      <sheetName val="INDIRECT COST-PART l"/>
      <sheetName val="E1"/>
      <sheetName val="Qty"/>
      <sheetName val="EACT10"/>
      <sheetName val="Schedule C - Page 1 of_x0000__x0000_"/>
      <sheetName val="전체"/>
      <sheetName val="일위대가표"/>
      <sheetName val="관람석제출"/>
      <sheetName val="혼합기층_포설_및다짐__x0000__x0000_Ԁ_x0000_"/>
      <sheetName val="單價表단가표"/>
      <sheetName val="기초입력 DATA"/>
      <sheetName val="용산1(해보)"/>
      <sheetName val="1차_내역서"/>
      <sheetName val="system_&amp;_LOOK_UP_FUNC"/>
      <sheetName val="plan&amp;section_of_foundation"/>
      <sheetName val="working_load_at_the_btm_ft_"/>
      <sheetName val="stability_check"/>
      <sheetName val="design_load"/>
      <sheetName val="바_한일양산"/>
      <sheetName val="Schedule_E_-_Pageက諱ԃ恭䀯E"/>
      <sheetName val="Sheet3_(2)"/>
      <sheetName val="실행내역_"/>
      <sheetName val="1_맹암거관련_xls"/>
      <sheetName val="1_%EB%A7%B9%EC%95%94%EA%B1%B0%E"/>
      <sheetName val="Form_MF_-_2"/>
      <sheetName val="Graph_(LGEN)"/>
      <sheetName val="선적schedule_(2)"/>
      <sheetName val="Schedule_E_-_Page_10_of_1"/>
      <sheetName val="노무비"/>
      <sheetName val="11.자재단가"/>
      <sheetName val="공종별집계표"/>
      <sheetName val="공종별내역서"/>
      <sheetName val="신규단가"/>
      <sheetName val="공사설정"/>
      <sheetName val="공량산출표"/>
      <sheetName val="공량산출"/>
      <sheetName val="리스트"/>
      <sheetName val="자료"/>
      <sheetName val="9GNG운반"/>
      <sheetName val="대치판정"/>
      <sheetName val="실행예산-변경분"/>
      <sheetName val="견적기준"/>
      <sheetName val="200"/>
      <sheetName val="uec영화관본공사내역"/>
      <sheetName val="Schedule C - P塠ɪđ乔T⭸ᡨ⣸ᡨ"/>
      <sheetName val="공사현황"/>
      <sheetName val="기자재비"/>
      <sheetName val="OD"/>
      <sheetName val="97 사업추정(WEKI)"/>
      <sheetName val="예산"/>
      <sheetName val="Detail"/>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瀀桬0_x0000_退"/>
      <sheetName val="Schedule B - Pa⠉⼳瀀桬0_x0000__xd800_"/>
      <sheetName val="역T형교대(말뚝기초)"/>
      <sheetName val="내역서_x0000__x0000__x0000__x0000__x0000__x0000__x0000__x0000__x00"/>
      <sheetName val="견적갑지"/>
      <sheetName val="을지 "/>
      <sheetName val="노임적용"/>
      <sheetName val="단가견적조사표"/>
      <sheetName val="Schedule E - Pa何Ⰰ佖✀訒ԯ"/>
      <sheetName val="Schedule E - Pa렀ꔇ砯?✣⠁⠦"/>
      <sheetName val="Schedule A - Page 柖#"/>
      <sheetName val="Schedule B - Page 3 of Ԁ"/>
      <sheetName val="건축집계표"/>
      <sheetName val="가로등기초"/>
      <sheetName val="집계표(육상)"/>
      <sheetName val="OD5000"/>
      <sheetName val="GC산출"/>
      <sheetName val="금액내역서"/>
      <sheetName val="MT-2 Erection"/>
      <sheetName val="(C)원내역"/>
      <sheetName val="Schedule E - Pa_xd800_㝒ᨀ遙ԯ_x0000_缀_x0000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0000_Ԁ_x0000__x0000_ _x0000__x0000__x0000_"/>
      <sheetName val="소요자재"/>
      <sheetName val="노무산출서"/>
      <sheetName val="Schedule E - P磇⊅밀⊅︀ꃕԯ_x0000_缀_x"/>
      <sheetName val="내부부하"/>
      <sheetName val="Schedule E - Page 1쀀俚˯_x0000_瘀釰"/>
      <sheetName val="Schedule E - PaႺ᱘尀᱘✀錒ԯ_x0000_缀_x0000_"/>
      <sheetName val="Schedule E - Pa➺ԯ_x0000_缀_x0000__x0000__x0000_阀쪹"/>
      <sheetName val="Schedule E -胸(脼(헾⿠_x0005__x0000__x0000__x0000__x0000_ꐜ"/>
      <sheetName val="입력DATA"/>
      <sheetName val="바닥판"/>
      <sheetName val="Schedule E - Pag_x0000__x0000_Ā_x0000__x0005__x0000__x0000__x0000_䡠"/>
      <sheetName val="Schedule E - Page _x0000__x0000_窼_x0014_헾⽱_x0005__x0000_"/>
      <sheetName val="Schedule E - Page 葨_x0014_蒬_x0014_헾⽱_x0005__x0000_"/>
      <sheetName val="Schedule E - Page 罸3헾⾹_x0005__x0000__x0000_"/>
      <sheetName val="Schedule B - Pag_x0000__x0000__x0005__x0000_髵Ÿ_x0000_"/>
      <sheetName val="Schedule E - Paª_x0000_Ԁ_x0000_　࿃∮_x0002__x0000__x0000_"/>
      <sheetName val="값 목록"/>
      <sheetName val="3.하중산정4.지지력"/>
      <sheetName val="부재치수입력"/>
      <sheetName val="basic"/>
      <sheetName val="Schedule E -萈&lt;헾⿐_x0005__x0000__x0000__x0000__x0000_퀱掍菄"/>
      <sheetName val="▶ 일일출역 집계_20210729080244"/>
      <sheetName val="Schedule E - Paﶻĉ"/>
      <sheetName val="Schedule E - Pa䔭疖꜀ȭﶻĉ"/>
      <sheetName val="Schedule E - Paﶻ_x001e_"/>
      <sheetName val="혼합기층_포설_및다짐_"/>
      <sheetName val="Schedule E - Paª"/>
      <sheetName val="Schedule B - Pa⠉⼳瀀桬0"/>
      <sheetName val="Schedule E -谔È斨᫭䨐ᨧ"/>
      <sheetName val="Schedule E - Pa_xd800_㝒ᨀ遙ԯ"/>
      <sheetName val="Schedule E - Î"/>
      <sheetName val="Schedule E - PÂ"/>
      <sheetName val="Schedule E - Pa"/>
      <sheetName val="Schedule E -׃〇_x0000__x0000_뤰_x0000__x0000__x0000_ꋝ臭區^_x0000_"/>
      <sheetName val="화강석_보조기 _x0000_"/>
      <sheetName val="매출원가_회사제시"/>
      <sheetName val="(양식1)출력인원현황표"/>
      <sheetName val="직접경비"/>
      <sheetName val="HWSET"/>
      <sheetName val="Tool"/>
      <sheetName val="그림"/>
      <sheetName val="DS"/>
      <sheetName val="삼정"/>
      <sheetName val="준검 내역서"/>
      <sheetName val="앵커구조계산"/>
      <sheetName val="6MONTHS"/>
      <sheetName val="과거교육훈련비"/>
      <sheetName val="Financial impact"/>
      <sheetName val="Depreciation&amp;Interest"/>
      <sheetName val="NR Suppliers"/>
      <sheetName val="Variables"/>
      <sheetName val="Investment"/>
      <sheetName val="Production"/>
      <sheetName val="Material"/>
      <sheetName val="Product"/>
      <sheetName val="NR Inland Transport"/>
      <sheetName val="Incentives"/>
      <sheetName val="NR Overseas Transport"/>
      <sheetName val="NR Price"/>
      <sheetName val="Product mix"/>
      <sheetName val="Exchange Rate"/>
      <sheetName val="판관영비"/>
      <sheetName val="년판01"/>
      <sheetName val="을지"/>
      <sheetName val="배치1"/>
      <sheetName val="汇总"/>
      <sheetName val="보조기층ᢴᜫ"/>
      <sheetName val="CC Down load 0716"/>
      <sheetName val="기기분석"/>
      <sheetName val="cctv"/>
      <sheetName val="quarry"/>
      <sheetName val="일위대가-1"/>
      <sheetName val="전압강하계산"/>
      <sheetName val="자재집계표"/>
      <sheetName val="인원계획-미화"/>
      <sheetName val="Schedule E - Page 3 of_x0000__x0000_Ԁ"/>
      <sheetName val="교비지출"/>
      <sheetName val="Schedule E - PaÁ_x0000_Ԁ_x0000_耀_xdb1a__x000b__x0000__x0000__x0000_"/>
      <sheetName val="국공유지및사유지"/>
      <sheetName val="Schedule C - Page 1 䃈絎쬂䆕"/>
      <sheetName val="Schedule C - Page 1 È_x0000_Ԁ_x0000_"/>
      <sheetName val="OH공량old"/>
      <sheetName val="Schedule E -邀䨹ଂ⿚砀ニ쀕潓_x0015__x0000_鐀_xdc12_؂"/>
      <sheetName val="Schedule E -邀䨹ଂ⿚᠀ꬉ쀦潓_x0015__x0000_鐀_xdc12_؂"/>
      <sheetName val="Schedule E - Pag_x0003__x0000_廸̃_xdf98_¡뺠ᕜ̘෽"/>
      <sheetName val="Schedule E - PȀ_x0000_亴率㠀亳퀞舌 "/>
      <sheetName val="Schedule E - Page 1ㆨӫƽꙭ"/>
      <sheetName val="Schedule E - Pׂ_x0000__x0000__x0000_Ȁ_x0000_ᤀ㘜惀ኖȀ"/>
      <sheetName val="부대"/>
      <sheetName val="Schedule C - Page 1 ᦖ턠˥"/>
      <sheetName val="Schedule C - Page 1 ⿸㢨漰➋"/>
      <sheetName val="단가산출집계"/>
      <sheetName val="Schedule C - Pa㺎î뺀ዽ_x0000__x0000__x0000__x0000_⵰"/>
      <sheetName val="Schedule C - Pa㺎î絨ᢝ_x0000__x0000__x0000__x0000_⵰"/>
      <sheetName val="연돌일위집계"/>
      <sheetName val="Macro(전선)"/>
      <sheetName val="Schedule E - Page 11 of _x0000_渳"/>
      <sheetName val="단가대비_x0000__x0000_Ԁ_x0000_"/>
      <sheetName val="부표(010427)"/>
      <sheetName val="Schedule E - Page 3 of︀駕ԯ"/>
      <sheetName val="입찰내역 발주처 양식"/>
      <sheetName val="Schedule B - Page 3 of ᠍"/>
      <sheetName val="20동그랑땡"/>
      <sheetName val="22알짜도(돈)"/>
      <sheetName val="22아메리카(돈)"/>
      <sheetName val="22도불"/>
      <sheetName val="27홈파티도(돈)"/>
      <sheetName val="28홈파티돈"/>
      <sheetName val="22함박"/>
      <sheetName val="맹암거_x0000__x0000_Ԁ_x0000_"/>
      <sheetName val="Schedule E - Page "/>
      <sheetName val="Schedule E - Page 罸3헾⾹_x0005_"/>
      <sheetName val="Schedule E - Pa?ᨀ遙ԯ"/>
      <sheetName val="Schedule E -"/>
      <sheetName val="증감내역"/>
      <sheetName val="사업부별"/>
      <sheetName val="7.3.2.B"/>
      <sheetName val="7.3.2.C"/>
      <sheetName val="점수계산1-2"/>
      <sheetName val="적용환율"/>
      <sheetName val="토공(완충)"/>
      <sheetName val="Schedule C - Pa혁홧_x0000__x0000_쀀湬少鰣_x0000_"/>
      <sheetName val="Schedule C - Pa혁홧_x0000__x0000__xd800_噗尓鰣_x0000_"/>
      <sheetName val="Schedule C - PaÉ_x0000__x0000__x0000__x0000__x0000__x0000__x0001_뀀"/>
      <sheetName val="Schedule B - Page 4 ofၒ_x0000_"/>
      <sheetName val="Schedule E - Paª_x0000_Ԁ_x0000_뀀ִ卵_x0002__x0000__x0000_"/>
      <sheetName val="기준FACTOR"/>
      <sheetName val="내역서2안"/>
      <sheetName val="Schedule E - P⁮ᮑʵ"/>
      <sheetName val="A__My_Documents_1999__________2"/>
      <sheetName val="Schedule B - Page 1 _x0000__x0000__x0005__x0000_"/>
      <sheetName val="Schedule E -_x0000__x0000__x0005__x0000_໔_x0000__x0000__x0000__x0000__x0001__x0000_ࠉ"/>
      <sheetName val="경제성분석"/>
      <sheetName val="스포회원매출"/>
      <sheetName val="일위대가(가설)"/>
      <sheetName val="Schedule B - Page 1 兩∊꘨✝"/>
      <sheetName val="Schedule E - Pag_x0000__x0000_ﳨ"/>
      <sheetName val="Schedule E - Page〯â_x0000__x000"/>
      <sheetName val="Schedule E - Page倯ñ_x0000__x000"/>
      <sheetName val="Schedule E - Pa䔭疖꜀ȭﶻĉ_x0000__x0"/>
      <sheetName val="Schedule E - Paﶻ_x001e__x0000__"/>
      <sheetName val="Schedule A - Page 柖#_x0000__x00"/>
      <sheetName val="Schedule E - Pa何Ⰰ佖✀訒ԯ_x0000_缀_"/>
      <sheetName val="Schedule E - Page 10 of 1_x0000"/>
      <sheetName val="Schedule E - Pa_xd800_㝒ᨀ遙ԯ_x000"/>
      <sheetName val="Schedule E - Î_x0000_Ԁ_x0000_耀㝵"/>
      <sheetName val="Schedule E - Î_x0000_Ԁ_x0000__x"/>
      <sheetName val="Schedule E - PÂ_x0000_Ԁ_x0000_䀀"/>
      <sheetName val="단가대비ꠁ횁&quot;_x0000_"/>
      <sheetName val="산출내역서"/>
      <sheetName val="일위집계_x0000_"/>
      <sheetName val="간선계산"/>
      <sheetName val="AP1"/>
      <sheetName val="Schedule E - Pag䓐&gt;蛠Ȝ똙ø"/>
      <sheetName val="Schedule E -胸(脼(헾⿠_x0005_"/>
      <sheetName val="양수장(기계)"/>
      <sheetName val="Schedule C - Page 1 È"/>
      <sheetName val="Schedule E -׃〇"/>
      <sheetName val="Schedule E - PaႺ᱘尀᱘✀錒ԯ"/>
      <sheetName val="Schedule E - Pa➺ԯ"/>
      <sheetName val="Schedule E - Page 1쀀俚˯"/>
      <sheetName val="화산경계"/>
      <sheetName val="Schedule E - Pa렀ꔇ砯"/>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sheetData sheetId="835" refreshError="1"/>
      <sheetData sheetId="836"/>
      <sheetData sheetId="837"/>
      <sheetData sheetId="838"/>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refreshError="1"/>
      <sheetData sheetId="858" refreshError="1"/>
      <sheetData sheetId="859" refreshError="1"/>
      <sheetData sheetId="860"/>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sheetData sheetId="917" refreshError="1"/>
      <sheetData sheetId="918"/>
      <sheetData sheetId="919"/>
      <sheetData sheetId="920">
        <row r="5">
          <cell r="A5" t="str">
            <v>01 기계설비공사</v>
          </cell>
        </row>
      </sheetData>
      <sheetData sheetId="921"/>
      <sheetData sheetId="922"/>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row r="5">
          <cell r="A5" t="str">
            <v>01 기계설비공사</v>
          </cell>
        </row>
      </sheetData>
      <sheetData sheetId="1114"/>
      <sheetData sheetId="1115">
        <row r="5">
          <cell r="A5" t="str">
            <v>01 기계설비공사</v>
          </cell>
        </row>
      </sheetData>
      <sheetData sheetId="1116">
        <row r="5">
          <cell r="A5" t="str">
            <v>01 기계설비공사</v>
          </cell>
        </row>
      </sheetData>
      <sheetData sheetId="1117">
        <row r="5">
          <cell r="A5" t="str">
            <v>01 기계설비공사</v>
          </cell>
        </row>
      </sheetData>
      <sheetData sheetId="1118">
        <row r="5">
          <cell r="A5" t="str">
            <v>01 기계설비공사</v>
          </cell>
        </row>
      </sheetData>
      <sheetData sheetId="1119">
        <row r="5">
          <cell r="A5" t="str">
            <v>01 기계설비공사</v>
          </cell>
        </row>
      </sheetData>
      <sheetData sheetId="1120">
        <row r="5">
          <cell r="A5" t="str">
            <v>01 기계설비공사</v>
          </cell>
        </row>
      </sheetData>
      <sheetData sheetId="1121">
        <row r="5">
          <cell r="A5" t="str">
            <v>01 기계설비공사</v>
          </cell>
        </row>
      </sheetData>
      <sheetData sheetId="1122">
        <row r="5">
          <cell r="A5" t="str">
            <v>01 기계설비공사</v>
          </cell>
        </row>
      </sheetData>
      <sheetData sheetId="1123" refreshError="1"/>
      <sheetData sheetId="1124" refreshError="1"/>
      <sheetData sheetId="1125">
        <row r="5">
          <cell r="A5" t="str">
            <v>01 기계설비공사</v>
          </cell>
        </row>
      </sheetData>
      <sheetData sheetId="1126">
        <row r="5">
          <cell r="A5" t="str">
            <v>01 기계설비공사</v>
          </cell>
        </row>
      </sheetData>
      <sheetData sheetId="1127"/>
      <sheetData sheetId="1128">
        <row r="5">
          <cell r="A5" t="str">
            <v>01 기계설비공사</v>
          </cell>
        </row>
      </sheetData>
      <sheetData sheetId="1129"/>
      <sheetData sheetId="1130"/>
      <sheetData sheetId="1131">
        <row r="5">
          <cell r="A5" t="str">
            <v>01 기계설비공사</v>
          </cell>
        </row>
      </sheetData>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row r="5">
          <cell r="A5" t="str">
            <v>01 기계설비공사</v>
          </cell>
        </row>
      </sheetData>
      <sheetData sheetId="1143" refreshError="1"/>
      <sheetData sheetId="1144" refreshError="1"/>
      <sheetData sheetId="1145" refreshError="1"/>
      <sheetData sheetId="1146" refreshError="1"/>
      <sheetData sheetId="1147"/>
      <sheetData sheetId="1148"/>
      <sheetData sheetId="1149"/>
      <sheetData sheetId="1150"/>
      <sheetData sheetId="1151"/>
      <sheetData sheetId="1152">
        <row r="5">
          <cell r="A5" t="str">
            <v>01 기계설비공사</v>
          </cell>
        </row>
      </sheetData>
      <sheetData sheetId="1153">
        <row r="5">
          <cell r="A5" t="str">
            <v>01 기계설비공사</v>
          </cell>
        </row>
      </sheetData>
      <sheetData sheetId="1154"/>
      <sheetData sheetId="1155"/>
      <sheetData sheetId="1156"/>
      <sheetData sheetId="1157"/>
      <sheetData sheetId="1158"/>
      <sheetData sheetId="1159"/>
      <sheetData sheetId="1160"/>
      <sheetData sheetId="1161"/>
      <sheetData sheetId="1162">
        <row r="5">
          <cell r="A5" t="str">
            <v>01 기계설비공사</v>
          </cell>
        </row>
      </sheetData>
      <sheetData sheetId="1163">
        <row r="5">
          <cell r="A5" t="str">
            <v>01 기계설비공사</v>
          </cell>
        </row>
      </sheetData>
      <sheetData sheetId="1164">
        <row r="5">
          <cell r="A5" t="str">
            <v>01 기계설비공사</v>
          </cell>
        </row>
      </sheetData>
      <sheetData sheetId="1165">
        <row r="5">
          <cell r="A5" t="str">
            <v>01 기계설비공사</v>
          </cell>
        </row>
      </sheetData>
      <sheetData sheetId="1166">
        <row r="5">
          <cell r="A5" t="str">
            <v>01 기계설비공사</v>
          </cell>
        </row>
      </sheetData>
      <sheetData sheetId="1167"/>
      <sheetData sheetId="1168">
        <row r="5">
          <cell r="A5" t="str">
            <v>01 기계설비공사</v>
          </cell>
        </row>
      </sheetData>
      <sheetData sheetId="1169">
        <row r="5">
          <cell r="A5" t="str">
            <v>01 기계설비공사</v>
          </cell>
        </row>
      </sheetData>
      <sheetData sheetId="1170">
        <row r="5">
          <cell r="A5" t="str">
            <v>01 기계설비공사</v>
          </cell>
        </row>
      </sheetData>
      <sheetData sheetId="1171">
        <row r="5">
          <cell r="A5" t="str">
            <v>01 기계설비공사</v>
          </cell>
        </row>
      </sheetData>
      <sheetData sheetId="1172">
        <row r="5">
          <cell r="A5" t="str">
            <v>01 기계설비공사</v>
          </cell>
        </row>
      </sheetData>
      <sheetData sheetId="1173">
        <row r="5">
          <cell r="A5" t="str">
            <v>01 기계설비공사</v>
          </cell>
        </row>
      </sheetData>
      <sheetData sheetId="1174">
        <row r="5">
          <cell r="A5" t="str">
            <v>01 기계설비공사</v>
          </cell>
        </row>
      </sheetData>
      <sheetData sheetId="1175"/>
      <sheetData sheetId="1176"/>
      <sheetData sheetId="1177">
        <row r="5">
          <cell r="A5" t="str">
            <v>01 기계설비공사</v>
          </cell>
        </row>
      </sheetData>
      <sheetData sheetId="1178"/>
      <sheetData sheetId="1179"/>
      <sheetData sheetId="1180"/>
      <sheetData sheetId="1181"/>
      <sheetData sheetId="1182"/>
      <sheetData sheetId="1183">
        <row r="5">
          <cell r="A5" t="str">
            <v>01 기계설비공사</v>
          </cell>
        </row>
      </sheetData>
      <sheetData sheetId="1184"/>
      <sheetData sheetId="1185"/>
      <sheetData sheetId="1186"/>
      <sheetData sheetId="1187"/>
      <sheetData sheetId="1188">
        <row r="5">
          <cell r="A5" t="str">
            <v>01 기계설비공사</v>
          </cell>
        </row>
      </sheetData>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sheetData sheetId="1426"/>
      <sheetData sheetId="1427"/>
      <sheetData sheetId="1428"/>
      <sheetData sheetId="1429">
        <row r="5">
          <cell r="A5" t="str">
            <v>01 기계설비공사</v>
          </cell>
        </row>
      </sheetData>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sheetData sheetId="1466"/>
      <sheetData sheetId="1467"/>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sheetData sheetId="1480" refreshError="1"/>
      <sheetData sheetId="1481" refreshError="1"/>
      <sheetData sheetId="1482" refreshError="1"/>
      <sheetData sheetId="1483" refreshError="1"/>
      <sheetData sheetId="1484" refreshError="1"/>
      <sheetData sheetId="1485" refreshError="1"/>
      <sheetData sheetId="1486" refreshError="1"/>
      <sheetData sheetId="1487">
        <row r="5">
          <cell r="A5" t="str">
            <v>공사관리</v>
          </cell>
        </row>
      </sheetData>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ow r="5">
          <cell r="A5" t="str">
            <v>공사관리</v>
          </cell>
        </row>
      </sheetData>
      <sheetData sheetId="1498" refreshError="1"/>
      <sheetData sheetId="1499"/>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sheetData sheetId="1562"/>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sheetData sheetId="1623" refreshError="1"/>
      <sheetData sheetId="1624" refreshError="1"/>
      <sheetData sheetId="1625"/>
      <sheetData sheetId="1626">
        <row r="5">
          <cell r="A5" t="str">
            <v>공사관리</v>
          </cell>
        </row>
      </sheetData>
      <sheetData sheetId="1627"/>
      <sheetData sheetId="1628"/>
      <sheetData sheetId="1629"/>
      <sheetData sheetId="1630"/>
      <sheetData sheetId="1631" refreshError="1"/>
      <sheetData sheetId="1632" refreshError="1"/>
      <sheetData sheetId="1633" refreshError="1"/>
      <sheetData sheetId="1634"/>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
      <sheetName val="조명율표"/>
      <sheetName val="상수도갑지"/>
      <sheetName val="상수도을지"/>
      <sheetName val="요율"/>
      <sheetName val="ES조서출력하기"/>
      <sheetName val="Sheet1"/>
      <sheetName val="조도계산서 (도서)"/>
    </sheetNames>
    <sheetDataSet>
      <sheetData sheetId="0" refreshError="1"/>
      <sheetData sheetId="1" refreshError="1"/>
      <sheetData sheetId="2" refreshError="1"/>
      <sheetData sheetId="3"/>
      <sheetData sheetId="4"/>
      <sheetData sheetId="5" refreshError="1"/>
      <sheetData sheetId="6" refreshError="1"/>
      <sheetData sheetId="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MCC)"/>
      <sheetName val="TITLE"/>
      <sheetName val="조도"/>
      <sheetName val="간선"/>
      <sheetName val="부하리스트"/>
      <sheetName val="TR"/>
      <sheetName val="MCC"/>
      <sheetName val="부하"/>
      <sheetName val="GEN-1"/>
      <sheetName val="GEN-2"/>
      <sheetName val="전화"/>
      <sheetName val="TV"/>
      <sheetName val="BATT"/>
      <sheetName val="BAT2"/>
      <sheetName val="접지"/>
      <sheetName val="Macro(전기)"/>
      <sheetName val="품셈기준"/>
      <sheetName val="MOTOR"/>
      <sheetName val="001"/>
      <sheetName val="조도계산서 (도서)"/>
      <sheetName val="터파기및재료"/>
      <sheetName val="ⴭⴭⴭⴭ"/>
      <sheetName val="쓰레기통"/>
      <sheetName val="부하계산서(1단지)"/>
      <sheetName val="간선(1단지)"/>
      <sheetName val="변압기(1단지)"/>
      <sheetName val="발전기(갑)-1단지"/>
      <sheetName val="발전기(을)-1단지"/>
      <sheetName val="부하계산서(2단지)"/>
      <sheetName val="간선(2단지)"/>
      <sheetName val="변압기(2단지)"/>
      <sheetName val="발전기(갑)-2단지"/>
      <sheetName val="발전기(을)-2단지"/>
      <sheetName val="부하계산서(상가)"/>
      <sheetName val="변압기(임대)"/>
      <sheetName val="TV 전계강도"/>
      <sheetName val="축전지용량"/>
      <sheetName val="밧데리"/>
      <sheetName val="접지-2"/>
      <sheetName val="내역서"/>
      <sheetName val="1"/>
      <sheetName val="D-RMIL"/>
      <sheetName val="DATA"/>
      <sheetName val="발전기"/>
      <sheetName val="공사비 내역 (가)"/>
      <sheetName val="수입"/>
      <sheetName val="wall"/>
      <sheetName val="전압강하계산서"/>
      <sheetName val="전압강하-data "/>
      <sheetName val="#REF"/>
      <sheetName val="EP0618"/>
      <sheetName val="비용"/>
      <sheetName val="중기일위대가"/>
      <sheetName val="간선계산"/>
      <sheetName val="조도계산서 _도서_"/>
      <sheetName val="ITEM"/>
      <sheetName val="단가조사-2"/>
      <sheetName val="Macro(전선)"/>
      <sheetName val="정부노임단가"/>
      <sheetName val="표지 (2)"/>
      <sheetName val="인건-측정"/>
      <sheetName val="입출재고현황 (2)"/>
      <sheetName val="계수시트"/>
      <sheetName val="원가계산서"/>
      <sheetName val="3련 BOX"/>
      <sheetName val="노임단가"/>
      <sheetName val="401"/>
      <sheetName val="단"/>
      <sheetName val="각종장비전압강하계산"/>
      <sheetName val="단가산출"/>
      <sheetName val="요율"/>
      <sheetName val="DATA-UPS"/>
      <sheetName val="DATA1"/>
      <sheetName val="IMP(MAIN)"/>
      <sheetName val="IMP (REACTOR)"/>
      <sheetName val="Sheet1"/>
      <sheetName val="BQ"/>
      <sheetName val="FD"/>
      <sheetName val="LD"/>
      <sheetName val="표지"/>
      <sheetName val="2001년 MCC 집계"/>
      <sheetName val="데이타"/>
      <sheetName val="일위대가표"/>
      <sheetName val="안정검토(온1)"/>
      <sheetName val="Y-WORK"/>
      <sheetName val="부하LOAD"/>
      <sheetName val="Basis"/>
      <sheetName val="단락전류-A"/>
      <sheetName val="집수정(600-700)"/>
      <sheetName val="h-013211-2"/>
      <sheetName val="C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예산"/>
      <sheetName val="내역"/>
      <sheetName val="102역사"/>
    </sheetNames>
    <definedNames>
      <definedName name="KYNGSADO"/>
      <definedName name="KYNGSAYL"/>
    </definedNames>
    <sheetDataSet>
      <sheetData sheetId="0" refreshError="1"/>
      <sheetData sheetId="1" refreshError="1"/>
      <sheetData sheetId="2"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조도표지 (2)"/>
      <sheetName val="흥도동(6,7,8통)조도계산(1)"/>
      <sheetName val="광명로-옥길로 간도로개설조도계산 (2)"/>
      <sheetName val="600v허용전류"/>
      <sheetName val="전기계산갑지"/>
      <sheetName val="조도표지"/>
      <sheetName val="조명율표"/>
      <sheetName val="강하표지"/>
      <sheetName val="1.전압강하"/>
      <sheetName val="터널조명표"/>
      <sheetName val="강하계산(터널)"/>
      <sheetName val="입구부 휘도기준(서울시)"/>
      <sheetName val="휘도기준(건교부)"/>
      <sheetName val="조명배치(상행선)600"/>
      <sheetName val="TR용량"/>
      <sheetName val="TR용량 (2)"/>
      <sheetName val="부하집계"/>
      <sheetName val="터널강하φ1"/>
      <sheetName val="터널강하φ2"/>
      <sheetName val="터널강하φ3"/>
      <sheetName val="터널강하φ4"/>
      <sheetName val="터널강하φ5"/>
      <sheetName val="터널강하φ6"/>
      <sheetName val="터널강하φ7"/>
      <sheetName val="터널강하φ8"/>
      <sheetName val="터널강하φ9"/>
      <sheetName val="터널강하φ10"/>
      <sheetName val="조도계산(덕안-안양 측점0+180)(1)"/>
      <sheetName val="조도계산(덕안-안양측점0+400) (2)"/>
      <sheetName val="조도계산(덕안-안양 측점0+800)(3)"/>
      <sheetName val="조도계산(덕안-안양 측점0+990)(4)"/>
      <sheetName val="조도계산(덕안-안양 측점1+140)(5)"/>
      <sheetName val="가로등강하LP-1(φ1A)"/>
      <sheetName val="가로등강하LP-2(φ2A)"/>
      <sheetName val="조도계산(가로등) (보도)"/>
      <sheetName val="조도계산(광명로측점0+260) (1)"/>
      <sheetName val="조도계산(광명로측점0+490) (2)"/>
      <sheetName val="조도계산(서독로측점0+230) (1)"/>
      <sheetName val="조도계산(서독로측점2+835) (11)"/>
      <sheetName val="조도계산(서독로측점0+820) (2)"/>
      <sheetName val="조도계산(서독로측점0+880) (3)"/>
      <sheetName val="조도계산(서독로측점1+60) (4)"/>
      <sheetName val="조도계산(서독로측점1+460) (5)"/>
      <sheetName val="조도계산(서독로측점1+560) (6)"/>
      <sheetName val="조도계산(서독로측점2+320) (7)"/>
      <sheetName val="조도계산(서독로측점2+430) (8)"/>
      <sheetName val="조도계산(서독로측점2+540) (9)"/>
      <sheetName val="가로등부하표 (3)"/>
      <sheetName val="가로등부하표 (4)"/>
      <sheetName val="가로등부하표 (5)"/>
      <sheetName val="가로등강하LP-3(φ2A)"/>
      <sheetName val="가로등강하LP-4(φ1A)"/>
      <sheetName val="가로등강하LP-5(φ1A)"/>
      <sheetName val="가로등강하LP-6(φ1A)"/>
      <sheetName val="가로등강하LP-7(φ1A)"/>
      <sheetName val="가로등강하LP-7(φ2B)"/>
      <sheetName val="가로등강하LP-8(φ2A)"/>
      <sheetName val="가로등강하LP-9(φ2B)"/>
      <sheetName val="접속도로강하φ11"/>
      <sheetName val="Sheet15"/>
      <sheetName val="조도"/>
      <sheetName val="구간계산"/>
      <sheetName val="Sheet16"/>
      <sheetName val="cable굵기(제2식)"/>
      <sheetName val="굵기계산(제2식)"/>
      <sheetName val="기존굵기계산(제2식)"/>
      <sheetName val="교류전압강하계수"/>
      <sheetName val="국제카다록"/>
      <sheetName val="6600v허용전류"/>
      <sheetName val="Cable임피던스"/>
      <sheetName val="condenser"/>
      <sheetName val="축전지용량"/>
      <sheetName val="조도계산서(1층)"/>
      <sheetName val="조도계산서(지하보도)"/>
      <sheetName val="가로등부하표 (접속도로)"/>
      <sheetName val="조도계산(가로등NEW)"/>
      <sheetName val="강하계산(장기리가로등)"/>
      <sheetName val="강하계산(사우리가로등)"/>
      <sheetName val="터널조명표 (2)"/>
      <sheetName val="조도계산(box터널)"/>
      <sheetName val="조도계산(터널580m)"/>
      <sheetName val="터널 조명 곡선"/>
      <sheetName val="터널 조명 곡선 (광명)"/>
      <sheetName val="변압기용량계산서 (2)"/>
      <sheetName val="cable굵기(제1식)"/>
      <sheetName val="발전기부하"/>
      <sheetName val="발전기용량"/>
      <sheetName val="발전기정수"/>
      <sheetName val="전동기 SPEC"/>
      <sheetName val="조명율데이타"/>
      <sheetName val="장절리 선형개량공사 전압강하(LP-1 Φ1A,B)"/>
      <sheetName val="광명시 장절리 선형 개량공사(부하표)"/>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refreshError="1"/>
      <sheetData sheetId="72" refreshError="1"/>
      <sheetData sheetId="73" refreshError="1"/>
      <sheetData sheetId="74" refreshError="1"/>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sheetData sheetId="89">
        <row r="4">
          <cell r="I4">
            <v>1</v>
          </cell>
          <cell r="J4" t="str">
            <v>편측배열</v>
          </cell>
          <cell r="K4" t="str">
            <v>ZIG ZAG</v>
          </cell>
        </row>
        <row r="5">
          <cell r="I5">
            <v>2</v>
          </cell>
          <cell r="J5" t="str">
            <v>양측배열</v>
          </cell>
          <cell r="K5" t="str">
            <v>중앙배열</v>
          </cell>
        </row>
        <row r="6">
          <cell r="I6">
            <v>3</v>
          </cell>
          <cell r="J6" t="str">
            <v>지그재그배열</v>
          </cell>
        </row>
        <row r="19">
          <cell r="I19">
            <v>50</v>
          </cell>
          <cell r="J19">
            <v>3000</v>
          </cell>
          <cell r="K19">
            <v>0.3</v>
          </cell>
        </row>
        <row r="20">
          <cell r="I20">
            <v>70</v>
          </cell>
          <cell r="J20">
            <v>4600</v>
          </cell>
          <cell r="K20">
            <v>0.3</v>
          </cell>
        </row>
        <row r="21">
          <cell r="I21">
            <v>100</v>
          </cell>
          <cell r="J21">
            <v>9000</v>
          </cell>
          <cell r="K21">
            <v>0.3</v>
          </cell>
        </row>
        <row r="22">
          <cell r="I22">
            <v>150</v>
          </cell>
          <cell r="J22">
            <v>14000</v>
          </cell>
          <cell r="K22">
            <v>0.5</v>
          </cell>
        </row>
        <row r="23">
          <cell r="I23">
            <v>200</v>
          </cell>
          <cell r="J23">
            <v>20000</v>
          </cell>
          <cell r="K23">
            <v>0.5</v>
          </cell>
        </row>
        <row r="24">
          <cell r="I24">
            <v>250</v>
          </cell>
          <cell r="J24">
            <v>25000</v>
          </cell>
          <cell r="K24">
            <v>0.5</v>
          </cell>
        </row>
        <row r="25">
          <cell r="I25">
            <v>400</v>
          </cell>
          <cell r="J25">
            <v>46000</v>
          </cell>
          <cell r="K25">
            <v>0.5</v>
          </cell>
        </row>
      </sheetData>
      <sheetData sheetId="90" refreshError="1"/>
      <sheetData sheetId="91"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참조"/>
      <sheetName val="총집계(전기계측)"/>
      <sheetName val="총집계"/>
      <sheetName val="도급"/>
      <sheetName val="위탁공사"/>
      <sheetName val="일위집계"/>
      <sheetName val="일위"/>
      <sheetName val="단가"/>
      <sheetName val="노임"/>
      <sheetName val="품셈(1)"/>
      <sheetName val="품셈(2)"/>
      <sheetName val="MOTOR"/>
    </sheetNames>
    <sheetDataSet>
      <sheetData sheetId="0" refreshError="1"/>
      <sheetData sheetId="1">
        <row r="1">
          <cell r="L1" t="str">
            <v>수전</v>
          </cell>
          <cell r="M1" t="str">
            <v>공문</v>
          </cell>
          <cell r="N1" t="str">
            <v>공급</v>
          </cell>
          <cell r="O1" t="str">
            <v>단위</v>
          </cell>
          <cell r="P1" t="str">
            <v>LINE</v>
          </cell>
          <cell r="R1" t="str">
            <v>케이블공법</v>
          </cell>
          <cell r="S1" t="str">
            <v>질문</v>
          </cell>
          <cell r="T1" t="str">
            <v>공사</v>
          </cell>
          <cell r="U1" t="str">
            <v>선로구분</v>
          </cell>
          <cell r="X1" t="str">
            <v>신설</v>
          </cell>
          <cell r="Z1" t="str">
            <v>심선</v>
          </cell>
          <cell r="AB1" t="str">
            <v>전선관공법</v>
          </cell>
          <cell r="AD1" t="str">
            <v>전압</v>
          </cell>
          <cell r="AF1" t="str">
            <v>케이블류</v>
          </cell>
          <cell r="AH1" t="str">
            <v>전압구분</v>
          </cell>
          <cell r="AJ1" t="str">
            <v>보호판</v>
          </cell>
          <cell r="AL1" t="str">
            <v>벽면</v>
          </cell>
          <cell r="AN1" t="str">
            <v>방수</v>
          </cell>
          <cell r="AP1" t="str">
            <v>숫자</v>
          </cell>
          <cell r="AS1" t="str">
            <v>POLE</v>
          </cell>
          <cell r="AT1" t="str">
            <v>앙카</v>
          </cell>
          <cell r="AU1" t="str">
            <v>등주재질</v>
          </cell>
          <cell r="AV1" t="str">
            <v>등수</v>
          </cell>
          <cell r="AW1" t="str">
            <v>트레이재질</v>
          </cell>
          <cell r="AX1" t="str">
            <v>트레이W</v>
          </cell>
          <cell r="AY1" t="str">
            <v>트레이H</v>
          </cell>
          <cell r="AZ1" t="str">
            <v>트레이T</v>
          </cell>
          <cell r="BB1" t="str">
            <v>분전반제품</v>
          </cell>
          <cell r="BC1" t="str">
            <v>분전반공사</v>
          </cell>
          <cell r="BD1" t="str">
            <v>분전반용량</v>
          </cell>
          <cell r="BE1" t="str">
            <v>TRAY</v>
          </cell>
          <cell r="BF1" t="str">
            <v>현장여건</v>
          </cell>
          <cell r="BG1" t="str">
            <v>옥내외</v>
          </cell>
          <cell r="BH1" t="str">
            <v>SYSTEMBOX</v>
          </cell>
          <cell r="BI1" t="str">
            <v>포함</v>
          </cell>
        </row>
        <row r="2">
          <cell r="L2" t="str">
            <v>특고수전</v>
          </cell>
          <cell r="M2" t="str">
            <v>공급규정</v>
          </cell>
          <cell r="N2" t="str">
            <v>가공공급</v>
          </cell>
          <cell r="O2" t="str">
            <v>M</v>
          </cell>
          <cell r="P2" t="str">
            <v>상시</v>
          </cell>
          <cell r="R2" t="str">
            <v>관내배선바닥공사</v>
          </cell>
          <cell r="S2" t="str">
            <v>예</v>
          </cell>
          <cell r="T2" t="str">
            <v>전기</v>
          </cell>
          <cell r="U2" t="str">
            <v>수전선로</v>
          </cell>
          <cell r="X2" t="str">
            <v>신설</v>
          </cell>
          <cell r="Z2" t="str">
            <v>2C</v>
          </cell>
          <cell r="AB2" t="str">
            <v>철근콘크리트노출</v>
          </cell>
          <cell r="AD2" t="str">
            <v>3.3[kV]</v>
          </cell>
          <cell r="AF2" t="str">
            <v>연피벨트지케이블</v>
          </cell>
          <cell r="AH2" t="str">
            <v>특고용</v>
          </cell>
          <cell r="AJ2" t="str">
            <v>포함</v>
          </cell>
          <cell r="AL2" t="str">
            <v>벽면</v>
          </cell>
          <cell r="AN2" t="str">
            <v>방수</v>
          </cell>
          <cell r="AP2">
            <v>1</v>
          </cell>
          <cell r="AS2" t="str">
            <v>1M POLE</v>
          </cell>
          <cell r="AT2" t="str">
            <v>제공</v>
          </cell>
          <cell r="AU2" t="str">
            <v>SUS</v>
          </cell>
          <cell r="AV2" t="str">
            <v>1등용</v>
          </cell>
          <cell r="AW2" t="str">
            <v>철제</v>
          </cell>
          <cell r="AX2">
            <v>100</v>
          </cell>
          <cell r="AY2">
            <v>60</v>
          </cell>
          <cell r="AZ2">
            <v>1</v>
          </cell>
          <cell r="BB2" t="str">
            <v>완제품</v>
          </cell>
          <cell r="BC2" t="str">
            <v>노출</v>
          </cell>
          <cell r="BD2">
            <v>30</v>
          </cell>
          <cell r="BE2" t="str">
            <v>천정</v>
          </cell>
          <cell r="BF2" t="str">
            <v>양호</v>
          </cell>
          <cell r="BG2" t="str">
            <v>옥외</v>
          </cell>
          <cell r="BH2" t="str">
            <v>ROUND TYPE</v>
          </cell>
          <cell r="BI2" t="str">
            <v>무시</v>
          </cell>
        </row>
        <row r="3">
          <cell r="L3" t="str">
            <v>고압수전</v>
          </cell>
          <cell r="M3" t="str">
            <v>한전공문</v>
          </cell>
          <cell r="N3" t="str">
            <v>지중공급</v>
          </cell>
          <cell r="O3" t="str">
            <v>SET</v>
          </cell>
          <cell r="P3" t="str">
            <v>예비</v>
          </cell>
          <cell r="R3" t="str">
            <v>천장금속덕트내공사</v>
          </cell>
          <cell r="S3" t="str">
            <v>아니오</v>
          </cell>
          <cell r="T3" t="str">
            <v>통신</v>
          </cell>
          <cell r="U3" t="str">
            <v>구내선로</v>
          </cell>
          <cell r="X3" t="str">
            <v>철거</v>
          </cell>
          <cell r="Z3" t="str">
            <v>3C</v>
          </cell>
          <cell r="AB3" t="str">
            <v>블록칸막이벽내</v>
          </cell>
          <cell r="AD3" t="str">
            <v>6.6[kV]</v>
          </cell>
          <cell r="AF3" t="str">
            <v>강대개장케이블</v>
          </cell>
          <cell r="AH3" t="str">
            <v>고압용</v>
          </cell>
          <cell r="AJ3" t="str">
            <v>불포함</v>
          </cell>
          <cell r="AL3" t="str">
            <v>천정면</v>
          </cell>
          <cell r="AN3" t="str">
            <v>방폭</v>
          </cell>
          <cell r="AP3">
            <v>1.5</v>
          </cell>
          <cell r="AS3" t="str">
            <v>2M POLE</v>
          </cell>
          <cell r="AT3" t="str">
            <v>구입</v>
          </cell>
          <cell r="AU3" t="str">
            <v>주철</v>
          </cell>
          <cell r="AV3" t="str">
            <v>2등용</v>
          </cell>
          <cell r="AW3" t="str">
            <v>알루미늄제</v>
          </cell>
          <cell r="AX3">
            <v>150</v>
          </cell>
          <cell r="AY3">
            <v>75</v>
          </cell>
          <cell r="AZ3">
            <v>1.2</v>
          </cell>
          <cell r="BB3" t="str">
            <v>현장조립</v>
          </cell>
          <cell r="BC3" t="str">
            <v>매입</v>
          </cell>
          <cell r="BD3">
            <v>50</v>
          </cell>
          <cell r="BE3" t="str">
            <v>벽부</v>
          </cell>
          <cell r="BF3" t="str">
            <v>보통</v>
          </cell>
          <cell r="BG3" t="str">
            <v>옥내</v>
          </cell>
          <cell r="BH3" t="str">
            <v>DECK TYPE</v>
          </cell>
          <cell r="BI3" t="str">
            <v>포함</v>
          </cell>
        </row>
        <row r="4">
          <cell r="L4" t="str">
            <v>저압수전</v>
          </cell>
          <cell r="N4" t="str">
            <v>첨가거리</v>
          </cell>
          <cell r="O4" t="str">
            <v>EA</v>
          </cell>
          <cell r="R4" t="str">
            <v>바닥붙임덕트내공사</v>
          </cell>
          <cell r="X4" t="str">
            <v>재사용철거</v>
          </cell>
          <cell r="Z4" t="str">
            <v>4C</v>
          </cell>
          <cell r="AB4" t="str">
            <v>목조건물</v>
          </cell>
          <cell r="AD4" t="str">
            <v>11[kV]</v>
          </cell>
          <cell r="AF4" t="str">
            <v>동심중성선형케이블</v>
          </cell>
          <cell r="AH4" t="str">
            <v>저압용</v>
          </cell>
          <cell r="AL4" t="str">
            <v>기타박스</v>
          </cell>
          <cell r="AN4" t="str">
            <v>일반</v>
          </cell>
          <cell r="AP4">
            <v>2</v>
          </cell>
          <cell r="AS4" t="str">
            <v>3M POLE</v>
          </cell>
          <cell r="AU4" t="str">
            <v>AL</v>
          </cell>
          <cell r="AV4" t="str">
            <v>3등용</v>
          </cell>
          <cell r="AX4">
            <v>200</v>
          </cell>
          <cell r="AY4">
            <v>100</v>
          </cell>
          <cell r="AZ4">
            <v>2</v>
          </cell>
          <cell r="BD4">
            <v>60</v>
          </cell>
          <cell r="BE4" t="str">
            <v>바닥</v>
          </cell>
          <cell r="BF4" t="str">
            <v>다소불량</v>
          </cell>
          <cell r="BH4" t="str">
            <v>ACCES TYPE</v>
          </cell>
        </row>
        <row r="5">
          <cell r="O5" t="str">
            <v>개소</v>
          </cell>
          <cell r="R5" t="str">
            <v>금속몰딩내공사</v>
          </cell>
          <cell r="X5" t="str">
            <v>이설</v>
          </cell>
          <cell r="AB5" t="str">
            <v>철강노출</v>
          </cell>
          <cell r="AD5" t="str">
            <v>22[kV]</v>
          </cell>
          <cell r="AF5" t="str">
            <v>실드케이블</v>
          </cell>
          <cell r="AP5">
            <v>2.5</v>
          </cell>
          <cell r="AS5" t="str">
            <v>4M POLE</v>
          </cell>
          <cell r="AU5" t="str">
            <v>강관</v>
          </cell>
          <cell r="AV5" t="str">
            <v>4등용</v>
          </cell>
          <cell r="AX5">
            <v>300</v>
          </cell>
          <cell r="AY5">
            <v>150</v>
          </cell>
          <cell r="AZ5">
            <v>2.2999999999999998</v>
          </cell>
          <cell r="BD5">
            <v>100</v>
          </cell>
          <cell r="BF5" t="str">
            <v>불량</v>
          </cell>
        </row>
        <row r="6">
          <cell r="O6" t="str">
            <v>개월</v>
          </cell>
          <cell r="R6" t="str">
            <v>목재몰딩내공사</v>
          </cell>
          <cell r="AB6" t="str">
            <v>천창속</v>
          </cell>
          <cell r="AD6" t="str">
            <v>22.9[kV]</v>
          </cell>
          <cell r="AF6" t="str">
            <v>CAT.5</v>
          </cell>
          <cell r="AP6">
            <v>3</v>
          </cell>
          <cell r="AS6" t="str">
            <v>5M POLE</v>
          </cell>
          <cell r="AX6">
            <v>400</v>
          </cell>
          <cell r="AZ6">
            <v>2.6</v>
          </cell>
          <cell r="BD6">
            <v>225</v>
          </cell>
          <cell r="BF6" t="str">
            <v>매우불량</v>
          </cell>
        </row>
        <row r="7">
          <cell r="O7" t="str">
            <v>2년</v>
          </cell>
          <cell r="R7" t="str">
            <v>전선관</v>
          </cell>
          <cell r="AB7" t="str">
            <v>마루밑</v>
          </cell>
          <cell r="AD7" t="str">
            <v>66[kV]</v>
          </cell>
          <cell r="AF7" t="str">
            <v>CAT.6</v>
          </cell>
          <cell r="AP7">
            <v>3.45</v>
          </cell>
          <cell r="AS7" t="str">
            <v>6M POLE</v>
          </cell>
          <cell r="AX7">
            <v>450</v>
          </cell>
          <cell r="BD7">
            <v>400</v>
          </cell>
        </row>
        <row r="8">
          <cell r="O8" t="str">
            <v>M²</v>
          </cell>
          <cell r="AB8" t="str">
            <v>방폭</v>
          </cell>
          <cell r="AP8">
            <v>3.95</v>
          </cell>
          <cell r="AS8" t="str">
            <v>7M POLE</v>
          </cell>
          <cell r="AX8">
            <v>500</v>
          </cell>
          <cell r="BD8">
            <v>600</v>
          </cell>
        </row>
        <row r="9">
          <cell r="O9" t="str">
            <v>M³</v>
          </cell>
          <cell r="AB9" t="str">
            <v>지중</v>
          </cell>
          <cell r="AP9">
            <v>4.45</v>
          </cell>
          <cell r="AX9">
            <v>600</v>
          </cell>
          <cell r="BD9">
            <v>800</v>
          </cell>
        </row>
        <row r="10">
          <cell r="O10" t="str">
            <v>Kg</v>
          </cell>
          <cell r="AB10" t="str">
            <v>매입</v>
          </cell>
          <cell r="AP10">
            <v>4.95</v>
          </cell>
          <cell r="AS10" t="str">
            <v>8M POLE</v>
          </cell>
          <cell r="AX10">
            <v>750</v>
          </cell>
          <cell r="BD10">
            <v>1000</v>
          </cell>
        </row>
        <row r="11">
          <cell r="O11" t="str">
            <v>면</v>
          </cell>
          <cell r="AP11">
            <v>5.45</v>
          </cell>
          <cell r="AS11" t="str">
            <v>9M POLE</v>
          </cell>
          <cell r="AX11">
            <v>900</v>
          </cell>
          <cell r="BD11">
            <v>1200</v>
          </cell>
        </row>
        <row r="12">
          <cell r="O12" t="str">
            <v>본</v>
          </cell>
          <cell r="AP12">
            <v>5.95</v>
          </cell>
          <cell r="AS12" t="str">
            <v>10M POLE</v>
          </cell>
        </row>
        <row r="13">
          <cell r="O13" t="str">
            <v>식</v>
          </cell>
          <cell r="AP13">
            <v>6.45</v>
          </cell>
          <cell r="AS13" t="str">
            <v>11M POLE</v>
          </cell>
        </row>
        <row r="14">
          <cell r="O14" t="str">
            <v>a</v>
          </cell>
          <cell r="AP14">
            <v>6.95</v>
          </cell>
          <cell r="AS14" t="str">
            <v>12M POLE</v>
          </cell>
        </row>
        <row r="15">
          <cell r="AP15">
            <v>7.45</v>
          </cell>
          <cell r="AS15" t="str">
            <v>13M POLE</v>
          </cell>
        </row>
        <row r="17">
          <cell r="AP17">
            <v>7.95</v>
          </cell>
          <cell r="AS17" t="str">
            <v>14M POLE</v>
          </cell>
        </row>
        <row r="18">
          <cell r="AP18">
            <v>8.4499999999999993</v>
          </cell>
          <cell r="AS18" t="str">
            <v>15M POLE</v>
          </cell>
        </row>
        <row r="19">
          <cell r="AP19">
            <v>8.9499999999999993</v>
          </cell>
          <cell r="AS19" t="str">
            <v>16M POLE</v>
          </cell>
        </row>
        <row r="20">
          <cell r="AP20">
            <v>9.4499999999999993</v>
          </cell>
          <cell r="AS20" t="str">
            <v>17M POLE</v>
          </cell>
        </row>
        <row r="21">
          <cell r="AP21">
            <v>9.9499999999999993</v>
          </cell>
          <cell r="AS21" t="str">
            <v>18M POLE</v>
          </cell>
        </row>
        <row r="22">
          <cell r="AP22">
            <v>10.45</v>
          </cell>
          <cell r="AS22" t="str">
            <v>19M POLE</v>
          </cell>
        </row>
        <row r="23">
          <cell r="AP23">
            <v>10.95</v>
          </cell>
          <cell r="AS23" t="str">
            <v>20M POLE</v>
          </cell>
        </row>
        <row r="24">
          <cell r="AP24">
            <v>11.45</v>
          </cell>
          <cell r="AS24" t="str">
            <v>21M POLE</v>
          </cell>
        </row>
        <row r="25">
          <cell r="AP25">
            <v>11.95</v>
          </cell>
          <cell r="AS25" t="str">
            <v>22M POLE</v>
          </cell>
        </row>
        <row r="26">
          <cell r="AP26">
            <v>12.45</v>
          </cell>
          <cell r="AS26" t="str">
            <v>23M POLE</v>
          </cell>
        </row>
        <row r="27">
          <cell r="AP27">
            <v>12.95</v>
          </cell>
          <cell r="AS27" t="str">
            <v>24M POLE</v>
          </cell>
        </row>
        <row r="28">
          <cell r="AP28">
            <v>12.95</v>
          </cell>
          <cell r="AS28" t="str">
            <v>1M</v>
          </cell>
        </row>
        <row r="29">
          <cell r="AP29">
            <v>13.45</v>
          </cell>
          <cell r="AS29" t="str">
            <v>1M</v>
          </cell>
        </row>
        <row r="30">
          <cell r="AP30">
            <v>13.95</v>
          </cell>
          <cell r="AS30" t="str">
            <v>2M</v>
          </cell>
        </row>
        <row r="31">
          <cell r="AP31">
            <v>14.45</v>
          </cell>
          <cell r="AS31" t="str">
            <v>3M</v>
          </cell>
        </row>
        <row r="32">
          <cell r="AP32">
            <v>14.95</v>
          </cell>
          <cell r="AS32" t="str">
            <v>4M</v>
          </cell>
        </row>
        <row r="33">
          <cell r="AP33">
            <v>15.45</v>
          </cell>
          <cell r="AS33" t="str">
            <v>5M</v>
          </cell>
        </row>
        <row r="34">
          <cell r="AP34">
            <v>15.95</v>
          </cell>
          <cell r="AS34" t="str">
            <v>6M</v>
          </cell>
        </row>
        <row r="36">
          <cell r="AP36">
            <v>16.45</v>
          </cell>
          <cell r="AS36" t="str">
            <v>7M</v>
          </cell>
        </row>
        <row r="37">
          <cell r="AP37">
            <v>16.95</v>
          </cell>
          <cell r="AS37" t="str">
            <v>8M</v>
          </cell>
        </row>
        <row r="38">
          <cell r="AP38">
            <v>17.45</v>
          </cell>
          <cell r="AS38" t="str">
            <v>9M</v>
          </cell>
        </row>
        <row r="39">
          <cell r="AP39">
            <v>17.95</v>
          </cell>
          <cell r="AS39" t="str">
            <v>10M</v>
          </cell>
        </row>
        <row r="40">
          <cell r="AP40">
            <v>18.45</v>
          </cell>
          <cell r="AS40" t="str">
            <v>11M</v>
          </cell>
        </row>
        <row r="41">
          <cell r="AP41">
            <v>18.95</v>
          </cell>
          <cell r="AS41" t="str">
            <v>12M</v>
          </cell>
        </row>
        <row r="42">
          <cell r="AP42">
            <v>19.45</v>
          </cell>
          <cell r="AS42" t="str">
            <v>13M</v>
          </cell>
        </row>
        <row r="43">
          <cell r="AP43">
            <v>19.95</v>
          </cell>
          <cell r="AS43" t="str">
            <v>14M</v>
          </cell>
        </row>
        <row r="44">
          <cell r="AP44">
            <v>20.45</v>
          </cell>
          <cell r="AS44" t="str">
            <v>15M</v>
          </cell>
        </row>
        <row r="45">
          <cell r="AP45">
            <v>20.95</v>
          </cell>
          <cell r="AS45" t="str">
            <v>16M</v>
          </cell>
        </row>
        <row r="46">
          <cell r="AP46">
            <v>21.45</v>
          </cell>
          <cell r="AS46" t="str">
            <v>17M</v>
          </cell>
        </row>
        <row r="47">
          <cell r="AP47">
            <v>21.95</v>
          </cell>
          <cell r="AS47" t="str">
            <v>18M</v>
          </cell>
        </row>
        <row r="48">
          <cell r="AP48">
            <v>22.45</v>
          </cell>
          <cell r="AS48" t="str">
            <v>19M</v>
          </cell>
        </row>
        <row r="49">
          <cell r="AP49">
            <v>22.95</v>
          </cell>
          <cell r="AS49" t="str">
            <v>20M</v>
          </cell>
        </row>
        <row r="50">
          <cell r="AP50">
            <v>23.45</v>
          </cell>
          <cell r="AS50" t="str">
            <v>21M</v>
          </cell>
        </row>
        <row r="51">
          <cell r="AP51">
            <v>23.95</v>
          </cell>
          <cell r="AS51" t="str">
            <v>22M</v>
          </cell>
        </row>
        <row r="52">
          <cell r="AP52">
            <v>24.45</v>
          </cell>
          <cell r="AS52" t="str">
            <v>23M</v>
          </cell>
        </row>
        <row r="53">
          <cell r="AP53">
            <v>24.95</v>
          </cell>
          <cell r="AS53" t="str">
            <v>24M</v>
          </cell>
        </row>
        <row r="54">
          <cell r="AP54">
            <v>25.45</v>
          </cell>
          <cell r="AS54" t="str">
            <v>25M</v>
          </cell>
        </row>
        <row r="55">
          <cell r="AP55">
            <v>25.95</v>
          </cell>
          <cell r="AS55" t="str">
            <v>26M</v>
          </cell>
        </row>
        <row r="56">
          <cell r="AP56">
            <v>26.45</v>
          </cell>
          <cell r="AS56" t="str">
            <v>27M</v>
          </cell>
        </row>
        <row r="57">
          <cell r="AP57">
            <v>26.95</v>
          </cell>
          <cell r="AS57" t="str">
            <v>28M</v>
          </cell>
        </row>
        <row r="58">
          <cell r="AP58">
            <v>27.45</v>
          </cell>
          <cell r="AS58" t="str">
            <v>29M</v>
          </cell>
        </row>
        <row r="59">
          <cell r="AP59">
            <v>27.45</v>
          </cell>
        </row>
        <row r="60">
          <cell r="AP60">
            <v>27.95</v>
          </cell>
        </row>
        <row r="61">
          <cell r="AP61">
            <v>28.45</v>
          </cell>
        </row>
        <row r="62">
          <cell r="AP62">
            <v>28.95</v>
          </cell>
        </row>
        <row r="63">
          <cell r="AP63">
            <v>29.45</v>
          </cell>
        </row>
        <row r="64">
          <cell r="AP64">
            <v>29.95</v>
          </cell>
        </row>
        <row r="65">
          <cell r="AP65">
            <v>30.45</v>
          </cell>
        </row>
        <row r="66">
          <cell r="AP66">
            <v>30.95</v>
          </cell>
        </row>
        <row r="67">
          <cell r="AP67">
            <v>31.45</v>
          </cell>
        </row>
        <row r="68">
          <cell r="AP68">
            <v>31.95</v>
          </cell>
        </row>
        <row r="69">
          <cell r="AP69">
            <v>32.450000000000003</v>
          </cell>
        </row>
        <row r="70">
          <cell r="AP70">
            <v>32.950000000000003</v>
          </cell>
        </row>
        <row r="71">
          <cell r="AP71">
            <v>33.450000000000003</v>
          </cell>
        </row>
        <row r="72">
          <cell r="AP72">
            <v>33.950000000000003</v>
          </cell>
        </row>
        <row r="73">
          <cell r="AP73">
            <v>34.450000000000003</v>
          </cell>
        </row>
        <row r="74">
          <cell r="AP74">
            <v>34.950000000000003</v>
          </cell>
        </row>
        <row r="75">
          <cell r="AP75">
            <v>35.450000000000003</v>
          </cell>
        </row>
        <row r="76">
          <cell r="AP76">
            <v>35.950000000000003</v>
          </cell>
        </row>
        <row r="77">
          <cell r="AP77">
            <v>36.450000000000003</v>
          </cell>
        </row>
        <row r="78">
          <cell r="AP78">
            <v>36.950000000000003</v>
          </cell>
        </row>
        <row r="79">
          <cell r="AP79">
            <v>37.450000000000003</v>
          </cell>
        </row>
        <row r="80">
          <cell r="AP80">
            <v>37.950000000000003</v>
          </cell>
        </row>
        <row r="81">
          <cell r="AP81">
            <v>38.450000000000003</v>
          </cell>
        </row>
        <row r="82">
          <cell r="AP82">
            <v>38.950000000000003</v>
          </cell>
        </row>
        <row r="83">
          <cell r="AP83">
            <v>39.450000000000003</v>
          </cell>
        </row>
        <row r="84">
          <cell r="AP84">
            <v>39.950000000000003</v>
          </cell>
        </row>
        <row r="85">
          <cell r="AP85">
            <v>40.450000000000003</v>
          </cell>
        </row>
        <row r="86">
          <cell r="AP86">
            <v>40.950000000000003</v>
          </cell>
        </row>
        <row r="87">
          <cell r="AP87">
            <v>41.45</v>
          </cell>
        </row>
        <row r="88">
          <cell r="AP88">
            <v>41.95</v>
          </cell>
        </row>
        <row r="89">
          <cell r="AP89">
            <v>42.45</v>
          </cell>
        </row>
        <row r="90">
          <cell r="AP90">
            <v>42.95</v>
          </cell>
        </row>
        <row r="91">
          <cell r="AP91">
            <v>43.45</v>
          </cell>
        </row>
        <row r="92">
          <cell r="AP92">
            <v>43.95</v>
          </cell>
        </row>
        <row r="93">
          <cell r="AP93">
            <v>44.45</v>
          </cell>
        </row>
        <row r="94">
          <cell r="AP94">
            <v>44.95</v>
          </cell>
        </row>
        <row r="95">
          <cell r="AP95">
            <v>45.45</v>
          </cell>
        </row>
        <row r="96">
          <cell r="AP96">
            <v>45.95</v>
          </cell>
        </row>
        <row r="97">
          <cell r="AP97">
            <v>46.45</v>
          </cell>
        </row>
        <row r="98">
          <cell r="AP98">
            <v>46.95</v>
          </cell>
        </row>
        <row r="99">
          <cell r="AP99">
            <v>47.45</v>
          </cell>
        </row>
        <row r="100">
          <cell r="AP100">
            <v>47.95</v>
          </cell>
        </row>
        <row r="101">
          <cell r="AP101">
            <v>48.45</v>
          </cell>
        </row>
        <row r="102">
          <cell r="AP102">
            <v>48.95</v>
          </cell>
        </row>
        <row r="103">
          <cell r="AP103">
            <v>49.45</v>
          </cell>
        </row>
        <row r="104">
          <cell r="AP104">
            <v>49.95</v>
          </cell>
        </row>
        <row r="105">
          <cell r="AP105">
            <v>50.45</v>
          </cell>
        </row>
        <row r="106">
          <cell r="AP106">
            <v>50.95</v>
          </cell>
        </row>
        <row r="107">
          <cell r="AP107">
            <v>51.45</v>
          </cell>
        </row>
        <row r="108">
          <cell r="AP108">
            <v>51.95</v>
          </cell>
        </row>
        <row r="109">
          <cell r="AP109">
            <v>52.45</v>
          </cell>
        </row>
        <row r="110">
          <cell r="AP110">
            <v>51.95</v>
          </cell>
        </row>
        <row r="111">
          <cell r="AP111">
            <v>52.45</v>
          </cell>
        </row>
        <row r="112">
          <cell r="AP112">
            <v>52.95</v>
          </cell>
        </row>
        <row r="113">
          <cell r="AP113">
            <v>53.45</v>
          </cell>
        </row>
        <row r="114">
          <cell r="AP114">
            <v>53.45</v>
          </cell>
        </row>
        <row r="115">
          <cell r="AP115">
            <v>53.95</v>
          </cell>
        </row>
        <row r="116">
          <cell r="AP116">
            <v>54.45</v>
          </cell>
        </row>
        <row r="117">
          <cell r="AP117">
            <v>54.95</v>
          </cell>
        </row>
        <row r="118">
          <cell r="AP118">
            <v>55.45</v>
          </cell>
        </row>
        <row r="119">
          <cell r="AP119">
            <v>55.95</v>
          </cell>
        </row>
        <row r="120">
          <cell r="AP120">
            <v>56.45</v>
          </cell>
        </row>
        <row r="121">
          <cell r="AP121">
            <v>56.95</v>
          </cell>
        </row>
        <row r="122">
          <cell r="AP122">
            <v>57.45</v>
          </cell>
        </row>
        <row r="123">
          <cell r="AP123">
            <v>57.95</v>
          </cell>
        </row>
        <row r="124">
          <cell r="AP124">
            <v>58.45</v>
          </cell>
        </row>
        <row r="125">
          <cell r="AP125">
            <v>58.95</v>
          </cell>
        </row>
        <row r="126">
          <cell r="AP126">
            <v>59.45</v>
          </cell>
        </row>
        <row r="127">
          <cell r="AP127">
            <v>59.95</v>
          </cell>
        </row>
        <row r="128">
          <cell r="AP128">
            <v>60.45</v>
          </cell>
        </row>
        <row r="129">
          <cell r="AP129">
            <v>60.95</v>
          </cell>
        </row>
        <row r="130">
          <cell r="AP130">
            <v>61.45</v>
          </cell>
        </row>
        <row r="131">
          <cell r="AP131">
            <v>61.95</v>
          </cell>
        </row>
        <row r="132">
          <cell r="AP132">
            <v>62.45</v>
          </cell>
        </row>
        <row r="133">
          <cell r="AP133">
            <v>62.95</v>
          </cell>
        </row>
        <row r="134">
          <cell r="AP134">
            <v>63.45</v>
          </cell>
        </row>
        <row r="135">
          <cell r="AP135">
            <v>63.95</v>
          </cell>
        </row>
        <row r="136">
          <cell r="AP136">
            <v>64.45</v>
          </cell>
        </row>
        <row r="137">
          <cell r="AP137">
            <v>64.95</v>
          </cell>
        </row>
        <row r="138">
          <cell r="AP138">
            <v>64.45</v>
          </cell>
        </row>
        <row r="139">
          <cell r="AP139">
            <v>64.95</v>
          </cell>
        </row>
        <row r="140">
          <cell r="AP140">
            <v>65.45</v>
          </cell>
        </row>
        <row r="141">
          <cell r="AP141">
            <v>65.95</v>
          </cell>
        </row>
        <row r="142">
          <cell r="AP142">
            <v>66.45</v>
          </cell>
        </row>
        <row r="143">
          <cell r="AP143">
            <v>66.95</v>
          </cell>
        </row>
        <row r="144">
          <cell r="AP144">
            <v>67.45</v>
          </cell>
        </row>
        <row r="145">
          <cell r="AP145">
            <v>67.95</v>
          </cell>
        </row>
        <row r="146">
          <cell r="AP146">
            <v>68.45</v>
          </cell>
        </row>
        <row r="147">
          <cell r="AP147">
            <v>68.95</v>
          </cell>
        </row>
        <row r="148">
          <cell r="AP148">
            <v>69.45</v>
          </cell>
        </row>
        <row r="149">
          <cell r="AP149">
            <v>69.95</v>
          </cell>
        </row>
        <row r="150">
          <cell r="AP150">
            <v>70.45</v>
          </cell>
        </row>
        <row r="151">
          <cell r="AP151">
            <v>70.95</v>
          </cell>
        </row>
        <row r="152">
          <cell r="AP152">
            <v>71.45</v>
          </cell>
        </row>
        <row r="153">
          <cell r="AP153">
            <v>71.95</v>
          </cell>
        </row>
        <row r="154">
          <cell r="AP154">
            <v>72.45</v>
          </cell>
        </row>
        <row r="155">
          <cell r="AP155">
            <v>72.95</v>
          </cell>
        </row>
        <row r="156">
          <cell r="AP156">
            <v>73.45</v>
          </cell>
        </row>
        <row r="157">
          <cell r="AP157">
            <v>73.95</v>
          </cell>
        </row>
        <row r="158">
          <cell r="AP158">
            <v>74.45</v>
          </cell>
        </row>
        <row r="159">
          <cell r="AP159">
            <v>74.95</v>
          </cell>
        </row>
        <row r="160">
          <cell r="AP160">
            <v>75.45</v>
          </cell>
        </row>
        <row r="161">
          <cell r="AP161">
            <v>75.95</v>
          </cell>
        </row>
        <row r="162">
          <cell r="AP162">
            <v>76.45</v>
          </cell>
        </row>
        <row r="163">
          <cell r="AP163">
            <v>76.95</v>
          </cell>
        </row>
        <row r="164">
          <cell r="AP164">
            <v>77.45</v>
          </cell>
        </row>
        <row r="165">
          <cell r="AP165">
            <v>77.95</v>
          </cell>
        </row>
        <row r="166">
          <cell r="AP166">
            <v>78.45</v>
          </cell>
        </row>
        <row r="167">
          <cell r="AP167">
            <v>78.95</v>
          </cell>
        </row>
        <row r="168">
          <cell r="AP168">
            <v>79.45</v>
          </cell>
        </row>
        <row r="169">
          <cell r="AP169">
            <v>79.95</v>
          </cell>
        </row>
        <row r="170">
          <cell r="AP170">
            <v>80.45</v>
          </cell>
        </row>
        <row r="171">
          <cell r="AP171">
            <v>80.95</v>
          </cell>
        </row>
        <row r="172">
          <cell r="AP172">
            <v>81.45</v>
          </cell>
        </row>
        <row r="173">
          <cell r="AP173" t="e">
            <v>#REF!</v>
          </cell>
        </row>
        <row r="175">
          <cell r="AP175" t="e">
            <v>#REF!</v>
          </cell>
        </row>
        <row r="176">
          <cell r="AP176" t="e">
            <v>#REF!</v>
          </cell>
        </row>
        <row r="177">
          <cell r="AP177" t="e">
            <v>#REF!</v>
          </cell>
        </row>
        <row r="188">
          <cell r="AP188" t="e">
            <v>#REF!</v>
          </cell>
        </row>
        <row r="189">
          <cell r="AP189" t="e">
            <v>#REF!</v>
          </cell>
        </row>
        <row r="190">
          <cell r="AP190" t="e">
            <v>#REF!</v>
          </cell>
        </row>
        <row r="191">
          <cell r="AP191" t="e">
            <v>#REF!</v>
          </cell>
        </row>
        <row r="192">
          <cell r="AP192" t="e">
            <v>#REF!</v>
          </cell>
        </row>
        <row r="193">
          <cell r="AP193" t="e">
            <v>#REF!</v>
          </cell>
        </row>
        <row r="194">
          <cell r="AP194" t="e">
            <v>#REF!</v>
          </cell>
        </row>
        <row r="195">
          <cell r="AP195" t="e">
            <v>#REF!</v>
          </cell>
        </row>
        <row r="196">
          <cell r="AP196" t="e">
            <v>#REF!</v>
          </cell>
        </row>
        <row r="197">
          <cell r="AP197" t="e">
            <v>#REF!</v>
          </cell>
        </row>
        <row r="198">
          <cell r="AP198" t="e">
            <v>#REF!</v>
          </cell>
        </row>
        <row r="199">
          <cell r="AP199" t="e">
            <v>#REF!</v>
          </cell>
        </row>
        <row r="200">
          <cell r="AP200" t="e">
            <v>#REF!</v>
          </cell>
        </row>
        <row r="201">
          <cell r="AP201" t="e">
            <v>#REF!</v>
          </cell>
        </row>
        <row r="202">
          <cell r="AP202" t="e">
            <v>#REF!</v>
          </cell>
        </row>
        <row r="203">
          <cell r="AP203" t="e">
            <v>#REF!</v>
          </cell>
        </row>
        <row r="204">
          <cell r="AP204" t="e">
            <v>#REF!</v>
          </cell>
        </row>
        <row r="206">
          <cell r="AP206" t="e">
            <v>#REF!</v>
          </cell>
        </row>
        <row r="207">
          <cell r="AP207" t="e">
            <v>#REF!</v>
          </cell>
        </row>
        <row r="208">
          <cell r="AP208" t="e">
            <v>#REF!</v>
          </cell>
        </row>
        <row r="209">
          <cell r="AP209" t="e">
            <v>#REF!</v>
          </cell>
        </row>
        <row r="210">
          <cell r="AP210" t="e">
            <v>#REF!</v>
          </cell>
        </row>
        <row r="211">
          <cell r="AP211" t="e">
            <v>#REF!</v>
          </cell>
        </row>
        <row r="212">
          <cell r="AP212" t="e">
            <v>#REF!</v>
          </cell>
        </row>
        <row r="213">
          <cell r="AP213" t="e">
            <v>#REF!</v>
          </cell>
        </row>
        <row r="214">
          <cell r="AP214" t="e">
            <v>#REF!</v>
          </cell>
        </row>
        <row r="215">
          <cell r="AP215" t="e">
            <v>#REF!</v>
          </cell>
        </row>
        <row r="217">
          <cell r="AP217" t="e">
            <v>#REF!</v>
          </cell>
        </row>
        <row r="218">
          <cell r="AP218" t="e">
            <v>#REF!</v>
          </cell>
        </row>
        <row r="219">
          <cell r="AP219" t="e">
            <v>#REF!</v>
          </cell>
        </row>
        <row r="220">
          <cell r="AP220" t="e">
            <v>#REF!</v>
          </cell>
        </row>
        <row r="221">
          <cell r="AP221" t="e">
            <v>#REF!</v>
          </cell>
        </row>
        <row r="222">
          <cell r="AP222" t="e">
            <v>#REF!</v>
          </cell>
        </row>
        <row r="223">
          <cell r="AP223" t="e">
            <v>#REF!</v>
          </cell>
        </row>
        <row r="224">
          <cell r="AP224" t="e">
            <v>#REF!</v>
          </cell>
        </row>
        <row r="225">
          <cell r="AP225" t="e">
            <v>#REF!</v>
          </cell>
        </row>
        <row r="226">
          <cell r="AP226" t="e">
            <v>#REF!</v>
          </cell>
        </row>
        <row r="227">
          <cell r="AP227" t="e">
            <v>#REF!</v>
          </cell>
        </row>
        <row r="228">
          <cell r="AP228" t="e">
            <v>#REF!</v>
          </cell>
        </row>
        <row r="229">
          <cell r="AP229" t="e">
            <v>#REF!</v>
          </cell>
        </row>
        <row r="230">
          <cell r="AP230" t="e">
            <v>#REF!</v>
          </cell>
        </row>
        <row r="231">
          <cell r="AP231" t="e">
            <v>#REF!</v>
          </cell>
        </row>
        <row r="234">
          <cell r="AP234" t="e">
            <v>#REF!</v>
          </cell>
        </row>
        <row r="235">
          <cell r="AP235" t="e">
            <v>#REF!</v>
          </cell>
        </row>
        <row r="236">
          <cell r="AP236" t="e">
            <v>#REF!</v>
          </cell>
        </row>
        <row r="237">
          <cell r="AP237" t="e">
            <v>#REF!</v>
          </cell>
        </row>
        <row r="238">
          <cell r="AP238" t="e">
            <v>#REF!</v>
          </cell>
        </row>
        <row r="239">
          <cell r="AP239" t="e">
            <v>#REF!</v>
          </cell>
        </row>
        <row r="240">
          <cell r="AP240" t="e">
            <v>#REF!</v>
          </cell>
        </row>
        <row r="241">
          <cell r="AP241" t="e">
            <v>#REF!</v>
          </cell>
        </row>
        <row r="242">
          <cell r="AP242" t="e">
            <v>#REF!</v>
          </cell>
        </row>
        <row r="243">
          <cell r="AP243" t="e">
            <v>#REF!</v>
          </cell>
        </row>
        <row r="244">
          <cell r="AP244" t="e">
            <v>#REF!</v>
          </cell>
        </row>
        <row r="245">
          <cell r="AP245" t="e">
            <v>#REF!</v>
          </cell>
        </row>
        <row r="246">
          <cell r="AP246" t="e">
            <v>#REF!</v>
          </cell>
        </row>
        <row r="247">
          <cell r="AP247" t="e">
            <v>#REF!</v>
          </cell>
        </row>
        <row r="248">
          <cell r="AP248" t="e">
            <v>#REF!</v>
          </cell>
        </row>
        <row r="249">
          <cell r="AP249" t="e">
            <v>#REF!</v>
          </cell>
        </row>
        <row r="250">
          <cell r="AP250" t="e">
            <v>#REF!</v>
          </cell>
        </row>
        <row r="251">
          <cell r="AP251" t="e">
            <v>#REF!</v>
          </cell>
        </row>
        <row r="252">
          <cell r="AP252" t="e">
            <v>#REF!</v>
          </cell>
        </row>
        <row r="253">
          <cell r="AP253" t="e">
            <v>#REF!</v>
          </cell>
        </row>
        <row r="254">
          <cell r="AP254" t="e">
            <v>#REF!</v>
          </cell>
        </row>
        <row r="255">
          <cell r="AP255" t="e">
            <v>#REF!</v>
          </cell>
        </row>
        <row r="256">
          <cell r="AP256" t="e">
            <v>#REF!</v>
          </cell>
        </row>
        <row r="257">
          <cell r="AP257" t="e">
            <v>#REF!</v>
          </cell>
        </row>
        <row r="258">
          <cell r="AP258" t="e">
            <v>#REF!</v>
          </cell>
        </row>
        <row r="259">
          <cell r="AP259" t="e">
            <v>#REF!</v>
          </cell>
        </row>
        <row r="260">
          <cell r="AP260" t="e">
            <v>#REF!</v>
          </cell>
        </row>
        <row r="261">
          <cell r="AP261" t="e">
            <v>#REF!</v>
          </cell>
        </row>
        <row r="262">
          <cell r="AP262" t="e">
            <v>#REF!</v>
          </cell>
        </row>
        <row r="263">
          <cell r="AP263" t="e">
            <v>#REF!</v>
          </cell>
        </row>
        <row r="264">
          <cell r="AP264" t="e">
            <v>#REF!</v>
          </cell>
        </row>
        <row r="265">
          <cell r="AP265" t="e">
            <v>#REF!</v>
          </cell>
        </row>
        <row r="266">
          <cell r="AP266" t="e">
            <v>#REF!</v>
          </cell>
        </row>
        <row r="267">
          <cell r="AP267" t="e">
            <v>#REF!</v>
          </cell>
        </row>
        <row r="268">
          <cell r="AP268" t="e">
            <v>#REF!</v>
          </cell>
        </row>
        <row r="269">
          <cell r="AP269" t="e">
            <v>#REF!</v>
          </cell>
        </row>
        <row r="270">
          <cell r="AP270" t="e">
            <v>#REF!</v>
          </cell>
        </row>
        <row r="271">
          <cell r="AP271" t="e">
            <v>#REF!</v>
          </cell>
        </row>
        <row r="272">
          <cell r="AP272" t="e">
            <v>#REF!</v>
          </cell>
        </row>
        <row r="273">
          <cell r="AP273" t="e">
            <v>#REF!</v>
          </cell>
        </row>
        <row r="274">
          <cell r="AP274" t="e">
            <v>#REF!</v>
          </cell>
        </row>
        <row r="275">
          <cell r="AP275" t="e">
            <v>#REF!</v>
          </cell>
        </row>
        <row r="276">
          <cell r="AP276" t="e">
            <v>#REF!</v>
          </cell>
        </row>
        <row r="277">
          <cell r="AP277" t="e">
            <v>#REF!</v>
          </cell>
        </row>
        <row r="278">
          <cell r="AP278" t="e">
            <v>#REF!</v>
          </cell>
        </row>
        <row r="279">
          <cell r="AP279" t="e">
            <v>#REF!</v>
          </cell>
        </row>
        <row r="280">
          <cell r="AP280" t="e">
            <v>#REF!</v>
          </cell>
        </row>
        <row r="281">
          <cell r="AP281" t="e">
            <v>#REF!</v>
          </cell>
        </row>
        <row r="282">
          <cell r="AP282" t="e">
            <v>#REF!</v>
          </cell>
        </row>
        <row r="283">
          <cell r="AP283" t="e">
            <v>#REF!</v>
          </cell>
        </row>
        <row r="284">
          <cell r="AP284" t="e">
            <v>#REF!</v>
          </cell>
        </row>
        <row r="285">
          <cell r="AP285" t="e">
            <v>#REF!</v>
          </cell>
        </row>
        <row r="286">
          <cell r="AP286" t="e">
            <v>#REF!</v>
          </cell>
        </row>
        <row r="287">
          <cell r="AP287" t="e">
            <v>#REF!</v>
          </cell>
        </row>
        <row r="288">
          <cell r="AP288" t="e">
            <v>#REF!</v>
          </cell>
        </row>
        <row r="289">
          <cell r="AP289" t="e">
            <v>#REF!</v>
          </cell>
        </row>
        <row r="290">
          <cell r="AP290" t="e">
            <v>#REF!</v>
          </cell>
        </row>
        <row r="291">
          <cell r="AP291" t="e">
            <v>#REF!</v>
          </cell>
        </row>
        <row r="292">
          <cell r="AP292" t="e">
            <v>#REF!</v>
          </cell>
        </row>
        <row r="293">
          <cell r="AP293" t="e">
            <v>#REF!</v>
          </cell>
        </row>
        <row r="294">
          <cell r="AP294" t="e">
            <v>#REF!</v>
          </cell>
        </row>
        <row r="295">
          <cell r="AP295" t="e">
            <v>#REF!</v>
          </cell>
        </row>
        <row r="296">
          <cell r="AP296" t="e">
            <v>#REF!</v>
          </cell>
        </row>
        <row r="297">
          <cell r="AP297" t="e">
            <v>#REF!</v>
          </cell>
        </row>
        <row r="298">
          <cell r="AP298" t="e">
            <v>#REF!</v>
          </cell>
        </row>
        <row r="299">
          <cell r="AP299" t="e">
            <v>#REF!</v>
          </cell>
        </row>
        <row r="300">
          <cell r="AP300" t="e">
            <v>#REF!</v>
          </cell>
        </row>
        <row r="301">
          <cell r="AP301" t="e">
            <v>#REF!</v>
          </cell>
        </row>
        <row r="302">
          <cell r="AP302" t="e">
            <v>#REF!</v>
          </cell>
        </row>
        <row r="303">
          <cell r="AP303" t="e">
            <v>#REF!</v>
          </cell>
        </row>
        <row r="304">
          <cell r="AP304" t="e">
            <v>#REF!</v>
          </cell>
        </row>
        <row r="305">
          <cell r="AP305" t="e">
            <v>#REF!</v>
          </cell>
        </row>
        <row r="306">
          <cell r="AP306" t="e">
            <v>#REF!</v>
          </cell>
        </row>
        <row r="307">
          <cell r="AP307" t="e">
            <v>#REF!</v>
          </cell>
        </row>
        <row r="308">
          <cell r="AP308" t="e">
            <v>#REF!</v>
          </cell>
        </row>
        <row r="309">
          <cell r="AP309" t="e">
            <v>#REF!</v>
          </cell>
        </row>
        <row r="310">
          <cell r="AP310" t="e">
            <v>#REF!</v>
          </cell>
        </row>
        <row r="311">
          <cell r="AP311" t="e">
            <v>#REF!</v>
          </cell>
        </row>
        <row r="312">
          <cell r="AP312" t="e">
            <v>#REF!</v>
          </cell>
        </row>
        <row r="313">
          <cell r="AP313" t="e">
            <v>#REF!</v>
          </cell>
        </row>
        <row r="314">
          <cell r="AP314" t="e">
            <v>#REF!</v>
          </cell>
        </row>
        <row r="315">
          <cell r="AP315" t="e">
            <v>#REF!</v>
          </cell>
        </row>
        <row r="316">
          <cell r="AP316" t="e">
            <v>#REF!</v>
          </cell>
        </row>
        <row r="317">
          <cell r="AP317" t="e">
            <v>#REF!</v>
          </cell>
        </row>
        <row r="318">
          <cell r="AP318" t="e">
            <v>#REF!</v>
          </cell>
        </row>
        <row r="319">
          <cell r="AP319" t="e">
            <v>#REF!</v>
          </cell>
        </row>
        <row r="320">
          <cell r="AP320" t="e">
            <v>#REF!</v>
          </cell>
        </row>
        <row r="321">
          <cell r="AP321" t="e">
            <v>#REF!</v>
          </cell>
        </row>
        <row r="322">
          <cell r="AP322" t="e">
            <v>#REF!</v>
          </cell>
        </row>
        <row r="324">
          <cell r="AP324" t="e">
            <v>#REF!</v>
          </cell>
        </row>
        <row r="325">
          <cell r="AP325" t="e">
            <v>#REF!</v>
          </cell>
        </row>
        <row r="327">
          <cell r="AP327" t="e">
            <v>#REF!</v>
          </cell>
        </row>
        <row r="328">
          <cell r="AP328" t="e">
            <v>#REF!</v>
          </cell>
        </row>
        <row r="329">
          <cell r="AP329" t="e">
            <v>#REF!</v>
          </cell>
        </row>
        <row r="330">
          <cell r="AP330" t="e">
            <v>#REF!</v>
          </cell>
        </row>
        <row r="331">
          <cell r="AP331" t="e">
            <v>#REF!</v>
          </cell>
        </row>
        <row r="332">
          <cell r="AP332" t="e">
            <v>#REF!</v>
          </cell>
        </row>
        <row r="333">
          <cell r="AP333" t="e">
            <v>#REF!</v>
          </cell>
        </row>
        <row r="334">
          <cell r="AP334" t="e">
            <v>#REF!</v>
          </cell>
        </row>
        <row r="335">
          <cell r="AP335" t="e">
            <v>#REF!</v>
          </cell>
        </row>
        <row r="336">
          <cell r="AP336" t="e">
            <v>#REF!</v>
          </cell>
        </row>
        <row r="337">
          <cell r="AP337" t="e">
            <v>#REF!</v>
          </cell>
        </row>
        <row r="338">
          <cell r="AP338" t="e">
            <v>#REF!</v>
          </cell>
        </row>
        <row r="339">
          <cell r="AP339" t="e">
            <v>#REF!</v>
          </cell>
        </row>
        <row r="340">
          <cell r="AP340" t="e">
            <v>#REF!</v>
          </cell>
        </row>
        <row r="341">
          <cell r="AP341" t="e">
            <v>#REF!</v>
          </cell>
        </row>
        <row r="342">
          <cell r="AP342" t="e">
            <v>#REF!</v>
          </cell>
        </row>
        <row r="343">
          <cell r="AP343" t="e">
            <v>#REF!</v>
          </cell>
        </row>
        <row r="344">
          <cell r="AP344" t="e">
            <v>#REF!</v>
          </cell>
        </row>
        <row r="345">
          <cell r="AP345" t="e">
            <v>#REF!</v>
          </cell>
        </row>
        <row r="346">
          <cell r="AP346" t="e">
            <v>#REF!</v>
          </cell>
        </row>
        <row r="347">
          <cell r="AP347" t="e">
            <v>#REF!</v>
          </cell>
        </row>
        <row r="348">
          <cell r="AP348" t="e">
            <v>#REF!</v>
          </cell>
        </row>
        <row r="349">
          <cell r="AP349" t="e">
            <v>#REF!</v>
          </cell>
        </row>
        <row r="350">
          <cell r="AP350" t="e">
            <v>#REF!</v>
          </cell>
        </row>
        <row r="351">
          <cell r="AP351" t="e">
            <v>#REF!</v>
          </cell>
        </row>
        <row r="352">
          <cell r="AP352" t="e">
            <v>#REF!</v>
          </cell>
        </row>
        <row r="353">
          <cell r="AP353" t="e">
            <v>#REF!</v>
          </cell>
        </row>
        <row r="354">
          <cell r="AP354" t="e">
            <v>#REF!</v>
          </cell>
        </row>
        <row r="355">
          <cell r="AP355" t="e">
            <v>#REF!</v>
          </cell>
        </row>
        <row r="356">
          <cell r="AP356" t="e">
            <v>#REF!</v>
          </cell>
        </row>
        <row r="357">
          <cell r="AP357" t="e">
            <v>#REF!</v>
          </cell>
        </row>
        <row r="358">
          <cell r="AP358" t="e">
            <v>#REF!</v>
          </cell>
        </row>
        <row r="359">
          <cell r="AP359" t="e">
            <v>#REF!</v>
          </cell>
        </row>
        <row r="360">
          <cell r="AP360" t="e">
            <v>#REF!</v>
          </cell>
        </row>
        <row r="361">
          <cell r="AP361" t="e">
            <v>#REF!</v>
          </cell>
        </row>
        <row r="362">
          <cell r="AP362" t="e">
            <v>#REF!</v>
          </cell>
        </row>
        <row r="363">
          <cell r="AP363" t="e">
            <v>#REF!</v>
          </cell>
        </row>
        <row r="364">
          <cell r="AP364" t="e">
            <v>#REF!</v>
          </cell>
        </row>
        <row r="365">
          <cell r="AP365" t="e">
            <v>#REF!</v>
          </cell>
        </row>
        <row r="366">
          <cell r="AP366" t="e">
            <v>#REF!</v>
          </cell>
        </row>
        <row r="367">
          <cell r="AP367" t="e">
            <v>#REF!</v>
          </cell>
        </row>
        <row r="368">
          <cell r="AP368" t="e">
            <v>#REF!</v>
          </cell>
        </row>
        <row r="369">
          <cell r="AP369" t="e">
            <v>#REF!</v>
          </cell>
        </row>
        <row r="370">
          <cell r="AP370" t="e">
            <v>#REF!</v>
          </cell>
        </row>
        <row r="371">
          <cell r="AP371" t="e">
            <v>#REF!</v>
          </cell>
        </row>
        <row r="372">
          <cell r="AP372" t="e">
            <v>#REF!</v>
          </cell>
        </row>
        <row r="373">
          <cell r="AP373" t="e">
            <v>#REF!</v>
          </cell>
        </row>
        <row r="374">
          <cell r="AP374" t="e">
            <v>#REF!</v>
          </cell>
        </row>
        <row r="375">
          <cell r="AP375" t="e">
            <v>#REF!</v>
          </cell>
        </row>
        <row r="376">
          <cell r="AP376" t="e">
            <v>#REF!</v>
          </cell>
        </row>
        <row r="377">
          <cell r="AP377" t="e">
            <v>#REF!</v>
          </cell>
        </row>
        <row r="378">
          <cell r="AP378" t="e">
            <v>#REF!</v>
          </cell>
        </row>
        <row r="379">
          <cell r="AP379" t="e">
            <v>#REF!</v>
          </cell>
        </row>
        <row r="380">
          <cell r="AP380" t="e">
            <v>#REF!</v>
          </cell>
        </row>
        <row r="381">
          <cell r="AP381" t="e">
            <v>#REF!</v>
          </cell>
        </row>
        <row r="382">
          <cell r="AP382" t="e">
            <v>#REF!</v>
          </cell>
        </row>
        <row r="383">
          <cell r="AP383" t="e">
            <v>#REF!</v>
          </cell>
        </row>
        <row r="384">
          <cell r="AP384" t="e">
            <v>#REF!</v>
          </cell>
        </row>
        <row r="385">
          <cell r="AP385" t="e">
            <v>#REF!</v>
          </cell>
        </row>
        <row r="386">
          <cell r="AP386" t="e">
            <v>#REF!</v>
          </cell>
        </row>
        <row r="387">
          <cell r="AP387" t="e">
            <v>#REF!</v>
          </cell>
        </row>
        <row r="388">
          <cell r="AP388" t="e">
            <v>#REF!</v>
          </cell>
        </row>
        <row r="389">
          <cell r="AP389" t="e">
            <v>#REF!</v>
          </cell>
        </row>
        <row r="390">
          <cell r="AP390" t="e">
            <v>#REF!</v>
          </cell>
        </row>
        <row r="391">
          <cell r="AP391" t="e">
            <v>#REF!</v>
          </cell>
        </row>
        <row r="392">
          <cell r="AP392" t="e">
            <v>#REF!</v>
          </cell>
        </row>
        <row r="393">
          <cell r="AP393" t="e">
            <v>#REF!</v>
          </cell>
        </row>
        <row r="394">
          <cell r="AP394" t="e">
            <v>#REF!</v>
          </cell>
        </row>
        <row r="395">
          <cell r="AP395" t="e">
            <v>#REF!</v>
          </cell>
        </row>
        <row r="396">
          <cell r="AP396" t="e">
            <v>#REF!</v>
          </cell>
        </row>
        <row r="397">
          <cell r="AP397" t="e">
            <v>#REF!</v>
          </cell>
        </row>
        <row r="398">
          <cell r="AP398" t="e">
            <v>#REF!</v>
          </cell>
        </row>
        <row r="399">
          <cell r="AP399" t="e">
            <v>#REF!</v>
          </cell>
        </row>
        <row r="400">
          <cell r="AP400" t="e">
            <v>#REF!</v>
          </cell>
        </row>
        <row r="401">
          <cell r="AP401" t="e">
            <v>#REF!</v>
          </cell>
        </row>
        <row r="402">
          <cell r="AP402" t="e">
            <v>#REF!</v>
          </cell>
        </row>
        <row r="403">
          <cell r="AP403" t="e">
            <v>#REF!</v>
          </cell>
        </row>
        <row r="404">
          <cell r="AP404" t="e">
            <v>#REF!</v>
          </cell>
        </row>
        <row r="405">
          <cell r="AP405" t="e">
            <v>#REF!</v>
          </cell>
        </row>
        <row r="406">
          <cell r="AP406" t="e">
            <v>#REF!</v>
          </cell>
        </row>
        <row r="407">
          <cell r="AP407" t="e">
            <v>#REF!</v>
          </cell>
        </row>
        <row r="408">
          <cell r="AP408" t="e">
            <v>#REF!</v>
          </cell>
        </row>
        <row r="409">
          <cell r="AP409" t="e">
            <v>#REF!</v>
          </cell>
        </row>
        <row r="410">
          <cell r="AP410" t="e">
            <v>#REF!</v>
          </cell>
        </row>
        <row r="411">
          <cell r="AP411" t="e">
            <v>#REF!</v>
          </cell>
        </row>
        <row r="412">
          <cell r="AP412" t="e">
            <v>#REF!</v>
          </cell>
        </row>
        <row r="413">
          <cell r="AP413" t="e">
            <v>#REF!</v>
          </cell>
        </row>
        <row r="414">
          <cell r="AP414" t="e">
            <v>#REF!</v>
          </cell>
        </row>
        <row r="415">
          <cell r="AP415" t="e">
            <v>#REF!</v>
          </cell>
        </row>
        <row r="416">
          <cell r="AP416" t="e">
            <v>#REF!</v>
          </cell>
        </row>
        <row r="417">
          <cell r="AP417" t="e">
            <v>#REF!</v>
          </cell>
        </row>
        <row r="418">
          <cell r="AP418" t="e">
            <v>#REF!</v>
          </cell>
        </row>
        <row r="419">
          <cell r="AP419" t="e">
            <v>#REF!</v>
          </cell>
        </row>
        <row r="420">
          <cell r="AP420" t="e">
            <v>#REF!</v>
          </cell>
        </row>
        <row r="421">
          <cell r="AP421" t="e">
            <v>#REF!</v>
          </cell>
        </row>
        <row r="422">
          <cell r="AP422" t="e">
            <v>#REF!</v>
          </cell>
        </row>
        <row r="423">
          <cell r="AP423" t="e">
            <v>#REF!</v>
          </cell>
        </row>
        <row r="424">
          <cell r="AP424" t="e">
            <v>#REF!</v>
          </cell>
        </row>
        <row r="425">
          <cell r="AP425" t="e">
            <v>#REF!</v>
          </cell>
        </row>
        <row r="426">
          <cell r="AP426" t="e">
            <v>#REF!</v>
          </cell>
        </row>
        <row r="427">
          <cell r="AP427" t="e">
            <v>#REF!</v>
          </cell>
        </row>
        <row r="428">
          <cell r="AP428" t="e">
            <v>#REF!</v>
          </cell>
        </row>
        <row r="429">
          <cell r="AP429" t="e">
            <v>#REF!</v>
          </cell>
        </row>
        <row r="430">
          <cell r="AP430" t="e">
            <v>#REF!</v>
          </cell>
        </row>
        <row r="431">
          <cell r="AP431" t="e">
            <v>#REF!</v>
          </cell>
        </row>
        <row r="432">
          <cell r="AP432" t="e">
            <v>#REF!</v>
          </cell>
        </row>
        <row r="433">
          <cell r="AP433" t="e">
            <v>#REF!</v>
          </cell>
        </row>
        <row r="434">
          <cell r="AP434" t="e">
            <v>#REF!</v>
          </cell>
        </row>
        <row r="435">
          <cell r="AP435" t="e">
            <v>#REF!</v>
          </cell>
        </row>
        <row r="436">
          <cell r="AP436" t="e">
            <v>#REF!</v>
          </cell>
        </row>
        <row r="437">
          <cell r="AP437" t="e">
            <v>#REF!</v>
          </cell>
        </row>
        <row r="438">
          <cell r="AP438" t="e">
            <v>#REF!</v>
          </cell>
        </row>
        <row r="439">
          <cell r="AP439" t="e">
            <v>#REF!</v>
          </cell>
        </row>
        <row r="440">
          <cell r="AP440" t="e">
            <v>#REF!</v>
          </cell>
        </row>
        <row r="441">
          <cell r="AP441" t="e">
            <v>#REF!</v>
          </cell>
        </row>
        <row r="442">
          <cell r="AP442" t="e">
            <v>#REF!</v>
          </cell>
        </row>
        <row r="443">
          <cell r="AP443" t="e">
            <v>#REF!</v>
          </cell>
        </row>
        <row r="444">
          <cell r="AP444" t="e">
            <v>#REF!</v>
          </cell>
        </row>
        <row r="445">
          <cell r="AP445" t="e">
            <v>#REF!</v>
          </cell>
        </row>
        <row r="446">
          <cell r="AP446" t="e">
            <v>#REF!</v>
          </cell>
        </row>
        <row r="447">
          <cell r="AP447" t="e">
            <v>#REF!</v>
          </cell>
        </row>
        <row r="448">
          <cell r="AP448" t="e">
            <v>#REF!</v>
          </cell>
        </row>
        <row r="449">
          <cell r="AP449" t="e">
            <v>#REF!</v>
          </cell>
        </row>
        <row r="450">
          <cell r="AP450" t="e">
            <v>#REF!</v>
          </cell>
        </row>
        <row r="451">
          <cell r="AP451" t="e">
            <v>#REF!</v>
          </cell>
        </row>
        <row r="452">
          <cell r="AP452" t="e">
            <v>#REF!</v>
          </cell>
        </row>
        <row r="453">
          <cell r="AP453" t="e">
            <v>#REF!</v>
          </cell>
        </row>
        <row r="454">
          <cell r="AP454" t="e">
            <v>#REF!</v>
          </cell>
        </row>
        <row r="455">
          <cell r="AP455" t="e">
            <v>#REF!</v>
          </cell>
        </row>
        <row r="456">
          <cell r="AP456" t="e">
            <v>#REF!</v>
          </cell>
        </row>
        <row r="457">
          <cell r="AP457" t="e">
            <v>#REF!</v>
          </cell>
        </row>
        <row r="458">
          <cell r="AP458" t="e">
            <v>#REF!</v>
          </cell>
        </row>
        <row r="459">
          <cell r="AP459" t="e">
            <v>#REF!</v>
          </cell>
        </row>
        <row r="460">
          <cell r="AP460" t="e">
            <v>#REF!</v>
          </cell>
        </row>
        <row r="461">
          <cell r="AP461" t="e">
            <v>#REF!</v>
          </cell>
        </row>
        <row r="462">
          <cell r="AP462" t="e">
            <v>#REF!</v>
          </cell>
        </row>
        <row r="463">
          <cell r="AP463" t="e">
            <v>#REF!</v>
          </cell>
        </row>
        <row r="464">
          <cell r="AP464" t="e">
            <v>#REF!</v>
          </cell>
        </row>
        <row r="465">
          <cell r="AP465" t="e">
            <v>#REF!</v>
          </cell>
        </row>
        <row r="466">
          <cell r="AP466" t="e">
            <v>#REF!</v>
          </cell>
        </row>
        <row r="467">
          <cell r="AP467" t="e">
            <v>#REF!</v>
          </cell>
        </row>
        <row r="468">
          <cell r="AP468" t="e">
            <v>#REF!</v>
          </cell>
        </row>
        <row r="469">
          <cell r="AP469" t="e">
            <v>#REF!</v>
          </cell>
        </row>
        <row r="470">
          <cell r="AP470" t="e">
            <v>#REF!</v>
          </cell>
        </row>
      </sheetData>
      <sheetData sheetId="2" refreshError="1"/>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정"/>
      <sheetName val="안내"/>
      <sheetName val="발신정보"/>
      <sheetName val="견적내용입력"/>
      <sheetName val="견적서"/>
      <sheetName val="견적서발급대장"/>
      <sheetName val="견적서세부내용"/>
      <sheetName val="문학간접"/>
      <sheetName val="1"/>
      <sheetName val="수량산출"/>
      <sheetName val="입찰안"/>
      <sheetName val="#REF"/>
      <sheetName val="을"/>
      <sheetName val="내역서"/>
      <sheetName val="TEL"/>
      <sheetName val="전기일위대가"/>
      <sheetName val="DATA"/>
      <sheetName val="개요"/>
      <sheetName val="Y-WORK"/>
      <sheetName val="참조"/>
      <sheetName val="건축내역"/>
      <sheetName val="옹벽"/>
      <sheetName val="일위대가"/>
      <sheetName val="견적서1"/>
      <sheetName val="세부내역서"/>
      <sheetName val="BID"/>
      <sheetName val="환율"/>
      <sheetName val="2.대외공문"/>
      <sheetName val="인건-측정"/>
      <sheetName val="일위대가목차"/>
      <sheetName val="대비"/>
      <sheetName val="말뚝지지력산정"/>
      <sheetName val="산출내역서"/>
      <sheetName val="약품공급2"/>
    </sheetNames>
    <sheetDataSet>
      <sheetData sheetId="0"/>
      <sheetData sheetId="1"/>
      <sheetData sheetId="2" refreshError="1">
        <row r="4">
          <cell r="C4" t="str">
            <v>마이크로소프트</v>
          </cell>
        </row>
        <row r="5">
          <cell r="C5">
            <v>1234567890</v>
          </cell>
        </row>
      </sheetData>
      <sheetData sheetId="3" refreshError="1"/>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취수장"/>
      <sheetName val="가압장"/>
      <sheetName val="IMPEADENCE MAP 취수장"/>
      <sheetName val="LOPCALC"/>
      <sheetName val="참조"/>
      <sheetName val="TABLE"/>
      <sheetName val="sw1"/>
      <sheetName val="NOMUBI"/>
      <sheetName val="KA"/>
      <sheetName val="DATA"/>
      <sheetName val="내역서"/>
      <sheetName val="EQUIPMENT -2"/>
      <sheetName val="WORK"/>
      <sheetName val="신고조서"/>
      <sheetName val="노임단가"/>
      <sheetName val="약품설비"/>
      <sheetName val="허용전류-IEC DATA"/>
      <sheetName val="관급단가"/>
      <sheetName val="1단계"/>
      <sheetName val="물질수지(2011)"/>
      <sheetName val="INPUT-DATA"/>
      <sheetName val="전기혼잡제경비(45)"/>
      <sheetName val="조도계산서 (도서)"/>
      <sheetName val="제수변수량"/>
      <sheetName val="공기변수량"/>
      <sheetName val="노임"/>
      <sheetName val="DATA1"/>
      <sheetName val="MOTOR"/>
      <sheetName val="일위대가"/>
      <sheetName val="약품공급2"/>
      <sheetName val="부하LOAD"/>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등부하(6)"/>
      <sheetName val="UPS용량(6)"/>
      <sheetName val="축전지(6)"/>
      <sheetName val="TR부하(6)"/>
      <sheetName val="전압강하(6)"/>
      <sheetName val="동력부하(도산)"/>
      <sheetName val="동력부하(평동)"/>
      <sheetName val="조도 계산서(6)"/>
      <sheetName val="등가거리(6)"/>
      <sheetName val="표지"/>
      <sheetName val="CABLE"/>
      <sheetName val="전동기"/>
    </sheetNames>
    <sheetDataSet>
      <sheetData sheetId="0"/>
      <sheetData sheetId="1"/>
      <sheetData sheetId="2"/>
      <sheetData sheetId="3"/>
      <sheetData sheetId="4"/>
      <sheetData sheetId="5">
        <row r="2">
          <cell r="B2" t="str">
            <v>MCC</v>
          </cell>
          <cell r="C2" t="str">
            <v>MOTOR</v>
          </cell>
          <cell r="D2" t="str">
            <v>출력</v>
          </cell>
          <cell r="E2" t="str">
            <v>상수</v>
          </cell>
          <cell r="F2" t="str">
            <v>전압</v>
          </cell>
          <cell r="G2" t="str">
            <v>부  하</v>
          </cell>
        </row>
        <row r="3">
          <cell r="C3" t="str">
            <v>NAME</v>
          </cell>
          <cell r="G3" t="str">
            <v>용  량</v>
          </cell>
        </row>
        <row r="4">
          <cell r="D4" t="str">
            <v>(KW)</v>
          </cell>
          <cell r="E4" t="str">
            <v>(상)</v>
          </cell>
          <cell r="F4" t="str">
            <v>(V)</v>
          </cell>
          <cell r="G4" t="str">
            <v>(KVA)</v>
          </cell>
        </row>
      </sheetData>
      <sheetData sheetId="6"/>
      <sheetData sheetId="7"/>
      <sheetData sheetId="8"/>
      <sheetData sheetId="9"/>
      <sheetData sheetId="10"/>
      <sheetData sheetId="1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ITEM"/>
      <sheetName val="UNIT-QT"/>
      <sheetName val="부하계산서"/>
      <sheetName val="MOTOR"/>
      <sheetName val="1.설계조건"/>
      <sheetName val="JUCK"/>
      <sheetName val="부하LOAD"/>
      <sheetName val="합의경상"/>
      <sheetName val="MEXICO-C"/>
      <sheetName val="FOOTING단면력"/>
      <sheetName val="BID"/>
      <sheetName val="명세서"/>
      <sheetName val="송장"/>
      <sheetName val="노임단가"/>
      <sheetName val="정부노임단가"/>
      <sheetName val="장비내역서"/>
      <sheetName val="부대내역"/>
      <sheetName val="COPING"/>
      <sheetName val="전차선로 물량표"/>
      <sheetName val="#REF"/>
      <sheetName val="일반공사"/>
      <sheetName val="INPUT"/>
      <sheetName val="가설건물"/>
      <sheetName val="청구내역(9807)"/>
      <sheetName val="유동표(변경)"/>
      <sheetName val="바닥판"/>
      <sheetName val="Sheet3"/>
      <sheetName val="업체별기성내역"/>
      <sheetName val="노원열병합  건축공사기성내역서"/>
      <sheetName val="DATA"/>
      <sheetName val="내역서"/>
      <sheetName val="봉양~조차장간고하개명(신설)"/>
      <sheetName val="배수공 주요자재 집계표"/>
      <sheetName val="인건-측정"/>
      <sheetName val="플랜트 설치"/>
      <sheetName val="전기"/>
      <sheetName val="데이타"/>
      <sheetName val="동력부하(도산)"/>
      <sheetName val="2공구수량"/>
      <sheetName val="Total"/>
      <sheetName val="CONCRETE"/>
      <sheetName val="개요"/>
      <sheetName val="Macro1"/>
      <sheetName val="Macro2"/>
      <sheetName val="공용시설내역"/>
      <sheetName val="Y-WORK"/>
      <sheetName val="3BL공동구 수량"/>
      <sheetName val="노무비"/>
      <sheetName val="간접비"/>
      <sheetName val="을"/>
      <sheetName val="Sheet17"/>
      <sheetName val="일위대가"/>
      <sheetName val="공통(20-91)"/>
      <sheetName val="WORK"/>
      <sheetName val="내역"/>
      <sheetName val="터널조도"/>
      <sheetName val="포장공"/>
      <sheetName val="EJ"/>
      <sheetName val="W-현원가"/>
      <sheetName val="토공A"/>
      <sheetName val="변경실행(2차) "/>
      <sheetName val="001"/>
      <sheetName val="품의서"/>
      <sheetName val="FEXS"/>
      <sheetName val="설계조건"/>
      <sheetName val="입고장부 (4)"/>
      <sheetName val="부하(성남)"/>
      <sheetName val="Macro(차단기)"/>
      <sheetName val="L-type"/>
      <sheetName val="기계경비일람"/>
      <sheetName val="전력구구조물산근"/>
      <sheetName val="자재수량"/>
      <sheetName val="수질정화시설"/>
      <sheetName val="매크로"/>
      <sheetName val="외주가공"/>
      <sheetName val="bearing"/>
      <sheetName val="COVER"/>
      <sheetName val="DATE"/>
      <sheetName val="자재단가"/>
      <sheetName val="중기일위대가"/>
      <sheetName val="견적서"/>
      <sheetName val="7.1유효폭"/>
      <sheetName val="현장지지물물량"/>
      <sheetName val="1공구(을)"/>
      <sheetName val="차액보증"/>
      <sheetName val="ⴭⴭⴭⴭ"/>
      <sheetName val="Sheet2"/>
      <sheetName val="TRE TABLE"/>
      <sheetName val="E.P.T수량산출서"/>
      <sheetName val="날개벽(TYPE3)"/>
      <sheetName val="CA지입"/>
      <sheetName val="MBR9"/>
      <sheetName val="수량산출서"/>
      <sheetName val="비교표"/>
      <sheetName val="wall"/>
      <sheetName val="기계실"/>
      <sheetName val="LOPCALC"/>
      <sheetName val="조명율표"/>
      <sheetName val="U-TYPE(1)"/>
      <sheetName val="부하(도서)"/>
      <sheetName val="일위대가목차"/>
      <sheetName val="조명율데이타"/>
      <sheetName val="참조"/>
      <sheetName val="대구실행"/>
      <sheetName val="DG-LAP6"/>
      <sheetName val="Sheet4"/>
      <sheetName val="지진시"/>
      <sheetName val="c_balju"/>
      <sheetName val="BSD (2)"/>
      <sheetName val="XL4Poppy"/>
      <sheetName val="토목내역"/>
      <sheetName val="소운반"/>
      <sheetName val="토목주소"/>
      <sheetName val="프랜트면허"/>
      <sheetName val="날개벽(시점좌측)"/>
      <sheetName val="부하(반월)"/>
      <sheetName val="MACRO(MCC)"/>
      <sheetName val="현장관리비내역서"/>
      <sheetName val="Languages"/>
      <sheetName val="Macro(AT)"/>
      <sheetName val="조도계산서 (도서)"/>
      <sheetName val="노임"/>
      <sheetName val="표지 (2)"/>
      <sheetName val="ilch"/>
      <sheetName val="A-4"/>
      <sheetName val="외천교"/>
      <sheetName val="ABUT수량-A1"/>
      <sheetName val="맨홀수량집계"/>
      <sheetName val="LOAD-AY"/>
      <sheetName val="날개벽수량표"/>
      <sheetName val="J"/>
      <sheetName val="협조전"/>
      <sheetName val="다이꾸"/>
      <sheetName val="cost"/>
      <sheetName val="Cost bd-&quot;A&quot;"/>
      <sheetName val="4)유동표"/>
      <sheetName val="I.설계조건"/>
      <sheetName val="전력구구조물산근2구간"/>
      <sheetName val="일위대가목록"/>
      <sheetName val="유동표"/>
      <sheetName val="쌍송교"/>
      <sheetName val="설산1.나"/>
      <sheetName val="본사S"/>
      <sheetName val="Site Expenses"/>
      <sheetName val="수량"/>
      <sheetName val="BLOCK(1)"/>
      <sheetName val="단가대비표"/>
      <sheetName val="수량산출"/>
      <sheetName val="집계표(육상)"/>
      <sheetName val="주형"/>
      <sheetName val="주식"/>
      <sheetName val="Sheet1 (2)"/>
      <sheetName val="일위대가(계측기설치)"/>
      <sheetName val="당초"/>
      <sheetName val="2000년1차"/>
      <sheetName val="????"/>
      <sheetName val="Process"/>
      <sheetName val="기본일위"/>
      <sheetName val="3련 BOX"/>
      <sheetName val="BQ(실행)"/>
      <sheetName val="기초공"/>
      <sheetName val="기둥(원형)"/>
      <sheetName val="인건비"/>
      <sheetName val="전압강하계산"/>
      <sheetName val="소비자가"/>
      <sheetName val="원형맨홀수량"/>
      <sheetName val="타공종이기"/>
      <sheetName val="장비집계"/>
      <sheetName val="공사기본자료"/>
      <sheetName val="특별교실"/>
      <sheetName val="도담구내 개소별 명세"/>
      <sheetName val="을부담운반비"/>
      <sheetName val="총괄표"/>
      <sheetName val="예산서"/>
      <sheetName val="양식"/>
      <sheetName val="TABLE"/>
      <sheetName val="공사비예산서(토목분)"/>
      <sheetName val="견"/>
      <sheetName val="L_RPTA05_목록"/>
      <sheetName val="200"/>
      <sheetName val="RAHMEN"/>
      <sheetName val="IMP(MAIN)"/>
      <sheetName val="IMP (REACTOR)"/>
      <sheetName val="입력DATA"/>
      <sheetName val="안정검토"/>
      <sheetName val="보차도경계석"/>
      <sheetName val="견적정보"/>
      <sheetName val="명단원자료(이전)"/>
      <sheetName val="부대공"/>
      <sheetName val="경비2내역"/>
      <sheetName val="목록"/>
      <sheetName val="조명시설"/>
      <sheetName val="실행철강하도"/>
      <sheetName val="1-1"/>
      <sheetName val="골재집계"/>
      <sheetName val="배수관공"/>
      <sheetName val="우각부보강"/>
      <sheetName val="교각계산"/>
      <sheetName val="BQ"/>
      <sheetName val="환률"/>
      <sheetName val="단면치수"/>
      <sheetName val="안정계산"/>
      <sheetName val="단면검토"/>
      <sheetName val="C1ㅇ"/>
      <sheetName val="工완성공사율"/>
      <sheetName val="품목납기"/>
      <sheetName val="직원동원SCH"/>
      <sheetName val="경상비"/>
      <sheetName val="Sheet5"/>
      <sheetName val="토공(완충)"/>
      <sheetName val="CATV"/>
      <sheetName val="목차"/>
      <sheetName val="단가비교표"/>
      <sheetName val="입력"/>
      <sheetName val="단가"/>
      <sheetName val="TYPE-1"/>
      <sheetName val="EP0618"/>
      <sheetName val="내역(정지)"/>
      <sheetName val="한강운반비"/>
      <sheetName val="자재"/>
      <sheetName val="TYPE1"/>
      <sheetName val="철근량"/>
      <sheetName val="전기일위대가"/>
      <sheetName val="현황산출서"/>
      <sheetName val="옹벽기초자료"/>
      <sheetName val="토공및부대2차"/>
      <sheetName val="일위대가표"/>
      <sheetName val="5. 차단기 용량계산"/>
      <sheetName val="관리사무소"/>
      <sheetName val="1"/>
      <sheetName val="실행예산"/>
      <sheetName val="단위내역서"/>
      <sheetName val="역T형"/>
      <sheetName val="PILE"/>
      <sheetName val="가로등제어반 설치공사(수량)"/>
      <sheetName val="단가산출집계"/>
      <sheetName val="비대칭계수"/>
      <sheetName val="전동기 SPEC"/>
      <sheetName val="CHITIET VL-NC-TT -1p"/>
      <sheetName val="TDTKP1"/>
      <sheetName val="96작생능"/>
      <sheetName val="뚝토공"/>
      <sheetName val="접속도로1"/>
      <sheetName val="포장복구집계"/>
      <sheetName val="처리단락"/>
      <sheetName val="LD"/>
      <sheetName val="약전닥트"/>
      <sheetName val="건축부하"/>
      <sheetName val="일지-H"/>
      <sheetName val="FA설치명세"/>
      <sheetName val="김포IO"/>
      <sheetName val="발신정보"/>
      <sheetName val="2F 회의실견적(5_14 일대)"/>
      <sheetName val="조명률표"/>
      <sheetName val="설계자료"/>
      <sheetName val="Macro(전동기)"/>
      <sheetName val="조도계산(가로등NEW)"/>
      <sheetName val="변화치수"/>
      <sheetName val="단"/>
      <sheetName val="K"/>
      <sheetName val="단위중량"/>
      <sheetName val="BJJIN"/>
      <sheetName val="LEVEL0~4"/>
      <sheetName val="단중표"/>
      <sheetName val="시설물일위"/>
      <sheetName val="경비"/>
      <sheetName val="가도공"/>
      <sheetName val="Dae_Jiju"/>
      <sheetName val="Sikje_ingun"/>
      <sheetName val="TREE_D"/>
      <sheetName val="일위산출"/>
      <sheetName val="투찰"/>
      <sheetName val="토공"/>
      <sheetName val="설직재-1"/>
      <sheetName val="단가표 "/>
      <sheetName val="갑지(추정)"/>
      <sheetName val="일위대가(가설)"/>
      <sheetName val="운용방안"/>
      <sheetName val="월선수금"/>
      <sheetName val="SRC-B3U2"/>
      <sheetName val="LG제품"/>
      <sheetName val="현금"/>
      <sheetName val="VXXXXX"/>
      <sheetName val="물량산출_LP-1"/>
      <sheetName val="물량산출_LP-2"/>
      <sheetName val="물량산출_LP-3"/>
      <sheetName val="물량산출_LP-4"/>
      <sheetName val="단면가정"/>
      <sheetName val="토사(P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말뚝물량"/>
      <sheetName val="와동25-3(변경)"/>
      <sheetName val="TYPE-A"/>
      <sheetName val="건축내역"/>
      <sheetName val="굴착현장"/>
      <sheetName val="FB25JN"/>
      <sheetName val="SLAB"/>
      <sheetName val="전기일위목록"/>
      <sheetName val="집수정단"/>
      <sheetName val="오산갈곳"/>
      <sheetName val="갑지"/>
      <sheetName val="산거각호표"/>
      <sheetName val="guard(mac)"/>
      <sheetName val="공사비집계"/>
      <sheetName val="자재대"/>
      <sheetName val="물가시세"/>
      <sheetName val="준공조서"/>
      <sheetName val="공사준공계"/>
      <sheetName val="준공검사보고서"/>
      <sheetName val="기계내역"/>
      <sheetName val="MAT"/>
      <sheetName val="L형측구단위수량"/>
      <sheetName val="L형측구연장조서"/>
      <sheetName val="도로경계블럭단위수량"/>
      <sheetName val="도로경계블럭단위토공"/>
      <sheetName val="원가"/>
      <sheetName val="입찰안"/>
      <sheetName val="code"/>
      <sheetName val="TYPE-B 평균H"/>
      <sheetName val="공사비증감"/>
      <sheetName val="통합"/>
      <sheetName val="집행(2-1)"/>
      <sheetName val="실행품의서"/>
      <sheetName val="PROJECT COST ESTIMATE (cont)"/>
      <sheetName val="단위수량"/>
      <sheetName val="지급자재"/>
      <sheetName val="환율"/>
      <sheetName val="정산입력"/>
      <sheetName val="토공산출(주차장)"/>
      <sheetName val="현장관리"/>
      <sheetName val="공통가설"/>
      <sheetName val="매입"/>
      <sheetName val="공사개요"/>
      <sheetName val="토공산출 (아파트)"/>
      <sheetName val="회사99"/>
      <sheetName val="OZ049E"/>
      <sheetName val="TEL"/>
      <sheetName val="호안공"/>
      <sheetName val="22-2M단"/>
      <sheetName val="22-1소단"/>
      <sheetName val="POL6차-PIPING"/>
      <sheetName val="06_공정표"/>
      <sheetName val="주사무실종합"/>
      <sheetName val="원데이타"/>
      <sheetName val="찍기"/>
      <sheetName val="DA"/>
      <sheetName val="내역서비교"/>
      <sheetName val="산출근거"/>
      <sheetName val="기성집계"/>
      <sheetName val="부대tu"/>
      <sheetName val="집계표"/>
      <sheetName val="연습"/>
      <sheetName val="아산추가1220"/>
      <sheetName val="교량명원본"/>
      <sheetName val="BOX제원원본"/>
      <sheetName val="표지판현황"/>
      <sheetName val="조견표"/>
      <sheetName val="철근정산"/>
      <sheetName val="날개벽"/>
      <sheetName val="FD"/>
      <sheetName val="99관저"/>
      <sheetName val="자료입력"/>
      <sheetName val="설계서(설치)"/>
      <sheetName val="공통부대비"/>
      <sheetName val="Main"/>
      <sheetName val="Picture"/>
      <sheetName val="원형1호맨홀토공수량"/>
      <sheetName val="ROOF(ALKALI)"/>
      <sheetName val="계산근거"/>
      <sheetName val="내역(2000년)"/>
      <sheetName val="음봉방향"/>
      <sheetName val="문학간접"/>
      <sheetName val="간접"/>
      <sheetName val="대포2교접속"/>
      <sheetName val="총계"/>
      <sheetName val="설계예산서"/>
      <sheetName val="예산내역서"/>
      <sheetName val="공사비"/>
      <sheetName val="기본DATA"/>
      <sheetName val="일위대가(원본)"/>
      <sheetName val="빙축열"/>
      <sheetName val="가시설단위수량"/>
      <sheetName val="SORCE1"/>
      <sheetName val="역T형교대(말뚝기초)"/>
      <sheetName val="적용단위길이"/>
      <sheetName val="종배수관(신)"/>
      <sheetName val="노무"/>
      <sheetName val="N賃率-職"/>
      <sheetName val="COMPRESSOR"/>
      <sheetName val="WIND-EQ"/>
      <sheetName val="LXLIST1"/>
      <sheetName val="가시설수량"/>
      <sheetName val="하중계산"/>
      <sheetName val="중기조종사 단위단가"/>
      <sheetName val="6PILE  (돌출)"/>
      <sheetName val="출근부"/>
      <sheetName val="세부내역서(전기)"/>
      <sheetName val="세부내역"/>
      <sheetName val="작성"/>
      <sheetName val="부표총괄"/>
      <sheetName val="견적업체"/>
      <sheetName val="AS복구"/>
      <sheetName val="중기터파기"/>
      <sheetName val="변수값"/>
      <sheetName val="중기상차"/>
      <sheetName val="전기설계변경"/>
      <sheetName val="5공철탑검토표"/>
      <sheetName val="4공철탑검토"/>
      <sheetName val="직노"/>
      <sheetName val="우수"/>
      <sheetName val="__Isyou_c_PJT_2000_R_6_____Fi_2"/>
      <sheetName val="t-h HA THE"/>
      <sheetName val="2월가격표-ESG-1월"/>
      <sheetName val="SPEC"/>
      <sheetName val="조명율"/>
      <sheetName val="샘플표지"/>
      <sheetName val="인수공규격"/>
      <sheetName val="8. 내진해석"/>
      <sheetName val="96수출"/>
      <sheetName val="6호기"/>
      <sheetName val="Oper Amount"/>
      <sheetName val="type-F"/>
      <sheetName val="신규일위대가"/>
      <sheetName val="내역(전체)"/>
      <sheetName val="전력"/>
      <sheetName val="단가표"/>
      <sheetName val="내역_FILE"/>
      <sheetName val="시설C"/>
      <sheetName val="1차증가원가계산"/>
      <sheetName val="조직표"/>
      <sheetName val="일반맨홀수량집계(A-7 LINE)"/>
      <sheetName val="토공계산서(부체도로)"/>
      <sheetName val="MCC제원"/>
      <sheetName val="NAI"/>
      <sheetName val="관람석제출"/>
      <sheetName val="설계내역(2001)"/>
      <sheetName val="5.정산서"/>
      <sheetName val="견적"/>
      <sheetName val="약품공급2"/>
      <sheetName val="L형옹벽측구"/>
      <sheetName val="깨기"/>
      <sheetName val="MFAB"/>
      <sheetName val="MFRT"/>
      <sheetName val="MPKG"/>
      <sheetName val="MPRD"/>
      <sheetName val="견적시담(송포2공구)"/>
      <sheetName val="할증 "/>
      <sheetName val="LEGEND"/>
      <sheetName val="횡배위치"/>
      <sheetName val="환율-LIBOR"/>
      <sheetName val="횡배수관집현황(2공구)"/>
      <sheetName val="#230,#235"/>
      <sheetName val="대비"/>
      <sheetName val="견적내역서"/>
      <sheetName val="견적접수"/>
      <sheetName val="국공유지및사유지"/>
      <sheetName val="0"/>
      <sheetName val="예정(3)"/>
      <sheetName val="동원(3)"/>
      <sheetName val="---FAB#1업무일지---"/>
      <sheetName val="철거산출근거"/>
      <sheetName val="1을"/>
      <sheetName val="장비당단가 (1)"/>
      <sheetName val="아파트 "/>
      <sheetName val="식재인부"/>
      <sheetName val="nomi "/>
      <sheetName val="참조M"/>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SE-611"/>
      <sheetName val="1_설계조건1"/>
      <sheetName val="경영혁신본부"/>
      <sheetName val="BOJUNGGM"/>
      <sheetName val="현장"/>
      <sheetName val="SANBAISU"/>
      <sheetName val="SANTOGO"/>
      <sheetName val="3-1.CB"/>
      <sheetName val="준검 내역서"/>
      <sheetName val="SUM (INQNO."/>
      <sheetName val="99.6"/>
      <sheetName val="소업1교"/>
      <sheetName val="자료(통합)"/>
      <sheetName val="대상공사(조달청)"/>
      <sheetName val="Macro(전선)"/>
      <sheetName val="물가대비표"/>
      <sheetName val="단가조정표"/>
      <sheetName val="토공정보"/>
      <sheetName val="사진"/>
      <sheetName val="토목검측서"/>
      <sheetName val="인건비 "/>
      <sheetName val="전선 및 전선관"/>
      <sheetName val="D-3503"/>
      <sheetName val="분뇨"/>
      <sheetName val="설계명세서"/>
      <sheetName val="Baby일위대가"/>
      <sheetName val="설계내역서"/>
      <sheetName val="9GNG운반"/>
      <sheetName val="배수공"/>
      <sheetName val="암거"/>
      <sheetName val="1호맨홀토공"/>
      <sheetName val="토공(우물통,기타) "/>
      <sheetName val="분석가정"/>
      <sheetName val="DATA(BAC)"/>
      <sheetName val="토목변경"/>
      <sheetName val="BOX 본체"/>
      <sheetName val="2.내역서"/>
      <sheetName val="설계가"/>
      <sheetName val="전신환매도율"/>
      <sheetName val="\\Isyou\c\PJT-2000\R-6호선도로\Fin-"/>
      <sheetName val="PI"/>
      <sheetName val="설계내"/>
      <sheetName val="세금자료"/>
      <sheetName val="통신부문노무임"/>
      <sheetName val="5. 설계명세서"/>
      <sheetName val="철근단면적"/>
      <sheetName val="SELTDATA"/>
      <sheetName val="b_balju_cho"/>
      <sheetName val="전기품산출"/>
      <sheetName val="단가조사표"/>
      <sheetName val="진주방향"/>
      <sheetName val="도급양식"/>
      <sheetName val="__Isyou_c_PJT_2000_R_6_____Fi_3"/>
      <sheetName val="기성내역"/>
      <sheetName val="일반수량총괄"/>
      <sheetName val="단가산출"/>
      <sheetName val="산출내역서"/>
    </sheetNames>
    <definedNames>
      <definedName name="Macro1"/>
      <definedName name="Macro11"/>
      <definedName name="Macro3"/>
      <definedName name="Macro4"/>
    </definedNames>
    <sheetDataSet>
      <sheetData sheetId="0" refreshError="1">
        <row r="4">
          <cell r="A4" t="str">
            <v>A</v>
          </cell>
          <cell r="B4">
            <v>3000</v>
          </cell>
          <cell r="C4">
            <v>1500</v>
          </cell>
          <cell r="D4">
            <v>1800</v>
          </cell>
          <cell r="E4">
            <v>634.54</v>
          </cell>
          <cell r="F4">
            <v>141</v>
          </cell>
          <cell r="G4">
            <v>20.8</v>
          </cell>
        </row>
        <row r="5">
          <cell r="A5" t="str">
            <v>B</v>
          </cell>
          <cell r="B5">
            <v>3000</v>
          </cell>
          <cell r="C5">
            <v>2400</v>
          </cell>
          <cell r="D5">
            <v>1800</v>
          </cell>
          <cell r="E5">
            <v>705.14</v>
          </cell>
          <cell r="F5">
            <v>274.27999999999997</v>
          </cell>
          <cell r="G5">
            <v>102.24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고압"/>
      <sheetName val="일위대가표"/>
      <sheetName val="1"/>
      <sheetName val="신성을"/>
      <sheetName val="2"/>
      <sheetName val="성원을"/>
      <sheetName val="성원을 (2)"/>
      <sheetName val="3"/>
      <sheetName val="성원을 (3)"/>
      <sheetName val="부경을"/>
      <sheetName val="단가조사  (2)"/>
      <sheetName val="수배전예산서(E)"/>
      <sheetName val="코드표"/>
      <sheetName val="Sheet1"/>
      <sheetName val="노임단가"/>
      <sheetName val="자재단가"/>
      <sheetName val="단가산출"/>
      <sheetName val=""/>
      <sheetName val="__ENTO________minpro__________2"/>
    </sheetNames>
    <definedNames>
      <definedName name="Macro10"/>
      <definedName name="Macro13"/>
      <definedName name="Macro2"/>
    </defined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MAIN"/>
      <sheetName val="data"/>
      <sheetName val="조도기준"/>
      <sheetName val="Macro1"/>
      <sheetName val="Macro2"/>
      <sheetName val="Macro3"/>
      <sheetName val="Macro4"/>
      <sheetName val="일위대가(가설)"/>
      <sheetName val="S_LIGHT"/>
      <sheetName val="진주방향"/>
      <sheetName val="Baby일위대가"/>
      <sheetName val="일위대가"/>
      <sheetName val="단가조사"/>
      <sheetName val="노무비단가"/>
      <sheetName val="Sheet1"/>
      <sheetName val="만수배관단가"/>
      <sheetName val="FRP배관단가(만수)"/>
      <sheetName val="부대시설"/>
      <sheetName val="#REF"/>
      <sheetName val="Apt내역"/>
      <sheetName val="내역"/>
      <sheetName val="LOPCALC"/>
      <sheetName val="OPGW기별"/>
      <sheetName val="DWG-CAB-I"/>
      <sheetName val="을지"/>
      <sheetName val="밸브설치"/>
      <sheetName val="변압기 및 발전기 용량"/>
      <sheetName val="공비대비"/>
      <sheetName val="기자재비"/>
      <sheetName val="세동별비상"/>
      <sheetName val="Macro(전선)"/>
      <sheetName val="집계표"/>
      <sheetName val="PREFACE"/>
      <sheetName val="WORK"/>
      <sheetName val="전차선로 물량표"/>
      <sheetName val="INDEX"/>
      <sheetName val="CableTray계산"/>
      <sheetName val="내역서"/>
      <sheetName val=""/>
      <sheetName val="______ing_Ing___1__________S__2"/>
    </sheetNames>
    <sheetDataSet>
      <sheetData sheetId="0" refreshError="1"/>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전기)"/>
      <sheetName val="11"/>
      <sheetName val="내역"/>
      <sheetName val="기계경비(시간당)"/>
      <sheetName val="램머"/>
      <sheetName val="평가데이터"/>
      <sheetName val="BATCH"/>
      <sheetName val="9-1차이내역"/>
      <sheetName val="기초자료입력"/>
      <sheetName val="EQUIP-H"/>
      <sheetName val="총괄"/>
      <sheetName val="PRO_A"/>
      <sheetName val="MAIN"/>
      <sheetName val="PRO"/>
      <sheetName val="#REF"/>
      <sheetName val="분전반계산서(석관)"/>
      <sheetName val="일위대가"/>
      <sheetName val="집계표"/>
      <sheetName val="주관사업"/>
      <sheetName val="대구"/>
      <sheetName val="화학PG계"/>
      <sheetName val="진천"/>
      <sheetName val="용연"/>
      <sheetName val="매출이익 (년간1002)"/>
      <sheetName val="광주"/>
      <sheetName val="무역PG계"/>
      <sheetName val="정보통신PG계"/>
      <sheetName val="구미"/>
      <sheetName val="입찰업무현황"/>
    </sheetNames>
    <sheetDataSet>
      <sheetData sheetId="0" refreshError="1">
        <row r="1">
          <cell r="A1" t="str">
            <v>전선굵기</v>
          </cell>
          <cell r="S1" t="str">
            <v>벽 반사율</v>
          </cell>
          <cell r="U1" t="str">
            <v>입출력상수</v>
          </cell>
          <cell r="V1" t="str">
            <v>A-FRAME</v>
          </cell>
          <cell r="W1" t="str">
            <v>A-TRIP</v>
          </cell>
          <cell r="X1" t="str">
            <v>CT-RATIO</v>
          </cell>
          <cell r="Y1" t="str">
            <v>CONDENSER</v>
          </cell>
          <cell r="Z1" t="str">
            <v>UNIT</v>
          </cell>
          <cell r="AA1" t="str">
            <v>CABLE SIZE (FR-8)</v>
          </cell>
          <cell r="AB1" t="str">
            <v>CABLE SIZE</v>
          </cell>
          <cell r="AC1" t="str">
            <v>PIPE SIZE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 지"/>
      <sheetName val="변압기1"/>
      <sheetName val="발전기"/>
      <sheetName val="변압기2"/>
      <sheetName val="간선"/>
      <sheetName val="일반부하"/>
      <sheetName val="동력,MCC"/>
      <sheetName val="조도"/>
      <sheetName val="조도 (2)"/>
      <sheetName val="전관방송"/>
      <sheetName val="Macro(차단기)"/>
      <sheetName val="Macro(전선)"/>
      <sheetName val="Macro(전동기)"/>
      <sheetName val="0000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MCCB-AF1(전등,전열)</v>
          </cell>
        </row>
      </sheetData>
      <sheetData sheetId="11"/>
      <sheetData sheetId="12"/>
      <sheetData sheetId="13"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보행자로"/>
      <sheetName val="일반구간"/>
      <sheetName val="DATA"/>
      <sheetName val="조명율표"/>
      <sheetName val="Sheet2"/>
      <sheetName val="체감식 "/>
      <sheetName val="데이타"/>
      <sheetName val="내역"/>
      <sheetName val="N賃率-職"/>
      <sheetName val="99총공사내역서"/>
      <sheetName val="2000년1차"/>
      <sheetName val="2000전체분"/>
      <sheetName val="신호등일위대가"/>
      <sheetName val="공사비증감"/>
      <sheetName val="BID"/>
      <sheetName val="간접1"/>
      <sheetName val="sheet1"/>
      <sheetName val="약품공급2"/>
      <sheetName val="계산서4"/>
      <sheetName val="조명일위"/>
      <sheetName val="내역서(전기)"/>
      <sheetName val="조경일람"/>
      <sheetName val="접지수량"/>
      <sheetName val="원가계산서"/>
      <sheetName val="#REF"/>
      <sheetName val="산근"/>
      <sheetName val="단가일람"/>
      <sheetName val="표  지"/>
      <sheetName val="기성내역"/>
      <sheetName val="산출근거"/>
      <sheetName val="내역서"/>
      <sheetName val="자재일람"/>
      <sheetName val="DATE"/>
      <sheetName val="DB"/>
      <sheetName val="수목표준대가"/>
      <sheetName val="주안3차A-A"/>
      <sheetName val="기준정보"/>
      <sheetName val="일위대가"/>
      <sheetName val="건축2"/>
      <sheetName val="전체"/>
      <sheetName val="분전반"/>
      <sheetName val="2.1  노무비 평균단가산출"/>
      <sheetName val="전체제잡비"/>
      <sheetName val="준검 내역서"/>
      <sheetName val="문학간접"/>
      <sheetName val="건축내역"/>
      <sheetName val="b_balju"/>
      <sheetName val="G.R300경비"/>
      <sheetName val="교각1"/>
      <sheetName val="단위단가"/>
      <sheetName val="1,2공구원가계산서"/>
      <sheetName val="1공구산출내역서"/>
      <sheetName val="공사비총괄"/>
      <sheetName val="노임단가"/>
      <sheetName val="단가조사"/>
      <sheetName val="상-교대(A1-A2)"/>
      <sheetName val="앉음벽 (2)"/>
      <sheetName val="견적조건"/>
      <sheetName val="설계예산서"/>
      <sheetName val="예산내역서"/>
      <sheetName val="49단가"/>
      <sheetName val="13LPMCC"/>
      <sheetName val="교통대책내역"/>
      <sheetName val="설계서"/>
      <sheetName val="갑지"/>
      <sheetName val="인부노임"/>
      <sheetName val="검암내역"/>
      <sheetName val="Macro(차단기)"/>
      <sheetName val="노임"/>
      <sheetName val="전기일위대가"/>
      <sheetName val="당진1,2호기전선관설치및접지4차공사내역서-을지"/>
      <sheetName val="제조노임"/>
      <sheetName val="내   역"/>
      <sheetName val="ELEC"/>
      <sheetName val="수량(금호)"/>
      <sheetName val="EBSDATA"/>
      <sheetName val="단가조사-2"/>
      <sheetName val="LD"/>
      <sheetName val="조경"/>
      <sheetName val="전기일위목록"/>
      <sheetName val="현장관리비참조"/>
      <sheetName val="도담구내 개소별 명세"/>
      <sheetName val="실행철강하도"/>
      <sheetName val="4.전기"/>
      <sheetName val="예산명세서"/>
      <sheetName val="설계명세서"/>
      <sheetName val="자료입력"/>
      <sheetName val="자재단가비교표"/>
      <sheetName val="RE9604"/>
      <sheetName val="결재갑지"/>
      <sheetName val="기본단가표"/>
      <sheetName val="C1ㅇ"/>
      <sheetName val="전체항목"/>
      <sheetName val="원가총괄"/>
      <sheetName val="Data &amp; Result"/>
      <sheetName val="원가계산서구조조정"/>
      <sheetName val="Total"/>
      <sheetName val="옥내소화전계산서"/>
      <sheetName val="101동"/>
      <sheetName val="수량산출서"/>
      <sheetName val="자재단가"/>
      <sheetName val="시운전연료"/>
      <sheetName val="96노임기준"/>
      <sheetName val="냉천부속동"/>
      <sheetName val="실행기초"/>
      <sheetName val="준공정산"/>
      <sheetName val="집계표"/>
      <sheetName val="제경비"/>
      <sheetName val="토목주소"/>
      <sheetName val="일위대가목록"/>
      <sheetName val="PAY2002"/>
      <sheetName val="봉양~조차장간고하개명(신설)"/>
      <sheetName val="현장설명"/>
      <sheetName val="조도계산"/>
      <sheetName val="JUCKEYK"/>
      <sheetName val="식재가격"/>
      <sheetName val="식재총괄"/>
      <sheetName val="일위목록"/>
      <sheetName val="점검총괄"/>
      <sheetName val="2공구산출내역"/>
      <sheetName val="전체_1설계"/>
      <sheetName val="요율"/>
      <sheetName val="자산TOTAL"/>
      <sheetName val="전기"/>
      <sheetName val="코드표"/>
      <sheetName val="과업별 상세(계산 1)"/>
      <sheetName val="총괄표"/>
      <sheetName val="N賃率_職"/>
      <sheetName val="전기2005"/>
      <sheetName val="총괄내역서"/>
      <sheetName val="품셈TABLE"/>
      <sheetName val="노무비 근거"/>
      <sheetName val="터널조도"/>
      <sheetName val="체감식_"/>
      <sheetName val="표__지"/>
      <sheetName val="직접경비호표"/>
      <sheetName val="직공비"/>
      <sheetName val="실행대비"/>
      <sheetName val="진주방향"/>
      <sheetName val="마산방향"/>
      <sheetName val="마산방향철근집계"/>
      <sheetName val="제작기술지원센터"/>
      <sheetName val="9GNG운반"/>
      <sheetName val="일위산출"/>
      <sheetName val="자재단가표"/>
      <sheetName val="설계조건"/>
      <sheetName val="천방교접속"/>
      <sheetName val="대포2교접속"/>
      <sheetName val="도급"/>
      <sheetName val="제수변 수량집계표(보통)"/>
      <sheetName val="을"/>
      <sheetName val="실행내역"/>
      <sheetName val="비탈면보호공수량산출"/>
      <sheetName val="노무비"/>
      <sheetName val="산수배수"/>
      <sheetName val="손익분석"/>
      <sheetName val="전사 (2)"/>
      <sheetName val="BA (2)"/>
      <sheetName val="CP (2)"/>
      <sheetName val="A갑지"/>
      <sheetName val="경산"/>
      <sheetName val="적용토목"/>
      <sheetName val="물량산출근거-지상층"/>
      <sheetName val="잔수량(작성)"/>
      <sheetName val="터파기및재료"/>
      <sheetName val="관로내역원"/>
      <sheetName val="COST"/>
      <sheetName val="플랜트 설치"/>
      <sheetName val="산출기준"/>
      <sheetName val="자동제어"/>
      <sheetName val="프랜트면허"/>
      <sheetName val="401"/>
      <sheetName val="조명시설"/>
      <sheetName val="인원계획"/>
      <sheetName val="Sheet1 (2)"/>
      <sheetName val="분전반계산서(석관)"/>
      <sheetName val="단가"/>
      <sheetName val="일위대가표"/>
      <sheetName val="수량산출서 (2)"/>
      <sheetName val="7단가"/>
      <sheetName val="품셈"/>
      <sheetName val="2000노임기준"/>
      <sheetName val="2_1__노무비_평균단가산출"/>
      <sheetName val="준검_내역서"/>
      <sheetName val="G_R300경비"/>
      <sheetName val="판"/>
      <sheetName val="4)유동표"/>
      <sheetName val="회로내역(승인)"/>
      <sheetName val="Baby일위대가"/>
      <sheetName val="Macro(전선)"/>
      <sheetName val="단가산출"/>
      <sheetName val="철거산출근거"/>
      <sheetName val="중기"/>
      <sheetName val="교량"/>
      <sheetName val="전선(총)"/>
      <sheetName val="통신대가"/>
      <sheetName val="2001년 건설노임"/>
      <sheetName val="구조물수량집계표"/>
      <sheetName val="Sheet15"/>
      <sheetName val="1.취수장"/>
      <sheetName val="코드"/>
      <sheetName val="AS접수관리"/>
      <sheetName val="기흥하도용"/>
      <sheetName val="관리,공감"/>
      <sheetName val="1안"/>
      <sheetName val="지중자재단가"/>
      <sheetName val="MANUFACTORY"/>
      <sheetName val="기초자료입력"/>
      <sheetName val="b_balju_cho"/>
      <sheetName val="TEL"/>
      <sheetName val="22전열"/>
      <sheetName val="내역(가지)"/>
      <sheetName val="98지급계획"/>
      <sheetName val="DATA1"/>
      <sheetName val="전기설계변경"/>
      <sheetName val="단가대비"/>
      <sheetName val="전철"/>
      <sheetName val="기계경비(시간당)"/>
      <sheetName val="암거 제원표"/>
      <sheetName val="수량명세서"/>
      <sheetName val="단조-노임"/>
      <sheetName val="노무비 "/>
      <sheetName val="입력"/>
      <sheetName val="&lt;--"/>
      <sheetName val="sub"/>
      <sheetName val="동해title"/>
      <sheetName val="관급자재"/>
      <sheetName val="단가비교"/>
      <sheetName val="개소별수량산출"/>
      <sheetName val="자재"/>
      <sheetName val="단가비교표"/>
      <sheetName val="제잡비"/>
      <sheetName val="eq_data"/>
      <sheetName val="입찰안"/>
      <sheetName val="F-Assump"/>
      <sheetName val="자재co"/>
      <sheetName val="하남내역"/>
      <sheetName val="내역기준"/>
      <sheetName val="환율change"/>
      <sheetName val="일위대가목차"/>
      <sheetName val="9811"/>
      <sheetName val="대비"/>
      <sheetName val="1단계"/>
      <sheetName val="도급예산내역서봉투"/>
      <sheetName val="공사원가계산서"/>
      <sheetName val="설계산출표지"/>
      <sheetName val="도급예산내역서총괄표"/>
      <sheetName val="을부담운반비"/>
      <sheetName val="운반비산출"/>
      <sheetName val="1차 내역서"/>
      <sheetName val="6PILE  (돌출)"/>
      <sheetName val="내역서을"/>
      <sheetName val="S0"/>
      <sheetName val="공통가설"/>
      <sheetName val="실행내역서 "/>
      <sheetName val="금융비용"/>
      <sheetName val="현관"/>
      <sheetName val="기기리스트"/>
      <sheetName val="인부신상자료"/>
      <sheetName val="시중노임단가"/>
      <sheetName val="8.2TON"/>
      <sheetName val="__MAIN"/>
      <sheetName val="제안서"/>
      <sheetName val="행정표준(1)"/>
      <sheetName val="행정표준(2)"/>
      <sheetName val="자재(원원+원대)"/>
      <sheetName val="현장경비"/>
      <sheetName val="토목내역서"/>
      <sheetName val="3.판관비명세서"/>
      <sheetName val="D"/>
      <sheetName val="현장관리비"/>
      <sheetName val="자금수지"/>
      <sheetName val="사업성"/>
      <sheetName val="6월실적"/>
      <sheetName val="양식_자재단가조사표"/>
      <sheetName val="원가"/>
      <sheetName val="산출내역서"/>
      <sheetName val="남양주부대"/>
      <sheetName val="점유현황"/>
      <sheetName val="Sheet16"/>
      <sheetName val="BH-1 (2)"/>
      <sheetName val="여과지동"/>
      <sheetName val="기초자료"/>
      <sheetName val="설계서(본관)"/>
      <sheetName val="공사개요"/>
      <sheetName val="암거단위-1련"/>
      <sheetName val="단가대비표"/>
      <sheetName val="관리비비계상"/>
      <sheetName val="#2_일위대가목록"/>
      <sheetName val="평면선형"/>
      <sheetName val="건축공사"/>
      <sheetName val="EQ-R1"/>
      <sheetName val="차액보증"/>
      <sheetName val="95WBS"/>
      <sheetName val="일위-1"/>
      <sheetName val="갑지(추정)"/>
      <sheetName val="자금입금"/>
      <sheetName val="우수관매설및 우수받이"/>
      <sheetName val="토목"/>
      <sheetName val="적점"/>
      <sheetName val="재료"/>
      <sheetName val="인사자료총집계"/>
      <sheetName val="계수시트"/>
      <sheetName val="1.설계조건"/>
      <sheetName val="물가대비표"/>
      <sheetName val="설계예시"/>
      <sheetName val="ABUT수량-A1"/>
      <sheetName val="집1"/>
      <sheetName val="주택(백만원)"/>
      <sheetName val="주택"/>
      <sheetName val="교각계산"/>
      <sheetName val="공사비총괄표"/>
      <sheetName val="CALCULATION"/>
      <sheetName val="현장조사"/>
      <sheetName val="Macro2"/>
      <sheetName val="Macro1"/>
      <sheetName val="금액내역서"/>
      <sheetName val="wall"/>
      <sheetName val="장비 (2)"/>
      <sheetName val="13.노임단가"/>
      <sheetName val="실행(표지,갑,을)"/>
      <sheetName val="설비2차"/>
      <sheetName val="자재테이블"/>
      <sheetName val="예산M12A"/>
      <sheetName val="공사비예산서"/>
      <sheetName val="단가 "/>
      <sheetName val="단가조사_2"/>
      <sheetName val="전신"/>
      <sheetName val="간이설계(4-15)"/>
      <sheetName val="명일작업계획 (3)"/>
      <sheetName val="SILICATE"/>
      <sheetName val="설계서(7)"/>
      <sheetName val="예산서(6)"/>
      <sheetName val="우각부보강"/>
      <sheetName val="시중노임(공사)"/>
      <sheetName val="기계실냉난방"/>
      <sheetName val="재무조건"/>
      <sheetName val="실행(1)"/>
      <sheetName val="단가조사-1"/>
      <sheetName val="단중표"/>
      <sheetName val="토목내역"/>
      <sheetName val="도근좌표"/>
      <sheetName val="내역(원안-대안)"/>
      <sheetName val="일위CODE"/>
      <sheetName val="설계"/>
      <sheetName val="효성CB 1P기초"/>
      <sheetName val="5.동별횡주관경"/>
      <sheetName val="부대대비"/>
      <sheetName val="냉연집계"/>
      <sheetName val="경상직원"/>
      <sheetName val="정부노임단가"/>
      <sheetName val="기초입력 DATA"/>
      <sheetName val="일위산출근거"/>
      <sheetName val="예산조서(전송)"/>
      <sheetName val="단가표"/>
      <sheetName val="잡철물"/>
      <sheetName val="수량산출"/>
      <sheetName val="분뇨"/>
      <sheetName val="단가 및 재료비"/>
      <sheetName val="Cable임피던스"/>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기산출"/>
      <sheetName val="BQ(실행)"/>
      <sheetName val="MOTOR"/>
      <sheetName val="가격조사서"/>
      <sheetName val="일반공사"/>
      <sheetName val="노임단가(08.01)"/>
      <sheetName val="견적내역"/>
      <sheetName val="제조 경영"/>
      <sheetName val="식재인부"/>
      <sheetName val="퍼스트"/>
      <sheetName val="A 견적"/>
      <sheetName val="EQT-ESTN"/>
      <sheetName val="1공구(입찰내역)"/>
      <sheetName val="정리부09"/>
      <sheetName val="48전력선로일위"/>
      <sheetName val="재료비노무비"/>
      <sheetName val="NEYOK"/>
      <sheetName val="재료값"/>
      <sheetName val="제품목록"/>
      <sheetName val="노임단가 (2)"/>
      <sheetName val="노임단가 _2_"/>
      <sheetName val="가시설단위수량"/>
      <sheetName val="SORCE1"/>
      <sheetName val="SHL"/>
      <sheetName val="6호기"/>
      <sheetName val="산식3"/>
      <sheetName val="98비정기소모"/>
      <sheetName val="시중노임"/>
      <sheetName val="기타#9"/>
      <sheetName val="전산망"/>
      <sheetName val="신규일위대가"/>
      <sheetName val="인원"/>
      <sheetName val="설비"/>
      <sheetName val="총괄집계표"/>
      <sheetName val="단위중량"/>
      <sheetName val="입력창"/>
      <sheetName val="단가조사서"/>
      <sheetName val="장비가동집계표"/>
      <sheetName val="제출내역 (2)"/>
      <sheetName val="상행선"/>
      <sheetName val="전입"/>
      <sheetName val="조건표 (2)"/>
      <sheetName val="공사비산출내역"/>
      <sheetName val="유림총괄"/>
      <sheetName val="한강운반비"/>
      <sheetName val="SUB일위대가(이음)"/>
      <sheetName val="급,배기팬"/>
      <sheetName val="청주(철골발주의뢰서)"/>
      <sheetName val="확약서"/>
      <sheetName val="접속도로1"/>
      <sheetName val="부속동"/>
      <sheetName val="APT"/>
      <sheetName val="배선DATA"/>
      <sheetName val="공사착공계"/>
      <sheetName val="내역서1"/>
      <sheetName val="공량산출근거서"/>
      <sheetName val="I一般比"/>
      <sheetName val="과천MAIN"/>
      <sheetName val="SHEET PILE단가"/>
      <sheetName val="MSS 2"/>
      <sheetName val="의정부문예회관변경내역"/>
      <sheetName val="추가예산"/>
      <sheetName val="배명(단가)"/>
      <sheetName val="전기실-1"/>
      <sheetName val="WING3"/>
      <sheetName val="JOB CODE"/>
      <sheetName val="대우단가(풍산)"/>
      <sheetName val="전동기"/>
      <sheetName val="재집"/>
      <sheetName val="직재"/>
      <sheetName val="기존단가 (2)"/>
      <sheetName val="내역산출자료"/>
      <sheetName val="Resource2"/>
      <sheetName val="견"/>
      <sheetName val="Sheet13"/>
      <sheetName val="견적"/>
      <sheetName val="건설성적"/>
      <sheetName val="SHEET"/>
      <sheetName val="국내조달(통합-1)"/>
      <sheetName val="EACT10"/>
      <sheetName val="개요"/>
      <sheetName val="체감식_1"/>
      <sheetName val="일위대가(가설)"/>
      <sheetName val="파일구성"/>
      <sheetName val="소업1교"/>
      <sheetName val="소비자가"/>
      <sheetName val="말뚝지지력산정"/>
      <sheetName val="Customer Databas"/>
      <sheetName val="수우미양가(Vlookup)"/>
      <sheetName val="분전함신설"/>
      <sheetName val="접지1종"/>
      <sheetName val="주문"/>
      <sheetName val="주간계획"/>
      <sheetName val="008"/>
      <sheetName val="010"/>
      <sheetName val="품종별월계"/>
      <sheetName val="오름차순"/>
      <sheetName val="예총"/>
      <sheetName val="99퇴직금"/>
      <sheetName val="Sheet3"/>
      <sheetName val="단가현황"/>
      <sheetName val="성단물량"/>
      <sheetName val="인건-측정"/>
      <sheetName val="간접비계산"/>
      <sheetName val="재료비"/>
      <sheetName val="편입토지조서"/>
      <sheetName val="공정코드"/>
      <sheetName val="제노임"/>
      <sheetName val="재정비내역"/>
      <sheetName val="지적고시내역"/>
      <sheetName val="대비2"/>
      <sheetName val="2"/>
      <sheetName val="일반수량총괄"/>
      <sheetName val=" HIT-&gt;HMC 견적(3900)"/>
      <sheetName val="건설실행"/>
      <sheetName val="개산공사비"/>
      <sheetName val="unit 4"/>
      <sheetName val="CTEMCOST"/>
      <sheetName val="시화점실행"/>
      <sheetName val="IT-BAT"/>
      <sheetName val="돈암사업"/>
      <sheetName val="설계내역서"/>
      <sheetName val="CONCRETE"/>
      <sheetName val="CAPVC"/>
      <sheetName val="음료실행"/>
      <sheetName val="갑지1"/>
      <sheetName val="물량산출 (전력간선,전열)"/>
      <sheetName val="Y-WORK"/>
      <sheetName val="ITEM"/>
      <sheetName val="공정증감대ㅈ표"/>
      <sheetName val="오동"/>
      <sheetName val="대조"/>
      <sheetName val="나한"/>
      <sheetName val="지수"/>
      <sheetName val="통신물량"/>
      <sheetName val="등가관장표"/>
      <sheetName val="SLAB&quot;1&quot;"/>
      <sheetName val="비교표"/>
      <sheetName val="1.설계기준"/>
      <sheetName val="지급자재"/>
      <sheetName val="투찰내역"/>
      <sheetName val="MILL"/>
      <sheetName val="미드수량"/>
      <sheetName val="재학생"/>
      <sheetName val="매입"/>
      <sheetName val="부대내역"/>
      <sheetName val="6. 안전관리비"/>
      <sheetName val="LF자재단가"/>
      <sheetName val="토내역"/>
      <sheetName val="PIPE"/>
      <sheetName val="개구부풍량"/>
      <sheetName val="제수문집계"/>
      <sheetName val="2.냉난방설비공사"/>
      <sheetName val="7.자동제어공사"/>
      <sheetName val="VXXXXX"/>
      <sheetName val="일위"/>
      <sheetName val="토공3"/>
      <sheetName val="철근량"/>
      <sheetName val="단가(1)"/>
      <sheetName val="관로공사"/>
      <sheetName val="건축원가계산서"/>
      <sheetName val="제품"/>
      <sheetName val="0303"/>
      <sheetName val="안정계산"/>
      <sheetName val="단면검토"/>
      <sheetName val="수토공단위당"/>
      <sheetName val="10공구일위"/>
      <sheetName val="INPUTDATA"/>
      <sheetName val="위치조서"/>
      <sheetName val="원가서"/>
      <sheetName val="8설7발"/>
      <sheetName val="실행내역 "/>
      <sheetName val="건축"/>
      <sheetName val="98수문일위"/>
      <sheetName val="Main"/>
      <sheetName val="BLOCK(1)"/>
      <sheetName val="일위대가(1)"/>
      <sheetName val="수량3"/>
      <sheetName val="포장물량집계"/>
      <sheetName val="장비가동"/>
      <sheetName val="도"/>
      <sheetName val="설비내역서"/>
      <sheetName val="건축내역서"/>
      <sheetName val="전기내역서"/>
      <sheetName val="조경내역서"/>
      <sheetName val="토공계산서(부체도로)"/>
      <sheetName val="A LINE"/>
      <sheetName val="예산서"/>
      <sheetName val="환경기계공정표 (3)"/>
      <sheetName val="Calcs"/>
      <sheetName val="신리"/>
      <sheetName val="적용단위길이"/>
      <sheetName val="바닥판"/>
      <sheetName val="FILE1"/>
      <sheetName val="입력DATA"/>
      <sheetName val="대치판정"/>
      <sheetName val="단가산출서"/>
      <sheetName val="정산을지"/>
      <sheetName val="아파트건축"/>
      <sheetName val="검토"/>
      <sheetName val="2-1.토목"/>
      <sheetName val="제출내역"/>
      <sheetName val="연습"/>
      <sheetName val="호표"/>
      <sheetName val="일위집계"/>
      <sheetName val="기계경비목록"/>
      <sheetName val="예산M2"/>
      <sheetName val=" 소방공사 산출근거"/>
      <sheetName val="본사인상전"/>
      <sheetName val="비용"/>
      <sheetName val="COVER"/>
      <sheetName val="출금실적"/>
      <sheetName val="원형1호맨홀토공수량"/>
      <sheetName val="기둥"/>
      <sheetName val="저판(버림100)"/>
      <sheetName val="맨홀수량산출"/>
      <sheetName val="가감수량"/>
      <sheetName val="일대목차"/>
      <sheetName val="전력"/>
      <sheetName val="계산표지"/>
      <sheetName val="전체수량집계"/>
      <sheetName val="투자효율분석"/>
      <sheetName val="설계명세"/>
      <sheetName val="기준"/>
      <sheetName val="직원동원계획"/>
      <sheetName val="참고사항"/>
      <sheetName val="일위대가-내역 "/>
      <sheetName val="참조"/>
      <sheetName val="예가표"/>
      <sheetName val="정산서"/>
      <sheetName val="여수토토적"/>
      <sheetName val="노무비명세서"/>
      <sheetName val="소요자재명세서"/>
      <sheetName val="코드일람표2001년10월"/>
      <sheetName val="DATA(광속)"/>
      <sheetName val="전압강하자료"/>
      <sheetName val="접지선 선정"/>
      <sheetName val="2-1. 전선굵기"/>
      <sheetName val="재료집계표"/>
      <sheetName val="근생APT-신마감"/>
      <sheetName val="복지관_FIART"/>
      <sheetName val="근생APT-FIART"/>
      <sheetName val="근생-FIART"/>
      <sheetName val="간접"/>
      <sheetName val="집계"/>
      <sheetName val="개거총"/>
      <sheetName val="COPING"/>
      <sheetName val="횡배수관"/>
      <sheetName val="직노"/>
      <sheetName val="Front"/>
      <sheetName val="사양서DATA"/>
      <sheetName val="VXXXXXX"/>
    </sheetNames>
    <sheetDataSet>
      <sheetData sheetId="0" refreshError="1"/>
      <sheetData sheetId="1" refreshError="1"/>
      <sheetData sheetId="2"/>
      <sheetData sheetId="3">
        <row r="4">
          <cell r="D4" t="str">
            <v>HOUSE SIDE</v>
          </cell>
        </row>
      </sheetData>
      <sheetData sheetId="4" refreshError="1">
        <row r="4">
          <cell r="D4" t="str">
            <v>HOUSE SIDE</v>
          </cell>
          <cell r="E4" t="str">
            <v>STREET SIDE</v>
          </cell>
        </row>
        <row r="5">
          <cell r="B5">
            <v>9.9999999999999995E-7</v>
          </cell>
          <cell r="C5">
            <v>0.1</v>
          </cell>
          <cell r="D5">
            <v>0.01</v>
          </cell>
          <cell r="E5">
            <v>3.5000000000000003E-2</v>
          </cell>
        </row>
        <row r="6">
          <cell r="B6">
            <v>0.110001</v>
          </cell>
          <cell r="C6">
            <v>0.11</v>
          </cell>
          <cell r="D6">
            <v>1.14E-2</v>
          </cell>
          <cell r="E6">
            <v>3.7500000000000006E-2</v>
          </cell>
        </row>
        <row r="7">
          <cell r="B7">
            <v>0.120001</v>
          </cell>
          <cell r="C7">
            <v>0.12</v>
          </cell>
          <cell r="D7">
            <v>1.2800000000000001E-2</v>
          </cell>
          <cell r="E7">
            <v>0.04</v>
          </cell>
        </row>
        <row r="8">
          <cell r="B8">
            <v>0.13000100000000001</v>
          </cell>
          <cell r="C8">
            <v>0.13</v>
          </cell>
          <cell r="D8">
            <v>1.4200000000000001E-2</v>
          </cell>
          <cell r="E8">
            <v>4.2500000000000003E-2</v>
          </cell>
        </row>
        <row r="9">
          <cell r="B9">
            <v>0.14000100000000001</v>
          </cell>
          <cell r="C9">
            <v>0.14000000000000001</v>
          </cell>
          <cell r="D9">
            <v>1.5599999999999999E-2</v>
          </cell>
          <cell r="E9">
            <v>4.4999999999999998E-2</v>
          </cell>
        </row>
        <row r="10">
          <cell r="B10">
            <v>0.15000100000000002</v>
          </cell>
          <cell r="C10">
            <v>0.15000000000000002</v>
          </cell>
          <cell r="D10">
            <v>1.7000000000000001E-2</v>
          </cell>
          <cell r="E10">
            <v>4.7500000000000001E-2</v>
          </cell>
        </row>
        <row r="11">
          <cell r="B11">
            <v>0.16000100000000003</v>
          </cell>
          <cell r="C11">
            <v>0.16000000000000003</v>
          </cell>
          <cell r="D11">
            <v>1.84E-2</v>
          </cell>
          <cell r="E11">
            <v>0.05</v>
          </cell>
        </row>
        <row r="12">
          <cell r="B12">
            <v>0.17000100000000004</v>
          </cell>
          <cell r="C12">
            <v>0.17000000000000004</v>
          </cell>
          <cell r="D12">
            <v>1.9799999999999998E-2</v>
          </cell>
          <cell r="E12">
            <v>5.2500000000000005E-2</v>
          </cell>
        </row>
        <row r="13">
          <cell r="B13">
            <v>0.18000100000000005</v>
          </cell>
          <cell r="C13">
            <v>0.18000000000000005</v>
          </cell>
          <cell r="D13">
            <v>2.12E-2</v>
          </cell>
          <cell r="E13">
            <v>5.5E-2</v>
          </cell>
        </row>
        <row r="14">
          <cell r="B14">
            <v>0.19000100000000006</v>
          </cell>
          <cell r="C14">
            <v>0.19000000000000006</v>
          </cell>
          <cell r="D14">
            <v>2.2600000000000002E-2</v>
          </cell>
          <cell r="E14">
            <v>5.7499999999999996E-2</v>
          </cell>
        </row>
        <row r="15">
          <cell r="B15">
            <v>0.20000100000000007</v>
          </cell>
          <cell r="C15">
            <v>0.20000000000000007</v>
          </cell>
          <cell r="D15">
            <v>2.4E-2</v>
          </cell>
          <cell r="E15">
            <v>0.06</v>
          </cell>
        </row>
        <row r="16">
          <cell r="B16">
            <v>0.21000100000000008</v>
          </cell>
          <cell r="C16">
            <v>0.21000000000000008</v>
          </cell>
          <cell r="D16">
            <v>2.46E-2</v>
          </cell>
          <cell r="E16">
            <v>6.3E-2</v>
          </cell>
        </row>
        <row r="17">
          <cell r="B17">
            <v>0.22000100000000009</v>
          </cell>
          <cell r="C17">
            <v>0.22000000000000008</v>
          </cell>
          <cell r="D17">
            <v>2.52E-2</v>
          </cell>
          <cell r="E17">
            <v>6.6000000000000003E-2</v>
          </cell>
        </row>
        <row r="18">
          <cell r="B18">
            <v>0.23000100000000009</v>
          </cell>
          <cell r="C18">
            <v>0.23000000000000009</v>
          </cell>
          <cell r="D18">
            <v>2.58E-2</v>
          </cell>
          <cell r="E18">
            <v>6.9000000000000006E-2</v>
          </cell>
        </row>
        <row r="19">
          <cell r="B19">
            <v>0.2400010000000001</v>
          </cell>
          <cell r="C19">
            <v>0.2400000000000001</v>
          </cell>
          <cell r="D19">
            <v>2.64E-2</v>
          </cell>
          <cell r="E19">
            <v>7.1999999999999995E-2</v>
          </cell>
        </row>
        <row r="20">
          <cell r="B20">
            <v>0.25000100000000008</v>
          </cell>
          <cell r="C20">
            <v>0.25000000000000011</v>
          </cell>
          <cell r="D20">
            <v>2.7E-2</v>
          </cell>
          <cell r="E20">
            <v>7.4999999999999997E-2</v>
          </cell>
        </row>
        <row r="21">
          <cell r="B21">
            <v>0.26000100000000009</v>
          </cell>
          <cell r="C21">
            <v>0.26000000000000012</v>
          </cell>
          <cell r="D21">
            <v>2.76E-2</v>
          </cell>
          <cell r="E21">
            <v>7.8E-2</v>
          </cell>
        </row>
        <row r="22">
          <cell r="B22">
            <v>0.2700010000000001</v>
          </cell>
          <cell r="C22">
            <v>0.27000000000000013</v>
          </cell>
          <cell r="D22">
            <v>2.8199999999999999E-2</v>
          </cell>
          <cell r="E22">
            <v>8.1000000000000003E-2</v>
          </cell>
        </row>
        <row r="23">
          <cell r="B23">
            <v>0.28000100000000011</v>
          </cell>
          <cell r="C23">
            <v>0.28000000000000014</v>
          </cell>
          <cell r="D23">
            <v>2.8799999999999999E-2</v>
          </cell>
          <cell r="E23">
            <v>8.3999999999999991E-2</v>
          </cell>
        </row>
        <row r="24">
          <cell r="B24">
            <v>0.29000100000000012</v>
          </cell>
          <cell r="C24">
            <v>0.29000000000000015</v>
          </cell>
          <cell r="D24">
            <v>2.9399999999999999E-2</v>
          </cell>
          <cell r="E24">
            <v>8.6999999999999994E-2</v>
          </cell>
        </row>
        <row r="25">
          <cell r="B25">
            <v>0.30000100000000013</v>
          </cell>
          <cell r="C25">
            <v>0.30000000000000016</v>
          </cell>
          <cell r="D25">
            <v>0.03</v>
          </cell>
          <cell r="E25">
            <v>0.09</v>
          </cell>
        </row>
        <row r="26">
          <cell r="B26">
            <v>0.31000100000000014</v>
          </cell>
          <cell r="C26">
            <v>0.31000000000000016</v>
          </cell>
          <cell r="D26">
            <v>3.1E-2</v>
          </cell>
          <cell r="E26">
            <v>9.2999999999999999E-2</v>
          </cell>
        </row>
        <row r="27">
          <cell r="B27">
            <v>0.32000100000000015</v>
          </cell>
          <cell r="C27">
            <v>0.32000000000000017</v>
          </cell>
          <cell r="D27">
            <v>3.2000000000000001E-2</v>
          </cell>
          <cell r="E27">
            <v>9.6000000000000002E-2</v>
          </cell>
        </row>
        <row r="28">
          <cell r="B28">
            <v>0.33000100000000016</v>
          </cell>
          <cell r="C28">
            <v>0.33000000000000018</v>
          </cell>
          <cell r="D28">
            <v>3.3000000000000002E-2</v>
          </cell>
          <cell r="E28">
            <v>9.9000000000000005E-2</v>
          </cell>
        </row>
        <row r="29">
          <cell r="B29">
            <v>0.34000100000000016</v>
          </cell>
          <cell r="C29">
            <v>0.34000000000000019</v>
          </cell>
          <cell r="D29">
            <v>3.4000000000000002E-2</v>
          </cell>
          <cell r="E29">
            <v>0.10199999999999999</v>
          </cell>
        </row>
        <row r="30">
          <cell r="B30">
            <v>0.35000100000000017</v>
          </cell>
          <cell r="C30">
            <v>0.3500000000000002</v>
          </cell>
          <cell r="D30">
            <v>3.5000000000000003E-2</v>
          </cell>
          <cell r="E30">
            <v>0.105</v>
          </cell>
        </row>
        <row r="31">
          <cell r="B31">
            <v>0.36000100000000018</v>
          </cell>
          <cell r="C31">
            <v>0.36000000000000021</v>
          </cell>
          <cell r="D31">
            <v>3.6000000000000004E-2</v>
          </cell>
          <cell r="E31">
            <v>0.108</v>
          </cell>
        </row>
        <row r="32">
          <cell r="B32">
            <v>0.37000100000000019</v>
          </cell>
          <cell r="C32">
            <v>0.37000000000000022</v>
          </cell>
          <cell r="D32">
            <v>3.6999999999999998E-2</v>
          </cell>
          <cell r="E32">
            <v>0.111</v>
          </cell>
        </row>
        <row r="33">
          <cell r="B33">
            <v>0.3800010000000002</v>
          </cell>
          <cell r="C33">
            <v>0.38000000000000023</v>
          </cell>
          <cell r="D33">
            <v>3.7999999999999999E-2</v>
          </cell>
          <cell r="E33">
            <v>0.11399999999999999</v>
          </cell>
        </row>
        <row r="34">
          <cell r="B34">
            <v>0.39000100000000021</v>
          </cell>
          <cell r="C34">
            <v>0.39000000000000024</v>
          </cell>
          <cell r="D34">
            <v>3.9E-2</v>
          </cell>
          <cell r="E34">
            <v>0.11699999999999999</v>
          </cell>
        </row>
        <row r="35">
          <cell r="B35">
            <v>0.40000100000000022</v>
          </cell>
          <cell r="C35">
            <v>0.40000000000000024</v>
          </cell>
          <cell r="D35">
            <v>0.04</v>
          </cell>
          <cell r="E35">
            <v>0.12</v>
          </cell>
        </row>
        <row r="36">
          <cell r="B36">
            <v>0.41000100000000023</v>
          </cell>
          <cell r="C36">
            <v>0.41000000000000025</v>
          </cell>
          <cell r="D36">
            <v>4.1000000000000002E-2</v>
          </cell>
          <cell r="E36">
            <v>0.123</v>
          </cell>
        </row>
        <row r="37">
          <cell r="B37">
            <v>0.42000100000000024</v>
          </cell>
          <cell r="C37">
            <v>0.42000000000000026</v>
          </cell>
          <cell r="D37">
            <v>4.2000000000000003E-2</v>
          </cell>
          <cell r="E37">
            <v>0.126</v>
          </cell>
        </row>
        <row r="38">
          <cell r="B38">
            <v>0.43000100000000024</v>
          </cell>
          <cell r="C38">
            <v>0.43000000000000027</v>
          </cell>
          <cell r="D38">
            <v>4.3000000000000003E-2</v>
          </cell>
          <cell r="E38">
            <v>0.129</v>
          </cell>
        </row>
        <row r="39">
          <cell r="B39">
            <v>0.44000100000000025</v>
          </cell>
          <cell r="C39">
            <v>0.44000000000000028</v>
          </cell>
          <cell r="D39">
            <v>4.4000000000000004E-2</v>
          </cell>
          <cell r="E39">
            <v>0.13200000000000001</v>
          </cell>
        </row>
        <row r="40">
          <cell r="B40">
            <v>0.45000100000000026</v>
          </cell>
          <cell r="C40">
            <v>0.45000000000000029</v>
          </cell>
          <cell r="D40">
            <v>4.4999999999999998E-2</v>
          </cell>
          <cell r="E40">
            <v>0.13500000000000001</v>
          </cell>
        </row>
        <row r="41">
          <cell r="B41">
            <v>0.46000100000000027</v>
          </cell>
          <cell r="C41">
            <v>0.4600000000000003</v>
          </cell>
          <cell r="D41">
            <v>4.5999999999999999E-2</v>
          </cell>
          <cell r="E41">
            <v>0.13800000000000001</v>
          </cell>
        </row>
        <row r="42">
          <cell r="B42">
            <v>0.47000100000000028</v>
          </cell>
          <cell r="C42">
            <v>0.47000000000000031</v>
          </cell>
          <cell r="D42">
            <v>4.7E-2</v>
          </cell>
          <cell r="E42">
            <v>0.14099999999999999</v>
          </cell>
        </row>
        <row r="43">
          <cell r="B43">
            <v>0.48000100000000029</v>
          </cell>
          <cell r="C43">
            <v>0.48000000000000032</v>
          </cell>
          <cell r="D43">
            <v>4.8000000000000001E-2</v>
          </cell>
          <cell r="E43">
            <v>0.14399999999999999</v>
          </cell>
        </row>
        <row r="44">
          <cell r="B44">
            <v>0.4900010000000003</v>
          </cell>
          <cell r="C44">
            <v>0.49000000000000032</v>
          </cell>
          <cell r="D44">
            <v>4.9000000000000002E-2</v>
          </cell>
          <cell r="E44">
            <v>0.14699999999999999</v>
          </cell>
        </row>
        <row r="45">
          <cell r="B45">
            <v>0.50000100000000036</v>
          </cell>
          <cell r="C45">
            <v>0.50000000000000033</v>
          </cell>
          <cell r="D45">
            <v>0.05</v>
          </cell>
          <cell r="E45">
            <v>0.15</v>
          </cell>
        </row>
        <row r="46">
          <cell r="B46">
            <v>0.51000100000000037</v>
          </cell>
          <cell r="C46">
            <v>0.51000000000000034</v>
          </cell>
          <cell r="D46">
            <v>5.0700000000000002E-2</v>
          </cell>
          <cell r="E46">
            <v>0.153</v>
          </cell>
        </row>
        <row r="47">
          <cell r="B47">
            <v>0.52000100000000038</v>
          </cell>
          <cell r="C47">
            <v>0.52000000000000035</v>
          </cell>
          <cell r="D47">
            <v>5.1400000000000001E-2</v>
          </cell>
          <cell r="E47">
            <v>0.156</v>
          </cell>
        </row>
        <row r="48">
          <cell r="B48">
            <v>0.53000100000000039</v>
          </cell>
          <cell r="C48">
            <v>0.53000000000000036</v>
          </cell>
          <cell r="D48">
            <v>5.21E-2</v>
          </cell>
          <cell r="E48">
            <v>0.159</v>
          </cell>
        </row>
        <row r="49">
          <cell r="B49">
            <v>0.5400010000000004</v>
          </cell>
          <cell r="C49">
            <v>0.54000000000000037</v>
          </cell>
          <cell r="D49">
            <v>5.28E-2</v>
          </cell>
          <cell r="E49">
            <v>0.16200000000000001</v>
          </cell>
        </row>
        <row r="50">
          <cell r="B50">
            <v>0.55000100000000041</v>
          </cell>
          <cell r="C50">
            <v>0.55000000000000038</v>
          </cell>
          <cell r="D50">
            <v>5.3500000000000006E-2</v>
          </cell>
          <cell r="E50">
            <v>0.16499999999999998</v>
          </cell>
        </row>
        <row r="51">
          <cell r="B51">
            <v>0.56000100000000042</v>
          </cell>
          <cell r="C51">
            <v>0.56000000000000039</v>
          </cell>
          <cell r="D51">
            <v>5.4199999999999998E-2</v>
          </cell>
          <cell r="E51">
            <v>0.16799999999999998</v>
          </cell>
        </row>
        <row r="52">
          <cell r="B52">
            <v>0.57000100000000042</v>
          </cell>
          <cell r="C52">
            <v>0.5700000000000004</v>
          </cell>
          <cell r="D52">
            <v>5.4900000000000004E-2</v>
          </cell>
          <cell r="E52">
            <v>0.17099999999999999</v>
          </cell>
        </row>
        <row r="53">
          <cell r="B53">
            <v>0.58000100000000043</v>
          </cell>
          <cell r="C53">
            <v>0.5800000000000004</v>
          </cell>
          <cell r="D53">
            <v>5.5600000000000004E-2</v>
          </cell>
          <cell r="E53">
            <v>0.17399999999999999</v>
          </cell>
        </row>
        <row r="54">
          <cell r="B54">
            <v>0.59000100000000044</v>
          </cell>
          <cell r="C54">
            <v>0.59000000000000041</v>
          </cell>
          <cell r="D54">
            <v>5.6300000000000003E-2</v>
          </cell>
          <cell r="E54">
            <v>0.17699999999999999</v>
          </cell>
        </row>
        <row r="55">
          <cell r="B55">
            <v>0.60000100000000045</v>
          </cell>
          <cell r="C55">
            <v>0.60000000000000042</v>
          </cell>
          <cell r="D55">
            <v>5.7000000000000002E-2</v>
          </cell>
          <cell r="E55">
            <v>0.18</v>
          </cell>
        </row>
        <row r="56">
          <cell r="B56">
            <v>0.61000100000000046</v>
          </cell>
          <cell r="C56">
            <v>0.61000000000000043</v>
          </cell>
          <cell r="D56">
            <v>5.7599999999999998E-2</v>
          </cell>
          <cell r="E56">
            <v>0.183</v>
          </cell>
        </row>
        <row r="57">
          <cell r="B57">
            <v>0.62000100000000047</v>
          </cell>
          <cell r="C57">
            <v>0.62000000000000044</v>
          </cell>
          <cell r="D57">
            <v>5.8200000000000002E-2</v>
          </cell>
          <cell r="E57">
            <v>0.186</v>
          </cell>
        </row>
        <row r="58">
          <cell r="B58">
            <v>0.63000100000000048</v>
          </cell>
          <cell r="C58">
            <v>0.63000000000000045</v>
          </cell>
          <cell r="D58">
            <v>5.8800000000000005E-2</v>
          </cell>
          <cell r="E58">
            <v>0.189</v>
          </cell>
        </row>
        <row r="59">
          <cell r="B59">
            <v>0.64000100000000049</v>
          </cell>
          <cell r="C59">
            <v>0.64000000000000046</v>
          </cell>
          <cell r="D59">
            <v>5.9400000000000001E-2</v>
          </cell>
          <cell r="E59">
            <v>0.192</v>
          </cell>
        </row>
        <row r="60">
          <cell r="B60">
            <v>0.6500010000000005</v>
          </cell>
          <cell r="C60">
            <v>0.65000000000000047</v>
          </cell>
          <cell r="D60">
            <v>0.06</v>
          </cell>
          <cell r="E60">
            <v>0.19500000000000001</v>
          </cell>
        </row>
        <row r="61">
          <cell r="B61">
            <v>0.6600010000000005</v>
          </cell>
          <cell r="C61">
            <v>0.66000000000000048</v>
          </cell>
          <cell r="D61">
            <v>6.0600000000000001E-2</v>
          </cell>
          <cell r="E61">
            <v>0.19800000000000001</v>
          </cell>
        </row>
        <row r="62">
          <cell r="B62">
            <v>0.67000100000000051</v>
          </cell>
          <cell r="C62">
            <v>0.67000000000000048</v>
          </cell>
          <cell r="D62">
            <v>6.1200000000000004E-2</v>
          </cell>
          <cell r="E62">
            <v>0.20099999999999998</v>
          </cell>
        </row>
        <row r="63">
          <cell r="B63">
            <v>0.68000100000000052</v>
          </cell>
          <cell r="C63">
            <v>0.68000000000000049</v>
          </cell>
          <cell r="D63">
            <v>6.1800000000000001E-2</v>
          </cell>
          <cell r="E63">
            <v>0.20399999999999999</v>
          </cell>
        </row>
        <row r="64">
          <cell r="B64">
            <v>0.69000100000000053</v>
          </cell>
          <cell r="C64">
            <v>0.6900000000000005</v>
          </cell>
          <cell r="D64">
            <v>6.2399999999999997E-2</v>
          </cell>
          <cell r="E64">
            <v>0.20699999999999999</v>
          </cell>
        </row>
        <row r="65">
          <cell r="B65">
            <v>0.70000100000000054</v>
          </cell>
          <cell r="C65">
            <v>0.70000000000000051</v>
          </cell>
          <cell r="D65">
            <v>6.3E-2</v>
          </cell>
          <cell r="E65">
            <v>0.21</v>
          </cell>
        </row>
        <row r="66">
          <cell r="B66">
            <v>0.71000100000000055</v>
          </cell>
          <cell r="C66">
            <v>0.71000000000000052</v>
          </cell>
          <cell r="D66">
            <v>6.3700000000000007E-2</v>
          </cell>
          <cell r="E66">
            <v>0.21299999999999999</v>
          </cell>
        </row>
        <row r="67">
          <cell r="B67">
            <v>0.72000100000000056</v>
          </cell>
          <cell r="C67">
            <v>0.72000000000000053</v>
          </cell>
          <cell r="D67">
            <v>6.4399999999999999E-2</v>
          </cell>
          <cell r="E67">
            <v>0.216</v>
          </cell>
        </row>
        <row r="68">
          <cell r="B68">
            <v>0.73000100000000057</v>
          </cell>
          <cell r="C68">
            <v>0.73000000000000054</v>
          </cell>
          <cell r="D68">
            <v>6.5100000000000005E-2</v>
          </cell>
          <cell r="E68">
            <v>0.219</v>
          </cell>
        </row>
        <row r="69">
          <cell r="B69">
            <v>0.74000100000000057</v>
          </cell>
          <cell r="C69">
            <v>0.74000000000000055</v>
          </cell>
          <cell r="D69">
            <v>6.5799999999999997E-2</v>
          </cell>
          <cell r="E69">
            <v>0.222</v>
          </cell>
        </row>
        <row r="70">
          <cell r="B70">
            <v>0.75000100000000058</v>
          </cell>
          <cell r="C70">
            <v>0.75000000000000056</v>
          </cell>
          <cell r="D70">
            <v>6.6500000000000004E-2</v>
          </cell>
          <cell r="E70">
            <v>0.22499999999999998</v>
          </cell>
        </row>
        <row r="71">
          <cell r="B71">
            <v>0.76000100000000059</v>
          </cell>
          <cell r="C71">
            <v>0.76000000000000056</v>
          </cell>
          <cell r="D71">
            <v>6.720000000000001E-2</v>
          </cell>
          <cell r="E71">
            <v>0.22799999999999998</v>
          </cell>
        </row>
        <row r="72">
          <cell r="B72">
            <v>0.7700010000000006</v>
          </cell>
          <cell r="C72">
            <v>0.77000000000000057</v>
          </cell>
          <cell r="D72">
            <v>6.7900000000000002E-2</v>
          </cell>
          <cell r="E72">
            <v>0.23099999999999998</v>
          </cell>
        </row>
        <row r="73">
          <cell r="B73">
            <v>0.78000100000000061</v>
          </cell>
          <cell r="C73">
            <v>0.78000000000000058</v>
          </cell>
          <cell r="D73">
            <v>6.8600000000000008E-2</v>
          </cell>
          <cell r="E73">
            <v>0.23399999999999999</v>
          </cell>
        </row>
        <row r="74">
          <cell r="B74">
            <v>0.79000100000000062</v>
          </cell>
          <cell r="C74">
            <v>0.79000000000000059</v>
          </cell>
          <cell r="D74">
            <v>6.93E-2</v>
          </cell>
          <cell r="E74">
            <v>0.23699999999999999</v>
          </cell>
        </row>
        <row r="75">
          <cell r="B75">
            <v>0.80000100000000063</v>
          </cell>
          <cell r="C75">
            <v>0.8000000000000006</v>
          </cell>
          <cell r="D75">
            <v>7.0000000000000007E-2</v>
          </cell>
          <cell r="E75">
            <v>0.24</v>
          </cell>
        </row>
        <row r="76">
          <cell r="B76">
            <v>0.81000100000000064</v>
          </cell>
          <cell r="C76">
            <v>0.81000000000000061</v>
          </cell>
          <cell r="D76">
            <v>7.060000000000001E-2</v>
          </cell>
          <cell r="E76">
            <v>0.24299999999999999</v>
          </cell>
        </row>
        <row r="77">
          <cell r="B77">
            <v>0.82000100000000065</v>
          </cell>
          <cell r="C77">
            <v>0.82000000000000062</v>
          </cell>
          <cell r="D77">
            <v>7.1199999999999999E-2</v>
          </cell>
          <cell r="E77">
            <v>0.246</v>
          </cell>
        </row>
        <row r="78">
          <cell r="B78">
            <v>0.83000100000000065</v>
          </cell>
          <cell r="C78">
            <v>0.83000000000000063</v>
          </cell>
          <cell r="D78">
            <v>7.1800000000000003E-2</v>
          </cell>
          <cell r="E78">
            <v>0.249</v>
          </cell>
        </row>
        <row r="79">
          <cell r="B79">
            <v>0.84000100000000066</v>
          </cell>
          <cell r="C79">
            <v>0.84000000000000064</v>
          </cell>
          <cell r="D79">
            <v>7.2400000000000006E-2</v>
          </cell>
          <cell r="E79">
            <v>0.252</v>
          </cell>
        </row>
        <row r="80">
          <cell r="B80">
            <v>0.85000100000000067</v>
          </cell>
          <cell r="C80">
            <v>0.85000000000000064</v>
          </cell>
          <cell r="D80">
            <v>7.3000000000000009E-2</v>
          </cell>
          <cell r="E80">
            <v>0.255</v>
          </cell>
        </row>
        <row r="81">
          <cell r="B81">
            <v>0.86000100000000068</v>
          </cell>
          <cell r="C81">
            <v>0.86000000000000065</v>
          </cell>
          <cell r="D81">
            <v>7.3599999999999999E-2</v>
          </cell>
          <cell r="E81">
            <v>0.25800000000000001</v>
          </cell>
        </row>
        <row r="82">
          <cell r="B82">
            <v>0.87000100000000069</v>
          </cell>
          <cell r="C82">
            <v>0.87000000000000066</v>
          </cell>
          <cell r="D82">
            <v>7.4200000000000002E-2</v>
          </cell>
          <cell r="E82">
            <v>0.26100000000000001</v>
          </cell>
        </row>
        <row r="83">
          <cell r="B83">
            <v>0.8800010000000007</v>
          </cell>
          <cell r="C83">
            <v>0.88000000000000067</v>
          </cell>
          <cell r="D83">
            <v>7.4800000000000005E-2</v>
          </cell>
          <cell r="E83">
            <v>0.26400000000000001</v>
          </cell>
        </row>
        <row r="84">
          <cell r="B84">
            <v>0.89000100000000071</v>
          </cell>
          <cell r="C84">
            <v>0.89000000000000068</v>
          </cell>
          <cell r="D84">
            <v>7.5399999999999995E-2</v>
          </cell>
          <cell r="E84">
            <v>0.26700000000000002</v>
          </cell>
        </row>
        <row r="85">
          <cell r="B85">
            <v>0.90000100000000072</v>
          </cell>
          <cell r="C85">
            <v>0.90000000000000069</v>
          </cell>
          <cell r="D85">
            <v>7.5999999999999998E-2</v>
          </cell>
          <cell r="E85">
            <v>0.27</v>
          </cell>
        </row>
        <row r="86">
          <cell r="B86">
            <v>0.91000100000000073</v>
          </cell>
          <cell r="C86">
            <v>0.9100000000000007</v>
          </cell>
          <cell r="D86">
            <v>7.6399999999999996E-2</v>
          </cell>
          <cell r="E86">
            <v>0.27200000000000002</v>
          </cell>
        </row>
        <row r="87">
          <cell r="B87">
            <v>0.92000100000000073</v>
          </cell>
          <cell r="C87">
            <v>0.92000000000000071</v>
          </cell>
          <cell r="D87">
            <v>7.6799999999999993E-2</v>
          </cell>
          <cell r="E87">
            <v>0.27400000000000002</v>
          </cell>
        </row>
        <row r="88">
          <cell r="B88">
            <v>0.93000100000000074</v>
          </cell>
          <cell r="C88">
            <v>0.93000000000000071</v>
          </cell>
          <cell r="D88">
            <v>7.7200000000000005E-2</v>
          </cell>
          <cell r="E88">
            <v>0.27600000000000002</v>
          </cell>
        </row>
        <row r="89">
          <cell r="B89">
            <v>0.94000100000000075</v>
          </cell>
          <cell r="C89">
            <v>0.94000000000000072</v>
          </cell>
          <cell r="D89">
            <v>7.7600000000000002E-2</v>
          </cell>
          <cell r="E89">
            <v>0.27800000000000002</v>
          </cell>
        </row>
        <row r="90">
          <cell r="B90">
            <v>0.95000100000000076</v>
          </cell>
          <cell r="C90">
            <v>0.95000000000000073</v>
          </cell>
          <cell r="D90">
            <v>7.8E-2</v>
          </cell>
          <cell r="E90">
            <v>0.28000000000000003</v>
          </cell>
        </row>
        <row r="91">
          <cell r="B91">
            <v>0.96000100000000077</v>
          </cell>
          <cell r="C91">
            <v>0.96000000000000074</v>
          </cell>
          <cell r="D91">
            <v>7.8399999999999997E-2</v>
          </cell>
          <cell r="E91">
            <v>0.28199999999999997</v>
          </cell>
        </row>
        <row r="92">
          <cell r="B92">
            <v>0.97000100000000078</v>
          </cell>
          <cell r="C92">
            <v>0.97000000000000075</v>
          </cell>
          <cell r="D92">
            <v>7.8799999999999995E-2</v>
          </cell>
          <cell r="E92">
            <v>0.28399999999999997</v>
          </cell>
        </row>
        <row r="93">
          <cell r="B93">
            <v>0.98000100000000079</v>
          </cell>
          <cell r="C93">
            <v>0.98000000000000076</v>
          </cell>
          <cell r="D93">
            <v>7.9200000000000007E-2</v>
          </cell>
          <cell r="E93">
            <v>0.28599999999999998</v>
          </cell>
        </row>
        <row r="94">
          <cell r="B94">
            <v>0.9900010000000008</v>
          </cell>
          <cell r="C94">
            <v>0.99000000000000077</v>
          </cell>
          <cell r="D94">
            <v>7.9600000000000004E-2</v>
          </cell>
          <cell r="E94">
            <v>0.28799999999999998</v>
          </cell>
        </row>
        <row r="95">
          <cell r="B95">
            <v>1.0000010000000006</v>
          </cell>
          <cell r="C95">
            <v>1.0000000000000007</v>
          </cell>
          <cell r="D95">
            <v>0.08</v>
          </cell>
          <cell r="E95">
            <v>0.28999999999999998</v>
          </cell>
        </row>
        <row r="96">
          <cell r="B96">
            <v>1.0100010000000006</v>
          </cell>
          <cell r="C96">
            <v>1.0100000000000007</v>
          </cell>
          <cell r="D96">
            <v>8.0500000000000002E-2</v>
          </cell>
          <cell r="E96">
            <v>0.29269999999999996</v>
          </cell>
        </row>
        <row r="97">
          <cell r="B97">
            <v>1.0200010000000006</v>
          </cell>
          <cell r="C97">
            <v>1.0200000000000007</v>
          </cell>
          <cell r="D97">
            <v>8.1000000000000003E-2</v>
          </cell>
          <cell r="E97">
            <v>0.2954</v>
          </cell>
        </row>
        <row r="98">
          <cell r="B98">
            <v>1.0300010000000006</v>
          </cell>
          <cell r="C98">
            <v>1.0300000000000007</v>
          </cell>
          <cell r="D98">
            <v>8.1500000000000003E-2</v>
          </cell>
          <cell r="E98">
            <v>0.29809999999999998</v>
          </cell>
        </row>
        <row r="99">
          <cell r="B99">
            <v>1.0400010000000006</v>
          </cell>
          <cell r="C99">
            <v>1.0400000000000007</v>
          </cell>
          <cell r="D99">
            <v>8.2000000000000003E-2</v>
          </cell>
          <cell r="E99">
            <v>0.30080000000000001</v>
          </cell>
        </row>
        <row r="100">
          <cell r="B100">
            <v>1.0500010000000006</v>
          </cell>
          <cell r="C100">
            <v>1.0500000000000007</v>
          </cell>
          <cell r="D100">
            <v>8.2500000000000004E-2</v>
          </cell>
          <cell r="E100">
            <v>0.30349999999999999</v>
          </cell>
        </row>
        <row r="101">
          <cell r="B101">
            <v>1.0600010000000006</v>
          </cell>
          <cell r="C101">
            <v>1.0600000000000007</v>
          </cell>
          <cell r="D101">
            <v>8.3000000000000004E-2</v>
          </cell>
          <cell r="E101">
            <v>0.30619999999999997</v>
          </cell>
        </row>
        <row r="102">
          <cell r="B102">
            <v>1.0700010000000006</v>
          </cell>
          <cell r="C102">
            <v>1.0700000000000007</v>
          </cell>
          <cell r="D102">
            <v>8.3500000000000005E-2</v>
          </cell>
          <cell r="E102">
            <v>0.30890000000000001</v>
          </cell>
        </row>
        <row r="103">
          <cell r="B103">
            <v>1.0800010000000007</v>
          </cell>
          <cell r="C103">
            <v>1.0800000000000007</v>
          </cell>
          <cell r="D103">
            <v>8.4000000000000005E-2</v>
          </cell>
          <cell r="E103">
            <v>0.31159999999999999</v>
          </cell>
        </row>
        <row r="104">
          <cell r="B104">
            <v>1.0900010000000007</v>
          </cell>
          <cell r="C104">
            <v>1.0900000000000007</v>
          </cell>
          <cell r="D104">
            <v>8.4500000000000006E-2</v>
          </cell>
          <cell r="E104">
            <v>0.31430000000000002</v>
          </cell>
        </row>
        <row r="105">
          <cell r="B105">
            <v>1.1000010000000007</v>
          </cell>
          <cell r="C105">
            <v>1.1000000000000008</v>
          </cell>
          <cell r="D105">
            <v>8.5000000000000006E-2</v>
          </cell>
          <cell r="E105">
            <v>0.317</v>
          </cell>
        </row>
        <row r="106">
          <cell r="B106">
            <v>1.1100010000000007</v>
          </cell>
          <cell r="C106">
            <v>1.1100000000000008</v>
          </cell>
          <cell r="D106">
            <v>8.5500000000000007E-2</v>
          </cell>
          <cell r="E106">
            <v>0.31930000000000003</v>
          </cell>
        </row>
        <row r="107">
          <cell r="B107">
            <v>1.1200010000000007</v>
          </cell>
          <cell r="C107">
            <v>1.1200000000000008</v>
          </cell>
          <cell r="D107">
            <v>8.6000000000000007E-2</v>
          </cell>
          <cell r="E107">
            <v>0.3216</v>
          </cell>
        </row>
        <row r="108">
          <cell r="B108">
            <v>1.1300010000000007</v>
          </cell>
          <cell r="C108">
            <v>1.1300000000000008</v>
          </cell>
          <cell r="D108">
            <v>8.6500000000000007E-2</v>
          </cell>
          <cell r="E108">
            <v>0.32390000000000002</v>
          </cell>
        </row>
        <row r="109">
          <cell r="B109">
            <v>1.1400010000000007</v>
          </cell>
          <cell r="C109">
            <v>1.1400000000000008</v>
          </cell>
          <cell r="D109">
            <v>8.7000000000000008E-2</v>
          </cell>
          <cell r="E109">
            <v>0.32619999999999999</v>
          </cell>
        </row>
        <row r="110">
          <cell r="B110">
            <v>1.1500010000000007</v>
          </cell>
          <cell r="C110">
            <v>1.1500000000000008</v>
          </cell>
          <cell r="D110">
            <v>8.7499999999999994E-2</v>
          </cell>
          <cell r="E110">
            <v>0.32850000000000001</v>
          </cell>
        </row>
        <row r="111">
          <cell r="B111">
            <v>1.1600010000000007</v>
          </cell>
          <cell r="C111">
            <v>1.1600000000000008</v>
          </cell>
          <cell r="D111">
            <v>8.7999999999999995E-2</v>
          </cell>
          <cell r="E111">
            <v>0.33080000000000004</v>
          </cell>
        </row>
        <row r="112">
          <cell r="B112">
            <v>1.1700010000000007</v>
          </cell>
          <cell r="C112">
            <v>1.1700000000000008</v>
          </cell>
          <cell r="D112">
            <v>8.8499999999999995E-2</v>
          </cell>
          <cell r="E112">
            <v>0.33310000000000001</v>
          </cell>
        </row>
        <row r="113">
          <cell r="B113">
            <v>1.1800010000000007</v>
          </cell>
          <cell r="C113">
            <v>1.1800000000000008</v>
          </cell>
          <cell r="D113">
            <v>8.8999999999999996E-2</v>
          </cell>
          <cell r="E113">
            <v>0.33540000000000003</v>
          </cell>
        </row>
        <row r="114">
          <cell r="B114">
            <v>1.1900010000000008</v>
          </cell>
          <cell r="C114">
            <v>1.1900000000000008</v>
          </cell>
          <cell r="D114">
            <v>8.9499999999999996E-2</v>
          </cell>
          <cell r="E114">
            <v>0.3377</v>
          </cell>
        </row>
        <row r="115">
          <cell r="B115">
            <v>1.2000010000000008</v>
          </cell>
          <cell r="C115">
            <v>1.2000000000000008</v>
          </cell>
          <cell r="D115">
            <v>0.09</v>
          </cell>
          <cell r="E115">
            <v>0.34</v>
          </cell>
        </row>
        <row r="116">
          <cell r="B116">
            <v>1.2100010000000008</v>
          </cell>
          <cell r="C116">
            <v>1.2100000000000009</v>
          </cell>
          <cell r="D116">
            <v>9.0200000000000002E-2</v>
          </cell>
          <cell r="E116">
            <v>0.34160000000000001</v>
          </cell>
        </row>
        <row r="117">
          <cell r="B117">
            <v>1.2200010000000008</v>
          </cell>
          <cell r="C117">
            <v>1.2200000000000009</v>
          </cell>
          <cell r="D117">
            <v>9.0399999999999994E-2</v>
          </cell>
          <cell r="E117">
            <v>0.34320000000000001</v>
          </cell>
        </row>
        <row r="118">
          <cell r="B118">
            <v>1.2300010000000008</v>
          </cell>
          <cell r="C118">
            <v>1.2300000000000009</v>
          </cell>
          <cell r="D118">
            <v>9.06E-2</v>
          </cell>
          <cell r="E118">
            <v>0.3448</v>
          </cell>
        </row>
        <row r="119">
          <cell r="B119">
            <v>1.2400010000000008</v>
          </cell>
          <cell r="C119">
            <v>1.2400000000000009</v>
          </cell>
          <cell r="D119">
            <v>9.0799999999999992E-2</v>
          </cell>
          <cell r="E119">
            <v>0.34639999999999999</v>
          </cell>
        </row>
        <row r="120">
          <cell r="B120">
            <v>1.2500010000000008</v>
          </cell>
          <cell r="C120">
            <v>1.2500000000000009</v>
          </cell>
          <cell r="D120">
            <v>9.0999999999999998E-2</v>
          </cell>
          <cell r="E120">
            <v>0.34799999999999998</v>
          </cell>
        </row>
        <row r="121">
          <cell r="B121">
            <v>1.2600010000000008</v>
          </cell>
          <cell r="C121">
            <v>1.2600000000000009</v>
          </cell>
          <cell r="D121">
            <v>9.1200000000000003E-2</v>
          </cell>
          <cell r="E121">
            <v>0.34960000000000002</v>
          </cell>
        </row>
        <row r="122">
          <cell r="B122">
            <v>1.2700010000000008</v>
          </cell>
          <cell r="C122">
            <v>1.2700000000000009</v>
          </cell>
          <cell r="D122">
            <v>9.1399999999999995E-2</v>
          </cell>
          <cell r="E122">
            <v>0.35120000000000001</v>
          </cell>
        </row>
        <row r="123">
          <cell r="B123">
            <v>1.2800010000000008</v>
          </cell>
          <cell r="C123">
            <v>1.2800000000000009</v>
          </cell>
          <cell r="D123">
            <v>9.1600000000000001E-2</v>
          </cell>
          <cell r="E123">
            <v>0.3528</v>
          </cell>
        </row>
        <row r="124">
          <cell r="B124">
            <v>1.2900010000000008</v>
          </cell>
          <cell r="C124">
            <v>1.2900000000000009</v>
          </cell>
          <cell r="D124">
            <v>9.1799999999999993E-2</v>
          </cell>
          <cell r="E124">
            <v>0.35439999999999999</v>
          </cell>
        </row>
        <row r="125">
          <cell r="B125">
            <v>1.3000010000000009</v>
          </cell>
          <cell r="C125">
            <v>1.3000000000000009</v>
          </cell>
          <cell r="D125">
            <v>9.1999999999999998E-2</v>
          </cell>
          <cell r="E125">
            <v>0.35599999999999998</v>
          </cell>
        </row>
        <row r="126">
          <cell r="B126">
            <v>1.3100010000000009</v>
          </cell>
          <cell r="C126">
            <v>1.3100000000000009</v>
          </cell>
          <cell r="D126">
            <v>9.2399999999999996E-2</v>
          </cell>
          <cell r="E126">
            <v>0.3574</v>
          </cell>
        </row>
        <row r="127">
          <cell r="B127">
            <v>1.3200010000000009</v>
          </cell>
          <cell r="C127">
            <v>1.320000000000001</v>
          </cell>
          <cell r="D127">
            <v>9.2799999999999994E-2</v>
          </cell>
          <cell r="E127">
            <v>0.35880000000000001</v>
          </cell>
        </row>
        <row r="128">
          <cell r="B128">
            <v>1.3300010000000009</v>
          </cell>
          <cell r="C128">
            <v>1.330000000000001</v>
          </cell>
          <cell r="D128">
            <v>9.3200000000000005E-2</v>
          </cell>
          <cell r="E128">
            <v>0.36019999999999996</v>
          </cell>
        </row>
        <row r="129">
          <cell r="B129">
            <v>1.3400010000000009</v>
          </cell>
          <cell r="C129">
            <v>1.340000000000001</v>
          </cell>
          <cell r="D129">
            <v>9.3600000000000003E-2</v>
          </cell>
          <cell r="E129">
            <v>0.36159999999999998</v>
          </cell>
        </row>
        <row r="130">
          <cell r="B130">
            <v>1.3500010000000009</v>
          </cell>
          <cell r="C130">
            <v>1.350000000000001</v>
          </cell>
          <cell r="D130">
            <v>9.4E-2</v>
          </cell>
          <cell r="E130">
            <v>0.36299999999999999</v>
          </cell>
        </row>
        <row r="131">
          <cell r="B131">
            <v>1.3600010000000009</v>
          </cell>
          <cell r="C131">
            <v>1.360000000000001</v>
          </cell>
          <cell r="D131">
            <v>9.4399999999999998E-2</v>
          </cell>
          <cell r="E131">
            <v>0.3644</v>
          </cell>
        </row>
        <row r="132">
          <cell r="B132">
            <v>1.3700010000000009</v>
          </cell>
          <cell r="C132">
            <v>1.370000000000001</v>
          </cell>
          <cell r="D132">
            <v>9.4799999999999995E-2</v>
          </cell>
          <cell r="E132">
            <v>0.36580000000000001</v>
          </cell>
        </row>
        <row r="133">
          <cell r="B133">
            <v>1.3800010000000009</v>
          </cell>
          <cell r="C133">
            <v>1.380000000000001</v>
          </cell>
          <cell r="D133">
            <v>9.5200000000000007E-2</v>
          </cell>
          <cell r="E133">
            <v>0.36719999999999997</v>
          </cell>
        </row>
        <row r="134">
          <cell r="B134">
            <v>1.3900010000000009</v>
          </cell>
          <cell r="C134">
            <v>1.390000000000001</v>
          </cell>
          <cell r="D134">
            <v>9.5600000000000004E-2</v>
          </cell>
          <cell r="E134">
            <v>0.36859999999999998</v>
          </cell>
        </row>
        <row r="135">
          <cell r="B135">
            <v>1.4000010000000009</v>
          </cell>
          <cell r="C135">
            <v>1.400000000000001</v>
          </cell>
          <cell r="D135">
            <v>9.6000000000000002E-2</v>
          </cell>
          <cell r="E135">
            <v>0.37</v>
          </cell>
        </row>
        <row r="136">
          <cell r="B136">
            <v>1.4100010000000009</v>
          </cell>
          <cell r="C136">
            <v>1.410000000000001</v>
          </cell>
          <cell r="D136">
            <v>9.6299999999999997E-2</v>
          </cell>
          <cell r="E136">
            <v>0.3715</v>
          </cell>
        </row>
        <row r="137">
          <cell r="B137">
            <v>1.420001000000001</v>
          </cell>
          <cell r="C137">
            <v>1.420000000000001</v>
          </cell>
          <cell r="D137">
            <v>9.6600000000000005E-2</v>
          </cell>
          <cell r="E137">
            <v>0.373</v>
          </cell>
        </row>
        <row r="138">
          <cell r="B138">
            <v>1.430001000000001</v>
          </cell>
          <cell r="C138">
            <v>1.430000000000001</v>
          </cell>
          <cell r="D138">
            <v>9.69E-2</v>
          </cell>
          <cell r="E138">
            <v>0.3745</v>
          </cell>
        </row>
        <row r="139">
          <cell r="B139">
            <v>1.440001000000001</v>
          </cell>
          <cell r="C139">
            <v>1.4400000000000011</v>
          </cell>
          <cell r="D139">
            <v>9.7200000000000009E-2</v>
          </cell>
          <cell r="E139">
            <v>0.376</v>
          </cell>
        </row>
        <row r="140">
          <cell r="B140">
            <v>1.450001000000001</v>
          </cell>
          <cell r="C140">
            <v>1.4500000000000011</v>
          </cell>
          <cell r="D140">
            <v>9.7500000000000003E-2</v>
          </cell>
          <cell r="E140">
            <v>0.3775</v>
          </cell>
        </row>
        <row r="141">
          <cell r="B141">
            <v>1.460001000000001</v>
          </cell>
          <cell r="C141">
            <v>1.4600000000000011</v>
          </cell>
          <cell r="D141">
            <v>9.7799999999999998E-2</v>
          </cell>
          <cell r="E141">
            <v>0.379</v>
          </cell>
        </row>
        <row r="142">
          <cell r="B142">
            <v>1.470001000000001</v>
          </cell>
          <cell r="C142">
            <v>1.4700000000000011</v>
          </cell>
          <cell r="D142">
            <v>9.8100000000000007E-2</v>
          </cell>
          <cell r="E142">
            <v>0.3805</v>
          </cell>
        </row>
        <row r="143">
          <cell r="B143">
            <v>1.480001000000001</v>
          </cell>
          <cell r="C143">
            <v>1.4800000000000011</v>
          </cell>
          <cell r="D143">
            <v>9.8400000000000001E-2</v>
          </cell>
          <cell r="E143">
            <v>0.38200000000000001</v>
          </cell>
        </row>
        <row r="144">
          <cell r="B144">
            <v>1.490001000000001</v>
          </cell>
          <cell r="C144">
            <v>1.4900000000000011</v>
          </cell>
          <cell r="D144">
            <v>9.870000000000001E-2</v>
          </cell>
          <cell r="E144">
            <v>0.38350000000000001</v>
          </cell>
        </row>
        <row r="145">
          <cell r="B145">
            <v>1.500001000000001</v>
          </cell>
          <cell r="C145">
            <v>1.5000000000000011</v>
          </cell>
          <cell r="D145">
            <v>9.9000000000000005E-2</v>
          </cell>
          <cell r="E145">
            <v>0.38500000000000001</v>
          </cell>
        </row>
        <row r="146">
          <cell r="B146">
            <v>1.510001000000001</v>
          </cell>
          <cell r="C146">
            <v>1.5100000000000011</v>
          </cell>
          <cell r="D146">
            <v>9.9100000000000008E-2</v>
          </cell>
          <cell r="E146">
            <v>0.38650000000000001</v>
          </cell>
        </row>
        <row r="147">
          <cell r="B147">
            <v>1.520001000000001</v>
          </cell>
          <cell r="C147">
            <v>1.5200000000000011</v>
          </cell>
          <cell r="D147">
            <v>9.920000000000001E-2</v>
          </cell>
          <cell r="E147">
            <v>0.38800000000000001</v>
          </cell>
        </row>
        <row r="148">
          <cell r="B148">
            <v>1.5300010000000011</v>
          </cell>
          <cell r="C148">
            <v>1.5300000000000011</v>
          </cell>
          <cell r="D148">
            <v>9.9299999999999999E-2</v>
          </cell>
          <cell r="E148">
            <v>0.38950000000000001</v>
          </cell>
        </row>
        <row r="149">
          <cell r="B149">
            <v>1.5400010000000011</v>
          </cell>
          <cell r="C149">
            <v>1.5400000000000011</v>
          </cell>
          <cell r="D149">
            <v>9.9400000000000002E-2</v>
          </cell>
          <cell r="E149">
            <v>0.39100000000000001</v>
          </cell>
        </row>
        <row r="150">
          <cell r="B150">
            <v>1.5500010000000011</v>
          </cell>
          <cell r="C150">
            <v>1.5500000000000012</v>
          </cell>
          <cell r="D150">
            <v>9.9500000000000005E-2</v>
          </cell>
          <cell r="E150">
            <v>0.39250000000000002</v>
          </cell>
        </row>
        <row r="151">
          <cell r="B151">
            <v>1.5600010000000011</v>
          </cell>
          <cell r="C151">
            <v>1.5600000000000012</v>
          </cell>
          <cell r="D151">
            <v>9.9600000000000008E-2</v>
          </cell>
          <cell r="E151">
            <v>0.39400000000000002</v>
          </cell>
        </row>
        <row r="152">
          <cell r="B152">
            <v>1.5700010000000011</v>
          </cell>
          <cell r="C152">
            <v>1.5700000000000012</v>
          </cell>
          <cell r="D152">
            <v>9.9700000000000011E-2</v>
          </cell>
          <cell r="E152">
            <v>0.39550000000000002</v>
          </cell>
        </row>
        <row r="153">
          <cell r="B153">
            <v>1.5800010000000011</v>
          </cell>
          <cell r="C153">
            <v>1.5800000000000012</v>
          </cell>
          <cell r="D153">
            <v>9.98E-2</v>
          </cell>
          <cell r="E153">
            <v>0.39700000000000002</v>
          </cell>
        </row>
        <row r="154">
          <cell r="B154">
            <v>1.5900010000000011</v>
          </cell>
          <cell r="C154">
            <v>1.5900000000000012</v>
          </cell>
          <cell r="D154">
            <v>9.9900000000000003E-2</v>
          </cell>
          <cell r="E154">
            <v>0.39850000000000002</v>
          </cell>
        </row>
        <row r="155">
          <cell r="B155">
            <v>1.6000010000000011</v>
          </cell>
          <cell r="C155">
            <v>1.6000000000000012</v>
          </cell>
          <cell r="D155">
            <v>0.1</v>
          </cell>
          <cell r="E155">
            <v>0.4</v>
          </cell>
        </row>
        <row r="156">
          <cell r="B156">
            <v>1.6100010000000011</v>
          </cell>
          <cell r="C156">
            <v>1.6100000000000012</v>
          </cell>
          <cell r="D156">
            <v>0.1003</v>
          </cell>
          <cell r="E156">
            <v>0.40100000000000002</v>
          </cell>
        </row>
        <row r="157">
          <cell r="B157">
            <v>1.6200010000000011</v>
          </cell>
          <cell r="C157">
            <v>1.6200000000000012</v>
          </cell>
          <cell r="D157">
            <v>0.10060000000000001</v>
          </cell>
          <cell r="E157">
            <v>0.40200000000000002</v>
          </cell>
        </row>
        <row r="158">
          <cell r="B158">
            <v>1.6300010000000011</v>
          </cell>
          <cell r="C158">
            <v>1.6300000000000012</v>
          </cell>
          <cell r="D158">
            <v>0.1009</v>
          </cell>
          <cell r="E158">
            <v>0.40300000000000002</v>
          </cell>
        </row>
        <row r="159">
          <cell r="B159">
            <v>1.6400010000000012</v>
          </cell>
          <cell r="C159">
            <v>1.6400000000000012</v>
          </cell>
          <cell r="D159">
            <v>0.1012</v>
          </cell>
          <cell r="E159">
            <v>0.40400000000000003</v>
          </cell>
        </row>
        <row r="160">
          <cell r="B160">
            <v>1.6500010000000012</v>
          </cell>
          <cell r="C160">
            <v>1.6500000000000012</v>
          </cell>
          <cell r="D160">
            <v>0.10150000000000001</v>
          </cell>
          <cell r="E160">
            <v>0.40500000000000003</v>
          </cell>
        </row>
        <row r="161">
          <cell r="B161">
            <v>1.6600010000000012</v>
          </cell>
          <cell r="C161">
            <v>1.6600000000000013</v>
          </cell>
          <cell r="D161">
            <v>0.1018</v>
          </cell>
          <cell r="E161">
            <v>0.40599999999999997</v>
          </cell>
        </row>
        <row r="162">
          <cell r="B162">
            <v>1.6700010000000012</v>
          </cell>
          <cell r="C162">
            <v>1.6700000000000013</v>
          </cell>
          <cell r="D162">
            <v>0.1021</v>
          </cell>
          <cell r="E162">
            <v>0.40699999999999997</v>
          </cell>
        </row>
        <row r="163">
          <cell r="B163">
            <v>1.6800010000000012</v>
          </cell>
          <cell r="C163">
            <v>1.6800000000000013</v>
          </cell>
          <cell r="D163">
            <v>0.10239999999999999</v>
          </cell>
          <cell r="E163">
            <v>0.40799999999999997</v>
          </cell>
        </row>
        <row r="164">
          <cell r="B164">
            <v>1.6900010000000012</v>
          </cell>
          <cell r="C164">
            <v>1.6900000000000013</v>
          </cell>
          <cell r="D164">
            <v>0.1027</v>
          </cell>
          <cell r="E164">
            <v>0.40899999999999997</v>
          </cell>
        </row>
        <row r="165">
          <cell r="B165">
            <v>1.7000010000000012</v>
          </cell>
          <cell r="C165">
            <v>1.7000000000000013</v>
          </cell>
          <cell r="D165">
            <v>0.10299999999999999</v>
          </cell>
          <cell r="E165">
            <v>0.41</v>
          </cell>
        </row>
        <row r="166">
          <cell r="B166">
            <v>1.7100010000000012</v>
          </cell>
          <cell r="C166">
            <v>1.7100000000000013</v>
          </cell>
          <cell r="D166">
            <v>0.10329999999999999</v>
          </cell>
          <cell r="E166">
            <v>0.4113</v>
          </cell>
        </row>
        <row r="167">
          <cell r="B167">
            <v>1.7200010000000012</v>
          </cell>
          <cell r="C167">
            <v>1.7200000000000013</v>
          </cell>
          <cell r="D167">
            <v>0.1036</v>
          </cell>
          <cell r="E167">
            <v>0.41259999999999997</v>
          </cell>
        </row>
        <row r="168">
          <cell r="B168">
            <v>1.7300010000000012</v>
          </cell>
          <cell r="C168">
            <v>1.7300000000000013</v>
          </cell>
          <cell r="D168">
            <v>0.10389999999999999</v>
          </cell>
          <cell r="E168">
            <v>0.41389999999999999</v>
          </cell>
        </row>
        <row r="169">
          <cell r="B169">
            <v>1.7400010000000012</v>
          </cell>
          <cell r="C169">
            <v>1.7400000000000013</v>
          </cell>
          <cell r="D169">
            <v>0.1042</v>
          </cell>
          <cell r="E169">
            <v>0.41519999999999996</v>
          </cell>
        </row>
        <row r="170">
          <cell r="B170">
            <v>1.7500010000000013</v>
          </cell>
          <cell r="C170">
            <v>1.7500000000000013</v>
          </cell>
          <cell r="D170">
            <v>0.1045</v>
          </cell>
          <cell r="E170">
            <v>0.41649999999999998</v>
          </cell>
        </row>
        <row r="171">
          <cell r="B171">
            <v>1.7600010000000013</v>
          </cell>
          <cell r="C171">
            <v>1.7600000000000013</v>
          </cell>
          <cell r="D171">
            <v>0.10479999999999999</v>
          </cell>
          <cell r="E171">
            <v>0.4178</v>
          </cell>
        </row>
        <row r="172">
          <cell r="B172">
            <v>1.7700010000000013</v>
          </cell>
          <cell r="C172">
            <v>1.7700000000000014</v>
          </cell>
          <cell r="D172">
            <v>0.1051</v>
          </cell>
          <cell r="E172">
            <v>0.41909999999999997</v>
          </cell>
        </row>
        <row r="173">
          <cell r="B173">
            <v>1.7800010000000013</v>
          </cell>
          <cell r="C173">
            <v>1.7800000000000014</v>
          </cell>
          <cell r="D173">
            <v>0.10539999999999999</v>
          </cell>
          <cell r="E173">
            <v>0.4204</v>
          </cell>
        </row>
        <row r="174">
          <cell r="B174">
            <v>1.7900010000000013</v>
          </cell>
          <cell r="C174">
            <v>1.7900000000000014</v>
          </cell>
          <cell r="D174">
            <v>0.1057</v>
          </cell>
          <cell r="E174">
            <v>0.42169999999999996</v>
          </cell>
        </row>
        <row r="175">
          <cell r="B175">
            <v>1.8000010000000013</v>
          </cell>
          <cell r="C175">
            <v>1.8000000000000014</v>
          </cell>
          <cell r="D175">
            <v>0.106</v>
          </cell>
          <cell r="E175">
            <v>0.42299999999999999</v>
          </cell>
        </row>
        <row r="176">
          <cell r="B176">
            <v>1.8100010000000013</v>
          </cell>
          <cell r="C176">
            <v>1.8100000000000014</v>
          </cell>
          <cell r="D176">
            <v>0.10639999999999999</v>
          </cell>
          <cell r="E176">
            <v>0.42369999999999997</v>
          </cell>
        </row>
        <row r="177">
          <cell r="B177">
            <v>1.8200010000000013</v>
          </cell>
          <cell r="C177">
            <v>1.8200000000000014</v>
          </cell>
          <cell r="D177">
            <v>0.10679999999999999</v>
          </cell>
          <cell r="E177">
            <v>0.4244</v>
          </cell>
        </row>
        <row r="178">
          <cell r="B178">
            <v>1.8300010000000013</v>
          </cell>
          <cell r="C178">
            <v>1.8300000000000014</v>
          </cell>
          <cell r="D178">
            <v>0.1072</v>
          </cell>
          <cell r="E178">
            <v>0.42509999999999998</v>
          </cell>
        </row>
        <row r="179">
          <cell r="B179">
            <v>1.8400010000000013</v>
          </cell>
          <cell r="C179">
            <v>1.8400000000000014</v>
          </cell>
          <cell r="D179">
            <v>0.1076</v>
          </cell>
          <cell r="E179">
            <v>0.42580000000000001</v>
          </cell>
        </row>
        <row r="180">
          <cell r="B180">
            <v>1.8500010000000013</v>
          </cell>
          <cell r="C180">
            <v>1.8500000000000014</v>
          </cell>
          <cell r="D180">
            <v>0.108</v>
          </cell>
          <cell r="E180">
            <v>0.42649999999999999</v>
          </cell>
        </row>
        <row r="181">
          <cell r="B181">
            <v>1.8600010000000013</v>
          </cell>
          <cell r="C181">
            <v>1.8600000000000014</v>
          </cell>
          <cell r="D181">
            <v>0.1084</v>
          </cell>
          <cell r="E181">
            <v>0.42719999999999997</v>
          </cell>
        </row>
        <row r="182">
          <cell r="B182">
            <v>1.8700010000000014</v>
          </cell>
          <cell r="C182">
            <v>1.8700000000000014</v>
          </cell>
          <cell r="D182">
            <v>0.10879999999999999</v>
          </cell>
          <cell r="E182">
            <v>0.4279</v>
          </cell>
        </row>
        <row r="183">
          <cell r="B183">
            <v>1.8800010000000014</v>
          </cell>
          <cell r="C183">
            <v>1.8800000000000014</v>
          </cell>
          <cell r="D183">
            <v>0.10920000000000001</v>
          </cell>
          <cell r="E183">
            <v>0.42859999999999998</v>
          </cell>
        </row>
        <row r="184">
          <cell r="B184">
            <v>1.8900010000000014</v>
          </cell>
          <cell r="C184">
            <v>1.8900000000000015</v>
          </cell>
          <cell r="D184">
            <v>0.1096</v>
          </cell>
          <cell r="E184">
            <v>0.42930000000000001</v>
          </cell>
        </row>
        <row r="185">
          <cell r="B185">
            <v>1.9000010000000014</v>
          </cell>
          <cell r="C185">
            <v>1.9000000000000015</v>
          </cell>
          <cell r="D185">
            <v>0.11</v>
          </cell>
          <cell r="E185">
            <v>0.43</v>
          </cell>
        </row>
        <row r="186">
          <cell r="B186">
            <v>1.9100010000000014</v>
          </cell>
          <cell r="C186">
            <v>1.9100000000000015</v>
          </cell>
          <cell r="D186">
            <v>0.1101</v>
          </cell>
          <cell r="E186">
            <v>0.43080000000000002</v>
          </cell>
        </row>
        <row r="187">
          <cell r="B187">
            <v>1.9200010000000014</v>
          </cell>
          <cell r="C187">
            <v>1.9200000000000015</v>
          </cell>
          <cell r="D187">
            <v>0.11020000000000001</v>
          </cell>
          <cell r="E187">
            <v>0.43159999999999998</v>
          </cell>
        </row>
        <row r="188">
          <cell r="B188">
            <v>1.9300010000000014</v>
          </cell>
          <cell r="C188">
            <v>1.9300000000000015</v>
          </cell>
          <cell r="D188">
            <v>0.1103</v>
          </cell>
          <cell r="E188">
            <v>0.43240000000000001</v>
          </cell>
        </row>
        <row r="189">
          <cell r="B189">
            <v>1.9400010000000014</v>
          </cell>
          <cell r="C189">
            <v>1.9400000000000015</v>
          </cell>
          <cell r="D189">
            <v>0.1104</v>
          </cell>
          <cell r="E189">
            <v>0.43319999999999997</v>
          </cell>
        </row>
        <row r="190">
          <cell r="B190">
            <v>1.9500010000000014</v>
          </cell>
          <cell r="C190">
            <v>1.9500000000000015</v>
          </cell>
          <cell r="D190">
            <v>0.1105</v>
          </cell>
          <cell r="E190">
            <v>0.434</v>
          </cell>
        </row>
        <row r="191">
          <cell r="B191">
            <v>1.9600010000000014</v>
          </cell>
          <cell r="C191">
            <v>1.9600000000000015</v>
          </cell>
          <cell r="D191">
            <v>0.1106</v>
          </cell>
          <cell r="E191">
            <v>0.43480000000000002</v>
          </cell>
        </row>
        <row r="192">
          <cell r="B192">
            <v>1.9700010000000014</v>
          </cell>
          <cell r="C192">
            <v>1.9700000000000015</v>
          </cell>
          <cell r="D192">
            <v>0.11070000000000001</v>
          </cell>
          <cell r="E192">
            <v>0.43559999999999999</v>
          </cell>
        </row>
        <row r="193">
          <cell r="B193">
            <v>1.9800010000000015</v>
          </cell>
          <cell r="C193">
            <v>1.9800000000000015</v>
          </cell>
          <cell r="D193">
            <v>0.1108</v>
          </cell>
          <cell r="E193">
            <v>0.43640000000000001</v>
          </cell>
        </row>
        <row r="194">
          <cell r="B194">
            <v>1.9900010000000015</v>
          </cell>
          <cell r="C194">
            <v>1.9900000000000015</v>
          </cell>
          <cell r="D194">
            <v>0.1109</v>
          </cell>
          <cell r="E194">
            <v>0.43719999999999998</v>
          </cell>
        </row>
        <row r="195">
          <cell r="B195">
            <v>2.0000010000000015</v>
          </cell>
          <cell r="C195">
            <v>2.0000000000000013</v>
          </cell>
          <cell r="D195">
            <v>0.111</v>
          </cell>
          <cell r="E195">
            <v>0.438</v>
          </cell>
        </row>
        <row r="196">
          <cell r="B196">
            <v>2.0100010000000013</v>
          </cell>
          <cell r="C196">
            <v>2.0100000000000011</v>
          </cell>
          <cell r="D196">
            <v>0.1111</v>
          </cell>
          <cell r="E196">
            <v>0.43880000000000002</v>
          </cell>
        </row>
        <row r="197">
          <cell r="B197">
            <v>2.020001000000001</v>
          </cell>
          <cell r="C197">
            <v>2.0200000000000009</v>
          </cell>
          <cell r="D197">
            <v>0.11120000000000001</v>
          </cell>
          <cell r="E197">
            <v>0.43959999999999999</v>
          </cell>
        </row>
        <row r="198">
          <cell r="B198">
            <v>2.0300010000000008</v>
          </cell>
          <cell r="C198">
            <v>2.0300000000000007</v>
          </cell>
          <cell r="D198">
            <v>0.1113</v>
          </cell>
          <cell r="E198">
            <v>0.44040000000000001</v>
          </cell>
        </row>
        <row r="199">
          <cell r="B199">
            <v>2.0400010000000006</v>
          </cell>
          <cell r="C199">
            <v>2.0400000000000005</v>
          </cell>
          <cell r="D199">
            <v>0.1114</v>
          </cell>
          <cell r="E199">
            <v>0.44119999999999998</v>
          </cell>
        </row>
        <row r="200">
          <cell r="B200">
            <v>2.0500010000000004</v>
          </cell>
          <cell r="C200">
            <v>2.0500000000000003</v>
          </cell>
          <cell r="D200">
            <v>0.1115</v>
          </cell>
          <cell r="E200">
            <v>0.442</v>
          </cell>
        </row>
        <row r="201">
          <cell r="B201">
            <v>2.0600010000000002</v>
          </cell>
          <cell r="C201">
            <v>2.06</v>
          </cell>
          <cell r="D201">
            <v>0.1116</v>
          </cell>
          <cell r="E201">
            <v>0.44280000000000003</v>
          </cell>
        </row>
        <row r="202">
          <cell r="B202">
            <v>2.070001</v>
          </cell>
          <cell r="C202">
            <v>2.0699999999999998</v>
          </cell>
          <cell r="D202">
            <v>0.11170000000000001</v>
          </cell>
          <cell r="E202">
            <v>0.44359999999999999</v>
          </cell>
        </row>
        <row r="203">
          <cell r="B203">
            <v>2.0800009999999998</v>
          </cell>
          <cell r="C203">
            <v>2.0799999999999996</v>
          </cell>
          <cell r="D203">
            <v>0.1118</v>
          </cell>
          <cell r="E203">
            <v>0.44440000000000002</v>
          </cell>
        </row>
        <row r="204">
          <cell r="B204">
            <v>2.0900009999999996</v>
          </cell>
          <cell r="C204">
            <v>2.0899999999999994</v>
          </cell>
          <cell r="D204">
            <v>0.1119</v>
          </cell>
          <cell r="E204">
            <v>0.44519999999999998</v>
          </cell>
        </row>
        <row r="205">
          <cell r="B205">
            <v>2.1000009999999993</v>
          </cell>
          <cell r="C205">
            <v>2.0999999999999992</v>
          </cell>
          <cell r="D205">
            <v>0.112</v>
          </cell>
          <cell r="E205">
            <v>0.44600000000000001</v>
          </cell>
        </row>
        <row r="206">
          <cell r="B206">
            <v>2.1100009999999991</v>
          </cell>
          <cell r="C206">
            <v>2.109999999999999</v>
          </cell>
          <cell r="D206">
            <v>0.11210000000000001</v>
          </cell>
          <cell r="E206">
            <v>0.44669999999999999</v>
          </cell>
        </row>
        <row r="207">
          <cell r="B207">
            <v>2.1200009999999989</v>
          </cell>
          <cell r="C207">
            <v>2.1199999999999988</v>
          </cell>
          <cell r="D207">
            <v>0.11220000000000001</v>
          </cell>
          <cell r="E207">
            <v>0.44740000000000002</v>
          </cell>
        </row>
        <row r="208">
          <cell r="B208">
            <v>2.1300009999999987</v>
          </cell>
          <cell r="C208">
            <v>2.1299999999999986</v>
          </cell>
          <cell r="D208">
            <v>0.1123</v>
          </cell>
          <cell r="E208">
            <v>0.4481</v>
          </cell>
        </row>
        <row r="209">
          <cell r="B209">
            <v>2.1400009999999985</v>
          </cell>
          <cell r="C209">
            <v>2.1399999999999983</v>
          </cell>
          <cell r="D209">
            <v>0.1124</v>
          </cell>
          <cell r="E209">
            <v>0.44880000000000003</v>
          </cell>
        </row>
        <row r="210">
          <cell r="B210">
            <v>2.1500009999999983</v>
          </cell>
          <cell r="C210">
            <v>2.1499999999999981</v>
          </cell>
          <cell r="D210">
            <v>0.1125</v>
          </cell>
          <cell r="E210">
            <v>0.44950000000000001</v>
          </cell>
        </row>
        <row r="211">
          <cell r="B211">
            <v>2.1600009999999981</v>
          </cell>
          <cell r="C211">
            <v>2.1599999999999979</v>
          </cell>
          <cell r="D211">
            <v>0.11260000000000001</v>
          </cell>
          <cell r="E211">
            <v>0.45019999999999999</v>
          </cell>
        </row>
        <row r="212">
          <cell r="B212">
            <v>2.1700009999999978</v>
          </cell>
          <cell r="C212">
            <v>2.1699999999999977</v>
          </cell>
          <cell r="D212">
            <v>0.11270000000000001</v>
          </cell>
          <cell r="E212">
            <v>0.45090000000000002</v>
          </cell>
        </row>
        <row r="213">
          <cell r="B213">
            <v>2.1800009999999976</v>
          </cell>
          <cell r="C213">
            <v>2.1799999999999975</v>
          </cell>
          <cell r="D213">
            <v>0.1128</v>
          </cell>
          <cell r="E213">
            <v>0.4516</v>
          </cell>
        </row>
        <row r="214">
          <cell r="B214">
            <v>2.1900009999999974</v>
          </cell>
          <cell r="C214">
            <v>2.1899999999999973</v>
          </cell>
          <cell r="D214">
            <v>0.1129</v>
          </cell>
          <cell r="E214">
            <v>0.45230000000000004</v>
          </cell>
        </row>
        <row r="215">
          <cell r="B215">
            <v>2.2000009999999972</v>
          </cell>
          <cell r="C215">
            <v>2.1999999999999971</v>
          </cell>
          <cell r="D215">
            <v>0.113</v>
          </cell>
          <cell r="E215">
            <v>0.45300000000000001</v>
          </cell>
        </row>
        <row r="216">
          <cell r="B216">
            <v>2.210000999999997</v>
          </cell>
          <cell r="C216">
            <v>2.2099999999999969</v>
          </cell>
          <cell r="D216">
            <v>0.11310000000000001</v>
          </cell>
          <cell r="E216">
            <v>0.45369999999999999</v>
          </cell>
        </row>
        <row r="217">
          <cell r="B217">
            <v>2.2200009999999968</v>
          </cell>
          <cell r="C217">
            <v>2.2199999999999966</v>
          </cell>
          <cell r="D217">
            <v>0.11320000000000001</v>
          </cell>
          <cell r="E217">
            <v>0.45440000000000003</v>
          </cell>
        </row>
        <row r="218">
          <cell r="B218">
            <v>2.2300009999999966</v>
          </cell>
          <cell r="C218">
            <v>2.2299999999999964</v>
          </cell>
          <cell r="D218">
            <v>0.1133</v>
          </cell>
          <cell r="E218">
            <v>0.4551</v>
          </cell>
        </row>
        <row r="219">
          <cell r="B219">
            <v>2.2400009999999964</v>
          </cell>
          <cell r="C219">
            <v>2.2399999999999962</v>
          </cell>
          <cell r="D219">
            <v>0.1134</v>
          </cell>
          <cell r="E219">
            <v>0.45580000000000004</v>
          </cell>
        </row>
        <row r="220">
          <cell r="B220">
            <v>2.2500009999999961</v>
          </cell>
          <cell r="C220">
            <v>2.249999999999996</v>
          </cell>
          <cell r="D220">
            <v>0.1135</v>
          </cell>
          <cell r="E220">
            <v>0.45650000000000002</v>
          </cell>
        </row>
        <row r="221">
          <cell r="B221">
            <v>2.2600009999999959</v>
          </cell>
          <cell r="C221">
            <v>2.2599999999999958</v>
          </cell>
          <cell r="D221">
            <v>0.11360000000000001</v>
          </cell>
          <cell r="E221">
            <v>0.4572</v>
          </cell>
        </row>
        <row r="222">
          <cell r="B222">
            <v>2.2700009999999957</v>
          </cell>
          <cell r="C222">
            <v>2.2699999999999956</v>
          </cell>
          <cell r="D222">
            <v>0.11370000000000001</v>
          </cell>
          <cell r="E222">
            <v>0.45790000000000003</v>
          </cell>
        </row>
        <row r="223">
          <cell r="B223">
            <v>2.2800009999999955</v>
          </cell>
          <cell r="C223">
            <v>2.2799999999999954</v>
          </cell>
          <cell r="D223">
            <v>0.1138</v>
          </cell>
          <cell r="E223">
            <v>0.45860000000000001</v>
          </cell>
        </row>
        <row r="224">
          <cell r="B224">
            <v>2.2900009999999953</v>
          </cell>
          <cell r="C224">
            <v>2.2899999999999952</v>
          </cell>
          <cell r="D224">
            <v>0.1139</v>
          </cell>
          <cell r="E224">
            <v>0.45930000000000004</v>
          </cell>
        </row>
        <row r="225">
          <cell r="B225">
            <v>2.3000009999999951</v>
          </cell>
          <cell r="C225">
            <v>2.2999999999999949</v>
          </cell>
          <cell r="D225">
            <v>0.114</v>
          </cell>
          <cell r="E225">
            <v>0.46</v>
          </cell>
        </row>
        <row r="226">
          <cell r="B226">
            <v>2.3100009999999949</v>
          </cell>
          <cell r="C226">
            <v>2.3099999999999947</v>
          </cell>
          <cell r="D226">
            <v>0.11410000000000001</v>
          </cell>
          <cell r="E226">
            <v>0.46030000000000004</v>
          </cell>
        </row>
        <row r="227">
          <cell r="B227">
            <v>2.3200009999999947</v>
          </cell>
          <cell r="C227">
            <v>2.3199999999999945</v>
          </cell>
          <cell r="D227">
            <v>0.11420000000000001</v>
          </cell>
          <cell r="E227">
            <v>0.46060000000000001</v>
          </cell>
        </row>
        <row r="228">
          <cell r="B228">
            <v>2.3300009999999944</v>
          </cell>
          <cell r="C228">
            <v>2.3299999999999943</v>
          </cell>
          <cell r="D228">
            <v>0.1143</v>
          </cell>
          <cell r="E228">
            <v>0.46090000000000003</v>
          </cell>
        </row>
        <row r="229">
          <cell r="B229">
            <v>2.3400009999999942</v>
          </cell>
          <cell r="C229">
            <v>2.3399999999999941</v>
          </cell>
          <cell r="D229">
            <v>0.1144</v>
          </cell>
          <cell r="E229">
            <v>0.4612</v>
          </cell>
        </row>
        <row r="230">
          <cell r="B230">
            <v>2.350000999999994</v>
          </cell>
          <cell r="C230">
            <v>2.3499999999999939</v>
          </cell>
          <cell r="D230">
            <v>0.1145</v>
          </cell>
          <cell r="E230">
            <v>0.46150000000000002</v>
          </cell>
        </row>
        <row r="231">
          <cell r="B231">
            <v>2.3600009999999938</v>
          </cell>
          <cell r="C231">
            <v>2.3599999999999937</v>
          </cell>
          <cell r="D231">
            <v>0.11460000000000001</v>
          </cell>
          <cell r="E231">
            <v>0.46180000000000004</v>
          </cell>
        </row>
        <row r="232">
          <cell r="B232">
            <v>2.3700009999999936</v>
          </cell>
          <cell r="C232">
            <v>2.3699999999999934</v>
          </cell>
          <cell r="D232">
            <v>0.11470000000000001</v>
          </cell>
          <cell r="E232">
            <v>0.46210000000000001</v>
          </cell>
        </row>
        <row r="233">
          <cell r="B233">
            <v>2.3800009999999934</v>
          </cell>
          <cell r="C233">
            <v>2.3799999999999932</v>
          </cell>
          <cell r="D233">
            <v>0.1148</v>
          </cell>
          <cell r="E233">
            <v>0.46240000000000003</v>
          </cell>
        </row>
        <row r="234">
          <cell r="B234">
            <v>2.3900009999999932</v>
          </cell>
          <cell r="C234">
            <v>2.389999999999993</v>
          </cell>
          <cell r="D234">
            <v>0.1149</v>
          </cell>
          <cell r="E234">
            <v>0.4627</v>
          </cell>
        </row>
        <row r="235">
          <cell r="B235">
            <v>2.4000009999999929</v>
          </cell>
          <cell r="C235">
            <v>2.3999999999999928</v>
          </cell>
          <cell r="D235">
            <v>0.115</v>
          </cell>
          <cell r="E235">
            <v>0.46300000000000002</v>
          </cell>
        </row>
        <row r="236">
          <cell r="B236">
            <v>2.4100009999999927</v>
          </cell>
          <cell r="C236">
            <v>2.4099999999999926</v>
          </cell>
          <cell r="D236">
            <v>0.11510000000000001</v>
          </cell>
          <cell r="E236">
            <v>0.46360000000000001</v>
          </cell>
        </row>
        <row r="237">
          <cell r="B237">
            <v>2.4200009999999925</v>
          </cell>
          <cell r="C237">
            <v>2.4199999999999924</v>
          </cell>
          <cell r="D237">
            <v>0.11520000000000001</v>
          </cell>
          <cell r="E237">
            <v>0.4642</v>
          </cell>
        </row>
        <row r="238">
          <cell r="B238">
            <v>2.4300009999999923</v>
          </cell>
          <cell r="C238">
            <v>2.4299999999999922</v>
          </cell>
          <cell r="D238">
            <v>0.1153</v>
          </cell>
          <cell r="E238">
            <v>0.46479999999999999</v>
          </cell>
        </row>
        <row r="239">
          <cell r="B239">
            <v>2.4400009999999921</v>
          </cell>
          <cell r="C239">
            <v>2.439999999999992</v>
          </cell>
          <cell r="D239">
            <v>0.1154</v>
          </cell>
          <cell r="E239">
            <v>0.46539999999999998</v>
          </cell>
        </row>
        <row r="240">
          <cell r="B240">
            <v>2.4500009999999919</v>
          </cell>
          <cell r="C240">
            <v>2.4499999999999917</v>
          </cell>
          <cell r="D240">
            <v>0.11550000000000001</v>
          </cell>
          <cell r="E240">
            <v>0.46599999999999997</v>
          </cell>
        </row>
        <row r="241">
          <cell r="B241">
            <v>2.4600009999999917</v>
          </cell>
          <cell r="C241">
            <v>2.4599999999999915</v>
          </cell>
          <cell r="D241">
            <v>0.11560000000000001</v>
          </cell>
          <cell r="E241">
            <v>0.46660000000000001</v>
          </cell>
        </row>
        <row r="242">
          <cell r="B242">
            <v>2.4700009999999915</v>
          </cell>
          <cell r="C242">
            <v>2.4699999999999913</v>
          </cell>
          <cell r="D242">
            <v>0.11570000000000001</v>
          </cell>
          <cell r="E242">
            <v>0.4672</v>
          </cell>
        </row>
        <row r="243">
          <cell r="B243">
            <v>2.4800009999999912</v>
          </cell>
          <cell r="C243">
            <v>2.4799999999999911</v>
          </cell>
          <cell r="D243">
            <v>0.1158</v>
          </cell>
          <cell r="E243">
            <v>0.46779999999999999</v>
          </cell>
        </row>
        <row r="244">
          <cell r="B244">
            <v>2.490000999999991</v>
          </cell>
          <cell r="C244">
            <v>2.4899999999999909</v>
          </cell>
          <cell r="D244">
            <v>0.1159</v>
          </cell>
          <cell r="E244">
            <v>0.46839999999999998</v>
          </cell>
        </row>
        <row r="245">
          <cell r="B245">
            <v>2.5000009999999908</v>
          </cell>
          <cell r="C245">
            <v>2.4999999999999907</v>
          </cell>
          <cell r="D245">
            <v>0.11600000000000001</v>
          </cell>
          <cell r="E245">
            <v>0.46899999999999997</v>
          </cell>
        </row>
        <row r="246">
          <cell r="B246">
            <v>2.5100009999999906</v>
          </cell>
          <cell r="C246">
            <v>2.5099999999999905</v>
          </cell>
          <cell r="D246">
            <v>0.11610000000000001</v>
          </cell>
          <cell r="E246">
            <v>0.46929999999999999</v>
          </cell>
        </row>
        <row r="247">
          <cell r="B247">
            <v>2.5200009999999904</v>
          </cell>
          <cell r="C247">
            <v>2.5199999999999902</v>
          </cell>
          <cell r="D247">
            <v>0.11620000000000001</v>
          </cell>
          <cell r="E247">
            <v>0.46959999999999996</v>
          </cell>
        </row>
        <row r="248">
          <cell r="B248">
            <v>2.5300009999999902</v>
          </cell>
          <cell r="C248">
            <v>2.52999999999999</v>
          </cell>
          <cell r="D248">
            <v>0.1163</v>
          </cell>
          <cell r="E248">
            <v>0.46989999999999998</v>
          </cell>
        </row>
        <row r="249">
          <cell r="B249">
            <v>2.54000099999999</v>
          </cell>
          <cell r="C249">
            <v>2.5399999999999898</v>
          </cell>
          <cell r="D249">
            <v>0.1164</v>
          </cell>
          <cell r="E249">
            <v>0.47019999999999995</v>
          </cell>
        </row>
        <row r="250">
          <cell r="B250">
            <v>2.5500009999999897</v>
          </cell>
          <cell r="C250">
            <v>2.5499999999999896</v>
          </cell>
          <cell r="D250">
            <v>0.11650000000000001</v>
          </cell>
          <cell r="E250">
            <v>0.47049999999999997</v>
          </cell>
        </row>
        <row r="251">
          <cell r="B251">
            <v>2.5600009999999895</v>
          </cell>
          <cell r="C251">
            <v>2.5599999999999894</v>
          </cell>
          <cell r="D251">
            <v>0.11660000000000001</v>
          </cell>
          <cell r="E251">
            <v>0.4708</v>
          </cell>
        </row>
        <row r="252">
          <cell r="B252">
            <v>2.5700009999999893</v>
          </cell>
          <cell r="C252">
            <v>2.5699999999999892</v>
          </cell>
          <cell r="D252">
            <v>0.11670000000000001</v>
          </cell>
          <cell r="E252">
            <v>0.47109999999999996</v>
          </cell>
        </row>
        <row r="253">
          <cell r="B253">
            <v>2.5800009999999891</v>
          </cell>
          <cell r="C253">
            <v>2.579999999999989</v>
          </cell>
          <cell r="D253">
            <v>0.1168</v>
          </cell>
          <cell r="E253">
            <v>0.47139999999999999</v>
          </cell>
        </row>
        <row r="254">
          <cell r="B254">
            <v>2.5900009999999889</v>
          </cell>
          <cell r="C254">
            <v>2.5899999999999888</v>
          </cell>
          <cell r="D254">
            <v>0.1169</v>
          </cell>
          <cell r="E254">
            <v>0.47169999999999995</v>
          </cell>
        </row>
        <row r="255">
          <cell r="B255">
            <v>2.6000009999999887</v>
          </cell>
          <cell r="C255">
            <v>2.5999999999999885</v>
          </cell>
          <cell r="D255">
            <v>0.11700000000000001</v>
          </cell>
          <cell r="E255">
            <v>0.47199999999999998</v>
          </cell>
        </row>
        <row r="256">
          <cell r="B256">
            <v>2.6100009999999885</v>
          </cell>
          <cell r="C256">
            <v>2.6099999999999883</v>
          </cell>
          <cell r="D256">
            <v>0.11710000000000001</v>
          </cell>
          <cell r="E256">
            <v>0.47239999999999999</v>
          </cell>
        </row>
        <row r="257">
          <cell r="B257">
            <v>2.6200009999999883</v>
          </cell>
          <cell r="C257">
            <v>2.6199999999999881</v>
          </cell>
          <cell r="D257">
            <v>0.1172</v>
          </cell>
          <cell r="E257">
            <v>0.4728</v>
          </cell>
        </row>
        <row r="258">
          <cell r="B258">
            <v>2.630000999999988</v>
          </cell>
          <cell r="C258">
            <v>2.6299999999999879</v>
          </cell>
          <cell r="D258">
            <v>0.1173</v>
          </cell>
          <cell r="E258">
            <v>0.47319999999999995</v>
          </cell>
        </row>
        <row r="259">
          <cell r="B259">
            <v>2.6400009999999878</v>
          </cell>
          <cell r="C259">
            <v>2.6399999999999877</v>
          </cell>
          <cell r="D259">
            <v>0.1174</v>
          </cell>
          <cell r="E259">
            <v>0.47359999999999997</v>
          </cell>
        </row>
        <row r="260">
          <cell r="B260">
            <v>2.6500009999999876</v>
          </cell>
          <cell r="C260">
            <v>2.6499999999999875</v>
          </cell>
          <cell r="D260">
            <v>0.11749999999999999</v>
          </cell>
          <cell r="E260">
            <v>0.47399999999999998</v>
          </cell>
        </row>
        <row r="261">
          <cell r="B261">
            <v>2.6600009999999874</v>
          </cell>
          <cell r="C261">
            <v>2.6599999999999873</v>
          </cell>
          <cell r="D261">
            <v>0.1176</v>
          </cell>
          <cell r="E261">
            <v>0.47439999999999999</v>
          </cell>
        </row>
        <row r="262">
          <cell r="B262">
            <v>2.6700009999999872</v>
          </cell>
          <cell r="C262">
            <v>2.6699999999999871</v>
          </cell>
          <cell r="D262">
            <v>0.1177</v>
          </cell>
          <cell r="E262">
            <v>0.4748</v>
          </cell>
        </row>
        <row r="263">
          <cell r="B263">
            <v>2.680000999999987</v>
          </cell>
          <cell r="C263">
            <v>2.6799999999999868</v>
          </cell>
          <cell r="D263">
            <v>0.1178</v>
          </cell>
          <cell r="E263">
            <v>0.47519999999999996</v>
          </cell>
        </row>
        <row r="264">
          <cell r="B264">
            <v>2.6900009999999868</v>
          </cell>
          <cell r="C264">
            <v>2.6899999999999866</v>
          </cell>
          <cell r="D264">
            <v>0.11789999999999999</v>
          </cell>
          <cell r="E264">
            <v>0.47559999999999997</v>
          </cell>
        </row>
        <row r="265">
          <cell r="B265">
            <v>2.7000009999999866</v>
          </cell>
          <cell r="C265">
            <v>2.6999999999999864</v>
          </cell>
          <cell r="D265">
            <v>0.11799999999999999</v>
          </cell>
          <cell r="E265">
            <v>0.47599999999999998</v>
          </cell>
        </row>
        <row r="266">
          <cell r="B266">
            <v>2.7100009999999863</v>
          </cell>
          <cell r="C266">
            <v>2.7099999999999862</v>
          </cell>
          <cell r="D266">
            <v>0.1181</v>
          </cell>
          <cell r="E266">
            <v>0.47639999999999999</v>
          </cell>
        </row>
        <row r="267">
          <cell r="B267">
            <v>2.7200009999999861</v>
          </cell>
          <cell r="C267">
            <v>2.719999999999986</v>
          </cell>
          <cell r="D267">
            <v>0.1182</v>
          </cell>
          <cell r="E267">
            <v>0.4768</v>
          </cell>
        </row>
        <row r="268">
          <cell r="B268">
            <v>2.7300009999999859</v>
          </cell>
          <cell r="C268">
            <v>2.7299999999999858</v>
          </cell>
          <cell r="D268">
            <v>0.11829999999999999</v>
          </cell>
          <cell r="E268">
            <v>0.47719999999999996</v>
          </cell>
        </row>
        <row r="269">
          <cell r="B269">
            <v>2.7400009999999857</v>
          </cell>
          <cell r="C269">
            <v>2.7399999999999856</v>
          </cell>
          <cell r="D269">
            <v>0.11839999999999999</v>
          </cell>
          <cell r="E269">
            <v>0.47759999999999997</v>
          </cell>
        </row>
        <row r="270">
          <cell r="B270">
            <v>2.7500009999999855</v>
          </cell>
          <cell r="C270">
            <v>2.7499999999999853</v>
          </cell>
          <cell r="D270">
            <v>0.11849999999999999</v>
          </cell>
          <cell r="E270">
            <v>0.47799999999999998</v>
          </cell>
        </row>
        <row r="271">
          <cell r="B271">
            <v>2.7600009999999853</v>
          </cell>
          <cell r="C271">
            <v>2.7599999999999851</v>
          </cell>
          <cell r="D271">
            <v>0.1186</v>
          </cell>
          <cell r="E271">
            <v>0.47839999999999999</v>
          </cell>
        </row>
        <row r="272">
          <cell r="B272">
            <v>2.7700009999999851</v>
          </cell>
          <cell r="C272">
            <v>2.7699999999999849</v>
          </cell>
          <cell r="D272">
            <v>0.1187</v>
          </cell>
          <cell r="E272">
            <v>0.4788</v>
          </cell>
        </row>
        <row r="273">
          <cell r="B273">
            <v>2.7800009999999848</v>
          </cell>
          <cell r="C273">
            <v>2.7799999999999847</v>
          </cell>
          <cell r="D273">
            <v>0.11879999999999999</v>
          </cell>
          <cell r="E273">
            <v>0.47919999999999996</v>
          </cell>
        </row>
        <row r="274">
          <cell r="B274">
            <v>2.7900009999999846</v>
          </cell>
          <cell r="C274">
            <v>2.7899999999999845</v>
          </cell>
          <cell r="D274">
            <v>0.11889999999999999</v>
          </cell>
          <cell r="E274">
            <v>0.47959999999999997</v>
          </cell>
        </row>
        <row r="275">
          <cell r="B275">
            <v>2.8000009999999844</v>
          </cell>
          <cell r="C275">
            <v>2.7999999999999843</v>
          </cell>
          <cell r="D275">
            <v>0.11899999999999999</v>
          </cell>
          <cell r="E275">
            <v>0.48</v>
          </cell>
        </row>
        <row r="276">
          <cell r="B276">
            <v>2.8100009999999842</v>
          </cell>
          <cell r="C276">
            <v>2.8099999999999841</v>
          </cell>
          <cell r="D276">
            <v>0.1191</v>
          </cell>
          <cell r="E276">
            <v>0.48019999999999996</v>
          </cell>
        </row>
        <row r="277">
          <cell r="B277">
            <v>2.820000999999984</v>
          </cell>
          <cell r="C277">
            <v>2.8199999999999839</v>
          </cell>
          <cell r="D277">
            <v>0.1192</v>
          </cell>
          <cell r="E277">
            <v>0.48039999999999999</v>
          </cell>
        </row>
        <row r="278">
          <cell r="B278">
            <v>2.8300009999999838</v>
          </cell>
          <cell r="C278">
            <v>2.8299999999999836</v>
          </cell>
          <cell r="D278">
            <v>0.11929999999999999</v>
          </cell>
          <cell r="E278">
            <v>0.48059999999999997</v>
          </cell>
        </row>
        <row r="279">
          <cell r="B279">
            <v>2.8400009999999836</v>
          </cell>
          <cell r="C279">
            <v>2.8399999999999834</v>
          </cell>
          <cell r="D279">
            <v>0.11939999999999999</v>
          </cell>
          <cell r="E279">
            <v>0.48080000000000001</v>
          </cell>
        </row>
        <row r="280">
          <cell r="B280">
            <v>2.8500009999999834</v>
          </cell>
          <cell r="C280">
            <v>2.8499999999999832</v>
          </cell>
          <cell r="D280">
            <v>0.1195</v>
          </cell>
          <cell r="E280">
            <v>0.48099999999999998</v>
          </cell>
        </row>
        <row r="281">
          <cell r="B281">
            <v>2.8600009999999831</v>
          </cell>
          <cell r="C281">
            <v>2.859999999999983</v>
          </cell>
          <cell r="D281">
            <v>0.1196</v>
          </cell>
          <cell r="E281">
            <v>0.48119999999999996</v>
          </cell>
        </row>
        <row r="282">
          <cell r="B282">
            <v>2.8700009999999829</v>
          </cell>
          <cell r="C282">
            <v>2.8699999999999828</v>
          </cell>
          <cell r="D282">
            <v>0.1197</v>
          </cell>
          <cell r="E282">
            <v>0.48139999999999999</v>
          </cell>
        </row>
        <row r="283">
          <cell r="B283">
            <v>2.8800009999999827</v>
          </cell>
          <cell r="C283">
            <v>2.8799999999999826</v>
          </cell>
          <cell r="D283">
            <v>0.11979999999999999</v>
          </cell>
          <cell r="E283">
            <v>0.48159999999999997</v>
          </cell>
        </row>
        <row r="284">
          <cell r="B284">
            <v>2.8900009999999825</v>
          </cell>
          <cell r="C284">
            <v>2.8899999999999824</v>
          </cell>
          <cell r="D284">
            <v>0.11989999999999999</v>
          </cell>
          <cell r="E284">
            <v>0.48180000000000001</v>
          </cell>
        </row>
        <row r="285">
          <cell r="B285">
            <v>2.9000009999999823</v>
          </cell>
          <cell r="C285">
            <v>2.8999999999999821</v>
          </cell>
          <cell r="D285">
            <v>0.12</v>
          </cell>
          <cell r="E285">
            <v>0.48199999999999998</v>
          </cell>
        </row>
        <row r="286">
          <cell r="B286">
            <v>2.9100009999999821</v>
          </cell>
          <cell r="C286">
            <v>2.9099999999999819</v>
          </cell>
          <cell r="D286">
            <v>0.1201</v>
          </cell>
          <cell r="E286">
            <v>0.48219999999999996</v>
          </cell>
        </row>
        <row r="287">
          <cell r="B287">
            <v>2.9200009999999819</v>
          </cell>
          <cell r="C287">
            <v>2.9199999999999817</v>
          </cell>
          <cell r="D287">
            <v>0.1202</v>
          </cell>
          <cell r="E287">
            <v>0.4824</v>
          </cell>
        </row>
        <row r="288">
          <cell r="B288">
            <v>2.9300009999999816</v>
          </cell>
          <cell r="C288">
            <v>2.9299999999999815</v>
          </cell>
          <cell r="D288">
            <v>0.12029999999999999</v>
          </cell>
          <cell r="E288">
            <v>0.48259999999999997</v>
          </cell>
        </row>
        <row r="289">
          <cell r="B289">
            <v>2.9400009999999814</v>
          </cell>
          <cell r="C289">
            <v>2.9399999999999813</v>
          </cell>
          <cell r="D289">
            <v>0.12039999999999999</v>
          </cell>
          <cell r="E289">
            <v>0.48280000000000001</v>
          </cell>
        </row>
        <row r="290">
          <cell r="B290">
            <v>2.9500009999999812</v>
          </cell>
          <cell r="C290">
            <v>2.9499999999999811</v>
          </cell>
          <cell r="D290">
            <v>0.1205</v>
          </cell>
          <cell r="E290">
            <v>0.48299999999999998</v>
          </cell>
        </row>
        <row r="291">
          <cell r="B291">
            <v>2.960000999999981</v>
          </cell>
          <cell r="C291">
            <v>2.9599999999999809</v>
          </cell>
          <cell r="D291">
            <v>0.1206</v>
          </cell>
          <cell r="E291">
            <v>0.48319999999999996</v>
          </cell>
        </row>
        <row r="292">
          <cell r="B292">
            <v>2.9700009999999808</v>
          </cell>
          <cell r="C292">
            <v>2.9699999999999807</v>
          </cell>
          <cell r="D292">
            <v>0.1207</v>
          </cell>
          <cell r="E292">
            <v>0.4834</v>
          </cell>
        </row>
        <row r="293">
          <cell r="B293">
            <v>2.9800009999999806</v>
          </cell>
          <cell r="C293">
            <v>2.9799999999999804</v>
          </cell>
          <cell r="D293">
            <v>0.12079999999999999</v>
          </cell>
          <cell r="E293">
            <v>0.48359999999999997</v>
          </cell>
        </row>
        <row r="294">
          <cell r="B294">
            <v>2.9900009999999804</v>
          </cell>
          <cell r="C294">
            <v>2.9899999999999802</v>
          </cell>
          <cell r="D294">
            <v>0.12089999999999999</v>
          </cell>
          <cell r="E294">
            <v>0.48380000000000001</v>
          </cell>
        </row>
        <row r="295">
          <cell r="B295">
            <v>3.0000009999999802</v>
          </cell>
          <cell r="C295">
            <v>2.99999999999998</v>
          </cell>
          <cell r="D295">
            <v>0.121</v>
          </cell>
          <cell r="E295">
            <v>0.48399999999999999</v>
          </cell>
        </row>
        <row r="296">
          <cell r="B296">
            <v>3.0100009999999799</v>
          </cell>
          <cell r="C296">
            <v>3.0099999999999798</v>
          </cell>
          <cell r="D296">
            <v>0.12111999999999999</v>
          </cell>
          <cell r="E296">
            <v>0.48430000000000001</v>
          </cell>
        </row>
        <row r="297">
          <cell r="B297">
            <v>3.0200009999999797</v>
          </cell>
          <cell r="C297">
            <v>3.0199999999999796</v>
          </cell>
          <cell r="D297">
            <v>0.12124</v>
          </cell>
          <cell r="E297">
            <v>0.48459999999999998</v>
          </cell>
        </row>
        <row r="298">
          <cell r="B298">
            <v>3.0300009999999795</v>
          </cell>
          <cell r="C298">
            <v>3.0299999999999794</v>
          </cell>
          <cell r="D298">
            <v>0.12136</v>
          </cell>
          <cell r="E298">
            <v>0.4849</v>
          </cell>
        </row>
        <row r="299">
          <cell r="B299">
            <v>3.0400009999999793</v>
          </cell>
          <cell r="C299">
            <v>3.0399999999999792</v>
          </cell>
          <cell r="D299">
            <v>0.12148</v>
          </cell>
          <cell r="E299">
            <v>0.48519999999999996</v>
          </cell>
        </row>
        <row r="300">
          <cell r="B300">
            <v>3.0500009999999791</v>
          </cell>
          <cell r="C300">
            <v>3.049999999999979</v>
          </cell>
          <cell r="D300">
            <v>0.1216</v>
          </cell>
          <cell r="E300">
            <v>0.48549999999999999</v>
          </cell>
        </row>
        <row r="301">
          <cell r="B301">
            <v>3.0600009999999789</v>
          </cell>
          <cell r="C301">
            <v>3.0599999999999787</v>
          </cell>
          <cell r="D301">
            <v>0.12171999999999999</v>
          </cell>
          <cell r="E301">
            <v>0.48580000000000001</v>
          </cell>
        </row>
        <row r="302">
          <cell r="B302">
            <v>3.0700009999999787</v>
          </cell>
          <cell r="C302">
            <v>3.0699999999999785</v>
          </cell>
          <cell r="D302">
            <v>0.12184</v>
          </cell>
          <cell r="E302">
            <v>0.48609999999999998</v>
          </cell>
        </row>
        <row r="303">
          <cell r="B303">
            <v>3.0800009999999785</v>
          </cell>
          <cell r="C303">
            <v>3.0799999999999783</v>
          </cell>
          <cell r="D303">
            <v>0.12196</v>
          </cell>
          <cell r="E303">
            <v>0.4864</v>
          </cell>
        </row>
        <row r="304">
          <cell r="B304">
            <v>3.0900009999999782</v>
          </cell>
          <cell r="C304">
            <v>3.0899999999999781</v>
          </cell>
          <cell r="D304">
            <v>0.12208000000000001</v>
          </cell>
          <cell r="E304">
            <v>0.48669999999999997</v>
          </cell>
        </row>
        <row r="305">
          <cell r="B305">
            <v>3.100000999999978</v>
          </cell>
          <cell r="C305">
            <v>3.0999999999999779</v>
          </cell>
          <cell r="D305">
            <v>0.1222</v>
          </cell>
          <cell r="E305">
            <v>0.48699999999999999</v>
          </cell>
        </row>
        <row r="306">
          <cell r="B306">
            <v>3.1100009999999778</v>
          </cell>
          <cell r="C306">
            <v>3.1099999999999777</v>
          </cell>
          <cell r="D306">
            <v>0.12218</v>
          </cell>
          <cell r="E306">
            <v>0.48730000000000001</v>
          </cell>
        </row>
        <row r="307">
          <cell r="B307">
            <v>3.1200009999999776</v>
          </cell>
          <cell r="C307">
            <v>3.1199999999999775</v>
          </cell>
          <cell r="D307">
            <v>0.12216</v>
          </cell>
          <cell r="E307">
            <v>0.48759999999999998</v>
          </cell>
        </row>
        <row r="308">
          <cell r="B308">
            <v>3.1300009999999774</v>
          </cell>
          <cell r="C308">
            <v>3.1299999999999772</v>
          </cell>
          <cell r="D308">
            <v>0.12214</v>
          </cell>
          <cell r="E308">
            <v>0.4879</v>
          </cell>
        </row>
        <row r="309">
          <cell r="B309">
            <v>3.1400009999999772</v>
          </cell>
          <cell r="C309">
            <v>3.139999999999977</v>
          </cell>
          <cell r="D309">
            <v>0.12212000000000001</v>
          </cell>
          <cell r="E309">
            <v>0.48819999999999997</v>
          </cell>
        </row>
        <row r="310">
          <cell r="B310">
            <v>3.150000999999977</v>
          </cell>
          <cell r="C310">
            <v>3.1499999999999768</v>
          </cell>
          <cell r="D310">
            <v>0.1221</v>
          </cell>
          <cell r="E310">
            <v>0.48849999999999999</v>
          </cell>
        </row>
        <row r="311">
          <cell r="B311">
            <v>3.1600009999999767</v>
          </cell>
          <cell r="C311">
            <v>3.1599999999999766</v>
          </cell>
          <cell r="D311">
            <v>0.12207999999999999</v>
          </cell>
          <cell r="E311">
            <v>0.48880000000000001</v>
          </cell>
        </row>
        <row r="312">
          <cell r="B312">
            <v>3.1700009999999765</v>
          </cell>
          <cell r="C312">
            <v>3.1699999999999764</v>
          </cell>
          <cell r="D312">
            <v>0.12206</v>
          </cell>
          <cell r="E312">
            <v>0.48909999999999998</v>
          </cell>
        </row>
        <row r="313">
          <cell r="B313">
            <v>3.1800009999999763</v>
          </cell>
          <cell r="C313">
            <v>3.1799999999999762</v>
          </cell>
          <cell r="D313">
            <v>0.12204</v>
          </cell>
          <cell r="E313">
            <v>0.4894</v>
          </cell>
        </row>
        <row r="314">
          <cell r="B314">
            <v>3.1900009999999761</v>
          </cell>
          <cell r="C314">
            <v>3.189999999999976</v>
          </cell>
          <cell r="D314">
            <v>0.12202</v>
          </cell>
          <cell r="E314">
            <v>0.48969999999999997</v>
          </cell>
        </row>
        <row r="315">
          <cell r="B315">
            <v>3.2000009999999759</v>
          </cell>
          <cell r="C315">
            <v>3.1999999999999758</v>
          </cell>
          <cell r="D315">
            <v>0.122</v>
          </cell>
          <cell r="E315">
            <v>0.49</v>
          </cell>
        </row>
        <row r="316">
          <cell r="B316">
            <v>3.2100009999999757</v>
          </cell>
          <cell r="C316">
            <v>3.2099999999999755</v>
          </cell>
          <cell r="D316">
            <v>0.1221</v>
          </cell>
          <cell r="E316">
            <v>0.49019999999999997</v>
          </cell>
        </row>
        <row r="317">
          <cell r="B317">
            <v>3.2200009999999755</v>
          </cell>
          <cell r="C317">
            <v>3.2199999999999753</v>
          </cell>
          <cell r="D317">
            <v>0.1222</v>
          </cell>
          <cell r="E317">
            <v>0.4904</v>
          </cell>
        </row>
        <row r="318">
          <cell r="B318">
            <v>3.2300009999999753</v>
          </cell>
          <cell r="C318">
            <v>3.2299999999999751</v>
          </cell>
          <cell r="D318">
            <v>0.12229999999999999</v>
          </cell>
          <cell r="E318">
            <v>0.49059999999999998</v>
          </cell>
        </row>
        <row r="319">
          <cell r="B319">
            <v>3.240000999999975</v>
          </cell>
          <cell r="C319">
            <v>3.2399999999999749</v>
          </cell>
          <cell r="D319">
            <v>0.12239999999999999</v>
          </cell>
          <cell r="E319">
            <v>0.49080000000000001</v>
          </cell>
        </row>
        <row r="320">
          <cell r="B320">
            <v>3.2500009999999748</v>
          </cell>
          <cell r="C320">
            <v>3.2499999999999747</v>
          </cell>
          <cell r="D320">
            <v>0.1225</v>
          </cell>
          <cell r="E320">
            <v>0.49099999999999999</v>
          </cell>
        </row>
        <row r="321">
          <cell r="B321">
            <v>3.2600009999999746</v>
          </cell>
          <cell r="C321">
            <v>3.2599999999999745</v>
          </cell>
          <cell r="D321">
            <v>0.1226</v>
          </cell>
          <cell r="E321">
            <v>0.49119999999999997</v>
          </cell>
        </row>
        <row r="322">
          <cell r="B322">
            <v>3.2700009999999744</v>
          </cell>
          <cell r="C322">
            <v>3.2699999999999743</v>
          </cell>
          <cell r="D322">
            <v>0.1227</v>
          </cell>
          <cell r="E322">
            <v>0.4914</v>
          </cell>
        </row>
        <row r="323">
          <cell r="B323">
            <v>3.2800009999999742</v>
          </cell>
          <cell r="C323">
            <v>3.279999999999974</v>
          </cell>
          <cell r="D323">
            <v>0.12279999999999999</v>
          </cell>
          <cell r="E323">
            <v>0.49159999999999998</v>
          </cell>
        </row>
        <row r="324">
          <cell r="B324">
            <v>3.290000999999974</v>
          </cell>
          <cell r="C324">
            <v>3.2899999999999738</v>
          </cell>
          <cell r="D324">
            <v>0.1229</v>
          </cell>
          <cell r="E324">
            <v>0.49180000000000001</v>
          </cell>
        </row>
        <row r="325">
          <cell r="B325">
            <v>3.3000009999999738</v>
          </cell>
          <cell r="C325">
            <v>3.2999999999999736</v>
          </cell>
          <cell r="D325">
            <v>0.123</v>
          </cell>
          <cell r="E325">
            <v>0.49199999999999999</v>
          </cell>
        </row>
        <row r="326">
          <cell r="B326">
            <v>3.3100009999999735</v>
          </cell>
          <cell r="C326">
            <v>3.3099999999999734</v>
          </cell>
          <cell r="D326">
            <v>0.123</v>
          </cell>
          <cell r="E326">
            <v>0.49230000000000002</v>
          </cell>
        </row>
        <row r="327">
          <cell r="B327">
            <v>3.3200009999999733</v>
          </cell>
          <cell r="C327">
            <v>3.3199999999999732</v>
          </cell>
          <cell r="D327">
            <v>0.123</v>
          </cell>
          <cell r="E327">
            <v>0.49259999999999998</v>
          </cell>
        </row>
        <row r="328">
          <cell r="B328">
            <v>3.3300009999999731</v>
          </cell>
          <cell r="C328">
            <v>3.329999999999973</v>
          </cell>
          <cell r="D328">
            <v>0.123</v>
          </cell>
          <cell r="E328">
            <v>0.4929</v>
          </cell>
        </row>
        <row r="329">
          <cell r="B329">
            <v>3.3400009999999729</v>
          </cell>
          <cell r="C329">
            <v>3.3399999999999728</v>
          </cell>
          <cell r="D329">
            <v>0.123</v>
          </cell>
          <cell r="E329">
            <v>0.49319999999999997</v>
          </cell>
        </row>
        <row r="330">
          <cell r="B330">
            <v>3.3500009999999727</v>
          </cell>
          <cell r="C330">
            <v>3.3499999999999726</v>
          </cell>
          <cell r="D330">
            <v>0.123</v>
          </cell>
          <cell r="E330">
            <v>0.49349999999999999</v>
          </cell>
        </row>
        <row r="331">
          <cell r="B331">
            <v>3.3600009999999725</v>
          </cell>
          <cell r="C331">
            <v>3.3599999999999723</v>
          </cell>
          <cell r="D331">
            <v>0.123</v>
          </cell>
          <cell r="E331">
            <v>0.49380000000000002</v>
          </cell>
        </row>
        <row r="332">
          <cell r="B332">
            <v>3.3700009999999723</v>
          </cell>
          <cell r="C332">
            <v>3.3699999999999721</v>
          </cell>
          <cell r="D332">
            <v>0.123</v>
          </cell>
          <cell r="E332">
            <v>0.49409999999999998</v>
          </cell>
        </row>
        <row r="333">
          <cell r="B333">
            <v>3.3800009999999721</v>
          </cell>
          <cell r="C333">
            <v>3.3799999999999719</v>
          </cell>
          <cell r="D333">
            <v>0.123</v>
          </cell>
          <cell r="E333">
            <v>0.49440000000000001</v>
          </cell>
        </row>
        <row r="334">
          <cell r="B334">
            <v>3.3900009999999718</v>
          </cell>
          <cell r="C334">
            <v>3.3899999999999717</v>
          </cell>
          <cell r="D334">
            <v>0.123</v>
          </cell>
          <cell r="E334">
            <v>0.49469999999999997</v>
          </cell>
        </row>
        <row r="335">
          <cell r="B335">
            <v>3.4000009999999716</v>
          </cell>
          <cell r="C335">
            <v>3.3999999999999715</v>
          </cell>
          <cell r="D335">
            <v>0.123</v>
          </cell>
          <cell r="E335">
            <v>0.495</v>
          </cell>
        </row>
        <row r="336">
          <cell r="B336">
            <v>3.4100009999999714</v>
          </cell>
          <cell r="C336">
            <v>3.4099999999999713</v>
          </cell>
          <cell r="D336">
            <v>0.1231</v>
          </cell>
          <cell r="E336">
            <v>0.49519999999999997</v>
          </cell>
        </row>
        <row r="337">
          <cell r="B337">
            <v>3.4200009999999712</v>
          </cell>
          <cell r="C337">
            <v>3.4199999999999711</v>
          </cell>
          <cell r="D337">
            <v>0.1232</v>
          </cell>
          <cell r="E337">
            <v>0.49540000000000001</v>
          </cell>
        </row>
        <row r="338">
          <cell r="B338">
            <v>3.430000999999971</v>
          </cell>
          <cell r="C338">
            <v>3.4299999999999708</v>
          </cell>
          <cell r="D338">
            <v>0.12329999999999999</v>
          </cell>
          <cell r="E338">
            <v>0.49559999999999998</v>
          </cell>
        </row>
        <row r="339">
          <cell r="B339">
            <v>3.4400009999999708</v>
          </cell>
          <cell r="C339">
            <v>3.4399999999999706</v>
          </cell>
          <cell r="D339">
            <v>0.1234</v>
          </cell>
          <cell r="E339">
            <v>0.49580000000000002</v>
          </cell>
        </row>
        <row r="340">
          <cell r="B340">
            <v>3.4500009999999706</v>
          </cell>
          <cell r="C340">
            <v>3.4499999999999704</v>
          </cell>
          <cell r="D340">
            <v>0.1235</v>
          </cell>
          <cell r="E340">
            <v>0.496</v>
          </cell>
        </row>
        <row r="341">
          <cell r="B341">
            <v>3.4600009999999704</v>
          </cell>
          <cell r="C341">
            <v>3.4599999999999702</v>
          </cell>
          <cell r="D341">
            <v>0.1236</v>
          </cell>
          <cell r="E341">
            <v>0.49619999999999997</v>
          </cell>
        </row>
        <row r="342">
          <cell r="B342">
            <v>3.4700009999999701</v>
          </cell>
          <cell r="C342">
            <v>3.46999999999997</v>
          </cell>
          <cell r="D342">
            <v>0.1237</v>
          </cell>
          <cell r="E342">
            <v>0.49640000000000001</v>
          </cell>
        </row>
        <row r="343">
          <cell r="B343">
            <v>3.4800009999999699</v>
          </cell>
          <cell r="C343">
            <v>3.4799999999999698</v>
          </cell>
          <cell r="D343">
            <v>0.12379999999999999</v>
          </cell>
          <cell r="E343">
            <v>0.49659999999999999</v>
          </cell>
        </row>
        <row r="344">
          <cell r="B344">
            <v>3.4900009999999697</v>
          </cell>
          <cell r="C344">
            <v>3.4899999999999696</v>
          </cell>
          <cell r="D344">
            <v>0.1239</v>
          </cell>
          <cell r="E344">
            <v>0.49680000000000002</v>
          </cell>
        </row>
        <row r="345">
          <cell r="B345">
            <v>3.5000009999999695</v>
          </cell>
          <cell r="C345">
            <v>3.4999999999999694</v>
          </cell>
          <cell r="D345">
            <v>0.124</v>
          </cell>
          <cell r="E345">
            <v>0.497</v>
          </cell>
        </row>
        <row r="346">
          <cell r="B346">
            <v>3.5100009999999693</v>
          </cell>
          <cell r="C346">
            <v>3.5099999999999691</v>
          </cell>
          <cell r="D346">
            <v>0.124</v>
          </cell>
          <cell r="E346">
            <v>0.49709999999999999</v>
          </cell>
        </row>
        <row r="347">
          <cell r="B347">
            <v>3.5200009999999691</v>
          </cell>
          <cell r="C347">
            <v>3.5199999999999689</v>
          </cell>
          <cell r="D347">
            <v>0.124</v>
          </cell>
          <cell r="E347">
            <v>0.49719999999999998</v>
          </cell>
        </row>
        <row r="348">
          <cell r="B348">
            <v>3.5300009999999689</v>
          </cell>
          <cell r="C348">
            <v>3.5299999999999687</v>
          </cell>
          <cell r="D348">
            <v>0.124</v>
          </cell>
          <cell r="E348">
            <v>0.49730000000000002</v>
          </cell>
        </row>
        <row r="349">
          <cell r="B349">
            <v>3.5400009999999686</v>
          </cell>
          <cell r="C349">
            <v>3.5399999999999685</v>
          </cell>
          <cell r="D349">
            <v>0.124</v>
          </cell>
          <cell r="E349">
            <v>0.49740000000000001</v>
          </cell>
        </row>
        <row r="350">
          <cell r="B350">
            <v>3.5500009999999684</v>
          </cell>
          <cell r="C350">
            <v>3.5499999999999683</v>
          </cell>
          <cell r="D350">
            <v>0.124</v>
          </cell>
          <cell r="E350">
            <v>0.4975</v>
          </cell>
        </row>
        <row r="351">
          <cell r="B351">
            <v>3.5600009999999682</v>
          </cell>
          <cell r="C351">
            <v>3.5599999999999681</v>
          </cell>
          <cell r="D351">
            <v>0.124</v>
          </cell>
          <cell r="E351">
            <v>0.49759999999999999</v>
          </cell>
        </row>
        <row r="352">
          <cell r="B352">
            <v>3.570000999999968</v>
          </cell>
          <cell r="C352">
            <v>3.5699999999999679</v>
          </cell>
          <cell r="D352">
            <v>0.124</v>
          </cell>
          <cell r="E352">
            <v>0.49769999999999998</v>
          </cell>
        </row>
        <row r="353">
          <cell r="B353">
            <v>3.5800009999999678</v>
          </cell>
          <cell r="C353">
            <v>3.5799999999999677</v>
          </cell>
          <cell r="D353">
            <v>0.124</v>
          </cell>
          <cell r="E353">
            <v>0.49780000000000002</v>
          </cell>
        </row>
        <row r="354">
          <cell r="B354">
            <v>3.5900009999999676</v>
          </cell>
          <cell r="C354">
            <v>3.5899999999999674</v>
          </cell>
          <cell r="D354">
            <v>0.124</v>
          </cell>
          <cell r="E354">
            <v>0.49790000000000001</v>
          </cell>
        </row>
        <row r="355">
          <cell r="B355">
            <v>3.6000009999999674</v>
          </cell>
          <cell r="C355">
            <v>3.5999999999999672</v>
          </cell>
          <cell r="D355">
            <v>0.124</v>
          </cell>
          <cell r="E355">
            <v>0.498</v>
          </cell>
        </row>
        <row r="356">
          <cell r="B356">
            <v>3.6100009999999672</v>
          </cell>
          <cell r="C356">
            <v>3.609999999999967</v>
          </cell>
          <cell r="D356">
            <v>0.1241</v>
          </cell>
          <cell r="E356">
            <v>0.49809999999999999</v>
          </cell>
        </row>
        <row r="357">
          <cell r="B357">
            <v>3.6200009999999669</v>
          </cell>
          <cell r="C357">
            <v>3.6199999999999668</v>
          </cell>
          <cell r="D357">
            <v>0.1242</v>
          </cell>
          <cell r="E357">
            <v>0.49819999999999998</v>
          </cell>
        </row>
        <row r="358">
          <cell r="B358">
            <v>3.6300009999999667</v>
          </cell>
          <cell r="C358">
            <v>3.6299999999999666</v>
          </cell>
          <cell r="D358">
            <v>0.12429999999999999</v>
          </cell>
          <cell r="E358">
            <v>0.49830000000000002</v>
          </cell>
        </row>
        <row r="359">
          <cell r="B359">
            <v>3.6400009999999665</v>
          </cell>
          <cell r="C359">
            <v>3.6399999999999664</v>
          </cell>
          <cell r="D359">
            <v>0.1244</v>
          </cell>
          <cell r="E359">
            <v>0.49840000000000001</v>
          </cell>
        </row>
        <row r="360">
          <cell r="B360">
            <v>3.6500009999999663</v>
          </cell>
          <cell r="C360">
            <v>3.6499999999999662</v>
          </cell>
          <cell r="D360">
            <v>0.1245</v>
          </cell>
          <cell r="E360">
            <v>0.4985</v>
          </cell>
        </row>
        <row r="361">
          <cell r="B361">
            <v>3.6600009999999661</v>
          </cell>
          <cell r="C361">
            <v>3.6599999999999659</v>
          </cell>
          <cell r="D361">
            <v>0.1246</v>
          </cell>
          <cell r="E361">
            <v>0.49859999999999999</v>
          </cell>
        </row>
        <row r="362">
          <cell r="B362">
            <v>3.6700009999999659</v>
          </cell>
          <cell r="C362">
            <v>3.6699999999999657</v>
          </cell>
          <cell r="D362">
            <v>0.12470000000000001</v>
          </cell>
          <cell r="E362">
            <v>0.49869999999999998</v>
          </cell>
        </row>
        <row r="363">
          <cell r="B363">
            <v>3.6800009999999657</v>
          </cell>
          <cell r="C363">
            <v>3.6799999999999655</v>
          </cell>
          <cell r="D363">
            <v>0.12479999999999999</v>
          </cell>
          <cell r="E363">
            <v>0.49880000000000002</v>
          </cell>
        </row>
        <row r="364">
          <cell r="B364">
            <v>3.6900009999999654</v>
          </cell>
          <cell r="C364">
            <v>3.6899999999999653</v>
          </cell>
          <cell r="D364">
            <v>0.1249</v>
          </cell>
          <cell r="E364">
            <v>0.49890000000000001</v>
          </cell>
        </row>
        <row r="365">
          <cell r="B365">
            <v>3.7000009999999652</v>
          </cell>
          <cell r="C365">
            <v>3.6999999999999651</v>
          </cell>
          <cell r="D365">
            <v>0.125</v>
          </cell>
          <cell r="E365">
            <v>0.499</v>
          </cell>
        </row>
        <row r="366">
          <cell r="B366">
            <v>3.710000999999965</v>
          </cell>
          <cell r="C366">
            <v>3.7099999999999649</v>
          </cell>
          <cell r="D366">
            <v>0.125</v>
          </cell>
          <cell r="E366">
            <v>0.49909999999999999</v>
          </cell>
        </row>
        <row r="367">
          <cell r="B367">
            <v>3.7200009999999648</v>
          </cell>
          <cell r="C367">
            <v>3.7199999999999647</v>
          </cell>
          <cell r="D367">
            <v>0.125</v>
          </cell>
          <cell r="E367">
            <v>0.49919999999999998</v>
          </cell>
        </row>
        <row r="368">
          <cell r="B368">
            <v>3.7300009999999646</v>
          </cell>
          <cell r="C368">
            <v>3.7299999999999645</v>
          </cell>
          <cell r="D368">
            <v>0.125</v>
          </cell>
          <cell r="E368">
            <v>0.49930000000000002</v>
          </cell>
        </row>
        <row r="369">
          <cell r="B369">
            <v>3.7400009999999644</v>
          </cell>
          <cell r="C369">
            <v>3.7399999999999642</v>
          </cell>
          <cell r="D369">
            <v>0.125</v>
          </cell>
          <cell r="E369">
            <v>0.49940000000000001</v>
          </cell>
        </row>
        <row r="370">
          <cell r="B370">
            <v>3.7500009999999642</v>
          </cell>
          <cell r="C370">
            <v>3.749999999999964</v>
          </cell>
          <cell r="D370">
            <v>0.125</v>
          </cell>
          <cell r="E370">
            <v>0.4995</v>
          </cell>
        </row>
        <row r="371">
          <cell r="B371">
            <v>3.760000999999964</v>
          </cell>
          <cell r="C371">
            <v>3.7599999999999638</v>
          </cell>
          <cell r="D371">
            <v>0.125</v>
          </cell>
          <cell r="E371">
            <v>0.49959999999999999</v>
          </cell>
        </row>
        <row r="372">
          <cell r="B372">
            <v>3.7700009999999637</v>
          </cell>
          <cell r="C372">
            <v>3.7699999999999636</v>
          </cell>
          <cell r="D372">
            <v>0.125</v>
          </cell>
          <cell r="E372">
            <v>0.49969999999999998</v>
          </cell>
        </row>
        <row r="373">
          <cell r="B373">
            <v>3.7800009999999635</v>
          </cell>
          <cell r="C373">
            <v>3.7799999999999634</v>
          </cell>
          <cell r="D373">
            <v>0.125</v>
          </cell>
          <cell r="E373">
            <v>0.49980000000000002</v>
          </cell>
        </row>
        <row r="374">
          <cell r="B374">
            <v>3.7900009999999633</v>
          </cell>
          <cell r="C374">
            <v>3.7899999999999632</v>
          </cell>
          <cell r="D374">
            <v>0.125</v>
          </cell>
          <cell r="E374">
            <v>0.49990000000000001</v>
          </cell>
        </row>
        <row r="375">
          <cell r="B375">
            <v>3.8000009999999631</v>
          </cell>
          <cell r="C375">
            <v>3.799999999999963</v>
          </cell>
          <cell r="D375">
            <v>0.125</v>
          </cell>
          <cell r="E375">
            <v>0.5</v>
          </cell>
        </row>
        <row r="376">
          <cell r="B376">
            <v>3.8100009999999629</v>
          </cell>
          <cell r="C376">
            <v>3.8099999999999627</v>
          </cell>
          <cell r="D376">
            <v>0.12509999999999999</v>
          </cell>
          <cell r="E376">
            <v>0.50009999999999999</v>
          </cell>
        </row>
        <row r="377">
          <cell r="B377">
            <v>3.8200009999999627</v>
          </cell>
          <cell r="C377">
            <v>3.8199999999999625</v>
          </cell>
          <cell r="D377">
            <v>0.12520000000000001</v>
          </cell>
          <cell r="E377">
            <v>0.50019999999999998</v>
          </cell>
        </row>
        <row r="378">
          <cell r="B378">
            <v>3.8300009999999625</v>
          </cell>
          <cell r="C378">
            <v>3.8299999999999623</v>
          </cell>
          <cell r="D378">
            <v>0.12529999999999999</v>
          </cell>
          <cell r="E378">
            <v>0.50029999999999997</v>
          </cell>
        </row>
        <row r="379">
          <cell r="B379">
            <v>3.8400009999999623</v>
          </cell>
          <cell r="C379">
            <v>3.8399999999999621</v>
          </cell>
          <cell r="D379">
            <v>0.12540000000000001</v>
          </cell>
          <cell r="E379">
            <v>0.50039999999999996</v>
          </cell>
        </row>
        <row r="380">
          <cell r="B380">
            <v>3.850000999999962</v>
          </cell>
          <cell r="C380">
            <v>3.8499999999999619</v>
          </cell>
          <cell r="D380">
            <v>0.1255</v>
          </cell>
          <cell r="E380">
            <v>0.50049999999999994</v>
          </cell>
        </row>
        <row r="381">
          <cell r="B381">
            <v>3.8600009999999618</v>
          </cell>
          <cell r="C381">
            <v>3.8599999999999617</v>
          </cell>
          <cell r="D381">
            <v>0.12559999999999999</v>
          </cell>
          <cell r="E381">
            <v>0.50060000000000004</v>
          </cell>
        </row>
        <row r="382">
          <cell r="B382">
            <v>3.8700009999999616</v>
          </cell>
          <cell r="C382">
            <v>3.8699999999999615</v>
          </cell>
          <cell r="D382">
            <v>0.12570000000000001</v>
          </cell>
          <cell r="E382">
            <v>0.50070000000000003</v>
          </cell>
        </row>
        <row r="383">
          <cell r="B383">
            <v>3.8800009999999614</v>
          </cell>
          <cell r="C383">
            <v>3.8799999999999613</v>
          </cell>
          <cell r="D383">
            <v>0.1258</v>
          </cell>
          <cell r="E383">
            <v>0.50080000000000002</v>
          </cell>
        </row>
        <row r="384">
          <cell r="B384">
            <v>3.8900009999999612</v>
          </cell>
          <cell r="C384">
            <v>3.889999999999961</v>
          </cell>
          <cell r="D384">
            <v>0.12590000000000001</v>
          </cell>
          <cell r="E384">
            <v>0.50090000000000001</v>
          </cell>
        </row>
        <row r="385">
          <cell r="B385">
            <v>3.900000999999961</v>
          </cell>
          <cell r="C385">
            <v>3.8999999999999608</v>
          </cell>
          <cell r="D385">
            <v>0.126</v>
          </cell>
          <cell r="E385">
            <v>0.501</v>
          </cell>
        </row>
        <row r="386">
          <cell r="B386">
            <v>3.9100009999999608</v>
          </cell>
          <cell r="C386">
            <v>3.9099999999999606</v>
          </cell>
          <cell r="D386">
            <v>0.126</v>
          </cell>
          <cell r="E386">
            <v>0.50109999999999999</v>
          </cell>
        </row>
        <row r="387">
          <cell r="B387">
            <v>3.9200009999999605</v>
          </cell>
          <cell r="C387">
            <v>3.9199999999999604</v>
          </cell>
          <cell r="D387">
            <v>0.126</v>
          </cell>
          <cell r="E387">
            <v>0.50119999999999998</v>
          </cell>
        </row>
        <row r="388">
          <cell r="B388">
            <v>3.9300009999999603</v>
          </cell>
          <cell r="C388">
            <v>3.9299999999999602</v>
          </cell>
          <cell r="D388">
            <v>0.126</v>
          </cell>
          <cell r="E388">
            <v>0.50129999999999997</v>
          </cell>
        </row>
        <row r="389">
          <cell r="B389">
            <v>3.9400009999999601</v>
          </cell>
          <cell r="C389">
            <v>3.93999999999996</v>
          </cell>
          <cell r="D389">
            <v>0.126</v>
          </cell>
          <cell r="E389">
            <v>0.50139999999999996</v>
          </cell>
        </row>
        <row r="390">
          <cell r="B390">
            <v>3.9500009999999599</v>
          </cell>
          <cell r="C390">
            <v>3.9499999999999598</v>
          </cell>
          <cell r="D390">
            <v>0.126</v>
          </cell>
          <cell r="E390">
            <v>0.50150000000000006</v>
          </cell>
        </row>
        <row r="391">
          <cell r="B391">
            <v>3.9600009999999597</v>
          </cell>
          <cell r="C391">
            <v>3.9599999999999596</v>
          </cell>
          <cell r="D391">
            <v>0.126</v>
          </cell>
          <cell r="E391">
            <v>0.50160000000000005</v>
          </cell>
        </row>
        <row r="392">
          <cell r="B392">
            <v>3.9700009999999595</v>
          </cell>
          <cell r="C392">
            <v>3.9699999999999593</v>
          </cell>
          <cell r="D392">
            <v>0.126</v>
          </cell>
          <cell r="E392">
            <v>0.50170000000000003</v>
          </cell>
        </row>
        <row r="393">
          <cell r="B393">
            <v>3.9800009999999593</v>
          </cell>
          <cell r="C393">
            <v>3.9799999999999591</v>
          </cell>
          <cell r="D393">
            <v>0.126</v>
          </cell>
          <cell r="E393">
            <v>0.50180000000000002</v>
          </cell>
        </row>
        <row r="394">
          <cell r="B394">
            <v>3.9900009999999591</v>
          </cell>
          <cell r="C394">
            <v>3.9899999999999589</v>
          </cell>
          <cell r="D394">
            <v>0.126</v>
          </cell>
          <cell r="E394">
            <v>0.50190000000000001</v>
          </cell>
        </row>
        <row r="395">
          <cell r="B395">
            <v>4.0000009999999584</v>
          </cell>
          <cell r="C395">
            <v>3.9999999999999587</v>
          </cell>
          <cell r="D395">
            <v>0.126</v>
          </cell>
          <cell r="E395">
            <v>0.502</v>
          </cell>
        </row>
        <row r="396">
          <cell r="B396">
            <v>4.0100009999999591</v>
          </cell>
          <cell r="C396">
            <v>4.0099999999999589</v>
          </cell>
          <cell r="D396">
            <v>0.12609999999999999</v>
          </cell>
          <cell r="E396">
            <v>0.502</v>
          </cell>
        </row>
        <row r="397">
          <cell r="B397">
            <v>4.0200009999999589</v>
          </cell>
          <cell r="C397">
            <v>4.0199999999999587</v>
          </cell>
          <cell r="D397">
            <v>0.12620000000000001</v>
          </cell>
          <cell r="E397">
            <v>0.502</v>
          </cell>
        </row>
        <row r="398">
          <cell r="B398">
            <v>4.0300009999999586</v>
          </cell>
          <cell r="C398">
            <v>4.0299999999999585</v>
          </cell>
          <cell r="D398">
            <v>0.1263</v>
          </cell>
          <cell r="E398">
            <v>0.502</v>
          </cell>
        </row>
        <row r="399">
          <cell r="B399">
            <v>4.0400009999999584</v>
          </cell>
          <cell r="C399">
            <v>4.0399999999999583</v>
          </cell>
          <cell r="D399">
            <v>0.12640000000000001</v>
          </cell>
          <cell r="E399">
            <v>0.502</v>
          </cell>
        </row>
        <row r="400">
          <cell r="B400">
            <v>4.0500009999999582</v>
          </cell>
          <cell r="C400">
            <v>4.0499999999999581</v>
          </cell>
          <cell r="D400">
            <v>0.1265</v>
          </cell>
          <cell r="E400">
            <v>0.502</v>
          </cell>
        </row>
        <row r="401">
          <cell r="B401">
            <v>4.060000999999958</v>
          </cell>
          <cell r="C401">
            <v>4.0599999999999579</v>
          </cell>
          <cell r="D401">
            <v>0.12659999999999999</v>
          </cell>
          <cell r="E401">
            <v>0.502</v>
          </cell>
        </row>
        <row r="402">
          <cell r="B402">
            <v>4.0700009999999578</v>
          </cell>
          <cell r="C402">
            <v>4.0699999999999577</v>
          </cell>
          <cell r="D402">
            <v>0.12670000000000001</v>
          </cell>
          <cell r="E402">
            <v>0.502</v>
          </cell>
        </row>
        <row r="403">
          <cell r="B403">
            <v>4.0800009999999576</v>
          </cell>
          <cell r="C403">
            <v>4.0799999999999574</v>
          </cell>
          <cell r="D403">
            <v>0.1268</v>
          </cell>
          <cell r="E403">
            <v>0.502</v>
          </cell>
        </row>
        <row r="404">
          <cell r="B404">
            <v>4.0900009999999574</v>
          </cell>
          <cell r="C404">
            <v>4.0899999999999572</v>
          </cell>
          <cell r="D404">
            <v>0.12690000000000001</v>
          </cell>
          <cell r="E404">
            <v>0.502</v>
          </cell>
        </row>
        <row r="405">
          <cell r="B405">
            <v>4.1000009999999572</v>
          </cell>
          <cell r="C405">
            <v>4.099999999999957</v>
          </cell>
          <cell r="D405">
            <v>0.127</v>
          </cell>
          <cell r="E405">
            <v>0.502</v>
          </cell>
        </row>
        <row r="406">
          <cell r="B406">
            <v>4.1100009999999569</v>
          </cell>
          <cell r="C406">
            <v>4.1099999999999568</v>
          </cell>
          <cell r="D406">
            <v>0.127</v>
          </cell>
          <cell r="E406">
            <v>0.50209999999999999</v>
          </cell>
        </row>
        <row r="407">
          <cell r="B407">
            <v>4.1200009999999567</v>
          </cell>
          <cell r="C407">
            <v>4.1199999999999566</v>
          </cell>
          <cell r="D407">
            <v>0.127</v>
          </cell>
          <cell r="E407">
            <v>0.50219999999999998</v>
          </cell>
        </row>
        <row r="408">
          <cell r="B408">
            <v>4.1300009999999565</v>
          </cell>
          <cell r="C408">
            <v>4.1299999999999564</v>
          </cell>
          <cell r="D408">
            <v>0.127</v>
          </cell>
          <cell r="E408">
            <v>0.50229999999999997</v>
          </cell>
        </row>
        <row r="409">
          <cell r="B409">
            <v>4.1400009999999563</v>
          </cell>
          <cell r="C409">
            <v>4.1399999999999562</v>
          </cell>
          <cell r="D409">
            <v>0.127</v>
          </cell>
          <cell r="E409">
            <v>0.50239999999999996</v>
          </cell>
        </row>
        <row r="410">
          <cell r="B410">
            <v>4.1500009999999561</v>
          </cell>
          <cell r="C410">
            <v>4.1499999999999559</v>
          </cell>
          <cell r="D410">
            <v>0.127</v>
          </cell>
          <cell r="E410">
            <v>0.50249999999999995</v>
          </cell>
        </row>
        <row r="411">
          <cell r="B411">
            <v>4.1600009999999559</v>
          </cell>
          <cell r="C411">
            <v>4.1599999999999557</v>
          </cell>
          <cell r="D411">
            <v>0.127</v>
          </cell>
          <cell r="E411">
            <v>0.50260000000000005</v>
          </cell>
        </row>
        <row r="412">
          <cell r="B412">
            <v>4.1700009999999557</v>
          </cell>
          <cell r="C412">
            <v>4.1699999999999555</v>
          </cell>
          <cell r="D412">
            <v>0.127</v>
          </cell>
          <cell r="E412">
            <v>0.50270000000000004</v>
          </cell>
        </row>
        <row r="413">
          <cell r="B413">
            <v>4.1800009999999554</v>
          </cell>
          <cell r="C413">
            <v>4.1799999999999553</v>
          </cell>
          <cell r="D413">
            <v>0.127</v>
          </cell>
          <cell r="E413">
            <v>0.50280000000000002</v>
          </cell>
        </row>
        <row r="414">
          <cell r="B414">
            <v>4.1900009999999552</v>
          </cell>
          <cell r="C414">
            <v>4.1899999999999551</v>
          </cell>
          <cell r="D414">
            <v>0.127</v>
          </cell>
          <cell r="E414">
            <v>0.50290000000000001</v>
          </cell>
        </row>
        <row r="415">
          <cell r="B415">
            <v>4.200000999999955</v>
          </cell>
          <cell r="C415">
            <v>4.1999999999999549</v>
          </cell>
          <cell r="D415">
            <v>0.127</v>
          </cell>
          <cell r="E415">
            <v>0.503</v>
          </cell>
        </row>
        <row r="416">
          <cell r="B416">
            <v>4.2100009999999548</v>
          </cell>
          <cell r="C416">
            <v>4.2099999999999547</v>
          </cell>
          <cell r="D416">
            <v>0.12709999999999999</v>
          </cell>
          <cell r="E416">
            <v>0.503</v>
          </cell>
        </row>
        <row r="417">
          <cell r="B417">
            <v>4.2200009999999546</v>
          </cell>
          <cell r="C417">
            <v>4.2199999999999545</v>
          </cell>
          <cell r="D417">
            <v>0.12720000000000001</v>
          </cell>
          <cell r="E417">
            <v>0.503</v>
          </cell>
        </row>
        <row r="418">
          <cell r="B418">
            <v>4.2300009999999544</v>
          </cell>
          <cell r="C418">
            <v>4.2299999999999542</v>
          </cell>
          <cell r="D418">
            <v>0.1273</v>
          </cell>
          <cell r="E418">
            <v>0.503</v>
          </cell>
        </row>
        <row r="419">
          <cell r="B419">
            <v>4.2400009999999542</v>
          </cell>
          <cell r="C419">
            <v>4.239999999999954</v>
          </cell>
          <cell r="D419">
            <v>0.12740000000000001</v>
          </cell>
          <cell r="E419">
            <v>0.503</v>
          </cell>
        </row>
        <row r="420">
          <cell r="B420">
            <v>4.250000999999954</v>
          </cell>
          <cell r="C420">
            <v>4.2499999999999538</v>
          </cell>
          <cell r="D420">
            <v>0.1275</v>
          </cell>
          <cell r="E420">
            <v>0.503</v>
          </cell>
        </row>
        <row r="421">
          <cell r="B421">
            <v>4.2600009999999537</v>
          </cell>
          <cell r="C421">
            <v>4.2599999999999536</v>
          </cell>
          <cell r="D421">
            <v>0.12759999999999999</v>
          </cell>
          <cell r="E421">
            <v>0.503</v>
          </cell>
        </row>
        <row r="422">
          <cell r="B422">
            <v>4.2700009999999535</v>
          </cell>
          <cell r="C422">
            <v>4.2699999999999534</v>
          </cell>
          <cell r="D422">
            <v>0.12770000000000001</v>
          </cell>
          <cell r="E422">
            <v>0.503</v>
          </cell>
        </row>
        <row r="423">
          <cell r="B423">
            <v>4.2800009999999533</v>
          </cell>
          <cell r="C423">
            <v>4.2799999999999532</v>
          </cell>
          <cell r="D423">
            <v>0.1278</v>
          </cell>
          <cell r="E423">
            <v>0.503</v>
          </cell>
        </row>
        <row r="424">
          <cell r="B424">
            <v>4.2900009999999531</v>
          </cell>
          <cell r="C424">
            <v>4.289999999999953</v>
          </cell>
          <cell r="D424">
            <v>0.12790000000000001</v>
          </cell>
          <cell r="E424">
            <v>0.503</v>
          </cell>
        </row>
        <row r="425">
          <cell r="B425">
            <v>4.3000009999999529</v>
          </cell>
          <cell r="C425">
            <v>4.2999999999999527</v>
          </cell>
          <cell r="D425">
            <v>0.128</v>
          </cell>
          <cell r="E425">
            <v>0.503</v>
          </cell>
        </row>
        <row r="426">
          <cell r="B426">
            <v>4.3100009999999527</v>
          </cell>
          <cell r="C426">
            <v>4.3099999999999525</v>
          </cell>
          <cell r="D426">
            <v>0.128</v>
          </cell>
          <cell r="E426">
            <v>0.50309999999999999</v>
          </cell>
        </row>
        <row r="427">
          <cell r="B427">
            <v>4.3200009999999525</v>
          </cell>
          <cell r="C427">
            <v>4.3199999999999523</v>
          </cell>
          <cell r="D427">
            <v>0.128</v>
          </cell>
          <cell r="E427">
            <v>0.50319999999999998</v>
          </cell>
        </row>
        <row r="428">
          <cell r="B428">
            <v>4.3300009999999522</v>
          </cell>
          <cell r="C428">
            <v>4.3299999999999521</v>
          </cell>
          <cell r="D428">
            <v>0.128</v>
          </cell>
          <cell r="E428">
            <v>0.50329999999999997</v>
          </cell>
        </row>
        <row r="429">
          <cell r="B429">
            <v>4.340000999999952</v>
          </cell>
          <cell r="C429">
            <v>4.3399999999999519</v>
          </cell>
          <cell r="D429">
            <v>0.128</v>
          </cell>
          <cell r="E429">
            <v>0.50339999999999996</v>
          </cell>
        </row>
        <row r="430">
          <cell r="B430">
            <v>4.3500009999999518</v>
          </cell>
          <cell r="C430">
            <v>4.3499999999999517</v>
          </cell>
          <cell r="D430">
            <v>0.128</v>
          </cell>
          <cell r="E430">
            <v>0.50350000000000006</v>
          </cell>
        </row>
        <row r="431">
          <cell r="B431">
            <v>4.3600009999999516</v>
          </cell>
          <cell r="C431">
            <v>4.3599999999999515</v>
          </cell>
          <cell r="D431">
            <v>0.128</v>
          </cell>
          <cell r="E431">
            <v>0.50360000000000005</v>
          </cell>
        </row>
        <row r="432">
          <cell r="B432">
            <v>4.3700009999999514</v>
          </cell>
          <cell r="C432">
            <v>4.3699999999999513</v>
          </cell>
          <cell r="D432">
            <v>0.128</v>
          </cell>
          <cell r="E432">
            <v>0.50370000000000004</v>
          </cell>
        </row>
        <row r="433">
          <cell r="B433">
            <v>4.3800009999999512</v>
          </cell>
          <cell r="C433">
            <v>4.379999999999951</v>
          </cell>
          <cell r="D433">
            <v>0.128</v>
          </cell>
          <cell r="E433">
            <v>0.50380000000000003</v>
          </cell>
        </row>
        <row r="434">
          <cell r="B434">
            <v>4.390000999999951</v>
          </cell>
          <cell r="C434">
            <v>4.3899999999999508</v>
          </cell>
          <cell r="D434">
            <v>0.128</v>
          </cell>
          <cell r="E434">
            <v>0.50390000000000001</v>
          </cell>
        </row>
        <row r="435">
          <cell r="B435">
            <v>4.4000009999999508</v>
          </cell>
          <cell r="C435">
            <v>4.3999999999999506</v>
          </cell>
          <cell r="D435">
            <v>0.128</v>
          </cell>
          <cell r="E435">
            <v>0.504</v>
          </cell>
        </row>
        <row r="436">
          <cell r="B436">
            <v>4.4100009999999505</v>
          </cell>
          <cell r="C436">
            <v>4.4099999999999504</v>
          </cell>
          <cell r="D436">
            <v>0.12809999999999999</v>
          </cell>
          <cell r="E436">
            <v>0.50409999999999999</v>
          </cell>
        </row>
        <row r="437">
          <cell r="B437">
            <v>4.4200009999999503</v>
          </cell>
          <cell r="C437">
            <v>4.4199999999999502</v>
          </cell>
          <cell r="D437">
            <v>0.12820000000000001</v>
          </cell>
          <cell r="E437">
            <v>0.50419999999999998</v>
          </cell>
        </row>
        <row r="438">
          <cell r="B438">
            <v>4.4300009999999501</v>
          </cell>
          <cell r="C438">
            <v>4.42999999999995</v>
          </cell>
          <cell r="D438">
            <v>0.1283</v>
          </cell>
          <cell r="E438">
            <v>0.50429999999999997</v>
          </cell>
        </row>
        <row r="439">
          <cell r="B439">
            <v>4.4400009999999499</v>
          </cell>
          <cell r="C439">
            <v>4.4399999999999498</v>
          </cell>
          <cell r="D439">
            <v>0.12840000000000001</v>
          </cell>
          <cell r="E439">
            <v>0.50439999999999996</v>
          </cell>
        </row>
        <row r="440">
          <cell r="B440">
            <v>4.4500009999999497</v>
          </cell>
          <cell r="C440">
            <v>4.4499999999999496</v>
          </cell>
          <cell r="D440">
            <v>0.1285</v>
          </cell>
          <cell r="E440">
            <v>0.50449999999999995</v>
          </cell>
        </row>
        <row r="441">
          <cell r="B441">
            <v>4.4600009999999495</v>
          </cell>
          <cell r="C441">
            <v>4.4599999999999493</v>
          </cell>
          <cell r="D441">
            <v>0.12859999999999999</v>
          </cell>
          <cell r="E441">
            <v>0.50460000000000005</v>
          </cell>
        </row>
        <row r="442">
          <cell r="B442">
            <v>4.4700009999999493</v>
          </cell>
          <cell r="C442">
            <v>4.4699999999999491</v>
          </cell>
          <cell r="D442">
            <v>0.12870000000000001</v>
          </cell>
          <cell r="E442">
            <v>0.50470000000000004</v>
          </cell>
        </row>
        <row r="443">
          <cell r="B443">
            <v>4.4800009999999491</v>
          </cell>
          <cell r="C443">
            <v>4.4799999999999489</v>
          </cell>
          <cell r="D443">
            <v>0.1288</v>
          </cell>
          <cell r="E443">
            <v>0.50480000000000003</v>
          </cell>
        </row>
        <row r="444">
          <cell r="B444">
            <v>4.4900009999999488</v>
          </cell>
          <cell r="C444">
            <v>4.4899999999999487</v>
          </cell>
          <cell r="D444">
            <v>0.12890000000000001</v>
          </cell>
          <cell r="E444">
            <v>0.50490000000000002</v>
          </cell>
        </row>
        <row r="445">
          <cell r="B445">
            <v>4.5000009999999486</v>
          </cell>
          <cell r="C445">
            <v>4.4999999999999485</v>
          </cell>
          <cell r="D445">
            <v>0.129</v>
          </cell>
          <cell r="E445">
            <v>0.505</v>
          </cell>
        </row>
        <row r="446">
          <cell r="B446">
            <v>4.5100009999999484</v>
          </cell>
          <cell r="C446">
            <v>4.5099999999999483</v>
          </cell>
          <cell r="D446">
            <v>0.129</v>
          </cell>
          <cell r="E446">
            <v>0.50509999999999999</v>
          </cell>
        </row>
        <row r="447">
          <cell r="B447">
            <v>4.5200009999999482</v>
          </cell>
          <cell r="C447">
            <v>4.5199999999999481</v>
          </cell>
          <cell r="D447">
            <v>0.129</v>
          </cell>
          <cell r="E447">
            <v>0.50519999999999998</v>
          </cell>
        </row>
        <row r="448">
          <cell r="B448">
            <v>4.530000999999948</v>
          </cell>
          <cell r="C448">
            <v>4.5299999999999478</v>
          </cell>
          <cell r="D448">
            <v>0.129</v>
          </cell>
          <cell r="E448">
            <v>0.50529999999999997</v>
          </cell>
        </row>
        <row r="449">
          <cell r="B449">
            <v>4.5400009999999478</v>
          </cell>
          <cell r="C449">
            <v>4.5399999999999476</v>
          </cell>
          <cell r="D449">
            <v>0.129</v>
          </cell>
          <cell r="E449">
            <v>0.50539999999999996</v>
          </cell>
        </row>
        <row r="450">
          <cell r="B450">
            <v>4.5500009999999476</v>
          </cell>
          <cell r="C450">
            <v>4.5499999999999474</v>
          </cell>
          <cell r="D450">
            <v>0.129</v>
          </cell>
          <cell r="E450">
            <v>0.50550000000000006</v>
          </cell>
        </row>
        <row r="451">
          <cell r="B451">
            <v>4.5600009999999473</v>
          </cell>
          <cell r="C451">
            <v>4.5599999999999472</v>
          </cell>
          <cell r="D451">
            <v>0.129</v>
          </cell>
          <cell r="E451">
            <v>0.50560000000000005</v>
          </cell>
        </row>
        <row r="452">
          <cell r="B452">
            <v>4.5700009999999471</v>
          </cell>
          <cell r="C452">
            <v>4.569999999999947</v>
          </cell>
          <cell r="D452">
            <v>0.129</v>
          </cell>
          <cell r="E452">
            <v>0.50570000000000004</v>
          </cell>
        </row>
        <row r="453">
          <cell r="B453">
            <v>4.5800009999999469</v>
          </cell>
          <cell r="C453">
            <v>4.5799999999999468</v>
          </cell>
          <cell r="D453">
            <v>0.129</v>
          </cell>
          <cell r="E453">
            <v>0.50580000000000003</v>
          </cell>
        </row>
        <row r="454">
          <cell r="B454">
            <v>4.5900009999999467</v>
          </cell>
          <cell r="C454">
            <v>4.5899999999999466</v>
          </cell>
          <cell r="D454">
            <v>0.129</v>
          </cell>
          <cell r="E454">
            <v>0.50590000000000002</v>
          </cell>
        </row>
        <row r="455">
          <cell r="B455">
            <v>4.6000009999999465</v>
          </cell>
          <cell r="C455">
            <v>4.5999999999999464</v>
          </cell>
          <cell r="D455">
            <v>0.129</v>
          </cell>
          <cell r="E455">
            <v>0.50600000000000001</v>
          </cell>
        </row>
        <row r="456">
          <cell r="B456">
            <v>4.6100009999999463</v>
          </cell>
          <cell r="C456">
            <v>4.6099999999999461</v>
          </cell>
          <cell r="D456">
            <v>0.12909999999999999</v>
          </cell>
          <cell r="E456">
            <v>0.50609999999999999</v>
          </cell>
        </row>
        <row r="457">
          <cell r="B457">
            <v>4.6200009999999461</v>
          </cell>
          <cell r="C457">
            <v>4.6199999999999459</v>
          </cell>
          <cell r="D457">
            <v>0.12920000000000001</v>
          </cell>
          <cell r="E457">
            <v>0.50619999999999998</v>
          </cell>
        </row>
        <row r="458">
          <cell r="B458">
            <v>4.6300009999999459</v>
          </cell>
          <cell r="C458">
            <v>4.6299999999999457</v>
          </cell>
          <cell r="D458">
            <v>0.1293</v>
          </cell>
          <cell r="E458">
            <v>0.50629999999999997</v>
          </cell>
        </row>
        <row r="459">
          <cell r="B459">
            <v>4.6400009999999456</v>
          </cell>
          <cell r="C459">
            <v>4.6399999999999455</v>
          </cell>
          <cell r="D459">
            <v>0.12940000000000002</v>
          </cell>
          <cell r="E459">
            <v>0.50639999999999996</v>
          </cell>
        </row>
        <row r="460">
          <cell r="B460">
            <v>4.6500009999999454</v>
          </cell>
          <cell r="C460">
            <v>4.6499999999999453</v>
          </cell>
          <cell r="D460">
            <v>0.1295</v>
          </cell>
          <cell r="E460">
            <v>0.50649999999999995</v>
          </cell>
        </row>
        <row r="461">
          <cell r="B461">
            <v>4.6600009999999452</v>
          </cell>
          <cell r="C461">
            <v>4.6599999999999451</v>
          </cell>
          <cell r="D461">
            <v>0.12959999999999999</v>
          </cell>
          <cell r="E461">
            <v>0.50660000000000005</v>
          </cell>
        </row>
        <row r="462">
          <cell r="B462">
            <v>4.670000999999945</v>
          </cell>
          <cell r="C462">
            <v>4.6699999999999449</v>
          </cell>
          <cell r="D462">
            <v>0.12970000000000001</v>
          </cell>
          <cell r="E462">
            <v>0.50670000000000004</v>
          </cell>
        </row>
        <row r="463">
          <cell r="B463">
            <v>4.6800009999999448</v>
          </cell>
          <cell r="C463">
            <v>4.6799999999999446</v>
          </cell>
          <cell r="D463">
            <v>0.1298</v>
          </cell>
          <cell r="E463">
            <v>0.50680000000000003</v>
          </cell>
        </row>
        <row r="464">
          <cell r="B464">
            <v>4.6900009999999446</v>
          </cell>
          <cell r="C464">
            <v>4.6899999999999444</v>
          </cell>
          <cell r="D464">
            <v>0.12990000000000002</v>
          </cell>
          <cell r="E464">
            <v>0.50690000000000002</v>
          </cell>
        </row>
        <row r="465">
          <cell r="B465">
            <v>4.7000009999999444</v>
          </cell>
          <cell r="C465">
            <v>4.6999999999999442</v>
          </cell>
          <cell r="D465">
            <v>0.13</v>
          </cell>
          <cell r="E465">
            <v>0.50700000000000001</v>
          </cell>
        </row>
        <row r="466">
          <cell r="B466">
            <v>4.7100009999999441</v>
          </cell>
          <cell r="C466">
            <v>4.709999999999944</v>
          </cell>
          <cell r="D466">
            <v>0.13</v>
          </cell>
          <cell r="E466">
            <v>0.5071</v>
          </cell>
        </row>
        <row r="467">
          <cell r="B467">
            <v>4.7200009999999439</v>
          </cell>
          <cell r="C467">
            <v>4.7199999999999438</v>
          </cell>
          <cell r="D467">
            <v>0.13</v>
          </cell>
          <cell r="E467">
            <v>0.50719999999999998</v>
          </cell>
        </row>
        <row r="468">
          <cell r="B468">
            <v>4.7300009999999437</v>
          </cell>
          <cell r="C468">
            <v>4.7299999999999436</v>
          </cell>
          <cell r="D468">
            <v>0.13</v>
          </cell>
          <cell r="E468">
            <v>0.50729999999999997</v>
          </cell>
        </row>
        <row r="469">
          <cell r="B469">
            <v>4.7400009999999435</v>
          </cell>
          <cell r="C469">
            <v>4.7399999999999434</v>
          </cell>
          <cell r="D469">
            <v>0.13</v>
          </cell>
          <cell r="E469">
            <v>0.50739999999999996</v>
          </cell>
        </row>
        <row r="470">
          <cell r="B470">
            <v>4.7500009999999433</v>
          </cell>
          <cell r="C470">
            <v>4.7499999999999432</v>
          </cell>
          <cell r="D470">
            <v>0.13</v>
          </cell>
          <cell r="E470">
            <v>0.50750000000000006</v>
          </cell>
        </row>
        <row r="471">
          <cell r="B471">
            <v>4.7600009999999431</v>
          </cell>
          <cell r="C471">
            <v>4.7599999999999429</v>
          </cell>
          <cell r="D471">
            <v>0.13</v>
          </cell>
          <cell r="E471">
            <v>0.50760000000000005</v>
          </cell>
        </row>
        <row r="472">
          <cell r="B472">
            <v>4.7700009999999429</v>
          </cell>
          <cell r="C472">
            <v>4.7699999999999427</v>
          </cell>
          <cell r="D472">
            <v>0.13</v>
          </cell>
          <cell r="E472">
            <v>0.50770000000000004</v>
          </cell>
        </row>
        <row r="473">
          <cell r="B473">
            <v>4.7800009999999427</v>
          </cell>
          <cell r="C473">
            <v>4.7799999999999425</v>
          </cell>
          <cell r="D473">
            <v>0.13</v>
          </cell>
          <cell r="E473">
            <v>0.50780000000000003</v>
          </cell>
        </row>
        <row r="474">
          <cell r="B474">
            <v>4.7900009999999424</v>
          </cell>
          <cell r="C474">
            <v>4.7899999999999423</v>
          </cell>
          <cell r="D474">
            <v>0.13</v>
          </cell>
          <cell r="E474">
            <v>0.50790000000000002</v>
          </cell>
        </row>
        <row r="475">
          <cell r="B475">
            <v>4.8000009999999422</v>
          </cell>
          <cell r="C475">
            <v>4.7999999999999421</v>
          </cell>
          <cell r="D475">
            <v>0.13</v>
          </cell>
          <cell r="E475">
            <v>0.50800000000000001</v>
          </cell>
        </row>
        <row r="476">
          <cell r="B476">
            <v>4.810000999999942</v>
          </cell>
          <cell r="C476">
            <v>4.8099999999999419</v>
          </cell>
          <cell r="D476">
            <v>0.13009999999999999</v>
          </cell>
          <cell r="E476">
            <v>0.5081</v>
          </cell>
        </row>
        <row r="477">
          <cell r="B477">
            <v>4.8200009999999418</v>
          </cell>
          <cell r="C477">
            <v>4.8199999999999417</v>
          </cell>
          <cell r="D477">
            <v>0.13020000000000001</v>
          </cell>
          <cell r="E477">
            <v>0.50819999999999999</v>
          </cell>
        </row>
        <row r="478">
          <cell r="B478">
            <v>4.8300009999999416</v>
          </cell>
          <cell r="C478">
            <v>4.8299999999999415</v>
          </cell>
          <cell r="D478">
            <v>0.1303</v>
          </cell>
          <cell r="E478">
            <v>0.50829999999999997</v>
          </cell>
        </row>
        <row r="479">
          <cell r="B479">
            <v>4.8400009999999414</v>
          </cell>
          <cell r="C479">
            <v>4.8399999999999412</v>
          </cell>
          <cell r="D479">
            <v>0.13040000000000002</v>
          </cell>
          <cell r="E479">
            <v>0.50839999999999996</v>
          </cell>
        </row>
        <row r="480">
          <cell r="B480">
            <v>4.8500009999999412</v>
          </cell>
          <cell r="C480">
            <v>4.849999999999941</v>
          </cell>
          <cell r="D480">
            <v>0.1305</v>
          </cell>
          <cell r="E480">
            <v>0.50849999999999995</v>
          </cell>
        </row>
        <row r="481">
          <cell r="B481">
            <v>4.860000999999941</v>
          </cell>
          <cell r="C481">
            <v>4.8599999999999408</v>
          </cell>
          <cell r="D481">
            <v>0.13059999999999999</v>
          </cell>
          <cell r="E481">
            <v>0.50860000000000005</v>
          </cell>
        </row>
        <row r="482">
          <cell r="B482">
            <v>4.8700009999999407</v>
          </cell>
          <cell r="C482">
            <v>4.8699999999999406</v>
          </cell>
          <cell r="D482">
            <v>0.13070000000000001</v>
          </cell>
          <cell r="E482">
            <v>0.50870000000000004</v>
          </cell>
        </row>
        <row r="483">
          <cell r="B483">
            <v>4.8800009999999405</v>
          </cell>
          <cell r="C483">
            <v>4.8799999999999404</v>
          </cell>
          <cell r="D483">
            <v>0.1308</v>
          </cell>
          <cell r="E483">
            <v>0.50880000000000003</v>
          </cell>
        </row>
        <row r="484">
          <cell r="B484">
            <v>4.8900009999999403</v>
          </cell>
          <cell r="C484">
            <v>4.8899999999999402</v>
          </cell>
          <cell r="D484">
            <v>0.13090000000000002</v>
          </cell>
          <cell r="E484">
            <v>0.50890000000000002</v>
          </cell>
        </row>
        <row r="485">
          <cell r="B485">
            <v>4.9000009999999401</v>
          </cell>
          <cell r="C485">
            <v>4.89999999999994</v>
          </cell>
          <cell r="D485">
            <v>0.13100000000000001</v>
          </cell>
          <cell r="E485">
            <v>0.50900000000000001</v>
          </cell>
        </row>
        <row r="486">
          <cell r="B486">
            <v>4.9100009999999399</v>
          </cell>
          <cell r="C486">
            <v>4.9099999999999397</v>
          </cell>
          <cell r="D486">
            <v>0.13100000000000001</v>
          </cell>
          <cell r="E486">
            <v>0.5091</v>
          </cell>
        </row>
        <row r="487">
          <cell r="B487">
            <v>4.9200009999999397</v>
          </cell>
          <cell r="C487">
            <v>4.9199999999999395</v>
          </cell>
          <cell r="D487">
            <v>0.13100000000000001</v>
          </cell>
          <cell r="E487">
            <v>0.50919999999999999</v>
          </cell>
        </row>
        <row r="488">
          <cell r="B488">
            <v>4.9300009999999395</v>
          </cell>
          <cell r="C488">
            <v>4.9299999999999393</v>
          </cell>
          <cell r="D488">
            <v>0.13100000000000001</v>
          </cell>
          <cell r="E488">
            <v>0.50929999999999997</v>
          </cell>
        </row>
        <row r="489">
          <cell r="B489">
            <v>4.9400009999999392</v>
          </cell>
          <cell r="C489">
            <v>4.9399999999999391</v>
          </cell>
          <cell r="D489">
            <v>0.13100000000000001</v>
          </cell>
          <cell r="E489">
            <v>0.50939999999999996</v>
          </cell>
        </row>
        <row r="490">
          <cell r="B490">
            <v>4.950000999999939</v>
          </cell>
          <cell r="C490">
            <v>4.9499999999999389</v>
          </cell>
          <cell r="D490">
            <v>0.13100000000000001</v>
          </cell>
          <cell r="E490">
            <v>0.50950000000000006</v>
          </cell>
        </row>
        <row r="491">
          <cell r="B491">
            <v>4.9600009999999388</v>
          </cell>
          <cell r="C491">
            <v>4.9599999999999387</v>
          </cell>
          <cell r="D491">
            <v>0.13100000000000001</v>
          </cell>
          <cell r="E491">
            <v>0.50960000000000005</v>
          </cell>
        </row>
        <row r="492">
          <cell r="B492">
            <v>4.9700009999999386</v>
          </cell>
          <cell r="C492">
            <v>4.9699999999999385</v>
          </cell>
          <cell r="D492">
            <v>0.13100000000000001</v>
          </cell>
          <cell r="E492">
            <v>0.50970000000000004</v>
          </cell>
        </row>
        <row r="493">
          <cell r="B493">
            <v>4.9800009999999384</v>
          </cell>
          <cell r="C493">
            <v>4.9799999999999383</v>
          </cell>
          <cell r="D493">
            <v>0.13100000000000001</v>
          </cell>
          <cell r="E493">
            <v>0.50980000000000003</v>
          </cell>
        </row>
        <row r="494">
          <cell r="B494">
            <v>4.9900009999999382</v>
          </cell>
          <cell r="C494">
            <v>4.989999999999938</v>
          </cell>
          <cell r="D494">
            <v>0.13100000000000001</v>
          </cell>
          <cell r="E494">
            <v>0.50990000000000002</v>
          </cell>
        </row>
        <row r="495">
          <cell r="B495">
            <v>5.000000999999938</v>
          </cell>
          <cell r="C495">
            <v>4.9999999999999378</v>
          </cell>
          <cell r="D495">
            <v>0.13100000000000001</v>
          </cell>
          <cell r="E495">
            <v>0.51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총괄표"/>
      <sheetName val="원가계산 (2)"/>
      <sheetName val="시중노임"/>
      <sheetName val="장비중량"/>
      <sheetName val="예"/>
      <sheetName val="DATA"/>
      <sheetName val="조명율표"/>
      <sheetName val=""/>
    </sheetNames>
    <definedNames>
      <definedName name="º¹≫c"/>
    </definedNames>
    <sheetDataSet>
      <sheetData sheetId="0"/>
      <sheetData sheetId="1"/>
      <sheetData sheetId="2" refreshError="1"/>
      <sheetData sheetId="3"/>
      <sheetData sheetId="4" refreshError="1"/>
      <sheetData sheetId="5" refreshError="1"/>
      <sheetData sheetId="6" refreshError="1"/>
      <sheetData sheetId="7"/>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E"/>
      <sheetName val="DATA"/>
      <sheetName val="과천MAIN"/>
    </sheetNames>
    <sheetDataSet>
      <sheetData sheetId="0" refreshError="1">
        <row r="24">
          <cell r="B24" t="str">
            <v>수평곡관</v>
          </cell>
          <cell r="E24">
            <v>10</v>
          </cell>
        </row>
        <row r="25">
          <cell r="E25">
            <v>12</v>
          </cell>
        </row>
        <row r="26">
          <cell r="E26">
            <v>17</v>
          </cell>
        </row>
        <row r="27">
          <cell r="E27">
            <v>20</v>
          </cell>
        </row>
        <row r="28">
          <cell r="E28">
            <v>4</v>
          </cell>
        </row>
        <row r="29">
          <cell r="E29">
            <v>5</v>
          </cell>
        </row>
        <row r="30">
          <cell r="E30">
            <v>5</v>
          </cell>
        </row>
        <row r="31">
          <cell r="E31">
            <v>5</v>
          </cell>
        </row>
        <row r="32">
          <cell r="E32">
            <v>4</v>
          </cell>
        </row>
        <row r="33">
          <cell r="E33">
            <v>6</v>
          </cell>
        </row>
        <row r="34">
          <cell r="E34">
            <v>5</v>
          </cell>
        </row>
        <row r="35">
          <cell r="E35">
            <v>55</v>
          </cell>
        </row>
        <row r="36">
          <cell r="E36">
            <v>5</v>
          </cell>
        </row>
        <row r="37">
          <cell r="E37">
            <v>5</v>
          </cell>
        </row>
        <row r="38">
          <cell r="E38">
            <v>6</v>
          </cell>
        </row>
        <row r="39">
          <cell r="E39">
            <v>4</v>
          </cell>
        </row>
        <row r="40">
          <cell r="E40">
            <v>5</v>
          </cell>
        </row>
        <row r="41">
          <cell r="E41">
            <v>8</v>
          </cell>
        </row>
        <row r="42">
          <cell r="E42">
            <v>9</v>
          </cell>
        </row>
        <row r="43">
          <cell r="E43">
            <v>10</v>
          </cell>
        </row>
        <row r="44">
          <cell r="E44">
            <v>12</v>
          </cell>
        </row>
        <row r="45">
          <cell r="E45">
            <v>18</v>
          </cell>
        </row>
        <row r="46">
          <cell r="E46">
            <v>25</v>
          </cell>
        </row>
        <row r="47">
          <cell r="E47">
            <v>34</v>
          </cell>
        </row>
        <row r="48">
          <cell r="E48">
            <v>7.9</v>
          </cell>
        </row>
        <row r="49">
          <cell r="E49">
            <v>9.6</v>
          </cell>
        </row>
        <row r="50">
          <cell r="E50">
            <v>15.6</v>
          </cell>
        </row>
        <row r="51">
          <cell r="E51">
            <v>22.5</v>
          </cell>
        </row>
        <row r="52">
          <cell r="E52">
            <v>31.5</v>
          </cell>
        </row>
        <row r="53">
          <cell r="E53">
            <v>41.5</v>
          </cell>
        </row>
        <row r="54">
          <cell r="E54">
            <v>42</v>
          </cell>
        </row>
        <row r="55">
          <cell r="E55">
            <v>50</v>
          </cell>
        </row>
        <row r="56">
          <cell r="E56">
            <v>90</v>
          </cell>
        </row>
        <row r="57">
          <cell r="E57">
            <v>140</v>
          </cell>
        </row>
        <row r="58">
          <cell r="E58">
            <v>280</v>
          </cell>
        </row>
        <row r="59">
          <cell r="E59">
            <v>94</v>
          </cell>
        </row>
        <row r="60">
          <cell r="E60">
            <v>110</v>
          </cell>
        </row>
        <row r="61">
          <cell r="E61">
            <v>13.5</v>
          </cell>
        </row>
        <row r="62">
          <cell r="E62">
            <v>16.399999999999999</v>
          </cell>
        </row>
        <row r="63">
          <cell r="E63">
            <v>16.399999999999999</v>
          </cell>
        </row>
        <row r="64">
          <cell r="E64">
            <v>16.399999999999999</v>
          </cell>
        </row>
        <row r="65">
          <cell r="E65">
            <v>16.399999999999999</v>
          </cell>
        </row>
        <row r="66">
          <cell r="E66">
            <v>16.399999999999999</v>
          </cell>
        </row>
        <row r="67">
          <cell r="E67">
            <v>16.399999999999999</v>
          </cell>
        </row>
        <row r="68">
          <cell r="E68">
            <v>16.399999999999999</v>
          </cell>
        </row>
        <row r="69">
          <cell r="E69">
            <v>21</v>
          </cell>
        </row>
        <row r="70">
          <cell r="E70">
            <v>25.3</v>
          </cell>
        </row>
        <row r="71">
          <cell r="E71">
            <v>33.799999999999997</v>
          </cell>
        </row>
        <row r="72">
          <cell r="E72">
            <v>44.3</v>
          </cell>
        </row>
        <row r="73">
          <cell r="E73">
            <v>56.3</v>
          </cell>
        </row>
        <row r="74">
          <cell r="E74">
            <v>69.599999999999994</v>
          </cell>
        </row>
        <row r="75">
          <cell r="E75">
            <v>83.7</v>
          </cell>
        </row>
        <row r="76">
          <cell r="E76">
            <v>98.5</v>
          </cell>
        </row>
        <row r="77">
          <cell r="E77">
            <v>115.6</v>
          </cell>
        </row>
        <row r="78">
          <cell r="E78">
            <v>152</v>
          </cell>
        </row>
        <row r="79">
          <cell r="E79">
            <v>193</v>
          </cell>
        </row>
        <row r="80">
          <cell r="E80">
            <v>238.7</v>
          </cell>
        </row>
        <row r="81">
          <cell r="E81">
            <v>288.7</v>
          </cell>
        </row>
        <row r="82">
          <cell r="E82">
            <v>343.2</v>
          </cell>
        </row>
        <row r="83">
          <cell r="E83">
            <v>399.5</v>
          </cell>
        </row>
        <row r="84">
          <cell r="E84">
            <v>465.9</v>
          </cell>
        </row>
      </sheetData>
      <sheetData sheetId="1" refreshError="1"/>
      <sheetData sheetId="2"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DATE"/>
      <sheetName val="Macro(차단기)"/>
      <sheetName val="N賃率-職"/>
      <sheetName val="수안보-MBR1"/>
      <sheetName val="기술자료 (광화문)"/>
      <sheetName val="원남울진낙찰내역(99.4.13 부산청)"/>
      <sheetName val="Sheet1"/>
      <sheetName val="특별교실"/>
      <sheetName val="전동기 SPEC"/>
      <sheetName val="인부신상자료"/>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터널조도"/>
      <sheetName val="전압강하-상행"/>
      <sheetName val="전압강하-하행"/>
      <sheetName val="&quot;u&quot; TYPE 구간 조명"/>
      <sheetName val="&quot;U&quot;TYPE 전압강하"/>
      <sheetName val="TR용량"/>
      <sheetName val="TR용량 (2)"/>
      <sheetName val="GEN"/>
      <sheetName val="UPS"/>
      <sheetName val="간선굵기 설명"/>
      <sheetName val="간선굵기"/>
      <sheetName val="접지"/>
      <sheetName val="IMPEADENCE"/>
      <sheetName val="직류전원"/>
      <sheetName val="Sheet5"/>
      <sheetName val="불평형 계산식"/>
      <sheetName val="계산1"/>
      <sheetName val="계산2"/>
      <sheetName val="laroux"/>
      <sheetName val="DATA"/>
      <sheetName val="Macro(차단기)"/>
      <sheetName val="수안보-MBR1"/>
      <sheetName val="LX-CAL"/>
      <sheetName val="사용성검토"/>
      <sheetName val="약품설비"/>
      <sheetName val="기기리스트"/>
      <sheetName val="실행철강하도"/>
      <sheetName val="Sheet1"/>
      <sheetName val="단면치수"/>
      <sheetName val="MOTOR3"/>
      <sheetName val="목차"/>
      <sheetName val="Total"/>
      <sheetName val="Graph (LGEN)"/>
      <sheetName val="out_prog"/>
      <sheetName val="선적schedule (2)"/>
      <sheetName val="공사비집계"/>
      <sheetName val="BQ(실행)"/>
      <sheetName val="우각부보강"/>
      <sheetName val="흥양2교토공집계표"/>
      <sheetName val="설계"/>
      <sheetName val="계수시트"/>
      <sheetName val="원가계산서"/>
      <sheetName val="동해title"/>
      <sheetName val="????"/>
      <sheetName val="LOPCALC"/>
      <sheetName val="5.모델링"/>
      <sheetName val="COPING"/>
      <sheetName val="외천교"/>
      <sheetName val="Cost bd-&quot;A&quot;"/>
      <sheetName val="내역서"/>
      <sheetName val="공종단가"/>
      <sheetName val="UNIT"/>
      <sheetName val="세부내역서"/>
      <sheetName val="PROJECT BRIEF(EX.NEW)"/>
      <sheetName val="CONCRETE"/>
      <sheetName val="ELECTRIC"/>
      <sheetName val="감가상각"/>
      <sheetName val="6PILE  (돌출)"/>
      <sheetName val="Pjny"/>
      <sheetName val="교대"/>
      <sheetName val="내역"/>
      <sheetName val="와동25-3(변경)"/>
      <sheetName val="NA"/>
      <sheetName val="자압"/>
      <sheetName val="Macro1"/>
      <sheetName val="준검 내역서"/>
      <sheetName val="ÅÍ³ÎÁ¶µµ"/>
      <sheetName val="Àü¾Ð°­ÇÏ-»óÇà"/>
      <sheetName val="Àü¾Ð°­ÇÏ-ÇÏÇà"/>
      <sheetName val="&quot;u&quot; TYPE ±¸°£ Á¶¸í"/>
      <sheetName val="&quot;U&quot;TYPE Àü¾Ð°­ÇÏ"/>
      <sheetName val="TR¿ë·®"/>
      <sheetName val="TR¿ë·® (2)"/>
      <sheetName val="°£¼±±½±â ¼³¸í"/>
      <sheetName val="°£¼±±½±â"/>
      <sheetName val="Á¢Áö"/>
      <sheetName val="Á÷·ùÀü¿ø"/>
      <sheetName val="ºÒÆòÇü °è»ê½Ä"/>
      <sheetName val="°è»ê1"/>
      <sheetName val="°è»ê2"/>
      <sheetName val="»ç¿ë¼º°ËÅä"/>
      <sheetName val="1.설계조건"/>
      <sheetName val="#REF"/>
      <sheetName val="가설건물"/>
      <sheetName val="¼³°è"/>
      <sheetName val="¼ö¾Èº¸-MBR1"/>
      <sheetName val="´Ü¸éÄ¡¼ö"/>
      <sheetName val="°ø»çºñÁý°è"/>
      <sheetName val="BQ(½ÇÇà)"/>
      <sheetName val="¿ì°¢ºÎº¸°­"/>
      <sheetName val="½ÇÇàÃ¶°­ÇÏµµ"/>
      <sheetName val="현금"/>
      <sheetName val="DATE"/>
      <sheetName val="Dae_Jiju"/>
      <sheetName val="Sikje_ingun"/>
      <sheetName val="TREE_D"/>
      <sheetName val="MOTOR"/>
      <sheetName val="회로내역(승인)"/>
      <sheetName val="환율적용표"/>
      <sheetName val="2.단면가정"/>
      <sheetName val="표지 (2)"/>
      <sheetName val="부대내역"/>
      <sheetName val="노임"/>
      <sheetName val="PIPE내역(FCN)"/>
      <sheetName val="JUCKEYK"/>
      <sheetName val="유동표(변경)"/>
      <sheetName val="매입세"/>
      <sheetName val="청구내역(9807)"/>
      <sheetName val="기계내역"/>
      <sheetName val="소상 &quot;1&quot;"/>
      <sheetName val="Data&amp;Result"/>
      <sheetName val="Sheet7"/>
      <sheetName val="BID"/>
      <sheetName val="노임단가"/>
      <sheetName val="1-1"/>
      <sheetName val="부하(성남)"/>
      <sheetName val="Sheet3"/>
      <sheetName val="TARGET"/>
      <sheetName val="정부노임단가"/>
      <sheetName val="INPUT"/>
      <sheetName val="본선 토공 분배표"/>
      <sheetName val="³»¿ª¼­"/>
      <sheetName val="Çö±Ý"/>
      <sheetName val="±â±â¸®½ºÆ®"/>
      <sheetName val="Èï¾ç2±³Åä°øÁý°èÇ¥"/>
      <sheetName val="°è¼ö½ÃÆ®"/>
      <sheetName val="¿ø°¡°è»ê¼­"/>
      <sheetName val="µ¿ÇØtitle"/>
      <sheetName val="5.¸ðµ¨¸µ"/>
      <sheetName val="¿ÜÃµ±³"/>
      <sheetName val="¼±Àûschedule (2)"/>
      <sheetName val="Macro(Â÷´Ü±â)"/>
      <sheetName val="±â°è³»¿ª"/>
      <sheetName val="¼Ò»ó &quot;1&quot;"/>
      <sheetName val="ÁØ°Ë ³»¿ª¼­"/>
      <sheetName val="ÀÚ¾Ð"/>
      <sheetName val="1.¼³°èÁ¶°Ç"/>
      <sheetName val="°¡¼³°Ç¹°"/>
      <sheetName val="°¨°¡»ó°¢"/>
      <sheetName val="Á¤ºÎ³ëÀÓ´Ü°¡"/>
      <sheetName val="°øÁ¾´Ü°¡"/>
      <sheetName val="PIPE³»¿ª(FCN)"/>
      <sheetName val="일위대가목차"/>
      <sheetName val="입찰내역서"/>
      <sheetName val="교각계산"/>
      <sheetName val="KL HSMT tinh thieu"/>
      <sheetName val="대치판정"/>
      <sheetName val="S0"/>
      <sheetName val="데이타"/>
      <sheetName val="10.1"/>
      <sheetName val="Macro2"/>
      <sheetName val="표지(1)"/>
      <sheetName val="Sheet17"/>
      <sheetName val="공사개요"/>
      <sheetName val="Y-WORK"/>
      <sheetName val="일반공사"/>
      <sheetName val="플랜트 설치"/>
      <sheetName val="c_balju"/>
      <sheetName val="POOM_MOTO"/>
      <sheetName val="JUCK"/>
      <sheetName val="h-013211-2"/>
      <sheetName val="VESSEL Sh. 1"/>
      <sheetName val="차액보증"/>
      <sheetName val="견적사양비교표"/>
      <sheetName val="SELTDATA"/>
      <sheetName val="매입세율"/>
      <sheetName val="가도공"/>
      <sheetName val="집수정(600-700)"/>
      <sheetName val="동원(3)"/>
      <sheetName val="예정(3)"/>
      <sheetName val="부하LOAD"/>
      <sheetName val="ITEM"/>
      <sheetName val="BSD (2)"/>
      <sheetName val="EPro"/>
      <sheetName val="부하계산서"/>
      <sheetName val="Key assumption"/>
      <sheetName val="Parem"/>
      <sheetName val="2.손익계산서"/>
      <sheetName val="부하(반월)"/>
      <sheetName val="Factor"/>
      <sheetName val="EP0618"/>
      <sheetName val="20관리비율"/>
      <sheetName val="공사기본자료"/>
      <sheetName val="포설list원본"/>
      <sheetName val="기술자료 (광화문)"/>
      <sheetName val="EQT-ESTN"/>
      <sheetName val="설계가"/>
      <sheetName val="A"/>
      <sheetName val="IN"/>
      <sheetName val="CALCULATION"/>
      <sheetName val="3련 BOX"/>
      <sheetName val="tggwan(mac)"/>
      <sheetName val="cost"/>
      <sheetName val="A-4"/>
      <sheetName val="상세내역,전력산출서"/>
      <sheetName val="배수내역"/>
      <sheetName val="명세서"/>
      <sheetName val="입력DATA"/>
      <sheetName val="특별교실"/>
      <sheetName val="지급자재"/>
      <sheetName val="ABUT수량-A1"/>
      <sheetName val="입찰보고"/>
      <sheetName val="공용시설내역"/>
      <sheetName val="G.R300경비"/>
      <sheetName val="b_balju_cho"/>
      <sheetName val="경상비"/>
      <sheetName val="말뚝지지력산정"/>
      <sheetName val="배수공 주요자재 집계표"/>
      <sheetName val="MFAB"/>
      <sheetName val="MFRT"/>
      <sheetName val="MPKG"/>
      <sheetName val="MPRD"/>
      <sheetName val="설계조건"/>
      <sheetName val="1공구(을)"/>
      <sheetName val="6호기"/>
      <sheetName val="Sheet6"/>
      <sheetName val="자압1"/>
      <sheetName val="입고장부 (4)"/>
      <sheetName val="List(rev.B)"/>
      <sheetName val="월선수금"/>
      <sheetName val="수질정화시설"/>
      <sheetName val="일위대가목록"/>
      <sheetName val="단가대비표"/>
      <sheetName val="N賃率-職"/>
      <sheetName val="MAT"/>
      <sheetName val="인원투입계획"/>
      <sheetName val="공사개요(사업승인변경)"/>
      <sheetName val="copy"/>
      <sheetName val="견적정보"/>
      <sheetName val="조정금액결과표 (차수별)"/>
      <sheetName val="Summary - Budget"/>
      <sheetName val="LG제품"/>
      <sheetName val="동력부하(도산)"/>
      <sheetName val="토공A"/>
      <sheetName val="list"/>
      <sheetName val="22-2M단"/>
      <sheetName val="22-1소단"/>
      <sheetName val="왕십리방향"/>
      <sheetName val="가로등제어반 설치공사(수량)"/>
      <sheetName val="조명율데이타"/>
      <sheetName val="TNHCHINH"/>
      <sheetName val="L_RPTA05_목록"/>
      <sheetName val="ⴭⴭⴭⴭ"/>
      <sheetName val="수량산출"/>
      <sheetName val="의왕"/>
      <sheetName val="노무비 "/>
      <sheetName val="봉양~조차장간고하개명(신설)"/>
      <sheetName val="갑지"/>
      <sheetName val="장비내역서"/>
      <sheetName val="indirect"/>
      <sheetName val="주형"/>
      <sheetName val="상세내역"/>
      <sheetName val="종배수관"/>
      <sheetName val="과천MAIN"/>
      <sheetName val="정산내임"/>
      <sheetName val="지수"/>
      <sheetName val="참고"/>
      <sheetName val="1을"/>
      <sheetName val="우배수"/>
      <sheetName val="계산식"/>
      <sheetName val="정산K산출"/>
      <sheetName val="슬래브1"/>
      <sheetName val="L형 옹벽"/>
      <sheetName val="현관"/>
      <sheetName val="단가"/>
      <sheetName val="자재단가"/>
      <sheetName val="장비경비"/>
      <sheetName val="밸브설치"/>
      <sheetName val="OZ049E"/>
      <sheetName val="배수개거재(신)"/>
      <sheetName val="구의33고"/>
      <sheetName val="일위대가"/>
      <sheetName val="전기"/>
      <sheetName val="05년"/>
      <sheetName val="견적"/>
      <sheetName val="노무비"/>
      <sheetName val="환경기계공정표 (3)"/>
      <sheetName val="일위대가 "/>
      <sheetName val="일위대가-1"/>
      <sheetName val="토공사"/>
      <sheetName val="공량산출서"/>
      <sheetName val="수입"/>
      <sheetName val="BACK DATA"/>
      <sheetName val="잡비"/>
      <sheetName val="____"/>
      <sheetName val="입력정보"/>
      <sheetName val="Data &amp; Result"/>
      <sheetName val="&quot;u&quot;_TYPE_구간_조명"/>
      <sheetName val="&quot;U&quot;TYPE_전압강하"/>
      <sheetName val="TR용량_(2)"/>
      <sheetName val="간선굵기_설명"/>
      <sheetName val="불평형_계산식"/>
      <sheetName val="Cost_bd-&quot;A&quot;"/>
      <sheetName val="5_모델링"/>
      <sheetName val="준검_내역서"/>
      <sheetName val="토목내역서"/>
      <sheetName val="설비내역서"/>
      <sheetName val="분석가정"/>
      <sheetName val="우수"/>
      <sheetName val="설계서(설치)"/>
      <sheetName val="품셈집계표"/>
      <sheetName val="자재조사표(참고용)"/>
      <sheetName val="일반부표집계표"/>
      <sheetName val="2000전체분"/>
      <sheetName val="2000년1차"/>
      <sheetName val="총괄내역"/>
      <sheetName val="진로도급"/>
      <sheetName val="cable-data"/>
      <sheetName val="견적기준"/>
      <sheetName val="매입부가세율(동림)"/>
      <sheetName val="건축내역서"/>
      <sheetName val="1"/>
      <sheetName val="을지"/>
      <sheetName val="GRACE"/>
      <sheetName val="터파기및재료"/>
      <sheetName val="토목"/>
      <sheetName val="신관(1)"/>
      <sheetName val="통합"/>
      <sheetName val="1,2공구원가계산서"/>
      <sheetName val="2공구산출내역"/>
      <sheetName val="1공구산출내역서"/>
      <sheetName val="표지"/>
      <sheetName val="C3"/>
      <sheetName val="ROOF(ALKALI)"/>
      <sheetName val="SG"/>
      <sheetName val="물량산출근거"/>
      <sheetName val="Graph_(LGEN)"/>
      <sheetName val="선적schedule_(2)"/>
      <sheetName val="&quot;u&quot;_TYPE_±¸°£_Á¶¸í"/>
      <sheetName val="&quot;U&quot;TYPE_Àü¾Ð°­ÇÏ"/>
      <sheetName val="TR¿ë·®_(2)"/>
      <sheetName val="°£¼±±½±â_¼³¸í"/>
      <sheetName val="ºÒÆòÇü_°è»ê½Ä"/>
      <sheetName val="1_설계조건"/>
      <sheetName val="6PILE__(돌출)"/>
      <sheetName val="2_단면가정"/>
      <sheetName val="표지_(2)"/>
      <sheetName val="PROJECT_BRIEF(EX_NEW)"/>
      <sheetName val="유동표"/>
      <sheetName val="9.3 단면력집계"/>
      <sheetName val="2. 설계단면"/>
      <sheetName val="공통(20-91)"/>
      <sheetName val="입찰안"/>
      <sheetName val="TSS Part List"/>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PROJECT BRIEF_EX_NEW_"/>
      <sheetName val="&quot;u&quot;_TYPE_구간_조명1"/>
      <sheetName val="&quot;U&quot;TYPE_전압강하1"/>
      <sheetName val="TR용량_(2)1"/>
      <sheetName val="간선굵기_설명1"/>
      <sheetName val="불평형_계산식1"/>
      <sheetName val="원가"/>
      <sheetName val="건축내역"/>
      <sheetName val="실행내역서 "/>
      <sheetName val="96작생능"/>
      <sheetName val="기계경비(시간당)"/>
      <sheetName val="램머"/>
      <sheetName val="평가데이터"/>
      <sheetName val="청천내"/>
      <sheetName val="식재총괄"/>
      <sheetName val="일위목록"/>
      <sheetName val="산출근거"/>
      <sheetName val="간접비"/>
      <sheetName val="현황CODE"/>
      <sheetName val="손익현황"/>
      <sheetName val="TABLE"/>
      <sheetName val="쌍송교"/>
      <sheetName val="기계-설변"/>
      <sheetName val="외자배분"/>
      <sheetName val="BJJIN"/>
      <sheetName val="의왕F사"/>
      <sheetName val="가공사"/>
      <sheetName val="기초계산(Pmax)"/>
      <sheetName val="07피뢰침설비공사"/>
      <sheetName val="표지판단위"/>
      <sheetName val="대포2교접속"/>
      <sheetName val="조명율표"/>
      <sheetName val="총괄집계표"/>
      <sheetName val="조도계산"/>
      <sheetName val="투찰"/>
      <sheetName val="내역(정지)"/>
      <sheetName val="일위대가(계측기설치)"/>
      <sheetName val="2월가격표-ESG-1월"/>
      <sheetName val="SPEC"/>
      <sheetName val="자재수량"/>
      <sheetName val="2F 회의실견적(5_14 일대)"/>
      <sheetName val="선급법인세 (2)"/>
      <sheetName val="1-최종안"/>
      <sheetName val="사업분석-분양가결정"/>
      <sheetName val="REDUCER"/>
      <sheetName val="WE'T"/>
      <sheetName val="구조물철거타공정이월"/>
      <sheetName val="최종"/>
      <sheetName val="공통가설"/>
      <sheetName val="411-00 외화장기"/>
      <sheetName val="집1"/>
      <sheetName val="연결관암거"/>
      <sheetName val="154TW"/>
      <sheetName val="금액내역서"/>
      <sheetName val="대로근거"/>
      <sheetName val="중로근거"/>
      <sheetName val="중동상가"/>
      <sheetName val="401"/>
      <sheetName val="장비집계"/>
      <sheetName val="WORK"/>
      <sheetName val="세부내역서(전기)"/>
      <sheetName val="세부내역"/>
      <sheetName val="작성"/>
      <sheetName val="역삼"/>
      <sheetName val="타공종이기"/>
      <sheetName val="UPDATA"/>
      <sheetName val="Param"/>
      <sheetName val="HVAC"/>
      <sheetName val="토공집계표"/>
      <sheetName val="설계명세서"/>
      <sheetName val="예산명세서"/>
      <sheetName val="자료입력"/>
      <sheetName val="Site Expenses"/>
      <sheetName val="TONG HOP VL-NC TT"/>
      <sheetName val="CHITIET VL-NC-TT -1p"/>
      <sheetName val="TDTKP1"/>
      <sheetName val="KPVC-BD "/>
      <sheetName val="설산1.나"/>
      <sheetName val="본사S"/>
      <sheetName val="적격"/>
      <sheetName val="단가 "/>
      <sheetName val="일위총괄표"/>
      <sheetName val="No-&gt;Code"/>
      <sheetName val="배선DATA"/>
      <sheetName val="#2_일위대가목록"/>
      <sheetName val="sw1"/>
      <sheetName val="NOMUBI"/>
      <sheetName val="견적조건"/>
      <sheetName val="2월가격"/>
      <sheetName val="토공집계"/>
      <sheetName val="적용기준"/>
      <sheetName val="기초자료입력"/>
      <sheetName val="2000상반기노임"/>
      <sheetName val="Licences"/>
      <sheetName val="집계표"/>
      <sheetName val="전기일위대가"/>
      <sheetName val="E01-02(EV-1-LBS)"/>
      <sheetName val="CT "/>
      <sheetName val="담당자"/>
      <sheetName val="3.하중산정4.지지력"/>
      <sheetName val="세부내역서(소방)"/>
      <sheetName val="001"/>
      <sheetName val="투입인력"/>
      <sheetName val="시설일위"/>
      <sheetName val="품셈(기초)"/>
      <sheetName val="SRC-B3U2"/>
      <sheetName val="토사(PE)"/>
      <sheetName val="단중표-ST"/>
      <sheetName val="piping"/>
      <sheetName val="수량산출서"/>
      <sheetName val="ilch"/>
      <sheetName val="STORAGE"/>
      <sheetName val="2000년하반기"/>
      <sheetName val="우수공"/>
      <sheetName val="철골수량"/>
      <sheetName val="L형측구단위수량"/>
      <sheetName val="L형측구연장조서"/>
      <sheetName val="도로경계블럭단위수량"/>
      <sheetName val="도로경계블럭단위토공"/>
      <sheetName val="MEXICO-C"/>
      <sheetName val="품셈TABLE"/>
      <sheetName val="중갑지"/>
      <sheetName val="기본DATA"/>
      <sheetName val="내역표지"/>
      <sheetName val="LAB"/>
      <sheetName val="수문일1"/>
      <sheetName val="단가산출"/>
      <sheetName val="약품공급2"/>
      <sheetName val="현장관리비 산출내역"/>
      <sheetName val="간접"/>
      <sheetName val="FOOTING단면력"/>
      <sheetName val="3BL공동구 수량"/>
      <sheetName val="단위내역서"/>
      <sheetName val="20110404_JRL_성수서비스 Specificatio"/>
      <sheetName val="계정"/>
      <sheetName val="인건-측정"/>
      <sheetName val="변수값"/>
      <sheetName val="중기상차"/>
      <sheetName val="AS복구"/>
      <sheetName val="중기터파기"/>
      <sheetName val="현황산출서"/>
      <sheetName val="옹벽기초자료"/>
      <sheetName val="충주"/>
      <sheetName val="1.Pre"/>
      <sheetName val="Food court "/>
      <sheetName val="직원동원계획"/>
      <sheetName val="전차선로 물량표"/>
      <sheetName val="한강운반비"/>
      <sheetName val="자재"/>
      <sheetName val="가로등내역서"/>
      <sheetName val="0001(arch)"/>
      <sheetName val="포장복구집계"/>
      <sheetName val="부대토목"/>
      <sheetName val="실행비교"/>
      <sheetName val="WC96709"/>
      <sheetName val="(A)내역서"/>
      <sheetName val="토공(완충)"/>
      <sheetName val="계산근거"/>
      <sheetName val="입력"/>
      <sheetName val="총괄표"/>
      <sheetName val="재료비"/>
      <sheetName val="적정심사"/>
      <sheetName val="1NYS(당)"/>
      <sheetName val="안정검토(온1)"/>
      <sheetName val="TYPE-1"/>
      <sheetName val="산출근거(통합감시)"/>
      <sheetName val="바닥판"/>
      <sheetName val="기계"/>
      <sheetName val="총괄내역서"/>
      <sheetName val="문화재 시굴조사비(표지)"/>
      <sheetName val="출근부"/>
      <sheetName val="DHEQSUPT"/>
      <sheetName val="업체별기성내역"/>
      <sheetName val="기초단가"/>
      <sheetName val="APT내역"/>
      <sheetName val="부재치수입력"/>
      <sheetName val="nomi "/>
      <sheetName val="참조"/>
      <sheetName val="옹벽"/>
      <sheetName val="골조시행"/>
      <sheetName val="학생내역"/>
      <sheetName val="내역(전체)"/>
      <sheetName val="원본"/>
      <sheetName val="전압강하계산"/>
      <sheetName val="문학간접"/>
      <sheetName val="1SPAN"/>
      <sheetName val="플랜트_설치"/>
      <sheetName val="소상_&quot;1&quot;"/>
      <sheetName val="VESSEL_Sh__1"/>
      <sheetName val="10_1"/>
      <sheetName val="적용단위길이"/>
      <sheetName val="종배수관(신)"/>
      <sheetName val="보차도경계석"/>
      <sheetName val="하수BOX이설"/>
      <sheetName val="전기내역서"/>
      <sheetName val="직재"/>
      <sheetName val="COVER"/>
      <sheetName val="다이꾸"/>
      <sheetName val="철거산출근거"/>
      <sheetName val="계산서(곡선부)"/>
      <sheetName val="포장재료집계표"/>
      <sheetName val="보고"/>
      <sheetName val="당초"/>
      <sheetName val="LX-CAL.XLS"/>
      <sheetName val="토공"/>
      <sheetName val="노무자 명단"/>
      <sheetName val="실행"/>
      <sheetName val="CAT_5"/>
      <sheetName val="P-산#1-1(WOWA1)"/>
      <sheetName val="도급"/>
      <sheetName val="조도계산서 (도서)"/>
      <sheetName val="코드"/>
      <sheetName val="KD율"/>
      <sheetName val="인건비"/>
      <sheetName val="9902"/>
      <sheetName val="유기공정"/>
      <sheetName val="도담구내 개소별 명세"/>
      <sheetName val="기준"/>
      <sheetName val="9.품셈"/>
      <sheetName val="물가시세"/>
      <sheetName val="수압집계"/>
      <sheetName val="관접합및부설"/>
      <sheetName val="VXXXXX"/>
      <sheetName val="본선_토공_분배표"/>
      <sheetName val="5_¸ðµ¨¸µ"/>
      <sheetName val="¼±Àûschedule_(2)"/>
      <sheetName val="¼Ò»ó_&quot;1&quot;"/>
      <sheetName val="ÁØ°Ë_³»¿ª¼­"/>
      <sheetName val="1_¼³°èÁ¶°Ç"/>
      <sheetName val="KL_HSMT_tinh_thieu"/>
      <sheetName val="2_손익계산서"/>
      <sheetName val="BSD_(2)"/>
      <sheetName val="기술자료_(광화문)"/>
      <sheetName val="입고장부_(4)"/>
      <sheetName val="List(rev_B)"/>
      <sheetName val="Cost_bd-&quot;A&quot;1"/>
      <sheetName val="Graph_(LGEN)1"/>
      <sheetName val="선적schedule_(2)1"/>
      <sheetName val="5_모델링1"/>
      <sheetName val="PROJECT_BRIEF(EX_NEW)1"/>
      <sheetName val="소상_&quot;1&quot;1"/>
      <sheetName val="준검_내역서1"/>
      <sheetName val="&quot;u&quot;_TYPE_±¸°£_Á¶¸í1"/>
      <sheetName val="&quot;U&quot;TYPE_Àü¾Ð°­ÇÏ1"/>
      <sheetName val="TR¿ë·®_(2)1"/>
      <sheetName val="°£¼±±½±â_¼³¸í1"/>
      <sheetName val="ºÒÆòÇü_°è»ê½Ä1"/>
      <sheetName val="1_설계조건1"/>
      <sheetName val="2_단면가정1"/>
      <sheetName val="표지_(2)1"/>
      <sheetName val="6PILE__(돌출)1"/>
      <sheetName val="BSD_(2)1"/>
      <sheetName val="KL_HSMT_tinh_thieu1"/>
      <sheetName val="플랜트_설치1"/>
      <sheetName val="기술자료_(광화문)1"/>
      <sheetName val="본선_토공_분배표1"/>
      <sheetName val="5_¸ðµ¨¸µ1"/>
      <sheetName val="¼±Àûschedule_(2)1"/>
      <sheetName val="¼Ò»ó_&quot;1&quot;1"/>
      <sheetName val="ÁØ°Ë_³»¿ª¼­1"/>
      <sheetName val="1_¼³°èÁ¶°Ç1"/>
      <sheetName val="2_손익계산서1"/>
      <sheetName val="입고장부_(4)1"/>
      <sheetName val="List(rev_B)1"/>
      <sheetName val="10_11"/>
      <sheetName val="VESSEL_Sh__11"/>
      <sheetName val="Tool"/>
      <sheetName val="기계경비"/>
      <sheetName val="시설물일위"/>
      <sheetName val="CAL"/>
      <sheetName val="원형1호맨홀토공수량"/>
      <sheetName val="경계석"/>
      <sheetName val="0.갑지"/>
      <sheetName val="8.현장관리비"/>
      <sheetName val="7.안전관리비"/>
      <sheetName val="본사업"/>
      <sheetName val="견적지침"/>
      <sheetName val="지진시"/>
      <sheetName val="__Isyou_c_PJT_97_R_SUWONJ_REP_2"/>
      <sheetName val="__Isyou_c_PJT_97_R_SUWONJ_REP_3"/>
      <sheetName val="FB25JN"/>
      <sheetName val="C"/>
      <sheetName val="SUN 2000. 10 가격"/>
      <sheetName val="토목내역"/>
      <sheetName val="계획조정"/>
      <sheetName val="투찰내역"/>
      <sheetName val="총괄"/>
      <sheetName val="견적단가"/>
      <sheetName val="RAHMEN"/>
      <sheetName val="SHEET 19"/>
      <sheetName val="CMTD"/>
      <sheetName val="Cover Sheet"/>
      <sheetName val="설계예산서"/>
      <sheetName val="총계"/>
      <sheetName val="예산내역서"/>
      <sheetName val="General Data"/>
      <sheetName val="전력구구조물산근"/>
      <sheetName val="Arch"/>
      <sheetName val="기준액"/>
      <sheetName val="기본일위"/>
      <sheetName val="간지"/>
      <sheetName val="도"/>
      <sheetName val="4월가격"/>
    </sheetNames>
    <sheetDataSet>
      <sheetData sheetId="0" refreshError="1"/>
      <sheetData sheetId="1" refreshError="1">
        <row r="19">
          <cell r="AR19">
            <v>70</v>
          </cell>
          <cell r="AS19">
            <v>4600</v>
          </cell>
        </row>
        <row r="20">
          <cell r="AR20">
            <v>100</v>
          </cell>
          <cell r="AS20">
            <v>9000</v>
          </cell>
        </row>
        <row r="21">
          <cell r="AR21">
            <v>150</v>
          </cell>
          <cell r="AS21">
            <v>14000</v>
          </cell>
        </row>
        <row r="22">
          <cell r="AR22">
            <v>200</v>
          </cell>
          <cell r="AS22">
            <v>20000</v>
          </cell>
        </row>
        <row r="23">
          <cell r="AR23">
            <v>250</v>
          </cell>
          <cell r="AS23">
            <v>25000</v>
          </cell>
        </row>
        <row r="24">
          <cell r="AR24">
            <v>400</v>
          </cell>
          <cell r="AS24">
            <v>46000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sheetData sheetId="707"/>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노임"/>
      <sheetName val="터널조도"/>
      <sheetName val="노무비 "/>
      <sheetName val="일위집계"/>
      <sheetName val="실행철강하도"/>
    </sheetNames>
    <sheetDataSet>
      <sheetData sheetId="0"/>
      <sheetData sheetId="1">
        <row r="1">
          <cell r="A1" t="str">
            <v>기사1급</v>
          </cell>
          <cell r="B1">
            <v>60899</v>
          </cell>
        </row>
        <row r="2">
          <cell r="A2" t="str">
            <v>계장공</v>
          </cell>
          <cell r="B2">
            <v>53782</v>
          </cell>
        </row>
        <row r="3">
          <cell r="A3" t="str">
            <v>고압케이블공</v>
          </cell>
          <cell r="B3">
            <v>64085</v>
          </cell>
        </row>
        <row r="4">
          <cell r="A4" t="str">
            <v>내선전공</v>
          </cell>
          <cell r="B4">
            <v>48028</v>
          </cell>
        </row>
        <row r="5">
          <cell r="A5" t="str">
            <v>무선안테나공</v>
          </cell>
          <cell r="B5">
            <v>108316</v>
          </cell>
        </row>
        <row r="6">
          <cell r="A6" t="str">
            <v>배관공</v>
          </cell>
          <cell r="B6">
            <v>48933</v>
          </cell>
        </row>
        <row r="7">
          <cell r="A7" t="str">
            <v>배전전공</v>
          </cell>
          <cell r="B7">
            <v>146386</v>
          </cell>
        </row>
        <row r="8">
          <cell r="A8" t="str">
            <v>보통인부</v>
          </cell>
          <cell r="B8">
            <v>31866</v>
          </cell>
        </row>
        <row r="9">
          <cell r="A9" t="str">
            <v>비계공</v>
          </cell>
          <cell r="B9">
            <v>67869</v>
          </cell>
        </row>
        <row r="10">
          <cell r="A10" t="str">
            <v>저압케이블공</v>
          </cell>
          <cell r="B10">
            <v>61343</v>
          </cell>
        </row>
        <row r="11">
          <cell r="A11" t="str">
            <v>통신내선공</v>
          </cell>
          <cell r="B11">
            <v>62228</v>
          </cell>
        </row>
        <row r="12">
          <cell r="A12" t="str">
            <v>통신설비공</v>
          </cell>
          <cell r="B12">
            <v>63014</v>
          </cell>
        </row>
        <row r="13">
          <cell r="A13" t="str">
            <v>통신외선공</v>
          </cell>
          <cell r="B13">
            <v>69427</v>
          </cell>
        </row>
        <row r="14">
          <cell r="A14" t="str">
            <v>통신케이블공</v>
          </cell>
          <cell r="B14">
            <v>73494</v>
          </cell>
        </row>
        <row r="15">
          <cell r="A15" t="str">
            <v>특고케이블공</v>
          </cell>
          <cell r="B15">
            <v>87304</v>
          </cell>
        </row>
        <row r="16">
          <cell r="A16" t="str">
            <v>특별인부</v>
          </cell>
          <cell r="B16">
            <v>49575</v>
          </cell>
        </row>
        <row r="17">
          <cell r="A17" t="str">
            <v>프랜트전공</v>
          </cell>
          <cell r="B17">
            <v>55122</v>
          </cell>
        </row>
      </sheetData>
      <sheetData sheetId="2" refreshError="1"/>
      <sheetData sheetId="3" refreshError="1"/>
      <sheetData sheetId="4" refreshError="1"/>
      <sheetData sheetId="5"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MAIN"/>
      <sheetName val="총공사비"/>
      <sheetName val="원가계산서"/>
      <sheetName val="T1"/>
      <sheetName val="san"/>
      <sheetName val="LIST"/>
      <sheetName val="FORM1-P "/>
      <sheetName val="sw1"/>
      <sheetName val="sw2"/>
      <sheetName val="sw3"/>
      <sheetName val="sw4"/>
      <sheetName val="sw5"/>
      <sheetName val="sw6"/>
      <sheetName val="sw7"/>
      <sheetName val="NOMUBI"/>
      <sheetName val="일위대가(가설)"/>
      <sheetName val="노임"/>
      <sheetName val="YONGF0"/>
      <sheetName val="코드표"/>
      <sheetName val="노임단가"/>
      <sheetName val="시중노임단가"/>
      <sheetName val="ABUT수량-A1"/>
      <sheetName val="터널조도"/>
      <sheetName val="내역서"/>
      <sheetName val="인건비"/>
    </sheetNames>
    <sheetDataSet>
      <sheetData sheetId="0"/>
      <sheetData sheetId="1"/>
      <sheetData sheetId="2"/>
      <sheetData sheetId="3"/>
      <sheetData sheetId="4"/>
      <sheetData sheetId="5"/>
      <sheetData sheetId="6"/>
      <sheetData sheetId="7"/>
      <sheetData sheetId="8" refreshError="1">
        <row r="4">
          <cell r="I4">
            <v>0.7722</v>
          </cell>
        </row>
        <row r="22">
          <cell r="I22">
            <v>0.44180000000000003</v>
          </cell>
        </row>
        <row r="40">
          <cell r="I40">
            <v>0.75729999999999997</v>
          </cell>
        </row>
        <row r="58">
          <cell r="I58">
            <v>0.33029999999999998</v>
          </cell>
        </row>
        <row r="76">
          <cell r="I76">
            <v>0.75729999999999997</v>
          </cell>
        </row>
        <row r="94">
          <cell r="I94">
            <v>0.44180000000000003</v>
          </cell>
        </row>
      </sheetData>
      <sheetData sheetId="9"/>
      <sheetData sheetId="10"/>
      <sheetData sheetId="11"/>
      <sheetData sheetId="12"/>
      <sheetData sheetId="13"/>
      <sheetData sheetId="14"/>
      <sheetData sheetId="15" refreshError="1">
        <row r="3">
          <cell r="B3" t="str">
            <v>계장공</v>
          </cell>
          <cell r="E3" t="str">
            <v>인</v>
          </cell>
          <cell r="H3">
            <v>61657</v>
          </cell>
        </row>
        <row r="4">
          <cell r="B4" t="str">
            <v>고압케이블공</v>
          </cell>
          <cell r="E4" t="str">
            <v>인</v>
          </cell>
          <cell r="H4">
            <v>72597</v>
          </cell>
        </row>
        <row r="5">
          <cell r="B5" t="str">
            <v>기계설치공</v>
          </cell>
          <cell r="E5" t="str">
            <v>인</v>
          </cell>
          <cell r="H5">
            <v>58636</v>
          </cell>
        </row>
        <row r="6">
          <cell r="B6" t="str">
            <v>기계운전사</v>
          </cell>
          <cell r="E6" t="str">
            <v>인</v>
          </cell>
          <cell r="H6">
            <v>48780</v>
          </cell>
        </row>
        <row r="7">
          <cell r="B7" t="str">
            <v>내선전공</v>
          </cell>
          <cell r="E7" t="str">
            <v>인</v>
          </cell>
          <cell r="H7">
            <v>50851</v>
          </cell>
        </row>
        <row r="8">
          <cell r="B8" t="str">
            <v>도장공</v>
          </cell>
          <cell r="E8" t="str">
            <v>인</v>
          </cell>
          <cell r="H8">
            <v>60159</v>
          </cell>
        </row>
        <row r="9">
          <cell r="B9" t="str">
            <v>목도공</v>
          </cell>
          <cell r="E9" t="str">
            <v>인</v>
          </cell>
          <cell r="H9">
            <v>57859</v>
          </cell>
        </row>
        <row r="10">
          <cell r="B10" t="str">
            <v>무선설비기사1급</v>
          </cell>
          <cell r="E10" t="str">
            <v>인</v>
          </cell>
          <cell r="H10">
            <v>92125</v>
          </cell>
        </row>
        <row r="11">
          <cell r="B11" t="str">
            <v>무선안테나공</v>
          </cell>
          <cell r="E11" t="str">
            <v>인</v>
          </cell>
          <cell r="H11">
            <v>104700</v>
          </cell>
        </row>
        <row r="12">
          <cell r="B12" t="str">
            <v>배관공</v>
          </cell>
          <cell r="E12" t="str">
            <v>인</v>
          </cell>
          <cell r="H12">
            <v>51160</v>
          </cell>
        </row>
        <row r="13">
          <cell r="B13" t="str">
            <v>배전전공</v>
          </cell>
          <cell r="E13" t="str">
            <v>인</v>
          </cell>
          <cell r="H13">
            <v>152246</v>
          </cell>
        </row>
        <row r="14">
          <cell r="B14" t="str">
            <v>보통인부</v>
          </cell>
          <cell r="E14" t="str">
            <v>인</v>
          </cell>
          <cell r="H14">
            <v>34005</v>
          </cell>
        </row>
        <row r="15">
          <cell r="B15" t="str">
            <v>비계공</v>
          </cell>
          <cell r="E15" t="str">
            <v>인</v>
          </cell>
          <cell r="H15">
            <v>74682</v>
          </cell>
        </row>
        <row r="16">
          <cell r="B16" t="str">
            <v>용접공</v>
          </cell>
          <cell r="E16" t="str">
            <v>인</v>
          </cell>
          <cell r="H16">
            <v>60956</v>
          </cell>
        </row>
        <row r="17">
          <cell r="B17" t="str">
            <v>저압케이블공</v>
          </cell>
          <cell r="E17" t="str">
            <v>인</v>
          </cell>
          <cell r="H17">
            <v>61271</v>
          </cell>
        </row>
        <row r="18">
          <cell r="B18" t="str">
            <v>전기공사기사1급</v>
          </cell>
          <cell r="E18" t="str">
            <v>인</v>
          </cell>
          <cell r="H18">
            <v>58218</v>
          </cell>
        </row>
        <row r="19">
          <cell r="B19" t="str">
            <v>전기공사기사2급</v>
          </cell>
          <cell r="E19" t="str">
            <v>인</v>
          </cell>
          <cell r="H19">
            <v>57405</v>
          </cell>
        </row>
        <row r="20">
          <cell r="B20" t="str">
            <v>중기운전기사</v>
          </cell>
          <cell r="E20" t="str">
            <v>인</v>
          </cell>
          <cell r="H20">
            <v>52815</v>
          </cell>
        </row>
        <row r="21">
          <cell r="B21" t="str">
            <v>중기운전조수</v>
          </cell>
          <cell r="E21" t="str">
            <v>인</v>
          </cell>
          <cell r="H21">
            <v>44504</v>
          </cell>
        </row>
        <row r="22">
          <cell r="B22" t="str">
            <v>중기조장</v>
          </cell>
          <cell r="E22" t="str">
            <v>인</v>
          </cell>
          <cell r="H22">
            <v>59043</v>
          </cell>
        </row>
        <row r="23">
          <cell r="B23" t="str">
            <v>차량운전사</v>
          </cell>
          <cell r="E23" t="str">
            <v>인</v>
          </cell>
          <cell r="H23">
            <v>47888</v>
          </cell>
        </row>
        <row r="24">
          <cell r="B24" t="str">
            <v>철공</v>
          </cell>
          <cell r="E24" t="str">
            <v>인</v>
          </cell>
          <cell r="H24">
            <v>66194</v>
          </cell>
        </row>
        <row r="25">
          <cell r="B25" t="str">
            <v>철근공</v>
          </cell>
          <cell r="E25" t="str">
            <v>인</v>
          </cell>
          <cell r="H25">
            <v>69452</v>
          </cell>
        </row>
        <row r="26">
          <cell r="B26" t="str">
            <v>측량사</v>
          </cell>
          <cell r="E26" t="str">
            <v>인</v>
          </cell>
          <cell r="H26">
            <v>56005</v>
          </cell>
        </row>
        <row r="27">
          <cell r="B27" t="str">
            <v>측량조수</v>
          </cell>
          <cell r="E27" t="str">
            <v>인</v>
          </cell>
          <cell r="H27">
            <v>35962</v>
          </cell>
        </row>
        <row r="28">
          <cell r="B28" t="str">
            <v>콘크리트공</v>
          </cell>
          <cell r="E28" t="str">
            <v>인</v>
          </cell>
          <cell r="H28">
            <v>61538</v>
          </cell>
        </row>
        <row r="29">
          <cell r="B29" t="str">
            <v>통신기사1급</v>
          </cell>
          <cell r="E29" t="str">
            <v>인</v>
          </cell>
          <cell r="H29">
            <v>92125</v>
          </cell>
        </row>
        <row r="30">
          <cell r="B30" t="str">
            <v>통신기사2급</v>
          </cell>
          <cell r="E30" t="str">
            <v>인</v>
          </cell>
          <cell r="H30">
            <v>79144</v>
          </cell>
        </row>
        <row r="31">
          <cell r="B31" t="str">
            <v>통신내선공</v>
          </cell>
          <cell r="E31" t="str">
            <v>인</v>
          </cell>
          <cell r="H31">
            <v>63196</v>
          </cell>
        </row>
        <row r="32">
          <cell r="B32" t="str">
            <v>통신설비공</v>
          </cell>
          <cell r="E32" t="str">
            <v>인</v>
          </cell>
          <cell r="H32">
            <v>66382</v>
          </cell>
        </row>
        <row r="33">
          <cell r="B33" t="str">
            <v>통신외선공</v>
          </cell>
          <cell r="E33" t="str">
            <v>인</v>
          </cell>
          <cell r="H33">
            <v>76579</v>
          </cell>
        </row>
        <row r="34">
          <cell r="B34" t="str">
            <v>통신케이블공</v>
          </cell>
          <cell r="E34" t="str">
            <v>인</v>
          </cell>
          <cell r="H34">
            <v>78241</v>
          </cell>
        </row>
        <row r="35">
          <cell r="B35" t="str">
            <v>특고케이블공</v>
          </cell>
          <cell r="E35" t="str">
            <v>인</v>
          </cell>
          <cell r="H35">
            <v>74036</v>
          </cell>
        </row>
        <row r="36">
          <cell r="B36" t="str">
            <v>특별인부</v>
          </cell>
          <cell r="E36" t="str">
            <v>인</v>
          </cell>
          <cell r="H36">
            <v>53828</v>
          </cell>
        </row>
        <row r="37">
          <cell r="B37" t="str">
            <v>프랜트전공</v>
          </cell>
          <cell r="E37" t="str">
            <v>인</v>
          </cell>
          <cell r="H37">
            <v>60807</v>
          </cell>
        </row>
        <row r="38">
          <cell r="B38" t="str">
            <v>형틀목공</v>
          </cell>
          <cell r="E38" t="str">
            <v>인</v>
          </cell>
          <cell r="H38">
            <v>65580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1총괄"/>
      <sheetName val="Sheet1"/>
      <sheetName val="Sheet2"/>
      <sheetName val="Sheet3"/>
      <sheetName val="NOMUBI"/>
      <sheetName val="sw1"/>
      <sheetName val="inter"/>
      <sheetName val="집계표"/>
      <sheetName val="1.설계조건"/>
      <sheetName val="토공정보"/>
      <sheetName val="두앙"/>
      <sheetName val="일위대가"/>
      <sheetName val="갑지(추정)"/>
      <sheetName val="직영비"/>
      <sheetName val="6PILE  (돌출)"/>
      <sheetName val="허용전류-IEC"/>
      <sheetName val="허용전류-IEC DATA"/>
      <sheetName val="입찰"/>
      <sheetName val="현경"/>
      <sheetName val="D-경비1"/>
      <sheetName val="갑지1"/>
      <sheetName val="YES-T"/>
      <sheetName val="전기 원가계산서"/>
      <sheetName val="CAT_5"/>
      <sheetName val="입상내역"/>
      <sheetName val="BOX"/>
      <sheetName val="할증 "/>
      <sheetName val="실행철강하도"/>
      <sheetName val="갑지"/>
      <sheetName val="SG"/>
      <sheetName val="토사(PE)"/>
      <sheetName val="일위(PN)"/>
      <sheetName val=""/>
    </sheetNames>
    <definedNames>
      <definedName name="복사"/>
    </defined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서"/>
      <sheetName val="물가대비표"/>
      <sheetName val="견적대비표"/>
      <sheetName val="표지"/>
      <sheetName val="인건비"/>
      <sheetName val="가격조사표"/>
      <sheetName val="거래실례가"/>
      <sheetName val="원가계산서"/>
      <sheetName val="세운견적"/>
      <sheetName val="조합견적"/>
      <sheetName val="인건-측정"/>
      <sheetName val="장성내역"/>
      <sheetName val="순공사비"/>
      <sheetName val="정부노임단가"/>
      <sheetName val="XXXXXX"/>
      <sheetName val="갑지들"/>
      <sheetName val="총괄표"/>
      <sheetName val="내역"/>
      <sheetName val=""/>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sheetData sheetId="17"/>
      <sheetData sheetId="18" refreshError="1"/>
      <sheetData sheetId="19"/>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산변경"/>
      <sheetName val="설계변경"/>
      <sheetName val="문서(정산변경)"/>
      <sheetName val="문서(설계변경"/>
      <sheetName val="문서(공기변경)"/>
      <sheetName val="Module1"/>
      <sheetName val="Module2"/>
      <sheetName val="NOMUBI"/>
      <sheetName val="sw1"/>
      <sheetName val="원본"/>
      <sheetName val="인건-측정"/>
      <sheetName val="노임"/>
      <sheetName val="내역"/>
      <sheetName val=""/>
    </sheetNames>
    <definedNames>
      <definedName name="op"/>
      <definedName name="ots"/>
    </defined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수량산출"/>
      <sheetName val="중량산출"/>
      <sheetName val="PANEL 중량산출"/>
      <sheetName val="내역서"/>
      <sheetName val="견적대비표"/>
      <sheetName val="단가대비표"/>
      <sheetName val="감가상각"/>
      <sheetName val="TOTAL"/>
      <sheetName val="J直材4"/>
      <sheetName val="I一般比"/>
      <sheetName val="과천MAIN"/>
      <sheetName val="TEL"/>
      <sheetName val="일위대가"/>
      <sheetName val="직재"/>
      <sheetName val="부대대비"/>
      <sheetName val="냉연집계"/>
      <sheetName val="Sheet3"/>
      <sheetName val="신우"/>
      <sheetName val="공사원가계산서"/>
      <sheetName val="대비"/>
      <sheetName val="내역서(총)"/>
      <sheetName val="교각계산"/>
      <sheetName val="DATE"/>
      <sheetName val="sheets"/>
      <sheetName val="예산M12A"/>
      <sheetName val="일위대가목차"/>
      <sheetName val="노임단가"/>
      <sheetName val="경비_원본"/>
      <sheetName val="소상 &quot;1&quot;"/>
      <sheetName val="노임"/>
      <sheetName val="Sheet1"/>
      <sheetName val="수량산출서"/>
      <sheetName val="FANDBS"/>
      <sheetName val="GRDATA"/>
      <sheetName val="SHAFTDBSE"/>
      <sheetName val="N賃率-職"/>
      <sheetName val="plan&amp;section of foundation"/>
      <sheetName val="노원열병합  건축공사기성내역서"/>
      <sheetName val="민속촌메뉴"/>
      <sheetName val="업무"/>
      <sheetName val="code"/>
      <sheetName val="내역"/>
      <sheetName val="주소록"/>
      <sheetName val="견적서"/>
      <sheetName val="단가비교표"/>
      <sheetName val="copy"/>
      <sheetName val="터널조도"/>
      <sheetName val="설직재-1"/>
      <sheetName val="입찰안"/>
      <sheetName val="직노"/>
      <sheetName val="설계조건"/>
      <sheetName val="을지"/>
      <sheetName val="부하LOAD"/>
      <sheetName val="DATA"/>
      <sheetName val="자재단가비교표"/>
      <sheetName val="전기일위대가"/>
      <sheetName val="개요"/>
      <sheetName val="화재 탐지 설비"/>
      <sheetName val="工완성공사율"/>
      <sheetName val="공사현황"/>
      <sheetName val="20관리비율"/>
      <sheetName val="도"/>
      <sheetName val="Sheet2"/>
      <sheetName val="EACT10"/>
      <sheetName val="실행내역서 "/>
      <sheetName val="부하계산서"/>
      <sheetName val="CT "/>
      <sheetName val="ABUT수량-A1"/>
      <sheetName val="발신정보"/>
      <sheetName val="기본일위"/>
      <sheetName val="2F 회의실견적(5_14 일대)"/>
      <sheetName val="NOMUBI"/>
      <sheetName val="sw1"/>
      <sheetName val="실행철강하도"/>
      <sheetName val="동원(3)"/>
      <sheetName val="예정(3)"/>
      <sheetName val="인건-측정"/>
      <sheetName val="조도계산서 (도서)"/>
      <sheetName val="동력부하(도산)"/>
      <sheetName val="명세서"/>
      <sheetName val="경산"/>
      <sheetName val="C-노임단가"/>
      <sheetName val="유림골조"/>
      <sheetName val="Sheet14"/>
      <sheetName val="Sheet13"/>
      <sheetName val="danga"/>
      <sheetName val="ilch"/>
      <sheetName val="소비자가"/>
      <sheetName val="6호기"/>
      <sheetName val="Y-WORK"/>
      <sheetName val="DB"/>
      <sheetName val="기성금내역서"/>
      <sheetName val="일위단가"/>
      <sheetName val="건축내역"/>
      <sheetName val="재집"/>
      <sheetName val="을"/>
      <sheetName val="DB단가"/>
      <sheetName val="단가조사"/>
      <sheetName val="TABLE"/>
      <sheetName val="유기공정"/>
      <sheetName val="96물가 CODE"/>
      <sheetName val="연부97-1"/>
      <sheetName val="갑지1"/>
      <sheetName val="단가산출2"/>
      <sheetName val="제36-40호표"/>
      <sheetName val="#REF"/>
      <sheetName val="총괄집계표"/>
      <sheetName val="노무비"/>
      <sheetName val="공조기휀"/>
      <sheetName val="재료"/>
      <sheetName val="설치자재"/>
      <sheetName val="기본사항"/>
      <sheetName val="환산"/>
      <sheetName val="일위"/>
      <sheetName val="노임이"/>
      <sheetName val="조명시설"/>
      <sheetName val="예산변경사항"/>
      <sheetName val="세부내역"/>
      <sheetName val="정공공사"/>
      <sheetName val="Sheet5"/>
      <sheetName val="갑지"/>
      <sheetName val="인건비"/>
      <sheetName val="공사내역"/>
      <sheetName val="BID"/>
      <sheetName val="LEGEND"/>
      <sheetName val="조경"/>
      <sheetName val="갑지(추정)"/>
      <sheetName val="본장"/>
      <sheetName val="최종갑지"/>
      <sheetName val="sum1 (2)"/>
      <sheetName val="견적정보"/>
      <sheetName val="PANEL_중량산출"/>
      <sheetName val="노원열병합__건축공사기성내역서"/>
      <sheetName val="plan&amp;section_of_foundation"/>
      <sheetName val="1단계"/>
      <sheetName val="FB25JN"/>
      <sheetName val="년도별실"/>
      <sheetName val="도체종-상수표"/>
      <sheetName val="계산서(곡선부)"/>
      <sheetName val="-치수표(곡선부)"/>
      <sheetName val="합천내역"/>
      <sheetName val="1안"/>
      <sheetName val="소상_&quot;1&quot;"/>
      <sheetName val="TRE TABLE"/>
      <sheetName val="음료실행"/>
      <sheetName val="APT내역"/>
      <sheetName val="부대시설"/>
      <sheetName val="기둥(원형)"/>
      <sheetName val="GAEYO"/>
      <sheetName val="원가계산서"/>
      <sheetName val="타견적1"/>
      <sheetName val="타견적2"/>
      <sheetName val="타견적3"/>
      <sheetName val="설비"/>
      <sheetName val="CP-E2 (품셈표)"/>
      <sheetName val="종배수관"/>
      <sheetName val="U-TYPE(1)"/>
      <sheetName val="전기단가조사서"/>
      <sheetName val="조도계산(1)"/>
      <sheetName val="품목납기"/>
      <sheetName val="일위대가목록"/>
      <sheetName val="전차선로 물량표"/>
      <sheetName val="와동25-3(변경)"/>
      <sheetName val="001"/>
      <sheetName val="60명당사(총괄)"/>
      <sheetName val="반중력식옹벽3.5"/>
      <sheetName val="자재단가"/>
      <sheetName val="중기사용료"/>
      <sheetName val="70%"/>
      <sheetName val="김재복부장님"/>
      <sheetName val="1.설계조건"/>
      <sheetName val="기초대가"/>
      <sheetName val="97"/>
      <sheetName val="WORK"/>
      <sheetName val="Macro1"/>
      <sheetName val="Macro2"/>
      <sheetName val="내역서1999.8최종"/>
      <sheetName val="단가표"/>
      <sheetName val="사통"/>
      <sheetName val="CT_"/>
      <sheetName val="2F_회의실견적(5_14_일대)"/>
      <sheetName val="조도계산서_(도서)"/>
      <sheetName val="96물가_CODE"/>
      <sheetName val="CP-E2_(품셈표)"/>
      <sheetName val="K1자재(3차등)"/>
      <sheetName val="덕전리"/>
      <sheetName val="선급금신청서"/>
      <sheetName val="실행비교"/>
      <sheetName val="백암비스타내역"/>
      <sheetName val="프로그램"/>
      <sheetName val="예산서"/>
      <sheetName val="운반비"/>
      <sheetName val="단가(1)"/>
      <sheetName val="단가(2)"/>
      <sheetName val="배관(TON)"/>
      <sheetName val="물량집계"/>
      <sheetName val="물량비교"/>
      <sheetName val="배관비교"/>
      <sheetName val="리스트"/>
      <sheetName val="용량-침사"/>
      <sheetName val="용량-펌프"/>
      <sheetName val="단가산출(변경없음)"/>
      <sheetName val="기계내역"/>
      <sheetName val="데이타"/>
      <sheetName val="교각1"/>
      <sheetName val="토공(우물통,기타) "/>
      <sheetName val="wall"/>
      <sheetName val="COPING"/>
      <sheetName val="AA3000"/>
      <sheetName val="AA3100"/>
      <sheetName val="비계"/>
      <sheetName val="AA3200"/>
      <sheetName val="동바리"/>
      <sheetName val="AA3300"/>
      <sheetName val="특수거푸집"/>
      <sheetName val="AA3400"/>
      <sheetName val="집계표"/>
      <sheetName val="터파기및재료"/>
      <sheetName val="여과지동"/>
      <sheetName val="기초자료"/>
      <sheetName val="9GNG운반"/>
      <sheetName val="준검 내역서"/>
      <sheetName val="T13(P68~72,78)"/>
      <sheetName val="2"/>
      <sheetName val="여방토공 "/>
      <sheetName val="밸브설치"/>
      <sheetName val="신규 수주분(사용자 정의)"/>
      <sheetName val="화재_탐지_설비"/>
      <sheetName val="견적대비 견적서"/>
      <sheetName val="통신원가"/>
      <sheetName val="LOPCALC"/>
      <sheetName val="장애코드"/>
      <sheetName val="현금예금"/>
      <sheetName val="OPT7"/>
      <sheetName val="UserData"/>
      <sheetName val="환율"/>
      <sheetName val="Sheet9"/>
      <sheetName val="원가"/>
      <sheetName val="6PILE  (돌출)"/>
      <sheetName val="운반"/>
      <sheetName val="UR2-Calculation"/>
      <sheetName val="금액집계"/>
      <sheetName val="CONCRETE"/>
      <sheetName val="11월 가격"/>
      <sheetName val="일위대가(1)"/>
      <sheetName val="연수동"/>
      <sheetName val="1000 DB구축 부표"/>
      <sheetName val="청천내"/>
      <sheetName val="차액보증"/>
      <sheetName val="10월가격"/>
      <sheetName val="원형1호맨홀토공수량"/>
      <sheetName val="정부노임단가"/>
      <sheetName val="철거산출근거"/>
      <sheetName val="기계경비산출기준"/>
      <sheetName val="원본(갑지)"/>
      <sheetName val="판매96"/>
      <sheetName val="제-노임"/>
      <sheetName val="제직재"/>
      <sheetName val="단"/>
      <sheetName val="임차품의(농조)"/>
      <sheetName val="11.단가비교표_"/>
      <sheetName val="16.기계경비산출내역_"/>
      <sheetName val="토공정보"/>
      <sheetName val="예산M5A"/>
      <sheetName val="예산M2"/>
      <sheetName val="표지"/>
      <sheetName val="남양시작동자105노65기1.3화1.2"/>
      <sheetName val="지급자재"/>
      <sheetName val="계약내역서(을지)"/>
      <sheetName val="장비분석"/>
      <sheetName val="공조기"/>
      <sheetName val="STORAGE"/>
      <sheetName val="토목주소"/>
      <sheetName val="프랜트면허"/>
      <sheetName val="별표 "/>
      <sheetName val="조명율표"/>
      <sheetName val="단가조사-2"/>
      <sheetName val="내부부하"/>
      <sheetName val="기성"/>
      <sheetName val="dt0301"/>
      <sheetName val="dtt0301"/>
      <sheetName val="7.1 자재단가표(케이블)"/>
      <sheetName val="목록"/>
      <sheetName val="부속동"/>
      <sheetName val="공사개요(좌)"/>
      <sheetName val="직공비"/>
      <sheetName val="매입세율"/>
      <sheetName val="공사개요"/>
      <sheetName val="Sheet7"/>
      <sheetName val="어음광고주"/>
      <sheetName val="FPA"/>
      <sheetName val="순수개발"/>
      <sheetName val="Data Vol"/>
      <sheetName val="차수"/>
      <sheetName val="공통가설"/>
      <sheetName val="전체"/>
      <sheetName val="Galaxy 소비자가격표"/>
      <sheetName val="CTEMCOST"/>
      <sheetName val="가로등기초"/>
      <sheetName val="날개벽수량표"/>
      <sheetName val="전기"/>
      <sheetName val="단가목록"/>
      <sheetName val="대창(장성)"/>
      <sheetName val="VE절감"/>
      <sheetName val="물량표S"/>
      <sheetName val="금액내역서"/>
      <sheetName val="물가시세"/>
      <sheetName val="ITEM"/>
      <sheetName val="type-F"/>
      <sheetName val="입출재고현황 (2)"/>
      <sheetName val="심사계산"/>
      <sheetName val="심사물량"/>
      <sheetName val="기계경비(시간당)"/>
      <sheetName val="램머"/>
      <sheetName val="내역서 (2)"/>
      <sheetName val="총괄내역서"/>
      <sheetName val="교대(A1-A2)"/>
      <sheetName val="공사비집계"/>
      <sheetName val="건축"/>
      <sheetName val="제잡비"/>
      <sheetName val="B(함)일반수량"/>
      <sheetName val="플랜트 설치"/>
      <sheetName val="산출근거"/>
      <sheetName val="산출내역서집계표"/>
      <sheetName val="단가산출"/>
      <sheetName val="환경평가"/>
      <sheetName val="인구"/>
      <sheetName val="배수관공"/>
      <sheetName val="Sheet1 (2)"/>
      <sheetName val="Oper Amount"/>
      <sheetName val="실적단가"/>
      <sheetName val="일위대가_복합"/>
      <sheetName val="일위대가_서비스"/>
      <sheetName val="장비집계"/>
      <sheetName val="8.PILE  (돌출)"/>
      <sheetName val="실행내역"/>
      <sheetName val="조도계산서 _도서_"/>
      <sheetName val="BASIC (2)"/>
      <sheetName val="원가 (2)"/>
      <sheetName val="대치판정"/>
      <sheetName val="rate"/>
      <sheetName val="첨부파일"/>
      <sheetName val="일반수량총괄"/>
      <sheetName val="토공총괄"/>
      <sheetName val="골재수량"/>
      <sheetName val="레미콘집계"/>
      <sheetName val="주요자재"/>
      <sheetName val="타공종이기"/>
      <sheetName val="(C)원내역"/>
      <sheetName val="원가계산"/>
      <sheetName val="사급자재"/>
      <sheetName val="이토변실(A3-LINE)"/>
      <sheetName val="98수문일위"/>
      <sheetName val="진주방향"/>
      <sheetName val="유통망계획"/>
      <sheetName val="기준자료"/>
      <sheetName val="제품"/>
      <sheetName val="견적계산"/>
      <sheetName val="자재운반단가일람표"/>
      <sheetName val="설계내역(2001)"/>
      <sheetName val="본체"/>
      <sheetName val="토목"/>
      <sheetName val="실행"/>
      <sheetName val="건축원가계산서"/>
      <sheetName val="LOAD-46"/>
      <sheetName val="부하(성남)"/>
      <sheetName val="토공계산서(부체도로)"/>
      <sheetName val="품산출서"/>
      <sheetName val="견내"/>
      <sheetName val="매립"/>
      <sheetName val="FACTOR"/>
      <sheetName val="Cost bd-&quot;A&quot;"/>
      <sheetName val="sub"/>
      <sheetName val="실정공사비단가표"/>
      <sheetName val="PROCESS"/>
      <sheetName val="일위대가(계측기설치)"/>
      <sheetName val="외주가공"/>
      <sheetName val="단면가정"/>
      <sheetName val="dtxl"/>
      <sheetName val="간지"/>
      <sheetName val="간선계산"/>
      <sheetName val="자료"/>
      <sheetName val="우각부보강"/>
      <sheetName val="말뚝지지력산정"/>
      <sheetName val="예산대비"/>
      <sheetName val="공문"/>
      <sheetName val="DRUM"/>
      <sheetName val="품목"/>
      <sheetName val="AV시스템"/>
      <sheetName val="C1"/>
      <sheetName val="기성내역서표지"/>
      <sheetName val="(A)내역서"/>
      <sheetName val="값"/>
      <sheetName val="횡 연장"/>
      <sheetName val="호표"/>
      <sheetName val="공사비명세서"/>
      <sheetName val="지수"/>
      <sheetName val="일위대가표"/>
      <sheetName val="7단가"/>
      <sheetName val="약품공급2"/>
      <sheetName val="Baby일위대가"/>
      <sheetName val="DLA"/>
      <sheetName val=" 견적서"/>
      <sheetName val="소업1교"/>
      <sheetName val="변경갑지"/>
      <sheetName val="증감(갑지)"/>
      <sheetName val="손익차9월2"/>
      <sheetName val="단가"/>
      <sheetName val="토사(PE)"/>
      <sheetName val="Ekog10"/>
      <sheetName val="코드표"/>
      <sheetName val="기초단가"/>
      <sheetName val="단위수량"/>
      <sheetName val="7내역"/>
      <sheetName val="표지판단위"/>
      <sheetName val="설계"/>
      <sheetName val="BUS제원1"/>
      <sheetName val="협조전"/>
      <sheetName val="NEYOK"/>
      <sheetName val="담장산출"/>
      <sheetName val="BOX"/>
      <sheetName val="건축내역서"/>
      <sheetName val="1-1"/>
      <sheetName val="차도조도계산"/>
      <sheetName val="도근좌표"/>
      <sheetName val="99총공사내역서"/>
      <sheetName val="변압기 및 발전기 용량"/>
      <sheetName val="자재집계"/>
      <sheetName val="골재랑"/>
      <sheetName val="기초총괄"/>
      <sheetName val="구체총괄"/>
      <sheetName val="구체+기초총괄"/>
      <sheetName val="교대집계"/>
      <sheetName val="교대철근(구체)"/>
      <sheetName val="교대철근(기초)"/>
      <sheetName val="교대철근(구체+기초)"/>
      <sheetName val="교각집계"/>
      <sheetName val="교각철근(구체)"/>
      <sheetName val="교각철근 (기초)"/>
      <sheetName val="교각철근 (구체+기초)"/>
      <sheetName val="현장타설말뚝"/>
      <sheetName val="강재집계표"/>
      <sheetName val="원동교강재집계표"/>
      <sheetName val="입상내역"/>
      <sheetName val="FAB별"/>
      <sheetName val="견적(갑지)"/>
      <sheetName val="견적"/>
      <sheetName val="EQUIPMENT -2"/>
      <sheetName val="대림경상68억"/>
      <sheetName val="F1"/>
      <sheetName val="포장공자재집계표"/>
      <sheetName val="일반수량"/>
      <sheetName val="자재일람"/>
      <sheetName val="교대(A1)"/>
      <sheetName val="대가표(품셈)"/>
      <sheetName val="단가산출서"/>
      <sheetName val="토목공사"/>
      <sheetName val="위치"/>
      <sheetName val="총공사내역서"/>
      <sheetName val="다곡2교"/>
      <sheetName val="단가조사서"/>
      <sheetName val="목차"/>
      <sheetName val="재1"/>
      <sheetName val="I.설계조건"/>
      <sheetName val=" HIT-&gt;HMC 견적(3900)"/>
      <sheetName val="기초자료입력"/>
      <sheetName val="건축집계표"/>
      <sheetName val="자재조사표(참고용)"/>
      <sheetName val="품셈집계표"/>
      <sheetName val="일반부표집계표"/>
      <sheetName val="노무비 근거"/>
      <sheetName val="배수내역 (2)"/>
      <sheetName val="CB"/>
      <sheetName val="11"/>
      <sheetName val="48일위"/>
      <sheetName val="48수량"/>
      <sheetName val="22수량"/>
      <sheetName val="49일위"/>
      <sheetName val="22일위"/>
      <sheetName val="49수량"/>
      <sheetName val="설계명세서(선로)"/>
      <sheetName val="전기,계장"/>
      <sheetName val="품셈"/>
      <sheetName val="구조물공집계"/>
      <sheetName val="암거집계 "/>
      <sheetName val="암거구체수량"/>
      <sheetName val="암거구체"/>
      <sheetName val="날개벽집계표"/>
      <sheetName val="날개벽단위"/>
      <sheetName val="차수벽집계표"/>
      <sheetName val="차수벽"/>
      <sheetName val="시행후면적"/>
      <sheetName val="수지예산"/>
      <sheetName val="설계명세서"/>
      <sheetName val="전선 및 전선관"/>
      <sheetName val="청주(철골발주의뢰서)"/>
      <sheetName val="정렬"/>
      <sheetName val="분전함신설"/>
      <sheetName val="접지1종"/>
      <sheetName val="자재테이블"/>
      <sheetName val="산출금액내역"/>
      <sheetName val="A-4"/>
      <sheetName val="실행간접비용"/>
      <sheetName val="3련 BOX"/>
      <sheetName val="단위중량"/>
      <sheetName val="부대내역"/>
      <sheetName val="연령현황"/>
      <sheetName val="계약내력"/>
      <sheetName val="단가대비"/>
      <sheetName val="소요자재"/>
      <sheetName val="단가표 "/>
      <sheetName val="ROOF(ALKALI)"/>
      <sheetName val="일위대가(4층원격)"/>
      <sheetName val="cost"/>
      <sheetName val="총괄"/>
      <sheetName val="공사비"/>
      <sheetName val="OPT"/>
      <sheetName val="SV"/>
      <sheetName val="7.경제성결과"/>
      <sheetName val="1공구(을)"/>
      <sheetName val="XL4Poppy"/>
      <sheetName val="List"/>
      <sheetName val="CHITIET VL-NC"/>
      <sheetName val="DON GIA"/>
      <sheetName val="MOTOR"/>
      <sheetName val="참고"/>
      <sheetName val="FRP내역서"/>
      <sheetName val="실행내역서_"/>
      <sheetName val="가격표"/>
      <sheetName val="공주-교대(A1)"/>
      <sheetName val="상승노임"/>
      <sheetName val="변화치수"/>
      <sheetName val="자판실행"/>
      <sheetName val="DHEQSUPT"/>
      <sheetName val="DATA1"/>
      <sheetName val="원가입력"/>
      <sheetName val="교통대책내역"/>
      <sheetName val="수량집계"/>
      <sheetName val="수량산출서 (2)"/>
      <sheetName val="Customer Databas"/>
      <sheetName val="수량산출서 갑지"/>
      <sheetName val="목표세부명세"/>
      <sheetName val="안정검토"/>
      <sheetName val="H-pile(298x299)"/>
      <sheetName val="H-pile(250x250)"/>
      <sheetName val="일위_파일"/>
      <sheetName val="연결임시"/>
      <sheetName val="단면검토"/>
      <sheetName val="_산근2_"/>
      <sheetName val="_산근4_"/>
      <sheetName val="_산근5_"/>
      <sheetName val="BQ_Utl_Off"/>
      <sheetName val="BREAKDOWN(철거설치)"/>
      <sheetName val="기계경비"/>
      <sheetName val="맨홀토공"/>
      <sheetName val="암거공"/>
      <sheetName val="배수통관(좌)"/>
      <sheetName val="매크로"/>
      <sheetName val="분류작업"/>
      <sheetName val="기본자료"/>
      <sheetName val="2002상반기노임기준"/>
      <sheetName val="물량산출근거"/>
      <sheetName val="공종별내역서"/>
      <sheetName val="설계예산서(2016년 보안등 신설공사 단가계약-).xls"/>
      <sheetName val="안정계산"/>
      <sheetName val="전체현황"/>
      <sheetName val="안정성검토"/>
      <sheetName val="하중계산"/>
      <sheetName val="설계기준"/>
      <sheetName val="총괄표"/>
      <sheetName val="대상공사(조달청)"/>
      <sheetName val="자료(통합)"/>
      <sheetName val="횡배수관집현황(2공구)"/>
      <sheetName val="JUCKEYK"/>
      <sheetName val="수목표준대가"/>
      <sheetName val="웅진교-S2"/>
      <sheetName val="시중노임(공사)"/>
      <sheetName val="식재"/>
      <sheetName val="시설물"/>
      <sheetName val="식재출력용"/>
      <sheetName val="유지관리"/>
      <sheetName val="암거"/>
      <sheetName val="포장공"/>
      <sheetName val="배수공"/>
      <sheetName val="우수"/>
      <sheetName val="__"/>
      <sheetName val="DIAPHRAGM"/>
      <sheetName val="시화점실행"/>
      <sheetName val="원계약서"/>
      <sheetName val="총괄내역"/>
      <sheetName val="__MAIN"/>
      <sheetName val="회로내역(승인)"/>
      <sheetName val="안정검토(온1)"/>
      <sheetName val="해상PCB"/>
      <sheetName val="출입자명단"/>
      <sheetName val="뚝토공"/>
      <sheetName val="주요측점"/>
      <sheetName val="관급"/>
      <sheetName val="투찰(하수)"/>
      <sheetName val="Site Expenses"/>
      <sheetName val="TYPE-A"/>
      <sheetName val="지급자재조서"/>
      <sheetName val="집계"/>
      <sheetName val="15100"/>
      <sheetName val="시행예산"/>
      <sheetName val="현장지지물물량"/>
      <sheetName val="두앙"/>
      <sheetName val="재료비"/>
      <sheetName val="보온자재단가표"/>
      <sheetName val=" 냉각수펌프"/>
      <sheetName val="TARGET"/>
      <sheetName val="원형맨홀수량"/>
      <sheetName val="기기리스트"/>
      <sheetName val="01"/>
      <sheetName val="연돌일위집계"/>
      <sheetName val="자재"/>
      <sheetName val="Controls"/>
      <sheetName val="유지관_x0000_"/>
      <sheetName val="CAL"/>
      <sheetName val="COVER-P"/>
      <sheetName val="3BL공동구 수량"/>
      <sheetName val="수안보-MBR1"/>
      <sheetName val="L형 옹벽"/>
      <sheetName val="작업일정"/>
      <sheetName val="INPUT"/>
      <sheetName val="Macro(차단기)"/>
      <sheetName val="BQ(실행)"/>
      <sheetName val="JUCK"/>
      <sheetName val="요약&amp;결과"/>
      <sheetName val="배관배선 단가조사"/>
      <sheetName val="일위대가집계"/>
      <sheetName val="4안전율"/>
      <sheetName val="사다리"/>
      <sheetName val="AA2000"/>
      <sheetName val="AA2100"/>
      <sheetName val="토류시설"/>
      <sheetName val="AA2200"/>
      <sheetName val="배수및물푸기시설집계"/>
      <sheetName val="가배수관"/>
      <sheetName val="가도수로"/>
      <sheetName val="절성경계도수로현황"/>
      <sheetName val="물푸기집계"/>
      <sheetName val="AA2300"/>
      <sheetName val="AA2400"/>
      <sheetName val="AA2500"/>
      <sheetName val="방호시설집계"/>
      <sheetName val="AA2600"/>
      <sheetName val="교통안전시설공집계"/>
      <sheetName val="9호관로"/>
      <sheetName val="CATV"/>
      <sheetName val="샘플표지"/>
      <sheetName val="물가연동제"/>
      <sheetName val="1. 설계조건 2.단면가정 3. 하중계산"/>
      <sheetName val="DATA 입력란"/>
      <sheetName val="금융비용"/>
      <sheetName val="주안3차A-A"/>
      <sheetName val="유림총괄"/>
      <sheetName val="본실행경비"/>
      <sheetName val="일위대가1"/>
      <sheetName val="원형측구(B-type)"/>
      <sheetName val="콘_재료분리(1)"/>
      <sheetName val="최종견"/>
      <sheetName val="sun"/>
      <sheetName val="예산M11A"/>
      <sheetName val="자료입력"/>
      <sheetName val="경사수로"/>
      <sheetName val="D16"/>
      <sheetName val="D25"/>
      <sheetName val="D22"/>
      <sheetName val="우棌"/>
      <sheetName val="AHU집계"/>
      <sheetName val="1. 설계서-갑지"/>
      <sheetName val="2. 설계서-을지"/>
      <sheetName val="3. 산출기계"/>
      <sheetName val="4. 산출전기"/>
      <sheetName val="5. 일위대가목록"/>
      <sheetName val="6. 일위대가 "/>
      <sheetName val="맨홀토공산출"/>
      <sheetName val="000000"/>
      <sheetName val="총내역서"/>
      <sheetName val="경관내역"/>
      <sheetName val="가로등내역"/>
      <sheetName val="간접"/>
      <sheetName val="영상수량산출"/>
      <sheetName val="경관수량산출"/>
      <sheetName val="가로등수량산출"/>
      <sheetName val="영상단가대비표 "/>
      <sheetName val="경관단가대비표"/>
      <sheetName val="배관"/>
      <sheetName val="총蚨ϖ"/>
      <sheetName val="총蓨ώ"/>
      <sheetName val="총벝l"/>
      <sheetName val="총벝ê"/>
      <sheetName val="총_x0000_ϭ"/>
      <sheetName val="우륀"/>
      <sheetName val="식재ط"/>
      <sheetName val="몰탈재료산출"/>
      <sheetName val="G.R300경비"/>
      <sheetName val="BOQ(전체)"/>
      <sheetName val="위치조서"/>
      <sheetName val="COVER"/>
      <sheetName val="VENDOR LIST"/>
      <sheetName val="BREAKDOWN(철거설치_x0011_"/>
      <sheetName val="BREAKDOWN(철거설치Æ"/>
    </sheetNames>
    <sheetDataSet>
      <sheetData sheetId="0" refreshError="1"/>
      <sheetData sheetId="1">
        <row r="1">
          <cell r="A1">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refreshError="1"/>
      <sheetData sheetId="230" refreshError="1"/>
      <sheetData sheetId="231" refreshError="1"/>
      <sheetData sheetId="232" refreshError="1"/>
      <sheetData sheetId="233" refreshError="1"/>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sheetData sheetId="375"/>
      <sheetData sheetId="376"/>
      <sheetData sheetId="377"/>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sheetData sheetId="397"/>
      <sheetData sheetId="398"/>
      <sheetData sheetId="399" refreshError="1"/>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sheetData sheetId="420"/>
      <sheetData sheetId="421"/>
      <sheetData sheetId="422"/>
      <sheetData sheetId="423"/>
      <sheetData sheetId="424"/>
      <sheetData sheetId="425" refreshError="1"/>
      <sheetData sheetId="426" refreshError="1"/>
      <sheetData sheetId="427" refreshError="1"/>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sheetData sheetId="473" refreshError="1"/>
      <sheetData sheetId="474" refreshError="1"/>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ow r="1">
          <cell r="A1" t="str">
            <v>단  종</v>
          </cell>
        </row>
      </sheetData>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sheetData sheetId="645" refreshError="1"/>
      <sheetData sheetId="646"/>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sheetData sheetId="681"/>
      <sheetData sheetId="682"/>
      <sheetData sheetId="683" refreshError="1"/>
      <sheetData sheetId="684"/>
      <sheetData sheetId="685"/>
      <sheetData sheetId="686"/>
      <sheetData sheetId="687"/>
      <sheetData sheetId="688"/>
      <sheetData sheetId="689"/>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1안"/>
      <sheetName val="샘플표지"/>
      <sheetName val="J直材4"/>
      <sheetName val="노임"/>
      <sheetName val="N賃率-職"/>
      <sheetName val="일위"/>
      <sheetName val="매립"/>
      <sheetName val="단가비교표"/>
      <sheetName val="송라초중학교(final)"/>
      <sheetName val="Sheet1"/>
      <sheetName val="정부노임단가"/>
      <sheetName val="과천MAIN"/>
      <sheetName val="2F 회의실견적(5_14 일대)"/>
      <sheetName val="copy"/>
      <sheetName val="I一般比"/>
      <sheetName val="원가 (2)"/>
      <sheetName val="ABUT수량-A1"/>
      <sheetName val="내역서1999.8최종"/>
      <sheetName val="예가표"/>
      <sheetName val="일위대가목차"/>
      <sheetName val="품목납기"/>
      <sheetName val="Sheet2"/>
      <sheetName val="신우"/>
      <sheetName val="집계표"/>
      <sheetName val="제-노임"/>
      <sheetName val="제직재"/>
      <sheetName val="전차선로 물량표"/>
      <sheetName val="감가상각"/>
      <sheetName val="96갑지"/>
      <sheetName val="여과지동"/>
      <sheetName val="기초자료"/>
      <sheetName val="#REF"/>
      <sheetName val="인건-측정"/>
      <sheetName val="설비"/>
      <sheetName val="터널조도"/>
      <sheetName val="기본일위"/>
      <sheetName val="Macro1"/>
      <sheetName val="S0"/>
      <sheetName val="노무비"/>
      <sheetName val="sw1"/>
      <sheetName val="NOMUBI"/>
      <sheetName val="자재단가"/>
      <sheetName val="동원(3)"/>
      <sheetName val="예정(3)"/>
      <sheetName val="PANEL_중량산출"/>
      <sheetName val="원가_(2)"/>
      <sheetName val="2F_회의실견적(5_14_일대)"/>
      <sheetName val="금호"/>
      <sheetName val="부하LOAD"/>
      <sheetName val="ITEM"/>
      <sheetName val="6PILE  (돌출)"/>
      <sheetName val="조도계산서 (도서)"/>
      <sheetName val="대치판정"/>
      <sheetName val="CT "/>
      <sheetName val="실행내역서 "/>
      <sheetName val="내역"/>
      <sheetName val="갑지"/>
      <sheetName val="일_4_"/>
      <sheetName val="N賃率_職"/>
      <sheetName val="총_구조물공"/>
      <sheetName val="내역서1-2"/>
      <sheetName val="내역서2안"/>
      <sheetName val="2.대외공문"/>
      <sheetName val="설계명세서"/>
      <sheetName val="일(4)"/>
      <sheetName val="수량산출(음암)"/>
      <sheetName val="00노임기준"/>
      <sheetName val="일위대가"/>
      <sheetName val="관리자"/>
      <sheetName val="재료비"/>
      <sheetName val="데이타"/>
      <sheetName val="식재인부"/>
      <sheetName val="금액내역서"/>
      <sheetName val="설직재-1"/>
      <sheetName val="1.토공집계표"/>
      <sheetName val="H-PILE수량집계"/>
      <sheetName val="참조"/>
      <sheetName val="직노"/>
      <sheetName val="실행내역"/>
      <sheetName val="토목공사일반"/>
      <sheetName val="집계"/>
      <sheetName val="패널"/>
      <sheetName val="99노임기준"/>
      <sheetName val="구체"/>
      <sheetName val="좌측날개벽"/>
      <sheetName val="우측날개벽"/>
      <sheetName val="실측자료"/>
      <sheetName val="setup"/>
      <sheetName val="연습"/>
      <sheetName val="식재수량표"/>
      <sheetName val="노임단가"/>
      <sheetName val="9GNG운반"/>
      <sheetName val="합천내역"/>
      <sheetName val="제출내역 (2)"/>
      <sheetName val="工완성공사율"/>
      <sheetName val="단가 (2)"/>
      <sheetName val="이월가격"/>
      <sheetName val="시행후면적"/>
      <sheetName val="수지예산"/>
      <sheetName val="전신환매도율"/>
      <sheetName val="원본(갑지)"/>
      <sheetName val="중기사용료"/>
      <sheetName val="하조서"/>
      <sheetName val="설계명세서(선로)"/>
      <sheetName val="부산4"/>
      <sheetName val="약품설비"/>
      <sheetName val="부대공Ⅱ"/>
      <sheetName val="산출내역서집계표"/>
      <sheetName val="내역을"/>
      <sheetName val="안전장치"/>
      <sheetName val="임시정보시트"/>
      <sheetName val="임율"/>
      <sheetName val="전시사인집계"/>
      <sheetName val="수량"/>
      <sheetName val="목록"/>
      <sheetName val="단가"/>
      <sheetName val="내역(영일)"/>
      <sheetName val="G.R300경비"/>
      <sheetName val="관급_File"/>
      <sheetName val="인건비"/>
      <sheetName val="부하(성남)"/>
      <sheetName val="부대내역"/>
      <sheetName val="OPT7"/>
      <sheetName val="외천교"/>
      <sheetName val="종배수관"/>
      <sheetName val="실정공사비단가표"/>
      <sheetName val=" 총괄표"/>
      <sheetName val="단가 및 재료비"/>
      <sheetName val="중기사용료산출근거"/>
      <sheetName val="단가표"/>
      <sheetName val="Total"/>
      <sheetName val="설계기준"/>
      <sheetName val="내역1"/>
      <sheetName val="역T형교대(말뚝기초)"/>
      <sheetName val="토적표"/>
      <sheetName val="발신정보"/>
      <sheetName val="1.일위대가"/>
      <sheetName val="날개벽"/>
      <sheetName val="정공공사"/>
      <sheetName val="한전고리-을"/>
      <sheetName val="갑"/>
      <sheetName val="호남2"/>
      <sheetName val="소요자재"/>
      <sheetName val="10월가격"/>
      <sheetName val="기타유틸리티설비"/>
      <sheetName val="명세서"/>
      <sheetName val="일위대가목록"/>
      <sheetName val="원가계산서"/>
      <sheetName val="우각부보강"/>
      <sheetName val="유기공정"/>
      <sheetName val="실행철강하도"/>
      <sheetName val="COVER"/>
      <sheetName val="산출내역서"/>
      <sheetName val="직공비"/>
      <sheetName val="Piping Design Data"/>
      <sheetName val="SCH"/>
      <sheetName val="SBarch산근"/>
      <sheetName val="예총"/>
      <sheetName val="CTEMCOST"/>
      <sheetName val="일위총괄표"/>
      <sheetName val="소방"/>
      <sheetName val="건축-물가변동"/>
      <sheetName val="공량서"/>
      <sheetName val="기관"/>
      <sheetName val="257A1"/>
      <sheetName val="교환노무"/>
      <sheetName val="Sheet3"/>
      <sheetName val="PROCESS"/>
      <sheetName val="견적3"/>
      <sheetName val="WIND"/>
      <sheetName val="K1자재(3차등)"/>
      <sheetName val="분석"/>
      <sheetName val="시나리오2"/>
      <sheetName val="1기 비용"/>
      <sheetName val="시나리오"/>
      <sheetName val="총괄"/>
      <sheetName val="약품공급2"/>
      <sheetName val="운동장 (2)"/>
      <sheetName val="Sheet4"/>
      <sheetName val="DATE"/>
      <sheetName val="배수공 시멘트 및 골재량 산출"/>
      <sheetName val="WORK"/>
      <sheetName val="DATA"/>
      <sheetName val="업무분장 "/>
      <sheetName val="공통"/>
      <sheetName val="6호기"/>
      <sheetName val="단위수량"/>
      <sheetName val="가시설수량"/>
      <sheetName val="재무가정"/>
      <sheetName val="anaysis_sheet"/>
      <sheetName val="사업장공제"/>
      <sheetName val="저리조양"/>
      <sheetName val="차액보증"/>
      <sheetName val="가설건물"/>
      <sheetName val="JUCK"/>
      <sheetName val="판매96"/>
      <sheetName val="직재"/>
      <sheetName val="price"/>
      <sheetName val="물량산출근거"/>
      <sheetName val="관급자재대"/>
      <sheetName val="입찰안"/>
      <sheetName val="도급"/>
      <sheetName val="SANBAISU"/>
      <sheetName val="SANTOGO"/>
      <sheetName val="인사자료총집계"/>
      <sheetName val="공통가설"/>
      <sheetName val="노원열병합  건축공사기성내역서"/>
      <sheetName val="PANEL_중량산출1"/>
      <sheetName val="조도계산서_(도서)"/>
      <sheetName val="원가_(2)1"/>
      <sheetName val="내역서1999_8최종"/>
      <sheetName val="전차선로_물량표"/>
      <sheetName val="Piping_Design_Data"/>
      <sheetName val="6PILE__(돌출)"/>
      <sheetName val="CT_"/>
      <sheetName val="실행내역서_"/>
      <sheetName val="2_대외공문"/>
      <sheetName val="1_토공집계표"/>
      <sheetName val="제출내역_(2)"/>
      <sheetName val="단가_(2)"/>
      <sheetName val="사통"/>
      <sheetName val="Macro(차단기)"/>
      <sheetName val="순공사비"/>
      <sheetName val="실행비교"/>
      <sheetName val="Project Brief"/>
      <sheetName val="각형맨홀"/>
      <sheetName val="표지"/>
      <sheetName val="소비자가"/>
      <sheetName val="부하계산서"/>
      <sheetName val="산출근거#2-3"/>
      <sheetName val="일보"/>
      <sheetName val="현장지지물물량"/>
      <sheetName val="산근"/>
      <sheetName val="소상 &quot;1&quot;"/>
      <sheetName val="MFAB"/>
      <sheetName val="MFRT"/>
      <sheetName val="MPKG"/>
      <sheetName val="MPRD"/>
      <sheetName val="견적내용입력"/>
      <sheetName val="List"/>
      <sheetName val="YES-T"/>
      <sheetName val="단면치수"/>
      <sheetName val="공통(20-91)"/>
      <sheetName val="001"/>
      <sheetName val="갑지(추정)"/>
      <sheetName val="기판현황  "/>
      <sheetName val="OH공량old"/>
      <sheetName val="구조물철거타공정이월"/>
      <sheetName val="cost"/>
      <sheetName val="A-4"/>
      <sheetName val="MOTOR"/>
      <sheetName val="코드표"/>
      <sheetName val="원형1호맨홀토공수량"/>
      <sheetName val="주차구획선수량"/>
      <sheetName val="PROJECT BRIEF(EX.NEW)"/>
      <sheetName val="저장품 토탈2월"/>
      <sheetName val="외화계약"/>
      <sheetName val="L형측구단위수량"/>
      <sheetName val="L형측구연장조서"/>
      <sheetName val="도로경계블럭단위수량"/>
      <sheetName val="도로경계블럭단위토공"/>
      <sheetName val="5.모델링"/>
      <sheetName val="8-3기계경비"/>
      <sheetName val="대비"/>
      <sheetName val="공사개요"/>
      <sheetName val="참고"/>
      <sheetName val="pbs_lambda"/>
      <sheetName val="Matériel embarqué PVC"/>
      <sheetName val="배수내역 (2)"/>
      <sheetName val="8.PILE  (돌출)"/>
      <sheetName val=" HIT-&gt;HMC 견적(3900)"/>
      <sheetName val="인제내역"/>
      <sheetName val="교통대책내역"/>
      <sheetName val="재집"/>
      <sheetName val="유림골조"/>
      <sheetName val="설계내역서"/>
      <sheetName val="인테리어세부내역"/>
      <sheetName val="한강운반비"/>
      <sheetName val="T13(P68~72,78)"/>
      <sheetName val="예산결제란"/>
      <sheetName val="관급"/>
      <sheetName val="투찰"/>
      <sheetName val="해체"/>
      <sheetName val="danga"/>
      <sheetName val="ilch"/>
      <sheetName val="날개벽수량표"/>
      <sheetName val="토사(PE)"/>
      <sheetName val="2F_회의실견적(5_14_일대)1"/>
      <sheetName val="배수공_시멘트_및_골재량_산출"/>
      <sheetName val="G_R300경비"/>
      <sheetName val="_총괄표"/>
      <sheetName val="단가_및_재료비"/>
      <sheetName val="1_일위대가"/>
      <sheetName val="운동장_(2)"/>
      <sheetName val="업무분장_"/>
      <sheetName val="PANEL_중량산출2"/>
      <sheetName val="원가_(2)2"/>
      <sheetName val="내역서1999_8최종1"/>
      <sheetName val="2F_회의실견적(5_14_일대)2"/>
      <sheetName val="실행내역서_1"/>
      <sheetName val="전차선로_물량표1"/>
      <sheetName val="6PILE__(돌출)1"/>
      <sheetName val="조도계산서_(도서)1"/>
      <sheetName val="CT_1"/>
      <sheetName val="2_대외공문1"/>
      <sheetName val="1_토공집계표1"/>
      <sheetName val="제출내역_(2)1"/>
      <sheetName val="단가_(2)1"/>
      <sheetName val="배수공_시멘트_및_골재량_산출1"/>
      <sheetName val="G_R300경비1"/>
      <sheetName val="_총괄표1"/>
      <sheetName val="단가_및_재료비1"/>
      <sheetName val="1_일위대가1"/>
      <sheetName val="운동장_(2)1"/>
      <sheetName val="업무분장_1"/>
      <sheetName val="Piping_Design_Data1"/>
      <sheetName val="노원열병합__건축공사기성내역서"/>
      <sheetName val="Tool"/>
      <sheetName val="맨홀"/>
      <sheetName val="xxxxxx"/>
      <sheetName val="VXXXXXXX"/>
      <sheetName val="표지판단위"/>
      <sheetName val="배수공"/>
      <sheetName val="암거"/>
      <sheetName val="포장공"/>
      <sheetName val="골재집계"/>
      <sheetName val="공종별 집계"/>
      <sheetName val="호안공"/>
      <sheetName val="XL4Poppy"/>
      <sheetName val="1을"/>
      <sheetName val="공비대비"/>
      <sheetName val="본관동"/>
      <sheetName val="후관동"/>
      <sheetName val="고창방향"/>
      <sheetName val="조명시설"/>
      <sheetName val="단"/>
      <sheetName val="ASP"/>
      <sheetName val="자압1"/>
      <sheetName val="설계"/>
      <sheetName val="배관단가조사서"/>
      <sheetName val="소야공정계획표"/>
      <sheetName val="위치조서"/>
      <sheetName val="기술자료 (연수)"/>
      <sheetName val="와동25-3(변경)"/>
      <sheetName val="견적내역서"/>
      <sheetName val="부속동"/>
      <sheetName val="CONCRETE"/>
      <sheetName val="경산"/>
      <sheetName val="평3"/>
      <sheetName val="플랜트 설치"/>
      <sheetName val="덕전리"/>
      <sheetName val="대로근거"/>
      <sheetName val="자료"/>
      <sheetName val="취합표"/>
      <sheetName val="물량산출"/>
      <sheetName val="음료실행"/>
      <sheetName val="일위_파일"/>
      <sheetName val="자압"/>
      <sheetName val="을"/>
      <sheetName val="일위대가표"/>
      <sheetName val="H PILE수량"/>
      <sheetName val="공사원가계산서"/>
      <sheetName val="철집"/>
      <sheetName val="합의경상"/>
      <sheetName val="단중표"/>
      <sheetName val="model master"/>
      <sheetName val="UNIT"/>
      <sheetName val="가격"/>
      <sheetName val="교각계산"/>
      <sheetName val="공통비총괄표"/>
      <sheetName val="방배동내역(리라)"/>
      <sheetName val="부대공사총괄"/>
      <sheetName val="현장경비"/>
      <sheetName val="건축공사집계표"/>
      <sheetName val="방배동내역 (총괄)"/>
      <sheetName val="용수량(생활용수)"/>
      <sheetName val="입적표"/>
      <sheetName val="설계조건"/>
      <sheetName val="안정계산"/>
      <sheetName val="단면검토"/>
      <sheetName val="IN"/>
      <sheetName val="수량산출서"/>
      <sheetName val="견적을"/>
      <sheetName val="전력구구조물산근"/>
      <sheetName val="품셈TABLE"/>
      <sheetName val="Sheet13"/>
      <sheetName val="Sheet14"/>
      <sheetName val="P-J"/>
      <sheetName val="평균단가"/>
      <sheetName val="전체내역 (2)"/>
      <sheetName val="토적집계"/>
      <sheetName val="E.P.T수량산출서"/>
      <sheetName val="CP-E2 (품셈표)"/>
      <sheetName val="이름정의"/>
      <sheetName val="공사완료입력"/>
      <sheetName val="사업성분석"/>
      <sheetName val="시설물일위"/>
      <sheetName val="가설공사"/>
      <sheetName val="단가결정"/>
      <sheetName val="내역아"/>
      <sheetName val="울타리"/>
      <sheetName val="발전세부(GTST.붙#2-1)"/>
      <sheetName val="9월정산(붙#1)"/>
      <sheetName val="발전세부(시차.붙#2-2)"/>
      <sheetName val="분기정산(붙#2)"/>
      <sheetName val="설계 조정율"/>
      <sheetName val="공사비 명세서"/>
      <sheetName val="분1"/>
      <sheetName val="준공조서"/>
      <sheetName val="공사준공계"/>
      <sheetName val="준공검사보고서"/>
      <sheetName val="건축일위"/>
      <sheetName val="그라우팅일위"/>
      <sheetName val="암센터"/>
      <sheetName val="백암비스타내역"/>
      <sheetName val="출금실적"/>
      <sheetName val="1.수인터널"/>
      <sheetName val="개산공사비"/>
      <sheetName val="노임이"/>
      <sheetName val="코드"/>
      <sheetName val="거래처등록"/>
      <sheetName val="참고자료"/>
      <sheetName val="내역(포장)"/>
      <sheetName val="1.설계조건"/>
      <sheetName val="Front"/>
      <sheetName val="wall"/>
      <sheetName val="간접재료비산출표-27-30"/>
      <sheetName val="단가산출"/>
      <sheetName val="기계경비"/>
      <sheetName val="미드수량"/>
      <sheetName val="TIE-INS"/>
      <sheetName val="현금및현금등가물"/>
      <sheetName val="방송(체육관)"/>
      <sheetName val="2000노임기준"/>
      <sheetName val="식재일위대가"/>
      <sheetName val="물량내역서"/>
      <sheetName val="COPING-1"/>
      <sheetName val="Sheet1 (2)"/>
      <sheetName val="식재"/>
      <sheetName val="시설물"/>
      <sheetName val="식재출력용"/>
      <sheetName val="유지관리"/>
      <sheetName val="건설사업관리 공제요율"/>
      <sheetName val="공사비"/>
      <sheetName val="건설공사 감리원 배치기준"/>
      <sheetName val="책임감리 공제요율"/>
      <sheetName val="요율"/>
      <sheetName val="기안"/>
      <sheetName val="공내역"/>
      <sheetName val="인월수 산정"/>
      <sheetName val="개요"/>
      <sheetName val="마케팅"/>
      <sheetName val="목차"/>
      <sheetName val="추정손익"/>
      <sheetName val="할당"/>
      <sheetName val="실적"/>
      <sheetName val="원가"/>
      <sheetName val="제목"/>
      <sheetName val="원가,목표"/>
      <sheetName val="판매"/>
      <sheetName val="판촉"/>
      <sheetName val="협조"/>
      <sheetName val="간지"/>
      <sheetName val="내역서1"/>
      <sheetName val="Piping Cost"/>
      <sheetName val="PipWT"/>
      <sheetName val="상승노임"/>
      <sheetName val="TB-내역서"/>
      <sheetName val="SILICATE"/>
      <sheetName val="Option"/>
      <sheetName val="BLR-S"/>
      <sheetName val="건축"/>
      <sheetName val="20관리비율"/>
    </sheetNames>
    <sheetDataSet>
      <sheetData sheetId="0">
        <row r="3">
          <cell r="A3">
            <v>3</v>
          </cell>
        </row>
      </sheetData>
      <sheetData sheetId="1">
        <row r="3">
          <cell r="A3">
            <v>3</v>
          </cell>
        </row>
      </sheetData>
      <sheetData sheetId="2">
        <row r="3">
          <cell r="A3">
            <v>3</v>
          </cell>
        </row>
      </sheetData>
      <sheetData sheetId="3">
        <row r="3">
          <cell r="A3">
            <v>3</v>
          </cell>
        </row>
      </sheetData>
      <sheetData sheetId="4">
        <row r="3">
          <cell r="A3">
            <v>3</v>
          </cell>
        </row>
      </sheetData>
      <sheetData sheetId="5">
        <row r="3">
          <cell r="A3">
            <v>3</v>
          </cell>
        </row>
      </sheetData>
      <sheetData sheetId="6">
        <row r="3">
          <cell r="A3">
            <v>3</v>
          </cell>
        </row>
      </sheetData>
      <sheetData sheetId="7">
        <row r="3">
          <cell r="A3">
            <v>3</v>
          </cell>
        </row>
      </sheetData>
      <sheetData sheetId="8" refreshError="1">
        <row r="3">
          <cell r="A3">
            <v>3</v>
          </cell>
          <cell r="B3" t="str">
            <v>송라 초,중학교 다목적 강당 무대기계장치</v>
          </cell>
        </row>
        <row r="4">
          <cell r="A4">
            <v>4</v>
          </cell>
          <cell r="B4" t="str">
            <v>다목적강당 무대기계장치</v>
          </cell>
          <cell r="C4" t="str">
            <v xml:space="preserve"> </v>
          </cell>
          <cell r="D4" t="str">
            <v>L/S</v>
          </cell>
          <cell r="E4">
            <v>1</v>
          </cell>
          <cell r="F4" t="str">
            <v xml:space="preserve"> </v>
          </cell>
          <cell r="G4" t="str">
            <v>NO.1-00-00</v>
          </cell>
          <cell r="H4" t="str">
            <v>NO.1-00-00</v>
          </cell>
        </row>
        <row r="5">
          <cell r="A5">
            <v>5</v>
          </cell>
          <cell r="B5" t="str">
            <v xml:space="preserve"> </v>
          </cell>
          <cell r="C5" t="str">
            <v xml:space="preserve"> </v>
          </cell>
          <cell r="D5" t="str">
            <v xml:space="preserve"> </v>
          </cell>
          <cell r="E5" t="str">
            <v xml:space="preserve"> </v>
          </cell>
          <cell r="F5" t="str">
            <v xml:space="preserve"> </v>
          </cell>
          <cell r="G5">
            <v>0</v>
          </cell>
          <cell r="H5" t="str">
            <v xml:space="preserve"> </v>
          </cell>
        </row>
        <row r="6">
          <cell r="A6">
            <v>6</v>
          </cell>
          <cell r="B6">
            <v>0</v>
          </cell>
          <cell r="C6">
            <v>0</v>
          </cell>
          <cell r="D6">
            <v>0</v>
          </cell>
          <cell r="E6">
            <v>0</v>
          </cell>
          <cell r="F6" t="str">
            <v xml:space="preserve"> </v>
          </cell>
        </row>
        <row r="7">
          <cell r="A7">
            <v>7</v>
          </cell>
          <cell r="B7">
            <v>0</v>
          </cell>
          <cell r="C7">
            <v>0</v>
          </cell>
          <cell r="D7">
            <v>0</v>
          </cell>
          <cell r="E7">
            <v>0</v>
          </cell>
          <cell r="F7" t="str">
            <v xml:space="preserve"> </v>
          </cell>
        </row>
        <row r="8">
          <cell r="A8">
            <v>8</v>
          </cell>
          <cell r="B8">
            <v>0</v>
          </cell>
          <cell r="C8">
            <v>0</v>
          </cell>
          <cell r="D8">
            <v>0</v>
          </cell>
          <cell r="E8">
            <v>0</v>
          </cell>
          <cell r="F8" t="str">
            <v xml:space="preserve"> </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cell r="B25" t="str">
            <v>다목적강당 무대기계장치</v>
          </cell>
          <cell r="C25">
            <v>0</v>
          </cell>
          <cell r="D25" t="str">
            <v>NO.1-00-00</v>
          </cell>
          <cell r="E25">
            <v>0</v>
          </cell>
          <cell r="F25">
            <v>0</v>
          </cell>
          <cell r="G25" t="str">
            <v xml:space="preserve"> </v>
          </cell>
          <cell r="H25" t="str">
            <v>NO.1-00-00</v>
          </cell>
        </row>
        <row r="26">
          <cell r="B26" t="str">
            <v>PLACARD BATTEN</v>
          </cell>
          <cell r="C26" t="str">
            <v>7,400L</v>
          </cell>
          <cell r="D26" t="str">
            <v>SET</v>
          </cell>
          <cell r="E26">
            <v>1</v>
          </cell>
          <cell r="F26" t="str">
            <v>NO.1-01-00</v>
          </cell>
          <cell r="G26">
            <v>0</v>
          </cell>
          <cell r="H26" t="str">
            <v>NO.1-01-00</v>
          </cell>
        </row>
        <row r="27">
          <cell r="A27">
            <v>26</v>
          </cell>
          <cell r="B27" t="str">
            <v xml:space="preserve">DRAW CURTAIN </v>
          </cell>
          <cell r="C27" t="str">
            <v>8,660 x 3,300H</v>
          </cell>
          <cell r="D27" t="str">
            <v>SET</v>
          </cell>
          <cell r="E27">
            <v>1</v>
          </cell>
          <cell r="F27" t="str">
            <v xml:space="preserve"> </v>
          </cell>
          <cell r="G27" t="str">
            <v>NO.1-02-00</v>
          </cell>
          <cell r="H27" t="str">
            <v>NO.1-02-00</v>
          </cell>
        </row>
        <row r="28">
          <cell r="A28">
            <v>27</v>
          </cell>
          <cell r="B28" t="str">
            <v xml:space="preserve">ROLL SCREEN </v>
          </cell>
          <cell r="C28" t="str">
            <v>1,800L x 1,200H</v>
          </cell>
          <cell r="D28" t="str">
            <v>SET</v>
          </cell>
          <cell r="E28">
            <v>1</v>
          </cell>
          <cell r="F28" t="str">
            <v xml:space="preserve"> </v>
          </cell>
          <cell r="G28" t="str">
            <v>NO.1-03-00</v>
          </cell>
          <cell r="H28" t="str">
            <v>NO.1-03-00</v>
          </cell>
        </row>
        <row r="29">
          <cell r="A29">
            <v>28</v>
          </cell>
          <cell r="B29" t="str">
            <v>ROLL FLAG</v>
          </cell>
          <cell r="C29" t="str">
            <v>3,500L x 2,500H</v>
          </cell>
          <cell r="D29" t="str">
            <v>SET</v>
          </cell>
          <cell r="E29">
            <v>1</v>
          </cell>
          <cell r="F29" t="str">
            <v>NO.1-04-00</v>
          </cell>
          <cell r="G29">
            <v>0</v>
          </cell>
          <cell r="H29" t="str">
            <v>NO.1-04-00</v>
          </cell>
        </row>
        <row r="30">
          <cell r="A30">
            <v>29</v>
          </cell>
          <cell r="B30" t="str">
            <v>COVER CURTAIN</v>
          </cell>
          <cell r="C30" t="str">
            <v>8,800 x 3,500H</v>
          </cell>
          <cell r="D30" t="str">
            <v>SET</v>
          </cell>
          <cell r="E30">
            <v>1</v>
          </cell>
          <cell r="F30" t="str">
            <v>NO.1-05-00</v>
          </cell>
          <cell r="G30">
            <v>0</v>
          </cell>
          <cell r="H30" t="str">
            <v>NO.1-05-00</v>
          </cell>
        </row>
        <row r="31">
          <cell r="A31">
            <v>30</v>
          </cell>
          <cell r="B31" t="str">
            <v>WINDOW DARKEN CURTAIN</v>
          </cell>
          <cell r="C31" t="str">
            <v>4,050L x 3,500H</v>
          </cell>
          <cell r="D31" t="str">
            <v>SET</v>
          </cell>
          <cell r="E31">
            <v>6</v>
          </cell>
          <cell r="F31" t="str">
            <v>NO.1-06-00</v>
          </cell>
          <cell r="G31">
            <v>0</v>
          </cell>
          <cell r="H31" t="str">
            <v>NO.1-06-00</v>
          </cell>
        </row>
        <row r="32">
          <cell r="A32">
            <v>31</v>
          </cell>
          <cell r="B32" t="str">
            <v>DOOR DARKEN CURTAIN</v>
          </cell>
          <cell r="C32" t="str">
            <v>4,050L x 3,500H</v>
          </cell>
          <cell r="D32" t="str">
            <v>SET</v>
          </cell>
          <cell r="E32">
            <v>2</v>
          </cell>
          <cell r="F32" t="str">
            <v>NO.1-06-00</v>
          </cell>
          <cell r="G32">
            <v>0</v>
          </cell>
          <cell r="H32" t="str">
            <v>NO.1-06-00</v>
          </cell>
        </row>
        <row r="33">
          <cell r="A33">
            <v>32</v>
          </cell>
          <cell r="B33" t="str">
            <v>GRID IRON</v>
          </cell>
          <cell r="C33" t="str">
            <v>8600L x 900D</v>
          </cell>
          <cell r="D33" t="str">
            <v>L/S</v>
          </cell>
          <cell r="E33">
            <v>1</v>
          </cell>
          <cell r="F33" t="str">
            <v>NO.1-07-00</v>
          </cell>
          <cell r="G33">
            <v>0</v>
          </cell>
          <cell r="H33" t="str">
            <v>NO.1-07-00</v>
          </cell>
        </row>
        <row r="34">
          <cell r="A34">
            <v>33</v>
          </cell>
          <cell r="B34" t="str">
            <v>CONTROL PANEL</v>
          </cell>
          <cell r="C34" t="str">
            <v>600L x 1,000H x 250W</v>
          </cell>
          <cell r="D34" t="str">
            <v>SET</v>
          </cell>
          <cell r="E34">
            <v>1</v>
          </cell>
          <cell r="F34" t="str">
            <v>NO.1-08-00</v>
          </cell>
          <cell r="G34">
            <v>0</v>
          </cell>
          <cell r="H34" t="str">
            <v>NO.1-08-00</v>
          </cell>
        </row>
        <row r="35">
          <cell r="A35">
            <v>34</v>
          </cell>
          <cell r="B35" t="str">
            <v>CONTROL BOARD</v>
          </cell>
          <cell r="C35" t="str">
            <v xml:space="preserve"> </v>
          </cell>
          <cell r="D35" t="str">
            <v>SET</v>
          </cell>
          <cell r="E35">
            <v>1</v>
          </cell>
          <cell r="F35" t="str">
            <v>NO.1-09-00</v>
          </cell>
          <cell r="G35">
            <v>0</v>
          </cell>
          <cell r="H35" t="str">
            <v>NO.1-09-00</v>
          </cell>
        </row>
        <row r="36">
          <cell r="A36">
            <v>35</v>
          </cell>
          <cell r="B36" t="str">
            <v>배관 및 배선</v>
          </cell>
          <cell r="C36" t="str">
            <v xml:space="preserve"> </v>
          </cell>
          <cell r="D36" t="str">
            <v>식</v>
          </cell>
          <cell r="E36">
            <v>1</v>
          </cell>
          <cell r="F36" t="str">
            <v>NO.1-10-00</v>
          </cell>
          <cell r="G36">
            <v>0</v>
          </cell>
          <cell r="H36" t="str">
            <v>NO.1-10-00</v>
          </cell>
        </row>
        <row r="37">
          <cell r="A37">
            <v>36</v>
          </cell>
        </row>
        <row r="38">
          <cell r="A38">
            <v>37</v>
          </cell>
        </row>
        <row r="39">
          <cell r="A39">
            <v>38</v>
          </cell>
          <cell r="B39" t="str">
            <v xml:space="preserve"> </v>
          </cell>
          <cell r="C39" t="str">
            <v xml:space="preserve"> </v>
          </cell>
          <cell r="D39" t="str">
            <v xml:space="preserve"> </v>
          </cell>
          <cell r="E39" t="str">
            <v xml:space="preserve"> </v>
          </cell>
          <cell r="F39">
            <v>0</v>
          </cell>
          <cell r="G39">
            <v>0</v>
          </cell>
          <cell r="H39" t="str">
            <v xml:space="preserve"> </v>
          </cell>
        </row>
        <row r="40">
          <cell r="A40">
            <v>39</v>
          </cell>
          <cell r="B40" t="str">
            <v xml:space="preserve"> </v>
          </cell>
          <cell r="C40" t="str">
            <v xml:space="preserve"> </v>
          </cell>
          <cell r="D40" t="str">
            <v xml:space="preserve"> </v>
          </cell>
          <cell r="E40" t="str">
            <v xml:space="preserve"> </v>
          </cell>
          <cell r="F40">
            <v>0</v>
          </cell>
          <cell r="G40">
            <v>0</v>
          </cell>
          <cell r="H40" t="str">
            <v xml:space="preserve"> </v>
          </cell>
        </row>
        <row r="41">
          <cell r="A41">
            <v>40</v>
          </cell>
        </row>
        <row r="42">
          <cell r="A42">
            <v>41</v>
          </cell>
        </row>
        <row r="43">
          <cell r="A43">
            <v>42</v>
          </cell>
        </row>
        <row r="44">
          <cell r="A44" t="e">
            <v>#REF!</v>
          </cell>
        </row>
        <row r="45">
          <cell r="A45" t="e">
            <v>#REF!</v>
          </cell>
        </row>
        <row r="46">
          <cell r="A46" t="e">
            <v>#REF!</v>
          </cell>
        </row>
        <row r="47">
          <cell r="A47" t="e">
            <v>#REF!</v>
          </cell>
          <cell r="B47" t="str">
            <v>공사명: PLACARD BATTEN (7,400L)</v>
          </cell>
          <cell r="C47" t="str">
            <v>NO.1-1-00</v>
          </cell>
          <cell r="D47">
            <v>0</v>
          </cell>
          <cell r="E47">
            <v>0</v>
          </cell>
          <cell r="F47">
            <v>0</v>
          </cell>
          <cell r="G47">
            <v>0</v>
          </cell>
          <cell r="H47" t="str">
            <v>NO.1-1-00</v>
          </cell>
        </row>
        <row r="48">
          <cell r="A48" t="e">
            <v>#REF!</v>
          </cell>
          <cell r="B48" t="str">
            <v>MACHINE PART</v>
          </cell>
          <cell r="C48" t="str">
            <v>1.5KW x 4P用</v>
          </cell>
          <cell r="D48" t="str">
            <v>SET</v>
          </cell>
          <cell r="E48">
            <v>1</v>
          </cell>
          <cell r="F48" t="str">
            <v xml:space="preserve"> </v>
          </cell>
          <cell r="G48" t="str">
            <v>일위대가-1</v>
          </cell>
          <cell r="H48" t="str">
            <v>일위대가-1</v>
          </cell>
        </row>
        <row r="49">
          <cell r="A49" t="e">
            <v>#REF!</v>
          </cell>
          <cell r="B49" t="str">
            <v>AL - DRUM</v>
          </cell>
          <cell r="C49" t="str">
            <v>Ø300 x 4줄</v>
          </cell>
          <cell r="D49" t="str">
            <v>EA</v>
          </cell>
          <cell r="E49">
            <v>1</v>
          </cell>
          <cell r="F49" t="str">
            <v>WIRE POINT 4줄</v>
          </cell>
        </row>
        <row r="50">
          <cell r="A50" t="e">
            <v>#REF!</v>
          </cell>
          <cell r="B50" t="str">
            <v>MACHINE FRAME</v>
          </cell>
          <cell r="C50" t="str">
            <v>1.5KW x 4P用</v>
          </cell>
          <cell r="D50" t="str">
            <v>EA</v>
          </cell>
          <cell r="E50">
            <v>1</v>
          </cell>
          <cell r="F50" t="str">
            <v>MACHINE PART 고정용</v>
          </cell>
        </row>
        <row r="51">
          <cell r="A51" t="e">
            <v>#REF!</v>
          </cell>
          <cell r="B51" t="str">
            <v>BOLT, NUT, W/S, S/W</v>
          </cell>
          <cell r="C51" t="str">
            <v>M16 x 50L</v>
          </cell>
          <cell r="D51" t="str">
            <v>SET</v>
          </cell>
          <cell r="E51">
            <v>6</v>
          </cell>
          <cell r="F51" t="str">
            <v xml:space="preserve">M/C FRME 1SET당 6SET이므로 </v>
          </cell>
        </row>
        <row r="52">
          <cell r="A52" t="e">
            <v>#REF!</v>
          </cell>
          <cell r="B52" t="str">
            <v>VERTICAL ROLLER</v>
          </cell>
          <cell r="C52" t="str">
            <v>Ø200 x 22L</v>
          </cell>
          <cell r="D52" t="str">
            <v>EA</v>
          </cell>
          <cell r="E52">
            <v>3</v>
          </cell>
          <cell r="F52" t="str">
            <v xml:space="preserve">WIRE ROPE 1줄당 1SET이므로 </v>
          </cell>
        </row>
        <row r="53">
          <cell r="A53" t="e">
            <v>#REF!</v>
          </cell>
          <cell r="B53" t="str">
            <v>VERTICAL ROLLER</v>
          </cell>
          <cell r="C53" t="str">
            <v>Ø220 x 35L</v>
          </cell>
          <cell r="D53" t="str">
            <v>EA</v>
          </cell>
          <cell r="E53">
            <v>1</v>
          </cell>
          <cell r="F53" t="str">
            <v xml:space="preserve">WIRE ROPE 1줄당 1SET이므로 </v>
          </cell>
        </row>
        <row r="54">
          <cell r="A54" t="e">
            <v>#REF!</v>
          </cell>
          <cell r="B54" t="str">
            <v>BOLT, NUT, W/S, S/W</v>
          </cell>
          <cell r="C54" t="str">
            <v>M16 x 40L</v>
          </cell>
          <cell r="D54" t="str">
            <v>SET</v>
          </cell>
          <cell r="E54">
            <v>16</v>
          </cell>
          <cell r="F54" t="str">
            <v>VERTICAL ROLLER 1SET당 4SET이므로 4줄x4SET = 16SET</v>
          </cell>
        </row>
        <row r="55">
          <cell r="A55" t="e">
            <v>#REF!</v>
          </cell>
          <cell r="B55" t="str">
            <v>WIRE ROPE</v>
          </cell>
          <cell r="C55" t="str">
            <v>Ø6 x 7 x 19</v>
          </cell>
          <cell r="D55" t="str">
            <v>M</v>
          </cell>
          <cell r="E55">
            <v>62</v>
          </cell>
          <cell r="F55" t="str">
            <v>WIRE 1줄당 (7M+7M)=14M, 14x4줄= 56x1.1(할증10%)=61.6M 약 61.6M</v>
          </cell>
          <cell r="G55" t="str">
            <v>10%</v>
          </cell>
        </row>
        <row r="56">
          <cell r="A56" t="e">
            <v>#REF!</v>
          </cell>
          <cell r="B56" t="str">
            <v>WIRE CLIP</v>
          </cell>
          <cell r="C56" t="str">
            <v>Ø6용</v>
          </cell>
          <cell r="D56" t="str">
            <v>EA</v>
          </cell>
          <cell r="E56">
            <v>16</v>
          </cell>
          <cell r="F56" t="str">
            <v>WIRE 1줄당 4EA이므로, 4EAx4줄= 16EA</v>
          </cell>
          <cell r="G56" t="str">
            <v xml:space="preserve"> </v>
          </cell>
        </row>
        <row r="57">
          <cell r="A57" t="e">
            <v>#REF!</v>
          </cell>
          <cell r="B57" t="str">
            <v>THIMBLE</v>
          </cell>
          <cell r="C57" t="str">
            <v>Ø6용</v>
          </cell>
          <cell r="D57" t="str">
            <v>EA</v>
          </cell>
          <cell r="E57">
            <v>4</v>
          </cell>
          <cell r="F57" t="str">
            <v>WIRE 1줄당 1EA이므로, 1EAx4줄= 4EA</v>
          </cell>
        </row>
        <row r="58">
          <cell r="A58" t="e">
            <v>#REF!</v>
          </cell>
          <cell r="B58" t="str">
            <v>SHACKLE</v>
          </cell>
          <cell r="C58" t="str">
            <v>#10</v>
          </cell>
          <cell r="D58" t="str">
            <v>EA</v>
          </cell>
          <cell r="E58">
            <v>4</v>
          </cell>
          <cell r="F58" t="str">
            <v>WIRE 1줄당 1EA이므로, 1EAx4줄= 4EA</v>
          </cell>
        </row>
        <row r="59">
          <cell r="A59" t="e">
            <v>#REF!</v>
          </cell>
          <cell r="B59" t="str">
            <v>PIPE BAND</v>
          </cell>
          <cell r="C59" t="str">
            <v>Ø48.6 용</v>
          </cell>
          <cell r="D59" t="str">
            <v>EA</v>
          </cell>
          <cell r="E59">
            <v>4</v>
          </cell>
          <cell r="F59" t="str">
            <v>WIRE 1줄당 1EA이므로, 1EAx4줄= 4EA</v>
          </cell>
        </row>
        <row r="60">
          <cell r="A60" t="e">
            <v>#REF!</v>
          </cell>
          <cell r="B60" t="str">
            <v>BOLT,NUT,W/S,S/W</v>
          </cell>
          <cell r="C60" t="str">
            <v>M10 x 30L</v>
          </cell>
          <cell r="D60" t="str">
            <v>SET</v>
          </cell>
          <cell r="E60">
            <v>8</v>
          </cell>
          <cell r="F60" t="str">
            <v>WIRE 1줄당 2EA이므로, 2EAx4줄= 8EA</v>
          </cell>
        </row>
        <row r="61">
          <cell r="A61" t="e">
            <v>#REF!</v>
          </cell>
          <cell r="B61" t="str">
            <v>PIPE</v>
          </cell>
          <cell r="C61" t="str">
            <v>Ø48.6</v>
          </cell>
          <cell r="D61" t="str">
            <v>본</v>
          </cell>
          <cell r="E61">
            <v>2</v>
          </cell>
          <cell r="F61" t="str">
            <v>PIPE 本당 6M이므로 7.4/6= 1.23本  약 2本</v>
          </cell>
        </row>
        <row r="62">
          <cell r="A62" t="e">
            <v>#REF!</v>
          </cell>
          <cell r="B62" t="str">
            <v>PIPE CAP</v>
          </cell>
          <cell r="C62" t="str">
            <v>Ø48.6용</v>
          </cell>
          <cell r="D62" t="str">
            <v>EA</v>
          </cell>
          <cell r="E62">
            <v>2</v>
          </cell>
          <cell r="F62" t="str">
            <v>양끝단 처리</v>
          </cell>
        </row>
        <row r="63">
          <cell r="A63" t="e">
            <v>#REF!</v>
          </cell>
          <cell r="B63" t="str">
            <v>PIPE JOINT</v>
          </cell>
          <cell r="C63" t="str">
            <v>Ø48.6용</v>
          </cell>
          <cell r="D63" t="str">
            <v>EA</v>
          </cell>
          <cell r="E63">
            <v>1</v>
          </cell>
          <cell r="F63" t="str">
            <v>PIPE 2本이므로 연결부분 1SET</v>
          </cell>
          <cell r="G63" t="str">
            <v xml:space="preserve"> </v>
          </cell>
          <cell r="H63" t="str">
            <v xml:space="preserve"> </v>
          </cell>
        </row>
        <row r="64">
          <cell r="A64" t="e">
            <v>#REF!</v>
          </cell>
          <cell r="B64" t="str">
            <v>도 장 비</v>
          </cell>
          <cell r="C64" t="str">
            <v>각 2회</v>
          </cell>
          <cell r="D64" t="str">
            <v>M2</v>
          </cell>
          <cell r="E64">
            <v>8</v>
          </cell>
          <cell r="F64" t="str">
            <v>FRAME(1.4)+ROLLER.22L(1.2x3SET)+ROLLER.35L(1.4)</v>
          </cell>
        </row>
        <row r="65">
          <cell r="F65" t="str">
            <v>+P.BAND(0.2x4SET)+PIPE(1.13) = 8.33M2 약 8M2</v>
          </cell>
        </row>
        <row r="68">
          <cell r="A68" t="e">
            <v>#REF!</v>
          </cell>
        </row>
        <row r="69">
          <cell r="A69" t="e">
            <v>#REF!</v>
          </cell>
          <cell r="B69" t="str">
            <v>공사명: DRAW CURTAIN (8,660L x 3,300H)</v>
          </cell>
          <cell r="C69" t="str">
            <v>NO.1-02-00</v>
          </cell>
          <cell r="D69">
            <v>0</v>
          </cell>
          <cell r="E69">
            <v>0</v>
          </cell>
          <cell r="F69">
            <v>0</v>
          </cell>
          <cell r="G69">
            <v>0</v>
          </cell>
          <cell r="H69" t="str">
            <v>NO.1-02-00</v>
          </cell>
        </row>
        <row r="70">
          <cell r="A70" t="e">
            <v>#REF!</v>
          </cell>
          <cell r="B70" t="str">
            <v>소형MOTOR</v>
          </cell>
          <cell r="C70" t="str">
            <v>40W</v>
          </cell>
          <cell r="D70" t="str">
            <v>SET</v>
          </cell>
          <cell r="E70">
            <v>1</v>
          </cell>
          <cell r="F70" t="str">
            <v xml:space="preserve"> </v>
          </cell>
        </row>
        <row r="71">
          <cell r="B71" t="str">
            <v>MOTOR BRACKET</v>
          </cell>
          <cell r="C71" t="str">
            <v>SET</v>
          </cell>
          <cell r="D71" t="str">
            <v>SET</v>
          </cell>
          <cell r="E71">
            <v>1</v>
          </cell>
        </row>
        <row r="72">
          <cell r="B72" t="str">
            <v>REDUCER</v>
          </cell>
          <cell r="C72" t="str">
            <v>15:1</v>
          </cell>
          <cell r="D72" t="str">
            <v>SET</v>
          </cell>
          <cell r="E72">
            <v>1</v>
          </cell>
        </row>
        <row r="73">
          <cell r="B73" t="str">
            <v>S.Q PIPE</v>
          </cell>
          <cell r="C73" t="str">
            <v>ㅁ-50 x 50 x 2.3t</v>
          </cell>
          <cell r="D73" t="str">
            <v>本</v>
          </cell>
          <cell r="E73">
            <v>2</v>
          </cell>
          <cell r="F73" t="str">
            <v>8.66/6M=1.44 약 2本</v>
          </cell>
        </row>
        <row r="74">
          <cell r="B74" t="str">
            <v>AL RAIL</v>
          </cell>
          <cell r="C74" t="str">
            <v>주문 제작</v>
          </cell>
          <cell r="D74" t="str">
            <v>M</v>
          </cell>
          <cell r="E74">
            <v>9</v>
          </cell>
          <cell r="F74" t="str">
            <v>8.66M 약 9M</v>
          </cell>
        </row>
        <row r="75">
          <cell r="B75" t="str">
            <v>DRIVE PULLEY</v>
          </cell>
          <cell r="C75" t="str">
            <v>Ø60</v>
          </cell>
          <cell r="D75" t="str">
            <v>EA</v>
          </cell>
          <cell r="E75">
            <v>1</v>
          </cell>
        </row>
        <row r="76">
          <cell r="B76" t="str">
            <v>ADJUST BRACKET</v>
          </cell>
          <cell r="C76" t="str">
            <v>EA</v>
          </cell>
          <cell r="D76" t="str">
            <v>EA</v>
          </cell>
          <cell r="E76">
            <v>1</v>
          </cell>
        </row>
        <row r="77">
          <cell r="B77" t="str">
            <v>MASTER CARRIER</v>
          </cell>
          <cell r="C77" t="str">
            <v>주문 제작</v>
          </cell>
          <cell r="D77" t="str">
            <v>EA</v>
          </cell>
          <cell r="E77">
            <v>2</v>
          </cell>
          <cell r="F77" t="str">
            <v>좌,우 최선단에</v>
          </cell>
        </row>
        <row r="78">
          <cell r="B78" t="str">
            <v>SINGLE CARRIER</v>
          </cell>
          <cell r="C78" t="str">
            <v>주문 제작</v>
          </cell>
          <cell r="D78" t="str">
            <v>EA</v>
          </cell>
          <cell r="E78">
            <v>44</v>
          </cell>
          <cell r="F78" t="str">
            <v>(8.66/0.2)x2=43.43EA 약 44EA</v>
          </cell>
        </row>
        <row r="79">
          <cell r="B79" t="str">
            <v>ROPE</v>
          </cell>
          <cell r="C79" t="str">
            <v>SUSØ1.6</v>
          </cell>
          <cell r="D79" t="str">
            <v>M</v>
          </cell>
          <cell r="E79">
            <v>17</v>
          </cell>
          <cell r="F79" t="str">
            <v>8.6x2=17.2M</v>
          </cell>
        </row>
        <row r="80">
          <cell r="B80" t="str">
            <v>LIMIT SWITCH</v>
          </cell>
          <cell r="C80" t="str">
            <v>EA</v>
          </cell>
          <cell r="D80" t="str">
            <v>EA</v>
          </cell>
          <cell r="E80">
            <v>1</v>
          </cell>
        </row>
        <row r="81">
          <cell r="B81" t="str">
            <v>CURTAIN</v>
          </cell>
          <cell r="C81" t="str">
            <v>(VELVET선방염지)</v>
          </cell>
          <cell r="D81" t="str">
            <v>M2</v>
          </cell>
          <cell r="E81">
            <v>109</v>
          </cell>
          <cell r="F81" t="str">
            <v>(8.66x할증350%)=30.31, 3.3+가공여유(0.3)=3.6, 30.31x3.6=109.11M2 약 109M2</v>
          </cell>
          <cell r="G81">
            <v>3.5</v>
          </cell>
        </row>
        <row r="82">
          <cell r="B82" t="str">
            <v>PIPE</v>
          </cell>
          <cell r="C82" t="str">
            <v>Ø27.2</v>
          </cell>
          <cell r="D82" t="str">
            <v>本</v>
          </cell>
          <cell r="E82">
            <v>2</v>
          </cell>
          <cell r="F82" t="str">
            <v>8.66/6M=1.44 약 2本</v>
          </cell>
        </row>
        <row r="83">
          <cell r="B83" t="str">
            <v>PIPE CAP</v>
          </cell>
          <cell r="C83" t="str">
            <v>Ø27.2</v>
          </cell>
          <cell r="D83" t="str">
            <v>EA</v>
          </cell>
          <cell r="E83">
            <v>2</v>
          </cell>
          <cell r="F83" t="str">
            <v>양끝단 처리</v>
          </cell>
        </row>
        <row r="84">
          <cell r="B84" t="str">
            <v>PIPE JOINT</v>
          </cell>
          <cell r="C84" t="str">
            <v>Ø27.2</v>
          </cell>
          <cell r="D84" t="str">
            <v>EA</v>
          </cell>
          <cell r="E84">
            <v>1</v>
          </cell>
          <cell r="F84" t="str">
            <v>PIPE 2本이므로 연결부분 1SET</v>
          </cell>
          <cell r="G84" t="str">
            <v xml:space="preserve"> </v>
          </cell>
          <cell r="H84" t="str">
            <v xml:space="preserve"> </v>
          </cell>
        </row>
        <row r="85">
          <cell r="B85" t="str">
            <v>HEAD CURTAIN</v>
          </cell>
          <cell r="C85" t="str">
            <v>(VELVET선방염지)</v>
          </cell>
          <cell r="D85" t="str">
            <v>M2</v>
          </cell>
          <cell r="E85">
            <v>17</v>
          </cell>
          <cell r="F85" t="str">
            <v>(8.66x할증250%)=21.65, 0.5+가공여유(0.3)=0.8, 21.65x0.8=17.32 약 17M2</v>
          </cell>
          <cell r="G85">
            <v>2.5</v>
          </cell>
        </row>
        <row r="86">
          <cell r="B86" t="str">
            <v>도장비</v>
          </cell>
          <cell r="C86" t="str">
            <v>M2</v>
          </cell>
          <cell r="D86" t="str">
            <v>M2</v>
          </cell>
          <cell r="E86">
            <v>2.5</v>
          </cell>
          <cell r="F86" t="str">
            <v>ㅁ50x50 (1.73)+ Ø27.2 (0.73)=약 2.46M2</v>
          </cell>
        </row>
        <row r="88">
          <cell r="E88" t="str">
            <v xml:space="preserve"> </v>
          </cell>
        </row>
        <row r="90">
          <cell r="A90" t="e">
            <v>#REF!</v>
          </cell>
        </row>
        <row r="91">
          <cell r="A91" t="e">
            <v>#REF!</v>
          </cell>
          <cell r="B91" t="str">
            <v xml:space="preserve">공사명 : ROLL SCREEN (4,000L x 3,000H)        </v>
          </cell>
          <cell r="C91">
            <v>0</v>
          </cell>
          <cell r="D91" t="str">
            <v xml:space="preserve"> </v>
          </cell>
          <cell r="E91" t="str">
            <v xml:space="preserve"> </v>
          </cell>
          <cell r="F91" t="str">
            <v xml:space="preserve"> </v>
          </cell>
          <cell r="G91">
            <v>0</v>
          </cell>
          <cell r="H91" t="str">
            <v>NO.1-03-00</v>
          </cell>
        </row>
        <row r="92">
          <cell r="A92" t="e">
            <v>#REF!</v>
          </cell>
          <cell r="B92" t="str">
            <v>원추형 MOTOR</v>
          </cell>
          <cell r="C92" t="str">
            <v>190W</v>
          </cell>
          <cell r="D92" t="str">
            <v>SET</v>
          </cell>
          <cell r="E92">
            <v>1</v>
          </cell>
          <cell r="F92" t="str">
            <v xml:space="preserve"> </v>
          </cell>
        </row>
        <row r="93">
          <cell r="A93" t="e">
            <v>#REF!</v>
          </cell>
          <cell r="B93" t="str">
            <v>LIMIT SWITCH BOX</v>
          </cell>
          <cell r="C93" t="str">
            <v xml:space="preserve"> </v>
          </cell>
          <cell r="D93" t="str">
            <v>SET</v>
          </cell>
          <cell r="E93">
            <v>1</v>
          </cell>
          <cell r="F93" t="str">
            <v xml:space="preserve"> </v>
          </cell>
        </row>
        <row r="94">
          <cell r="A94" t="e">
            <v>#REF!</v>
          </cell>
          <cell r="B94" t="str">
            <v>BUSHING</v>
          </cell>
          <cell r="C94" t="str">
            <v xml:space="preserve"> </v>
          </cell>
          <cell r="D94" t="str">
            <v>EA</v>
          </cell>
          <cell r="E94">
            <v>2</v>
          </cell>
          <cell r="F94" t="str">
            <v xml:space="preserve">ROLL SCREEN 2곳 </v>
          </cell>
        </row>
        <row r="95">
          <cell r="A95" t="e">
            <v>#REF!</v>
          </cell>
          <cell r="B95" t="str">
            <v>BEARING DIE</v>
          </cell>
          <cell r="C95" t="str">
            <v xml:space="preserve"> </v>
          </cell>
          <cell r="D95" t="str">
            <v>EA</v>
          </cell>
          <cell r="E95">
            <v>2</v>
          </cell>
          <cell r="F95" t="str">
            <v xml:space="preserve"> </v>
          </cell>
        </row>
        <row r="96">
          <cell r="A96" t="e">
            <v>#REF!</v>
          </cell>
          <cell r="B96" t="str">
            <v>주물 PIPE</v>
          </cell>
          <cell r="C96" t="str">
            <v>Ø53</v>
          </cell>
          <cell r="D96" t="str">
            <v>M</v>
          </cell>
          <cell r="E96">
            <v>4</v>
          </cell>
          <cell r="F96" t="str">
            <v xml:space="preserve"> </v>
          </cell>
        </row>
        <row r="97">
          <cell r="A97" t="e">
            <v>#REF!</v>
          </cell>
          <cell r="B97" t="str">
            <v>BALANCE PIPE</v>
          </cell>
          <cell r="C97" t="str">
            <v>Ø27.2</v>
          </cell>
          <cell r="D97" t="str">
            <v>本</v>
          </cell>
          <cell r="E97">
            <v>1</v>
          </cell>
          <cell r="F97" t="str">
            <v xml:space="preserve">1本 = 6M </v>
          </cell>
        </row>
        <row r="98">
          <cell r="A98" t="e">
            <v>#REF!</v>
          </cell>
          <cell r="B98" t="str">
            <v>SCREEN</v>
          </cell>
          <cell r="C98" t="str">
            <v>ULTRA MATE</v>
          </cell>
          <cell r="D98" t="str">
            <v>M2</v>
          </cell>
          <cell r="E98">
            <v>15</v>
          </cell>
          <cell r="F98" t="str">
            <v>4M x (3M+0.8(가공여유)) = 15.2M2 약 15M2</v>
          </cell>
        </row>
        <row r="99">
          <cell r="A99" t="e">
            <v>#REF!</v>
          </cell>
          <cell r="B99" t="str">
            <v>SCREEN BOX A'SSY</v>
          </cell>
          <cell r="C99" t="str">
            <v xml:space="preserve"> </v>
          </cell>
          <cell r="D99" t="str">
            <v>SET</v>
          </cell>
          <cell r="E99">
            <v>1</v>
          </cell>
          <cell r="F99" t="str">
            <v xml:space="preserve"> </v>
          </cell>
        </row>
        <row r="100">
          <cell r="A100" t="e">
            <v>#REF!</v>
          </cell>
          <cell r="B100" t="str">
            <v>도 장 비</v>
          </cell>
          <cell r="C100" t="str">
            <v>각 2회</v>
          </cell>
          <cell r="D100" t="str">
            <v>M2</v>
          </cell>
          <cell r="E100">
            <v>5</v>
          </cell>
          <cell r="F100" t="str">
            <v>BOX(2)+BUSHING.DIE(0.8x2)+PIPE(0.66)+Ø27.2(0.34)= 4.6M2 약 5M2</v>
          </cell>
        </row>
        <row r="101">
          <cell r="A101" t="e">
            <v>#REF!</v>
          </cell>
          <cell r="B101" t="str">
            <v xml:space="preserve"> </v>
          </cell>
          <cell r="C101" t="str">
            <v xml:space="preserve"> </v>
          </cell>
          <cell r="D101" t="str">
            <v xml:space="preserve"> </v>
          </cell>
          <cell r="E101" t="str">
            <v xml:space="preserve"> </v>
          </cell>
          <cell r="F101" t="str">
            <v xml:space="preserve"> </v>
          </cell>
        </row>
        <row r="102">
          <cell r="A102" t="e">
            <v>#REF!</v>
          </cell>
          <cell r="B102" t="str">
            <v xml:space="preserve"> </v>
          </cell>
          <cell r="C102" t="str">
            <v xml:space="preserve"> </v>
          </cell>
          <cell r="D102" t="str">
            <v xml:space="preserve"> </v>
          </cell>
          <cell r="E102" t="str">
            <v xml:space="preserve"> </v>
          </cell>
          <cell r="F102" t="str">
            <v xml:space="preserve"> </v>
          </cell>
        </row>
        <row r="103">
          <cell r="A103" t="e">
            <v>#REF!</v>
          </cell>
        </row>
        <row r="104">
          <cell r="A104" t="e">
            <v>#REF!</v>
          </cell>
        </row>
        <row r="105">
          <cell r="A105" t="e">
            <v>#REF!</v>
          </cell>
        </row>
        <row r="106">
          <cell r="A106" t="e">
            <v>#REF!</v>
          </cell>
        </row>
        <row r="107">
          <cell r="A107" t="e">
            <v>#REF!</v>
          </cell>
        </row>
        <row r="108">
          <cell r="A108" t="e">
            <v>#REF!</v>
          </cell>
        </row>
        <row r="109">
          <cell r="A109" t="e">
            <v>#REF!</v>
          </cell>
        </row>
        <row r="110">
          <cell r="A110" t="e">
            <v>#REF!</v>
          </cell>
        </row>
        <row r="111">
          <cell r="A111" t="e">
            <v>#REF!</v>
          </cell>
        </row>
        <row r="112">
          <cell r="A112" t="e">
            <v>#REF!</v>
          </cell>
        </row>
        <row r="113">
          <cell r="A113" t="e">
            <v>#REF!</v>
          </cell>
          <cell r="B113" t="str">
            <v xml:space="preserve">공사명 : ROLL FLAG  (2,100L x 3,000H)   </v>
          </cell>
          <cell r="C113">
            <v>0</v>
          </cell>
          <cell r="D113" t="str">
            <v>NO.1-04-00</v>
          </cell>
          <cell r="E113">
            <v>0</v>
          </cell>
          <cell r="F113">
            <v>0</v>
          </cell>
          <cell r="G113" t="str">
            <v xml:space="preserve"> </v>
          </cell>
          <cell r="H113" t="str">
            <v>NO.1-04-00</v>
          </cell>
        </row>
        <row r="114">
          <cell r="A114" t="e">
            <v>#REF!</v>
          </cell>
          <cell r="B114" t="str">
            <v>원추형 MOTOR</v>
          </cell>
          <cell r="C114" t="str">
            <v>100W</v>
          </cell>
          <cell r="D114" t="str">
            <v>SET</v>
          </cell>
          <cell r="E114">
            <v>1</v>
          </cell>
          <cell r="F114" t="str">
            <v xml:space="preserve"> </v>
          </cell>
        </row>
        <row r="115">
          <cell r="A115" t="e">
            <v>#REF!</v>
          </cell>
          <cell r="B115" t="str">
            <v>LIMIT SWITCH BOX</v>
          </cell>
          <cell r="C115" t="str">
            <v xml:space="preserve"> </v>
          </cell>
          <cell r="D115" t="str">
            <v>SET</v>
          </cell>
          <cell r="E115">
            <v>1</v>
          </cell>
          <cell r="F115" t="str">
            <v xml:space="preserve"> </v>
          </cell>
        </row>
        <row r="116">
          <cell r="A116" t="e">
            <v>#REF!</v>
          </cell>
          <cell r="B116" t="str">
            <v>BUSHING</v>
          </cell>
          <cell r="C116" t="str">
            <v xml:space="preserve"> </v>
          </cell>
          <cell r="D116" t="str">
            <v>EA</v>
          </cell>
          <cell r="E116">
            <v>2</v>
          </cell>
          <cell r="F116" t="str">
            <v xml:space="preserve">ROLL SCREEN 2곳 </v>
          </cell>
        </row>
        <row r="117">
          <cell r="A117" t="e">
            <v>#REF!</v>
          </cell>
          <cell r="B117" t="str">
            <v>BEARING DIE</v>
          </cell>
          <cell r="C117" t="str">
            <v xml:space="preserve"> </v>
          </cell>
          <cell r="D117" t="str">
            <v>EA</v>
          </cell>
          <cell r="E117">
            <v>2</v>
          </cell>
          <cell r="F117" t="str">
            <v xml:space="preserve"> </v>
          </cell>
        </row>
        <row r="118">
          <cell r="A118" t="e">
            <v>#REF!</v>
          </cell>
          <cell r="B118" t="str">
            <v>주물PIPE</v>
          </cell>
          <cell r="C118" t="str">
            <v>Ø53</v>
          </cell>
          <cell r="D118" t="str">
            <v>M</v>
          </cell>
          <cell r="E118">
            <v>2.1</v>
          </cell>
          <cell r="F118" t="str">
            <v xml:space="preserve"> </v>
          </cell>
        </row>
        <row r="119">
          <cell r="A119" t="e">
            <v>#REF!</v>
          </cell>
          <cell r="B119" t="str">
            <v>BALANCE PIPE</v>
          </cell>
          <cell r="C119" t="str">
            <v>Ø27.2</v>
          </cell>
          <cell r="D119" t="str">
            <v>M</v>
          </cell>
          <cell r="E119">
            <v>2.1</v>
          </cell>
          <cell r="F119" t="str">
            <v xml:space="preserve"> </v>
          </cell>
        </row>
        <row r="120">
          <cell r="A120" t="e">
            <v>#REF!</v>
          </cell>
          <cell r="B120" t="str">
            <v>FLAG</v>
          </cell>
          <cell r="C120" t="str">
            <v>ULTRA-MATE</v>
          </cell>
          <cell r="D120" t="str">
            <v>M2</v>
          </cell>
          <cell r="E120">
            <v>6</v>
          </cell>
          <cell r="F120" t="str">
            <v>2.1M x (3M+0.8(가공여유)) = 5.9M2 약 6M2</v>
          </cell>
        </row>
        <row r="121">
          <cell r="A121" t="e">
            <v>#REF!</v>
          </cell>
          <cell r="B121" t="str">
            <v>씰크 인쇄</v>
          </cell>
          <cell r="C121" t="str">
            <v xml:space="preserve"> </v>
          </cell>
          <cell r="D121" t="str">
            <v>SET</v>
          </cell>
          <cell r="E121">
            <v>1</v>
          </cell>
          <cell r="F121" t="str">
            <v xml:space="preserve"> </v>
          </cell>
        </row>
        <row r="122">
          <cell r="A122" t="e">
            <v>#REF!</v>
          </cell>
          <cell r="B122" t="str">
            <v>FLAG BOX A'SSY</v>
          </cell>
          <cell r="C122" t="str">
            <v xml:space="preserve"> </v>
          </cell>
          <cell r="D122" t="str">
            <v>SET</v>
          </cell>
          <cell r="E122">
            <v>1</v>
          </cell>
          <cell r="F122" t="str">
            <v xml:space="preserve"> </v>
          </cell>
        </row>
        <row r="123">
          <cell r="A123" t="e">
            <v>#REF!</v>
          </cell>
          <cell r="B123" t="str">
            <v>도 장 비</v>
          </cell>
          <cell r="C123" t="str">
            <v>각 2회</v>
          </cell>
          <cell r="D123" t="str">
            <v>M2</v>
          </cell>
          <cell r="E123">
            <v>4</v>
          </cell>
          <cell r="F123" t="str">
            <v>BOX(2)+BUSHING.DIE(0.8x2)+PIPE(0.34)+Ø27.2(0.17)= 4.11M2 약 4M2</v>
          </cell>
        </row>
        <row r="124">
          <cell r="A124" t="e">
            <v>#REF!</v>
          </cell>
          <cell r="B124">
            <v>0</v>
          </cell>
          <cell r="C124">
            <v>0</v>
          </cell>
          <cell r="D124">
            <v>0</v>
          </cell>
          <cell r="E124">
            <v>0</v>
          </cell>
          <cell r="F124" t="str">
            <v xml:space="preserve"> </v>
          </cell>
          <cell r="G124" t="str">
            <v xml:space="preserve"> </v>
          </cell>
        </row>
        <row r="125">
          <cell r="A125" t="e">
            <v>#REF!</v>
          </cell>
        </row>
        <row r="126">
          <cell r="A126" t="e">
            <v>#REF!</v>
          </cell>
        </row>
        <row r="127">
          <cell r="A127" t="e">
            <v>#REF!</v>
          </cell>
        </row>
        <row r="128">
          <cell r="A128" t="e">
            <v>#REF!</v>
          </cell>
          <cell r="B128" t="str">
            <v xml:space="preserve"> </v>
          </cell>
          <cell r="C128" t="str">
            <v xml:space="preserve"> </v>
          </cell>
          <cell r="D128" t="str">
            <v xml:space="preserve"> </v>
          </cell>
          <cell r="E128" t="str">
            <v xml:space="preserve"> </v>
          </cell>
        </row>
        <row r="129">
          <cell r="A129" t="e">
            <v>#REF!</v>
          </cell>
        </row>
        <row r="130">
          <cell r="A130" t="e">
            <v>#REF!</v>
          </cell>
        </row>
        <row r="131">
          <cell r="A131" t="e">
            <v>#REF!</v>
          </cell>
        </row>
        <row r="132">
          <cell r="A132" t="e">
            <v>#REF!</v>
          </cell>
          <cell r="B132" t="str">
            <v xml:space="preserve"> </v>
          </cell>
          <cell r="C132" t="str">
            <v xml:space="preserve"> </v>
          </cell>
          <cell r="D132" t="str">
            <v xml:space="preserve"> </v>
          </cell>
          <cell r="E132" t="str">
            <v xml:space="preserve"> </v>
          </cell>
        </row>
        <row r="133">
          <cell r="A133" t="e">
            <v>#REF!</v>
          </cell>
        </row>
        <row r="135">
          <cell r="B135" t="str">
            <v>공사명: COVER CURTAIN (8,800L x 3,500H)</v>
          </cell>
          <cell r="C135" t="str">
            <v>NO.1-05-00</v>
          </cell>
          <cell r="D135">
            <v>0</v>
          </cell>
          <cell r="E135">
            <v>0</v>
          </cell>
          <cell r="F135">
            <v>0</v>
          </cell>
          <cell r="G135">
            <v>0</v>
          </cell>
          <cell r="H135" t="str">
            <v>NO.1-05-00</v>
          </cell>
        </row>
        <row r="136">
          <cell r="B136" t="str">
            <v>소형MOTOR</v>
          </cell>
          <cell r="C136" t="str">
            <v>40W</v>
          </cell>
          <cell r="D136" t="str">
            <v>SET</v>
          </cell>
          <cell r="E136">
            <v>1</v>
          </cell>
          <cell r="F136" t="str">
            <v xml:space="preserve"> </v>
          </cell>
        </row>
        <row r="137">
          <cell r="A137" t="e">
            <v>#REF!</v>
          </cell>
          <cell r="B137" t="str">
            <v>MOTOR BRACKET</v>
          </cell>
          <cell r="C137" t="str">
            <v>SET</v>
          </cell>
          <cell r="D137" t="str">
            <v>SET</v>
          </cell>
          <cell r="E137">
            <v>1</v>
          </cell>
        </row>
        <row r="138">
          <cell r="A138" t="e">
            <v>#REF!</v>
          </cell>
          <cell r="B138" t="str">
            <v>REDUCER</v>
          </cell>
          <cell r="C138" t="str">
            <v>15:1</v>
          </cell>
          <cell r="D138" t="str">
            <v>SET</v>
          </cell>
          <cell r="E138">
            <v>1</v>
          </cell>
        </row>
        <row r="139">
          <cell r="A139" t="e">
            <v>#REF!</v>
          </cell>
          <cell r="B139" t="str">
            <v>S.Q PIPE</v>
          </cell>
          <cell r="C139" t="str">
            <v>ㅁ-50 x 50 x 2.3t</v>
          </cell>
          <cell r="D139" t="str">
            <v>本</v>
          </cell>
          <cell r="E139">
            <v>2</v>
          </cell>
          <cell r="F139" t="str">
            <v>8.8/6M=1.46 약 2本</v>
          </cell>
        </row>
        <row r="140">
          <cell r="A140" t="e">
            <v>#REF!</v>
          </cell>
          <cell r="B140" t="str">
            <v>AL RAIL</v>
          </cell>
          <cell r="C140" t="str">
            <v>주문 제작</v>
          </cell>
          <cell r="D140" t="str">
            <v>M</v>
          </cell>
          <cell r="E140">
            <v>9</v>
          </cell>
          <cell r="F140" t="str">
            <v>8.8M 약 9M</v>
          </cell>
        </row>
        <row r="141">
          <cell r="A141" t="e">
            <v>#REF!</v>
          </cell>
          <cell r="B141" t="str">
            <v>DRIVE PULLEY</v>
          </cell>
          <cell r="C141" t="str">
            <v>Ø60</v>
          </cell>
          <cell r="D141" t="str">
            <v>EA</v>
          </cell>
          <cell r="E141">
            <v>1</v>
          </cell>
        </row>
        <row r="142">
          <cell r="A142" t="e">
            <v>#REF!</v>
          </cell>
          <cell r="B142" t="str">
            <v>ADJUST BRACKET</v>
          </cell>
          <cell r="C142" t="str">
            <v>EA</v>
          </cell>
          <cell r="D142" t="str">
            <v>EA</v>
          </cell>
          <cell r="E142">
            <v>1</v>
          </cell>
        </row>
        <row r="143">
          <cell r="A143" t="e">
            <v>#REF!</v>
          </cell>
          <cell r="B143" t="str">
            <v>MASTER CARRIER</v>
          </cell>
          <cell r="C143" t="str">
            <v>주문 제작</v>
          </cell>
          <cell r="D143" t="str">
            <v>EA</v>
          </cell>
          <cell r="E143">
            <v>2</v>
          </cell>
          <cell r="F143" t="str">
            <v>좌,우 최선단에</v>
          </cell>
        </row>
        <row r="144">
          <cell r="A144" t="e">
            <v>#REF!</v>
          </cell>
          <cell r="B144" t="str">
            <v>SINGLE CARRIER</v>
          </cell>
          <cell r="C144" t="str">
            <v>주문 제작</v>
          </cell>
          <cell r="D144" t="str">
            <v>EA</v>
          </cell>
          <cell r="E144">
            <v>44</v>
          </cell>
          <cell r="F144" t="str">
            <v>(8.8/0.2)x2=44EA 약 44EA</v>
          </cell>
        </row>
        <row r="145">
          <cell r="A145" t="e">
            <v>#REF!</v>
          </cell>
          <cell r="B145" t="str">
            <v>ROPE</v>
          </cell>
          <cell r="C145" t="str">
            <v>SUSØ1.6</v>
          </cell>
          <cell r="D145" t="str">
            <v>M</v>
          </cell>
          <cell r="E145">
            <v>18</v>
          </cell>
          <cell r="F145" t="str">
            <v>8.8x2=17.6M 약 18M</v>
          </cell>
        </row>
        <row r="146">
          <cell r="A146" t="e">
            <v>#REF!</v>
          </cell>
          <cell r="B146" t="str">
            <v>LIMIT SWITCH</v>
          </cell>
          <cell r="C146" t="str">
            <v>EA</v>
          </cell>
          <cell r="D146" t="str">
            <v>EA</v>
          </cell>
          <cell r="E146">
            <v>1</v>
          </cell>
        </row>
        <row r="147">
          <cell r="A147" t="e">
            <v>#REF!</v>
          </cell>
          <cell r="B147" t="str">
            <v>LIMIT SWITCH</v>
          </cell>
          <cell r="C147" t="str">
            <v>EA</v>
          </cell>
          <cell r="D147" t="str">
            <v>EA</v>
          </cell>
          <cell r="E147">
            <v>1</v>
          </cell>
        </row>
        <row r="148">
          <cell r="A148" t="e">
            <v>#REF!</v>
          </cell>
          <cell r="B148" t="str">
            <v>CURTAIN</v>
          </cell>
          <cell r="C148" t="str">
            <v>(암막지 선방염)</v>
          </cell>
          <cell r="D148" t="str">
            <v>M2</v>
          </cell>
          <cell r="E148">
            <v>117</v>
          </cell>
          <cell r="F148" t="str">
            <v>(8.8x할증350%)=30.8, 3.5+가공여유(0.3)=3.8, 30.8x3.8=117.04M2 약 117M2</v>
          </cell>
          <cell r="G148">
            <v>3.5</v>
          </cell>
        </row>
        <row r="149">
          <cell r="A149" t="e">
            <v>#REF!</v>
          </cell>
          <cell r="B149" t="str">
            <v>도장비</v>
          </cell>
          <cell r="C149" t="str">
            <v>M2</v>
          </cell>
          <cell r="D149" t="str">
            <v>M2</v>
          </cell>
          <cell r="E149">
            <v>2</v>
          </cell>
          <cell r="F149" t="str">
            <v>PIPE(1.76)=약 2M2</v>
          </cell>
        </row>
        <row r="150">
          <cell r="A150" t="e">
            <v>#REF!</v>
          </cell>
        </row>
        <row r="151">
          <cell r="A151" t="e">
            <v>#REF!</v>
          </cell>
          <cell r="B151">
            <v>0</v>
          </cell>
          <cell r="C151">
            <v>0</v>
          </cell>
          <cell r="D151">
            <v>0</v>
          </cell>
          <cell r="E151" t="str">
            <v xml:space="preserve"> </v>
          </cell>
        </row>
        <row r="152">
          <cell r="A152" t="e">
            <v>#REF!</v>
          </cell>
        </row>
        <row r="153">
          <cell r="F153" t="str">
            <v xml:space="preserve"> </v>
          </cell>
        </row>
        <row r="154">
          <cell r="A154" t="e">
            <v>#REF!</v>
          </cell>
        </row>
        <row r="155">
          <cell r="A155" t="e">
            <v>#REF!</v>
          </cell>
        </row>
        <row r="156">
          <cell r="A156" t="e">
            <v>#REF!</v>
          </cell>
        </row>
        <row r="157">
          <cell r="B157" t="str">
            <v>공사명:WINDOW DARKEN CURTAIN(4,050L x 3,500H)</v>
          </cell>
          <cell r="C157" t="str">
            <v>NO.1-06-00</v>
          </cell>
          <cell r="D157">
            <v>0</v>
          </cell>
          <cell r="E157">
            <v>0</v>
          </cell>
          <cell r="F157">
            <v>0</v>
          </cell>
          <cell r="G157">
            <v>0</v>
          </cell>
          <cell r="H157" t="str">
            <v>NO.1-06-00</v>
          </cell>
        </row>
        <row r="158">
          <cell r="B158" t="str">
            <v>소형 MOTOR</v>
          </cell>
          <cell r="C158" t="str">
            <v>25W</v>
          </cell>
          <cell r="D158" t="str">
            <v>SET</v>
          </cell>
          <cell r="E158">
            <v>1</v>
          </cell>
          <cell r="F158" t="str">
            <v xml:space="preserve"> </v>
          </cell>
        </row>
        <row r="159">
          <cell r="A159" t="e">
            <v>#REF!</v>
          </cell>
          <cell r="B159" t="str">
            <v>MOTOR BRACKET</v>
          </cell>
          <cell r="C159" t="str">
            <v>SET</v>
          </cell>
          <cell r="D159" t="str">
            <v>SET</v>
          </cell>
          <cell r="E159">
            <v>1</v>
          </cell>
        </row>
        <row r="160">
          <cell r="A160" t="e">
            <v>#REF!</v>
          </cell>
          <cell r="B160" t="str">
            <v>REDUCER</v>
          </cell>
          <cell r="C160" t="str">
            <v>15:1</v>
          </cell>
          <cell r="D160" t="str">
            <v>SET</v>
          </cell>
          <cell r="E160">
            <v>1</v>
          </cell>
        </row>
        <row r="161">
          <cell r="A161" t="e">
            <v>#REF!</v>
          </cell>
          <cell r="B161" t="str">
            <v>S.Q PIPE</v>
          </cell>
          <cell r="C161" t="str">
            <v>ㅁ-50 x 50 x 2.3t</v>
          </cell>
          <cell r="D161" t="str">
            <v>本</v>
          </cell>
          <cell r="E161">
            <v>2</v>
          </cell>
          <cell r="F161" t="str">
            <v>4.05/6M=0.675M 약 1本</v>
          </cell>
        </row>
        <row r="162">
          <cell r="A162" t="e">
            <v>#REF!</v>
          </cell>
          <cell r="B162" t="str">
            <v>AL RAIL</v>
          </cell>
          <cell r="C162" t="str">
            <v>주문 제작</v>
          </cell>
          <cell r="D162" t="str">
            <v>M</v>
          </cell>
          <cell r="E162">
            <v>4</v>
          </cell>
          <cell r="F162" t="str">
            <v>4.05M 약 4M</v>
          </cell>
        </row>
        <row r="163">
          <cell r="A163" t="e">
            <v>#REF!</v>
          </cell>
          <cell r="B163" t="str">
            <v>DRIVE PULLEY</v>
          </cell>
          <cell r="C163" t="str">
            <v>Ø60</v>
          </cell>
          <cell r="D163" t="str">
            <v>EA</v>
          </cell>
          <cell r="E163">
            <v>1</v>
          </cell>
        </row>
        <row r="164">
          <cell r="A164" t="e">
            <v>#REF!</v>
          </cell>
          <cell r="B164" t="str">
            <v>ADJUST BRACKET</v>
          </cell>
          <cell r="C164" t="str">
            <v>EA</v>
          </cell>
          <cell r="D164" t="str">
            <v>EA</v>
          </cell>
          <cell r="E164">
            <v>1</v>
          </cell>
        </row>
        <row r="165">
          <cell r="A165" t="e">
            <v>#REF!</v>
          </cell>
          <cell r="B165" t="str">
            <v>MASTER CARRIER</v>
          </cell>
          <cell r="C165" t="str">
            <v>주문 제작</v>
          </cell>
          <cell r="D165" t="str">
            <v>EA</v>
          </cell>
          <cell r="E165">
            <v>2</v>
          </cell>
          <cell r="F165" t="str">
            <v>좌,우 최선단에</v>
          </cell>
        </row>
        <row r="166">
          <cell r="A166" t="e">
            <v>#REF!</v>
          </cell>
          <cell r="B166" t="str">
            <v>SINGLE CARRIER</v>
          </cell>
          <cell r="C166" t="str">
            <v>주문 제작</v>
          </cell>
          <cell r="D166" t="str">
            <v>EA</v>
          </cell>
          <cell r="E166">
            <v>20</v>
          </cell>
          <cell r="F166" t="str">
            <v>(4.05/0.2)x2=20.25EA 약 20EA</v>
          </cell>
        </row>
        <row r="167">
          <cell r="A167" t="e">
            <v>#REF!</v>
          </cell>
          <cell r="B167" t="str">
            <v>ROPE</v>
          </cell>
          <cell r="C167" t="str">
            <v>SUSØ1.6</v>
          </cell>
          <cell r="D167" t="str">
            <v>M</v>
          </cell>
          <cell r="E167">
            <v>8</v>
          </cell>
          <cell r="F167" t="str">
            <v>4.05x2=8.1M 약 8M</v>
          </cell>
        </row>
        <row r="168">
          <cell r="A168" t="e">
            <v>#REF!</v>
          </cell>
          <cell r="B168" t="str">
            <v>LIMIT SWITCH</v>
          </cell>
          <cell r="C168" t="str">
            <v>EA</v>
          </cell>
          <cell r="D168" t="str">
            <v>EA</v>
          </cell>
          <cell r="E168">
            <v>1</v>
          </cell>
        </row>
        <row r="169">
          <cell r="A169" t="e">
            <v>#REF!</v>
          </cell>
          <cell r="B169" t="str">
            <v>CURTAIN</v>
          </cell>
          <cell r="C169" t="str">
            <v>(암막지 선방염)</v>
          </cell>
          <cell r="D169" t="str">
            <v>M2</v>
          </cell>
          <cell r="E169">
            <v>54</v>
          </cell>
          <cell r="F169" t="str">
            <v>(4.05x할증350%)=14.175, 3.5+가공여유(0.3)=3.8, 14.175x3.8=53.865 약 54M2</v>
          </cell>
          <cell r="G169">
            <v>3.5</v>
          </cell>
        </row>
        <row r="170">
          <cell r="A170" t="e">
            <v>#REF!</v>
          </cell>
          <cell r="B170" t="str">
            <v>도장비</v>
          </cell>
          <cell r="C170" t="str">
            <v>M2</v>
          </cell>
          <cell r="D170" t="str">
            <v>M2</v>
          </cell>
          <cell r="E170">
            <v>1</v>
          </cell>
          <cell r="F170" t="str">
            <v>PIPE(0.8)=약 1M2</v>
          </cell>
        </row>
        <row r="171">
          <cell r="A171" t="e">
            <v>#REF!</v>
          </cell>
        </row>
        <row r="172">
          <cell r="A172" t="e">
            <v>#REF!</v>
          </cell>
          <cell r="B172">
            <v>0</v>
          </cell>
          <cell r="C172">
            <v>0</v>
          </cell>
          <cell r="D172">
            <v>0</v>
          </cell>
          <cell r="E172" t="str">
            <v xml:space="preserve"> </v>
          </cell>
        </row>
        <row r="173">
          <cell r="A173" t="e">
            <v>#REF!</v>
          </cell>
        </row>
        <row r="174">
          <cell r="A174" t="e">
            <v>#REF!</v>
          </cell>
        </row>
        <row r="175">
          <cell r="A175" t="e">
            <v>#REF!</v>
          </cell>
        </row>
        <row r="176">
          <cell r="A176" t="e">
            <v>#REF!</v>
          </cell>
          <cell r="B176">
            <v>0</v>
          </cell>
          <cell r="C176">
            <v>0</v>
          </cell>
          <cell r="D176">
            <v>0</v>
          </cell>
          <cell r="E176">
            <v>0</v>
          </cell>
          <cell r="F176" t="str">
            <v xml:space="preserve"> </v>
          </cell>
        </row>
        <row r="177">
          <cell r="A177" t="e">
            <v>#REF!</v>
          </cell>
        </row>
        <row r="178">
          <cell r="A178" t="e">
            <v>#REF!</v>
          </cell>
        </row>
        <row r="179">
          <cell r="A179" t="e">
            <v>#REF!</v>
          </cell>
          <cell r="B179" t="str">
            <v>공사명:DOOR DARKEN CURTAIN(4,050L x 3,500H)</v>
          </cell>
          <cell r="C179" t="str">
            <v>NO.1-07-00</v>
          </cell>
          <cell r="D179">
            <v>0</v>
          </cell>
          <cell r="E179">
            <v>0</v>
          </cell>
          <cell r="F179">
            <v>0</v>
          </cell>
          <cell r="G179">
            <v>0</v>
          </cell>
          <cell r="H179" t="str">
            <v>NO.1-07-00</v>
          </cell>
        </row>
        <row r="180">
          <cell r="A180" t="e">
            <v>#REF!</v>
          </cell>
          <cell r="B180" t="str">
            <v>S.Q PIPE</v>
          </cell>
          <cell r="C180" t="str">
            <v>ㅁ-50 x 50 x 2.3t</v>
          </cell>
          <cell r="D180" t="str">
            <v>本</v>
          </cell>
          <cell r="E180">
            <v>1</v>
          </cell>
          <cell r="F180" t="str">
            <v>4.05/6M=0.675M 약 1本</v>
          </cell>
        </row>
        <row r="181">
          <cell r="A181" t="e">
            <v>#REF!</v>
          </cell>
          <cell r="B181" t="str">
            <v>AL RAIL</v>
          </cell>
          <cell r="C181" t="str">
            <v>주문 제작</v>
          </cell>
          <cell r="D181" t="str">
            <v>M</v>
          </cell>
          <cell r="E181">
            <v>4</v>
          </cell>
          <cell r="F181" t="str">
            <v>4.05M 약 4M</v>
          </cell>
        </row>
        <row r="182">
          <cell r="A182" t="e">
            <v>#REF!</v>
          </cell>
          <cell r="B182" t="str">
            <v>MASTER CARRIER</v>
          </cell>
          <cell r="C182" t="str">
            <v>주문 제작</v>
          </cell>
          <cell r="D182" t="str">
            <v>EA</v>
          </cell>
          <cell r="E182">
            <v>2</v>
          </cell>
          <cell r="F182" t="str">
            <v>좌,우 최선단에</v>
          </cell>
        </row>
        <row r="183">
          <cell r="A183" t="e">
            <v>#REF!</v>
          </cell>
          <cell r="B183" t="str">
            <v>SINGLE CARRIER</v>
          </cell>
          <cell r="C183" t="str">
            <v>주문 제작</v>
          </cell>
          <cell r="D183" t="str">
            <v>EA</v>
          </cell>
          <cell r="E183">
            <v>20</v>
          </cell>
          <cell r="F183" t="str">
            <v>(4.05/0.2)x2=20.25EA 약 20EA</v>
          </cell>
        </row>
        <row r="184">
          <cell r="A184" t="e">
            <v>#REF!</v>
          </cell>
          <cell r="B184" t="str">
            <v>CURTAIN</v>
          </cell>
          <cell r="C184" t="str">
            <v>(암막지 선방염)</v>
          </cell>
          <cell r="D184" t="str">
            <v>M2</v>
          </cell>
          <cell r="E184">
            <v>54</v>
          </cell>
          <cell r="F184" t="str">
            <v>(4.05x할증350%)=14.175, 3.5+가공여유(0.3)=3.8, 14.175x3.8=53.865 약 54M2</v>
          </cell>
          <cell r="G184">
            <v>3.5</v>
          </cell>
        </row>
        <row r="185">
          <cell r="A185" t="e">
            <v>#REF!</v>
          </cell>
          <cell r="B185" t="str">
            <v>도장비</v>
          </cell>
          <cell r="C185" t="str">
            <v>M2</v>
          </cell>
          <cell r="D185" t="str">
            <v>M2</v>
          </cell>
          <cell r="E185">
            <v>1</v>
          </cell>
          <cell r="F185" t="str">
            <v>PIPE(0.8)=약 1M2</v>
          </cell>
        </row>
        <row r="186">
          <cell r="A186" t="e">
            <v>#REF!</v>
          </cell>
        </row>
        <row r="187">
          <cell r="A187" t="e">
            <v>#REF!</v>
          </cell>
          <cell r="B187">
            <v>0</v>
          </cell>
          <cell r="C187">
            <v>0</v>
          </cell>
          <cell r="D187">
            <v>0</v>
          </cell>
          <cell r="E187" t="str">
            <v xml:space="preserve"> </v>
          </cell>
        </row>
        <row r="191">
          <cell r="F191" t="str">
            <v xml:space="preserve"> </v>
          </cell>
        </row>
        <row r="193">
          <cell r="A193" t="e">
            <v>#REF!</v>
          </cell>
        </row>
        <row r="194">
          <cell r="A194" t="e">
            <v>#REF!</v>
          </cell>
        </row>
        <row r="195">
          <cell r="A195" t="e">
            <v>#REF!</v>
          </cell>
        </row>
        <row r="196">
          <cell r="A196" t="e">
            <v>#REF!</v>
          </cell>
        </row>
        <row r="198">
          <cell r="A198" t="e">
            <v>#REF!</v>
          </cell>
        </row>
        <row r="199">
          <cell r="A199" t="e">
            <v>#REF!</v>
          </cell>
        </row>
        <row r="200">
          <cell r="A200" t="e">
            <v>#REF!</v>
          </cell>
          <cell r="B200" t="str">
            <v>293KG=0.293TON</v>
          </cell>
          <cell r="C200">
            <v>0</v>
          </cell>
          <cell r="D200">
            <v>0</v>
          </cell>
          <cell r="E200">
            <v>0</v>
          </cell>
          <cell r="F200" t="str">
            <v>293KG=0.293TON</v>
          </cell>
        </row>
        <row r="201">
          <cell r="A201" t="e">
            <v>#REF!</v>
          </cell>
          <cell r="B201" t="str">
            <v>공사명:GRID IRON(8,600L x 900D)</v>
          </cell>
          <cell r="C201" t="str">
            <v>NO.1-08-00</v>
          </cell>
          <cell r="D201">
            <v>0</v>
          </cell>
          <cell r="E201">
            <v>0</v>
          </cell>
          <cell r="F201">
            <v>0</v>
          </cell>
          <cell r="G201">
            <v>0</v>
          </cell>
          <cell r="H201" t="str">
            <v>NO.1-08-00</v>
          </cell>
        </row>
        <row r="202">
          <cell r="A202" t="e">
            <v>#REF!</v>
          </cell>
          <cell r="B202" t="str">
            <v>CHANNEL</v>
          </cell>
          <cell r="C202" t="str">
            <v xml:space="preserve">[-100 x 50 x 5t </v>
          </cell>
          <cell r="D202" t="str">
            <v>KG</v>
          </cell>
          <cell r="E202">
            <v>275</v>
          </cell>
          <cell r="F202" t="str">
            <v>(8.6x2)+(0.9x12)=28M+(할증5%)=29.4M</v>
          </cell>
          <cell r="G202">
            <v>0.05</v>
          </cell>
        </row>
        <row r="203">
          <cell r="A203" t="e">
            <v>#REF!</v>
          </cell>
          <cell r="B203" t="str">
            <v xml:space="preserve"> </v>
          </cell>
          <cell r="C203" t="str">
            <v xml:space="preserve"> </v>
          </cell>
          <cell r="D203" t="str">
            <v xml:space="preserve"> </v>
          </cell>
          <cell r="E203" t="str">
            <v xml:space="preserve"> </v>
          </cell>
          <cell r="F203" t="str">
            <v>=29.4x9.36KG/M= 275.18KG 약 275KG</v>
          </cell>
        </row>
        <row r="204">
          <cell r="A204" t="e">
            <v>#REF!</v>
          </cell>
          <cell r="B204" t="str">
            <v>ROUND BAR</v>
          </cell>
          <cell r="C204" t="str">
            <v>Ø19</v>
          </cell>
          <cell r="D204" t="str">
            <v>KG</v>
          </cell>
          <cell r="E204">
            <v>18</v>
          </cell>
          <cell r="F204" t="str">
            <v xml:space="preserve">HANGER POINT 8곳,8x1M=8x2.23KG = 17.84KG </v>
          </cell>
        </row>
        <row r="205">
          <cell r="A205" t="e">
            <v>#REF!</v>
          </cell>
          <cell r="B205" t="str">
            <v>TURNBUCKLE</v>
          </cell>
          <cell r="C205" t="str">
            <v>W5/8" x 300</v>
          </cell>
          <cell r="D205" t="str">
            <v>EA</v>
          </cell>
          <cell r="E205">
            <v>8</v>
          </cell>
          <cell r="F205" t="str">
            <v>HANGER POINT</v>
          </cell>
        </row>
        <row r="206">
          <cell r="A206" t="e">
            <v>#REF!</v>
          </cell>
          <cell r="B206" t="str">
            <v>SHACKLE</v>
          </cell>
          <cell r="C206" t="str">
            <v xml:space="preserve">W5/8" </v>
          </cell>
          <cell r="D206" t="str">
            <v>EA</v>
          </cell>
          <cell r="E206">
            <v>16</v>
          </cell>
          <cell r="F206" t="str">
            <v>1PONT당 2EA씩이므로 8x2 = 16EA</v>
          </cell>
        </row>
        <row r="207">
          <cell r="A207" t="e">
            <v>#REF!</v>
          </cell>
          <cell r="B207" t="str">
            <v>HANGER BRACKET</v>
          </cell>
          <cell r="C207" t="str">
            <v>EA</v>
          </cell>
          <cell r="D207" t="str">
            <v>EA</v>
          </cell>
          <cell r="E207">
            <v>8</v>
          </cell>
          <cell r="F207" t="str">
            <v>천정부분 HANGER POINT</v>
          </cell>
        </row>
        <row r="208">
          <cell r="A208" t="e">
            <v>#REF!</v>
          </cell>
          <cell r="B208" t="str">
            <v>HANGER PLATE</v>
          </cell>
          <cell r="C208" t="str">
            <v>PL 9tx200x75</v>
          </cell>
          <cell r="D208" t="str">
            <v>EA</v>
          </cell>
          <cell r="E208">
            <v>8</v>
          </cell>
          <cell r="F208" t="str">
            <v>GRID 부분 HANGER POINT</v>
          </cell>
        </row>
        <row r="209">
          <cell r="A209" t="e">
            <v>#REF!</v>
          </cell>
          <cell r="B209" t="str">
            <v>도 장 비</v>
          </cell>
          <cell r="C209" t="str">
            <v>각 2회</v>
          </cell>
          <cell r="D209" t="str">
            <v>M2</v>
          </cell>
          <cell r="E209">
            <v>21</v>
          </cell>
          <cell r="F209" t="str">
            <v>CH-100(29x0.6)+ROUND BAR(8x0.1)++T'ASSY(8x0.3)=20.6 약 21M2</v>
          </cell>
        </row>
        <row r="210">
          <cell r="A210" t="e">
            <v>#REF!</v>
          </cell>
          <cell r="B210" t="str">
            <v xml:space="preserve"> </v>
          </cell>
          <cell r="C210" t="str">
            <v xml:space="preserve"> </v>
          </cell>
          <cell r="D210" t="str">
            <v xml:space="preserve"> </v>
          </cell>
          <cell r="E210" t="str">
            <v xml:space="preserve"> </v>
          </cell>
        </row>
        <row r="211">
          <cell r="B211" t="str">
            <v xml:space="preserve"> </v>
          </cell>
          <cell r="C211" t="str">
            <v xml:space="preserve"> </v>
          </cell>
          <cell r="D211" t="str">
            <v xml:space="preserve"> </v>
          </cell>
          <cell r="E211" t="str">
            <v xml:space="preserve"> </v>
          </cell>
        </row>
        <row r="218">
          <cell r="A218" t="e">
            <v>#REF!</v>
          </cell>
        </row>
        <row r="219">
          <cell r="A219" t="e">
            <v>#REF!</v>
          </cell>
        </row>
        <row r="220">
          <cell r="A220" t="e">
            <v>#REF!</v>
          </cell>
        </row>
        <row r="221">
          <cell r="A221" t="e">
            <v>#REF!</v>
          </cell>
        </row>
        <row r="222">
          <cell r="A222" t="e">
            <v>#REF!</v>
          </cell>
        </row>
        <row r="223">
          <cell r="B223" t="str">
            <v>공사명 : CONTROL PANEL</v>
          </cell>
          <cell r="C223">
            <v>0</v>
          </cell>
          <cell r="D223" t="str">
            <v xml:space="preserve"> </v>
          </cell>
          <cell r="E223" t="str">
            <v xml:space="preserve"> </v>
          </cell>
          <cell r="F223" t="str">
            <v xml:space="preserve"> </v>
          </cell>
          <cell r="G223">
            <v>0</v>
          </cell>
          <cell r="H223" t="str">
            <v>NO.1-09-00</v>
          </cell>
        </row>
        <row r="224">
          <cell r="A224" t="e">
            <v>#REF!</v>
          </cell>
          <cell r="B224" t="str">
            <v>PANEL</v>
          </cell>
          <cell r="C224" t="str">
            <v>800Lx1200Hx250D</v>
          </cell>
          <cell r="D224" t="str">
            <v>SET</v>
          </cell>
          <cell r="E224">
            <v>1</v>
          </cell>
          <cell r="F224" t="str">
            <v xml:space="preserve"> </v>
          </cell>
        </row>
        <row r="225">
          <cell r="B225" t="str">
            <v>MAIN N.F.B</v>
          </cell>
          <cell r="C225" t="str">
            <v>3P 20A</v>
          </cell>
          <cell r="D225" t="str">
            <v>EA</v>
          </cell>
          <cell r="E225">
            <v>1</v>
          </cell>
          <cell r="F225" t="str">
            <v xml:space="preserve"> </v>
          </cell>
        </row>
        <row r="226">
          <cell r="A226" t="e">
            <v>#REF!</v>
          </cell>
          <cell r="B226" t="str">
            <v>N.F.B</v>
          </cell>
          <cell r="C226" t="str">
            <v>3P 30AF/10AT</v>
          </cell>
          <cell r="D226" t="str">
            <v>EA</v>
          </cell>
          <cell r="E226">
            <v>1</v>
          </cell>
          <cell r="F226" t="str">
            <v>1.5KW 1회로 이므로</v>
          </cell>
        </row>
        <row r="227">
          <cell r="A227" t="e">
            <v>#REF!</v>
          </cell>
          <cell r="B227" t="str">
            <v>N.F.B</v>
          </cell>
          <cell r="C227" t="str">
            <v>2P 5A</v>
          </cell>
          <cell r="D227" t="str">
            <v>EA</v>
          </cell>
          <cell r="E227">
            <v>10</v>
          </cell>
          <cell r="F227" t="str">
            <v>25W x 6회로, 40W x 2회로, 100W x 1회로, 190W x 1회로= 10회로이므로</v>
          </cell>
        </row>
        <row r="228">
          <cell r="A228" t="e">
            <v>#REF!</v>
          </cell>
          <cell r="B228" t="str">
            <v xml:space="preserve">N.F.B(MACHINE OP') </v>
          </cell>
          <cell r="C228" t="str">
            <v>2P 5A</v>
          </cell>
          <cell r="D228" t="str">
            <v>EA</v>
          </cell>
          <cell r="E228">
            <v>1</v>
          </cell>
          <cell r="F228" t="str">
            <v xml:space="preserve"> </v>
          </cell>
        </row>
        <row r="229">
          <cell r="B229" t="str">
            <v>MAGNETIC S/W</v>
          </cell>
          <cell r="C229" t="str">
            <v>SMO - 15</v>
          </cell>
          <cell r="D229" t="str">
            <v>EA</v>
          </cell>
          <cell r="E229">
            <v>2</v>
          </cell>
          <cell r="F229" t="str">
            <v>1회로 (1.5KW이하) x 2EA씩 (정.역회전)</v>
          </cell>
        </row>
        <row r="230">
          <cell r="A230" t="e">
            <v>#REF!</v>
          </cell>
          <cell r="B230" t="str">
            <v>전  선</v>
          </cell>
          <cell r="C230" t="str">
            <v>UL #24</v>
          </cell>
          <cell r="D230" t="str">
            <v>M</v>
          </cell>
          <cell r="E230">
            <v>10</v>
          </cell>
          <cell r="F230" t="str">
            <v xml:space="preserve"> </v>
          </cell>
        </row>
        <row r="231">
          <cell r="A231" t="e">
            <v>#REF!</v>
          </cell>
          <cell r="B231" t="str">
            <v>PILOT LAMP</v>
          </cell>
          <cell r="C231" t="str">
            <v xml:space="preserve"> </v>
          </cell>
          <cell r="D231" t="str">
            <v>EA</v>
          </cell>
          <cell r="E231">
            <v>2</v>
          </cell>
          <cell r="F231" t="str">
            <v>POWER용 1EA, OPERATION용 1EA</v>
          </cell>
        </row>
        <row r="232">
          <cell r="B232" t="str">
            <v>T.H</v>
          </cell>
          <cell r="C232" t="str">
            <v>EA</v>
          </cell>
          <cell r="D232" t="str">
            <v>EA</v>
          </cell>
          <cell r="E232">
            <v>1</v>
          </cell>
          <cell r="F232" t="str">
            <v>회로당 1EA씩 x 1회로</v>
          </cell>
        </row>
        <row r="233">
          <cell r="A233" t="e">
            <v>#REF!</v>
          </cell>
          <cell r="B233" t="str">
            <v>POWER RELAY</v>
          </cell>
          <cell r="C233" t="str">
            <v>4a4b</v>
          </cell>
          <cell r="D233" t="str">
            <v>EA</v>
          </cell>
          <cell r="E233">
            <v>20</v>
          </cell>
          <cell r="F233" t="str">
            <v>회로당 2EA씩 x 10회로</v>
          </cell>
        </row>
        <row r="234">
          <cell r="A234" t="e">
            <v>#REF!</v>
          </cell>
          <cell r="B234" t="str">
            <v>RELAY</v>
          </cell>
          <cell r="C234" t="str">
            <v>DC 24V 14PIN</v>
          </cell>
          <cell r="D234" t="str">
            <v>EA</v>
          </cell>
          <cell r="E234">
            <v>2</v>
          </cell>
          <cell r="F234" t="str">
            <v>회로당 2EA씩 x 1회로</v>
          </cell>
        </row>
        <row r="235">
          <cell r="A235" t="e">
            <v>#REF!</v>
          </cell>
          <cell r="B235" t="str">
            <v>RELAY SOCKET</v>
          </cell>
          <cell r="C235" t="str">
            <v>DC 24V 14PIN</v>
          </cell>
          <cell r="D235" t="str">
            <v>EA</v>
          </cell>
          <cell r="E235">
            <v>2</v>
          </cell>
          <cell r="F235" t="str">
            <v>회로당 2EA씩 x 1회로</v>
          </cell>
          <cell r="G235" t="str">
            <v xml:space="preserve"> </v>
          </cell>
        </row>
        <row r="236">
          <cell r="A236" t="e">
            <v>#REF!</v>
          </cell>
          <cell r="B236" t="str">
            <v>FUSE/SOCKET</v>
          </cell>
          <cell r="C236" t="str">
            <v xml:space="preserve"> </v>
          </cell>
          <cell r="D236" t="str">
            <v>EA</v>
          </cell>
          <cell r="E236">
            <v>3</v>
          </cell>
          <cell r="F236" t="str">
            <v>3상 이므로</v>
          </cell>
        </row>
        <row r="237">
          <cell r="A237" t="e">
            <v>#REF!</v>
          </cell>
          <cell r="B237" t="str">
            <v>TRANS</v>
          </cell>
          <cell r="C237" t="str">
            <v>250W 380/220,110,24V</v>
          </cell>
          <cell r="D237" t="str">
            <v>SET</v>
          </cell>
          <cell r="E237">
            <v>1</v>
          </cell>
        </row>
        <row r="238">
          <cell r="A238" t="e">
            <v>#REF!</v>
          </cell>
          <cell r="B238" t="str">
            <v>TERMINAL &amp; BLOCK</v>
          </cell>
          <cell r="C238" t="str">
            <v>20A</v>
          </cell>
          <cell r="D238" t="str">
            <v>EA</v>
          </cell>
          <cell r="E238">
            <v>44</v>
          </cell>
          <cell r="F238" t="str">
            <v>11CIR'x4EA=44EA (POWER)</v>
          </cell>
        </row>
        <row r="239">
          <cell r="A239" t="e">
            <v>#REF!</v>
          </cell>
          <cell r="B239" t="str">
            <v>TERMINAL &amp; BLOCK</v>
          </cell>
          <cell r="C239" t="str">
            <v>10A</v>
          </cell>
          <cell r="D239" t="str">
            <v>EA</v>
          </cell>
          <cell r="E239">
            <v>66</v>
          </cell>
          <cell r="F239" t="str">
            <v>11CIR'x6EA=66EA (OPERATION)</v>
          </cell>
        </row>
        <row r="240">
          <cell r="B240" t="str">
            <v>TERMINAL &amp; TUBE</v>
          </cell>
          <cell r="C240" t="str">
            <v>3.5sq</v>
          </cell>
          <cell r="D240" t="str">
            <v>SET</v>
          </cell>
          <cell r="E240">
            <v>88</v>
          </cell>
          <cell r="F240" t="str">
            <v xml:space="preserve"> </v>
          </cell>
        </row>
        <row r="241">
          <cell r="A241" t="e">
            <v>#REF!</v>
          </cell>
          <cell r="B241" t="str">
            <v>TERMINAL &amp; TUBE</v>
          </cell>
          <cell r="C241" t="str">
            <v>1.25sq</v>
          </cell>
          <cell r="D241" t="str">
            <v>SET</v>
          </cell>
          <cell r="E241">
            <v>132</v>
          </cell>
          <cell r="F241" t="str">
            <v xml:space="preserve"> </v>
          </cell>
        </row>
        <row r="242">
          <cell r="A242" t="e">
            <v>#REF!</v>
          </cell>
          <cell r="B242" t="str">
            <v>전   선</v>
          </cell>
          <cell r="C242" t="str">
            <v>IV 3.5sq</v>
          </cell>
          <cell r="D242" t="str">
            <v>M</v>
          </cell>
          <cell r="E242">
            <v>88</v>
          </cell>
          <cell r="F242" t="str">
            <v>회로당2M x (4가닥 x11회로)=88M</v>
          </cell>
        </row>
        <row r="243">
          <cell r="A243" t="e">
            <v>#REF!</v>
          </cell>
          <cell r="B243" t="str">
            <v>전   선</v>
          </cell>
          <cell r="C243" t="str">
            <v>IV 1.25sq</v>
          </cell>
          <cell r="D243" t="str">
            <v>M</v>
          </cell>
          <cell r="E243">
            <v>88</v>
          </cell>
          <cell r="F243" t="str">
            <v>회로당2M x (4가닥 x11회로)=88M</v>
          </cell>
          <cell r="G243">
            <v>0</v>
          </cell>
          <cell r="H243" t="str">
            <v xml:space="preserve"> </v>
          </cell>
        </row>
        <row r="245">
          <cell r="A245" t="e">
            <v>#REF!</v>
          </cell>
          <cell r="B245" t="str">
            <v>공사명: CONTROL BOARD</v>
          </cell>
          <cell r="C245" t="str">
            <v>NO.1-10-00</v>
          </cell>
          <cell r="D245">
            <v>0</v>
          </cell>
          <cell r="E245">
            <v>0</v>
          </cell>
          <cell r="F245">
            <v>0</v>
          </cell>
          <cell r="G245">
            <v>0</v>
          </cell>
          <cell r="H245" t="str">
            <v>NO.1-10-00</v>
          </cell>
        </row>
        <row r="246">
          <cell r="A246" t="e">
            <v>#REF!</v>
          </cell>
          <cell r="B246" t="str">
            <v>CONTROL BOARD</v>
          </cell>
          <cell r="C246" t="str">
            <v>325x350x80</v>
          </cell>
          <cell r="D246" t="str">
            <v>SET</v>
          </cell>
          <cell r="E246">
            <v>1</v>
          </cell>
          <cell r="F246" t="str">
            <v>도면 참조</v>
          </cell>
        </row>
        <row r="247">
          <cell r="A247" t="e">
            <v>#REF!</v>
          </cell>
          <cell r="B247" t="str">
            <v>PILOT LAMP</v>
          </cell>
          <cell r="C247" t="str">
            <v>Ø16</v>
          </cell>
          <cell r="D247" t="str">
            <v>EA</v>
          </cell>
          <cell r="E247">
            <v>1</v>
          </cell>
          <cell r="F247" t="str">
            <v>도면 참조</v>
          </cell>
        </row>
        <row r="248">
          <cell r="A248" t="e">
            <v>#REF!</v>
          </cell>
          <cell r="B248" t="str">
            <v>KEY S/W</v>
          </cell>
          <cell r="C248" t="str">
            <v xml:space="preserve"> </v>
          </cell>
          <cell r="D248" t="str">
            <v>EA</v>
          </cell>
          <cell r="E248">
            <v>1</v>
          </cell>
          <cell r="F248" t="str">
            <v>도면 참조</v>
          </cell>
          <cell r="G248" t="str">
            <v xml:space="preserve"> </v>
          </cell>
        </row>
        <row r="249">
          <cell r="A249" t="e">
            <v>#REF!</v>
          </cell>
          <cell r="B249" t="str">
            <v>EMERGENCY S/W</v>
          </cell>
          <cell r="C249" t="str">
            <v>Ø25</v>
          </cell>
          <cell r="D249" t="str">
            <v>EA</v>
          </cell>
          <cell r="E249">
            <v>1</v>
          </cell>
          <cell r="F249" t="str">
            <v>도면 참조</v>
          </cell>
        </row>
        <row r="250">
          <cell r="A250" t="e">
            <v>#REF!</v>
          </cell>
          <cell r="B250" t="str">
            <v>선 택 S/W</v>
          </cell>
          <cell r="C250" t="str">
            <v xml:space="preserve">Ø16 </v>
          </cell>
          <cell r="D250" t="str">
            <v>EA</v>
          </cell>
          <cell r="E250">
            <v>11</v>
          </cell>
          <cell r="F250" t="str">
            <v>도면 참조</v>
          </cell>
        </row>
        <row r="251">
          <cell r="A251" t="e">
            <v>#REF!</v>
          </cell>
          <cell r="B251" t="str">
            <v>PUSH BUTTON S/W</v>
          </cell>
          <cell r="C251" t="str">
            <v xml:space="preserve">Ø16 </v>
          </cell>
          <cell r="D251" t="str">
            <v>EA</v>
          </cell>
          <cell r="E251">
            <v>33</v>
          </cell>
          <cell r="F251" t="str">
            <v>11회로 x 3EA = 33EA</v>
          </cell>
        </row>
        <row r="252">
          <cell r="A252" t="e">
            <v>#REF!</v>
          </cell>
          <cell r="B252" t="str">
            <v>TERMINAL BLOCK</v>
          </cell>
          <cell r="C252" t="str">
            <v>20A</v>
          </cell>
          <cell r="D252" t="str">
            <v>EA</v>
          </cell>
          <cell r="E252">
            <v>33</v>
          </cell>
          <cell r="F252" t="str">
            <v>11회로 x3EA = 33EA</v>
          </cell>
        </row>
        <row r="253">
          <cell r="A253" t="e">
            <v>#REF!</v>
          </cell>
          <cell r="B253" t="str">
            <v xml:space="preserve"> </v>
          </cell>
          <cell r="C253">
            <v>0</v>
          </cell>
          <cell r="D253" t="str">
            <v xml:space="preserve"> </v>
          </cell>
          <cell r="E253" t="str">
            <v xml:space="preserve"> </v>
          </cell>
          <cell r="F253" t="str">
            <v xml:space="preserve"> </v>
          </cell>
        </row>
        <row r="254">
          <cell r="A254" t="e">
            <v>#REF!</v>
          </cell>
          <cell r="B254" t="str">
            <v xml:space="preserve"> </v>
          </cell>
          <cell r="C254">
            <v>0</v>
          </cell>
          <cell r="D254" t="str">
            <v xml:space="preserve"> </v>
          </cell>
          <cell r="E254" t="str">
            <v xml:space="preserve"> </v>
          </cell>
          <cell r="F254" t="str">
            <v xml:space="preserve"> </v>
          </cell>
        </row>
        <row r="255">
          <cell r="A255" t="e">
            <v>#REF!</v>
          </cell>
        </row>
        <row r="256">
          <cell r="A256" t="e">
            <v>#REF!</v>
          </cell>
        </row>
        <row r="258">
          <cell r="A258" t="e">
            <v>#REF!</v>
          </cell>
        </row>
        <row r="259">
          <cell r="A259" t="e">
            <v>#REF!</v>
          </cell>
        </row>
        <row r="260">
          <cell r="A260" t="e">
            <v>#REF!</v>
          </cell>
        </row>
        <row r="262">
          <cell r="A262" t="e">
            <v>#REF!</v>
          </cell>
          <cell r="B262">
            <v>0</v>
          </cell>
          <cell r="C262">
            <v>0</v>
          </cell>
          <cell r="D262">
            <v>0</v>
          </cell>
          <cell r="E262">
            <v>0</v>
          </cell>
          <cell r="F262">
            <v>0</v>
          </cell>
          <cell r="G262" t="str">
            <v xml:space="preserve"> </v>
          </cell>
          <cell r="H262" t="str">
            <v xml:space="preserve"> </v>
          </cell>
        </row>
        <row r="263">
          <cell r="A263" t="e">
            <v>#REF!</v>
          </cell>
          <cell r="B263" t="str">
            <v xml:space="preserve"> </v>
          </cell>
          <cell r="C263" t="str">
            <v xml:space="preserve"> </v>
          </cell>
          <cell r="D263" t="str">
            <v xml:space="preserve"> </v>
          </cell>
          <cell r="E263" t="str">
            <v xml:space="preserve"> </v>
          </cell>
          <cell r="F263" t="str">
            <v xml:space="preserve"> </v>
          </cell>
        </row>
        <row r="264">
          <cell r="A264" t="e">
            <v>#REF!</v>
          </cell>
        </row>
        <row r="265">
          <cell r="A265" t="e">
            <v>#REF!</v>
          </cell>
        </row>
        <row r="266">
          <cell r="A266" t="e">
            <v>#REF!</v>
          </cell>
        </row>
        <row r="267">
          <cell r="A267" t="e">
            <v>#REF!</v>
          </cell>
          <cell r="B267" t="str">
            <v>공사명 : MACHINE PART (1.5KW x 4P用: WINCH TYPE)</v>
          </cell>
          <cell r="C267" t="str">
            <v>일위대가-1</v>
          </cell>
          <cell r="D267">
            <v>0</v>
          </cell>
          <cell r="E267">
            <v>0</v>
          </cell>
          <cell r="F267">
            <v>0</v>
          </cell>
          <cell r="G267">
            <v>0</v>
          </cell>
          <cell r="H267" t="str">
            <v>일위대가-1</v>
          </cell>
        </row>
        <row r="268">
          <cell r="A268" t="e">
            <v>#REF!</v>
          </cell>
          <cell r="B268" t="str">
            <v>MOTOR</v>
          </cell>
          <cell r="C268" t="str">
            <v>1.5KW x 4P</v>
          </cell>
          <cell r="D268" t="str">
            <v>대</v>
          </cell>
          <cell r="E268">
            <v>1</v>
          </cell>
          <cell r="F268" t="str">
            <v xml:space="preserve"> </v>
          </cell>
        </row>
        <row r="269">
          <cell r="A269" t="e">
            <v>#REF!</v>
          </cell>
          <cell r="B269" t="str">
            <v>DISK BRAKE</v>
          </cell>
          <cell r="C269" t="str">
            <v>1.5KW x 4P用</v>
          </cell>
          <cell r="D269" t="str">
            <v>대</v>
          </cell>
          <cell r="E269">
            <v>1</v>
          </cell>
          <cell r="F269" t="str">
            <v xml:space="preserve"> </v>
          </cell>
        </row>
        <row r="270">
          <cell r="A270" t="e">
            <v>#REF!</v>
          </cell>
          <cell r="B270" t="str">
            <v>BOLT,NUT,W/S,S/W</v>
          </cell>
          <cell r="C270" t="str">
            <v>M12 x 40L</v>
          </cell>
          <cell r="D270" t="str">
            <v>SET</v>
          </cell>
          <cell r="E270">
            <v>4</v>
          </cell>
          <cell r="F270" t="str">
            <v>MOTOR 고정용</v>
          </cell>
        </row>
        <row r="271">
          <cell r="A271" t="e">
            <v>#REF!</v>
          </cell>
          <cell r="B271" t="str">
            <v>MOTOR DIE</v>
          </cell>
          <cell r="C271" t="str">
            <v>1.5KW x 4P用</v>
          </cell>
          <cell r="D271" t="str">
            <v>SET</v>
          </cell>
          <cell r="E271">
            <v>1</v>
          </cell>
          <cell r="F271" t="str">
            <v>MOTOR 고정용</v>
          </cell>
        </row>
        <row r="272">
          <cell r="A272" t="e">
            <v>#REF!</v>
          </cell>
          <cell r="B272" t="str">
            <v>STUD BOLT</v>
          </cell>
          <cell r="C272" t="str">
            <v>M16 x 200L</v>
          </cell>
          <cell r="D272" t="str">
            <v>SET</v>
          </cell>
          <cell r="E272">
            <v>4</v>
          </cell>
          <cell r="F272" t="str">
            <v>MOTOR 출력축과 WORM REDUCER 입력축과의 거리조절용</v>
          </cell>
        </row>
        <row r="273">
          <cell r="A273" t="e">
            <v>#REF!</v>
          </cell>
          <cell r="B273" t="str">
            <v>NUT</v>
          </cell>
          <cell r="C273" t="str">
            <v>M16</v>
          </cell>
          <cell r="D273" t="str">
            <v>EA</v>
          </cell>
          <cell r="E273">
            <v>16</v>
          </cell>
          <cell r="F273" t="str">
            <v>STUD BOLT 1EA당 4EA씩으므로 4EAx4EA= 16EA</v>
          </cell>
        </row>
        <row r="274">
          <cell r="A274" t="e">
            <v>#REF!</v>
          </cell>
          <cell r="B274" t="str">
            <v xml:space="preserve">V-PULLEY </v>
          </cell>
          <cell r="C274" t="str">
            <v>B형 x 2열 x 3"</v>
          </cell>
          <cell r="D274" t="str">
            <v>EA</v>
          </cell>
          <cell r="E274">
            <v>1</v>
          </cell>
          <cell r="F274" t="str">
            <v>MOTOR 출력용</v>
          </cell>
        </row>
        <row r="275">
          <cell r="A275" t="e">
            <v>#REF!</v>
          </cell>
          <cell r="B275" t="str">
            <v xml:space="preserve">V-PULLEY </v>
          </cell>
          <cell r="C275" t="str">
            <v>B형 x 2열 x 8"</v>
          </cell>
          <cell r="D275" t="str">
            <v>EA</v>
          </cell>
          <cell r="E275">
            <v>1</v>
          </cell>
          <cell r="F275" t="str">
            <v>WORM REDUCER 입력축용</v>
          </cell>
        </row>
        <row r="276">
          <cell r="A276" t="e">
            <v>#REF!</v>
          </cell>
          <cell r="B276" t="str">
            <v>V-BELT</v>
          </cell>
          <cell r="C276" t="str">
            <v>B형 x 42"</v>
          </cell>
          <cell r="D276" t="str">
            <v>EA</v>
          </cell>
          <cell r="E276">
            <v>2</v>
          </cell>
          <cell r="F276" t="str">
            <v>V-PULLEY가 2열</v>
          </cell>
        </row>
        <row r="277">
          <cell r="A277" t="e">
            <v>#REF!</v>
          </cell>
          <cell r="B277" t="str">
            <v>WORM REDUCER</v>
          </cell>
          <cell r="C277" t="str">
            <v>1.5KW x 4P用</v>
          </cell>
          <cell r="D277" t="str">
            <v>대</v>
          </cell>
          <cell r="E277">
            <v>1</v>
          </cell>
          <cell r="F277" t="str">
            <v xml:space="preserve"> </v>
          </cell>
        </row>
        <row r="278">
          <cell r="A278" t="e">
            <v>#REF!</v>
          </cell>
          <cell r="B278" t="str">
            <v>BOLT,NUT,W/S,S/W</v>
          </cell>
          <cell r="C278" t="str">
            <v>M16 x 60L</v>
          </cell>
          <cell r="D278" t="str">
            <v>SET</v>
          </cell>
          <cell r="E278">
            <v>2</v>
          </cell>
          <cell r="F278" t="str">
            <v>WORM REDUCER 고정용</v>
          </cell>
        </row>
        <row r="279">
          <cell r="A279" t="e">
            <v>#REF!</v>
          </cell>
          <cell r="B279" t="str">
            <v>BEARING</v>
          </cell>
          <cell r="C279" t="str">
            <v>UCP #207</v>
          </cell>
          <cell r="D279" t="str">
            <v>EA</v>
          </cell>
          <cell r="E279">
            <v>1</v>
          </cell>
          <cell r="F279" t="str">
            <v xml:space="preserve"> </v>
          </cell>
        </row>
        <row r="280">
          <cell r="A280" t="e">
            <v>#REF!</v>
          </cell>
          <cell r="B280" t="str">
            <v>BEARING DIE</v>
          </cell>
          <cell r="C280" t="str">
            <v>UCP #207用</v>
          </cell>
          <cell r="D280" t="str">
            <v>EA</v>
          </cell>
          <cell r="E280">
            <v>1</v>
          </cell>
          <cell r="F280" t="str">
            <v xml:space="preserve"> </v>
          </cell>
        </row>
        <row r="281">
          <cell r="A281" t="e">
            <v>#REF!</v>
          </cell>
          <cell r="B281" t="str">
            <v>BOLT,NUT,W/S,S/W</v>
          </cell>
          <cell r="C281" t="str">
            <v>M16 x 60L</v>
          </cell>
          <cell r="D281" t="str">
            <v>SET</v>
          </cell>
          <cell r="E281">
            <v>2</v>
          </cell>
          <cell r="F281" t="str">
            <v>BEARING DIE 고정용</v>
          </cell>
        </row>
        <row r="282">
          <cell r="A282" t="e">
            <v>#REF!</v>
          </cell>
          <cell r="B282" t="str">
            <v>CHAIN SPROCKET</v>
          </cell>
          <cell r="C282" t="str">
            <v>DS #35 x 12t</v>
          </cell>
          <cell r="D282" t="str">
            <v>SET</v>
          </cell>
          <cell r="E282">
            <v>1</v>
          </cell>
          <cell r="F282" t="str">
            <v>LIMIT 제어동력 전달용 (CAM LINIT S/W 입력축)</v>
          </cell>
        </row>
        <row r="283">
          <cell r="A283" t="e">
            <v>#REF!</v>
          </cell>
          <cell r="B283" t="str">
            <v>CHAIN SPROCKET</v>
          </cell>
          <cell r="C283" t="str">
            <v>DS #35 x 27t</v>
          </cell>
          <cell r="D283" t="str">
            <v>SET</v>
          </cell>
          <cell r="E283">
            <v>1</v>
          </cell>
          <cell r="F283" t="str">
            <v>LIMIT 제어동력 전달용 (WORM REDUCER 출력축 끝단)</v>
          </cell>
        </row>
        <row r="284">
          <cell r="A284" t="e">
            <v>#REF!</v>
          </cell>
          <cell r="B284" t="str">
            <v xml:space="preserve">CHAIN </v>
          </cell>
          <cell r="C284" t="str">
            <v xml:space="preserve">DS #35 </v>
          </cell>
          <cell r="D284" t="str">
            <v>SET</v>
          </cell>
          <cell r="E284">
            <v>1</v>
          </cell>
          <cell r="F284" t="str">
            <v>LIMIT 제어동력</v>
          </cell>
        </row>
        <row r="285">
          <cell r="A285" t="e">
            <v>#REF!</v>
          </cell>
          <cell r="B285" t="str">
            <v>CHAIN OFFSET LINK</v>
          </cell>
          <cell r="C285" t="str">
            <v xml:space="preserve">DS #35用 </v>
          </cell>
          <cell r="D285" t="str">
            <v>EA</v>
          </cell>
          <cell r="E285">
            <v>1</v>
          </cell>
          <cell r="F285" t="str">
            <v>CHAIN 연결용</v>
          </cell>
        </row>
        <row r="286">
          <cell r="A286" t="e">
            <v>#REF!</v>
          </cell>
          <cell r="B286" t="str">
            <v>CAM LIMIT S/W</v>
          </cell>
          <cell r="C286" t="str">
            <v>SCREW TYPE</v>
          </cell>
          <cell r="D286" t="str">
            <v>SET</v>
          </cell>
          <cell r="E286">
            <v>1</v>
          </cell>
          <cell r="F286" t="str">
            <v>LIMIT 제어동력</v>
          </cell>
        </row>
        <row r="287">
          <cell r="A287" t="e">
            <v>#REF!</v>
          </cell>
          <cell r="B287" t="str">
            <v>LIMIT S/W DIE</v>
          </cell>
          <cell r="C287" t="str">
            <v xml:space="preserve"> </v>
          </cell>
          <cell r="D287" t="str">
            <v>SET</v>
          </cell>
          <cell r="E287">
            <v>1</v>
          </cell>
          <cell r="F287" t="str">
            <v xml:space="preserve"> </v>
          </cell>
        </row>
        <row r="288">
          <cell r="A288" t="e">
            <v>#REF!</v>
          </cell>
          <cell r="B288" t="str">
            <v>BOLT,NUT,W/S,S/W</v>
          </cell>
          <cell r="C288" t="str">
            <v>M6 x 30L</v>
          </cell>
          <cell r="D288" t="str">
            <v>SET</v>
          </cell>
          <cell r="E288">
            <v>2</v>
          </cell>
          <cell r="F288" t="str">
            <v>CAM LIMITS S/W 고정용</v>
          </cell>
        </row>
        <row r="289">
          <cell r="A289" t="e">
            <v>#REF!</v>
          </cell>
        </row>
        <row r="290">
          <cell r="A290" t="e">
            <v>#REF!</v>
          </cell>
        </row>
        <row r="291">
          <cell r="A291" t="e">
            <v>#REF!</v>
          </cell>
        </row>
        <row r="292">
          <cell r="A292" t="e">
            <v>#REF!</v>
          </cell>
        </row>
        <row r="293">
          <cell r="A293" t="e">
            <v>#REF!</v>
          </cell>
        </row>
        <row r="294">
          <cell r="A294" t="e">
            <v>#REF!</v>
          </cell>
        </row>
        <row r="295">
          <cell r="A295" t="e">
            <v>#REF!</v>
          </cell>
        </row>
        <row r="296">
          <cell r="A296" t="e">
            <v>#REF!</v>
          </cell>
        </row>
        <row r="297">
          <cell r="A297" t="e">
            <v>#REF!</v>
          </cell>
        </row>
        <row r="298">
          <cell r="A298" t="e">
            <v>#REF!</v>
          </cell>
        </row>
        <row r="299">
          <cell r="A299" t="e">
            <v>#REF!</v>
          </cell>
        </row>
        <row r="300">
          <cell r="A300" t="e">
            <v>#REF!</v>
          </cell>
        </row>
        <row r="301">
          <cell r="A301" t="e">
            <v>#REF!</v>
          </cell>
        </row>
        <row r="302">
          <cell r="A302" t="e">
            <v>#REF!</v>
          </cell>
        </row>
        <row r="303">
          <cell r="A303" t="e">
            <v>#REF!</v>
          </cell>
        </row>
        <row r="304">
          <cell r="A304" t="e">
            <v>#REF!</v>
          </cell>
        </row>
        <row r="305">
          <cell r="A305" t="e">
            <v>#REF!</v>
          </cell>
        </row>
        <row r="306">
          <cell r="A306" t="e">
            <v>#REF!</v>
          </cell>
        </row>
        <row r="307">
          <cell r="A307" t="e">
            <v>#REF!</v>
          </cell>
        </row>
        <row r="308">
          <cell r="A308" t="e">
            <v>#REF!</v>
          </cell>
        </row>
        <row r="309">
          <cell r="A309" t="e">
            <v>#REF!</v>
          </cell>
        </row>
        <row r="310">
          <cell r="A310" t="e">
            <v>#REF!</v>
          </cell>
        </row>
        <row r="311">
          <cell r="A311" t="e">
            <v>#REF!</v>
          </cell>
        </row>
        <row r="312">
          <cell r="A312" t="e">
            <v>#REF!</v>
          </cell>
        </row>
        <row r="313">
          <cell r="A313" t="e">
            <v>#REF!</v>
          </cell>
        </row>
        <row r="314">
          <cell r="A314" t="e">
            <v>#REF!</v>
          </cell>
        </row>
        <row r="315">
          <cell r="A315" t="e">
            <v>#REF!</v>
          </cell>
        </row>
        <row r="316">
          <cell r="A316" t="e">
            <v>#REF!</v>
          </cell>
        </row>
        <row r="317">
          <cell r="A317" t="e">
            <v>#REF!</v>
          </cell>
        </row>
        <row r="318">
          <cell r="A318" t="e">
            <v>#REF!</v>
          </cell>
        </row>
        <row r="319">
          <cell r="A319" t="e">
            <v>#REF!</v>
          </cell>
        </row>
        <row r="320">
          <cell r="A320" t="e">
            <v>#REF!</v>
          </cell>
        </row>
        <row r="321">
          <cell r="A321" t="e">
            <v>#REF!</v>
          </cell>
        </row>
        <row r="322">
          <cell r="A322" t="e">
            <v>#REF!</v>
          </cell>
        </row>
        <row r="323">
          <cell r="A323" t="e">
            <v>#REF!</v>
          </cell>
        </row>
        <row r="324">
          <cell r="A324" t="e">
            <v>#REF!</v>
          </cell>
        </row>
        <row r="325">
          <cell r="A325" t="e">
            <v>#REF!</v>
          </cell>
        </row>
        <row r="326">
          <cell r="A326" t="e">
            <v>#REF!</v>
          </cell>
        </row>
        <row r="327">
          <cell r="A327" t="e">
            <v>#REF!</v>
          </cell>
        </row>
        <row r="328">
          <cell r="A328" t="e">
            <v>#REF!</v>
          </cell>
        </row>
        <row r="329">
          <cell r="A329" t="e">
            <v>#REF!</v>
          </cell>
        </row>
        <row r="330">
          <cell r="A330" t="e">
            <v>#REF!</v>
          </cell>
        </row>
        <row r="331">
          <cell r="A331" t="e">
            <v>#REF!</v>
          </cell>
        </row>
        <row r="332">
          <cell r="A332" t="e">
            <v>#REF!</v>
          </cell>
        </row>
        <row r="333">
          <cell r="A333" t="e">
            <v>#REF!</v>
          </cell>
        </row>
        <row r="334">
          <cell r="A334" t="e">
            <v>#REF!</v>
          </cell>
        </row>
        <row r="335">
          <cell r="A335" t="e">
            <v>#REF!</v>
          </cell>
        </row>
        <row r="336">
          <cell r="A336" t="e">
            <v>#REF!</v>
          </cell>
        </row>
        <row r="337">
          <cell r="A337" t="e">
            <v>#REF!</v>
          </cell>
        </row>
        <row r="338">
          <cell r="A338" t="e">
            <v>#REF!</v>
          </cell>
        </row>
        <row r="339">
          <cell r="A339" t="e">
            <v>#REF!</v>
          </cell>
        </row>
        <row r="340">
          <cell r="A340" t="e">
            <v>#REF!</v>
          </cell>
        </row>
        <row r="341">
          <cell r="A341" t="e">
            <v>#REF!</v>
          </cell>
        </row>
        <row r="342">
          <cell r="A342" t="e">
            <v>#REF!</v>
          </cell>
        </row>
        <row r="343">
          <cell r="A343" t="e">
            <v>#REF!</v>
          </cell>
        </row>
        <row r="344">
          <cell r="A344" t="e">
            <v>#REF!</v>
          </cell>
        </row>
        <row r="345">
          <cell r="A345" t="e">
            <v>#REF!</v>
          </cell>
        </row>
        <row r="346">
          <cell r="A346" t="e">
            <v>#REF!</v>
          </cell>
        </row>
        <row r="347">
          <cell r="A347" t="e">
            <v>#REF!</v>
          </cell>
        </row>
        <row r="348">
          <cell r="A348" t="e">
            <v>#REF!</v>
          </cell>
        </row>
        <row r="349">
          <cell r="A349" t="e">
            <v>#REF!</v>
          </cell>
        </row>
        <row r="350">
          <cell r="A350" t="e">
            <v>#REF!</v>
          </cell>
        </row>
        <row r="351">
          <cell r="A351" t="e">
            <v>#REF!</v>
          </cell>
        </row>
        <row r="352">
          <cell r="A352" t="e">
            <v>#REF!</v>
          </cell>
        </row>
        <row r="353">
          <cell r="A353" t="e">
            <v>#REF!</v>
          </cell>
        </row>
        <row r="354">
          <cell r="A354" t="e">
            <v>#REF!</v>
          </cell>
        </row>
        <row r="355">
          <cell r="A355" t="e">
            <v>#REF!</v>
          </cell>
        </row>
        <row r="356">
          <cell r="A356" t="e">
            <v>#REF!</v>
          </cell>
        </row>
        <row r="357">
          <cell r="A357" t="e">
            <v>#REF!</v>
          </cell>
        </row>
        <row r="358">
          <cell r="A358" t="e">
            <v>#REF!</v>
          </cell>
        </row>
        <row r="359">
          <cell r="A359" t="e">
            <v>#REF!</v>
          </cell>
        </row>
        <row r="360">
          <cell r="A360" t="e">
            <v>#REF!</v>
          </cell>
        </row>
        <row r="361">
          <cell r="A361" t="e">
            <v>#REF!</v>
          </cell>
        </row>
        <row r="362">
          <cell r="A362" t="e">
            <v>#REF!</v>
          </cell>
        </row>
        <row r="363">
          <cell r="A363" t="e">
            <v>#REF!</v>
          </cell>
        </row>
        <row r="364">
          <cell r="A364" t="e">
            <v>#REF!</v>
          </cell>
        </row>
        <row r="365">
          <cell r="A365" t="e">
            <v>#REF!</v>
          </cell>
        </row>
        <row r="366">
          <cell r="A366" t="e">
            <v>#REF!</v>
          </cell>
        </row>
        <row r="367">
          <cell r="A367" t="e">
            <v>#REF!</v>
          </cell>
        </row>
        <row r="368">
          <cell r="A368" t="e">
            <v>#REF!</v>
          </cell>
        </row>
        <row r="369">
          <cell r="A369" t="e">
            <v>#REF!</v>
          </cell>
        </row>
        <row r="370">
          <cell r="A370" t="e">
            <v>#REF!</v>
          </cell>
        </row>
        <row r="371">
          <cell r="A371" t="e">
            <v>#REF!</v>
          </cell>
        </row>
        <row r="372">
          <cell r="A372" t="e">
            <v>#REF!</v>
          </cell>
        </row>
        <row r="373">
          <cell r="A373" t="e">
            <v>#REF!</v>
          </cell>
        </row>
        <row r="374">
          <cell r="A374" t="e">
            <v>#REF!</v>
          </cell>
        </row>
        <row r="375">
          <cell r="A375" t="e">
            <v>#REF!</v>
          </cell>
        </row>
        <row r="376">
          <cell r="A376" t="e">
            <v>#REF!</v>
          </cell>
        </row>
        <row r="377">
          <cell r="A377" t="e">
            <v>#REF!</v>
          </cell>
        </row>
        <row r="378">
          <cell r="A378" t="e">
            <v>#REF!</v>
          </cell>
        </row>
        <row r="379">
          <cell r="A379" t="e">
            <v>#REF!</v>
          </cell>
        </row>
        <row r="380">
          <cell r="A380" t="e">
            <v>#REF!</v>
          </cell>
        </row>
        <row r="381">
          <cell r="A381" t="e">
            <v>#REF!</v>
          </cell>
        </row>
        <row r="382">
          <cell r="A382" t="e">
            <v>#REF!</v>
          </cell>
        </row>
        <row r="383">
          <cell r="A383" t="e">
            <v>#REF!</v>
          </cell>
        </row>
        <row r="384">
          <cell r="A384" t="e">
            <v>#REF!</v>
          </cell>
        </row>
        <row r="385">
          <cell r="A385" t="e">
            <v>#REF!</v>
          </cell>
        </row>
        <row r="386">
          <cell r="A386" t="e">
            <v>#REF!</v>
          </cell>
        </row>
        <row r="387">
          <cell r="A387" t="e">
            <v>#REF!</v>
          </cell>
        </row>
        <row r="388">
          <cell r="A388" t="e">
            <v>#REF!</v>
          </cell>
        </row>
        <row r="389">
          <cell r="A389" t="e">
            <v>#REF!</v>
          </cell>
        </row>
        <row r="390">
          <cell r="A390" t="e">
            <v>#REF!</v>
          </cell>
        </row>
        <row r="391">
          <cell r="A391" t="e">
            <v>#REF!</v>
          </cell>
        </row>
        <row r="392">
          <cell r="A392" t="e">
            <v>#REF!</v>
          </cell>
        </row>
        <row r="393">
          <cell r="A393" t="e">
            <v>#REF!</v>
          </cell>
        </row>
        <row r="394">
          <cell r="A394" t="e">
            <v>#REF!</v>
          </cell>
        </row>
        <row r="395">
          <cell r="A395" t="e">
            <v>#REF!</v>
          </cell>
        </row>
        <row r="396">
          <cell r="A396" t="e">
            <v>#REF!</v>
          </cell>
        </row>
        <row r="397">
          <cell r="A397" t="e">
            <v>#REF!</v>
          </cell>
        </row>
        <row r="398">
          <cell r="A398" t="e">
            <v>#REF!</v>
          </cell>
        </row>
        <row r="399">
          <cell r="A399" t="e">
            <v>#REF!</v>
          </cell>
        </row>
        <row r="400">
          <cell r="A400" t="e">
            <v>#REF!</v>
          </cell>
        </row>
        <row r="401">
          <cell r="A401" t="e">
            <v>#REF!</v>
          </cell>
        </row>
        <row r="402">
          <cell r="A402" t="e">
            <v>#REF!</v>
          </cell>
        </row>
        <row r="403">
          <cell r="A403" t="e">
            <v>#REF!</v>
          </cell>
        </row>
        <row r="404">
          <cell r="A404" t="e">
            <v>#REF!</v>
          </cell>
        </row>
        <row r="405">
          <cell r="A405" t="e">
            <v>#REF!</v>
          </cell>
        </row>
        <row r="406">
          <cell r="A406" t="e">
            <v>#REF!</v>
          </cell>
        </row>
        <row r="407">
          <cell r="A407" t="e">
            <v>#REF!</v>
          </cell>
        </row>
        <row r="408">
          <cell r="A408" t="e">
            <v>#REF!</v>
          </cell>
        </row>
        <row r="409">
          <cell r="A409" t="e">
            <v>#REF!</v>
          </cell>
        </row>
        <row r="410">
          <cell r="A410" t="e">
            <v>#REF!</v>
          </cell>
        </row>
        <row r="411">
          <cell r="A411" t="e">
            <v>#REF!</v>
          </cell>
        </row>
        <row r="412">
          <cell r="A412" t="e">
            <v>#REF!</v>
          </cell>
        </row>
        <row r="413">
          <cell r="A413" t="e">
            <v>#REF!</v>
          </cell>
        </row>
        <row r="414">
          <cell r="A414" t="e">
            <v>#REF!</v>
          </cell>
        </row>
        <row r="415">
          <cell r="A415" t="e">
            <v>#REF!</v>
          </cell>
        </row>
        <row r="416">
          <cell r="A416" t="e">
            <v>#REF!</v>
          </cell>
        </row>
        <row r="417">
          <cell r="A417" t="e">
            <v>#REF!</v>
          </cell>
        </row>
        <row r="418">
          <cell r="A418" t="e">
            <v>#REF!</v>
          </cell>
        </row>
        <row r="419">
          <cell r="A419" t="e">
            <v>#REF!</v>
          </cell>
        </row>
        <row r="420">
          <cell r="A420" t="e">
            <v>#REF!</v>
          </cell>
        </row>
        <row r="421">
          <cell r="A421" t="e">
            <v>#REF!</v>
          </cell>
        </row>
        <row r="422">
          <cell r="A422" t="e">
            <v>#REF!</v>
          </cell>
        </row>
        <row r="423">
          <cell r="A423" t="e">
            <v>#REF!</v>
          </cell>
        </row>
        <row r="424">
          <cell r="A424" t="e">
            <v>#REF!</v>
          </cell>
        </row>
        <row r="425">
          <cell r="A425" t="e">
            <v>#REF!</v>
          </cell>
        </row>
        <row r="426">
          <cell r="A426" t="e">
            <v>#REF!</v>
          </cell>
        </row>
        <row r="427">
          <cell r="A427" t="e">
            <v>#REF!</v>
          </cell>
        </row>
        <row r="428">
          <cell r="A428" t="e">
            <v>#REF!</v>
          </cell>
        </row>
        <row r="429">
          <cell r="A429" t="e">
            <v>#REF!</v>
          </cell>
        </row>
        <row r="430">
          <cell r="A430" t="e">
            <v>#REF!</v>
          </cell>
        </row>
        <row r="431">
          <cell r="A431" t="e">
            <v>#REF!</v>
          </cell>
        </row>
        <row r="432">
          <cell r="A432" t="e">
            <v>#REF!</v>
          </cell>
        </row>
        <row r="433">
          <cell r="A433" t="e">
            <v>#REF!</v>
          </cell>
        </row>
        <row r="434">
          <cell r="A434" t="e">
            <v>#REF!</v>
          </cell>
        </row>
        <row r="435">
          <cell r="A435" t="e">
            <v>#REF!</v>
          </cell>
        </row>
        <row r="436">
          <cell r="A436" t="e">
            <v>#REF!</v>
          </cell>
        </row>
        <row r="437">
          <cell r="A437" t="e">
            <v>#REF!</v>
          </cell>
        </row>
        <row r="438">
          <cell r="A438" t="e">
            <v>#REF!</v>
          </cell>
        </row>
        <row r="439">
          <cell r="A439" t="e">
            <v>#REF!</v>
          </cell>
        </row>
        <row r="440">
          <cell r="A440" t="e">
            <v>#REF!</v>
          </cell>
        </row>
        <row r="441">
          <cell r="A441" t="e">
            <v>#REF!</v>
          </cell>
        </row>
        <row r="442">
          <cell r="A442" t="e">
            <v>#REF!</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갑지"/>
      <sheetName val="과천MAIN"/>
      <sheetName val="일위 (2)"/>
      <sheetName val="갑지 (2)"/>
      <sheetName val="산출근거서"/>
      <sheetName val="일위"/>
      <sheetName val="수량산출"/>
      <sheetName val="70%"/>
      <sheetName val="터널조도"/>
      <sheetName val="2F 회의실견적(5_14 일대)"/>
      <sheetName val="ABUT수량-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집계표"/>
      <sheetName val="전기소방내역"/>
      <sheetName val="일위대가"/>
      <sheetName val="산출"/>
      <sheetName val="단가대비표"/>
      <sheetName val="__MAIN"/>
      <sheetName val="노임단가"/>
      <sheetName val="노무비 "/>
      <sheetName val="단가"/>
      <sheetName val="건축내역"/>
      <sheetName val="#REF"/>
      <sheetName val="인건-측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보행자로"/>
      <sheetName val="진입로"/>
      <sheetName val="체감식(합정로) "/>
      <sheetName val="DATA"/>
      <sheetName val="등가거리"/>
      <sheetName val="조명율표"/>
      <sheetName val="Sheet2"/>
      <sheetName val="체감식  (원본)"/>
      <sheetName val="진입로 (원본)"/>
      <sheetName val="터널조도"/>
      <sheetName val="INPUT"/>
      <sheetName val="전기"/>
      <sheetName val="설계조건"/>
      <sheetName val="내역"/>
      <sheetName val="기별(종합)"/>
      <sheetName val="공통가설"/>
      <sheetName val="조도계산서"/>
      <sheetName val="ITEM"/>
      <sheetName val="전선"/>
      <sheetName val="KMT물량"/>
      <sheetName val="CAT_5"/>
      <sheetName val="과천MAIN"/>
      <sheetName val="Macro(전선)"/>
      <sheetName val="일위대가(계측기설치)"/>
      <sheetName val="손익분석"/>
      <sheetName val="정부노임단가"/>
      <sheetName val="공사비예산서(토목분)"/>
      <sheetName val="단가비교표"/>
      <sheetName val="포장복구집계"/>
      <sheetName val="COPING"/>
      <sheetName val="SLAB&quot;1&quot;"/>
      <sheetName val="INPUT(덕도방향-시점)"/>
      <sheetName val="교량전기"/>
      <sheetName val="11.우각부 보강"/>
      <sheetName val="조건표"/>
      <sheetName val="9GNG운반"/>
      <sheetName val="동원(3)"/>
      <sheetName val="예정(3)"/>
      <sheetName val="11.1 단면hwp"/>
      <sheetName val="CODE"/>
      <sheetName val="MOTOR"/>
      <sheetName val="DATE"/>
      <sheetName val="당초수량"/>
      <sheetName val="직공비"/>
      <sheetName val="단면 (2)"/>
      <sheetName val="송라터널총괄"/>
      <sheetName val="견적"/>
      <sheetName val="입출재고현황 (2)"/>
      <sheetName val="내역서"/>
      <sheetName val="말뚝물량"/>
      <sheetName val="작성기준"/>
      <sheetName val="Sheet1"/>
      <sheetName val="설계변경원가계산총괄표"/>
      <sheetName val="교각1"/>
      <sheetName val="CABLE SIZE-3"/>
      <sheetName val="북방3터널"/>
      <sheetName val="guard(mac)"/>
      <sheetName val="Sheet1 (2)"/>
      <sheetName val="3CHBDC"/>
      <sheetName val="BID"/>
      <sheetName val="단가"/>
      <sheetName val="간선계산"/>
      <sheetName val="공량산출서"/>
      <sheetName val="현장관리비"/>
      <sheetName val="실행철강하도"/>
      <sheetName val="산출근거"/>
      <sheetName val="식생블럭단위수량"/>
      <sheetName val="Sheet5"/>
      <sheetName val="3련 BOX"/>
      <sheetName val="#REF"/>
      <sheetName val="노임"/>
      <sheetName val="전단면보수"/>
      <sheetName val="반단면보수"/>
      <sheetName val="콘크리트패칭"/>
      <sheetName val="아스.노면팻칭"/>
      <sheetName val="아스.노면절삭"/>
      <sheetName val="입찰안"/>
      <sheetName val="11.자재단가"/>
      <sheetName val="케이블및전선관규격표"/>
      <sheetName val="안정검토"/>
      <sheetName val="단면설계"/>
      <sheetName val="ABUT수량-A1"/>
      <sheetName val="비용"/>
      <sheetName val="사용성검토"/>
      <sheetName val="표지"/>
      <sheetName val="성남여성복지내역"/>
      <sheetName val="역T형"/>
      <sheetName val="기계내역"/>
      <sheetName val="CIVIL"/>
      <sheetName val="일위대가시트"/>
      <sheetName val="전차선로 물량표"/>
      <sheetName val="단가표"/>
      <sheetName val="TB-내역서"/>
      <sheetName val="설 계"/>
      <sheetName val="기둥(하중)"/>
      <sheetName val="노임단가"/>
      <sheetName val="1-1"/>
      <sheetName val="CTDG"/>
      <sheetName val="THVT"/>
      <sheetName val="3.일반설비"/>
      <sheetName val="부표총괄"/>
      <sheetName val="기본DATA"/>
      <sheetName val="순공사비산출내역"/>
      <sheetName val="일위대가표1"/>
      <sheetName val="단가산출서 "/>
      <sheetName val="제품"/>
      <sheetName val="부하계산서"/>
      <sheetName val="단가 및 재료비"/>
      <sheetName val="중기사용료산출근거"/>
      <sheetName val="단면치수"/>
      <sheetName val="단가대비"/>
      <sheetName val="원가계산서"/>
      <sheetName val="001"/>
      <sheetName val="원가"/>
      <sheetName val="PART_DISCOUNT"/>
      <sheetName val="품셈1-17"/>
      <sheetName val="예산서"/>
      <sheetName val="원가입력"/>
      <sheetName val="단가산출"/>
      <sheetName val="Macro(차단기)"/>
      <sheetName val="工완성공사율"/>
      <sheetName val="자판실행"/>
      <sheetName val="sum1 (2)"/>
      <sheetName val="PARAMETER"/>
      <sheetName val="LEGEND"/>
      <sheetName val="단면가정"/>
      <sheetName val="BASIC (2)"/>
      <sheetName val="General Data"/>
      <sheetName val="점수계산1-2"/>
      <sheetName val="Sheet3"/>
      <sheetName val="단가조사서"/>
      <sheetName val="건축내역"/>
      <sheetName val="(포장)BOQ-실적공사"/>
      <sheetName val="1.설계조건"/>
      <sheetName val=" 견적서"/>
      <sheetName val="2000년1차"/>
      <sheetName val="입력DATA"/>
      <sheetName val="일반전기"/>
      <sheetName val="眞비상(진주)"/>
      <sheetName val="수원역(전체분)설계서"/>
      <sheetName val="교각계산"/>
      <sheetName val="재료집계"/>
      <sheetName val="FORM-0"/>
      <sheetName val="집수정"/>
      <sheetName val="날개벽(시점좌측)"/>
      <sheetName val="개요"/>
      <sheetName val="일위대가(목록)"/>
      <sheetName val="재료비"/>
      <sheetName val="차도조도계산"/>
      <sheetName val="사급자재"/>
      <sheetName val="플랜트 설치"/>
      <sheetName val="가시설흙막이"/>
      <sheetName val="중기일위대가"/>
      <sheetName val="물가자료"/>
      <sheetName val="표지 (2)"/>
      <sheetName val="설비"/>
      <sheetName val="TEST1"/>
      <sheetName val="01"/>
      <sheetName val="동관마찰손실표"/>
      <sheetName val="적용률"/>
      <sheetName val="JUCK"/>
      <sheetName val="방송일위대가"/>
      <sheetName val="갑지1"/>
      <sheetName val="GAEYO"/>
      <sheetName val="SILICATE"/>
      <sheetName val="토목내역서"/>
      <sheetName val="공정코드"/>
      <sheetName val="EACT10"/>
      <sheetName val="설계"/>
      <sheetName val="MCC제원"/>
      <sheetName val="70%"/>
      <sheetName val="대로근거"/>
      <sheetName val="중로근거"/>
      <sheetName val="공사개요"/>
      <sheetName val="양산물금"/>
      <sheetName val="내촌육교방음벽수량집계표"/>
      <sheetName val="1월"/>
      <sheetName val="대전노은1차_조적_집계표"/>
      <sheetName val="Total"/>
      <sheetName val="백암비스타내역"/>
      <sheetName val="MAT"/>
      <sheetName val="삼성전기"/>
      <sheetName val="PS-2A구조물방수"/>
      <sheetName val="제수"/>
      <sheetName val="공기"/>
      <sheetName val="bearing"/>
      <sheetName val="증감대비"/>
      <sheetName val="gvl"/>
      <sheetName val="옹벽기초자료"/>
      <sheetName val="현황산출서"/>
      <sheetName val="가점"/>
      <sheetName val="index"/>
      <sheetName val="etc"/>
      <sheetName val="시추주상도"/>
      <sheetName val="실행비교"/>
      <sheetName val="일반공사"/>
      <sheetName val="1"/>
      <sheetName val="MAIN"/>
      <sheetName val="LABTOTAL"/>
      <sheetName val="Manual Valve List"/>
      <sheetName val="간접비내역-1"/>
      <sheetName val="BQ(실행)"/>
      <sheetName val="조명시설"/>
      <sheetName val="COST"/>
      <sheetName val="수안보-MBR1"/>
      <sheetName val="인건비"/>
      <sheetName val="DAN"/>
      <sheetName val="일위대가"/>
      <sheetName val="홈통받이수량"/>
      <sheetName val="현황CODE"/>
      <sheetName val="손익현황"/>
      <sheetName val="주방환기"/>
      <sheetName val="자재단가비교표"/>
      <sheetName val="인건-측정"/>
      <sheetName val="Dae_Jiju"/>
      <sheetName val="Sikje_ingun"/>
      <sheetName val="TREE_D"/>
      <sheetName val="내역표지"/>
      <sheetName val="I一般比"/>
      <sheetName val="선로정수계산"/>
      <sheetName val="__MAIN"/>
      <sheetName val="하중계산"/>
      <sheetName val="수량산출"/>
      <sheetName val="일위대가목차"/>
      <sheetName val="WORK"/>
      <sheetName val="부속동"/>
      <sheetName val="NOMUBI"/>
      <sheetName val="sw1"/>
      <sheetName val="배수공"/>
      <sheetName val="일위대가목록"/>
      <sheetName val="일위대가집계표"/>
      <sheetName val="품셈기준"/>
      <sheetName val="노무비"/>
      <sheetName val="Data&amp;Result"/>
      <sheetName val="조도계산서 (도서)"/>
      <sheetName val="철거산출근거"/>
      <sheetName val="견적대비"/>
      <sheetName val="실행자재"/>
      <sheetName val="남양시작동자105노65기1.3화1.2"/>
      <sheetName val="관람석제출"/>
      <sheetName val="봉양~조차장간고하개명(신설)"/>
      <sheetName val="유기공정"/>
      <sheetName val="산5-7"/>
      <sheetName val="인건비 "/>
      <sheetName val="체감식(합정로)_"/>
      <sheetName val="체감식__(원본)"/>
      <sheetName val="진입로_(원본)"/>
      <sheetName val="11_우각부_보강"/>
      <sheetName val="ACDIM6D"/>
      <sheetName val="진주방향"/>
      <sheetName val="건축집계"/>
      <sheetName val="원가계산(총괄)"/>
      <sheetName val="단위수량"/>
      <sheetName val="현황"/>
      <sheetName val="4)유동표"/>
      <sheetName val="투찰"/>
      <sheetName val="OD5000"/>
      <sheetName val="소상 &quot;1&quot;"/>
      <sheetName val="5.모델링"/>
      <sheetName val="우각부보강"/>
      <sheetName val="견적990322"/>
      <sheetName val="일위(철거)"/>
      <sheetName val="Cost bd-&quot;A&quot;"/>
      <sheetName val="산1"/>
      <sheetName val="ilch"/>
      <sheetName val="매원개착터널총괄"/>
      <sheetName val="일위"/>
      <sheetName val="목차"/>
      <sheetName val="기둥(원형)"/>
      <sheetName val="품목"/>
      <sheetName val="FB25JN"/>
      <sheetName val="내  역  서"/>
      <sheetName val="맨홀수량집계"/>
      <sheetName val="3BL공동구 수량"/>
      <sheetName val="단위중량"/>
      <sheetName val="명세서"/>
      <sheetName val="현장관리비집계표"/>
      <sheetName val="기둥"/>
      <sheetName val="저판(버림100)"/>
      <sheetName val="광로3 - 48m"/>
      <sheetName val="가공비"/>
      <sheetName val="배수장공사비"/>
      <sheetName val="노무비 근거"/>
      <sheetName val="LIST"/>
      <sheetName val="연부97-1"/>
      <sheetName val="말뚝설계"/>
      <sheetName val="부하(성남)"/>
      <sheetName val="FOOTING단면력"/>
      <sheetName val="간접비"/>
      <sheetName val="토공"/>
      <sheetName val="시멘트"/>
      <sheetName val="기본"/>
      <sheetName val="품목납기"/>
      <sheetName val="원형1호맨홀토공수량"/>
      <sheetName val="관기성공.내"/>
      <sheetName val="횡배수관토공수량"/>
      <sheetName val="하중"/>
      <sheetName val="회로내역(승인)"/>
      <sheetName val="우석문틀"/>
      <sheetName val="산업"/>
      <sheetName val="조경일람"/>
      <sheetName val="통합"/>
      <sheetName val="취수탑"/>
      <sheetName val="청산공사"/>
      <sheetName val="copy"/>
      <sheetName val="서식"/>
      <sheetName val="단가조서"/>
      <sheetName val="자압"/>
      <sheetName val="1.취수장"/>
      <sheetName val="기본 상수"/>
      <sheetName val="집행(2-1)"/>
      <sheetName val="4 &amp; 10-inch, CO2 Combo &amp; Sweep"/>
      <sheetName val="신내택지내역서"/>
      <sheetName val="CATCH BASIN"/>
      <sheetName val="신규(07년01월)"/>
      <sheetName val="A-4"/>
      <sheetName val="열린교실"/>
      <sheetName val="BSD (2)"/>
      <sheetName val="Y-WORK"/>
      <sheetName val="금액"/>
      <sheetName val="POOM_MOTO"/>
      <sheetName val="POOM_MOTO2"/>
      <sheetName val="Sheet7"/>
      <sheetName val="타공종이기"/>
      <sheetName val="실행내역서 "/>
      <sheetName val="L_RPTB02_01"/>
      <sheetName val="경비"/>
      <sheetName val="DANGA"/>
      <sheetName val="공사비 내역"/>
      <sheetName val="포장직선구간"/>
      <sheetName val="98수문일위"/>
      <sheetName val="예가표"/>
      <sheetName val="결재판"/>
      <sheetName val="표준건축비"/>
      <sheetName val="CLAUSE"/>
      <sheetName val="계산근거"/>
      <sheetName val="금액내역서"/>
      <sheetName val="공사비집계"/>
      <sheetName val="수습"/>
      <sheetName val="1공구 건정토건 토공"/>
      <sheetName val="내역총괄"/>
      <sheetName val="내역총괄2"/>
      <sheetName val="내역총괄3"/>
      <sheetName val="Option"/>
      <sheetName val="IMPEADENCE MAP 취수장"/>
      <sheetName val="기초공"/>
      <sheetName val="출근부"/>
      <sheetName val="대전월평내역"/>
      <sheetName val="보할공정"/>
      <sheetName val="C1ㅇ"/>
      <sheetName val="기준"/>
      <sheetName val="데이타"/>
      <sheetName val="Summary Sheets"/>
      <sheetName val="내역(을)"/>
      <sheetName val="Sheet4"/>
      <sheetName val="품셈TABLE"/>
      <sheetName val="도급예산내역서총괄표"/>
      <sheetName val="PW3"/>
      <sheetName val="PW4"/>
      <sheetName val="SC1"/>
      <sheetName val="PE"/>
      <sheetName val="PM"/>
      <sheetName val="TR"/>
      <sheetName val="RE9604"/>
      <sheetName val="CPM챠트"/>
      <sheetName val="민감도분석"/>
      <sheetName val="ROI"/>
      <sheetName val="토목"/>
      <sheetName val="세부추진"/>
      <sheetName val="상용보강"/>
      <sheetName val="표면정지 집계"/>
      <sheetName val="PET MAT집계"/>
      <sheetName val="견적조건"/>
      <sheetName val="LP-S"/>
      <sheetName val="별표 "/>
      <sheetName val="LS re sales"/>
      <sheetName val="PIPE"/>
      <sheetName val="FLANGE"/>
      <sheetName val="VALVE"/>
      <sheetName val="MixBed"/>
      <sheetName val="CondPol"/>
      <sheetName val="Menu"/>
      <sheetName val="AILC004"/>
      <sheetName val="각종양식"/>
      <sheetName val="견적기준"/>
      <sheetName val="일대목차"/>
      <sheetName val="UNIT"/>
      <sheetName val="현장관리비 산출내역"/>
      <sheetName val="SPEC"/>
      <sheetName val="주형"/>
      <sheetName val="기초단가"/>
      <sheetName val="단중표"/>
      <sheetName val="당초"/>
      <sheetName val="깨기"/>
      <sheetName val="11_1_단면hwp"/>
      <sheetName val="아스_노면팻칭"/>
      <sheetName val="아스_노면절삭"/>
      <sheetName val="CABLE_SIZE-3"/>
      <sheetName val="체감식(합정로)_1"/>
      <sheetName val="체감식__(원본)1"/>
      <sheetName val="진입로_(원본)1"/>
      <sheetName val="11_우각부_보강1"/>
      <sheetName val="11_1_단면hwp1"/>
      <sheetName val="아스_노면팻칭1"/>
      <sheetName val="아스_노면절삭1"/>
      <sheetName val="CABLE_SIZE-31"/>
      <sheetName val="추원 상가(1)"/>
      <sheetName val="L형 옹벽"/>
      <sheetName val="간지"/>
      <sheetName val="장문교(대전)"/>
      <sheetName val="CALCULATION"/>
      <sheetName val="Sat tron"/>
      <sheetName val="부재리스트"/>
      <sheetName val="c_balju"/>
      <sheetName val="COA-17"/>
      <sheetName val="C-18"/>
      <sheetName val="콤보박스와 리스트박스의 연결"/>
      <sheetName val="지급자재"/>
      <sheetName val="6.1.3단가산출서(노임단가)_신호무선전송"/>
      <sheetName val="견적시담(송포2공구)"/>
      <sheetName val="6PILE  (돌출)"/>
      <sheetName val="견적서"/>
      <sheetName val="일위대가표"/>
      <sheetName val="PBS"/>
      <sheetName val="허용전류-IEC"/>
      <sheetName val="PROCESS"/>
      <sheetName val="PROJECT BRIEF(EX.NEW)"/>
      <sheetName val="estm_mech"/>
      <sheetName val="소비자가"/>
      <sheetName val="SG"/>
      <sheetName val="2.가정단면"/>
      <sheetName val="자료입력"/>
      <sheetName val="기계경비(시간당)"/>
      <sheetName val="램머"/>
      <sheetName val="구의33고"/>
      <sheetName val="154TW"/>
      <sheetName val="1SPAN"/>
      <sheetName val="_15_0"/>
      <sheetName val="Assump"/>
      <sheetName val="AS복구"/>
      <sheetName val="중기터파기"/>
      <sheetName val="변수값"/>
      <sheetName val="중기상차"/>
      <sheetName val="교통처리우회도로"/>
      <sheetName val="갑지"/>
      <sheetName val="산근"/>
      <sheetName val="기준자료"/>
      <sheetName val="TB_내역서"/>
      <sheetName val="견적업체"/>
      <sheetName val="바.한일양산"/>
      <sheetName val="일위(PN)"/>
      <sheetName val="카렌스센터계량기설치공사"/>
      <sheetName val="정공공사"/>
      <sheetName val="2.대외공문"/>
      <sheetName val="대공종"/>
      <sheetName val="계정"/>
      <sheetName val="남양시작동010313100%"/>
      <sheetName val="조명율"/>
      <sheetName val="조건"/>
      <sheetName val="총괄표"/>
      <sheetName val="항목등록"/>
      <sheetName val="협조전"/>
      <sheetName val="부대대비"/>
      <sheetName val="TEL"/>
      <sheetName val="냉연집계"/>
      <sheetName val="98지급계획"/>
      <sheetName val="내역(정지)"/>
      <sheetName val="남양구조시험동"/>
      <sheetName val="요율"/>
      <sheetName val="공문"/>
      <sheetName val="재료"/>
      <sheetName val="품셈(기초)"/>
      <sheetName val="수량3"/>
      <sheetName val="COVER"/>
      <sheetName val="매입부가세율(동림)"/>
      <sheetName val="Pier 3"/>
      <sheetName val="도급예산내역서봉투"/>
      <sheetName val="공사원가계산서"/>
      <sheetName val="설계산출기초"/>
      <sheetName val="을부담운반비"/>
      <sheetName val="운반비산출"/>
      <sheetName val="설계산출표지"/>
      <sheetName val="factor"/>
      <sheetName val="6월실적"/>
      <sheetName val="배수공 주요자재 집계표"/>
      <sheetName val="뚝토공"/>
      <sheetName val="COPING-1"/>
      <sheetName val="역T형교대-2수량"/>
      <sheetName val="물량산출 (전력간선,전열)"/>
      <sheetName val="물량산출 (전등)"/>
      <sheetName val="정산입력"/>
      <sheetName val="종합기별"/>
      <sheetName val="노무비명세서"/>
      <sheetName val="소요자재명세서"/>
      <sheetName val="참고"/>
      <sheetName val="토공A"/>
      <sheetName val="배수장공사비명세서"/>
      <sheetName val="SIHEUNG"/>
      <sheetName val="Tables"/>
      <sheetName val="LOPCALC"/>
      <sheetName val="CF"/>
      <sheetName val="분전함신설"/>
      <sheetName val="접지1종"/>
      <sheetName val="갑지(추정)"/>
      <sheetName val="무담보1"/>
      <sheetName val="직노"/>
      <sheetName val="사다리"/>
      <sheetName val="YANG"/>
      <sheetName val="工관리비율"/>
      <sheetName val="입력1"/>
      <sheetName val="CONCRETE"/>
      <sheetName val="No-&gt;Code"/>
      <sheetName val="MATRLDATA"/>
      <sheetName val="Breakdown"/>
      <sheetName val="UnitRate"/>
      <sheetName val="투찰(하수)"/>
      <sheetName val="집계표"/>
      <sheetName val="수입"/>
      <sheetName val="원가총괄"/>
      <sheetName val="국공유지및사유지"/>
      <sheetName val="현대물량"/>
      <sheetName val="1차증가원가계산"/>
      <sheetName val="산출내역서집계표"/>
      <sheetName val="가설건물"/>
      <sheetName val="TYPE-A"/>
      <sheetName val="-15.0"/>
      <sheetName val="unit 4"/>
      <sheetName val="Eq. Mobilization"/>
      <sheetName val="2.4.1 여수토수량산출"/>
      <sheetName val="장비"/>
      <sheetName val="Hours.CodeST"/>
      <sheetName val="부대공Ⅱ"/>
      <sheetName val="프랜트면허"/>
      <sheetName val="경비_원본"/>
      <sheetName val="건축"/>
      <sheetName val="단가및재료비"/>
      <sheetName val="예산M11A"/>
      <sheetName val="부안일위"/>
      <sheetName val="환율적용표"/>
      <sheetName val="약품공급2"/>
      <sheetName val="부대내역"/>
      <sheetName val="단면_(2)"/>
      <sheetName val="입출재고현황_(2)"/>
      <sheetName val="Sheet1_(2)"/>
      <sheetName val="3련_BOX"/>
      <sheetName val="11_자재단가"/>
      <sheetName val="3_일반설비"/>
      <sheetName val="단가산출서_"/>
      <sheetName val="전차선로_물량표"/>
      <sheetName val="설_계"/>
      <sheetName val="Inputs"/>
      <sheetName val="Cost Inputs"/>
      <sheetName val="케이블"/>
      <sheetName val="내역변"/>
      <sheetName val="전계가"/>
      <sheetName val="와동25-3(변경)"/>
      <sheetName val="매입세율"/>
      <sheetName val="부재치수입력"/>
      <sheetName val="계화배수"/>
      <sheetName val="전장품(관리용)"/>
      <sheetName val="Imp-Data"/>
      <sheetName val="96정변2"/>
      <sheetName val="CABLE"/>
      <sheetName val="사통"/>
      <sheetName val="KHRCPB_99"/>
      <sheetName val="Supplier Code"/>
      <sheetName val="DESIGN"/>
      <sheetName val="참조"/>
      <sheetName val="Front"/>
      <sheetName val="ITEMLIST990101"/>
      <sheetName val="MFAB"/>
      <sheetName val="MFRT"/>
      <sheetName val="MPKG"/>
      <sheetName val="MPRD"/>
      <sheetName val="표지판단위"/>
      <sheetName val="2.단면가정"/>
      <sheetName val="L-type"/>
      <sheetName val="실행내역"/>
      <sheetName val="장비부하"/>
      <sheetName val="CABLE (2)"/>
      <sheetName val="Assumption"/>
      <sheetName val="지중자재단가"/>
      <sheetName val="MANUFACTORY"/>
      <sheetName val="변경총괄지(1)"/>
      <sheetName val="COPING설계"/>
      <sheetName val="도장수량(하1)"/>
      <sheetName val="명파하수처리장소방"/>
      <sheetName val="명파하수처리장접지"/>
      <sheetName val="명파하수처리장통신"/>
      <sheetName val="운영및유지보수"/>
      <sheetName val="품산출서"/>
      <sheetName val="특별교실"/>
      <sheetName val="현금"/>
      <sheetName val="설계명세서"/>
      <sheetName val="기초자료입력"/>
      <sheetName val="토공산출(주차장)"/>
      <sheetName val="화산경계"/>
      <sheetName val="VXXXXX"/>
      <sheetName val="6.콘덴서"/>
      <sheetName val="배선DATA"/>
      <sheetName val="전기공사 산출집계"/>
      <sheetName val="전기공사 산출"/>
      <sheetName val="물가대비표"/>
      <sheetName val="00000000"/>
      <sheetName val="10000000"/>
      <sheetName val="기준액"/>
      <sheetName val="tggwan(mac)"/>
      <sheetName val="본관토공 및 포장공 산출조서"/>
      <sheetName val="산출근거1"/>
      <sheetName val="ⴭⴭⴭⴭⴭ"/>
      <sheetName val="교통대책내역"/>
      <sheetName val="piping"/>
      <sheetName val="9-1차이내역"/>
      <sheetName val="을"/>
      <sheetName val="일위대가 "/>
      <sheetName val="단가산출서"/>
      <sheetName val="Macro1"/>
      <sheetName val="변품8-37"/>
      <sheetName val="EQUIP-H"/>
      <sheetName val="물가시세"/>
      <sheetName val="5.산출내역서"/>
      <sheetName val="기계경비"/>
      <sheetName val="인건비(환율)"/>
      <sheetName val="데리네이타현황"/>
      <sheetName val="토목주소"/>
      <sheetName val="삼보지질"/>
      <sheetName val="F-Assump"/>
      <sheetName val="투찰판"/>
      <sheetName val="중기(목록)"/>
      <sheetName val="산근(목록)"/>
      <sheetName val="J直材4"/>
      <sheetName val="맨홀수량산출"/>
      <sheetName val="반중력식옹벽"/>
      <sheetName val="가감수량"/>
      <sheetName val="전체도급"/>
      <sheetName val="철근단면적"/>
      <sheetName val="단위중기"/>
      <sheetName val="가로등"/>
      <sheetName val="공종구간"/>
      <sheetName val="Input Page"/>
      <sheetName val="Macro(전동기)"/>
      <sheetName val="찍기"/>
      <sheetName val="날개벽"/>
      <sheetName val="ENG_prog"/>
      <sheetName val="6동"/>
      <sheetName val="단락전류-A"/>
      <sheetName val="장척총괄"/>
      <sheetName val="수로교총재료집계"/>
      <sheetName val="횡배위치"/>
      <sheetName val="미드수량"/>
      <sheetName val="스포회원매출"/>
      <sheetName val="설치공사2"/>
      <sheetName val="보차도경계석"/>
      <sheetName val="건축원가"/>
      <sheetName val="2000년하반기"/>
      <sheetName val="본사일보"/>
      <sheetName val="소요자재"/>
      <sheetName val="설계명세서(종합)"/>
      <sheetName val="노무산출서"/>
      <sheetName val="노임 단가"/>
      <sheetName val="수목데이타 "/>
      <sheetName val="날개벽수량표"/>
      <sheetName val="#3_일위대가목록"/>
      <sheetName val="49단"/>
      <sheetName val="22단"/>
      <sheetName val="부서현황"/>
      <sheetName val="#3E1_GCR"/>
      <sheetName val="안정계산"/>
      <sheetName val="단면검토"/>
      <sheetName val="포장공"/>
      <sheetName val="매출"/>
      <sheetName val="주식"/>
      <sheetName val="XL4Poppy"/>
      <sheetName val="Piping(Methanol)"/>
      <sheetName val="FORM_0"/>
      <sheetName val="잡비"/>
      <sheetName val="내역서(1)"/>
      <sheetName val="예산서(전기설비)"/>
      <sheetName val="98연계표"/>
      <sheetName val="버스운행안내"/>
      <sheetName val="예방접종계획"/>
      <sheetName val="근태계획서"/>
      <sheetName val="HANDHOLE(2)"/>
      <sheetName val="말뚝기초"/>
      <sheetName val="2000.11월설계내역"/>
      <sheetName val="통계연보"/>
      <sheetName val="D-3109"/>
      <sheetName val="말뚝지지력산정"/>
      <sheetName val="TOT"/>
      <sheetName val="식재인부"/>
      <sheetName val="기술자료 (광화문)"/>
      <sheetName val="데이터"/>
      <sheetName val="초기화면"/>
      <sheetName val="50"/>
      <sheetName val="SUMMARY"/>
      <sheetName val="PAINT"/>
      <sheetName val="기초분물량표"/>
      <sheetName val="처리단락"/>
      <sheetName val="부산4"/>
      <sheetName val="단면확대공"/>
      <sheetName val="H-BEAM(S2,3)"/>
      <sheetName val="단부정착장치"/>
      <sheetName val="결과조달"/>
      <sheetName val="터파기및재료"/>
      <sheetName val="전기일위대가"/>
      <sheetName val="단면상수 및 주빔설계"/>
      <sheetName val="RCMinput"/>
      <sheetName val="제출내역 (2)"/>
      <sheetName val="견적사양비교표"/>
      <sheetName val="단위집계표"/>
      <sheetName val="MECH HW GRP"/>
      <sheetName val="노무비 "/>
      <sheetName val="조내역"/>
      <sheetName val="1.설계기준"/>
      <sheetName val="3.하중계산"/>
      <sheetName val="자재단가"/>
      <sheetName val="토 적 표"/>
      <sheetName val="영업2"/>
      <sheetName val="영업3"/>
      <sheetName val="매립"/>
      <sheetName val="관급"/>
      <sheetName val="자압1"/>
      <sheetName val="적용(기계)"/>
      <sheetName val="피벗테이블데이터분석"/>
      <sheetName val="평균높이산출근거"/>
      <sheetName val="횡배수관위치조서"/>
      <sheetName val="자재집계"/>
      <sheetName val="AS포장복구 "/>
      <sheetName val="1TL종점(1)"/>
      <sheetName val="CPM챠트 "/>
      <sheetName val="Carepaq"/>
      <sheetName val="OPT"/>
      <sheetName val="SV"/>
      <sheetName val="전체집계"/>
      <sheetName val="TOTAL_BOQ"/>
      <sheetName val="할증 "/>
      <sheetName val="기준FACTOR"/>
      <sheetName val="건설노임"/>
      <sheetName val="project management"/>
      <sheetName val="본사인상전"/>
      <sheetName val="노임,재료비"/>
      <sheetName val="200"/>
      <sheetName val="부대토목"/>
      <sheetName val="일위대가(가설)"/>
      <sheetName val="실행예산"/>
      <sheetName val="적용인원(지우지말것)"/>
      <sheetName val="LinerWt"/>
      <sheetName val="토공정보"/>
      <sheetName val="B부대공"/>
      <sheetName val="choose"/>
      <sheetName val="1단계"/>
      <sheetName val="B2BERP"/>
      <sheetName val="공사내역"/>
      <sheetName val="T6-6(2)"/>
      <sheetName val="조명율데이타"/>
      <sheetName val="참조(X)"/>
      <sheetName val="허용전류-IEC DATA"/>
      <sheetName val="4.  단락전류의 계산"/>
      <sheetName val="제수변수량"/>
      <sheetName val="견"/>
      <sheetName val="설비공사"/>
      <sheetName val="OPT7"/>
      <sheetName val="Baby일위대가"/>
      <sheetName val="접수부"/>
      <sheetName val="직접기초설계(교대부)"/>
      <sheetName val="수문일1"/>
      <sheetName val="향후예상"/>
      <sheetName val="표지-1"/>
      <sheetName val="표지-2"/>
      <sheetName val="조 도"/>
      <sheetName val="단위세대(아파트)"/>
      <sheetName val="단위세대"/>
      <sheetName val="아파트"/>
      <sheetName val="부하"/>
      <sheetName val="MCC"/>
      <sheetName val="참조_X_"/>
      <sheetName val="9.자재단가"/>
      <sheetName val="7.산출집계"/>
      <sheetName val="3.단가산출서"/>
      <sheetName val="4.일위산출"/>
      <sheetName val="입상전력간선"/>
      <sheetName val="변압기용량계산서"/>
      <sheetName val="기기용량"/>
      <sheetName val="축전지용량"/>
      <sheetName val="밧데리및정류기"/>
      <sheetName val="발전기용량계산서"/>
      <sheetName val="UPS 계산서"/>
      <sheetName val="TRAY 계산"/>
      <sheetName val="전압강하"/>
      <sheetName val="승강기계산서"/>
      <sheetName val="조명밀도(갑)"/>
      <sheetName val="조명밀도(을)"/>
      <sheetName val="LED조명 (갑)"/>
      <sheetName val="LED조명(을)"/>
      <sheetName val="전화회선"/>
      <sheetName val="방송 AMP"/>
      <sheetName val="MOTER"/>
      <sheetName val="WIRE"/>
      <sheetName val="MCCB(차단기)"/>
      <sheetName val="0000000"/>
      <sheetName val="빌딩 안내"/>
      <sheetName val="TNHCHINH"/>
      <sheetName val="TONG HOP VL-NC TT"/>
      <sheetName val="CHITIET VL-NC-TT -1p"/>
      <sheetName val="TDTKP1"/>
      <sheetName val="KPVC-BD "/>
      <sheetName val="설산1.나"/>
      <sheetName val="본사S"/>
      <sheetName val="단가대비표"/>
      <sheetName val="중기"/>
      <sheetName val="가격조사서"/>
      <sheetName val="종배수관"/>
      <sheetName val="표지(1)"/>
      <sheetName val="제안서"/>
      <sheetName val="행정표준(1)"/>
      <sheetName val="행정표준(2)"/>
      <sheetName val="배수관공"/>
      <sheetName val="차액보증"/>
      <sheetName val="SP-B1"/>
      <sheetName val="설계내역서"/>
      <sheetName val="PS실 추가 공사"/>
      <sheetName val="화재 탐지 설비"/>
      <sheetName val="Graph (LGEN)"/>
      <sheetName val="out_prog"/>
      <sheetName val="선적schedule (2)"/>
      <sheetName val="콘센트신설"/>
      <sheetName val="하조서"/>
      <sheetName val="가로등일위대가"/>
      <sheetName val="물량산출근거"/>
    </sheetNames>
    <sheetDataSet>
      <sheetData sheetId="0" refreshError="1"/>
      <sheetData sheetId="1" refreshError="1"/>
      <sheetData sheetId="2" refreshError="1"/>
      <sheetData sheetId="3" refreshError="1"/>
      <sheetData sheetId="4" refreshError="1">
        <row r="4">
          <cell r="F4">
            <v>5.5</v>
          </cell>
          <cell r="N4">
            <v>1E-4</v>
          </cell>
          <cell r="O4">
            <v>22</v>
          </cell>
        </row>
        <row r="5">
          <cell r="N5">
            <v>137</v>
          </cell>
          <cell r="O5">
            <v>28</v>
          </cell>
        </row>
        <row r="6">
          <cell r="N6">
            <v>223</v>
          </cell>
          <cell r="O6">
            <v>36</v>
          </cell>
        </row>
        <row r="7">
          <cell r="N7">
            <v>350</v>
          </cell>
          <cell r="O7">
            <v>42</v>
          </cell>
        </row>
        <row r="8">
          <cell r="N8">
            <v>458</v>
          </cell>
          <cell r="O8">
            <v>54</v>
          </cell>
        </row>
        <row r="9">
          <cell r="N9">
            <v>748</v>
          </cell>
          <cell r="O9">
            <v>70</v>
          </cell>
        </row>
        <row r="10">
          <cell r="N10">
            <v>1306</v>
          </cell>
          <cell r="O10">
            <v>82</v>
          </cell>
        </row>
        <row r="11">
          <cell r="N11">
            <v>1729</v>
          </cell>
          <cell r="O11">
            <v>104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전선관)"/>
      <sheetName val="TITLE"/>
      <sheetName val="조도"/>
      <sheetName val="간선"/>
      <sheetName val="부하리스트"/>
      <sheetName val="TR"/>
      <sheetName val="MCC"/>
      <sheetName val="부하"/>
      <sheetName val="GEN-1"/>
      <sheetName val="GEN-2"/>
      <sheetName val="전화"/>
      <sheetName val="TV"/>
      <sheetName val="BATT"/>
      <sheetName val="BAT2"/>
      <sheetName val="접지"/>
      <sheetName val="Macro(전기)"/>
      <sheetName val="MACRO(AT)"/>
      <sheetName val="종합기별"/>
      <sheetName val="노무비명세서"/>
      <sheetName val="소요자재명세서"/>
      <sheetName val="유기공정"/>
      <sheetName val="工완성공사율"/>
      <sheetName val="자료입력"/>
      <sheetName val="내역서"/>
      <sheetName val="DATA"/>
      <sheetName val="터널조도"/>
      <sheetName val="MACRO(MCC)"/>
      <sheetName val="공사비 내역 (가)"/>
      <sheetName val="#REF"/>
      <sheetName val="정부노임단가"/>
      <sheetName val="말뚝설계"/>
      <sheetName val="인건-측정"/>
      <sheetName val="6PILE  (돌출)"/>
      <sheetName val="품셈"/>
      <sheetName val="Sheet1"/>
      <sheetName val="설비"/>
      <sheetName val="BOQ"/>
      <sheetName val="연습장소"/>
      <sheetName val="8-3기계경비"/>
      <sheetName val="수량산출"/>
      <sheetName val="노임단가표"/>
      <sheetName val="통합"/>
      <sheetName val="옹벽"/>
      <sheetName val="조도계산서 (도서)"/>
      <sheetName val="단면치수"/>
      <sheetName val="__MAIN"/>
      <sheetName val="부하LOAD"/>
      <sheetName val="IMPEADENCE MAP 취수장"/>
      <sheetName val="과천MAIN"/>
      <sheetName val="실행비교"/>
      <sheetName val="실행철강하도"/>
      <sheetName val="MOTOR"/>
      <sheetName val="DATE"/>
      <sheetName val="Macro(전선)"/>
      <sheetName val="Macro(전동기)"/>
      <sheetName val="Macro(차단기)"/>
      <sheetName val="산#3-2-2"/>
      <sheetName val="EF &amp; PF"/>
      <sheetName val=" 견적서"/>
      <sheetName val="단가산출"/>
      <sheetName val="요율"/>
      <sheetName val="터파기및재료"/>
      <sheetName val="Cost bd-&quot;A&quot;"/>
      <sheetName val="노임"/>
      <sheetName val="소상 &quot;1&quo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우수"/>
      <sheetName val="오수"/>
      <sheetName val="포장"/>
      <sheetName val="우수철근"/>
      <sheetName val="오수철근"/>
      <sheetName val="총수량 집계표"/>
      <sheetName val="총철근"/>
      <sheetName val="자재집게표 "/>
      <sheetName val="총수량집계표 "/>
      <sheetName val="총철근량집계표"/>
      <sheetName val="이음몰탈"/>
      <sheetName val="옹벽공 수량집계표"/>
      <sheetName val="철근집계표"/>
      <sheetName val="태화42 "/>
      <sheetName val="JUCKEYK"/>
      <sheetName val="노임"/>
      <sheetName val="기둥(원형)"/>
      <sheetName val="5.전사투자계획종함안"/>
      <sheetName val="Q-ty-1"/>
      <sheetName val="내역서"/>
      <sheetName val="工완성공사율"/>
      <sheetName val="인건-측정"/>
      <sheetName val="Sheet1"/>
      <sheetName val="인건비"/>
      <sheetName val="직노"/>
      <sheetName val="Sheet2"/>
      <sheetName val="실행철강하도"/>
      <sheetName val="#REF"/>
      <sheetName val="정부노임단가"/>
      <sheetName val="과천MAIN"/>
      <sheetName val="내역"/>
      <sheetName val="POOM_MOTO"/>
      <sheetName val="POOM_MOTO2"/>
      <sheetName val="평가데이터"/>
      <sheetName val="COVER"/>
      <sheetName val="JUCK"/>
      <sheetName val="합계금액"/>
      <sheetName val="옹벽"/>
      <sheetName val="하수급견적대비"/>
      <sheetName val="3차설계"/>
      <sheetName val="Sheet1 (2)"/>
      <sheetName val="설계조건"/>
      <sheetName val="DATA"/>
      <sheetName val="3BL공동구 수량"/>
      <sheetName val="woo(mac)"/>
      <sheetName val="3.바닥판설계"/>
      <sheetName val="일위"/>
      <sheetName val="단가비교표"/>
      <sheetName val="8. 안정검토"/>
      <sheetName val="ABUT수량-A1"/>
      <sheetName val="INPUT"/>
      <sheetName val="STBOX"/>
      <sheetName val="터널조도"/>
      <sheetName val="DATE"/>
      <sheetName val="착공내역서"/>
      <sheetName val="I一般比"/>
      <sheetName val="__MAIN"/>
      <sheetName val="빌딩 안내"/>
      <sheetName val="Y-WORK"/>
      <sheetName val="플랜트 설치"/>
      <sheetName val="98지급계획"/>
      <sheetName val="sw1"/>
      <sheetName val="NOMUBI"/>
      <sheetName val="수량산출"/>
      <sheetName val="터파기및재료"/>
      <sheetName val="대공종"/>
      <sheetName val="MACRO(전선관)"/>
      <sheetName val="자료입력"/>
      <sheetName val="내역서적용수량 (지방도893)"/>
      <sheetName val="집수정(600-700)"/>
      <sheetName val="우수공"/>
      <sheetName val="2-1포천(각세)(외제)"/>
      <sheetName val="수안보-MBR1"/>
      <sheetName val="원형1호맨홀토공수량"/>
      <sheetName val="조건표"/>
      <sheetName val="교각계산"/>
      <sheetName val="6PILE  (돌출)"/>
      <sheetName val="우각부보강"/>
      <sheetName val="H-PILE수량집계"/>
      <sheetName val="조명시설"/>
      <sheetName val="부대내역"/>
      <sheetName val="보도경계블럭"/>
      <sheetName val="IBASE"/>
      <sheetName val="말뚝기초"/>
      <sheetName val="토공분배표"/>
      <sheetName val="6작업1"/>
      <sheetName val="단면치수"/>
      <sheetName val="여흥"/>
      <sheetName val="정부노임(2000.상)"/>
      <sheetName val="A공구"/>
      <sheetName val="1SPAN"/>
      <sheetName val="공사진행"/>
      <sheetName val="Piping Design Data"/>
      <sheetName val="주형"/>
      <sheetName val="을"/>
      <sheetName val="경희대"/>
      <sheetName val="결합부검토"/>
      <sheetName val="일위대가"/>
      <sheetName val="맨홀방수수량(변경)"/>
      <sheetName val="¿ì¼ö"/>
      <sheetName val="¿À¼ö"/>
      <sheetName val="Æ÷Àå"/>
      <sheetName val="¿ì¼öÃ¶±Ù"/>
      <sheetName val="¿À¼öÃ¶±Ù"/>
      <sheetName val="ÃÑ¼ö·® Áý°èÇ¥"/>
      <sheetName val="ÃÑÃ¶±Ù"/>
      <sheetName val="ÀÚÀçÁý°ÔÇ¥ "/>
      <sheetName val="ÃÑ¼ö·®Áý°èÇ¥ "/>
      <sheetName val="ÃÑÃ¶±Ù·®Áý°èÇ¥"/>
      <sheetName val="ÀÌÀ½¸ôÅ»"/>
      <sheetName val="¿Ëº®°ø ¼ö·®Áý°èÇ¥"/>
      <sheetName val="Ã¶±ÙÁý°èÇ¥"/>
      <sheetName val="종배수관"/>
      <sheetName val="Macro1"/>
      <sheetName val="증감대비"/>
      <sheetName val="설명"/>
      <sheetName val="유기공정"/>
      <sheetName val="부하계산서"/>
      <sheetName val="부하(성남)"/>
      <sheetName val="BID"/>
      <sheetName val="MOTOR"/>
      <sheetName val="tggwan(mac)"/>
      <sheetName val="송도(A3)-가야"/>
      <sheetName val="토목품셈"/>
      <sheetName val="산출내역서"/>
      <sheetName val="견적-내역"/>
      <sheetName val="옹벽수량집계표"/>
      <sheetName val="토공1차"/>
      <sheetName val="총수량집계표"/>
      <sheetName val="COPING"/>
      <sheetName val="본체"/>
      <sheetName val="Sheet6"/>
      <sheetName val="TYPE-A"/>
      <sheetName val="시공계획"/>
      <sheetName val="소상 &quot;1&quot;"/>
      <sheetName val="Project Brief"/>
      <sheetName val="03하반기내역서"/>
      <sheetName val="04상반기"/>
      <sheetName val="PROCESS"/>
      <sheetName val="LU"/>
      <sheetName val="설비"/>
      <sheetName val="WORK"/>
      <sheetName val="총계"/>
      <sheetName val="기초자료"/>
      <sheetName val="문학터널-9255(관보고-실)"/>
      <sheetName val="발주서류"/>
      <sheetName val="견적서(대외) (2)"/>
      <sheetName val="하도급원가계산총괄표(식재)"/>
      <sheetName val="L_RPTA05_목록"/>
      <sheetName val="TYPE-B 평균H"/>
      <sheetName val="미지급명세서"/>
      <sheetName val="경리주보"/>
      <sheetName val="첨4"/>
      <sheetName val="조건"/>
      <sheetName val="물가시세"/>
      <sheetName val="기별(종합)"/>
      <sheetName val="인원"/>
      <sheetName val="2000년1차"/>
      <sheetName val="입찰안"/>
      <sheetName val="2000전체분"/>
      <sheetName val="적격"/>
      <sheetName val="가설건물"/>
      <sheetName val="날개벽"/>
      <sheetName val="굴착깊이(주배관)"/>
      <sheetName val="오수공수량집계표"/>
      <sheetName val="철근량 검토"/>
      <sheetName val="연결임시"/>
      <sheetName val="교각1"/>
      <sheetName val="t형"/>
      <sheetName val="통합"/>
      <sheetName val="BOX"/>
      <sheetName val="PARAMETER"/>
      <sheetName val="LEGEND"/>
      <sheetName val="준공갑지"/>
      <sheetName val="Pier 3"/>
      <sheetName val="설"/>
      <sheetName val="001"/>
      <sheetName val="BSD _2_"/>
      <sheetName val="Stem Footing"/>
      <sheetName val="총수량_집계표"/>
      <sheetName val="자재집게표_"/>
      <sheetName val="총수량집계표_"/>
      <sheetName val="옹벽공_수량집계표"/>
      <sheetName val="3BL공동구_수량"/>
      <sheetName val="견적서(대외)_(2)"/>
      <sheetName val="내역서적용수량_(지방도893)"/>
      <sheetName val="Pier_3"/>
      <sheetName val="5_전사투자계획종함안"/>
      <sheetName val="3_바닥판설계"/>
      <sheetName val="태화42_"/>
      <sheetName val="BSD__2_"/>
      <sheetName val="Sheet1_(2)"/>
      <sheetName val="ÃÑ¼ö·®_Áý°èÇ¥"/>
      <sheetName val="ÀÚÀçÁý°ÔÇ¥_"/>
      <sheetName val="ÃÑ¼ö·®Áý°èÇ¥_"/>
      <sheetName val="¿Ëº®°ø_¼ö·®Áý°èÇ¥"/>
      <sheetName val="6PILE__(돌출)"/>
      <sheetName val="빌딩_안내"/>
      <sheetName val="Stem_Footing"/>
      <sheetName val="예정(3)"/>
      <sheetName val="동원(3)"/>
      <sheetName val="고창방향"/>
      <sheetName val="말뚝지지력산정"/>
      <sheetName val="화재 탐지 설비"/>
      <sheetName val="관경결정"/>
      <sheetName val="단면검토"/>
      <sheetName val="설직재-1"/>
      <sheetName val="제-노임"/>
      <sheetName val="제직재"/>
      <sheetName val="노무비"/>
      <sheetName val="교통대책내역"/>
      <sheetName val="O실보"/>
      <sheetName val="가도공"/>
      <sheetName val="사진대지"/>
      <sheetName val="토적집계"/>
      <sheetName val="ⴭⴭⴭⴭ"/>
      <sheetName val="2"/>
      <sheetName val="빗물받이(910-510-410)"/>
      <sheetName val="평당자료"/>
      <sheetName val="영업소실적"/>
      <sheetName val="건축공사"/>
      <sheetName val="개략"/>
      <sheetName val="3련 BOX"/>
      <sheetName val="실행비교"/>
      <sheetName val="2000노임기준"/>
      <sheetName val="노임단가"/>
      <sheetName val="전체내역 (2)"/>
      <sheetName val="날개벽(시점좌측)"/>
      <sheetName val="수로BOX"/>
      <sheetName val="단위중량"/>
      <sheetName val="수로단위수량"/>
      <sheetName val="계단단위수량"/>
      <sheetName val="당초"/>
      <sheetName val="도체종-상수표"/>
      <sheetName val="산근"/>
      <sheetName val="공종단가"/>
      <sheetName val="맨홀수량집계"/>
      <sheetName val="전체도급"/>
      <sheetName val="TOTAL_BOQ"/>
      <sheetName val="TYPE-1"/>
      <sheetName val="확정실적"/>
      <sheetName val="1.설계기준"/>
      <sheetName val="설계예산서(출력하지마세요)"/>
      <sheetName val="수량"/>
      <sheetName val="교각(P1)수량"/>
      <sheetName val="보차도경계석"/>
      <sheetName val="신우"/>
      <sheetName val="날개벽수량표"/>
      <sheetName val="단계별내역 (2)"/>
      <sheetName val="참조"/>
      <sheetName val="참조 (2)"/>
      <sheetName val="단가"/>
      <sheetName val="금호산업"/>
      <sheetName val="예산서"/>
      <sheetName val="설계"/>
      <sheetName val="현금"/>
      <sheetName val="지출결의서(1-3)"/>
      <sheetName val="전기내역"/>
      <sheetName val="기초공"/>
      <sheetName val="변화치수"/>
      <sheetName val="산재 안전"/>
      <sheetName val="노무비 경비"/>
      <sheetName val="간지-배수공"/>
      <sheetName val="개요"/>
      <sheetName val="적정심사"/>
      <sheetName val="표지"/>
      <sheetName val="중기손료"/>
      <sheetName val="노원열병합  건축공사기성내역서"/>
      <sheetName val="공사개요"/>
      <sheetName val="적용단위길이"/>
      <sheetName val="종배수관(신)"/>
      <sheetName val="개발운영비청구"/>
      <sheetName val="0131"/>
      <sheetName val="자압1"/>
      <sheetName val="토목"/>
      <sheetName val="간지"/>
      <sheetName val="Total"/>
      <sheetName val="설계기준"/>
      <sheetName val="표지판단위"/>
      <sheetName val="바닥판"/>
      <sheetName val="자압"/>
      <sheetName val="969910( R)"/>
      <sheetName val="가공비"/>
      <sheetName val="기둥"/>
      <sheetName val="참조(2)"/>
      <sheetName val="guard(mac)"/>
      <sheetName val="기둥(하중)"/>
      <sheetName val="기성갑지"/>
      <sheetName val="수량3"/>
      <sheetName val="nys"/>
      <sheetName val="CRUDE RE-bar"/>
      <sheetName val="SELTDATA"/>
      <sheetName val="골조시행"/>
      <sheetName val="조도계산서 (도서)"/>
      <sheetName val="적점"/>
      <sheetName val="집계표"/>
      <sheetName val="내역표지"/>
      <sheetName val="c_balju"/>
      <sheetName val="신당동집계표"/>
      <sheetName val="품셈TABLE"/>
      <sheetName val="견적대비표"/>
      <sheetName val="갑지"/>
      <sheetName val="맨홀평균높이"/>
      <sheetName val="전기일위대가"/>
      <sheetName val="ilch"/>
      <sheetName val="부속동"/>
      <sheetName val="단가산출서"/>
      <sheetName val="기초계산(Pmax)"/>
      <sheetName val="단면가정"/>
      <sheetName val="설계내역서"/>
      <sheetName val="안정계산"/>
      <sheetName val="세목전체"/>
      <sheetName val="실행자재"/>
      <sheetName val="J直材4"/>
      <sheetName val="MFAB"/>
      <sheetName val="MFRT"/>
      <sheetName val="MPKG"/>
      <sheetName val="MPRD"/>
      <sheetName val="3.공통공사대비"/>
      <sheetName val="특별교실"/>
      <sheetName val="L형옹벽측구"/>
      <sheetName val="FOOTING단면력"/>
      <sheetName val="토공(우물통,기타) "/>
      <sheetName val="기준액"/>
      <sheetName val="토사(PE)"/>
      <sheetName val="진로도급"/>
      <sheetName val="수량집계"/>
      <sheetName val="제잡비집계"/>
      <sheetName val="조작대(1연)"/>
      <sheetName val="지급자재"/>
      <sheetName val="단위수량"/>
      <sheetName val="가시설수량"/>
      <sheetName val="대창(함평)"/>
      <sheetName val="99노임기준"/>
      <sheetName val="단가대비표"/>
      <sheetName val="메크로 연습"/>
      <sheetName val="교대토공종점"/>
      <sheetName val="8.PILE  (돌출)"/>
      <sheetName val="가시설(3.0m이하 D80)"/>
      <sheetName val="사용성검토"/>
      <sheetName val="현황산출서"/>
      <sheetName val="옹벽기초자료"/>
      <sheetName val="방음벽기초"/>
      <sheetName val="1을"/>
      <sheetName val="H PILE수량"/>
      <sheetName val="A-4"/>
      <sheetName val="시험장S자로가로등공사"/>
      <sheetName val="통과가능량(수로) (2)"/>
      <sheetName val="J형측구단위수량"/>
      <sheetName val="매입세율"/>
      <sheetName val="역T형옹벽(3.0)"/>
      <sheetName val="토공A"/>
      <sheetName val="Sheet17"/>
      <sheetName val="토공(완충)"/>
      <sheetName val="단면 (2)"/>
      <sheetName val="강재집계(오수관정비)"/>
      <sheetName val="흙막이 집계"/>
      <sheetName val="가시설토공집계"/>
      <sheetName val="가시설 토공"/>
      <sheetName val="조립식PC맨홀높이"/>
      <sheetName val="A-LINE"/>
      <sheetName val="B-LINE"/>
      <sheetName val="C-LINE"/>
      <sheetName val="D-LINE"/>
      <sheetName val="E-LINE"/>
      <sheetName val="E1-LINE"/>
      <sheetName val="VXXXXXXX"/>
      <sheetName val="U형수로(1)"/>
      <sheetName val="3.하중산정4.지지력"/>
      <sheetName val="견적보고"/>
      <sheetName val="TC표지"/>
      <sheetName val="충주"/>
      <sheetName val="BQ(실행)"/>
      <sheetName val="택지성격총괄"/>
      <sheetName val="횡분배정리(DB)"/>
      <sheetName val="BOX(1.5X1.5)"/>
      <sheetName val="5.모델링"/>
      <sheetName val="금액내역서"/>
      <sheetName val="건축집계합계"/>
      <sheetName val="건축집계표이수"/>
      <sheetName val="당정동공통이수"/>
      <sheetName val="당정동경상이수"/>
      <sheetName val="마포토정"/>
      <sheetName val="데이타"/>
      <sheetName val="대가표(품셈)"/>
      <sheetName val="RAHMEN"/>
      <sheetName val="48일위"/>
      <sheetName val="산출기초"/>
      <sheetName val="인원투입계획(실행)"/>
      <sheetName val="경상비내역"/>
      <sheetName val="부대비내역"/>
      <sheetName val="대창(장성)"/>
      <sheetName val="대창(함평)-창열"/>
      <sheetName val="트렌치집계"/>
      <sheetName val="배력철근산정"/>
      <sheetName val="토적계산서(505)"/>
      <sheetName val="규준틀"/>
      <sheetName val="흙쌓기도수로설치현황"/>
      <sheetName val="1-1"/>
      <sheetName val="맨홀수량산출"/>
      <sheetName val="횡수량조서"/>
      <sheetName val="총괄내역서"/>
      <sheetName val="Macro2"/>
      <sheetName val="소비자가"/>
      <sheetName val="20변경안"/>
      <sheetName val="2.2.2입적표"/>
      <sheetName val="연결관암거"/>
      <sheetName val="전기설계변경"/>
      <sheetName val="건축내역서"/>
      <sheetName val="설비내역서"/>
      <sheetName val="전기내역서"/>
      <sheetName val="BSD (2)"/>
      <sheetName val="데리네이타현황"/>
      <sheetName val="재료비"/>
      <sheetName val="을 2"/>
      <sheetName val="을 1"/>
      <sheetName val="구조물공1(51~56)"/>
      <sheetName val="부대공1(65-77,93-95)"/>
      <sheetName val="부대공2(78-"/>
      <sheetName val="배수및구조물공1"/>
      <sheetName val="구조물토공"/>
      <sheetName val="토공2(11~19)"/>
      <sheetName val="배수및구조물공2"/>
      <sheetName val="토공1(1~10,92)"/>
      <sheetName val="토공3(20~31)"/>
      <sheetName val="기계경비"/>
      <sheetName val="기계경비 (2)"/>
      <sheetName val="이토변실(A3-LINE)"/>
      <sheetName val="Formulas &amp; Tables"/>
      <sheetName val="C"/>
      <sheetName val="입력DATA"/>
      <sheetName val="화산경계"/>
      <sheetName val="RD제품개발투자비(매가)"/>
      <sheetName val="특2호하천산근"/>
      <sheetName val="특2호부관하천산근"/>
      <sheetName val="예방접종계획"/>
      <sheetName val="버스운행안내"/>
      <sheetName val="근태계획서"/>
      <sheetName val="중기일위대가"/>
      <sheetName val="VXXXXX"/>
      <sheetName val="자재집계표"/>
      <sheetName val="건축내역"/>
      <sheetName val="터파기"/>
      <sheetName val="역T형교대(말뚝기초)"/>
      <sheetName val="본장"/>
      <sheetName val="링크해지용"/>
      <sheetName val="사급자재"/>
      <sheetName val="CALCULATION"/>
      <sheetName val="일위대가(계측기설치)"/>
      <sheetName val="Sheet3"/>
      <sheetName val="장비집계"/>
      <sheetName val="흄관기초"/>
      <sheetName val="ITEM"/>
      <sheetName val="각종단가"/>
      <sheetName val="1호맨홀토공"/>
      <sheetName val="내역(영일)"/>
      <sheetName val="A2"/>
      <sheetName val="PLC B-M"/>
      <sheetName val="견적서"/>
      <sheetName val="PCSDB1"/>
      <sheetName val="고객_ONE그래프"/>
      <sheetName val="PCSDB2"/>
      <sheetName val="PUSDB1"/>
      <sheetName val="과금_ONE그래프"/>
      <sheetName val="PUSDB2"/>
      <sheetName val="PUSDB3"/>
      <sheetName val="PUSDB4"/>
      <sheetName val="일반공사"/>
      <sheetName val="매출예산96"/>
      <sheetName val="제원"/>
      <sheetName val="1.설계조건"/>
      <sheetName val="산정표"/>
      <sheetName val="FAB별"/>
      <sheetName val="POST COL. 일위대가_호표"/>
      <sheetName val="예정_3_"/>
      <sheetName val="동원_3_"/>
      <sheetName val="품셈"/>
      <sheetName val="관연장산출"/>
      <sheetName val="BCK3672"/>
      <sheetName val="맨홀수량"/>
      <sheetName val="가중치산출근거(가동중검사용역)"/>
      <sheetName val="가중치산출근거(추가1,2)"/>
      <sheetName val="예정공정표(총괄)"/>
      <sheetName val="가중치산출근거(보조용역)"/>
      <sheetName val="200"/>
      <sheetName val="도장수량(하1)"/>
      <sheetName val="파이프"/>
      <sheetName val="안정검토(온1)"/>
      <sheetName val="쌍송교"/>
      <sheetName val="Area"/>
      <sheetName val="공통단가"/>
      <sheetName val="운반비"/>
      <sheetName val="차액보증"/>
      <sheetName val="가설공사내역"/>
      <sheetName val="401"/>
      <sheetName val="주식"/>
      <sheetName val="000000"/>
      <sheetName val="자재시세표"/>
      <sheetName val="원가총괄"/>
      <sheetName val="준공검사원"/>
      <sheetName val="8.2TON"/>
      <sheetName val="철근량"/>
      <sheetName val="기계경비일람"/>
      <sheetName val="INSTR"/>
      <sheetName val="신축이음-패턴1,2,3,4,5"/>
      <sheetName val="전기"/>
      <sheetName val="부재력정리"/>
      <sheetName val="wall"/>
      <sheetName val="CONCRETE"/>
      <sheetName val="원가계산서"/>
      <sheetName val="투찰"/>
      <sheetName val="Baby일위대가"/>
      <sheetName val="일위(PN)"/>
      <sheetName val="일반수량집계"/>
      <sheetName val="b_balju_cho"/>
      <sheetName val="기계공사"/>
      <sheetName val="단가조사서"/>
      <sheetName val="구조물수량집계"/>
      <sheetName val="4.2조립식PC맨홀 수량산출"/>
      <sheetName val="매립"/>
      <sheetName val="자재대"/>
      <sheetName val="노무비단가"/>
      <sheetName val="안양1공구_건축"/>
      <sheetName val="건축공사실행"/>
      <sheetName val="YM-IL1"/>
      <sheetName val="현장경비"/>
      <sheetName val="을지"/>
      <sheetName val="카렌스센터계량기설치공사"/>
      <sheetName val="일위대가(가설)"/>
      <sheetName val="기계설비"/>
      <sheetName val="후다"/>
      <sheetName val="건축원가"/>
      <sheetName val="총괄"/>
      <sheetName val="I.설계조건"/>
      <sheetName val="도급기성"/>
      <sheetName val="6호기"/>
      <sheetName val=" 갑  지 "/>
      <sheetName val="배관"/>
      <sheetName val="일위대가표"/>
      <sheetName val="경비_원본"/>
      <sheetName val="일위대가(건축)"/>
      <sheetName val="적용건축"/>
      <sheetName val="1F"/>
      <sheetName val="암거날개벽재료집계"/>
      <sheetName val="UR2-Calculation"/>
      <sheetName val="진주방향"/>
      <sheetName val="신표지1"/>
      <sheetName val="Sheet5"/>
      <sheetName val="대비"/>
      <sheetName val="프로젝트"/>
      <sheetName val="SAKUB"/>
      <sheetName val="실행"/>
      <sheetName val="암거단위"/>
      <sheetName val="1차배부(JB포함)"/>
      <sheetName val="PIPE"/>
      <sheetName val="Part 1"/>
      <sheetName val="Part 3"/>
      <sheetName val="Part 4"/>
      <sheetName val="Part 5"/>
      <sheetName val="Part 6"/>
      <sheetName val="연습장소"/>
      <sheetName val="분양원가"/>
      <sheetName val="포장수량집계"/>
      <sheetName val="보호통단위수량"/>
      <sheetName val="관접합및부설"/>
      <sheetName val="줄파기집계표"/>
      <sheetName val="C.배수관공"/>
      <sheetName val="일위대가목록"/>
      <sheetName val="table"/>
      <sheetName val="수량및공량집계"/>
      <sheetName val="장비손료"/>
      <sheetName val="결과"/>
      <sheetName val="SUB일위대가"/>
      <sheetName val="수지예산서"/>
      <sheetName val="총괄(원가)"/>
      <sheetName val="수지예산"/>
      <sheetName val="CB"/>
      <sheetName val="단가 및 재료비"/>
      <sheetName val="중기사용료산출근거"/>
      <sheetName val="단가산출1"/>
      <sheetName val="본사인상전"/>
      <sheetName val="(2)"/>
      <sheetName val="말뚝설계"/>
      <sheetName val="1"/>
      <sheetName val="foxz"/>
      <sheetName val="SLAB"/>
      <sheetName val="네트워크 RTK 체크리스트"/>
      <sheetName val="6.13.수량산출"/>
      <sheetName val="사각맨홀"/>
      <sheetName val="상부하중"/>
      <sheetName val="풍하중1"/>
      <sheetName val="Payout"/>
      <sheetName val="인원투입계획"/>
      <sheetName val="기성부분사정내역서"/>
      <sheetName val="#1환기구수량산출근거"/>
      <sheetName val="조서(서산시)"/>
      <sheetName val="횡단보도"/>
      <sheetName val="방지턱도색"/>
      <sheetName val="노면표시"/>
      <sheetName val="현황CODE"/>
      <sheetName val="손익현황"/>
      <sheetName val="CIVIL (1)"/>
      <sheetName val="CIVIL"/>
      <sheetName val="EDPR"/>
      <sheetName val="3"/>
      <sheetName val="4"/>
      <sheetName val="5"/>
      <sheetName val="6"/>
      <sheetName val="설계내역"/>
      <sheetName val="00000"/>
      <sheetName val="SG"/>
      <sheetName val="구체"/>
      <sheetName val="좌측날개벽"/>
      <sheetName val="우측날개벽"/>
      <sheetName val="주요자재"/>
      <sheetName val="A1"/>
      <sheetName val="교대"/>
      <sheetName val="경산"/>
      <sheetName val="용수량(생활용수)"/>
      <sheetName val="효성CB 1P기초"/>
      <sheetName val="단가산출목록"/>
      <sheetName val="자재"/>
      <sheetName val="자재조서"/>
      <sheetName val="합류공"/>
      <sheetName val="참조M"/>
      <sheetName val="골재집계표"/>
      <sheetName val="산#3-2-2"/>
      <sheetName val="OD5000"/>
      <sheetName val="우배수"/>
      <sheetName val="계산식"/>
      <sheetName val="송전재료비"/>
      <sheetName val="2F 회의실견적(5_14 일대)"/>
      <sheetName val="공종코드"/>
      <sheetName val="세부내역"/>
      <sheetName val="그레이더"/>
      <sheetName val="제요율표"/>
      <sheetName val="DT"/>
      <sheetName val="로더"/>
      <sheetName val="롤러"/>
      <sheetName val="BH"/>
      <sheetName val="BD"/>
      <sheetName val="BD운반거리"/>
      <sheetName val="디젤파일해머"/>
      <sheetName val="인력터파기품"/>
      <sheetName val="+-"/>
      <sheetName val="조경"/>
      <sheetName val="중기사용료"/>
      <sheetName val="수량산출서"/>
      <sheetName val="손익"/>
      <sheetName val="맨홀높이조서"/>
      <sheetName val="원형1호설치단위"/>
      <sheetName val="원형2호설치단위"/>
      <sheetName val="맨홀 수량산출"/>
      <sheetName val="원형맨홀설치수량"/>
      <sheetName val="3.1주형보(수직)"/>
    </sheetNames>
    <sheetDataSet>
      <sheetData sheetId="0" refreshError="1">
        <row r="1">
          <cell r="A1" t="str">
            <v>공       종</v>
          </cell>
          <cell r="B1" t="str">
            <v>규    격</v>
          </cell>
          <cell r="D1" t="str">
            <v>단위</v>
          </cell>
          <cell r="E1" t="str">
            <v xml:space="preserve">       맨              홀                     </v>
          </cell>
          <cell r="H1" t="str">
            <v>P.E 빗물받이</v>
          </cell>
          <cell r="I1" t="str">
            <v xml:space="preserve">P.E </v>
          </cell>
          <cell r="J1" t="str">
            <v>흄                         관</v>
          </cell>
          <cell r="N1" t="str">
            <v>D.C PIPE</v>
          </cell>
          <cell r="P1" t="str">
            <v>계</v>
          </cell>
        </row>
        <row r="2">
          <cell r="E2" t="str">
            <v>Φ900</v>
          </cell>
          <cell r="F2" t="str">
            <v>Φ1200</v>
          </cell>
          <cell r="G2" t="str">
            <v>Φ1500</v>
          </cell>
          <cell r="H2" t="str">
            <v>940x510x410</v>
          </cell>
          <cell r="I2" t="str">
            <v xml:space="preserve"> 홈통받이</v>
          </cell>
          <cell r="J2" t="str">
            <v>D450</v>
          </cell>
          <cell r="K2" t="str">
            <v>D500</v>
          </cell>
          <cell r="L2" t="str">
            <v>D600</v>
          </cell>
          <cell r="M2" t="str">
            <v>D700</v>
          </cell>
          <cell r="N2" t="str">
            <v>Φ150</v>
          </cell>
          <cell r="O2" t="str">
            <v>Φ250</v>
          </cell>
        </row>
        <row r="3">
          <cell r="A3" t="str">
            <v>수     량</v>
          </cell>
          <cell r="E3" t="str">
            <v>8EA</v>
          </cell>
          <cell r="F3" t="str">
            <v>15EA</v>
          </cell>
          <cell r="G3" t="str">
            <v>4EA</v>
          </cell>
          <cell r="H3" t="str">
            <v>74EA</v>
          </cell>
          <cell r="I3" t="str">
            <v>10 EA</v>
          </cell>
          <cell r="J3" t="str">
            <v>405.00 M</v>
          </cell>
          <cell r="K3" t="str">
            <v>117.5M</v>
          </cell>
          <cell r="L3" t="str">
            <v>132.5M</v>
          </cell>
          <cell r="M3" t="str">
            <v>140.00M</v>
          </cell>
          <cell r="N3" t="str">
            <v>106.00M</v>
          </cell>
          <cell r="O3" t="str">
            <v>593.00M</v>
          </cell>
        </row>
        <row r="4">
          <cell r="A4" t="str">
            <v>콘크리트</v>
          </cell>
          <cell r="B4" t="str">
            <v>σck=210㎏/㎠</v>
          </cell>
          <cell r="D4" t="str">
            <v>M3</v>
          </cell>
        </row>
        <row r="5">
          <cell r="B5" t="str">
            <v>σck=180㎏/㎠</v>
          </cell>
          <cell r="D5" t="str">
            <v>M3</v>
          </cell>
        </row>
        <row r="6">
          <cell r="B6" t="str">
            <v>σck=135㎏/㎠</v>
          </cell>
          <cell r="D6" t="str">
            <v>M3</v>
          </cell>
        </row>
        <row r="7">
          <cell r="A7" t="str">
            <v>거푸집</v>
          </cell>
          <cell r="B7" t="str">
            <v>P.E 10 회</v>
          </cell>
          <cell r="D7" t="str">
            <v>M2</v>
          </cell>
        </row>
        <row r="8">
          <cell r="B8" t="str">
            <v>목재 4 회</v>
          </cell>
          <cell r="D8" t="str">
            <v>M2</v>
          </cell>
        </row>
        <row r="9">
          <cell r="B9" t="str">
            <v>합판6회</v>
          </cell>
          <cell r="D9" t="str">
            <v>M2</v>
          </cell>
        </row>
        <row r="10">
          <cell r="A10" t="str">
            <v>흄    관</v>
          </cell>
          <cell r="B10" t="str">
            <v>D 450</v>
          </cell>
          <cell r="D10" t="str">
            <v>M</v>
          </cell>
        </row>
        <row r="11">
          <cell r="B11" t="str">
            <v>D 500</v>
          </cell>
          <cell r="D11" t="str">
            <v>M</v>
          </cell>
        </row>
        <row r="12">
          <cell r="B12" t="str">
            <v>D 600</v>
          </cell>
          <cell r="D12" t="str">
            <v>M</v>
          </cell>
        </row>
        <row r="13">
          <cell r="B13" t="str">
            <v>D 700</v>
          </cell>
          <cell r="D13" t="str">
            <v>M</v>
          </cell>
        </row>
        <row r="14">
          <cell r="A14" t="str">
            <v>토  공</v>
          </cell>
          <cell r="B14" t="str">
            <v>터 파 기</v>
          </cell>
          <cell r="D14" t="str">
            <v>M3</v>
          </cell>
        </row>
        <row r="15">
          <cell r="B15" t="str">
            <v>잔   토</v>
          </cell>
          <cell r="D15" t="str">
            <v>M3</v>
          </cell>
        </row>
        <row r="16">
          <cell r="B16" t="str">
            <v>되메우기</v>
          </cell>
          <cell r="D16" t="str">
            <v>M3</v>
          </cell>
        </row>
        <row r="17">
          <cell r="A17" t="str">
            <v>P.E 빗물받이</v>
          </cell>
          <cell r="B17" t="str">
            <v>940x510x410</v>
          </cell>
          <cell r="D17" t="str">
            <v>EA</v>
          </cell>
        </row>
        <row r="18">
          <cell r="A18" t="str">
            <v>빗물받이뚜껑</v>
          </cell>
          <cell r="B18" t="str">
            <v>495x395x50</v>
          </cell>
          <cell r="D18" t="str">
            <v>EA</v>
          </cell>
        </row>
        <row r="19">
          <cell r="A19" t="str">
            <v>사 다 리</v>
          </cell>
          <cell r="B19" t="str">
            <v>D19</v>
          </cell>
          <cell r="D19" t="str">
            <v>TON</v>
          </cell>
        </row>
        <row r="20">
          <cell r="A20" t="str">
            <v>홈통받이</v>
          </cell>
          <cell r="B20" t="str">
            <v>D 430</v>
          </cell>
          <cell r="D20" t="str">
            <v>EA</v>
          </cell>
        </row>
        <row r="21">
          <cell r="A21" t="str">
            <v>맨홀뚜껑</v>
          </cell>
          <cell r="B21" t="str">
            <v>주철제 Φ648</v>
          </cell>
          <cell r="D21" t="str">
            <v>EA</v>
          </cell>
        </row>
        <row r="22">
          <cell r="A22" t="str">
            <v>이음몰탈</v>
          </cell>
          <cell r="B22" t="str">
            <v>1 : 3</v>
          </cell>
          <cell r="D22" t="str">
            <v>M3</v>
          </cell>
        </row>
        <row r="23">
          <cell r="B23" t="str">
            <v>1 : 2</v>
          </cell>
          <cell r="D23" t="str">
            <v>M3</v>
          </cell>
        </row>
        <row r="24">
          <cell r="A24" t="str">
            <v>D.C PIPE</v>
          </cell>
          <cell r="B24" t="str">
            <v>Φ150M/M</v>
          </cell>
          <cell r="D24" t="str">
            <v>M</v>
          </cell>
        </row>
        <row r="25">
          <cell r="B25" t="str">
            <v>Φ250M/M</v>
          </cell>
          <cell r="D25" t="str">
            <v>M</v>
          </cell>
        </row>
      </sheetData>
      <sheetData sheetId="1"/>
      <sheetData sheetId="2"/>
      <sheetData sheetId="3"/>
      <sheetData sheetId="4"/>
      <sheetData sheetId="5"/>
      <sheetData sheetId="6"/>
      <sheetData sheetId="7">
        <row r="1">
          <cell r="A1" t="str">
            <v>구분</v>
          </cell>
        </row>
      </sheetData>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refreshError="1"/>
      <sheetData sheetId="372"/>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sheetData sheetId="602"/>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공사원가"/>
      <sheetName val="공사비총괄표"/>
      <sheetName val="공사비집계표"/>
      <sheetName val="인입선로공사"/>
      <sheetName val="수배전반 설비공사"/>
      <sheetName val="케이블 포설공사"/>
      <sheetName val="전선로 설치공사"/>
      <sheetName val="전등 및 전열설비"/>
      <sheetName val="접지 및 피뢰설비"/>
      <sheetName val="방송 설비"/>
      <sheetName val="전화 설비"/>
      <sheetName val="TV 설비"/>
      <sheetName val="시계설비"/>
      <sheetName val="화재 탐지 설비"/>
      <sheetName val="옥외설비공사"/>
      <sheetName val="일위대가"/>
      <sheetName val="자재"/>
      <sheetName val="견적"/>
      <sheetName val="노무비"/>
      <sheetName val="산출근거 "/>
      <sheetName val="표지"/>
      <sheetName val="예비품 "/>
      <sheetName val="특수공구"/>
      <sheetName val="광양전기"/>
      <sheetName val="노임단가"/>
      <sheetName val="NOMUBI"/>
      <sheetName val="sw1"/>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특수"/>
      <sheetName val="특수영상1"/>
      <sheetName val="2"/>
      <sheetName val="지방연결시스템"/>
      <sheetName val="Sheet1"/>
      <sheetName val="97장비A"/>
      <sheetName val="1"/>
      <sheetName val="일위_파일"/>
      <sheetName val="'97A장비"/>
      <sheetName val="일위대가"/>
      <sheetName val="36신설수량"/>
      <sheetName val="총(신설)"/>
      <sheetName val="01AC"/>
      <sheetName val="자재단가"/>
      <sheetName val="노임단가"/>
      <sheetName val="내역서_감시제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화회선 (2)"/>
      <sheetName val="표 지"/>
      <sheetName val="발전기(갑)"/>
      <sheetName val="발전기(을)"/>
      <sheetName val="변압기"/>
      <sheetName val="간 선"/>
      <sheetName val="일반부하"/>
      <sheetName val="동력부하"/>
      <sheetName val="조도 "/>
      <sheetName val="전화회선"/>
      <sheetName val="전관방송"/>
      <sheetName val="Macro(차단기)"/>
      <sheetName val="laroux1"/>
      <sheetName val="터널조도"/>
      <sheetName val="연수구보건소"/>
      <sheetName val="__MAIN"/>
      <sheetName val="화재 탐지 설비"/>
      <sheetName val="일위대가"/>
      <sheetName val="98지급계획"/>
      <sheetName val="조건"/>
      <sheetName val="품셈"/>
      <sheetName val="Sheet1"/>
      <sheetName val="설계조건"/>
      <sheetName val="T형( 파일기초) 공현1교"/>
      <sheetName val="NOMUBI"/>
      <sheetName val="sw1"/>
      <sheetName val="ALINE"/>
      <sheetName val="물가시세"/>
      <sheetName val="2000년1차"/>
      <sheetName val="2000전체분"/>
      <sheetName val="대공종"/>
      <sheetName val="우수"/>
      <sheetName val="내역서"/>
      <sheetName val="제4절-1"/>
      <sheetName val="공량산출서"/>
      <sheetName val="Sheet2"/>
      <sheetName val="운동장 (2)"/>
      <sheetName val="ABUT수량-A1"/>
      <sheetName val="JUCKEYK"/>
      <sheetName val="BSD (2)"/>
      <sheetName val="갑지1"/>
      <sheetName val="연부97-1"/>
      <sheetName val="연습장소"/>
      <sheetName val=""/>
      <sheetName val="MACRO(전선관)"/>
      <sheetName val="DATA"/>
      <sheetName val="용량(1-2)"/>
      <sheetName val="IT-BAT"/>
      <sheetName val="충주"/>
      <sheetName val="인건-측정"/>
      <sheetName val="데이타"/>
      <sheetName val="정부노임단가"/>
      <sheetName val="사전공사"/>
      <sheetName val="8.석축단위(H=1.5M)"/>
      <sheetName val="노임"/>
      <sheetName val="POOM_MOTO"/>
      <sheetName val="POOM_MOTO2"/>
      <sheetName val="빌딩 안내"/>
      <sheetName val="과천MAIN"/>
      <sheetName val="교량대비"/>
      <sheetName val="수로단위수량"/>
      <sheetName val="MACRO(MCC)"/>
      <sheetName val="_____D________________________2"/>
      <sheetName val="하수급견적대비"/>
      <sheetName val="부대내역"/>
      <sheetName val="COVER"/>
      <sheetName val="당초"/>
      <sheetName val="사기도장"/>
      <sheetName val="견적"/>
      <sheetName val="내역서-원본"/>
      <sheetName val="N賃率-職"/>
      <sheetName val="ITEM"/>
      <sheetName val="갑지(추정)"/>
      <sheetName val="표지"/>
      <sheetName val="조건표"/>
      <sheetName val="제경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Macro(차단기)"/>
      <sheetName val="원남울진낙찰내역(99.4.13 부산청)"/>
      <sheetName val="자재단가비교표"/>
      <sheetName val="대가표(품셈)"/>
      <sheetName val="화재 탐지 설비"/>
      <sheetName val="MACRO(전선관)"/>
      <sheetName val="개발운영비청구"/>
      <sheetName val="노무비 근거"/>
      <sheetName val="조명시설"/>
      <sheetName val="내역서 "/>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조사"/>
      <sheetName val="대가 "/>
      <sheetName val="대비"/>
      <sheetName val="우수"/>
      <sheetName val="노임"/>
      <sheetName val="NOMUBI"/>
      <sheetName val="sw1"/>
      <sheetName val="빌딩 안내"/>
      <sheetName val="견적"/>
      <sheetName val="工완성공사율"/>
      <sheetName val="Pricing Table"/>
      <sheetName val="외주비"/>
      <sheetName val="ABUT수량-A1"/>
      <sheetName val="969910( R)"/>
      <sheetName val="원가계산서"/>
      <sheetName val="DATA"/>
      <sheetName val="인건-측정"/>
      <sheetName val="cost"/>
      <sheetName val="인원표"/>
      <sheetName val="견적을지"/>
      <sheetName val="수량산출"/>
      <sheetName val="과천MAIN"/>
      <sheetName val="사전공사"/>
      <sheetName val="집계표"/>
      <sheetName val="산출내역서"/>
      <sheetName val="97물량"/>
      <sheetName val="__MAIN"/>
      <sheetName val="내역(을)"/>
      <sheetName val="입고장부 (4)"/>
      <sheetName val="실행철강하도"/>
      <sheetName val="Sheet1"/>
      <sheetName val="COVER"/>
      <sheetName val="401"/>
      <sheetName val="기둥(원형)"/>
      <sheetName val="하남내역"/>
      <sheetName val="1. 설계조건 2.단면가정 3. 하중계산"/>
      <sheetName val="DATA 입력란"/>
      <sheetName val="옹벽"/>
      <sheetName val="내역"/>
      <sheetName val="Macro(차단기)"/>
      <sheetName val="BSD (2)"/>
      <sheetName val="갑지(추정)"/>
      <sheetName val="을"/>
      <sheetName val="자재단가"/>
      <sheetName val="251"/>
      <sheetName val="설계서(7)"/>
      <sheetName val="일위목록"/>
      <sheetName val="품셈총괄표"/>
      <sheetName val="화재 탐지 설비"/>
      <sheetName val="품셈"/>
      <sheetName val="평형공사비"/>
      <sheetName val="견적대비 견적서"/>
      <sheetName val="tggwan(mac)"/>
      <sheetName val="2F 회의실견적(5_14 일대)"/>
      <sheetName val="설비"/>
      <sheetName val="98지급계획"/>
      <sheetName val="부하계산서"/>
      <sheetName val="교량하부공"/>
      <sheetName val="1"/>
      <sheetName val="개요"/>
      <sheetName val="PROJECT BRIEF"/>
      <sheetName val="직재"/>
      <sheetName val="03전력간선공사"/>
      <sheetName val="07피뢰침설비공사"/>
      <sheetName val=" "/>
      <sheetName val="변압기 및 발전기 용량"/>
      <sheetName val="주방"/>
      <sheetName val="충주"/>
      <sheetName val="예정(3)"/>
      <sheetName val="동원(3)"/>
      <sheetName val="ALINE"/>
      <sheetName val="목차"/>
      <sheetName val="7.경제성결과"/>
      <sheetName val="Total"/>
      <sheetName val="3.바닥판설계"/>
    </sheetNames>
    <sheetDataSet>
      <sheetData sheetId="0" refreshError="1">
        <row r="49">
          <cell r="G49">
            <v>21629409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대가 "/>
      <sheetName val="대비"/>
      <sheetName val="단-원산"/>
      <sheetName val="단-천우"/>
      <sheetName val="단-조은"/>
      <sheetName val="工완성공사율"/>
      <sheetName val="공사원가계산서"/>
      <sheetName val="원가계산서"/>
      <sheetName val="빌딩 안내"/>
      <sheetName val="화재 탐지 설비"/>
      <sheetName val="Macro(차단기)"/>
      <sheetName val="IMPEADENCE MAP 취수장"/>
      <sheetName val="직재"/>
      <sheetName val="I一般比"/>
      <sheetName val="N賃率-職"/>
      <sheetName val="인건-측정"/>
      <sheetName val="과천MAIN"/>
      <sheetName val="기계설비-물가변동"/>
      <sheetName val="건축-물가변동"/>
      <sheetName val="__MAIN"/>
      <sheetName val="사전공사"/>
      <sheetName val="수량산출"/>
      <sheetName val="J直材4"/>
      <sheetName val="증감대비"/>
      <sheetName val="1"/>
      <sheetName val="98지급계획"/>
      <sheetName val="Sheet1"/>
      <sheetName val="97물량"/>
      <sheetName val="단가산출"/>
      <sheetName val="부하(성남)"/>
      <sheetName val="주식"/>
      <sheetName val="우수"/>
      <sheetName val="내역"/>
      <sheetName val="예정(3)"/>
      <sheetName val="동원(3)"/>
      <sheetName val="가설"/>
      <sheetName val="표지"/>
      <sheetName val="225-5"/>
      <sheetName val="견적을지"/>
      <sheetName val="입고장부 (4)"/>
      <sheetName val="ABUT수량-A1"/>
      <sheetName val="인원표"/>
      <sheetName val="cost"/>
      <sheetName val="DATA"/>
      <sheetName val="노무비"/>
      <sheetName val="Sheet7"/>
      <sheetName val="견적"/>
      <sheetName val="969910( R)"/>
      <sheetName val="일위대가"/>
      <sheetName val="COVER"/>
      <sheetName val="工관리비율"/>
      <sheetName val="401"/>
      <sheetName val="실행철강하도"/>
      <sheetName val="조내역"/>
      <sheetName val="옹벽"/>
      <sheetName val="순성토"/>
      <sheetName val="일위_파일"/>
      <sheetName val="물가시세"/>
      <sheetName val="총괄표"/>
      <sheetName val="Start"/>
      <sheetName val="갑지(추정)"/>
      <sheetName val="터널조도"/>
      <sheetName val="주방"/>
      <sheetName val="통합"/>
      <sheetName val="노임"/>
      <sheetName val="BSD (2)"/>
      <sheetName val="외자배분"/>
      <sheetName val="외자내역"/>
      <sheetName val="70%"/>
      <sheetName val="EP0618"/>
      <sheetName val="JUCK"/>
      <sheetName val="개요"/>
      <sheetName val="공종단가"/>
      <sheetName val="데이타"/>
      <sheetName val="부대내역"/>
      <sheetName val="ALINE"/>
      <sheetName val="하남내역"/>
      <sheetName val="입찰안"/>
      <sheetName val="조도계산서"/>
      <sheetName val="대가_"/>
      <sheetName val="빌딩_안내"/>
      <sheetName val="서울대규장각(가시설흙막이)"/>
      <sheetName val="터파기및재료"/>
      <sheetName val="요율"/>
      <sheetName val="8.석축단위(H=1.5M)"/>
      <sheetName val="tggwan(mac)"/>
      <sheetName val="일위목록"/>
      <sheetName val="품셈총괄표"/>
      <sheetName val="설비"/>
      <sheetName val="PROJECT BRIEF"/>
      <sheetName val="03전력간선공사"/>
      <sheetName val="07피뢰침설비공사"/>
      <sheetName val="골조시행"/>
      <sheetName val="조건"/>
      <sheetName val="갑지1"/>
      <sheetName val="연부97-1"/>
      <sheetName val="금액내역서"/>
      <sheetName val="CTEMCOST"/>
      <sheetName val="Sheet2"/>
      <sheetName val="갑지"/>
      <sheetName val="충주"/>
      <sheetName val="IT-BAT"/>
      <sheetName val="합의경상"/>
      <sheetName val="노임단가"/>
      <sheetName val="건축공사"/>
      <sheetName val="기준가"/>
      <sheetName val="대가_1"/>
      <sheetName val="빌딩_안내1"/>
      <sheetName val="화재_탐지_설비"/>
      <sheetName val="969910(_R)"/>
      <sheetName val="입고장부_(4)"/>
      <sheetName val="BSD_(2)"/>
      <sheetName val="IMPEADENCE_MAP_취수장"/>
      <sheetName val="예산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 sheetId="110"/>
      <sheetData sheetId="111"/>
      <sheetData sheetId="112" refreshError="1"/>
      <sheetData sheetId="113" refreshError="1"/>
      <sheetData sheetId="11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실용 총괄표"/>
      <sheetName val="내부용총괄표 (USD)"/>
      <sheetName val="목차"/>
      <sheetName val="임금계산"/>
      <sheetName val="인원동원"/>
      <sheetName val="장비동원계획"/>
      <sheetName val="TOTALPEMEX"/>
      <sheetName val="TOTSALA"/>
      <sheetName val="TOTTULA"/>
      <sheetName val="REF,S"/>
      <sheetName val="NHDT,S"/>
      <sheetName val="INT,S"/>
      <sheetName val="AUX,S"/>
      <sheetName val="GHDS,T"/>
      <sheetName val="C4,T"/>
      <sheetName val="INT,T"/>
      <sheetName val="AUX,T"/>
      <sheetName val="600-I,T"/>
      <sheetName val="local"/>
      <sheetName val="L_F"/>
      <sheetName val="Sheet1"/>
      <sheetName val="Sheet2"/>
      <sheetName val="Sheet3"/>
      <sheetName val="TOEC"/>
      <sheetName val="실행철강하도"/>
      <sheetName val="sw1"/>
      <sheetName val="갑지(추정)"/>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ID"/>
      <sheetName val="TOEC"/>
      <sheetName val="b_balju_cho"/>
      <sheetName val="한강운반비"/>
      <sheetName val="단가대비"/>
      <sheetName val="IL-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
      <sheetName val="정산내역"/>
      <sheetName val="data"/>
      <sheetName val="종합기별"/>
      <sheetName val="노무비명세서"/>
      <sheetName val="소요자재명세서"/>
    </sheetNames>
    <sheetDataSet>
      <sheetData sheetId="0" refreshError="1"/>
      <sheetData sheetId="1" refreshError="1"/>
      <sheetData sheetId="2" refreshError="1">
        <row r="1">
          <cell r="A1" t="str">
            <v>cord</v>
          </cell>
          <cell r="B1" t="str">
            <v>공   종</v>
          </cell>
          <cell r="C1" t="str">
            <v>규격</v>
          </cell>
          <cell r="D1" t="str">
            <v>단가</v>
          </cell>
          <cell r="E1" t="str">
            <v>요  율</v>
          </cell>
          <cell r="F1" t="str">
            <v>단위</v>
          </cell>
        </row>
        <row r="2">
          <cell r="A2">
            <v>0</v>
          </cell>
          <cell r="B2" t="str">
            <v>지입재료비</v>
          </cell>
        </row>
        <row r="3">
          <cell r="A3">
            <v>1</v>
          </cell>
          <cell r="C3" t="str">
            <v>열쇠</v>
          </cell>
          <cell r="D3">
            <v>1200</v>
          </cell>
          <cell r="F3" t="str">
            <v>개</v>
          </cell>
        </row>
        <row r="4">
          <cell r="A4">
            <v>2</v>
          </cell>
          <cell r="C4" t="str">
            <v>모래 (되메우기)</v>
          </cell>
          <cell r="D4">
            <v>9000</v>
          </cell>
          <cell r="E4" t="str">
            <v>할증1.276</v>
          </cell>
          <cell r="F4" t="str">
            <v>개</v>
          </cell>
        </row>
        <row r="5">
          <cell r="A5">
            <v>3</v>
          </cell>
          <cell r="C5" t="str">
            <v>잡석 4-40-200</v>
          </cell>
          <cell r="D5">
            <v>6600</v>
          </cell>
          <cell r="E5" t="str">
            <v>할증1.12</v>
          </cell>
          <cell r="F5" t="str">
            <v>개</v>
          </cell>
        </row>
        <row r="6">
          <cell r="A6">
            <v>4</v>
          </cell>
          <cell r="C6" t="str">
            <v>세트앙카</v>
          </cell>
          <cell r="D6">
            <v>150</v>
          </cell>
          <cell r="F6" t="str">
            <v>개</v>
          </cell>
        </row>
        <row r="7">
          <cell r="A7">
            <v>5</v>
          </cell>
          <cell r="C7" t="str">
            <v>상표시찰</v>
          </cell>
          <cell r="D7">
            <v>500</v>
          </cell>
          <cell r="F7" t="str">
            <v>개</v>
          </cell>
        </row>
        <row r="8">
          <cell r="A8">
            <v>6</v>
          </cell>
          <cell r="C8" t="str">
            <v>레미콘 40*135*8</v>
          </cell>
          <cell r="D8">
            <v>32246</v>
          </cell>
          <cell r="F8" t="str">
            <v>개</v>
          </cell>
        </row>
        <row r="9">
          <cell r="A9">
            <v>7</v>
          </cell>
          <cell r="C9" t="str">
            <v>레미콘 20*210*8</v>
          </cell>
          <cell r="D9">
            <v>40472</v>
          </cell>
          <cell r="F9" t="str">
            <v>개</v>
          </cell>
        </row>
        <row r="10">
          <cell r="A10">
            <v>8</v>
          </cell>
          <cell r="C10" t="str">
            <v>전산번호찰</v>
          </cell>
          <cell r="D10">
            <v>1500</v>
          </cell>
          <cell r="F10" t="str">
            <v>개</v>
          </cell>
        </row>
        <row r="11">
          <cell r="A11">
            <v>9</v>
          </cell>
          <cell r="C11" t="str">
            <v>선로명시찰</v>
          </cell>
          <cell r="D11">
            <v>1000</v>
          </cell>
          <cell r="F11" t="str">
            <v>개</v>
          </cell>
        </row>
        <row r="12">
          <cell r="A12">
            <v>10</v>
          </cell>
          <cell r="C12" t="str">
            <v>접속자명찰</v>
          </cell>
          <cell r="D12">
            <v>2000</v>
          </cell>
        </row>
        <row r="13">
          <cell r="A13">
            <v>11</v>
          </cell>
          <cell r="C13" t="str">
            <v>600V 비닐전선 22SQ</v>
          </cell>
        </row>
        <row r="14">
          <cell r="A14">
            <v>12</v>
          </cell>
          <cell r="C14" t="str">
            <v>600V 비닐전선 38SQ</v>
          </cell>
          <cell r="D14">
            <v>1100</v>
          </cell>
        </row>
        <row r="15">
          <cell r="A15">
            <v>13</v>
          </cell>
          <cell r="C15" t="str">
            <v>600V 비닐전선 60SQ</v>
          </cell>
          <cell r="D15">
            <v>1730</v>
          </cell>
        </row>
        <row r="16">
          <cell r="A16">
            <v>14</v>
          </cell>
          <cell r="C16" t="str">
            <v>WO 전선 22SQ</v>
          </cell>
        </row>
        <row r="17">
          <cell r="A17">
            <v>15</v>
          </cell>
          <cell r="C17" t="str">
            <v>WO 전선 38SQ</v>
          </cell>
          <cell r="D17">
            <v>980</v>
          </cell>
        </row>
        <row r="18">
          <cell r="A18">
            <v>16</v>
          </cell>
          <cell r="C18" t="str">
            <v>WO 전선 60SQ</v>
          </cell>
          <cell r="D18">
            <v>351436</v>
          </cell>
        </row>
        <row r="19">
          <cell r="A19">
            <v>17</v>
          </cell>
          <cell r="C19" t="str">
            <v>케이블표지시트</v>
          </cell>
          <cell r="D19">
            <v>65</v>
          </cell>
        </row>
        <row r="20">
          <cell r="A20">
            <v>18</v>
          </cell>
          <cell r="C20" t="str">
            <v>이형철근D-10</v>
          </cell>
          <cell r="D20">
            <v>241301</v>
          </cell>
        </row>
        <row r="21">
          <cell r="A21">
            <v>19</v>
          </cell>
          <cell r="C21" t="str">
            <v>이형철근D-16</v>
          </cell>
          <cell r="D21">
            <v>233332</v>
          </cell>
        </row>
        <row r="22">
          <cell r="A22">
            <v>20</v>
          </cell>
          <cell r="C22" t="str">
            <v>맨홀용발판볼트</v>
          </cell>
          <cell r="D22">
            <v>1100</v>
          </cell>
        </row>
        <row r="23">
          <cell r="A23">
            <v>21</v>
          </cell>
          <cell r="C23" t="str">
            <v>맨홀용사다리L=1700(H/H용)</v>
          </cell>
          <cell r="D23">
            <v>18600</v>
          </cell>
        </row>
        <row r="24">
          <cell r="A24">
            <v>22</v>
          </cell>
          <cell r="C24" t="str">
            <v>접지동봉</v>
          </cell>
          <cell r="D24">
            <v>3590</v>
          </cell>
        </row>
        <row r="25">
          <cell r="A25">
            <v>23</v>
          </cell>
          <cell r="C25" t="str">
            <v>리드단자</v>
          </cell>
          <cell r="D25">
            <v>1708</v>
          </cell>
        </row>
        <row r="26">
          <cell r="A26">
            <v>24</v>
          </cell>
          <cell r="C26" t="str">
            <v>청동볼트</v>
          </cell>
          <cell r="D26">
            <v>17000</v>
          </cell>
        </row>
        <row r="27">
          <cell r="A27">
            <v>25</v>
          </cell>
          <cell r="C27" t="str">
            <v>합성수지관로구몸체125</v>
          </cell>
          <cell r="D27">
            <v>14300</v>
          </cell>
        </row>
        <row r="28">
          <cell r="A28">
            <v>26</v>
          </cell>
          <cell r="C28" t="str">
            <v>합성수지관로구덮개125</v>
          </cell>
          <cell r="D28">
            <v>3500</v>
          </cell>
        </row>
        <row r="29">
          <cell r="A29">
            <v>27</v>
          </cell>
          <cell r="C29" t="str">
            <v>합성수지관로구몸체150</v>
          </cell>
          <cell r="D29">
            <v>18000</v>
          </cell>
        </row>
        <row r="30">
          <cell r="A30">
            <v>28</v>
          </cell>
          <cell r="C30" t="str">
            <v>합성수지관로구덮개150</v>
          </cell>
          <cell r="D30">
            <v>4300</v>
          </cell>
        </row>
        <row r="31">
          <cell r="A31">
            <v>29</v>
          </cell>
          <cell r="C31" t="str">
            <v>합성수지관로구몸체175</v>
          </cell>
          <cell r="D31">
            <v>19700</v>
          </cell>
        </row>
        <row r="32">
          <cell r="A32">
            <v>30</v>
          </cell>
          <cell r="C32" t="str">
            <v>합성수지관로구덮개175</v>
          </cell>
          <cell r="D32">
            <v>5500</v>
          </cell>
        </row>
        <row r="33">
          <cell r="A33">
            <v>31</v>
          </cell>
          <cell r="C33" t="str">
            <v>합성수지파형관아탑타125</v>
          </cell>
          <cell r="D33">
            <v>3000</v>
          </cell>
        </row>
        <row r="34">
          <cell r="A34">
            <v>32</v>
          </cell>
          <cell r="C34" t="str">
            <v>합성수지파형관아탑타150</v>
          </cell>
          <cell r="D34">
            <v>6000</v>
          </cell>
        </row>
        <row r="35">
          <cell r="A35">
            <v>33</v>
          </cell>
          <cell r="C35" t="str">
            <v>합성수지파형관아탑타175</v>
          </cell>
          <cell r="D35">
            <v>6000</v>
          </cell>
        </row>
        <row r="36">
          <cell r="A36">
            <v>34</v>
          </cell>
          <cell r="C36" t="str">
            <v>앵글형지지대AS=1100</v>
          </cell>
          <cell r="D36">
            <v>7050</v>
          </cell>
        </row>
        <row r="37">
          <cell r="A37">
            <v>35</v>
          </cell>
          <cell r="C37" t="str">
            <v>앵글형지지대AS=1500</v>
          </cell>
          <cell r="D37">
            <v>9600</v>
          </cell>
        </row>
        <row r="38">
          <cell r="A38">
            <v>36</v>
          </cell>
          <cell r="C38" t="str">
            <v>앵글형지지대L=1800</v>
          </cell>
          <cell r="D38">
            <v>11520</v>
          </cell>
        </row>
        <row r="39">
          <cell r="A39">
            <v>37</v>
          </cell>
          <cell r="C39" t="str">
            <v>I형항가260*40</v>
          </cell>
          <cell r="D39">
            <v>2200</v>
          </cell>
        </row>
        <row r="40">
          <cell r="A40">
            <v>38</v>
          </cell>
          <cell r="C40" t="str">
            <v>I형항가370*40</v>
          </cell>
          <cell r="D40">
            <v>2600</v>
          </cell>
        </row>
        <row r="41">
          <cell r="A41">
            <v>39</v>
          </cell>
          <cell r="C41" t="str">
            <v>I형항가460*50</v>
          </cell>
          <cell r="D41">
            <v>3400</v>
          </cell>
        </row>
        <row r="42">
          <cell r="A42">
            <v>40</v>
          </cell>
          <cell r="C42" t="str">
            <v>기역형항가앵글260*40</v>
          </cell>
          <cell r="D42">
            <v>2140</v>
          </cell>
        </row>
        <row r="43">
          <cell r="A43">
            <v>41</v>
          </cell>
          <cell r="C43" t="str">
            <v>기역형항가앵글370*40</v>
          </cell>
          <cell r="D43">
            <v>2770</v>
          </cell>
        </row>
        <row r="44">
          <cell r="A44">
            <v>42</v>
          </cell>
          <cell r="C44" t="str">
            <v>기역형항가앵글460*50</v>
          </cell>
          <cell r="D44">
            <v>4200</v>
          </cell>
        </row>
        <row r="45">
          <cell r="A45">
            <v>43</v>
          </cell>
          <cell r="C45" t="str">
            <v>I형항가실린더형260*40</v>
          </cell>
          <cell r="D45">
            <v>4390</v>
          </cell>
        </row>
        <row r="46">
          <cell r="A46">
            <v>44</v>
          </cell>
          <cell r="C46" t="str">
            <v>I형항가실린더형370*40</v>
          </cell>
          <cell r="D46">
            <v>4480</v>
          </cell>
        </row>
        <row r="47">
          <cell r="A47">
            <v>45</v>
          </cell>
          <cell r="C47" t="str">
            <v>I형항가실린더형460*50</v>
          </cell>
          <cell r="D47">
            <v>5100</v>
          </cell>
        </row>
        <row r="48">
          <cell r="A48">
            <v>46</v>
          </cell>
          <cell r="C48" t="str">
            <v>지지대(실린더)L=1600</v>
          </cell>
          <cell r="D48">
            <v>37000</v>
          </cell>
        </row>
        <row r="49">
          <cell r="A49">
            <v>47</v>
          </cell>
          <cell r="C49" t="str">
            <v>지지대(실린더)L=1800</v>
          </cell>
          <cell r="D49">
            <v>39700</v>
          </cell>
        </row>
        <row r="50">
          <cell r="A50">
            <v>48</v>
          </cell>
          <cell r="C50" t="str">
            <v>지지대(실린더)L=2000</v>
          </cell>
          <cell r="D50">
            <v>40200</v>
          </cell>
        </row>
        <row r="51">
          <cell r="A51">
            <v>49</v>
          </cell>
          <cell r="C51" t="str">
            <v>지지대(실린더)L=2200</v>
          </cell>
          <cell r="D51">
            <v>41500</v>
          </cell>
        </row>
        <row r="52">
          <cell r="A52">
            <v>50</v>
          </cell>
          <cell r="C52" t="str">
            <v>케이블크리트C-D3선조</v>
          </cell>
          <cell r="D52">
            <v>1573</v>
          </cell>
        </row>
        <row r="53">
          <cell r="A53">
            <v>51</v>
          </cell>
          <cell r="C53" t="str">
            <v>케이블크리트3구25*150</v>
          </cell>
          <cell r="D53">
            <v>1240</v>
          </cell>
        </row>
        <row r="54">
          <cell r="A54">
            <v>52</v>
          </cell>
          <cell r="C54" t="str">
            <v>케이블크리트3구25*240</v>
          </cell>
          <cell r="D54">
            <v>1560</v>
          </cell>
        </row>
        <row r="55">
          <cell r="A55">
            <v>53</v>
          </cell>
          <cell r="C55" t="str">
            <v>케이블지지금구220</v>
          </cell>
          <cell r="D55">
            <v>36000</v>
          </cell>
        </row>
        <row r="56">
          <cell r="A56">
            <v>54</v>
          </cell>
          <cell r="C56" t="str">
            <v>전주용입상관130*2.2</v>
          </cell>
          <cell r="D56">
            <v>10000</v>
          </cell>
        </row>
        <row r="57">
          <cell r="A57">
            <v>55</v>
          </cell>
          <cell r="C57" t="str">
            <v>훅  크(맨홀용)100*250</v>
          </cell>
          <cell r="D57">
            <v>6590</v>
          </cell>
        </row>
        <row r="58">
          <cell r="A58">
            <v>56</v>
          </cell>
          <cell r="C58" t="str">
            <v>맨홀뚜껑750*250(원형)</v>
          </cell>
          <cell r="D58">
            <v>253608</v>
          </cell>
        </row>
        <row r="59">
          <cell r="A59">
            <v>57</v>
          </cell>
          <cell r="C59" t="str">
            <v>조립식반활관</v>
          </cell>
          <cell r="D59">
            <v>28500</v>
          </cell>
        </row>
        <row r="60">
          <cell r="A60">
            <v>58</v>
          </cell>
          <cell r="C60" t="str">
            <v>케이블입상용반활관</v>
          </cell>
          <cell r="D60">
            <v>58980</v>
          </cell>
        </row>
        <row r="61">
          <cell r="A61">
            <v>59</v>
          </cell>
          <cell r="C61" t="str">
            <v>강새들SS-2</v>
          </cell>
          <cell r="D61">
            <v>840</v>
          </cell>
        </row>
        <row r="62">
          <cell r="A62">
            <v>60</v>
          </cell>
          <cell r="C62" t="str">
            <v>강새들SS-3</v>
          </cell>
          <cell r="D62">
            <v>1000</v>
          </cell>
        </row>
        <row r="63">
          <cell r="A63">
            <v>61</v>
          </cell>
          <cell r="C63" t="str">
            <v>튜브방수장치125-60</v>
          </cell>
          <cell r="D63">
            <v>32000</v>
          </cell>
        </row>
        <row r="64">
          <cell r="A64">
            <v>62</v>
          </cell>
          <cell r="C64" t="str">
            <v>튜브방수장치175-60</v>
          </cell>
          <cell r="D64">
            <v>39000</v>
          </cell>
        </row>
        <row r="65">
          <cell r="A65">
            <v>63</v>
          </cell>
          <cell r="C65" t="str">
            <v>튜브방수장치175-325</v>
          </cell>
          <cell r="D65">
            <v>39000</v>
          </cell>
        </row>
        <row r="66">
          <cell r="A66">
            <v>64</v>
          </cell>
          <cell r="C66" t="str">
            <v>600V CV케이블22SQ</v>
          </cell>
          <cell r="D66">
            <v>777</v>
          </cell>
        </row>
        <row r="67">
          <cell r="A67">
            <v>65</v>
          </cell>
          <cell r="C67" t="str">
            <v>600V CV케이블38SQ</v>
          </cell>
          <cell r="D67">
            <v>1163</v>
          </cell>
        </row>
        <row r="68">
          <cell r="A68">
            <v>66</v>
          </cell>
          <cell r="C68" t="str">
            <v>600V CV케이블60SQ</v>
          </cell>
          <cell r="D68">
            <v>1784</v>
          </cell>
        </row>
        <row r="69">
          <cell r="A69">
            <v>67</v>
          </cell>
          <cell r="C69" t="str">
            <v>튜브방수장치150*60</v>
          </cell>
          <cell r="D69">
            <v>32000</v>
          </cell>
        </row>
        <row r="70">
          <cell r="A70">
            <v>68</v>
          </cell>
          <cell r="C70" t="str">
            <v>변압기기초대T-1B</v>
          </cell>
          <cell r="D70">
            <v>269980</v>
          </cell>
        </row>
        <row r="71">
          <cell r="A71">
            <v>69</v>
          </cell>
          <cell r="C71" t="str">
            <v>변압기기초대T-1H</v>
          </cell>
          <cell r="D71">
            <v>289890</v>
          </cell>
        </row>
        <row r="72">
          <cell r="A72">
            <v>70</v>
          </cell>
          <cell r="C72" t="str">
            <v>변압기기초대T-3L</v>
          </cell>
          <cell r="D72">
            <v>312120</v>
          </cell>
        </row>
        <row r="73">
          <cell r="A73">
            <v>71</v>
          </cell>
          <cell r="C73" t="str">
            <v>변압기기초대T-3U</v>
          </cell>
          <cell r="D73">
            <v>318250</v>
          </cell>
        </row>
        <row r="74">
          <cell r="A74">
            <v>72</v>
          </cell>
          <cell r="C74" t="str">
            <v>개폐기기초대S-O</v>
          </cell>
          <cell r="D74">
            <v>342910</v>
          </cell>
        </row>
        <row r="75">
          <cell r="A75">
            <v>73</v>
          </cell>
          <cell r="C75" t="str">
            <v>흄관용아탑타200</v>
          </cell>
          <cell r="D75">
            <v>6000</v>
          </cell>
        </row>
        <row r="76">
          <cell r="A76">
            <v>74</v>
          </cell>
          <cell r="C76" t="str">
            <v>맨홀용사다리L=2300(M/H용)</v>
          </cell>
          <cell r="D76">
            <v>23800</v>
          </cell>
        </row>
        <row r="77">
          <cell r="A77">
            <v>75</v>
          </cell>
          <cell r="C77" t="str">
            <v>맨홀용물받이300*H350</v>
          </cell>
          <cell r="D77">
            <v>19000</v>
          </cell>
        </row>
        <row r="78">
          <cell r="A78">
            <v>76</v>
          </cell>
          <cell r="C78" t="str">
            <v>합성수지파형관100MM</v>
          </cell>
          <cell r="D78">
            <v>1830</v>
          </cell>
        </row>
        <row r="79">
          <cell r="A79">
            <v>77</v>
          </cell>
          <cell r="C79" t="str">
            <v>합성수지파형관125MM</v>
          </cell>
          <cell r="D79">
            <v>2388</v>
          </cell>
        </row>
        <row r="80">
          <cell r="A80">
            <v>78</v>
          </cell>
          <cell r="C80" t="str">
            <v>합성수지파형관150MM</v>
          </cell>
          <cell r="D80">
            <v>3044</v>
          </cell>
        </row>
        <row r="81">
          <cell r="A81">
            <v>79</v>
          </cell>
          <cell r="C81" t="str">
            <v>합성수지파형관175MM</v>
          </cell>
          <cell r="D81">
            <v>4497</v>
          </cell>
        </row>
        <row r="82">
          <cell r="A82">
            <v>80</v>
          </cell>
          <cell r="C82" t="str">
            <v>합성수지이음관125MM</v>
          </cell>
          <cell r="D82">
            <v>2238</v>
          </cell>
        </row>
        <row r="83">
          <cell r="A83">
            <v>81</v>
          </cell>
          <cell r="C83" t="str">
            <v>합성수지이음관150MM</v>
          </cell>
          <cell r="D83">
            <v>2955</v>
          </cell>
        </row>
        <row r="84">
          <cell r="A84">
            <v>82</v>
          </cell>
          <cell r="C84" t="str">
            <v>합성수지이음관175MM</v>
          </cell>
          <cell r="D84">
            <v>4885</v>
          </cell>
        </row>
        <row r="85">
          <cell r="A85">
            <v>83</v>
          </cell>
          <cell r="C85" t="str">
            <v>지중케이블용강관200*6</v>
          </cell>
          <cell r="D85">
            <v>103000</v>
          </cell>
        </row>
        <row r="86">
          <cell r="A86">
            <v>84</v>
          </cell>
          <cell r="C86" t="str">
            <v>강관접속용스리브200</v>
          </cell>
          <cell r="D86">
            <v>3480</v>
          </cell>
        </row>
        <row r="87">
          <cell r="A87">
            <v>85</v>
          </cell>
          <cell r="C87" t="str">
            <v>이형철근D-13</v>
          </cell>
          <cell r="D87">
            <v>237317</v>
          </cell>
        </row>
        <row r="88">
          <cell r="A88">
            <v>86</v>
          </cell>
          <cell r="C88" t="str">
            <v>자갈#467-40-50</v>
          </cell>
          <cell r="D88">
            <v>8000</v>
          </cell>
        </row>
        <row r="89">
          <cell r="A89">
            <v>87</v>
          </cell>
          <cell r="C89" t="str">
            <v>포틀랜드시멘트1종보통</v>
          </cell>
          <cell r="D89">
            <v>1879</v>
          </cell>
        </row>
        <row r="90">
          <cell r="A90">
            <v>88</v>
          </cell>
          <cell r="C90" t="str">
            <v>레미콘40*210*8</v>
          </cell>
          <cell r="D90">
            <v>38389</v>
          </cell>
        </row>
        <row r="91">
          <cell r="A91">
            <v>89</v>
          </cell>
          <cell r="C91" t="str">
            <v>멤브레인클로스</v>
          </cell>
          <cell r="D91">
            <v>525</v>
          </cell>
        </row>
        <row r="92">
          <cell r="A92">
            <v>90</v>
          </cell>
          <cell r="C92" t="str">
            <v>보호재(폴리에틸렌품)</v>
          </cell>
          <cell r="D92">
            <v>3000</v>
          </cell>
        </row>
        <row r="93">
          <cell r="A93">
            <v>91</v>
          </cell>
          <cell r="C93" t="str">
            <v>도막시멘트페이스트</v>
          </cell>
          <cell r="D93">
            <v>600</v>
          </cell>
        </row>
        <row r="94">
          <cell r="A94">
            <v>92</v>
          </cell>
          <cell r="C94" t="str">
            <v>고무아스팔트에멜젼</v>
          </cell>
          <cell r="D94">
            <v>1800</v>
          </cell>
        </row>
        <row r="95">
          <cell r="A95">
            <v>93</v>
          </cell>
          <cell r="C95" t="str">
            <v>GROUNDING        KIT</v>
          </cell>
          <cell r="D95">
            <v>4600</v>
          </cell>
        </row>
        <row r="96">
          <cell r="A96">
            <v>94</v>
          </cell>
          <cell r="C96" t="str">
            <v>이형철근D-22</v>
          </cell>
          <cell r="D96">
            <v>233332</v>
          </cell>
        </row>
        <row r="97">
          <cell r="A97">
            <v>95</v>
          </cell>
          <cell r="C97" t="str">
            <v>앵글형지지대  L=1800</v>
          </cell>
          <cell r="D97">
            <v>5130</v>
          </cell>
        </row>
        <row r="98">
          <cell r="A98">
            <v>96</v>
          </cell>
          <cell r="C98" t="str">
            <v>맨홀뚜껑  880*360(각형)</v>
          </cell>
          <cell r="D98">
            <v>151190</v>
          </cell>
        </row>
        <row r="99">
          <cell r="A99">
            <v>97</v>
          </cell>
          <cell r="C99" t="str">
            <v>합성수지파형이음관100MM</v>
          </cell>
        </row>
        <row r="100">
          <cell r="A100">
            <v>98</v>
          </cell>
          <cell r="C100" t="str">
            <v>지중선로표시기  직선방향UM-1</v>
          </cell>
          <cell r="D100">
            <v>3860</v>
          </cell>
        </row>
        <row r="101">
          <cell r="A101">
            <v>99</v>
          </cell>
          <cell r="C101" t="str">
            <v>케이블접속장치 2TS</v>
          </cell>
          <cell r="D101">
            <v>64680</v>
          </cell>
        </row>
        <row r="102">
          <cell r="A102">
            <v>100</v>
          </cell>
          <cell r="C102" t="str">
            <v>케이블접속장치 4TS</v>
          </cell>
          <cell r="D102">
            <v>123480</v>
          </cell>
        </row>
        <row r="103">
          <cell r="A103">
            <v>101</v>
          </cell>
          <cell r="C103" t="str">
            <v>동관단자  22SQ</v>
          </cell>
          <cell r="D103">
            <v>350</v>
          </cell>
        </row>
        <row r="104">
          <cell r="A104">
            <v>102</v>
          </cell>
          <cell r="C104" t="str">
            <v>동관단자  38SQ</v>
          </cell>
          <cell r="D104">
            <v>475</v>
          </cell>
        </row>
        <row r="105">
          <cell r="A105">
            <v>103</v>
          </cell>
          <cell r="C105" t="str">
            <v>동관단자  60SQ</v>
          </cell>
          <cell r="D105">
            <v>770</v>
          </cell>
        </row>
        <row r="106">
          <cell r="A106">
            <v>104</v>
          </cell>
          <cell r="C106" t="str">
            <v>개폐기압착터미널60-325SQ</v>
          </cell>
          <cell r="D106">
            <v>15000</v>
          </cell>
        </row>
        <row r="107">
          <cell r="A107">
            <v>105</v>
          </cell>
          <cell r="C107">
            <v>14</v>
          </cell>
        </row>
        <row r="108">
          <cell r="A108">
            <v>106</v>
          </cell>
          <cell r="C108">
            <v>15</v>
          </cell>
        </row>
        <row r="109">
          <cell r="A109">
            <v>107</v>
          </cell>
          <cell r="C109">
            <v>16</v>
          </cell>
        </row>
        <row r="110">
          <cell r="A110">
            <v>108</v>
          </cell>
          <cell r="C110">
            <v>17</v>
          </cell>
        </row>
        <row r="111">
          <cell r="A111">
            <v>109</v>
          </cell>
          <cell r="C111">
            <v>18</v>
          </cell>
        </row>
        <row r="112">
          <cell r="A112">
            <v>110</v>
          </cell>
          <cell r="C112">
            <v>19</v>
          </cell>
        </row>
        <row r="113">
          <cell r="A113">
            <v>111</v>
          </cell>
          <cell r="C113">
            <v>20</v>
          </cell>
        </row>
        <row r="114">
          <cell r="A114">
            <v>112</v>
          </cell>
          <cell r="C114">
            <v>21</v>
          </cell>
        </row>
        <row r="115">
          <cell r="A115">
            <v>113</v>
          </cell>
          <cell r="C115">
            <v>22</v>
          </cell>
        </row>
        <row r="116">
          <cell r="A116">
            <v>114</v>
          </cell>
          <cell r="B116" t="str">
            <v>잡 재 료 비</v>
          </cell>
        </row>
        <row r="117">
          <cell r="A117">
            <v>115</v>
          </cell>
          <cell r="B117" t="str">
            <v xml:space="preserve">관 로 신 설 </v>
          </cell>
        </row>
        <row r="118">
          <cell r="A118">
            <v>116</v>
          </cell>
          <cell r="C118" t="str">
            <v>토사터파기0.4백호우</v>
          </cell>
          <cell r="D118">
            <v>48</v>
          </cell>
        </row>
        <row r="119">
          <cell r="A119">
            <v>117</v>
          </cell>
          <cell r="C119" t="str">
            <v>토사터파기0.4백호우</v>
          </cell>
          <cell r="D119">
            <v>62</v>
          </cell>
        </row>
        <row r="120">
          <cell r="A120">
            <v>118</v>
          </cell>
          <cell r="C120" t="str">
            <v>토사터파기0.7백호우</v>
          </cell>
          <cell r="D120">
            <v>71</v>
          </cell>
        </row>
        <row r="121">
          <cell r="A121">
            <v>119</v>
          </cell>
          <cell r="C121" t="str">
            <v>모래되메우기다지기인력</v>
          </cell>
          <cell r="D121">
            <v>2435</v>
          </cell>
        </row>
        <row r="122">
          <cell r="A122">
            <v>120</v>
          </cell>
          <cell r="C122" t="str">
            <v>모래되메우기다지기기계</v>
          </cell>
          <cell r="D122">
            <v>2469</v>
          </cell>
        </row>
        <row r="123">
          <cell r="A123">
            <v>121</v>
          </cell>
          <cell r="C123" t="str">
            <v>원토되메우기다지기기계</v>
          </cell>
          <cell r="D123">
            <v>34</v>
          </cell>
        </row>
        <row r="124">
          <cell r="A124">
            <v>122</v>
          </cell>
          <cell r="C124" t="str">
            <v>원토되메우기다지기인력</v>
          </cell>
        </row>
        <row r="125">
          <cell r="A125">
            <v>123</v>
          </cell>
          <cell r="C125" t="str">
            <v>잔토처리기계보통토0.4</v>
          </cell>
          <cell r="D125">
            <v>171</v>
          </cell>
        </row>
        <row r="126">
          <cell r="A126">
            <v>124</v>
          </cell>
          <cell r="C126" t="str">
            <v>잔토처리기계보통토0.4</v>
          </cell>
          <cell r="D126">
            <v>217</v>
          </cell>
        </row>
        <row r="127">
          <cell r="A127">
            <v>125</v>
          </cell>
          <cell r="C127" t="str">
            <v>잔토처리기계견질토0.4</v>
          </cell>
          <cell r="D127">
            <v>228</v>
          </cell>
        </row>
        <row r="128">
          <cell r="A128">
            <v>126</v>
          </cell>
          <cell r="C128" t="str">
            <v>잔토처리기계견질토0.4</v>
          </cell>
          <cell r="D128">
            <v>474</v>
          </cell>
        </row>
        <row r="129">
          <cell r="A129">
            <v>127</v>
          </cell>
          <cell r="C129" t="str">
            <v>잔토처리기계견질토0.4</v>
          </cell>
          <cell r="D129">
            <v>506</v>
          </cell>
        </row>
        <row r="130">
          <cell r="A130">
            <v>128</v>
          </cell>
          <cell r="C130" t="str">
            <v>잔토처리인력AS</v>
          </cell>
          <cell r="D130">
            <v>89</v>
          </cell>
        </row>
        <row r="131">
          <cell r="A131">
            <v>129</v>
          </cell>
          <cell r="C131" t="str">
            <v>잔토처리인력보통토</v>
          </cell>
          <cell r="D131">
            <v>69</v>
          </cell>
        </row>
        <row r="132">
          <cell r="A132">
            <v>130</v>
          </cell>
          <cell r="C132" t="str">
            <v>잔토처리기계AS0.7</v>
          </cell>
          <cell r="D132">
            <v>2949</v>
          </cell>
        </row>
        <row r="133">
          <cell r="A133">
            <v>131</v>
          </cell>
          <cell r="C133" t="str">
            <v>잔토처리기계고사토0.7</v>
          </cell>
          <cell r="D133">
            <v>2205</v>
          </cell>
        </row>
        <row r="134">
          <cell r="A134">
            <v>132</v>
          </cell>
          <cell r="C134" t="str">
            <v>잔토처리기계AS0.7</v>
          </cell>
          <cell r="D134">
            <v>409</v>
          </cell>
        </row>
        <row r="135">
          <cell r="A135">
            <v>133</v>
          </cell>
          <cell r="C135" t="str">
            <v>잔토처리기계경암0.7</v>
          </cell>
          <cell r="D135">
            <v>3222</v>
          </cell>
        </row>
        <row r="136">
          <cell r="A136">
            <v>134</v>
          </cell>
          <cell r="C136" t="str">
            <v>보도불럭철거및가복구</v>
          </cell>
          <cell r="D136">
            <v>123</v>
          </cell>
        </row>
        <row r="137">
          <cell r="A137">
            <v>135</v>
          </cell>
          <cell r="C137" t="str">
            <v>AS포장줄눈파기CUTTER</v>
          </cell>
          <cell r="D137">
            <v>246</v>
          </cell>
        </row>
        <row r="138">
          <cell r="A138">
            <v>136</v>
          </cell>
          <cell r="C138" t="str">
            <v>포장파기(AS)인력</v>
          </cell>
          <cell r="D138">
            <v>2691</v>
          </cell>
        </row>
        <row r="139">
          <cell r="A139">
            <v>137</v>
          </cell>
          <cell r="C139" t="str">
            <v>포장파기(AS)기계</v>
          </cell>
          <cell r="D139">
            <v>1328</v>
          </cell>
        </row>
        <row r="140">
          <cell r="A140">
            <v>138</v>
          </cell>
          <cell r="C140" t="str">
            <v>강관부설200동시4공</v>
          </cell>
          <cell r="D140">
            <v>13</v>
          </cell>
        </row>
        <row r="141">
          <cell r="A141">
            <v>139</v>
          </cell>
          <cell r="C141" t="str">
            <v>기초잡석부설</v>
          </cell>
          <cell r="D141">
            <v>2275</v>
          </cell>
        </row>
        <row r="142">
          <cell r="A142">
            <v>140</v>
          </cell>
          <cell r="C142" t="str">
            <v>콘크리트타설(인력)1:2:4</v>
          </cell>
          <cell r="D142">
            <v>2610</v>
          </cell>
        </row>
        <row r="143">
          <cell r="A143">
            <v>141</v>
          </cell>
          <cell r="C143" t="str">
            <v>거프집설치6회</v>
          </cell>
          <cell r="D143">
            <v>2064</v>
          </cell>
        </row>
        <row r="144">
          <cell r="A144">
            <v>142</v>
          </cell>
        </row>
        <row r="145">
          <cell r="A145">
            <v>143</v>
          </cell>
        </row>
        <row r="146">
          <cell r="A146">
            <v>144</v>
          </cell>
        </row>
        <row r="147">
          <cell r="A147">
            <v>145</v>
          </cell>
        </row>
        <row r="148">
          <cell r="A148">
            <v>146</v>
          </cell>
        </row>
        <row r="149">
          <cell r="A149">
            <v>147</v>
          </cell>
        </row>
        <row r="150">
          <cell r="A150">
            <v>148</v>
          </cell>
        </row>
        <row r="151">
          <cell r="A151">
            <v>149</v>
          </cell>
        </row>
        <row r="152">
          <cell r="A152">
            <v>150</v>
          </cell>
        </row>
        <row r="153">
          <cell r="A153">
            <v>151</v>
          </cell>
        </row>
        <row r="154">
          <cell r="A154">
            <v>152</v>
          </cell>
        </row>
        <row r="155">
          <cell r="A155">
            <v>153</v>
          </cell>
        </row>
        <row r="156">
          <cell r="A156">
            <v>154</v>
          </cell>
        </row>
        <row r="157">
          <cell r="A157">
            <v>155</v>
          </cell>
        </row>
        <row r="158">
          <cell r="A158">
            <v>156</v>
          </cell>
        </row>
        <row r="159">
          <cell r="A159">
            <v>157</v>
          </cell>
        </row>
        <row r="160">
          <cell r="A160">
            <v>158</v>
          </cell>
        </row>
        <row r="161">
          <cell r="A161">
            <v>159</v>
          </cell>
        </row>
        <row r="162">
          <cell r="A162">
            <v>160</v>
          </cell>
          <cell r="B162" t="str">
            <v>맨 홀 신 설</v>
          </cell>
        </row>
        <row r="163">
          <cell r="A163">
            <v>161</v>
          </cell>
          <cell r="C163" t="str">
            <v>토사더파기0.7백호우</v>
          </cell>
          <cell r="D163">
            <v>71</v>
          </cell>
        </row>
        <row r="164">
          <cell r="A164">
            <v>162</v>
          </cell>
          <cell r="C164" t="str">
            <v>토사더파기0.4백호우</v>
          </cell>
          <cell r="D164">
            <v>48</v>
          </cell>
        </row>
        <row r="165">
          <cell r="A165">
            <v>163</v>
          </cell>
          <cell r="C165" t="str">
            <v>토사더파기0.4백호우</v>
          </cell>
          <cell r="D165">
            <v>62</v>
          </cell>
        </row>
        <row r="166">
          <cell r="A166">
            <v>164</v>
          </cell>
          <cell r="C166" t="str">
            <v>모래되메우기다지기인력</v>
          </cell>
          <cell r="D166">
            <v>2435</v>
          </cell>
        </row>
        <row r="167">
          <cell r="A167">
            <v>165</v>
          </cell>
          <cell r="C167" t="str">
            <v>모래되메우기다지기기계</v>
          </cell>
          <cell r="D167">
            <v>2469</v>
          </cell>
        </row>
        <row r="168">
          <cell r="A168">
            <v>166</v>
          </cell>
          <cell r="C168" t="str">
            <v>원토되메우기다지기기계</v>
          </cell>
          <cell r="D168">
            <v>34</v>
          </cell>
        </row>
        <row r="169">
          <cell r="A169">
            <v>167</v>
          </cell>
          <cell r="C169" t="str">
            <v>원토되메우기다지기인력</v>
          </cell>
        </row>
        <row r="170">
          <cell r="A170">
            <v>168</v>
          </cell>
          <cell r="C170" t="str">
            <v>잔토처리기계경암0.7</v>
          </cell>
          <cell r="D170">
            <v>3222</v>
          </cell>
        </row>
        <row r="171">
          <cell r="A171">
            <v>169</v>
          </cell>
          <cell r="C171" t="str">
            <v>잔토처리기계보통토0.4</v>
          </cell>
          <cell r="D171">
            <v>171</v>
          </cell>
        </row>
        <row r="172">
          <cell r="A172">
            <v>170</v>
          </cell>
          <cell r="C172" t="str">
            <v>잔토처리기계견질토0.4</v>
          </cell>
          <cell r="D172">
            <v>228</v>
          </cell>
        </row>
        <row r="173">
          <cell r="A173">
            <v>171</v>
          </cell>
          <cell r="C173" t="str">
            <v>잔토처리기계견질토0.4</v>
          </cell>
          <cell r="D173">
            <v>506</v>
          </cell>
        </row>
        <row r="174">
          <cell r="A174">
            <v>172</v>
          </cell>
          <cell r="C174" t="str">
            <v>잔토처리인력(AS)</v>
          </cell>
          <cell r="D174">
            <v>89</v>
          </cell>
        </row>
        <row r="175">
          <cell r="A175">
            <v>173</v>
          </cell>
          <cell r="C175" t="str">
            <v>잔토처리인력보통토</v>
          </cell>
          <cell r="D175">
            <v>69</v>
          </cell>
        </row>
        <row r="176">
          <cell r="A176">
            <v>174</v>
          </cell>
          <cell r="C176" t="str">
            <v>잔토처리기계(AS)0.7</v>
          </cell>
          <cell r="D176">
            <v>2949</v>
          </cell>
        </row>
        <row r="177">
          <cell r="A177">
            <v>175</v>
          </cell>
          <cell r="C177" t="str">
            <v>잔토처리기계고사토0.7</v>
          </cell>
          <cell r="D177">
            <v>2205</v>
          </cell>
        </row>
        <row r="178">
          <cell r="A178">
            <v>176</v>
          </cell>
          <cell r="C178" t="str">
            <v>잔토처리기계(AS)0.4</v>
          </cell>
          <cell r="D178">
            <v>409</v>
          </cell>
        </row>
        <row r="179">
          <cell r="A179">
            <v>177</v>
          </cell>
          <cell r="C179" t="str">
            <v>보도불럭철거및가복구</v>
          </cell>
          <cell r="D179">
            <v>123</v>
          </cell>
        </row>
        <row r="180">
          <cell r="A180">
            <v>178</v>
          </cell>
          <cell r="C180" t="str">
            <v>AS포장줄눈파기CUTTER</v>
          </cell>
          <cell r="D180">
            <v>246</v>
          </cell>
        </row>
        <row r="181">
          <cell r="A181">
            <v>179</v>
          </cell>
          <cell r="C181" t="str">
            <v>포장파기(AS)인력</v>
          </cell>
          <cell r="D181">
            <v>2691</v>
          </cell>
        </row>
        <row r="182">
          <cell r="A182">
            <v>180</v>
          </cell>
          <cell r="C182" t="str">
            <v>포장파기(AS)기계</v>
          </cell>
          <cell r="D182">
            <v>1328</v>
          </cell>
        </row>
        <row r="183">
          <cell r="A183">
            <v>181</v>
          </cell>
          <cell r="C183" t="str">
            <v>기초잡석부설</v>
          </cell>
          <cell r="D183">
            <v>2275</v>
          </cell>
        </row>
        <row r="184">
          <cell r="A184">
            <v>182</v>
          </cell>
          <cell r="C184" t="str">
            <v>동바리설치철거3회</v>
          </cell>
          <cell r="D184">
            <v>621</v>
          </cell>
        </row>
        <row r="185">
          <cell r="A185">
            <v>183</v>
          </cell>
          <cell r="C185" t="str">
            <v>경암파쇄기계</v>
          </cell>
          <cell r="D185">
            <v>5435</v>
          </cell>
        </row>
        <row r="186">
          <cell r="A186">
            <v>184</v>
          </cell>
          <cell r="C186" t="str">
            <v>콘크리트타설(믹서)1:3:6</v>
          </cell>
          <cell r="D186">
            <v>3014</v>
          </cell>
        </row>
        <row r="187">
          <cell r="A187">
            <v>185</v>
          </cell>
          <cell r="C187" t="str">
            <v>레미콘타설R-40-210-8</v>
          </cell>
          <cell r="D187">
            <v>26</v>
          </cell>
        </row>
        <row r="188">
          <cell r="A188">
            <v>186</v>
          </cell>
          <cell r="C188" t="str">
            <v>보호몰탈바름5MM</v>
          </cell>
          <cell r="D188">
            <v>10</v>
          </cell>
        </row>
        <row r="189">
          <cell r="A189">
            <v>187</v>
          </cell>
          <cell r="C189" t="str">
            <v>보호몰탈바름30MM</v>
          </cell>
          <cell r="D189">
            <v>62</v>
          </cell>
        </row>
        <row r="190">
          <cell r="A190">
            <v>188</v>
          </cell>
          <cell r="C190" t="str">
            <v>철근가공조립복잡</v>
          </cell>
          <cell r="D190">
            <v>3080</v>
          </cell>
        </row>
        <row r="191">
          <cell r="A191">
            <v>189</v>
          </cell>
          <cell r="C191" t="str">
            <v>거프집설치3회</v>
          </cell>
          <cell r="D191">
            <v>2742</v>
          </cell>
        </row>
        <row r="192">
          <cell r="A192">
            <v>190</v>
          </cell>
          <cell r="C192" t="str">
            <v>거프집설치4회</v>
          </cell>
          <cell r="D192">
            <v>2385</v>
          </cell>
        </row>
        <row r="193">
          <cell r="A193">
            <v>191</v>
          </cell>
        </row>
        <row r="194">
          <cell r="A194">
            <v>192</v>
          </cell>
        </row>
        <row r="195">
          <cell r="A195">
            <v>193</v>
          </cell>
        </row>
        <row r="196">
          <cell r="A196">
            <v>194</v>
          </cell>
        </row>
        <row r="197">
          <cell r="A197">
            <v>195</v>
          </cell>
        </row>
        <row r="198">
          <cell r="A198">
            <v>196</v>
          </cell>
        </row>
        <row r="199">
          <cell r="A199">
            <v>197</v>
          </cell>
        </row>
        <row r="200">
          <cell r="A200">
            <v>198</v>
          </cell>
        </row>
        <row r="201">
          <cell r="A201">
            <v>199</v>
          </cell>
        </row>
        <row r="202">
          <cell r="A202">
            <v>200</v>
          </cell>
        </row>
        <row r="203">
          <cell r="A203">
            <v>201</v>
          </cell>
        </row>
        <row r="204">
          <cell r="A204">
            <v>202</v>
          </cell>
        </row>
        <row r="205">
          <cell r="A205">
            <v>203</v>
          </cell>
        </row>
        <row r="206">
          <cell r="A206">
            <v>204</v>
          </cell>
        </row>
        <row r="207">
          <cell r="A207">
            <v>205</v>
          </cell>
        </row>
        <row r="208">
          <cell r="A208">
            <v>206</v>
          </cell>
        </row>
        <row r="209">
          <cell r="A209">
            <v>207</v>
          </cell>
        </row>
        <row r="210">
          <cell r="A210">
            <v>208</v>
          </cell>
        </row>
        <row r="211">
          <cell r="A211">
            <v>209</v>
          </cell>
        </row>
        <row r="212">
          <cell r="A212">
            <v>210</v>
          </cell>
        </row>
        <row r="213">
          <cell r="A213">
            <v>211</v>
          </cell>
        </row>
        <row r="214">
          <cell r="A214">
            <v>212</v>
          </cell>
        </row>
        <row r="215">
          <cell r="A215">
            <v>213</v>
          </cell>
        </row>
        <row r="216">
          <cell r="A216">
            <v>214</v>
          </cell>
        </row>
        <row r="217">
          <cell r="A217">
            <v>215</v>
          </cell>
          <cell r="B217" t="str">
            <v>핸    드    홀</v>
          </cell>
        </row>
        <row r="218">
          <cell r="A218">
            <v>216</v>
          </cell>
          <cell r="C218" t="str">
            <v>토사터파기0.4백호우</v>
          </cell>
          <cell r="D218">
            <v>48</v>
          </cell>
        </row>
        <row r="219">
          <cell r="A219">
            <v>217</v>
          </cell>
          <cell r="C219" t="str">
            <v>토사터파기0.4백호우</v>
          </cell>
          <cell r="D219">
            <v>60</v>
          </cell>
        </row>
        <row r="220">
          <cell r="A220">
            <v>218</v>
          </cell>
          <cell r="C220" t="str">
            <v>토사터파기0.4백호우</v>
          </cell>
          <cell r="D220">
            <v>62</v>
          </cell>
        </row>
        <row r="221">
          <cell r="A221">
            <v>219</v>
          </cell>
          <cell r="C221" t="str">
            <v>토사터파기0.7백호우</v>
          </cell>
          <cell r="D221">
            <v>71</v>
          </cell>
        </row>
        <row r="222">
          <cell r="A222">
            <v>220</v>
          </cell>
          <cell r="C222" t="str">
            <v>모래되메우기다지기인력</v>
          </cell>
          <cell r="D222">
            <v>2435</v>
          </cell>
        </row>
        <row r="223">
          <cell r="A223">
            <v>221</v>
          </cell>
          <cell r="C223" t="str">
            <v>모래되메우기다지기기계</v>
          </cell>
          <cell r="D223">
            <v>2469</v>
          </cell>
        </row>
        <row r="224">
          <cell r="A224">
            <v>222</v>
          </cell>
          <cell r="C224" t="str">
            <v>원토되메우기다지기기계</v>
          </cell>
          <cell r="D224">
            <v>34</v>
          </cell>
        </row>
        <row r="225">
          <cell r="A225">
            <v>223</v>
          </cell>
          <cell r="C225" t="str">
            <v>잔토처리기계보통토0.4</v>
          </cell>
          <cell r="D225">
            <v>171</v>
          </cell>
        </row>
        <row r="226">
          <cell r="A226">
            <v>224</v>
          </cell>
          <cell r="C226" t="str">
            <v>잔토처리기계보통토0.4</v>
          </cell>
          <cell r="D226">
            <v>217</v>
          </cell>
        </row>
        <row r="227">
          <cell r="A227">
            <v>225</v>
          </cell>
          <cell r="C227" t="str">
            <v>잔토처리기계견질토0.4</v>
          </cell>
          <cell r="D227">
            <v>228</v>
          </cell>
        </row>
        <row r="228">
          <cell r="A228">
            <v>226</v>
          </cell>
          <cell r="C228" t="str">
            <v>잔토처리기계견질토0.4</v>
          </cell>
          <cell r="D228">
            <v>506</v>
          </cell>
        </row>
        <row r="229">
          <cell r="A229">
            <v>227</v>
          </cell>
          <cell r="C229" t="str">
            <v>잔토처리인력AS</v>
          </cell>
          <cell r="D229">
            <v>89</v>
          </cell>
        </row>
        <row r="230">
          <cell r="A230">
            <v>228</v>
          </cell>
          <cell r="C230" t="str">
            <v>잔토처리인력보통토</v>
          </cell>
          <cell r="D230">
            <v>69</v>
          </cell>
        </row>
        <row r="231">
          <cell r="A231">
            <v>229</v>
          </cell>
          <cell r="C231" t="str">
            <v>잔토처리기계AS0.7</v>
          </cell>
          <cell r="D231">
            <v>2949</v>
          </cell>
        </row>
        <row r="232">
          <cell r="A232">
            <v>230</v>
          </cell>
          <cell r="C232" t="str">
            <v>잔토처리기계고사토0.7</v>
          </cell>
          <cell r="D232">
            <v>2205</v>
          </cell>
        </row>
        <row r="233">
          <cell r="A233">
            <v>231</v>
          </cell>
          <cell r="C233" t="str">
            <v>잔토처리기계AS0.4</v>
          </cell>
          <cell r="D233">
            <v>409</v>
          </cell>
        </row>
        <row r="234">
          <cell r="A234">
            <v>232</v>
          </cell>
          <cell r="C234" t="str">
            <v>잔토처리기계경암0.7</v>
          </cell>
          <cell r="D234">
            <v>3222</v>
          </cell>
        </row>
        <row r="235">
          <cell r="A235">
            <v>233</v>
          </cell>
          <cell r="C235" t="str">
            <v>보도불럭철거및가복구</v>
          </cell>
          <cell r="D235">
            <v>123</v>
          </cell>
        </row>
        <row r="236">
          <cell r="A236">
            <v>234</v>
          </cell>
          <cell r="C236" t="str">
            <v>AS포장줄눈파기CUTTER</v>
          </cell>
          <cell r="D236">
            <v>246</v>
          </cell>
        </row>
        <row r="237">
          <cell r="A237">
            <v>235</v>
          </cell>
          <cell r="C237" t="str">
            <v>포장파괴(AS)인력</v>
          </cell>
          <cell r="D237">
            <v>2691</v>
          </cell>
        </row>
        <row r="238">
          <cell r="A238">
            <v>236</v>
          </cell>
          <cell r="C238" t="str">
            <v>포장파괴(AS)기계</v>
          </cell>
          <cell r="D238">
            <v>1328</v>
          </cell>
        </row>
        <row r="239">
          <cell r="A239">
            <v>237</v>
          </cell>
          <cell r="C239" t="str">
            <v>기초잡석부설</v>
          </cell>
          <cell r="D239">
            <v>2275</v>
          </cell>
        </row>
        <row r="240">
          <cell r="A240">
            <v>238</v>
          </cell>
          <cell r="C240" t="str">
            <v>레미콘타설R-20-210-8</v>
          </cell>
          <cell r="D240">
            <v>26</v>
          </cell>
        </row>
        <row r="241">
          <cell r="A241">
            <v>239</v>
          </cell>
          <cell r="C241" t="str">
            <v>철근가공조립보통</v>
          </cell>
          <cell r="D241">
            <v>2502</v>
          </cell>
        </row>
        <row r="242">
          <cell r="A242">
            <v>240</v>
          </cell>
          <cell r="C242" t="str">
            <v>거프집설치3회</v>
          </cell>
          <cell r="D242">
            <v>2742</v>
          </cell>
        </row>
        <row r="243">
          <cell r="A243">
            <v>241</v>
          </cell>
        </row>
        <row r="244">
          <cell r="A244">
            <v>242</v>
          </cell>
        </row>
        <row r="245">
          <cell r="A245">
            <v>243</v>
          </cell>
        </row>
        <row r="246">
          <cell r="A246">
            <v>244</v>
          </cell>
        </row>
        <row r="247">
          <cell r="A247">
            <v>245</v>
          </cell>
        </row>
        <row r="248">
          <cell r="A248">
            <v>246</v>
          </cell>
        </row>
        <row r="249">
          <cell r="A249">
            <v>247</v>
          </cell>
        </row>
        <row r="250">
          <cell r="A250">
            <v>248</v>
          </cell>
        </row>
        <row r="251">
          <cell r="A251">
            <v>249</v>
          </cell>
        </row>
        <row r="252">
          <cell r="A252">
            <v>250</v>
          </cell>
        </row>
        <row r="253">
          <cell r="A253">
            <v>251</v>
          </cell>
        </row>
        <row r="254">
          <cell r="A254">
            <v>252</v>
          </cell>
        </row>
        <row r="255">
          <cell r="A255">
            <v>253</v>
          </cell>
        </row>
        <row r="256">
          <cell r="A256">
            <v>254</v>
          </cell>
        </row>
        <row r="257">
          <cell r="A257">
            <v>255</v>
          </cell>
        </row>
        <row r="258">
          <cell r="A258">
            <v>256</v>
          </cell>
        </row>
        <row r="259">
          <cell r="A259">
            <v>257</v>
          </cell>
        </row>
        <row r="260">
          <cell r="A260">
            <v>258</v>
          </cell>
        </row>
        <row r="261">
          <cell r="A261">
            <v>259</v>
          </cell>
        </row>
        <row r="262">
          <cell r="A262">
            <v>260</v>
          </cell>
          <cell r="B262" t="str">
            <v>개 폐 기 신 설</v>
          </cell>
        </row>
        <row r="263">
          <cell r="A263">
            <v>261</v>
          </cell>
          <cell r="C263" t="str">
            <v>토사터파기0.4백호우</v>
          </cell>
          <cell r="D263">
            <v>48</v>
          </cell>
        </row>
        <row r="264">
          <cell r="A264">
            <v>262</v>
          </cell>
          <cell r="C264" t="str">
            <v>토사터파기0.4백호우</v>
          </cell>
          <cell r="D264">
            <v>60</v>
          </cell>
        </row>
        <row r="265">
          <cell r="A265">
            <v>263</v>
          </cell>
          <cell r="C265" t="str">
            <v>토사터파기0.4백호우</v>
          </cell>
          <cell r="D265">
            <v>62</v>
          </cell>
        </row>
        <row r="266">
          <cell r="A266">
            <v>264</v>
          </cell>
          <cell r="C266" t="str">
            <v>모래되메우기다지기인력</v>
          </cell>
          <cell r="D266">
            <v>2435</v>
          </cell>
        </row>
        <row r="267">
          <cell r="A267">
            <v>265</v>
          </cell>
          <cell r="C267" t="str">
            <v>모래되메우기다지기기계</v>
          </cell>
          <cell r="D267">
            <v>2469</v>
          </cell>
        </row>
        <row r="268">
          <cell r="A268">
            <v>266</v>
          </cell>
          <cell r="C268" t="str">
            <v>원토되메우기다지기기계</v>
          </cell>
          <cell r="D268">
            <v>34</v>
          </cell>
        </row>
        <row r="269">
          <cell r="A269">
            <v>267</v>
          </cell>
          <cell r="C269" t="str">
            <v>잔토처리기계보통토0.4</v>
          </cell>
          <cell r="D269">
            <v>171</v>
          </cell>
        </row>
        <row r="270">
          <cell r="A270">
            <v>268</v>
          </cell>
          <cell r="C270" t="str">
            <v>잔토처리기계보통토0.4</v>
          </cell>
          <cell r="D270">
            <v>217</v>
          </cell>
        </row>
        <row r="271">
          <cell r="A271">
            <v>269</v>
          </cell>
          <cell r="C271" t="str">
            <v>잔토처리기계견질토0.4</v>
          </cell>
          <cell r="D271">
            <v>228</v>
          </cell>
        </row>
        <row r="272">
          <cell r="A272">
            <v>270</v>
          </cell>
          <cell r="C272" t="str">
            <v>잔토처리기계견질토0.4</v>
          </cell>
          <cell r="D272">
            <v>506</v>
          </cell>
        </row>
        <row r="273">
          <cell r="A273">
            <v>271</v>
          </cell>
          <cell r="C273" t="str">
            <v>잔토처리기계견질토0.4</v>
          </cell>
          <cell r="D273">
            <v>474</v>
          </cell>
        </row>
        <row r="274">
          <cell r="A274">
            <v>272</v>
          </cell>
          <cell r="C274" t="str">
            <v>잔토처리인력AS</v>
          </cell>
          <cell r="D274">
            <v>89</v>
          </cell>
        </row>
        <row r="275">
          <cell r="A275">
            <v>273</v>
          </cell>
          <cell r="C275" t="str">
            <v>잔토처리인력보통토</v>
          </cell>
          <cell r="D275">
            <v>69</v>
          </cell>
        </row>
        <row r="276">
          <cell r="A276">
            <v>274</v>
          </cell>
          <cell r="C276" t="str">
            <v>잔토처리기계AS0.7</v>
          </cell>
          <cell r="D276">
            <v>2949</v>
          </cell>
        </row>
        <row r="277">
          <cell r="A277">
            <v>275</v>
          </cell>
          <cell r="C277" t="str">
            <v>잔토처리기계고사토0.7</v>
          </cell>
          <cell r="D277">
            <v>2205</v>
          </cell>
        </row>
        <row r="278">
          <cell r="A278">
            <v>276</v>
          </cell>
          <cell r="C278" t="str">
            <v>잔토처리기계AS0.4</v>
          </cell>
          <cell r="D278">
            <v>409</v>
          </cell>
        </row>
        <row r="279">
          <cell r="A279">
            <v>277</v>
          </cell>
          <cell r="C279" t="str">
            <v>잔토처리기계경암0.7</v>
          </cell>
          <cell r="D279">
            <v>3222</v>
          </cell>
        </row>
        <row r="280">
          <cell r="A280">
            <v>278</v>
          </cell>
          <cell r="C280" t="str">
            <v>보도불러철거및가복구</v>
          </cell>
          <cell r="D280">
            <v>123</v>
          </cell>
        </row>
        <row r="281">
          <cell r="A281">
            <v>279</v>
          </cell>
          <cell r="C281" t="str">
            <v>AS포장줄눈파기CUTTER</v>
          </cell>
          <cell r="D281">
            <v>246</v>
          </cell>
        </row>
        <row r="282">
          <cell r="A282">
            <v>280</v>
          </cell>
          <cell r="C282" t="str">
            <v>포장파기(AS)인력</v>
          </cell>
          <cell r="D282">
            <v>2691</v>
          </cell>
        </row>
        <row r="283">
          <cell r="A283">
            <v>281</v>
          </cell>
          <cell r="C283" t="str">
            <v>포장파기(AS)기계</v>
          </cell>
          <cell r="D283">
            <v>1328</v>
          </cell>
        </row>
        <row r="284">
          <cell r="A284">
            <v>282</v>
          </cell>
          <cell r="C284" t="str">
            <v>기초잡석부설</v>
          </cell>
          <cell r="D284">
            <v>2275</v>
          </cell>
        </row>
        <row r="285">
          <cell r="A285">
            <v>283</v>
          </cell>
          <cell r="C285" t="str">
            <v>개폐기기계화시공1대설치</v>
          </cell>
          <cell r="D285">
            <v>4611</v>
          </cell>
        </row>
        <row r="286">
          <cell r="A286">
            <v>284</v>
          </cell>
          <cell r="C286" t="str">
            <v>조립식개폐기STICK</v>
          </cell>
          <cell r="D286">
            <v>3860</v>
          </cell>
        </row>
        <row r="287">
          <cell r="A287">
            <v>285</v>
          </cell>
          <cell r="B287" t="str">
            <v xml:space="preserve">   철거재사용</v>
          </cell>
          <cell r="C287" t="str">
            <v>개폐기기계화시공1대설치</v>
          </cell>
          <cell r="D287">
            <v>3688</v>
          </cell>
        </row>
        <row r="288">
          <cell r="A288">
            <v>286</v>
          </cell>
          <cell r="B288" t="str">
            <v xml:space="preserve">   철거재사용</v>
          </cell>
          <cell r="C288" t="str">
            <v>조립식개폐기STICK</v>
          </cell>
          <cell r="D288">
            <v>3088</v>
          </cell>
        </row>
        <row r="289">
          <cell r="A289">
            <v>287</v>
          </cell>
          <cell r="B289" t="str">
            <v xml:space="preserve">         철거</v>
          </cell>
          <cell r="C289" t="str">
            <v>개폐기기계화시공1대설치</v>
          </cell>
          <cell r="D289">
            <v>2305</v>
          </cell>
        </row>
        <row r="290">
          <cell r="A290">
            <v>288</v>
          </cell>
          <cell r="B290" t="str">
            <v xml:space="preserve">         철거</v>
          </cell>
          <cell r="C290" t="str">
            <v>조립식개폐기STICK</v>
          </cell>
          <cell r="D290">
            <v>1930</v>
          </cell>
        </row>
        <row r="291">
          <cell r="A291">
            <v>289</v>
          </cell>
        </row>
        <row r="292">
          <cell r="A292">
            <v>290</v>
          </cell>
        </row>
        <row r="293">
          <cell r="A293">
            <v>291</v>
          </cell>
        </row>
        <row r="294">
          <cell r="A294">
            <v>292</v>
          </cell>
        </row>
        <row r="295">
          <cell r="A295">
            <v>293</v>
          </cell>
        </row>
        <row r="296">
          <cell r="A296">
            <v>294</v>
          </cell>
        </row>
        <row r="297">
          <cell r="A297">
            <v>295</v>
          </cell>
        </row>
        <row r="298">
          <cell r="A298">
            <v>296</v>
          </cell>
        </row>
        <row r="299">
          <cell r="A299">
            <v>297</v>
          </cell>
        </row>
        <row r="300">
          <cell r="A300">
            <v>298</v>
          </cell>
        </row>
        <row r="301">
          <cell r="A301">
            <v>299</v>
          </cell>
        </row>
        <row r="302">
          <cell r="A302">
            <v>300</v>
          </cell>
        </row>
        <row r="303">
          <cell r="A303">
            <v>301</v>
          </cell>
        </row>
        <row r="304">
          <cell r="A304">
            <v>302</v>
          </cell>
        </row>
        <row r="305">
          <cell r="A305">
            <v>303</v>
          </cell>
        </row>
        <row r="306">
          <cell r="A306">
            <v>304</v>
          </cell>
        </row>
        <row r="307">
          <cell r="A307">
            <v>305</v>
          </cell>
          <cell r="B307" t="str">
            <v>변 압 기 신 설</v>
          </cell>
        </row>
        <row r="308">
          <cell r="A308">
            <v>306</v>
          </cell>
          <cell r="C308" t="str">
            <v>토사터파기0.4백호우</v>
          </cell>
          <cell r="D308">
            <v>48</v>
          </cell>
        </row>
        <row r="309">
          <cell r="A309">
            <v>307</v>
          </cell>
          <cell r="C309" t="str">
            <v>토사터파기0.4백호우</v>
          </cell>
          <cell r="D309">
            <v>60</v>
          </cell>
        </row>
        <row r="310">
          <cell r="A310">
            <v>308</v>
          </cell>
          <cell r="C310" t="str">
            <v>토사터파기0.4백호우</v>
          </cell>
          <cell r="D310">
            <v>62</v>
          </cell>
        </row>
        <row r="311">
          <cell r="A311">
            <v>309</v>
          </cell>
          <cell r="C311" t="str">
            <v>모래되메우기다지기인력</v>
          </cell>
          <cell r="D311">
            <v>2435</v>
          </cell>
        </row>
        <row r="312">
          <cell r="A312">
            <v>310</v>
          </cell>
          <cell r="C312" t="str">
            <v>모래되메우기다지기기계</v>
          </cell>
          <cell r="D312">
            <v>2469</v>
          </cell>
        </row>
        <row r="313">
          <cell r="A313">
            <v>311</v>
          </cell>
          <cell r="C313" t="str">
            <v>원토되메우기다지기기계</v>
          </cell>
          <cell r="D313">
            <v>34</v>
          </cell>
        </row>
        <row r="314">
          <cell r="A314">
            <v>312</v>
          </cell>
          <cell r="C314" t="str">
            <v>원토되메우기다지기인력</v>
          </cell>
        </row>
        <row r="315">
          <cell r="A315">
            <v>313</v>
          </cell>
          <cell r="C315" t="str">
            <v>잔토처리기계보통토0.4</v>
          </cell>
          <cell r="D315">
            <v>171</v>
          </cell>
        </row>
        <row r="316">
          <cell r="A316">
            <v>314</v>
          </cell>
          <cell r="C316" t="str">
            <v>잔토처리기계보통토0.4</v>
          </cell>
          <cell r="D316">
            <v>217</v>
          </cell>
        </row>
        <row r="317">
          <cell r="A317">
            <v>315</v>
          </cell>
          <cell r="C317" t="str">
            <v>잔토처리기계견질토0.4</v>
          </cell>
          <cell r="D317">
            <v>228</v>
          </cell>
        </row>
        <row r="318">
          <cell r="A318">
            <v>316</v>
          </cell>
          <cell r="C318" t="str">
            <v>잔토처리기계견질토0.4</v>
          </cell>
          <cell r="D318">
            <v>506</v>
          </cell>
        </row>
        <row r="319">
          <cell r="A319">
            <v>317</v>
          </cell>
          <cell r="C319" t="str">
            <v>잔토처리기계견질토0.4</v>
          </cell>
          <cell r="D319">
            <v>474</v>
          </cell>
        </row>
        <row r="320">
          <cell r="A320">
            <v>318</v>
          </cell>
          <cell r="C320" t="str">
            <v>잔토처리인력AS</v>
          </cell>
          <cell r="D320">
            <v>89</v>
          </cell>
        </row>
        <row r="321">
          <cell r="A321">
            <v>319</v>
          </cell>
          <cell r="C321" t="str">
            <v>잔토처리인력보통토</v>
          </cell>
          <cell r="D321">
            <v>69</v>
          </cell>
        </row>
        <row r="322">
          <cell r="A322">
            <v>320</v>
          </cell>
          <cell r="C322" t="str">
            <v>잔토처리기계AS0.7</v>
          </cell>
          <cell r="D322">
            <v>2949</v>
          </cell>
        </row>
        <row r="323">
          <cell r="A323">
            <v>321</v>
          </cell>
          <cell r="C323" t="str">
            <v>잔토처리기계고사토0.7</v>
          </cell>
          <cell r="D323">
            <v>2205</v>
          </cell>
        </row>
        <row r="324">
          <cell r="A324">
            <v>322</v>
          </cell>
          <cell r="C324" t="str">
            <v>잔토처리기계AS0.4</v>
          </cell>
          <cell r="D324">
            <v>409</v>
          </cell>
        </row>
        <row r="325">
          <cell r="A325">
            <v>323</v>
          </cell>
          <cell r="C325" t="str">
            <v>잔토처리기계경암0.7</v>
          </cell>
          <cell r="D325">
            <v>3222</v>
          </cell>
        </row>
        <row r="326">
          <cell r="A326">
            <v>324</v>
          </cell>
          <cell r="C326" t="str">
            <v>보도불럭철거및가복구</v>
          </cell>
          <cell r="D326">
            <v>123</v>
          </cell>
        </row>
        <row r="327">
          <cell r="A327">
            <v>325</v>
          </cell>
          <cell r="C327" t="str">
            <v>AS포장줄눈파기CUTTER</v>
          </cell>
          <cell r="D327">
            <v>246</v>
          </cell>
        </row>
        <row r="328">
          <cell r="A328">
            <v>326</v>
          </cell>
          <cell r="C328" t="str">
            <v>포장파기(AS)인력</v>
          </cell>
          <cell r="D328">
            <v>2691</v>
          </cell>
        </row>
        <row r="329">
          <cell r="A329">
            <v>327</v>
          </cell>
          <cell r="C329" t="str">
            <v>포장파기(AS)기계</v>
          </cell>
          <cell r="D329">
            <v>1328</v>
          </cell>
        </row>
        <row r="330">
          <cell r="A330">
            <v>328</v>
          </cell>
          <cell r="C330" t="str">
            <v>기초잡석부설</v>
          </cell>
          <cell r="D330">
            <v>2275</v>
          </cell>
        </row>
        <row r="331">
          <cell r="A331">
            <v>329</v>
          </cell>
          <cell r="C331" t="str">
            <v>지상변압기1상30KVA기계화</v>
          </cell>
          <cell r="D331">
            <v>4017</v>
          </cell>
        </row>
        <row r="332">
          <cell r="A332">
            <v>330</v>
          </cell>
          <cell r="C332" t="str">
            <v>지상변압기1상50KVA기계화</v>
          </cell>
          <cell r="D332">
            <v>4017</v>
          </cell>
        </row>
        <row r="333">
          <cell r="A333">
            <v>331</v>
          </cell>
          <cell r="C333" t="str">
            <v>지상변압기1상75KVA기계화</v>
          </cell>
          <cell r="D333">
            <v>5188</v>
          </cell>
        </row>
        <row r="334">
          <cell r="A334">
            <v>332</v>
          </cell>
          <cell r="C334" t="str">
            <v>지상변압기1상100KVA기계화</v>
          </cell>
          <cell r="D334">
            <v>5188</v>
          </cell>
        </row>
        <row r="335">
          <cell r="A335">
            <v>333</v>
          </cell>
          <cell r="C335" t="str">
            <v>지상변압기1상150KVA기계화</v>
          </cell>
          <cell r="D335">
            <v>6575</v>
          </cell>
        </row>
        <row r="336">
          <cell r="A336">
            <v>334</v>
          </cell>
          <cell r="C336" t="str">
            <v>지상변압기1상200KVA기계화</v>
          </cell>
          <cell r="D336">
            <v>6575</v>
          </cell>
        </row>
        <row r="337">
          <cell r="A337">
            <v>335</v>
          </cell>
          <cell r="C337" t="str">
            <v>지상변압기3상기계화75KVA</v>
          </cell>
          <cell r="D337">
            <v>5188</v>
          </cell>
        </row>
        <row r="338">
          <cell r="A338">
            <v>336</v>
          </cell>
          <cell r="C338" t="str">
            <v>지상변압기3상기계화100KVA</v>
          </cell>
          <cell r="D338">
            <v>5188</v>
          </cell>
        </row>
        <row r="339">
          <cell r="A339">
            <v>337</v>
          </cell>
          <cell r="C339" t="str">
            <v>지상변압기3상기계화150KVA</v>
          </cell>
          <cell r="D339">
            <v>6575</v>
          </cell>
        </row>
        <row r="340">
          <cell r="A340">
            <v>338</v>
          </cell>
          <cell r="C340" t="str">
            <v>지상변압기3상기계화200KVA</v>
          </cell>
          <cell r="D340">
            <v>6575</v>
          </cell>
        </row>
        <row r="341">
          <cell r="A341">
            <v>339</v>
          </cell>
          <cell r="C341" t="str">
            <v>지상변압기3상기계화300KVA</v>
          </cell>
          <cell r="D341">
            <v>6845</v>
          </cell>
        </row>
        <row r="342">
          <cell r="A342">
            <v>340</v>
          </cell>
          <cell r="C342" t="str">
            <v>조립식기초대단상</v>
          </cell>
          <cell r="D342">
            <v>3860</v>
          </cell>
        </row>
        <row r="343">
          <cell r="A343">
            <v>341</v>
          </cell>
          <cell r="C343" t="str">
            <v>조립식기초대삼상</v>
          </cell>
          <cell r="D343">
            <v>3860</v>
          </cell>
        </row>
        <row r="344">
          <cell r="A344">
            <v>342</v>
          </cell>
        </row>
        <row r="345">
          <cell r="A345">
            <v>343</v>
          </cell>
        </row>
        <row r="346">
          <cell r="A346">
            <v>344</v>
          </cell>
        </row>
        <row r="347">
          <cell r="A347">
            <v>345</v>
          </cell>
        </row>
        <row r="348">
          <cell r="A348">
            <v>346</v>
          </cell>
        </row>
        <row r="349">
          <cell r="A349">
            <v>347</v>
          </cell>
        </row>
        <row r="350">
          <cell r="A350">
            <v>348</v>
          </cell>
        </row>
        <row r="351">
          <cell r="A351">
            <v>349</v>
          </cell>
        </row>
        <row r="352">
          <cell r="A352">
            <v>350</v>
          </cell>
        </row>
        <row r="353">
          <cell r="A353">
            <v>351</v>
          </cell>
        </row>
        <row r="354">
          <cell r="A354">
            <v>352</v>
          </cell>
        </row>
        <row r="355">
          <cell r="A355">
            <v>353</v>
          </cell>
        </row>
        <row r="356">
          <cell r="A356">
            <v>354</v>
          </cell>
        </row>
        <row r="357">
          <cell r="A357">
            <v>355</v>
          </cell>
          <cell r="B357" t="str">
            <v>변 압 기 철 거</v>
          </cell>
        </row>
        <row r="358">
          <cell r="A358">
            <v>356</v>
          </cell>
          <cell r="C358" t="str">
            <v>지상변압기1상30KVA</v>
          </cell>
          <cell r="D358">
            <v>2008</v>
          </cell>
        </row>
        <row r="359">
          <cell r="A359">
            <v>357</v>
          </cell>
          <cell r="C359" t="str">
            <v>지상변압기1상50KVA</v>
          </cell>
          <cell r="D359">
            <v>2008</v>
          </cell>
        </row>
        <row r="360">
          <cell r="A360">
            <v>358</v>
          </cell>
          <cell r="C360" t="str">
            <v>지상변압기1상75KVA</v>
          </cell>
          <cell r="D360">
            <v>2594</v>
          </cell>
        </row>
        <row r="361">
          <cell r="A361">
            <v>359</v>
          </cell>
          <cell r="C361" t="str">
            <v>지상변압기1상100KVA</v>
          </cell>
          <cell r="D361">
            <v>2594</v>
          </cell>
        </row>
        <row r="362">
          <cell r="A362">
            <v>360</v>
          </cell>
          <cell r="C362" t="str">
            <v>지상변압기1상150KVA</v>
          </cell>
          <cell r="D362">
            <v>3287</v>
          </cell>
        </row>
        <row r="363">
          <cell r="A363">
            <v>361</v>
          </cell>
          <cell r="C363" t="str">
            <v>지상변압기1상200KVA</v>
          </cell>
          <cell r="D363">
            <v>3287</v>
          </cell>
        </row>
        <row r="364">
          <cell r="A364">
            <v>362</v>
          </cell>
          <cell r="C364" t="str">
            <v>지상변압기3상75KVA</v>
          </cell>
          <cell r="D364">
            <v>2594</v>
          </cell>
        </row>
        <row r="365">
          <cell r="A365">
            <v>363</v>
          </cell>
          <cell r="C365" t="str">
            <v>지상변압기3상100KVA</v>
          </cell>
          <cell r="D365">
            <v>2594</v>
          </cell>
        </row>
        <row r="366">
          <cell r="A366">
            <v>364</v>
          </cell>
          <cell r="C366" t="str">
            <v>지상변압기3상150KVA</v>
          </cell>
          <cell r="D366">
            <v>3287</v>
          </cell>
        </row>
        <row r="367">
          <cell r="A367">
            <v>365</v>
          </cell>
          <cell r="C367" t="str">
            <v>지상변압기3상200KVA</v>
          </cell>
          <cell r="D367">
            <v>3287</v>
          </cell>
        </row>
        <row r="368">
          <cell r="A368">
            <v>366</v>
          </cell>
          <cell r="C368" t="str">
            <v>지상변압기3상300KVA</v>
          </cell>
          <cell r="D368">
            <v>3422</v>
          </cell>
        </row>
        <row r="369">
          <cell r="A369">
            <v>367</v>
          </cell>
        </row>
        <row r="370">
          <cell r="A370">
            <v>368</v>
          </cell>
        </row>
        <row r="371">
          <cell r="A371">
            <v>369</v>
          </cell>
        </row>
        <row r="372">
          <cell r="A372">
            <v>370</v>
          </cell>
        </row>
        <row r="373">
          <cell r="A373">
            <v>371</v>
          </cell>
          <cell r="B373" t="str">
            <v>변압기철거재사용</v>
          </cell>
        </row>
        <row r="374">
          <cell r="A374">
            <v>372</v>
          </cell>
          <cell r="C374" t="str">
            <v>지상변압기1상30KVA</v>
          </cell>
          <cell r="D374">
            <v>3213</v>
          </cell>
        </row>
        <row r="375">
          <cell r="A375">
            <v>373</v>
          </cell>
          <cell r="C375" t="str">
            <v>지상변압기1상50KVA</v>
          </cell>
          <cell r="D375">
            <v>3213</v>
          </cell>
        </row>
        <row r="376">
          <cell r="A376">
            <v>374</v>
          </cell>
          <cell r="C376" t="str">
            <v>지상변압기1상75KVA</v>
          </cell>
          <cell r="D376">
            <v>4150</v>
          </cell>
        </row>
        <row r="377">
          <cell r="A377">
            <v>375</v>
          </cell>
          <cell r="C377" t="str">
            <v>지상변압기1상100KVA</v>
          </cell>
          <cell r="D377">
            <v>4150</v>
          </cell>
        </row>
        <row r="378">
          <cell r="A378">
            <v>376</v>
          </cell>
          <cell r="C378" t="str">
            <v>지상변압기1상150KVA</v>
          </cell>
          <cell r="D378">
            <v>5260</v>
          </cell>
        </row>
        <row r="379">
          <cell r="A379">
            <v>377</v>
          </cell>
          <cell r="C379" t="str">
            <v>지상변압기1상200KVA</v>
          </cell>
          <cell r="D379">
            <v>5260</v>
          </cell>
        </row>
        <row r="380">
          <cell r="A380">
            <v>378</v>
          </cell>
          <cell r="C380" t="str">
            <v>지상변압기3상75KVA</v>
          </cell>
          <cell r="D380">
            <v>4150</v>
          </cell>
        </row>
        <row r="381">
          <cell r="A381">
            <v>379</v>
          </cell>
          <cell r="C381" t="str">
            <v>지상변압기3상100KVA</v>
          </cell>
          <cell r="D381">
            <v>4150</v>
          </cell>
        </row>
        <row r="382">
          <cell r="A382">
            <v>380</v>
          </cell>
          <cell r="C382" t="str">
            <v>지상변압기3상150KVA</v>
          </cell>
          <cell r="D382">
            <v>5260</v>
          </cell>
        </row>
        <row r="383">
          <cell r="A383">
            <v>381</v>
          </cell>
          <cell r="C383" t="str">
            <v>지상변압기3상200KVA</v>
          </cell>
          <cell r="D383">
            <v>5260</v>
          </cell>
        </row>
        <row r="384">
          <cell r="A384">
            <v>382</v>
          </cell>
          <cell r="C384" t="str">
            <v>지상변압기3상300KVA</v>
          </cell>
          <cell r="D384">
            <v>5476</v>
          </cell>
        </row>
        <row r="385">
          <cell r="A385">
            <v>383</v>
          </cell>
        </row>
        <row r="386">
          <cell r="A386">
            <v>384</v>
          </cell>
        </row>
        <row r="387">
          <cell r="A387">
            <v>385</v>
          </cell>
        </row>
        <row r="388">
          <cell r="A388">
            <v>386</v>
          </cell>
        </row>
        <row r="389">
          <cell r="A389">
            <v>387</v>
          </cell>
        </row>
        <row r="390">
          <cell r="A390">
            <v>388</v>
          </cell>
        </row>
        <row r="391">
          <cell r="A391">
            <v>389</v>
          </cell>
        </row>
        <row r="392">
          <cell r="A392">
            <v>390</v>
          </cell>
        </row>
        <row r="393">
          <cell r="A393">
            <v>391</v>
          </cell>
        </row>
        <row r="394">
          <cell r="A394">
            <v>392</v>
          </cell>
        </row>
        <row r="395">
          <cell r="A395">
            <v>393</v>
          </cell>
        </row>
        <row r="396">
          <cell r="A396">
            <v>394</v>
          </cell>
        </row>
        <row r="397">
          <cell r="A397">
            <v>395</v>
          </cell>
        </row>
        <row r="398">
          <cell r="A398">
            <v>396</v>
          </cell>
        </row>
        <row r="399">
          <cell r="A399">
            <v>397</v>
          </cell>
          <cell r="B399" t="str">
            <v>잡재료비  소계</v>
          </cell>
        </row>
        <row r="400">
          <cell r="A400">
            <v>398</v>
          </cell>
          <cell r="B400" t="str">
            <v>인력비용A 소계</v>
          </cell>
        </row>
        <row r="401">
          <cell r="A401">
            <v>399</v>
          </cell>
          <cell r="B401" t="str">
            <v>인력비용B 소계</v>
          </cell>
        </row>
        <row r="402">
          <cell r="A402">
            <v>400</v>
          </cell>
          <cell r="B402" t="str">
            <v>소     계</v>
          </cell>
        </row>
        <row r="403">
          <cell r="A403">
            <v>401</v>
          </cell>
          <cell r="B403" t="str">
            <v>기계비용  소계</v>
          </cell>
        </row>
        <row r="404">
          <cell r="A404">
            <v>402</v>
          </cell>
          <cell r="B404" t="str">
            <v>기 준 비 용</v>
          </cell>
        </row>
        <row r="405">
          <cell r="A405">
            <v>403</v>
          </cell>
          <cell r="B405" t="str">
            <v>인력비용A(0.68)</v>
          </cell>
        </row>
        <row r="406">
          <cell r="A406">
            <v>404</v>
          </cell>
          <cell r="B406" t="str">
            <v>관로케이블신설</v>
          </cell>
        </row>
        <row r="407">
          <cell r="A407">
            <v>405</v>
          </cell>
          <cell r="C407" t="str">
            <v>직선접속60SQ1개동시</v>
          </cell>
          <cell r="D407">
            <v>68068</v>
          </cell>
        </row>
        <row r="408">
          <cell r="A408">
            <v>406</v>
          </cell>
          <cell r="C408" t="str">
            <v>직선접속60SQ2개동시</v>
          </cell>
          <cell r="D408">
            <v>67388</v>
          </cell>
        </row>
        <row r="409">
          <cell r="A409">
            <v>407</v>
          </cell>
          <cell r="C409" t="str">
            <v>직선접속60SQ3개동시</v>
          </cell>
          <cell r="D409">
            <v>64891</v>
          </cell>
        </row>
        <row r="410">
          <cell r="A410">
            <v>408</v>
          </cell>
          <cell r="C410" t="str">
            <v>직선접속60SQ4개동시</v>
          </cell>
          <cell r="D410">
            <v>63644</v>
          </cell>
        </row>
        <row r="411">
          <cell r="A411">
            <v>409</v>
          </cell>
          <cell r="C411" t="str">
            <v>직선접속60SQ5개동시</v>
          </cell>
          <cell r="D411">
            <v>62895</v>
          </cell>
        </row>
        <row r="412">
          <cell r="A412">
            <v>410</v>
          </cell>
          <cell r="C412" t="str">
            <v>직선접속60SQ6개동시</v>
          </cell>
          <cell r="D412">
            <v>62396</v>
          </cell>
        </row>
        <row r="413">
          <cell r="A413">
            <v>411</v>
          </cell>
          <cell r="C413" t="str">
            <v>직선접속60SQ9개동시</v>
          </cell>
          <cell r="D413">
            <v>61564</v>
          </cell>
        </row>
        <row r="414">
          <cell r="A414">
            <v>412</v>
          </cell>
          <cell r="C414" t="str">
            <v>직선접속60SQ12개동시</v>
          </cell>
          <cell r="D414">
            <v>61148</v>
          </cell>
        </row>
        <row r="415">
          <cell r="A415">
            <v>413</v>
          </cell>
          <cell r="C415" t="str">
            <v>직선접속325SQ1개동시</v>
          </cell>
          <cell r="D415">
            <v>136137</v>
          </cell>
        </row>
        <row r="416">
          <cell r="A416">
            <v>414</v>
          </cell>
          <cell r="C416" t="str">
            <v>직선접속325SQ2개동시</v>
          </cell>
          <cell r="D416">
            <v>134775</v>
          </cell>
        </row>
        <row r="417">
          <cell r="A417">
            <v>415</v>
          </cell>
          <cell r="C417" t="str">
            <v>직선접속325SQ3개동시</v>
          </cell>
          <cell r="D417">
            <v>129782</v>
          </cell>
        </row>
        <row r="418">
          <cell r="A418">
            <v>416</v>
          </cell>
          <cell r="C418" t="str">
            <v>직선접속325SQ4개동시</v>
          </cell>
          <cell r="D418">
            <v>127288</v>
          </cell>
        </row>
        <row r="419">
          <cell r="A419">
            <v>417</v>
          </cell>
          <cell r="C419" t="str">
            <v>직선접속325SQ5개동시</v>
          </cell>
          <cell r="D419">
            <v>125790</v>
          </cell>
        </row>
        <row r="420">
          <cell r="A420">
            <v>418</v>
          </cell>
          <cell r="C420" t="str">
            <v>직선접속325SQ6개동시</v>
          </cell>
          <cell r="D420">
            <v>124792</v>
          </cell>
        </row>
        <row r="421">
          <cell r="A421">
            <v>419</v>
          </cell>
          <cell r="C421" t="str">
            <v>직선접속325SQ9개동시</v>
          </cell>
          <cell r="D421">
            <v>123128</v>
          </cell>
        </row>
        <row r="422">
          <cell r="A422">
            <v>420</v>
          </cell>
          <cell r="C422" t="str">
            <v>직선접속325SQ12개동시</v>
          </cell>
          <cell r="D422">
            <v>122295</v>
          </cell>
        </row>
        <row r="423">
          <cell r="A423">
            <v>421</v>
          </cell>
          <cell r="C423" t="str">
            <v>접지공사600V비닐(개소당)</v>
          </cell>
          <cell r="D423">
            <v>5448</v>
          </cell>
        </row>
        <row r="424">
          <cell r="A424">
            <v>422</v>
          </cell>
          <cell r="C424" t="str">
            <v>도통시험특고공300MM1공</v>
          </cell>
          <cell r="D424">
            <v>1826</v>
          </cell>
        </row>
        <row r="425">
          <cell r="A425">
            <v>423</v>
          </cell>
          <cell r="C425" t="str">
            <v>도통시험특고공300MM2공</v>
          </cell>
          <cell r="D425">
            <v>1643</v>
          </cell>
        </row>
        <row r="426">
          <cell r="A426">
            <v>424</v>
          </cell>
          <cell r="C426" t="str">
            <v>도통시험특고공300MM3공</v>
          </cell>
          <cell r="D426">
            <v>1582</v>
          </cell>
        </row>
        <row r="427">
          <cell r="A427">
            <v>425</v>
          </cell>
          <cell r="C427" t="str">
            <v>도통시험특고공300MM4공</v>
          </cell>
          <cell r="D427">
            <v>1552</v>
          </cell>
        </row>
        <row r="428">
          <cell r="A428">
            <v>426</v>
          </cell>
          <cell r="C428" t="str">
            <v>도통시험특고공300MM5공</v>
          </cell>
          <cell r="D428">
            <v>1533</v>
          </cell>
        </row>
        <row r="429">
          <cell r="A429">
            <v>427</v>
          </cell>
          <cell r="C429" t="str">
            <v>도통시험특고공300MM6공</v>
          </cell>
          <cell r="D429">
            <v>1521</v>
          </cell>
        </row>
        <row r="430">
          <cell r="A430">
            <v>428</v>
          </cell>
          <cell r="C430" t="str">
            <v>도통시험특고공150MM1공</v>
          </cell>
          <cell r="D430">
            <v>1498</v>
          </cell>
        </row>
        <row r="431">
          <cell r="A431">
            <v>429</v>
          </cell>
          <cell r="C431" t="str">
            <v>도통시험특고공150MM2공</v>
          </cell>
          <cell r="D431">
            <v>1348</v>
          </cell>
        </row>
        <row r="432">
          <cell r="A432">
            <v>430</v>
          </cell>
          <cell r="C432" t="str">
            <v>도통시험특고공150MM3공</v>
          </cell>
          <cell r="D432">
            <v>1298</v>
          </cell>
        </row>
        <row r="433">
          <cell r="A433">
            <v>431</v>
          </cell>
          <cell r="C433" t="str">
            <v>도통시험특고공150MM4공</v>
          </cell>
          <cell r="D433">
            <v>1273</v>
          </cell>
        </row>
        <row r="434">
          <cell r="A434">
            <v>432</v>
          </cell>
          <cell r="C434" t="str">
            <v>도통시험특고공150MM5공</v>
          </cell>
          <cell r="D434">
            <v>1258</v>
          </cell>
        </row>
        <row r="435">
          <cell r="A435">
            <v>433</v>
          </cell>
          <cell r="C435" t="str">
            <v>도통시험특고공150MM6공</v>
          </cell>
          <cell r="D435">
            <v>1248</v>
          </cell>
        </row>
        <row r="436">
          <cell r="A436">
            <v>434</v>
          </cell>
          <cell r="C436" t="str">
            <v>도통시험저압공150MM1공</v>
          </cell>
          <cell r="D436">
            <v>1221</v>
          </cell>
        </row>
        <row r="437">
          <cell r="A437">
            <v>435</v>
          </cell>
          <cell r="C437" t="str">
            <v>도통시험저압공150MM2공</v>
          </cell>
          <cell r="D437">
            <v>1099</v>
          </cell>
        </row>
        <row r="438">
          <cell r="A438">
            <v>436</v>
          </cell>
          <cell r="C438" t="str">
            <v>도통시험저압공150MM3공</v>
          </cell>
          <cell r="D438">
            <v>1058</v>
          </cell>
        </row>
        <row r="439">
          <cell r="A439">
            <v>437</v>
          </cell>
          <cell r="C439" t="str">
            <v>도통시험저압공150MM4공</v>
          </cell>
          <cell r="D439">
            <v>1037</v>
          </cell>
        </row>
        <row r="440">
          <cell r="A440">
            <v>438</v>
          </cell>
          <cell r="C440" t="str">
            <v>도통시험저압공150MM5공</v>
          </cell>
          <cell r="D440">
            <v>1025</v>
          </cell>
        </row>
        <row r="441">
          <cell r="A441">
            <v>439</v>
          </cell>
          <cell r="C441" t="str">
            <v>도통시험저압공150MM6공</v>
          </cell>
          <cell r="D441">
            <v>1017</v>
          </cell>
        </row>
        <row r="442">
          <cell r="A442">
            <v>440</v>
          </cell>
          <cell r="C442" t="str">
            <v>CV1회조수2CV22SQ</v>
          </cell>
          <cell r="D442">
            <v>647</v>
          </cell>
        </row>
        <row r="443">
          <cell r="A443">
            <v>441</v>
          </cell>
          <cell r="C443" t="str">
            <v>CV1회조수2CV38SQ</v>
          </cell>
          <cell r="D443">
            <v>730</v>
          </cell>
        </row>
        <row r="444">
          <cell r="A444">
            <v>442</v>
          </cell>
          <cell r="C444" t="str">
            <v>CV1회조수2CV60SQ</v>
          </cell>
          <cell r="D444">
            <v>847</v>
          </cell>
        </row>
        <row r="445">
          <cell r="A445">
            <v>443</v>
          </cell>
          <cell r="C445" t="str">
            <v>CV1회조수2CV100SQ</v>
          </cell>
        </row>
        <row r="446">
          <cell r="A446">
            <v>444</v>
          </cell>
          <cell r="C446" t="str">
            <v>CV1회조수2CV150SQ</v>
          </cell>
        </row>
        <row r="447">
          <cell r="A447">
            <v>445</v>
          </cell>
          <cell r="C447" t="str">
            <v>CV1회조수2CV200SQ</v>
          </cell>
        </row>
        <row r="448">
          <cell r="A448">
            <v>446</v>
          </cell>
          <cell r="C448" t="str">
            <v>CV1회조수2CV325SQ</v>
          </cell>
        </row>
        <row r="449">
          <cell r="A449">
            <v>447</v>
          </cell>
          <cell r="C449" t="str">
            <v>CNCV1회조수160SQ</v>
          </cell>
        </row>
        <row r="450">
          <cell r="A450">
            <v>448</v>
          </cell>
          <cell r="C450" t="str">
            <v>CNCV1회조수260SQ</v>
          </cell>
        </row>
        <row r="451">
          <cell r="A451">
            <v>449</v>
          </cell>
          <cell r="C451" t="str">
            <v>CNCV1회조수360SQ</v>
          </cell>
        </row>
        <row r="452">
          <cell r="A452">
            <v>450</v>
          </cell>
          <cell r="C452" t="str">
            <v>CNCV2회조수160SQ</v>
          </cell>
        </row>
        <row r="453">
          <cell r="A453">
            <v>451</v>
          </cell>
          <cell r="C453" t="str">
            <v>CNCV2회조수260SQ</v>
          </cell>
          <cell r="D453">
            <v>1651</v>
          </cell>
        </row>
        <row r="454">
          <cell r="A454">
            <v>452</v>
          </cell>
          <cell r="C454" t="str">
            <v>CNCV2회조수360SQ</v>
          </cell>
        </row>
        <row r="455">
          <cell r="A455">
            <v>453</v>
          </cell>
          <cell r="C455" t="str">
            <v>CNCV3회조수1,60SQ</v>
          </cell>
          <cell r="D455">
            <v>1589</v>
          </cell>
        </row>
        <row r="456">
          <cell r="A456">
            <v>454</v>
          </cell>
          <cell r="C456" t="str">
            <v>CNCV3회조수2,60SQ</v>
          </cell>
          <cell r="D456">
            <v>1589</v>
          </cell>
        </row>
        <row r="457">
          <cell r="A457">
            <v>455</v>
          </cell>
          <cell r="C457" t="str">
            <v>CNCV3회조수3,60SQ</v>
          </cell>
          <cell r="D457">
            <v>1531</v>
          </cell>
        </row>
        <row r="458">
          <cell r="A458">
            <v>456</v>
          </cell>
          <cell r="C458" t="str">
            <v>CNCV4회조수160SQ</v>
          </cell>
        </row>
        <row r="459">
          <cell r="A459">
            <v>457</v>
          </cell>
          <cell r="C459" t="str">
            <v>CNCV4회조수260SQ</v>
          </cell>
        </row>
        <row r="460">
          <cell r="A460">
            <v>458</v>
          </cell>
          <cell r="C460" t="str">
            <v>CNCV4회조수3,60SQ</v>
          </cell>
          <cell r="D460">
            <v>1501</v>
          </cell>
        </row>
        <row r="461">
          <cell r="A461">
            <v>459</v>
          </cell>
          <cell r="C461" t="str">
            <v>CNCV1회조수3,325SQ</v>
          </cell>
          <cell r="D461">
            <v>5169</v>
          </cell>
        </row>
        <row r="462">
          <cell r="A462">
            <v>460</v>
          </cell>
          <cell r="C462" t="str">
            <v>CNCV2회조수3,325SQ</v>
          </cell>
        </row>
        <row r="463">
          <cell r="A463">
            <v>461</v>
          </cell>
          <cell r="C463" t="str">
            <v>CNCV3회조수3,325SQ</v>
          </cell>
          <cell r="D463">
            <v>4479</v>
          </cell>
        </row>
        <row r="464">
          <cell r="A464">
            <v>462</v>
          </cell>
          <cell r="C464" t="str">
            <v>CNCV4회조수3,325SQ</v>
          </cell>
          <cell r="D464">
            <v>4393</v>
          </cell>
        </row>
        <row r="465">
          <cell r="A465">
            <v>463</v>
          </cell>
          <cell r="C465" t="str">
            <v>CV1회조수4 ,22SQ</v>
          </cell>
          <cell r="D465">
            <v>611</v>
          </cell>
        </row>
        <row r="466">
          <cell r="A466">
            <v>464</v>
          </cell>
          <cell r="C466" t="str">
            <v>CV1회조수4 ,38SQ</v>
          </cell>
          <cell r="D466">
            <v>688</v>
          </cell>
        </row>
        <row r="467">
          <cell r="A467">
            <v>465</v>
          </cell>
          <cell r="C467" t="str">
            <v>CV1회조수4 ,60SQ</v>
          </cell>
          <cell r="D467">
            <v>797</v>
          </cell>
        </row>
        <row r="468">
          <cell r="A468">
            <v>466</v>
          </cell>
          <cell r="B468" t="str">
            <v xml:space="preserve">  철거재사용</v>
          </cell>
          <cell r="C468" t="str">
            <v>CV1회조수2 ,22SQ</v>
          </cell>
          <cell r="D468">
            <v>517</v>
          </cell>
        </row>
        <row r="469">
          <cell r="A469">
            <v>467</v>
          </cell>
          <cell r="B469" t="str">
            <v xml:space="preserve">  철거재사용</v>
          </cell>
          <cell r="C469" t="str">
            <v>CV1회조수2 ,38SQ</v>
          </cell>
          <cell r="D469">
            <v>584</v>
          </cell>
        </row>
        <row r="470">
          <cell r="A470">
            <v>468</v>
          </cell>
          <cell r="B470" t="str">
            <v xml:space="preserve">  철거재사용</v>
          </cell>
          <cell r="C470" t="str">
            <v>CV1회조수2 ,60SQ</v>
          </cell>
          <cell r="D470">
            <v>677</v>
          </cell>
        </row>
        <row r="471">
          <cell r="A471">
            <v>469</v>
          </cell>
          <cell r="C471" t="str">
            <v>케이블접속장치 4TS</v>
          </cell>
          <cell r="D471">
            <v>132689</v>
          </cell>
        </row>
        <row r="472">
          <cell r="A472">
            <v>470</v>
          </cell>
          <cell r="C472" t="str">
            <v>케이블접속장치 2TS</v>
          </cell>
          <cell r="D472">
            <v>109506</v>
          </cell>
        </row>
        <row r="473">
          <cell r="A473">
            <v>471</v>
          </cell>
        </row>
        <row r="474">
          <cell r="A474">
            <v>472</v>
          </cell>
        </row>
        <row r="475">
          <cell r="A475">
            <v>473</v>
          </cell>
        </row>
        <row r="476">
          <cell r="A476">
            <v>474</v>
          </cell>
        </row>
        <row r="477">
          <cell r="A477">
            <v>475</v>
          </cell>
        </row>
        <row r="478">
          <cell r="A478">
            <v>476</v>
          </cell>
          <cell r="B478" t="str">
            <v>관로케이블철거</v>
          </cell>
        </row>
        <row r="479">
          <cell r="A479">
            <v>477</v>
          </cell>
          <cell r="C479" t="str">
            <v>CNCV2동시3,  22.9KV60SQ</v>
          </cell>
          <cell r="D479">
            <v>794</v>
          </cell>
        </row>
        <row r="480">
          <cell r="A480">
            <v>478</v>
          </cell>
        </row>
        <row r="481">
          <cell r="A481">
            <v>479</v>
          </cell>
        </row>
        <row r="482">
          <cell r="A482">
            <v>480</v>
          </cell>
        </row>
        <row r="483">
          <cell r="A483">
            <v>481</v>
          </cell>
        </row>
        <row r="484">
          <cell r="A484">
            <v>482</v>
          </cell>
          <cell r="B484" t="str">
            <v>케이블햇드신설</v>
          </cell>
        </row>
        <row r="485">
          <cell r="A485">
            <v>483</v>
          </cell>
          <cell r="C485" t="str">
            <v>전선압축접속95M미만</v>
          </cell>
          <cell r="D485">
            <v>16344</v>
          </cell>
        </row>
        <row r="486">
          <cell r="A486">
            <v>484</v>
          </cell>
          <cell r="C486" t="str">
            <v>전선압축접속95M이상</v>
          </cell>
          <cell r="D486">
            <v>17434</v>
          </cell>
        </row>
        <row r="487">
          <cell r="A487">
            <v>485</v>
          </cell>
          <cell r="C487" t="str">
            <v>종단접속제23KV325SQ3동시</v>
          </cell>
          <cell r="D487">
            <v>216304</v>
          </cell>
        </row>
        <row r="488">
          <cell r="A488">
            <v>486</v>
          </cell>
          <cell r="C488" t="str">
            <v>종단접속제23KV60SQ3동시</v>
          </cell>
        </row>
        <row r="489">
          <cell r="A489">
            <v>487</v>
          </cell>
        </row>
        <row r="490">
          <cell r="A490">
            <v>488</v>
          </cell>
        </row>
        <row r="491">
          <cell r="A491">
            <v>489</v>
          </cell>
        </row>
        <row r="492">
          <cell r="A492">
            <v>490</v>
          </cell>
        </row>
        <row r="493">
          <cell r="A493">
            <v>491</v>
          </cell>
        </row>
        <row r="494">
          <cell r="A494">
            <v>492</v>
          </cell>
        </row>
        <row r="495">
          <cell r="A495">
            <v>493</v>
          </cell>
        </row>
        <row r="496">
          <cell r="A496">
            <v>494</v>
          </cell>
        </row>
        <row r="497">
          <cell r="A497">
            <v>495</v>
          </cell>
        </row>
        <row r="498">
          <cell r="A498">
            <v>496</v>
          </cell>
        </row>
        <row r="499">
          <cell r="A499">
            <v>497</v>
          </cell>
        </row>
        <row r="500">
          <cell r="A500">
            <v>498</v>
          </cell>
        </row>
        <row r="501">
          <cell r="A501">
            <v>499</v>
          </cell>
        </row>
        <row r="502">
          <cell r="A502">
            <v>500</v>
          </cell>
          <cell r="B502" t="str">
            <v>관  로  신  설</v>
          </cell>
        </row>
        <row r="503">
          <cell r="A503">
            <v>501</v>
          </cell>
          <cell r="C503" t="str">
            <v>도통시험특고공300MM1공</v>
          </cell>
          <cell r="D503">
            <v>1826</v>
          </cell>
        </row>
        <row r="504">
          <cell r="A504">
            <v>502</v>
          </cell>
          <cell r="C504" t="str">
            <v>도통시험특고공300MM2공</v>
          </cell>
          <cell r="D504">
            <v>1643</v>
          </cell>
        </row>
        <row r="505">
          <cell r="A505">
            <v>503</v>
          </cell>
          <cell r="C505" t="str">
            <v>도통시험특고공300MM3공</v>
          </cell>
          <cell r="D505">
            <v>1582</v>
          </cell>
        </row>
        <row r="506">
          <cell r="A506">
            <v>504</v>
          </cell>
          <cell r="C506" t="str">
            <v>도통시험특고공300MM4공</v>
          </cell>
          <cell r="D506">
            <v>1552</v>
          </cell>
        </row>
        <row r="507">
          <cell r="A507">
            <v>505</v>
          </cell>
          <cell r="C507" t="str">
            <v>도통시험특고공300MM5공</v>
          </cell>
          <cell r="D507">
            <v>1533</v>
          </cell>
        </row>
        <row r="508">
          <cell r="A508">
            <v>506</v>
          </cell>
          <cell r="C508" t="str">
            <v>도통시험특고공300MM6공</v>
          </cell>
          <cell r="D508">
            <v>1521</v>
          </cell>
        </row>
        <row r="509">
          <cell r="A509">
            <v>507</v>
          </cell>
          <cell r="C509" t="str">
            <v>도통시험특고공150MM1공</v>
          </cell>
          <cell r="D509">
            <v>1498</v>
          </cell>
        </row>
        <row r="510">
          <cell r="A510">
            <v>508</v>
          </cell>
          <cell r="C510" t="str">
            <v>도통시험특고공150MM2공</v>
          </cell>
          <cell r="D510">
            <v>1348</v>
          </cell>
        </row>
        <row r="511">
          <cell r="A511">
            <v>509</v>
          </cell>
          <cell r="C511" t="str">
            <v>도통시험특고공150MM3공</v>
          </cell>
          <cell r="D511">
            <v>1298</v>
          </cell>
        </row>
        <row r="512">
          <cell r="A512">
            <v>510</v>
          </cell>
          <cell r="C512" t="str">
            <v>도통시험특고공150MM4공</v>
          </cell>
          <cell r="D512">
            <v>1273</v>
          </cell>
        </row>
        <row r="513">
          <cell r="A513">
            <v>511</v>
          </cell>
          <cell r="C513" t="str">
            <v>도통시험특고공150MM5공</v>
          </cell>
          <cell r="D513">
            <v>1258</v>
          </cell>
        </row>
        <row r="514">
          <cell r="A514">
            <v>512</v>
          </cell>
          <cell r="C514" t="str">
            <v>도통시험특고공150MM6공</v>
          </cell>
          <cell r="D514">
            <v>1248</v>
          </cell>
        </row>
        <row r="515">
          <cell r="A515">
            <v>513</v>
          </cell>
          <cell r="C515" t="str">
            <v>도통시험저압공150MM1공</v>
          </cell>
          <cell r="D515">
            <v>1221</v>
          </cell>
        </row>
        <row r="516">
          <cell r="A516">
            <v>514</v>
          </cell>
          <cell r="C516" t="str">
            <v>도통시험저압공150MM2공</v>
          </cell>
          <cell r="D516">
            <v>1098</v>
          </cell>
        </row>
        <row r="517">
          <cell r="A517">
            <v>515</v>
          </cell>
          <cell r="C517" t="str">
            <v>도통시험저압공150MM3공</v>
          </cell>
          <cell r="D517">
            <v>1058</v>
          </cell>
        </row>
        <row r="518">
          <cell r="A518">
            <v>516</v>
          </cell>
          <cell r="C518" t="str">
            <v>도통시험저압공150MM4공</v>
          </cell>
          <cell r="D518">
            <v>1037</v>
          </cell>
        </row>
        <row r="519">
          <cell r="A519">
            <v>517</v>
          </cell>
          <cell r="C519" t="str">
            <v>도통시험저압공150MM5공</v>
          </cell>
          <cell r="D519">
            <v>1025</v>
          </cell>
        </row>
        <row r="520">
          <cell r="A520">
            <v>518</v>
          </cell>
          <cell r="C520" t="str">
            <v>도통시험저압공150MM6공</v>
          </cell>
          <cell r="D520">
            <v>1017</v>
          </cell>
        </row>
        <row r="521">
          <cell r="A521">
            <v>519</v>
          </cell>
        </row>
        <row r="522">
          <cell r="A522">
            <v>520</v>
          </cell>
        </row>
        <row r="523">
          <cell r="A523">
            <v>521</v>
          </cell>
        </row>
        <row r="524">
          <cell r="A524">
            <v>522</v>
          </cell>
        </row>
        <row r="525">
          <cell r="A525">
            <v>523</v>
          </cell>
        </row>
        <row r="526">
          <cell r="A526">
            <v>524</v>
          </cell>
        </row>
        <row r="527">
          <cell r="A527">
            <v>525</v>
          </cell>
        </row>
        <row r="528">
          <cell r="A528">
            <v>526</v>
          </cell>
        </row>
        <row r="529">
          <cell r="A529">
            <v>527</v>
          </cell>
        </row>
        <row r="530">
          <cell r="A530">
            <v>528</v>
          </cell>
        </row>
        <row r="531">
          <cell r="A531">
            <v>529</v>
          </cell>
        </row>
        <row r="532">
          <cell r="A532">
            <v>530</v>
          </cell>
          <cell r="B532" t="str">
            <v>맨  홀  신  설</v>
          </cell>
        </row>
        <row r="533">
          <cell r="A533">
            <v>531</v>
          </cell>
          <cell r="C533" t="str">
            <v>접지공사1-2*1본</v>
          </cell>
          <cell r="D533">
            <v>21793</v>
          </cell>
        </row>
        <row r="534">
          <cell r="A534">
            <v>532</v>
          </cell>
          <cell r="C534" t="str">
            <v>접지공사1-2*3본</v>
          </cell>
          <cell r="D534">
            <v>88448</v>
          </cell>
        </row>
        <row r="535">
          <cell r="A535">
            <v>533</v>
          </cell>
          <cell r="C535" t="str">
            <v>고무아스팔트에멜젼도막방수</v>
          </cell>
          <cell r="D535">
            <v>12930</v>
          </cell>
        </row>
        <row r="536">
          <cell r="A536">
            <v>534</v>
          </cell>
          <cell r="C536" t="str">
            <v>접지선매설</v>
          </cell>
          <cell r="D536">
            <v>1083</v>
          </cell>
        </row>
        <row r="537">
          <cell r="A537">
            <v>535</v>
          </cell>
        </row>
        <row r="538">
          <cell r="A538">
            <v>536</v>
          </cell>
        </row>
        <row r="539">
          <cell r="A539">
            <v>537</v>
          </cell>
        </row>
        <row r="540">
          <cell r="A540">
            <v>538</v>
          </cell>
        </row>
        <row r="541">
          <cell r="A541">
            <v>539</v>
          </cell>
        </row>
        <row r="542">
          <cell r="A542">
            <v>540</v>
          </cell>
        </row>
        <row r="543">
          <cell r="A543">
            <v>541</v>
          </cell>
        </row>
        <row r="544">
          <cell r="A544">
            <v>542</v>
          </cell>
        </row>
        <row r="545">
          <cell r="A545">
            <v>543</v>
          </cell>
        </row>
        <row r="546">
          <cell r="A546">
            <v>544</v>
          </cell>
        </row>
        <row r="547">
          <cell r="A547">
            <v>545</v>
          </cell>
        </row>
        <row r="548">
          <cell r="A548">
            <v>546</v>
          </cell>
        </row>
        <row r="549">
          <cell r="A549">
            <v>547</v>
          </cell>
        </row>
        <row r="550">
          <cell r="A550">
            <v>548</v>
          </cell>
        </row>
        <row r="551">
          <cell r="A551">
            <v>549</v>
          </cell>
        </row>
        <row r="552">
          <cell r="A552">
            <v>550</v>
          </cell>
          <cell r="B552" t="str">
            <v>핸 드 홀 신 설</v>
          </cell>
        </row>
        <row r="553">
          <cell r="A553">
            <v>551</v>
          </cell>
          <cell r="C553" t="str">
            <v>접지공사1-2*1본(개당)</v>
          </cell>
          <cell r="D553">
            <v>21793</v>
          </cell>
        </row>
        <row r="554">
          <cell r="A554">
            <v>552</v>
          </cell>
        </row>
        <row r="555">
          <cell r="A555">
            <v>553</v>
          </cell>
        </row>
        <row r="556">
          <cell r="A556">
            <v>554</v>
          </cell>
        </row>
        <row r="557">
          <cell r="A557">
            <v>555</v>
          </cell>
        </row>
        <row r="558">
          <cell r="A558">
            <v>556</v>
          </cell>
        </row>
        <row r="559">
          <cell r="A559">
            <v>557</v>
          </cell>
        </row>
        <row r="560">
          <cell r="A560">
            <v>558</v>
          </cell>
        </row>
        <row r="561">
          <cell r="A561">
            <v>559</v>
          </cell>
        </row>
        <row r="562">
          <cell r="A562">
            <v>560</v>
          </cell>
          <cell r="B562" t="str">
            <v>개 폐 기 신 설</v>
          </cell>
        </row>
        <row r="563">
          <cell r="A563">
            <v>561</v>
          </cell>
          <cell r="C563" t="str">
            <v>접지공사1-2*1본(개당)</v>
          </cell>
          <cell r="D563">
            <v>21793</v>
          </cell>
        </row>
        <row r="564">
          <cell r="A564">
            <v>562</v>
          </cell>
          <cell r="C564" t="str">
            <v>개폐기신설인력</v>
          </cell>
          <cell r="D564">
            <v>290065</v>
          </cell>
        </row>
        <row r="565">
          <cell r="A565">
            <v>563</v>
          </cell>
          <cell r="C565" t="str">
            <v>개폐기엘보60SQ1동시</v>
          </cell>
          <cell r="D565">
            <v>56183</v>
          </cell>
        </row>
        <row r="566">
          <cell r="A566">
            <v>564</v>
          </cell>
          <cell r="C566" t="str">
            <v>개폐기엘보60SQ2동시</v>
          </cell>
          <cell r="D566">
            <v>50565</v>
          </cell>
        </row>
        <row r="567">
          <cell r="A567">
            <v>565</v>
          </cell>
          <cell r="C567" t="str">
            <v>개폐기엘보60SQ3동시</v>
          </cell>
          <cell r="D567">
            <v>48692</v>
          </cell>
        </row>
        <row r="568">
          <cell r="A568">
            <v>566</v>
          </cell>
          <cell r="C568" t="str">
            <v>개폐기엘보60SQ4동시</v>
          </cell>
          <cell r="D568">
            <v>47756</v>
          </cell>
        </row>
        <row r="569">
          <cell r="A569">
            <v>567</v>
          </cell>
          <cell r="C569" t="str">
            <v>개폐기엘보60SQ5동시</v>
          </cell>
          <cell r="D569">
            <v>47194</v>
          </cell>
        </row>
        <row r="570">
          <cell r="A570">
            <v>568</v>
          </cell>
          <cell r="C570" t="str">
            <v>개폐기엘보60SQ6동시</v>
          </cell>
          <cell r="D570">
            <v>46819</v>
          </cell>
        </row>
        <row r="571">
          <cell r="A571">
            <v>569</v>
          </cell>
          <cell r="C571" t="str">
            <v>개폐기엘보60SQ7동시</v>
          </cell>
          <cell r="D571">
            <v>46552</v>
          </cell>
        </row>
        <row r="572">
          <cell r="A572">
            <v>570</v>
          </cell>
          <cell r="C572" t="str">
            <v>개폐기엘보60SQ8동시</v>
          </cell>
          <cell r="D572">
            <v>46351</v>
          </cell>
        </row>
        <row r="573">
          <cell r="A573">
            <v>571</v>
          </cell>
          <cell r="C573" t="str">
            <v>개폐기엘보60SQ9동시</v>
          </cell>
          <cell r="D573">
            <v>46195</v>
          </cell>
        </row>
        <row r="574">
          <cell r="A574">
            <v>572</v>
          </cell>
          <cell r="C574" t="str">
            <v>개폐기엘보60SQ10동시</v>
          </cell>
          <cell r="D574">
            <v>46070</v>
          </cell>
        </row>
        <row r="575">
          <cell r="A575">
            <v>573</v>
          </cell>
          <cell r="C575" t="str">
            <v>개폐기엘보60SQ11동시</v>
          </cell>
          <cell r="D575">
            <v>45968</v>
          </cell>
        </row>
        <row r="576">
          <cell r="A576">
            <v>574</v>
          </cell>
          <cell r="C576" t="str">
            <v>개폐기엘보60SQ12동시</v>
          </cell>
          <cell r="D576">
            <v>45883</v>
          </cell>
        </row>
        <row r="577">
          <cell r="A577">
            <v>575</v>
          </cell>
          <cell r="C577" t="str">
            <v>개폐기엘보325SQ3동시</v>
          </cell>
          <cell r="D577">
            <v>70229</v>
          </cell>
        </row>
        <row r="578">
          <cell r="A578">
            <v>576</v>
          </cell>
          <cell r="C578" t="str">
            <v>개폐기엘보325SQ6동시</v>
          </cell>
          <cell r="D578">
            <v>67528</v>
          </cell>
        </row>
        <row r="579">
          <cell r="A579">
            <v>577</v>
          </cell>
          <cell r="C579" t="str">
            <v>개폐기엘보325SQ9동시</v>
          </cell>
          <cell r="D579">
            <v>66628</v>
          </cell>
        </row>
        <row r="580">
          <cell r="A580">
            <v>578</v>
          </cell>
          <cell r="C580" t="str">
            <v>개폐기엘보325SQ12동시</v>
          </cell>
          <cell r="D580">
            <v>66177</v>
          </cell>
        </row>
        <row r="581">
          <cell r="A581">
            <v>579</v>
          </cell>
          <cell r="C581" t="str">
            <v>접지선메설(M당)</v>
          </cell>
          <cell r="D581">
            <v>1083</v>
          </cell>
        </row>
        <row r="582">
          <cell r="A582">
            <v>580</v>
          </cell>
        </row>
        <row r="583">
          <cell r="A583">
            <v>581</v>
          </cell>
        </row>
        <row r="584">
          <cell r="A584">
            <v>582</v>
          </cell>
        </row>
        <row r="585">
          <cell r="A585">
            <v>583</v>
          </cell>
          <cell r="B585" t="str">
            <v xml:space="preserve">         철거</v>
          </cell>
          <cell r="C585" t="str">
            <v>개폐기엘보60SQ  3동시</v>
          </cell>
          <cell r="D585">
            <v>24346</v>
          </cell>
        </row>
        <row r="586">
          <cell r="A586">
            <v>584</v>
          </cell>
          <cell r="B586" t="str">
            <v xml:space="preserve">         철거</v>
          </cell>
          <cell r="C586" t="str">
            <v>개폐기엘보60SQ  6동시</v>
          </cell>
          <cell r="D586">
            <v>23409</v>
          </cell>
        </row>
        <row r="587">
          <cell r="A587">
            <v>585</v>
          </cell>
          <cell r="B587" t="str">
            <v xml:space="preserve">         철거</v>
          </cell>
          <cell r="C587" t="str">
            <v>개페기엘보60SQ  9동시</v>
          </cell>
          <cell r="D587">
            <v>23097</v>
          </cell>
        </row>
        <row r="588">
          <cell r="A588">
            <v>586</v>
          </cell>
        </row>
        <row r="589">
          <cell r="A589">
            <v>587</v>
          </cell>
        </row>
        <row r="590">
          <cell r="A590">
            <v>588</v>
          </cell>
        </row>
        <row r="591">
          <cell r="A591">
            <v>589</v>
          </cell>
        </row>
        <row r="592">
          <cell r="A592">
            <v>590</v>
          </cell>
        </row>
        <row r="593">
          <cell r="A593">
            <v>591</v>
          </cell>
        </row>
        <row r="594">
          <cell r="A594">
            <v>592</v>
          </cell>
        </row>
        <row r="595">
          <cell r="A595">
            <v>593</v>
          </cell>
        </row>
        <row r="596">
          <cell r="A596">
            <v>594</v>
          </cell>
        </row>
        <row r="597">
          <cell r="A597">
            <v>595</v>
          </cell>
        </row>
        <row r="598">
          <cell r="A598">
            <v>596</v>
          </cell>
        </row>
        <row r="599">
          <cell r="A599">
            <v>597</v>
          </cell>
        </row>
        <row r="600">
          <cell r="A600">
            <v>598</v>
          </cell>
        </row>
        <row r="601">
          <cell r="A601">
            <v>599</v>
          </cell>
        </row>
        <row r="602">
          <cell r="A602">
            <v>600</v>
          </cell>
        </row>
        <row r="603">
          <cell r="A603">
            <v>601</v>
          </cell>
        </row>
        <row r="604">
          <cell r="A604">
            <v>602</v>
          </cell>
        </row>
        <row r="605">
          <cell r="A605">
            <v>603</v>
          </cell>
        </row>
        <row r="606">
          <cell r="A606">
            <v>604</v>
          </cell>
        </row>
        <row r="607">
          <cell r="A607">
            <v>605</v>
          </cell>
        </row>
        <row r="608">
          <cell r="A608">
            <v>606</v>
          </cell>
        </row>
        <row r="609">
          <cell r="A609">
            <v>607</v>
          </cell>
        </row>
        <row r="610">
          <cell r="A610">
            <v>608</v>
          </cell>
        </row>
        <row r="611">
          <cell r="A611">
            <v>609</v>
          </cell>
        </row>
        <row r="612">
          <cell r="A612">
            <v>610</v>
          </cell>
          <cell r="B612" t="str">
            <v>변 압 기 공 사</v>
          </cell>
        </row>
        <row r="613">
          <cell r="A613">
            <v>611</v>
          </cell>
          <cell r="C613" t="str">
            <v>접지공사1-2*1본(개당)</v>
          </cell>
          <cell r="D613">
            <v>21793</v>
          </cell>
        </row>
        <row r="614">
          <cell r="A614">
            <v>612</v>
          </cell>
          <cell r="C614" t="str">
            <v>접지선메설(M당)</v>
          </cell>
          <cell r="D614">
            <v>1083</v>
          </cell>
        </row>
        <row r="615">
          <cell r="A615">
            <v>613</v>
          </cell>
        </row>
        <row r="616">
          <cell r="A616">
            <v>614</v>
          </cell>
        </row>
        <row r="617">
          <cell r="A617">
            <v>615</v>
          </cell>
        </row>
        <row r="618">
          <cell r="A618">
            <v>616</v>
          </cell>
        </row>
        <row r="619">
          <cell r="A619">
            <v>617</v>
          </cell>
        </row>
        <row r="620">
          <cell r="A620">
            <v>618</v>
          </cell>
        </row>
        <row r="621">
          <cell r="A621">
            <v>619</v>
          </cell>
        </row>
        <row r="622">
          <cell r="A622">
            <v>620</v>
          </cell>
          <cell r="B622" t="str">
            <v>인력비용B(0.7)</v>
          </cell>
        </row>
        <row r="623">
          <cell r="A623">
            <v>621</v>
          </cell>
          <cell r="B623" t="str">
            <v>관로케이블신설</v>
          </cell>
        </row>
        <row r="624">
          <cell r="A624">
            <v>622</v>
          </cell>
          <cell r="C624" t="str">
            <v>행거취브(특고압)</v>
          </cell>
          <cell r="D624">
            <v>1417</v>
          </cell>
        </row>
        <row r="625">
          <cell r="A625">
            <v>623</v>
          </cell>
          <cell r="C625" t="str">
            <v>써포트2M이하1동시</v>
          </cell>
          <cell r="D625">
            <v>2835</v>
          </cell>
        </row>
        <row r="626">
          <cell r="A626">
            <v>624</v>
          </cell>
          <cell r="C626" t="str">
            <v>써포트2M이하2동시</v>
          </cell>
          <cell r="D626">
            <v>2551</v>
          </cell>
        </row>
        <row r="627">
          <cell r="A627">
            <v>625</v>
          </cell>
          <cell r="C627" t="str">
            <v>써포트2M이하3동시</v>
          </cell>
          <cell r="D627">
            <v>2457</v>
          </cell>
        </row>
        <row r="628">
          <cell r="A628">
            <v>626</v>
          </cell>
          <cell r="C628" t="str">
            <v>써포트2M이하4동시</v>
          </cell>
          <cell r="D628">
            <v>2410</v>
          </cell>
        </row>
        <row r="629">
          <cell r="A629">
            <v>627</v>
          </cell>
          <cell r="C629" t="str">
            <v>써포트2M이하5동시</v>
          </cell>
          <cell r="D629">
            <v>2381</v>
          </cell>
        </row>
        <row r="630">
          <cell r="A630">
            <v>628</v>
          </cell>
          <cell r="C630" t="str">
            <v>써포트2M이하6동시</v>
          </cell>
          <cell r="D630">
            <v>2362</v>
          </cell>
        </row>
        <row r="631">
          <cell r="A631">
            <v>629</v>
          </cell>
          <cell r="C631" t="str">
            <v>써포트2M이하7동시</v>
          </cell>
          <cell r="D631">
            <v>2349</v>
          </cell>
        </row>
        <row r="632">
          <cell r="A632">
            <v>630</v>
          </cell>
          <cell r="C632" t="str">
            <v>써포트2M이하8동시</v>
          </cell>
          <cell r="D632">
            <v>2338</v>
          </cell>
        </row>
        <row r="633">
          <cell r="A633">
            <v>631</v>
          </cell>
          <cell r="C633" t="str">
            <v>써포트2M이하9동시</v>
          </cell>
          <cell r="D633">
            <v>2330</v>
          </cell>
        </row>
        <row r="634">
          <cell r="A634">
            <v>632</v>
          </cell>
          <cell r="C634" t="str">
            <v>써포트2M이하10동시</v>
          </cell>
          <cell r="D634">
            <v>2324</v>
          </cell>
        </row>
        <row r="635">
          <cell r="A635">
            <v>633</v>
          </cell>
          <cell r="C635" t="str">
            <v>써포트2M이하11동시</v>
          </cell>
          <cell r="D635">
            <v>2319</v>
          </cell>
        </row>
        <row r="636">
          <cell r="A636">
            <v>634</v>
          </cell>
          <cell r="C636" t="str">
            <v>써포트2M이하12동시</v>
          </cell>
          <cell r="D636">
            <v>2315</v>
          </cell>
        </row>
        <row r="637">
          <cell r="A637">
            <v>635</v>
          </cell>
          <cell r="C637" t="str">
            <v>크리트취브선조임</v>
          </cell>
          <cell r="D637">
            <v>5269</v>
          </cell>
        </row>
        <row r="638">
          <cell r="A638">
            <v>636</v>
          </cell>
          <cell r="C638" t="str">
            <v>크리트취부하부고정</v>
          </cell>
          <cell r="D638">
            <v>2634</v>
          </cell>
        </row>
        <row r="639">
          <cell r="A639">
            <v>637</v>
          </cell>
          <cell r="C639" t="str">
            <v>아카볼트</v>
          </cell>
          <cell r="D639">
            <v>5269</v>
          </cell>
        </row>
        <row r="640">
          <cell r="A640">
            <v>638</v>
          </cell>
          <cell r="C640" t="str">
            <v>지중용표시찰취부(특고압)</v>
          </cell>
          <cell r="D640">
            <v>893</v>
          </cell>
        </row>
        <row r="641">
          <cell r="A641">
            <v>639</v>
          </cell>
          <cell r="C641" t="str">
            <v>지중용표시찰취부(저압)</v>
          </cell>
          <cell r="D641">
            <v>680</v>
          </cell>
        </row>
        <row r="642">
          <cell r="A642">
            <v>640</v>
          </cell>
          <cell r="C642" t="str">
            <v>특고압케이블지중선로표시기</v>
          </cell>
          <cell r="D642">
            <v>10940</v>
          </cell>
        </row>
        <row r="643">
          <cell r="A643">
            <v>641</v>
          </cell>
          <cell r="C643" t="str">
            <v>삽입형관로구방수장치1동시</v>
          </cell>
          <cell r="D643">
            <v>23392</v>
          </cell>
        </row>
        <row r="644">
          <cell r="A644">
            <v>642</v>
          </cell>
          <cell r="C644" t="str">
            <v>삽입형관로구방수장치2동시</v>
          </cell>
          <cell r="D644">
            <v>21053</v>
          </cell>
        </row>
        <row r="645">
          <cell r="A645">
            <v>643</v>
          </cell>
          <cell r="C645" t="str">
            <v>삽입형관로구방수장치3동시</v>
          </cell>
          <cell r="D645">
            <v>20273</v>
          </cell>
        </row>
        <row r="646">
          <cell r="A646">
            <v>644</v>
          </cell>
          <cell r="C646" t="str">
            <v>삽입형관로구방수장치4동시</v>
          </cell>
          <cell r="D646">
            <v>19883</v>
          </cell>
        </row>
        <row r="647">
          <cell r="A647">
            <v>645</v>
          </cell>
          <cell r="C647" t="str">
            <v>삽입형관로구방수장치5동시</v>
          </cell>
          <cell r="D647">
            <v>19649</v>
          </cell>
        </row>
        <row r="648">
          <cell r="A648">
            <v>646</v>
          </cell>
          <cell r="C648" t="str">
            <v>삽입형관로구방수장치6동시</v>
          </cell>
          <cell r="D648">
            <v>19493</v>
          </cell>
        </row>
        <row r="649">
          <cell r="A649">
            <v>647</v>
          </cell>
          <cell r="C649" t="str">
            <v>삽입형관로구방수장치7동시</v>
          </cell>
          <cell r="D649">
            <v>19381</v>
          </cell>
        </row>
        <row r="650">
          <cell r="A650">
            <v>648</v>
          </cell>
          <cell r="C650" t="str">
            <v>삽입형관로구방수장치8동시</v>
          </cell>
          <cell r="D650">
            <v>19298</v>
          </cell>
        </row>
        <row r="651">
          <cell r="A651">
            <v>649</v>
          </cell>
          <cell r="C651" t="str">
            <v>삽입형관로구방수장치9동시</v>
          </cell>
          <cell r="D651">
            <v>19233</v>
          </cell>
        </row>
        <row r="652">
          <cell r="A652">
            <v>650</v>
          </cell>
          <cell r="C652" t="str">
            <v>삽입형관로구방수장치10동시</v>
          </cell>
          <cell r="D652">
            <v>19181</v>
          </cell>
        </row>
        <row r="653">
          <cell r="A653">
            <v>651</v>
          </cell>
          <cell r="C653" t="str">
            <v>삽입형관로구방수장치11동시</v>
          </cell>
          <cell r="D653">
            <v>19138</v>
          </cell>
        </row>
        <row r="654">
          <cell r="A654">
            <v>652</v>
          </cell>
          <cell r="C654" t="str">
            <v>삽입형관로구방수장치12동시</v>
          </cell>
          <cell r="D654">
            <v>19103</v>
          </cell>
        </row>
        <row r="655">
          <cell r="A655">
            <v>653</v>
          </cell>
          <cell r="C655" t="str">
            <v>동관단자단말처리 22SQ(7/2.0)</v>
          </cell>
          <cell r="D655">
            <v>6445</v>
          </cell>
        </row>
        <row r="656">
          <cell r="A656">
            <v>654</v>
          </cell>
          <cell r="C656" t="str">
            <v>동관단자단말처리 38SQ(7/2.6)</v>
          </cell>
          <cell r="D656">
            <v>7654</v>
          </cell>
        </row>
        <row r="657">
          <cell r="A657">
            <v>655</v>
          </cell>
          <cell r="C657" t="str">
            <v>동관단자단말처리 60SQ(19/2.0)</v>
          </cell>
          <cell r="D657">
            <v>9265</v>
          </cell>
        </row>
        <row r="658">
          <cell r="A658">
            <v>656</v>
          </cell>
          <cell r="C658" t="str">
            <v>강제전선관(ST54)</v>
          </cell>
          <cell r="D658">
            <v>21308</v>
          </cell>
        </row>
        <row r="659">
          <cell r="A659">
            <v>657</v>
          </cell>
        </row>
        <row r="660">
          <cell r="A660">
            <v>658</v>
          </cell>
        </row>
        <row r="661">
          <cell r="A661">
            <v>659</v>
          </cell>
        </row>
        <row r="662">
          <cell r="A662">
            <v>660</v>
          </cell>
        </row>
        <row r="663">
          <cell r="A663">
            <v>661</v>
          </cell>
        </row>
        <row r="664">
          <cell r="A664">
            <v>662</v>
          </cell>
          <cell r="B664" t="str">
            <v>관로케이블철거</v>
          </cell>
        </row>
        <row r="665">
          <cell r="A665">
            <v>663</v>
          </cell>
          <cell r="C665" t="str">
            <v>지중용표시찰(특고압)</v>
          </cell>
          <cell r="D665">
            <v>446</v>
          </cell>
        </row>
        <row r="666">
          <cell r="A666">
            <v>664</v>
          </cell>
          <cell r="C666" t="str">
            <v>삽입형관로구방수장치1동시</v>
          </cell>
          <cell r="D666">
            <v>11969</v>
          </cell>
        </row>
        <row r="667">
          <cell r="A667">
            <v>665</v>
          </cell>
          <cell r="C667" t="str">
            <v>삽입형관로구방수장치2동시</v>
          </cell>
          <cell r="D667">
            <v>10526</v>
          </cell>
        </row>
        <row r="668">
          <cell r="A668">
            <v>666</v>
          </cell>
          <cell r="C668" t="str">
            <v>삽입형관로구방수장치3동시</v>
          </cell>
          <cell r="D668">
            <v>10136</v>
          </cell>
        </row>
        <row r="669">
          <cell r="A669">
            <v>667</v>
          </cell>
          <cell r="C669" t="str">
            <v>삽입형관로구방수장치4동시</v>
          </cell>
          <cell r="D669">
            <v>9941</v>
          </cell>
        </row>
        <row r="670">
          <cell r="A670">
            <v>668</v>
          </cell>
          <cell r="C670" t="str">
            <v>삽입형관로구방수장치5동시</v>
          </cell>
          <cell r="D670">
            <v>9824</v>
          </cell>
        </row>
        <row r="671">
          <cell r="A671">
            <v>669</v>
          </cell>
          <cell r="C671" t="str">
            <v>삽입형관로구방수장치6동시</v>
          </cell>
          <cell r="D671">
            <v>9746</v>
          </cell>
        </row>
        <row r="672">
          <cell r="A672">
            <v>670</v>
          </cell>
          <cell r="C672" t="str">
            <v>삽입형관로구방수장치7동시</v>
          </cell>
          <cell r="D672">
            <v>9690</v>
          </cell>
        </row>
        <row r="673">
          <cell r="A673">
            <v>671</v>
          </cell>
          <cell r="C673" t="str">
            <v>삽입형관로구방수장치8동시</v>
          </cell>
          <cell r="D673">
            <v>9649</v>
          </cell>
        </row>
        <row r="674">
          <cell r="A674">
            <v>672</v>
          </cell>
          <cell r="C674" t="str">
            <v>삽입형관로구방수장치9동시</v>
          </cell>
          <cell r="D674">
            <v>9616</v>
          </cell>
        </row>
        <row r="675">
          <cell r="A675">
            <v>673</v>
          </cell>
          <cell r="C675" t="str">
            <v>삽입형관로구방수장치10동시</v>
          </cell>
          <cell r="D675">
            <v>9590</v>
          </cell>
        </row>
        <row r="676">
          <cell r="A676">
            <v>674</v>
          </cell>
        </row>
        <row r="677">
          <cell r="A677">
            <v>675</v>
          </cell>
        </row>
        <row r="678">
          <cell r="A678">
            <v>676</v>
          </cell>
        </row>
        <row r="679">
          <cell r="A679">
            <v>677</v>
          </cell>
        </row>
        <row r="680">
          <cell r="A680">
            <v>678</v>
          </cell>
        </row>
        <row r="681">
          <cell r="A681">
            <v>679</v>
          </cell>
        </row>
        <row r="682">
          <cell r="A682">
            <v>680</v>
          </cell>
        </row>
        <row r="683">
          <cell r="A683">
            <v>681</v>
          </cell>
        </row>
        <row r="684">
          <cell r="A684">
            <v>682</v>
          </cell>
        </row>
        <row r="685">
          <cell r="A685">
            <v>683</v>
          </cell>
        </row>
        <row r="686">
          <cell r="A686">
            <v>684</v>
          </cell>
          <cell r="B686" t="str">
            <v>케이블햇드신설</v>
          </cell>
        </row>
        <row r="687">
          <cell r="A687">
            <v>685</v>
          </cell>
          <cell r="C687" t="str">
            <v>케이블지지금구(220)</v>
          </cell>
          <cell r="D687">
            <v>48011</v>
          </cell>
        </row>
        <row r="688">
          <cell r="A688">
            <v>686</v>
          </cell>
          <cell r="C688" t="str">
            <v>전주용입상관130*2.2*2</v>
          </cell>
          <cell r="D688">
            <v>46709</v>
          </cell>
        </row>
        <row r="689">
          <cell r="A689">
            <v>687</v>
          </cell>
          <cell r="C689" t="str">
            <v>분기스리브카바</v>
          </cell>
          <cell r="D689">
            <v>4232</v>
          </cell>
        </row>
        <row r="690">
          <cell r="A690">
            <v>688</v>
          </cell>
          <cell r="C690" t="str">
            <v>분기스리브카바4동시</v>
          </cell>
          <cell r="D690">
            <v>2010</v>
          </cell>
        </row>
        <row r="691">
          <cell r="A691">
            <v>689</v>
          </cell>
          <cell r="C691" t="str">
            <v>조립식반활관</v>
          </cell>
          <cell r="D691">
            <v>46709</v>
          </cell>
        </row>
        <row r="692">
          <cell r="A692">
            <v>690</v>
          </cell>
          <cell r="C692" t="str">
            <v>인하선3선식</v>
          </cell>
          <cell r="D692">
            <v>13692</v>
          </cell>
        </row>
        <row r="693">
          <cell r="A693">
            <v>691</v>
          </cell>
        </row>
        <row r="694">
          <cell r="A694">
            <v>692</v>
          </cell>
        </row>
        <row r="695">
          <cell r="A695">
            <v>693</v>
          </cell>
        </row>
        <row r="696">
          <cell r="A696">
            <v>694</v>
          </cell>
        </row>
        <row r="697">
          <cell r="A697">
            <v>695</v>
          </cell>
        </row>
        <row r="698">
          <cell r="A698">
            <v>696</v>
          </cell>
        </row>
        <row r="699">
          <cell r="A699">
            <v>697</v>
          </cell>
        </row>
        <row r="700">
          <cell r="A700">
            <v>698</v>
          </cell>
        </row>
        <row r="701">
          <cell r="A701">
            <v>699</v>
          </cell>
        </row>
        <row r="702">
          <cell r="A702">
            <v>700</v>
          </cell>
          <cell r="B702" t="str">
            <v>관 로 신 설</v>
          </cell>
        </row>
        <row r="703">
          <cell r="A703">
            <v>701</v>
          </cell>
          <cell r="C703" t="str">
            <v>토사터파기(보통토)인력0-1M</v>
          </cell>
          <cell r="D703">
            <v>7276</v>
          </cell>
        </row>
        <row r="704">
          <cell r="A704">
            <v>702</v>
          </cell>
          <cell r="C704" t="str">
            <v>토사터파기(보통토)인력1-2M</v>
          </cell>
          <cell r="D704">
            <v>9822</v>
          </cell>
        </row>
        <row r="705">
          <cell r="A705">
            <v>703</v>
          </cell>
          <cell r="C705" t="str">
            <v>원토되메우기다지기인력</v>
          </cell>
          <cell r="D705">
            <v>7639</v>
          </cell>
        </row>
        <row r="706">
          <cell r="A706">
            <v>704</v>
          </cell>
          <cell r="C706" t="str">
            <v>포장파괴(AS)인력</v>
          </cell>
          <cell r="D706">
            <v>77369</v>
          </cell>
        </row>
        <row r="707">
          <cell r="A707">
            <v>705</v>
          </cell>
          <cell r="C707" t="str">
            <v>보도불럭철거및가복구</v>
          </cell>
          <cell r="D707">
            <v>3542</v>
          </cell>
        </row>
        <row r="708">
          <cell r="A708">
            <v>706</v>
          </cell>
          <cell r="C708" t="str">
            <v>강관부설200MM동시4공</v>
          </cell>
          <cell r="D708">
            <v>16624</v>
          </cell>
        </row>
        <row r="709">
          <cell r="A709">
            <v>707</v>
          </cell>
          <cell r="C709" t="str">
            <v>강관부설200MM동시3공</v>
          </cell>
        </row>
        <row r="710">
          <cell r="A710">
            <v>708</v>
          </cell>
          <cell r="C710" t="str">
            <v>강관부설200MM동시2공</v>
          </cell>
        </row>
        <row r="711">
          <cell r="A711">
            <v>709</v>
          </cell>
          <cell r="C711" t="str">
            <v>강관부설200MM동시1공</v>
          </cell>
        </row>
        <row r="712">
          <cell r="A712">
            <v>710</v>
          </cell>
          <cell r="C712" t="str">
            <v>레미콘타설R-40-135-8</v>
          </cell>
          <cell r="D712">
            <v>30354</v>
          </cell>
        </row>
        <row r="713">
          <cell r="A713">
            <v>711</v>
          </cell>
          <cell r="C713" t="str">
            <v>거프집설치6회</v>
          </cell>
          <cell r="D713">
            <v>8934</v>
          </cell>
        </row>
        <row r="714">
          <cell r="A714">
            <v>712</v>
          </cell>
          <cell r="C714" t="str">
            <v>표지시트부설</v>
          </cell>
          <cell r="D714">
            <v>36</v>
          </cell>
        </row>
        <row r="715">
          <cell r="A715">
            <v>713</v>
          </cell>
          <cell r="C715" t="str">
            <v>100MM이종접속관설치</v>
          </cell>
          <cell r="D715">
            <v>12447</v>
          </cell>
        </row>
        <row r="716">
          <cell r="A716">
            <v>714</v>
          </cell>
          <cell r="C716" t="str">
            <v>파형관부설100MM1공</v>
          </cell>
          <cell r="D716">
            <v>3659</v>
          </cell>
        </row>
        <row r="717">
          <cell r="A717">
            <v>715</v>
          </cell>
          <cell r="C717" t="str">
            <v>파형관부설100MM2공</v>
          </cell>
          <cell r="D717">
            <v>3293</v>
          </cell>
        </row>
        <row r="718">
          <cell r="A718">
            <v>716</v>
          </cell>
          <cell r="C718" t="str">
            <v>파형관부설100MM3공</v>
          </cell>
          <cell r="D718">
            <v>3171</v>
          </cell>
        </row>
        <row r="719">
          <cell r="A719">
            <v>717</v>
          </cell>
          <cell r="C719" t="str">
            <v>파형관부설100MM4공</v>
          </cell>
          <cell r="D719">
            <v>3110</v>
          </cell>
        </row>
        <row r="720">
          <cell r="A720">
            <v>718</v>
          </cell>
          <cell r="C720" t="str">
            <v>파형관부설100MM6공</v>
          </cell>
          <cell r="D720">
            <v>2561</v>
          </cell>
        </row>
        <row r="721">
          <cell r="A721">
            <v>719</v>
          </cell>
          <cell r="C721" t="str">
            <v>파형관부설100MM8공</v>
          </cell>
          <cell r="D721">
            <v>2286</v>
          </cell>
        </row>
        <row r="722">
          <cell r="A722">
            <v>720</v>
          </cell>
          <cell r="C722" t="str">
            <v>파형관부설125MM1공</v>
          </cell>
          <cell r="D722">
            <v>5003</v>
          </cell>
        </row>
        <row r="723">
          <cell r="A723">
            <v>721</v>
          </cell>
          <cell r="C723" t="str">
            <v>파형관부설125MM2공</v>
          </cell>
          <cell r="D723">
            <v>4503</v>
          </cell>
        </row>
        <row r="724">
          <cell r="A724">
            <v>722</v>
          </cell>
          <cell r="C724" t="str">
            <v>파형관부설125MM3공</v>
          </cell>
          <cell r="D724">
            <v>4336</v>
          </cell>
        </row>
        <row r="725">
          <cell r="A725">
            <v>723</v>
          </cell>
          <cell r="C725" t="str">
            <v>파형관부설125MM4공</v>
          </cell>
          <cell r="D725">
            <v>4253</v>
          </cell>
        </row>
        <row r="726">
          <cell r="A726">
            <v>724</v>
          </cell>
          <cell r="C726" t="str">
            <v>파형관부설125MM6공</v>
          </cell>
          <cell r="D726">
            <v>4169</v>
          </cell>
        </row>
        <row r="727">
          <cell r="A727">
            <v>725</v>
          </cell>
          <cell r="C727" t="str">
            <v>파형관부설125MM8공</v>
          </cell>
          <cell r="D727">
            <v>4128</v>
          </cell>
        </row>
        <row r="728">
          <cell r="A728">
            <v>726</v>
          </cell>
          <cell r="C728" t="str">
            <v>파형관부설150MM1공</v>
          </cell>
          <cell r="D728">
            <v>6170</v>
          </cell>
        </row>
        <row r="729">
          <cell r="A729">
            <v>727</v>
          </cell>
          <cell r="C729" t="str">
            <v>파형관부설150MM2공</v>
          </cell>
          <cell r="D729">
            <v>5554</v>
          </cell>
        </row>
        <row r="730">
          <cell r="A730">
            <v>728</v>
          </cell>
          <cell r="C730" t="str">
            <v>파형관부설150MM3공</v>
          </cell>
          <cell r="D730">
            <v>5347</v>
          </cell>
        </row>
        <row r="731">
          <cell r="A731">
            <v>729</v>
          </cell>
          <cell r="C731" t="str">
            <v>파형관부설150MM4공</v>
          </cell>
          <cell r="D731">
            <v>5245</v>
          </cell>
        </row>
        <row r="732">
          <cell r="A732">
            <v>730</v>
          </cell>
          <cell r="C732" t="str">
            <v>파형관부설150MM6공</v>
          </cell>
          <cell r="D732">
            <v>4319</v>
          </cell>
        </row>
        <row r="733">
          <cell r="A733">
            <v>731</v>
          </cell>
          <cell r="C733" t="str">
            <v>파형관부설150MM8공</v>
          </cell>
          <cell r="D733">
            <v>3856</v>
          </cell>
        </row>
        <row r="734">
          <cell r="A734">
            <v>732</v>
          </cell>
          <cell r="C734" t="str">
            <v>파형관부설175MM1공</v>
          </cell>
          <cell r="D734">
            <v>7428</v>
          </cell>
        </row>
        <row r="735">
          <cell r="A735">
            <v>733</v>
          </cell>
          <cell r="C735" t="str">
            <v>파형관부설175MM2공</v>
          </cell>
          <cell r="D735">
            <v>6685</v>
          </cell>
        </row>
        <row r="736">
          <cell r="A736">
            <v>734</v>
          </cell>
          <cell r="C736" t="str">
            <v>파형관부설175MM3공</v>
          </cell>
          <cell r="D736">
            <v>6437</v>
          </cell>
        </row>
        <row r="737">
          <cell r="A737">
            <v>735</v>
          </cell>
          <cell r="C737" t="str">
            <v>파형관부설175MM4공</v>
          </cell>
          <cell r="D737">
            <v>6313</v>
          </cell>
        </row>
        <row r="738">
          <cell r="A738">
            <v>736</v>
          </cell>
          <cell r="C738" t="str">
            <v>파형관부설175MM6공</v>
          </cell>
          <cell r="D738">
            <v>5199</v>
          </cell>
        </row>
        <row r="739">
          <cell r="A739">
            <v>737</v>
          </cell>
          <cell r="C739" t="str">
            <v>파형관부설175MM8공</v>
          </cell>
          <cell r="D739">
            <v>4642</v>
          </cell>
        </row>
        <row r="740">
          <cell r="A740">
            <v>738</v>
          </cell>
        </row>
        <row r="741">
          <cell r="A741">
            <v>739</v>
          </cell>
        </row>
        <row r="742">
          <cell r="A742">
            <v>740</v>
          </cell>
        </row>
        <row r="743">
          <cell r="A743">
            <v>741</v>
          </cell>
        </row>
        <row r="744">
          <cell r="A744">
            <v>742</v>
          </cell>
        </row>
        <row r="745">
          <cell r="A745">
            <v>743</v>
          </cell>
        </row>
        <row r="746">
          <cell r="A746">
            <v>744</v>
          </cell>
        </row>
        <row r="747">
          <cell r="A747">
            <v>745</v>
          </cell>
        </row>
        <row r="748">
          <cell r="A748">
            <v>746</v>
          </cell>
        </row>
        <row r="749">
          <cell r="A749">
            <v>747</v>
          </cell>
        </row>
        <row r="750">
          <cell r="A750">
            <v>748</v>
          </cell>
        </row>
        <row r="751">
          <cell r="A751">
            <v>749</v>
          </cell>
        </row>
        <row r="752">
          <cell r="A752">
            <v>750</v>
          </cell>
          <cell r="B752" t="str">
            <v>핸드홀신설</v>
          </cell>
        </row>
        <row r="753">
          <cell r="A753">
            <v>751</v>
          </cell>
          <cell r="C753" t="str">
            <v>보도불럭철거및가복구</v>
          </cell>
          <cell r="D753">
            <v>3542</v>
          </cell>
        </row>
        <row r="754">
          <cell r="A754">
            <v>752</v>
          </cell>
          <cell r="C754" t="str">
            <v>발판볼트설치</v>
          </cell>
          <cell r="D754">
            <v>4253</v>
          </cell>
        </row>
        <row r="755">
          <cell r="A755">
            <v>753</v>
          </cell>
          <cell r="C755" t="str">
            <v>청동볼트설치</v>
          </cell>
          <cell r="D755">
            <v>21257</v>
          </cell>
        </row>
        <row r="756">
          <cell r="A756">
            <v>754</v>
          </cell>
          <cell r="C756" t="str">
            <v>레미콘타설R-40-135-8</v>
          </cell>
          <cell r="D756">
            <v>19244</v>
          </cell>
        </row>
        <row r="757">
          <cell r="A757">
            <v>755</v>
          </cell>
          <cell r="C757" t="str">
            <v>핸드홀카바설치</v>
          </cell>
          <cell r="D757">
            <v>63797</v>
          </cell>
        </row>
        <row r="758">
          <cell r="A758">
            <v>756</v>
          </cell>
          <cell r="C758" t="str">
            <v>철근가공조립보통</v>
          </cell>
          <cell r="D758">
            <v>346939</v>
          </cell>
        </row>
        <row r="759">
          <cell r="A759">
            <v>757</v>
          </cell>
          <cell r="C759" t="str">
            <v>거프집설치3회</v>
          </cell>
          <cell r="D759">
            <v>13149</v>
          </cell>
        </row>
        <row r="760">
          <cell r="A760">
            <v>758</v>
          </cell>
          <cell r="C760" t="str">
            <v>훅구설치</v>
          </cell>
          <cell r="D760">
            <v>17012</v>
          </cell>
        </row>
        <row r="761">
          <cell r="A761">
            <v>759</v>
          </cell>
          <cell r="C761" t="str">
            <v>관로구방수장치몸체100MM1동시</v>
          </cell>
          <cell r="D761">
            <v>8619</v>
          </cell>
        </row>
        <row r="762">
          <cell r="A762">
            <v>760</v>
          </cell>
          <cell r="C762" t="str">
            <v>관로구방수장치몸체100MM2동시</v>
          </cell>
          <cell r="D762">
            <v>7757</v>
          </cell>
        </row>
        <row r="763">
          <cell r="A763">
            <v>761</v>
          </cell>
          <cell r="C763" t="str">
            <v>관로구방수장치몸체100MM3동시</v>
          </cell>
          <cell r="D763">
            <v>7469</v>
          </cell>
        </row>
        <row r="764">
          <cell r="A764">
            <v>762</v>
          </cell>
          <cell r="C764" t="str">
            <v>관로구방수장치몸체100MM4동시</v>
          </cell>
          <cell r="D764">
            <v>7326</v>
          </cell>
        </row>
        <row r="765">
          <cell r="A765">
            <v>763</v>
          </cell>
          <cell r="C765" t="str">
            <v>관로구방수장치몸체100MM5동시</v>
          </cell>
          <cell r="D765">
            <v>7239</v>
          </cell>
        </row>
        <row r="766">
          <cell r="A766">
            <v>764</v>
          </cell>
          <cell r="C766" t="str">
            <v>관로구방수장치몸체100MM6동시</v>
          </cell>
          <cell r="D766">
            <v>7182</v>
          </cell>
        </row>
        <row r="767">
          <cell r="A767">
            <v>765</v>
          </cell>
          <cell r="C767" t="str">
            <v>관로구방수장치몸체100MM7동시</v>
          </cell>
          <cell r="D767">
            <v>7141</v>
          </cell>
        </row>
        <row r="768">
          <cell r="A768">
            <v>766</v>
          </cell>
          <cell r="C768" t="str">
            <v>관로구방수장치몸체100MM8동시</v>
          </cell>
          <cell r="D768">
            <v>7110</v>
          </cell>
        </row>
        <row r="769">
          <cell r="A769">
            <v>767</v>
          </cell>
          <cell r="C769" t="str">
            <v>관로구방수장치몸체100MM9동시</v>
          </cell>
          <cell r="D769">
            <v>7086</v>
          </cell>
        </row>
        <row r="770">
          <cell r="A770">
            <v>768</v>
          </cell>
          <cell r="C770" t="str">
            <v>관로구방수장치몸체100MM10동시</v>
          </cell>
          <cell r="D770">
            <v>7067</v>
          </cell>
        </row>
        <row r="771">
          <cell r="A771">
            <v>769</v>
          </cell>
          <cell r="C771" t="str">
            <v>관로구방수장치몸체150MM1동시</v>
          </cell>
          <cell r="D771">
            <v>8829</v>
          </cell>
        </row>
        <row r="772">
          <cell r="A772">
            <v>770</v>
          </cell>
          <cell r="C772" t="str">
            <v>관로구방수장치몸체150MM2동시</v>
          </cell>
          <cell r="D772">
            <v>7946</v>
          </cell>
        </row>
        <row r="773">
          <cell r="A773">
            <v>771</v>
          </cell>
          <cell r="C773" t="str">
            <v>관로구방수장치몸체150MM3동시</v>
          </cell>
          <cell r="D773">
            <v>7651</v>
          </cell>
        </row>
        <row r="774">
          <cell r="A774">
            <v>772</v>
          </cell>
          <cell r="C774" t="str">
            <v>관로구방수장치몸체150MM4동시</v>
          </cell>
          <cell r="D774">
            <v>7504</v>
          </cell>
        </row>
        <row r="775">
          <cell r="A775">
            <v>773</v>
          </cell>
          <cell r="C775" t="str">
            <v>관로구방수장치몸체150MM5동시</v>
          </cell>
          <cell r="D775">
            <v>7416</v>
          </cell>
        </row>
        <row r="776">
          <cell r="A776">
            <v>774</v>
          </cell>
          <cell r="C776" t="str">
            <v>관로구방수장치몸체150MM6동시</v>
          </cell>
          <cell r="D776">
            <v>7357</v>
          </cell>
        </row>
        <row r="777">
          <cell r="A777">
            <v>775</v>
          </cell>
          <cell r="C777" t="str">
            <v>관로구방수장치몸체150MM7동시</v>
          </cell>
          <cell r="D777">
            <v>7315</v>
          </cell>
        </row>
        <row r="778">
          <cell r="A778">
            <v>776</v>
          </cell>
          <cell r="C778" t="str">
            <v>관로구방수장치몸체150MM8동시</v>
          </cell>
          <cell r="D778">
            <v>7284</v>
          </cell>
        </row>
        <row r="779">
          <cell r="A779">
            <v>777</v>
          </cell>
          <cell r="C779" t="str">
            <v>관로구방수장치몸체150MM9동시</v>
          </cell>
          <cell r="D779">
            <v>7259</v>
          </cell>
        </row>
        <row r="780">
          <cell r="A780">
            <v>778</v>
          </cell>
          <cell r="C780" t="str">
            <v>관로구방수장치몸체150MM10동시</v>
          </cell>
          <cell r="D780">
            <v>7239</v>
          </cell>
        </row>
        <row r="781">
          <cell r="A781">
            <v>779</v>
          </cell>
          <cell r="C781" t="str">
            <v>관로구방수장치몸체175MM1동시</v>
          </cell>
          <cell r="D781">
            <v>10036</v>
          </cell>
        </row>
        <row r="782">
          <cell r="A782">
            <v>780</v>
          </cell>
          <cell r="C782" t="str">
            <v>관로구방수장치몸체175MM2동시</v>
          </cell>
          <cell r="D782">
            <v>9032</v>
          </cell>
        </row>
        <row r="783">
          <cell r="A783">
            <v>781</v>
          </cell>
          <cell r="C783" t="str">
            <v>관로구방수장치몸체175MM3동시</v>
          </cell>
          <cell r="D783">
            <v>8697</v>
          </cell>
        </row>
        <row r="784">
          <cell r="A784">
            <v>782</v>
          </cell>
          <cell r="C784" t="str">
            <v>관로구방수장치몸체175MM4동시</v>
          </cell>
          <cell r="D784">
            <v>8530</v>
          </cell>
        </row>
        <row r="785">
          <cell r="A785">
            <v>783</v>
          </cell>
          <cell r="C785" t="str">
            <v>관로구방수장치몸체175MM5동시</v>
          </cell>
          <cell r="D785">
            <v>8430</v>
          </cell>
        </row>
        <row r="786">
          <cell r="A786">
            <v>784</v>
          </cell>
          <cell r="C786" t="str">
            <v>관로구방수장치몸체175MM6동시</v>
          </cell>
          <cell r="D786">
            <v>8363</v>
          </cell>
        </row>
        <row r="787">
          <cell r="A787">
            <v>785</v>
          </cell>
          <cell r="C787" t="str">
            <v>관로구방수장치몸체175MM7동시</v>
          </cell>
          <cell r="D787">
            <v>8315</v>
          </cell>
        </row>
        <row r="788">
          <cell r="A788">
            <v>786</v>
          </cell>
          <cell r="C788" t="str">
            <v>관로구방수장치몸체175MM8동시</v>
          </cell>
          <cell r="D788">
            <v>8280</v>
          </cell>
        </row>
        <row r="789">
          <cell r="A789">
            <v>787</v>
          </cell>
          <cell r="C789" t="str">
            <v>관로구방수장치몸체175MM9동시</v>
          </cell>
          <cell r="D789">
            <v>8251</v>
          </cell>
        </row>
        <row r="790">
          <cell r="A790">
            <v>788</v>
          </cell>
          <cell r="C790" t="str">
            <v>관로구방수장치몸체175MM10동시</v>
          </cell>
          <cell r="D790">
            <v>8229</v>
          </cell>
        </row>
        <row r="791">
          <cell r="A791">
            <v>789</v>
          </cell>
          <cell r="C791" t="str">
            <v>관로구방수장치몸체175MM11동시</v>
          </cell>
          <cell r="D791">
            <v>8211</v>
          </cell>
        </row>
        <row r="792">
          <cell r="A792">
            <v>790</v>
          </cell>
        </row>
        <row r="793">
          <cell r="A793">
            <v>791</v>
          </cell>
        </row>
        <row r="794">
          <cell r="A794">
            <v>792</v>
          </cell>
        </row>
        <row r="795">
          <cell r="A795">
            <v>793</v>
          </cell>
        </row>
        <row r="796">
          <cell r="A796">
            <v>794</v>
          </cell>
        </row>
        <row r="797">
          <cell r="A797">
            <v>795</v>
          </cell>
        </row>
        <row r="798">
          <cell r="A798">
            <v>796</v>
          </cell>
        </row>
        <row r="799">
          <cell r="A799">
            <v>797</v>
          </cell>
        </row>
        <row r="800">
          <cell r="A800">
            <v>798</v>
          </cell>
        </row>
        <row r="801">
          <cell r="A801">
            <v>799</v>
          </cell>
        </row>
        <row r="802">
          <cell r="A802">
            <v>800</v>
          </cell>
        </row>
        <row r="803">
          <cell r="A803">
            <v>801</v>
          </cell>
        </row>
        <row r="804">
          <cell r="A804">
            <v>802</v>
          </cell>
        </row>
        <row r="805">
          <cell r="A805">
            <v>803</v>
          </cell>
        </row>
        <row r="806">
          <cell r="A806">
            <v>804</v>
          </cell>
        </row>
        <row r="807">
          <cell r="A807">
            <v>805</v>
          </cell>
          <cell r="B807" t="str">
            <v>맨 홀 신 설</v>
          </cell>
        </row>
        <row r="808">
          <cell r="A808">
            <v>806</v>
          </cell>
          <cell r="C808" t="str">
            <v>보도불럭철거및가복구</v>
          </cell>
          <cell r="D808">
            <v>3542</v>
          </cell>
        </row>
        <row r="809">
          <cell r="A809">
            <v>807</v>
          </cell>
          <cell r="C809" t="str">
            <v>발판볼트설치</v>
          </cell>
          <cell r="D809">
            <v>4253</v>
          </cell>
        </row>
        <row r="810">
          <cell r="A810">
            <v>808</v>
          </cell>
          <cell r="C810" t="str">
            <v>동바리설치철거3회</v>
          </cell>
          <cell r="D810">
            <v>19715</v>
          </cell>
        </row>
        <row r="811">
          <cell r="A811">
            <v>809</v>
          </cell>
          <cell r="C811" t="str">
            <v>청동볼트설치</v>
          </cell>
          <cell r="D811">
            <v>21257</v>
          </cell>
        </row>
        <row r="812">
          <cell r="A812">
            <v>810</v>
          </cell>
          <cell r="C812" t="str">
            <v>물받이설치</v>
          </cell>
          <cell r="D812">
            <v>17012</v>
          </cell>
        </row>
        <row r="813">
          <cell r="A813">
            <v>811</v>
          </cell>
          <cell r="C813" t="str">
            <v>훅구설치</v>
          </cell>
          <cell r="D813">
            <v>17012</v>
          </cell>
        </row>
        <row r="814">
          <cell r="A814">
            <v>812</v>
          </cell>
          <cell r="C814" t="str">
            <v>맨홀카바설치</v>
          </cell>
          <cell r="D814">
            <v>63797</v>
          </cell>
        </row>
        <row r="815">
          <cell r="A815">
            <v>813</v>
          </cell>
          <cell r="C815" t="str">
            <v>철근가공조립복잡</v>
          </cell>
          <cell r="D815">
            <v>435493</v>
          </cell>
        </row>
        <row r="816">
          <cell r="A816">
            <v>814</v>
          </cell>
          <cell r="C816" t="str">
            <v>방수층보호재바름</v>
          </cell>
          <cell r="D816">
            <v>2545</v>
          </cell>
        </row>
        <row r="817">
          <cell r="A817">
            <v>815</v>
          </cell>
          <cell r="C817" t="str">
            <v>거프집설치3회</v>
          </cell>
          <cell r="D817">
            <v>13149</v>
          </cell>
        </row>
        <row r="818">
          <cell r="A818">
            <v>816</v>
          </cell>
          <cell r="C818" t="str">
            <v>거프집설치4회</v>
          </cell>
          <cell r="D818">
            <v>11167</v>
          </cell>
        </row>
        <row r="819">
          <cell r="A819">
            <v>817</v>
          </cell>
        </row>
        <row r="820">
          <cell r="A820">
            <v>818</v>
          </cell>
        </row>
        <row r="821">
          <cell r="A821">
            <v>819</v>
          </cell>
        </row>
        <row r="822">
          <cell r="A822">
            <v>820</v>
          </cell>
        </row>
        <row r="823">
          <cell r="A823">
            <v>821</v>
          </cell>
        </row>
        <row r="824">
          <cell r="A824">
            <v>822</v>
          </cell>
        </row>
        <row r="825">
          <cell r="A825">
            <v>823</v>
          </cell>
        </row>
        <row r="826">
          <cell r="A826">
            <v>824</v>
          </cell>
        </row>
        <row r="827">
          <cell r="A827">
            <v>825</v>
          </cell>
        </row>
        <row r="828">
          <cell r="A828">
            <v>826</v>
          </cell>
        </row>
        <row r="829">
          <cell r="A829">
            <v>827</v>
          </cell>
        </row>
        <row r="830">
          <cell r="A830">
            <v>828</v>
          </cell>
        </row>
        <row r="831">
          <cell r="A831">
            <v>829</v>
          </cell>
        </row>
        <row r="832">
          <cell r="A832">
            <v>830</v>
          </cell>
          <cell r="B832" t="str">
            <v>개 폐 기 설 치</v>
          </cell>
        </row>
        <row r="833">
          <cell r="A833">
            <v>831</v>
          </cell>
          <cell r="C833" t="str">
            <v>원토되메우기다지기인력</v>
          </cell>
          <cell r="D833">
            <v>7639</v>
          </cell>
        </row>
        <row r="834">
          <cell r="A834">
            <v>832</v>
          </cell>
          <cell r="C834" t="str">
            <v>터파기(보통토)인력0-1M</v>
          </cell>
          <cell r="D834">
            <v>7276</v>
          </cell>
        </row>
        <row r="835">
          <cell r="A835">
            <v>833</v>
          </cell>
          <cell r="C835" t="str">
            <v>터파기(보통토)인력1-2M</v>
          </cell>
          <cell r="D835">
            <v>9822</v>
          </cell>
        </row>
        <row r="836">
          <cell r="A836">
            <v>834</v>
          </cell>
          <cell r="C836" t="str">
            <v>보도불럭철거및가복구</v>
          </cell>
          <cell r="D836">
            <v>3542</v>
          </cell>
        </row>
        <row r="837">
          <cell r="A837">
            <v>835</v>
          </cell>
          <cell r="C837" t="str">
            <v>기초잡석부설</v>
          </cell>
          <cell r="D837">
            <v>18190</v>
          </cell>
        </row>
        <row r="838">
          <cell r="A838">
            <v>836</v>
          </cell>
          <cell r="C838" t="str">
            <v>모래되메우기다지기인력</v>
          </cell>
          <cell r="D838">
            <v>5820</v>
          </cell>
        </row>
        <row r="839">
          <cell r="A839">
            <v>837</v>
          </cell>
          <cell r="C839" t="str">
            <v>잔토처리(보통토)인력</v>
          </cell>
          <cell r="D839">
            <v>4038</v>
          </cell>
        </row>
        <row r="840">
          <cell r="A840">
            <v>838</v>
          </cell>
        </row>
        <row r="841">
          <cell r="A841">
            <v>839</v>
          </cell>
        </row>
        <row r="842">
          <cell r="A842">
            <v>840</v>
          </cell>
        </row>
        <row r="843">
          <cell r="A843">
            <v>841</v>
          </cell>
        </row>
        <row r="844">
          <cell r="A844">
            <v>842</v>
          </cell>
        </row>
        <row r="845">
          <cell r="A845">
            <v>843</v>
          </cell>
        </row>
        <row r="846">
          <cell r="A846">
            <v>844</v>
          </cell>
        </row>
        <row r="847">
          <cell r="A847">
            <v>845</v>
          </cell>
        </row>
        <row r="848">
          <cell r="A848">
            <v>846</v>
          </cell>
        </row>
        <row r="849">
          <cell r="A849">
            <v>847</v>
          </cell>
        </row>
        <row r="850">
          <cell r="A850">
            <v>848</v>
          </cell>
        </row>
        <row r="851">
          <cell r="A851">
            <v>849</v>
          </cell>
        </row>
        <row r="852">
          <cell r="A852">
            <v>850</v>
          </cell>
          <cell r="B852" t="str">
            <v>변 압 기 신 설</v>
          </cell>
        </row>
        <row r="853">
          <cell r="A853">
            <v>851</v>
          </cell>
          <cell r="C853" t="str">
            <v>원토되메우기다지기인력</v>
          </cell>
          <cell r="D853">
            <v>7639</v>
          </cell>
        </row>
        <row r="854">
          <cell r="A854">
            <v>852</v>
          </cell>
          <cell r="C854" t="str">
            <v>터파기(보통토)인력0-1</v>
          </cell>
          <cell r="D854">
            <v>7276</v>
          </cell>
        </row>
        <row r="855">
          <cell r="A855">
            <v>853</v>
          </cell>
          <cell r="C855" t="str">
            <v>터파기(보통토)인력1-2</v>
          </cell>
          <cell r="D855">
            <v>9822</v>
          </cell>
        </row>
        <row r="856">
          <cell r="A856">
            <v>854</v>
          </cell>
          <cell r="C856" t="str">
            <v>모래되메우기다지기인력</v>
          </cell>
          <cell r="D856">
            <v>5820</v>
          </cell>
        </row>
        <row r="857">
          <cell r="A857">
            <v>855</v>
          </cell>
          <cell r="C857" t="str">
            <v>잔토처리인력보통토</v>
          </cell>
          <cell r="D857">
            <v>4038</v>
          </cell>
        </row>
        <row r="858">
          <cell r="A858">
            <v>856</v>
          </cell>
          <cell r="C858" t="str">
            <v>기초잡석부설</v>
          </cell>
          <cell r="D858">
            <v>18190</v>
          </cell>
        </row>
        <row r="859">
          <cell r="A859">
            <v>857</v>
          </cell>
          <cell r="C859" t="str">
            <v>보도불럭철거및가복구</v>
          </cell>
          <cell r="D859">
            <v>3542</v>
          </cell>
        </row>
        <row r="860">
          <cell r="A860">
            <v>858</v>
          </cell>
          <cell r="C860" t="str">
            <v>앙카볼트</v>
          </cell>
          <cell r="D860">
            <v>5269</v>
          </cell>
        </row>
        <row r="861">
          <cell r="A861">
            <v>859</v>
          </cell>
          <cell r="C861" t="str">
            <v>패드변압기엘보1동시</v>
          </cell>
          <cell r="D861">
            <v>46372</v>
          </cell>
        </row>
        <row r="862">
          <cell r="A862">
            <v>860</v>
          </cell>
          <cell r="C862" t="str">
            <v>패드변압기엘보2동시</v>
          </cell>
          <cell r="D862">
            <v>41735</v>
          </cell>
        </row>
        <row r="863">
          <cell r="A863">
            <v>861</v>
          </cell>
          <cell r="C863" t="str">
            <v>패드변압기엘보3동시</v>
          </cell>
          <cell r="D863">
            <v>40189</v>
          </cell>
        </row>
        <row r="864">
          <cell r="A864">
            <v>862</v>
          </cell>
          <cell r="C864" t="str">
            <v>패드변압기엘보4동시</v>
          </cell>
          <cell r="D864">
            <v>39416</v>
          </cell>
        </row>
        <row r="865">
          <cell r="A865">
            <v>863</v>
          </cell>
          <cell r="C865" t="str">
            <v>패드변압기엘보5동시</v>
          </cell>
          <cell r="D865">
            <v>38952</v>
          </cell>
        </row>
        <row r="866">
          <cell r="A866">
            <v>864</v>
          </cell>
          <cell r="C866" t="str">
            <v>패드변압기엘보6동시</v>
          </cell>
          <cell r="D866">
            <v>38643</v>
          </cell>
        </row>
        <row r="867">
          <cell r="A867">
            <v>865</v>
          </cell>
        </row>
        <row r="868">
          <cell r="A868">
            <v>866</v>
          </cell>
        </row>
        <row r="869">
          <cell r="A869">
            <v>867</v>
          </cell>
        </row>
        <row r="870">
          <cell r="A870">
            <v>868</v>
          </cell>
        </row>
        <row r="871">
          <cell r="A871">
            <v>869</v>
          </cell>
        </row>
        <row r="872">
          <cell r="A872">
            <v>870</v>
          </cell>
        </row>
        <row r="873">
          <cell r="A873">
            <v>871</v>
          </cell>
        </row>
        <row r="874">
          <cell r="A874">
            <v>872</v>
          </cell>
        </row>
        <row r="875">
          <cell r="A875">
            <v>873</v>
          </cell>
        </row>
        <row r="876">
          <cell r="A876">
            <v>874</v>
          </cell>
        </row>
        <row r="877">
          <cell r="A877">
            <v>875</v>
          </cell>
          <cell r="B877" t="str">
            <v>변압기철거</v>
          </cell>
        </row>
        <row r="878">
          <cell r="A878">
            <v>876</v>
          </cell>
          <cell r="C878" t="str">
            <v>앙카볼트</v>
          </cell>
          <cell r="D878">
            <v>5269</v>
          </cell>
        </row>
        <row r="879">
          <cell r="A879">
            <v>877</v>
          </cell>
          <cell r="C879" t="str">
            <v>패드변압기엘보1동시</v>
          </cell>
          <cell r="D879">
            <v>23186</v>
          </cell>
        </row>
        <row r="880">
          <cell r="A880">
            <v>878</v>
          </cell>
          <cell r="C880" t="str">
            <v>패드변압기엘보2동시</v>
          </cell>
          <cell r="D880">
            <v>20867</v>
          </cell>
        </row>
        <row r="881">
          <cell r="A881">
            <v>879</v>
          </cell>
          <cell r="C881" t="str">
            <v>패드변압기엘보3동시</v>
          </cell>
          <cell r="D881">
            <v>20094</v>
          </cell>
        </row>
        <row r="882">
          <cell r="A882">
            <v>880</v>
          </cell>
          <cell r="C882" t="str">
            <v>패드변압기엘보4동시</v>
          </cell>
          <cell r="D882">
            <v>19708</v>
          </cell>
        </row>
        <row r="883">
          <cell r="A883">
            <v>881</v>
          </cell>
          <cell r="C883" t="str">
            <v>패드변압기엘보5동시</v>
          </cell>
          <cell r="D883">
            <v>19476</v>
          </cell>
        </row>
        <row r="884">
          <cell r="A884">
            <v>882</v>
          </cell>
          <cell r="C884" t="str">
            <v>패드변압기엘보6동시</v>
          </cell>
          <cell r="D884">
            <v>19321</v>
          </cell>
        </row>
        <row r="885">
          <cell r="A885">
            <v>883</v>
          </cell>
        </row>
        <row r="886">
          <cell r="A886">
            <v>884</v>
          </cell>
        </row>
        <row r="887">
          <cell r="A887">
            <v>885</v>
          </cell>
        </row>
        <row r="888">
          <cell r="A888">
            <v>886</v>
          </cell>
        </row>
        <row r="889">
          <cell r="A889">
            <v>887</v>
          </cell>
        </row>
        <row r="890">
          <cell r="A890">
            <v>888</v>
          </cell>
        </row>
        <row r="891">
          <cell r="A891">
            <v>889</v>
          </cell>
        </row>
        <row r="892">
          <cell r="A892">
            <v>890</v>
          </cell>
        </row>
        <row r="893">
          <cell r="A893">
            <v>891</v>
          </cell>
        </row>
        <row r="894">
          <cell r="A894">
            <v>892</v>
          </cell>
        </row>
        <row r="895">
          <cell r="A895">
            <v>893</v>
          </cell>
        </row>
        <row r="896">
          <cell r="A896">
            <v>894</v>
          </cell>
        </row>
        <row r="897">
          <cell r="A897">
            <v>895</v>
          </cell>
        </row>
        <row r="898">
          <cell r="A898">
            <v>896</v>
          </cell>
        </row>
        <row r="899">
          <cell r="A899">
            <v>897</v>
          </cell>
        </row>
        <row r="900">
          <cell r="A900">
            <v>898</v>
          </cell>
        </row>
        <row r="901">
          <cell r="A901">
            <v>899</v>
          </cell>
        </row>
        <row r="902">
          <cell r="A902">
            <v>900</v>
          </cell>
        </row>
        <row r="903">
          <cell r="A903">
            <v>901</v>
          </cell>
          <cell r="B903" t="str">
            <v>기 계 비 용</v>
          </cell>
        </row>
        <row r="904">
          <cell r="A904">
            <v>902</v>
          </cell>
          <cell r="B904" t="str">
            <v>관로케이블신설</v>
          </cell>
        </row>
        <row r="905">
          <cell r="A905">
            <v>903</v>
          </cell>
          <cell r="C905" t="str">
            <v>케이블기계화포설22.9KVCNCV325SQ</v>
          </cell>
          <cell r="D905">
            <v>4316</v>
          </cell>
          <cell r="E905">
            <v>0.69</v>
          </cell>
        </row>
        <row r="906">
          <cell r="A906">
            <v>904</v>
          </cell>
          <cell r="C906" t="str">
            <v>케이블기계화포설22.9KVCNCV60SQ</v>
          </cell>
          <cell r="D906">
            <v>1475</v>
          </cell>
          <cell r="E906">
            <v>0.69</v>
          </cell>
        </row>
        <row r="907">
          <cell r="A907">
            <v>905</v>
          </cell>
          <cell r="C907" t="str">
            <v>케이블기계화포설22.9KVCNCV60SQ</v>
          </cell>
          <cell r="D907">
            <v>2213</v>
          </cell>
          <cell r="E907">
            <v>0.69</v>
          </cell>
        </row>
        <row r="908">
          <cell r="A908">
            <v>906</v>
          </cell>
        </row>
        <row r="909">
          <cell r="A909">
            <v>907</v>
          </cell>
        </row>
        <row r="910">
          <cell r="A910">
            <v>908</v>
          </cell>
        </row>
        <row r="911">
          <cell r="A911">
            <v>909</v>
          </cell>
        </row>
        <row r="912">
          <cell r="A912">
            <v>910</v>
          </cell>
        </row>
        <row r="913">
          <cell r="A913">
            <v>911</v>
          </cell>
          <cell r="B913" t="str">
            <v>관로케이블철거</v>
          </cell>
        </row>
        <row r="914">
          <cell r="A914">
            <v>912</v>
          </cell>
          <cell r="C914" t="str">
            <v>케이블기계화포설22.9KVCNCV325SQ</v>
          </cell>
          <cell r="D914">
            <v>2589</v>
          </cell>
          <cell r="E914">
            <v>0.69</v>
          </cell>
        </row>
        <row r="915">
          <cell r="A915">
            <v>913</v>
          </cell>
          <cell r="C915" t="str">
            <v>케이블기계화포설22.9KVCNCV60SQ</v>
          </cell>
          <cell r="D915">
            <v>885</v>
          </cell>
          <cell r="E915">
            <v>0.69</v>
          </cell>
        </row>
        <row r="916">
          <cell r="A916">
            <v>914</v>
          </cell>
        </row>
        <row r="917">
          <cell r="A917">
            <v>915</v>
          </cell>
        </row>
        <row r="918">
          <cell r="A918">
            <v>916</v>
          </cell>
        </row>
        <row r="919">
          <cell r="A919">
            <v>917</v>
          </cell>
        </row>
        <row r="920">
          <cell r="A920">
            <v>918</v>
          </cell>
        </row>
        <row r="921">
          <cell r="A921">
            <v>919</v>
          </cell>
        </row>
        <row r="922">
          <cell r="A922">
            <v>920</v>
          </cell>
        </row>
        <row r="923">
          <cell r="A923">
            <v>921</v>
          </cell>
        </row>
        <row r="924">
          <cell r="A924">
            <v>922</v>
          </cell>
        </row>
        <row r="925">
          <cell r="A925">
            <v>923</v>
          </cell>
        </row>
        <row r="926">
          <cell r="A926">
            <v>924</v>
          </cell>
        </row>
        <row r="927">
          <cell r="A927">
            <v>925</v>
          </cell>
          <cell r="B927" t="str">
            <v>맨  홀  신  설</v>
          </cell>
        </row>
        <row r="928">
          <cell r="A928">
            <v>926</v>
          </cell>
          <cell r="C928" t="str">
            <v>토사터파기0.4백호우</v>
          </cell>
          <cell r="D928">
            <v>776</v>
          </cell>
        </row>
        <row r="929">
          <cell r="A929">
            <v>927</v>
          </cell>
          <cell r="C929" t="str">
            <v>토사터파기0.4백호우</v>
          </cell>
          <cell r="D929">
            <v>620</v>
          </cell>
        </row>
        <row r="930">
          <cell r="A930">
            <v>928</v>
          </cell>
          <cell r="C930" t="str">
            <v>토사터파기0.4백호우</v>
          </cell>
          <cell r="D930">
            <v>807</v>
          </cell>
        </row>
        <row r="931">
          <cell r="A931">
            <v>929</v>
          </cell>
          <cell r="C931" t="str">
            <v>토사터파기0.7백호우</v>
          </cell>
          <cell r="D931">
            <v>907</v>
          </cell>
        </row>
        <row r="932">
          <cell r="A932">
            <v>930</v>
          </cell>
          <cell r="C932" t="str">
            <v>모래되메우기다지기기계</v>
          </cell>
          <cell r="D932">
            <v>17632</v>
          </cell>
        </row>
        <row r="933">
          <cell r="A933">
            <v>931</v>
          </cell>
          <cell r="C933" t="str">
            <v>모래되메우기다지기인력</v>
          </cell>
          <cell r="D933">
            <v>18365</v>
          </cell>
        </row>
        <row r="934">
          <cell r="A934">
            <v>932</v>
          </cell>
          <cell r="C934" t="str">
            <v>원토되메우기다지기기계</v>
          </cell>
          <cell r="D934">
            <v>5087</v>
          </cell>
        </row>
        <row r="935">
          <cell r="A935">
            <v>933</v>
          </cell>
          <cell r="C935" t="str">
            <v>잔토처리기계경암0.7</v>
          </cell>
          <cell r="D935">
            <v>20686</v>
          </cell>
        </row>
        <row r="936">
          <cell r="A936">
            <v>934</v>
          </cell>
          <cell r="C936" t="str">
            <v>잔토처리기계AS0.7</v>
          </cell>
          <cell r="D936">
            <v>15901</v>
          </cell>
        </row>
        <row r="937">
          <cell r="A937">
            <v>935</v>
          </cell>
          <cell r="C937" t="str">
            <v>잔토처리기계고사토0.7</v>
          </cell>
          <cell r="D937">
            <v>11358</v>
          </cell>
        </row>
        <row r="938">
          <cell r="A938">
            <v>936</v>
          </cell>
          <cell r="C938" t="str">
            <v>AS포장줄눈파기CUTTER</v>
          </cell>
          <cell r="D938">
            <v>666</v>
          </cell>
        </row>
        <row r="939">
          <cell r="A939">
            <v>937</v>
          </cell>
          <cell r="C939" t="str">
            <v>포장파괴(AS)기계</v>
          </cell>
          <cell r="D939">
            <v>13944</v>
          </cell>
        </row>
        <row r="940">
          <cell r="A940">
            <v>938</v>
          </cell>
          <cell r="C940" t="str">
            <v>잔토처리기계견질토0.4</v>
          </cell>
          <cell r="D940">
            <v>2652</v>
          </cell>
        </row>
        <row r="941">
          <cell r="A941">
            <v>939</v>
          </cell>
          <cell r="C941" t="str">
            <v>잔토처리기계견질토0.4</v>
          </cell>
          <cell r="D941">
            <v>1221</v>
          </cell>
        </row>
        <row r="942">
          <cell r="A942">
            <v>940</v>
          </cell>
          <cell r="C942" t="str">
            <v>잔토처리기계보통토0.4</v>
          </cell>
          <cell r="D942">
            <v>881</v>
          </cell>
        </row>
        <row r="943">
          <cell r="A943">
            <v>941</v>
          </cell>
          <cell r="C943" t="str">
            <v>잔토처리기계AS0.4</v>
          </cell>
          <cell r="D943">
            <v>2855</v>
          </cell>
        </row>
        <row r="944">
          <cell r="A944">
            <v>942</v>
          </cell>
          <cell r="C944" t="str">
            <v>콘크리트타설(믹셔)1:3:6</v>
          </cell>
          <cell r="D944">
            <v>105873</v>
          </cell>
        </row>
        <row r="945">
          <cell r="A945">
            <v>943</v>
          </cell>
          <cell r="C945" t="str">
            <v>경암파쇄기계</v>
          </cell>
          <cell r="D945">
            <v>28761</v>
          </cell>
        </row>
        <row r="946">
          <cell r="A946">
            <v>944</v>
          </cell>
          <cell r="C946" t="str">
            <v>레미콘타설R40-210-8</v>
          </cell>
          <cell r="D946">
            <v>21244</v>
          </cell>
        </row>
        <row r="947">
          <cell r="A947">
            <v>945</v>
          </cell>
          <cell r="C947" t="str">
            <v>보호몰탈바름5MM</v>
          </cell>
          <cell r="D947">
            <v>5538</v>
          </cell>
        </row>
        <row r="948">
          <cell r="A948">
            <v>946</v>
          </cell>
          <cell r="C948" t="str">
            <v>보호몰탈바름30MM</v>
          </cell>
          <cell r="D948">
            <v>6717</v>
          </cell>
        </row>
        <row r="949">
          <cell r="A949">
            <v>947</v>
          </cell>
          <cell r="C949" t="str">
            <v>기초잡석부설</v>
          </cell>
          <cell r="D949">
            <v>29911</v>
          </cell>
        </row>
        <row r="950">
          <cell r="A950">
            <v>948</v>
          </cell>
        </row>
        <row r="951">
          <cell r="A951">
            <v>949</v>
          </cell>
        </row>
        <row r="952">
          <cell r="A952">
            <v>950</v>
          </cell>
        </row>
        <row r="953">
          <cell r="A953">
            <v>951</v>
          </cell>
        </row>
        <row r="954">
          <cell r="A954">
            <v>952</v>
          </cell>
        </row>
        <row r="955">
          <cell r="A955">
            <v>953</v>
          </cell>
        </row>
        <row r="956">
          <cell r="A956">
            <v>954</v>
          </cell>
        </row>
        <row r="957">
          <cell r="A957">
            <v>955</v>
          </cell>
        </row>
        <row r="958">
          <cell r="A958">
            <v>956</v>
          </cell>
        </row>
        <row r="959">
          <cell r="A959">
            <v>957</v>
          </cell>
        </row>
        <row r="960">
          <cell r="A960">
            <v>958</v>
          </cell>
        </row>
        <row r="961">
          <cell r="A961">
            <v>959</v>
          </cell>
        </row>
        <row r="962">
          <cell r="A962">
            <v>960</v>
          </cell>
        </row>
        <row r="963">
          <cell r="A963">
            <v>961</v>
          </cell>
        </row>
        <row r="964">
          <cell r="A964">
            <v>962</v>
          </cell>
        </row>
        <row r="965">
          <cell r="A965">
            <v>963</v>
          </cell>
        </row>
        <row r="966">
          <cell r="A966">
            <v>964</v>
          </cell>
        </row>
        <row r="967">
          <cell r="A967">
            <v>965</v>
          </cell>
        </row>
        <row r="968">
          <cell r="A968">
            <v>966</v>
          </cell>
        </row>
        <row r="969">
          <cell r="A969">
            <v>967</v>
          </cell>
          <cell r="B969" t="str">
            <v xml:space="preserve"> 핸 드 홀 신 설</v>
          </cell>
        </row>
        <row r="970">
          <cell r="A970">
            <v>968</v>
          </cell>
          <cell r="C970" t="str">
            <v>토사터파기0.4백호우</v>
          </cell>
          <cell r="D970">
            <v>776</v>
          </cell>
        </row>
        <row r="971">
          <cell r="A971">
            <v>969</v>
          </cell>
          <cell r="C971" t="str">
            <v>토사터파기0.4백호우</v>
          </cell>
          <cell r="D971">
            <v>620</v>
          </cell>
        </row>
        <row r="972">
          <cell r="A972">
            <v>970</v>
          </cell>
          <cell r="C972" t="str">
            <v>토사터파기0.4백호우</v>
          </cell>
          <cell r="D972">
            <v>807</v>
          </cell>
        </row>
        <row r="973">
          <cell r="A973">
            <v>971</v>
          </cell>
          <cell r="C973" t="str">
            <v>토사터파기0.4백호우</v>
          </cell>
          <cell r="D973">
            <v>907</v>
          </cell>
        </row>
        <row r="974">
          <cell r="A974">
            <v>972</v>
          </cell>
          <cell r="C974" t="str">
            <v>모래되메우기다지기인력</v>
          </cell>
          <cell r="D974">
            <v>18365</v>
          </cell>
        </row>
        <row r="975">
          <cell r="A975">
            <v>973</v>
          </cell>
          <cell r="C975" t="str">
            <v>모래되메우기다지기기계</v>
          </cell>
          <cell r="D975">
            <v>17632</v>
          </cell>
        </row>
        <row r="976">
          <cell r="A976">
            <v>974</v>
          </cell>
          <cell r="C976" t="str">
            <v>잔토처리견질토0.4</v>
          </cell>
          <cell r="D976">
            <v>1221</v>
          </cell>
        </row>
        <row r="977">
          <cell r="A977">
            <v>975</v>
          </cell>
          <cell r="C977" t="str">
            <v>잔토처리보통토0.4</v>
          </cell>
          <cell r="D977">
            <v>881</v>
          </cell>
        </row>
        <row r="978">
          <cell r="A978">
            <v>976</v>
          </cell>
          <cell r="C978" t="str">
            <v>잔토처리보통토0.4</v>
          </cell>
          <cell r="D978">
            <v>1158</v>
          </cell>
        </row>
        <row r="979">
          <cell r="A979">
            <v>977</v>
          </cell>
          <cell r="C979" t="str">
            <v>잔토처리기계(AS)0.4</v>
          </cell>
          <cell r="D979">
            <v>2855</v>
          </cell>
        </row>
        <row r="980">
          <cell r="A980">
            <v>978</v>
          </cell>
          <cell r="C980" t="str">
            <v>잔토처리기계(AS)0.7</v>
          </cell>
          <cell r="D980">
            <v>15901</v>
          </cell>
        </row>
        <row r="981">
          <cell r="A981">
            <v>979</v>
          </cell>
          <cell r="C981" t="str">
            <v>잔토처리기계고사토0.7</v>
          </cell>
          <cell r="D981">
            <v>11358</v>
          </cell>
        </row>
        <row r="982">
          <cell r="A982">
            <v>980</v>
          </cell>
          <cell r="C982" t="str">
            <v>잔토처리기계견질토0.4</v>
          </cell>
          <cell r="D982">
            <v>1221</v>
          </cell>
        </row>
        <row r="983">
          <cell r="A983">
            <v>981</v>
          </cell>
          <cell r="C983" t="str">
            <v>잔토처리기계견질토0.4</v>
          </cell>
          <cell r="D983">
            <v>2652</v>
          </cell>
        </row>
        <row r="984">
          <cell r="A984">
            <v>982</v>
          </cell>
          <cell r="C984" t="str">
            <v>기초잡석부설</v>
          </cell>
          <cell r="D984">
            <v>29911</v>
          </cell>
        </row>
        <row r="985">
          <cell r="A985">
            <v>983</v>
          </cell>
          <cell r="C985" t="str">
            <v>레미콘타설R-20-210-8</v>
          </cell>
          <cell r="D985">
            <v>21244</v>
          </cell>
        </row>
        <row r="986">
          <cell r="A986">
            <v>984</v>
          </cell>
          <cell r="C986" t="str">
            <v>원토되메우기다지기기계</v>
          </cell>
          <cell r="D986">
            <v>5087</v>
          </cell>
        </row>
        <row r="987">
          <cell r="A987">
            <v>985</v>
          </cell>
          <cell r="C987" t="str">
            <v>포장파괴(AS)기계</v>
          </cell>
          <cell r="D987">
            <v>13944</v>
          </cell>
        </row>
        <row r="988">
          <cell r="A988">
            <v>986</v>
          </cell>
        </row>
        <row r="989">
          <cell r="A989">
            <v>987</v>
          </cell>
        </row>
        <row r="990">
          <cell r="A990">
            <v>988</v>
          </cell>
        </row>
        <row r="991">
          <cell r="A991">
            <v>989</v>
          </cell>
        </row>
        <row r="992">
          <cell r="A992">
            <v>990</v>
          </cell>
        </row>
        <row r="993">
          <cell r="A993">
            <v>991</v>
          </cell>
        </row>
        <row r="994">
          <cell r="A994">
            <v>992</v>
          </cell>
        </row>
        <row r="995">
          <cell r="A995">
            <v>993</v>
          </cell>
        </row>
        <row r="996">
          <cell r="A996">
            <v>994</v>
          </cell>
        </row>
        <row r="997">
          <cell r="A997">
            <v>995</v>
          </cell>
        </row>
        <row r="998">
          <cell r="A998">
            <v>996</v>
          </cell>
        </row>
        <row r="999">
          <cell r="A999">
            <v>997</v>
          </cell>
          <cell r="B999" t="str">
            <v>관  로  신  설</v>
          </cell>
        </row>
        <row r="1000">
          <cell r="A1000">
            <v>998</v>
          </cell>
          <cell r="C1000" t="str">
            <v>토사터파기0.7</v>
          </cell>
          <cell r="D1000">
            <v>907</v>
          </cell>
        </row>
        <row r="1001">
          <cell r="A1001">
            <v>999</v>
          </cell>
          <cell r="C1001" t="str">
            <v>토사터파기0.4</v>
          </cell>
          <cell r="D1001">
            <v>776</v>
          </cell>
          <cell r="E1001">
            <v>0.45</v>
          </cell>
        </row>
        <row r="1002">
          <cell r="A1002">
            <v>1000</v>
          </cell>
          <cell r="C1002" t="str">
            <v>토사터파기0.4</v>
          </cell>
          <cell r="D1002">
            <v>620</v>
          </cell>
          <cell r="E1002">
            <v>0.45</v>
          </cell>
        </row>
        <row r="1003">
          <cell r="A1003">
            <v>1001</v>
          </cell>
          <cell r="C1003" t="str">
            <v>토사터파기0.4</v>
          </cell>
          <cell r="D1003">
            <v>807</v>
          </cell>
          <cell r="E1003">
            <v>0.45</v>
          </cell>
        </row>
        <row r="1004">
          <cell r="A1004">
            <v>1002</v>
          </cell>
          <cell r="C1004" t="str">
            <v>모래되메우기다지기인력</v>
          </cell>
          <cell r="D1004">
            <v>18365</v>
          </cell>
        </row>
        <row r="1005">
          <cell r="A1005">
            <v>1003</v>
          </cell>
          <cell r="C1005" t="str">
            <v>모래되메우기다지기기계</v>
          </cell>
          <cell r="D1005">
            <v>17632</v>
          </cell>
          <cell r="E1005">
            <v>0.49</v>
          </cell>
        </row>
        <row r="1006">
          <cell r="A1006">
            <v>1004</v>
          </cell>
          <cell r="C1006" t="str">
            <v>원토되메우기다지기기계</v>
          </cell>
          <cell r="D1006">
            <v>5087</v>
          </cell>
          <cell r="E1006">
            <v>0.68</v>
          </cell>
        </row>
        <row r="1007">
          <cell r="A1007">
            <v>1005</v>
          </cell>
          <cell r="C1007" t="str">
            <v>잔토처리기계(AS)0.7</v>
          </cell>
          <cell r="D1007">
            <v>15901</v>
          </cell>
        </row>
        <row r="1008">
          <cell r="A1008">
            <v>1006</v>
          </cell>
          <cell r="C1008" t="str">
            <v>잔토처리기계(AS)0.4</v>
          </cell>
          <cell r="D1008">
            <v>2855</v>
          </cell>
        </row>
        <row r="1009">
          <cell r="A1009">
            <v>1007</v>
          </cell>
          <cell r="C1009" t="str">
            <v>잔토처리기계견질토0.4</v>
          </cell>
          <cell r="D1009">
            <v>2652</v>
          </cell>
          <cell r="E1009">
            <v>0.4</v>
          </cell>
        </row>
        <row r="1010">
          <cell r="A1010">
            <v>1008</v>
          </cell>
          <cell r="C1010" t="str">
            <v>잔토처리기계견질토0.4</v>
          </cell>
          <cell r="D1010">
            <v>1221</v>
          </cell>
          <cell r="E1010">
            <v>0.4</v>
          </cell>
        </row>
        <row r="1011">
          <cell r="A1011">
            <v>1009</v>
          </cell>
          <cell r="C1011" t="str">
            <v>잔토처리기계고사토0.7</v>
          </cell>
          <cell r="D1011">
            <v>11358</v>
          </cell>
        </row>
        <row r="1012">
          <cell r="A1012">
            <v>1010</v>
          </cell>
          <cell r="C1012" t="str">
            <v>잔토처리기계보통토0.4</v>
          </cell>
          <cell r="D1012">
            <v>881</v>
          </cell>
          <cell r="E1012">
            <v>0.42</v>
          </cell>
        </row>
        <row r="1013">
          <cell r="A1013">
            <v>1011</v>
          </cell>
          <cell r="C1013" t="str">
            <v>AS포장줄눈파기CUTTER</v>
          </cell>
          <cell r="D1013">
            <v>666</v>
          </cell>
          <cell r="E1013">
            <v>0.64</v>
          </cell>
        </row>
        <row r="1014">
          <cell r="A1014">
            <v>1012</v>
          </cell>
          <cell r="C1014" t="str">
            <v>포장파기(AS)기계</v>
          </cell>
          <cell r="D1014">
            <v>13944</v>
          </cell>
          <cell r="E1014">
            <v>0.3</v>
          </cell>
        </row>
        <row r="1015">
          <cell r="A1015">
            <v>1013</v>
          </cell>
          <cell r="C1015" t="str">
            <v>기초잡석부설</v>
          </cell>
          <cell r="D1015">
            <v>29911</v>
          </cell>
          <cell r="E1015">
            <v>0.57999999999999996</v>
          </cell>
        </row>
        <row r="1016">
          <cell r="A1016">
            <v>1014</v>
          </cell>
        </row>
        <row r="1017">
          <cell r="A1017">
            <v>1015</v>
          </cell>
        </row>
        <row r="1018">
          <cell r="A1018">
            <v>1016</v>
          </cell>
        </row>
        <row r="1019">
          <cell r="A1019">
            <v>1017</v>
          </cell>
        </row>
        <row r="1020">
          <cell r="A1020">
            <v>1018</v>
          </cell>
        </row>
        <row r="1021">
          <cell r="A1021">
            <v>1019</v>
          </cell>
        </row>
        <row r="1022">
          <cell r="A1022">
            <v>1020</v>
          </cell>
        </row>
        <row r="1023">
          <cell r="A1023">
            <v>1021</v>
          </cell>
        </row>
        <row r="1024">
          <cell r="A1024">
            <v>1022</v>
          </cell>
        </row>
        <row r="1025">
          <cell r="A1025">
            <v>1023</v>
          </cell>
          <cell r="B1025" t="str">
            <v>개 폐 기 신 설</v>
          </cell>
        </row>
        <row r="1026">
          <cell r="A1026">
            <v>1024</v>
          </cell>
          <cell r="C1026" t="str">
            <v>토사터파기0.7백호우</v>
          </cell>
          <cell r="D1026">
            <v>907</v>
          </cell>
        </row>
        <row r="1027">
          <cell r="A1027">
            <v>1025</v>
          </cell>
          <cell r="C1027" t="str">
            <v>토사터파기0.4백호우</v>
          </cell>
          <cell r="D1027">
            <v>776</v>
          </cell>
          <cell r="E1027">
            <v>0.45</v>
          </cell>
        </row>
        <row r="1028">
          <cell r="A1028">
            <v>1026</v>
          </cell>
          <cell r="C1028" t="str">
            <v>토사터파기0.4백호우</v>
          </cell>
          <cell r="D1028">
            <v>620</v>
          </cell>
          <cell r="E1028">
            <v>0.45</v>
          </cell>
        </row>
        <row r="1029">
          <cell r="A1029">
            <v>1027</v>
          </cell>
          <cell r="C1029" t="str">
            <v>토사터파기0.4백호우</v>
          </cell>
          <cell r="D1029">
            <v>807</v>
          </cell>
          <cell r="E1029">
            <v>0.45</v>
          </cell>
        </row>
        <row r="1030">
          <cell r="A1030">
            <v>1028</v>
          </cell>
          <cell r="C1030" t="str">
            <v>모래되메우기다지기인력</v>
          </cell>
          <cell r="D1030">
            <v>18365</v>
          </cell>
        </row>
        <row r="1031">
          <cell r="A1031">
            <v>1029</v>
          </cell>
          <cell r="C1031" t="str">
            <v>모래되메우기다지기기계</v>
          </cell>
          <cell r="D1031">
            <v>17632</v>
          </cell>
          <cell r="E1031">
            <v>0.49</v>
          </cell>
        </row>
        <row r="1032">
          <cell r="A1032">
            <v>1030</v>
          </cell>
          <cell r="C1032" t="str">
            <v>원토되메우기다지기기계</v>
          </cell>
          <cell r="D1032">
            <v>5087</v>
          </cell>
          <cell r="E1032">
            <v>0.68</v>
          </cell>
        </row>
        <row r="1033">
          <cell r="A1033">
            <v>1031</v>
          </cell>
          <cell r="C1033" t="str">
            <v>잔토처리기계(AS)0.7</v>
          </cell>
          <cell r="D1033">
            <v>15901</v>
          </cell>
        </row>
        <row r="1034">
          <cell r="A1034">
            <v>1032</v>
          </cell>
          <cell r="C1034" t="str">
            <v>잔토처리기계고사토0.7</v>
          </cell>
          <cell r="D1034">
            <v>11358</v>
          </cell>
        </row>
        <row r="1035">
          <cell r="A1035">
            <v>1033</v>
          </cell>
          <cell r="C1035" t="str">
            <v>잔토처리기계견질토0.4</v>
          </cell>
          <cell r="D1035">
            <v>2652</v>
          </cell>
          <cell r="E1035">
            <v>0.4</v>
          </cell>
        </row>
        <row r="1036">
          <cell r="A1036">
            <v>1034</v>
          </cell>
          <cell r="C1036" t="str">
            <v>잔토처리기계견질토0.4</v>
          </cell>
          <cell r="D1036">
            <v>2442</v>
          </cell>
          <cell r="E1036">
            <v>0.4</v>
          </cell>
        </row>
        <row r="1037">
          <cell r="A1037">
            <v>1035</v>
          </cell>
          <cell r="C1037" t="str">
            <v>잔토처리기계견질토0.4</v>
          </cell>
          <cell r="D1037">
            <v>1221</v>
          </cell>
          <cell r="E1037">
            <v>0.4</v>
          </cell>
        </row>
        <row r="1038">
          <cell r="A1038">
            <v>1036</v>
          </cell>
          <cell r="C1038" t="str">
            <v>잔토처리기계보통토0.4</v>
          </cell>
          <cell r="D1038">
            <v>881</v>
          </cell>
          <cell r="E1038">
            <v>0.42</v>
          </cell>
        </row>
        <row r="1039">
          <cell r="A1039">
            <v>1037</v>
          </cell>
          <cell r="C1039" t="str">
            <v>잔토처리기계보통토0.4</v>
          </cell>
          <cell r="D1039">
            <v>1158</v>
          </cell>
        </row>
        <row r="1040">
          <cell r="A1040">
            <v>1038</v>
          </cell>
          <cell r="C1040" t="str">
            <v>AS포장줄눈파기CUTTER</v>
          </cell>
          <cell r="D1040">
            <v>666</v>
          </cell>
          <cell r="E1040">
            <v>0.64</v>
          </cell>
        </row>
        <row r="1041">
          <cell r="A1041">
            <v>1039</v>
          </cell>
          <cell r="C1041" t="str">
            <v>포장파괴(AS)기계</v>
          </cell>
          <cell r="D1041">
            <v>13944</v>
          </cell>
          <cell r="E1041">
            <v>0.3</v>
          </cell>
        </row>
        <row r="1042">
          <cell r="A1042">
            <v>1040</v>
          </cell>
          <cell r="C1042" t="str">
            <v>기초잡석부설</v>
          </cell>
          <cell r="D1042">
            <v>29911</v>
          </cell>
          <cell r="E1042">
            <v>0.57999999999999996</v>
          </cell>
        </row>
        <row r="1043">
          <cell r="A1043">
            <v>1041</v>
          </cell>
          <cell r="C1043" t="str">
            <v>개폐기기계화시공1대설치</v>
          </cell>
          <cell r="D1043">
            <v>183774</v>
          </cell>
          <cell r="E1043">
            <v>0.5</v>
          </cell>
        </row>
        <row r="1044">
          <cell r="A1044">
            <v>1042</v>
          </cell>
          <cell r="C1044" t="str">
            <v>조립식개폐기STICK</v>
          </cell>
          <cell r="D1044">
            <v>220272</v>
          </cell>
          <cell r="E1044">
            <v>0.59</v>
          </cell>
        </row>
        <row r="1045">
          <cell r="A1045">
            <v>1043</v>
          </cell>
          <cell r="B1045" t="str">
            <v xml:space="preserve">     철거</v>
          </cell>
          <cell r="C1045" t="str">
            <v>개폐기기계화시공1대설치</v>
          </cell>
          <cell r="D1045">
            <v>91887</v>
          </cell>
          <cell r="E1045">
            <v>0.5</v>
          </cell>
        </row>
        <row r="1046">
          <cell r="A1046">
            <v>1044</v>
          </cell>
          <cell r="B1046" t="str">
            <v xml:space="preserve">     철거</v>
          </cell>
          <cell r="C1046" t="str">
            <v>조립식개폐기STICK</v>
          </cell>
          <cell r="D1046">
            <v>110136</v>
          </cell>
          <cell r="E1046">
            <v>0.59</v>
          </cell>
        </row>
        <row r="1047">
          <cell r="A1047">
            <v>1045</v>
          </cell>
          <cell r="B1047" t="str">
            <v xml:space="preserve">   철거재사용</v>
          </cell>
          <cell r="C1047" t="str">
            <v>개폐기기계화시공1대설치</v>
          </cell>
          <cell r="D1047">
            <v>147019</v>
          </cell>
          <cell r="E1047">
            <v>0.5</v>
          </cell>
        </row>
        <row r="1048">
          <cell r="A1048">
            <v>1046</v>
          </cell>
          <cell r="B1048" t="str">
            <v xml:space="preserve">   철거재사용</v>
          </cell>
          <cell r="C1048" t="str">
            <v>조립식개폐기STICK</v>
          </cell>
          <cell r="D1048">
            <v>176217</v>
          </cell>
          <cell r="E1048">
            <v>0.59</v>
          </cell>
        </row>
        <row r="1049">
          <cell r="A1049">
            <v>1047</v>
          </cell>
        </row>
        <row r="1050">
          <cell r="A1050">
            <v>1048</v>
          </cell>
        </row>
        <row r="1051">
          <cell r="A1051">
            <v>1049</v>
          </cell>
        </row>
        <row r="1052">
          <cell r="A1052">
            <v>1050</v>
          </cell>
        </row>
        <row r="1053">
          <cell r="A1053">
            <v>1051</v>
          </cell>
        </row>
        <row r="1054">
          <cell r="A1054">
            <v>1052</v>
          </cell>
        </row>
        <row r="1055">
          <cell r="A1055">
            <v>1053</v>
          </cell>
        </row>
        <row r="1056">
          <cell r="A1056">
            <v>1054</v>
          </cell>
        </row>
        <row r="1057">
          <cell r="A1057">
            <v>1055</v>
          </cell>
        </row>
        <row r="1058">
          <cell r="A1058">
            <v>1056</v>
          </cell>
        </row>
        <row r="1059">
          <cell r="A1059">
            <v>1057</v>
          </cell>
        </row>
        <row r="1060">
          <cell r="A1060">
            <v>1058</v>
          </cell>
          <cell r="B1060" t="str">
            <v>변 압 기 신 설</v>
          </cell>
        </row>
        <row r="1061">
          <cell r="A1061">
            <v>1059</v>
          </cell>
          <cell r="C1061" t="str">
            <v>토사터파기0.7백호우</v>
          </cell>
          <cell r="D1061">
            <v>907</v>
          </cell>
          <cell r="E1061">
            <v>0.38</v>
          </cell>
        </row>
        <row r="1062">
          <cell r="A1062">
            <v>1060</v>
          </cell>
          <cell r="C1062" t="str">
            <v>토사터파기0.4백호우</v>
          </cell>
          <cell r="D1062">
            <v>776</v>
          </cell>
          <cell r="E1062">
            <v>0.45</v>
          </cell>
        </row>
        <row r="1063">
          <cell r="A1063">
            <v>1061</v>
          </cell>
          <cell r="C1063" t="str">
            <v>토사터파기0.4백호우</v>
          </cell>
          <cell r="D1063">
            <v>620</v>
          </cell>
          <cell r="E1063">
            <v>0.45</v>
          </cell>
        </row>
        <row r="1064">
          <cell r="A1064">
            <v>1062</v>
          </cell>
          <cell r="C1064" t="str">
            <v>토사터파기0.4백호우</v>
          </cell>
          <cell r="D1064">
            <v>807</v>
          </cell>
          <cell r="E1064">
            <v>0.45</v>
          </cell>
        </row>
        <row r="1065">
          <cell r="A1065">
            <v>1063</v>
          </cell>
          <cell r="C1065" t="str">
            <v>모래되메우기다지기인력</v>
          </cell>
          <cell r="D1065">
            <v>18365</v>
          </cell>
          <cell r="E1065">
            <v>0.5</v>
          </cell>
        </row>
        <row r="1066">
          <cell r="A1066">
            <v>1064</v>
          </cell>
          <cell r="C1066" t="str">
            <v>모래되메우기다지기기계</v>
          </cell>
          <cell r="D1066">
            <v>17632</v>
          </cell>
          <cell r="E1066">
            <v>0.49</v>
          </cell>
        </row>
        <row r="1067">
          <cell r="A1067">
            <v>1065</v>
          </cell>
          <cell r="C1067" t="str">
            <v>원토되메우기다지기기계</v>
          </cell>
          <cell r="D1067">
            <v>5087</v>
          </cell>
          <cell r="E1067">
            <v>0.68</v>
          </cell>
        </row>
        <row r="1068">
          <cell r="A1068">
            <v>1066</v>
          </cell>
          <cell r="C1068" t="str">
            <v>잔토처리기계(AS)0.7</v>
          </cell>
          <cell r="D1068">
            <v>15901</v>
          </cell>
          <cell r="E1068">
            <v>0.41</v>
          </cell>
        </row>
        <row r="1069">
          <cell r="A1069">
            <v>1067</v>
          </cell>
          <cell r="C1069" t="str">
            <v>잔토처리기계고사토0.7</v>
          </cell>
          <cell r="D1069">
            <v>11358</v>
          </cell>
          <cell r="E1069">
            <v>0.42</v>
          </cell>
        </row>
        <row r="1070">
          <cell r="A1070">
            <v>1068</v>
          </cell>
          <cell r="C1070" t="str">
            <v>잔토처리기계견질토0.4</v>
          </cell>
          <cell r="D1070">
            <v>2652</v>
          </cell>
          <cell r="E1070">
            <v>0.41</v>
          </cell>
        </row>
        <row r="1071">
          <cell r="A1071">
            <v>1069</v>
          </cell>
          <cell r="C1071" t="str">
            <v>잔토처리기계견질토0.4</v>
          </cell>
          <cell r="D1071">
            <v>2442</v>
          </cell>
          <cell r="E1071">
            <v>0.42</v>
          </cell>
        </row>
        <row r="1072">
          <cell r="A1072">
            <v>1070</v>
          </cell>
          <cell r="C1072" t="str">
            <v>잔토처리기계견질토0.4</v>
          </cell>
          <cell r="D1072">
            <v>1221</v>
          </cell>
          <cell r="E1072">
            <v>0.4</v>
          </cell>
        </row>
        <row r="1073">
          <cell r="A1073">
            <v>1071</v>
          </cell>
          <cell r="C1073" t="str">
            <v>잔토처리기계보통토0.4</v>
          </cell>
          <cell r="D1073">
            <v>881</v>
          </cell>
          <cell r="E1073">
            <v>0.42</v>
          </cell>
        </row>
        <row r="1074">
          <cell r="A1074">
            <v>1072</v>
          </cell>
          <cell r="C1074" t="str">
            <v>잔토처리기계보통토0.4</v>
          </cell>
          <cell r="D1074">
            <v>1158</v>
          </cell>
          <cell r="E1074">
            <v>0.4</v>
          </cell>
        </row>
        <row r="1075">
          <cell r="A1075">
            <v>1073</v>
          </cell>
          <cell r="C1075" t="str">
            <v>(AS)포장줄눈파기CUTTER</v>
          </cell>
          <cell r="D1075">
            <v>666</v>
          </cell>
          <cell r="E1075">
            <v>0.64</v>
          </cell>
        </row>
        <row r="1076">
          <cell r="A1076">
            <v>1074</v>
          </cell>
          <cell r="C1076" t="str">
            <v>포장파괴(AS)기계</v>
          </cell>
          <cell r="D1076">
            <v>13944</v>
          </cell>
          <cell r="E1076">
            <v>0.3</v>
          </cell>
        </row>
        <row r="1077">
          <cell r="A1077">
            <v>1075</v>
          </cell>
          <cell r="C1077" t="str">
            <v>기초잡석부설</v>
          </cell>
          <cell r="D1077">
            <v>29911</v>
          </cell>
          <cell r="E1077">
            <v>0.57999999999999996</v>
          </cell>
        </row>
        <row r="1078">
          <cell r="A1078">
            <v>1076</v>
          </cell>
          <cell r="C1078" t="str">
            <v>패드변압기1상30KVA기계화시공</v>
          </cell>
          <cell r="D1078">
            <v>140086</v>
          </cell>
          <cell r="E1078">
            <v>0.47</v>
          </cell>
        </row>
        <row r="1079">
          <cell r="A1079">
            <v>1077</v>
          </cell>
          <cell r="C1079" t="str">
            <v>패드변압기1상50KVA기계화시공</v>
          </cell>
          <cell r="D1079">
            <v>140086</v>
          </cell>
          <cell r="E1079">
            <v>0.47</v>
          </cell>
        </row>
        <row r="1080">
          <cell r="A1080">
            <v>1078</v>
          </cell>
          <cell r="C1080" t="str">
            <v>패드변압기1상75KVA기계화시공</v>
          </cell>
          <cell r="D1080">
            <v>190341</v>
          </cell>
          <cell r="E1080">
            <v>0.48</v>
          </cell>
        </row>
        <row r="1081">
          <cell r="A1081">
            <v>1079</v>
          </cell>
          <cell r="C1081" t="str">
            <v>패드변압기1상100KVA기계화시공</v>
          </cell>
          <cell r="D1081">
            <v>190341</v>
          </cell>
          <cell r="E1081">
            <v>0.48</v>
          </cell>
        </row>
        <row r="1082">
          <cell r="A1082">
            <v>1080</v>
          </cell>
          <cell r="C1082" t="str">
            <v>패드변압기1상150KVA기계화시공</v>
          </cell>
          <cell r="D1082">
            <v>273183</v>
          </cell>
          <cell r="E1082">
            <v>0.5</v>
          </cell>
        </row>
        <row r="1083">
          <cell r="A1083">
            <v>1081</v>
          </cell>
          <cell r="C1083" t="str">
            <v>패드변압기1상200KVA기계화시공</v>
          </cell>
          <cell r="D1083">
            <v>273183</v>
          </cell>
          <cell r="E1083">
            <v>0.5</v>
          </cell>
        </row>
        <row r="1084">
          <cell r="A1084">
            <v>1082</v>
          </cell>
          <cell r="C1084" t="str">
            <v>패드변압기3상75KVA기계화시공</v>
          </cell>
          <cell r="D1084">
            <v>190341</v>
          </cell>
          <cell r="E1084">
            <v>0.48</v>
          </cell>
        </row>
        <row r="1085">
          <cell r="A1085">
            <v>1083</v>
          </cell>
          <cell r="C1085" t="str">
            <v>패드변압기3상100KVA기계화시공</v>
          </cell>
          <cell r="D1085">
            <v>190341</v>
          </cell>
          <cell r="E1085">
            <v>0.48</v>
          </cell>
        </row>
        <row r="1086">
          <cell r="A1086">
            <v>1084</v>
          </cell>
          <cell r="C1086" t="str">
            <v>패드변압기3상150KVA기계화시공</v>
          </cell>
          <cell r="D1086">
            <v>273183</v>
          </cell>
          <cell r="E1086">
            <v>0.5</v>
          </cell>
        </row>
        <row r="1087">
          <cell r="A1087">
            <v>1085</v>
          </cell>
          <cell r="C1087" t="str">
            <v>패드변압기3상200KVA기계화시공</v>
          </cell>
          <cell r="D1087">
            <v>273183</v>
          </cell>
          <cell r="E1087">
            <v>0.5</v>
          </cell>
        </row>
        <row r="1088">
          <cell r="A1088">
            <v>1086</v>
          </cell>
          <cell r="C1088" t="str">
            <v>패드변압기3상300KVA기계화시공</v>
          </cell>
          <cell r="D1088">
            <v>295708</v>
          </cell>
          <cell r="E1088">
            <v>0.51</v>
          </cell>
        </row>
        <row r="1089">
          <cell r="A1089">
            <v>1087</v>
          </cell>
          <cell r="C1089" t="str">
            <v>조립식기초대단상</v>
          </cell>
          <cell r="D1089">
            <v>220272</v>
          </cell>
          <cell r="E1089">
            <v>0.59</v>
          </cell>
        </row>
        <row r="1090">
          <cell r="A1090">
            <v>1088</v>
          </cell>
          <cell r="C1090" t="str">
            <v>조립식기초대삼상</v>
          </cell>
          <cell r="D1090">
            <v>220272</v>
          </cell>
          <cell r="E1090">
            <v>0.59</v>
          </cell>
        </row>
        <row r="1091">
          <cell r="A1091">
            <v>1089</v>
          </cell>
        </row>
        <row r="1092">
          <cell r="A1092">
            <v>1090</v>
          </cell>
        </row>
        <row r="1093">
          <cell r="A1093">
            <v>1091</v>
          </cell>
        </row>
        <row r="1094">
          <cell r="A1094">
            <v>1092</v>
          </cell>
        </row>
        <row r="1095">
          <cell r="A1095">
            <v>1093</v>
          </cell>
        </row>
        <row r="1096">
          <cell r="A1096">
            <v>1094</v>
          </cell>
        </row>
        <row r="1097">
          <cell r="A1097">
            <v>1095</v>
          </cell>
        </row>
        <row r="1098">
          <cell r="A1098">
            <v>1096</v>
          </cell>
        </row>
        <row r="1099">
          <cell r="A1099">
            <v>1097</v>
          </cell>
        </row>
        <row r="1100">
          <cell r="A1100">
            <v>1098</v>
          </cell>
        </row>
        <row r="1101">
          <cell r="A1101">
            <v>1099</v>
          </cell>
        </row>
        <row r="1102">
          <cell r="A1102">
            <v>1100</v>
          </cell>
        </row>
        <row r="1103">
          <cell r="A1103">
            <v>1101</v>
          </cell>
        </row>
        <row r="1104">
          <cell r="A1104">
            <v>1102</v>
          </cell>
        </row>
        <row r="1105">
          <cell r="A1105">
            <v>1103</v>
          </cell>
          <cell r="B1105" t="str">
            <v>변 압 기 철 거</v>
          </cell>
        </row>
        <row r="1106">
          <cell r="A1106">
            <v>1104</v>
          </cell>
          <cell r="C1106" t="str">
            <v>패드변압기1상30KVA기계화시공</v>
          </cell>
          <cell r="D1106">
            <v>70043</v>
          </cell>
          <cell r="E1106">
            <v>0.47</v>
          </cell>
        </row>
        <row r="1107">
          <cell r="A1107">
            <v>1105</v>
          </cell>
          <cell r="C1107" t="str">
            <v>패드변압기1상50KVA기계화시공</v>
          </cell>
          <cell r="D1107">
            <v>70043</v>
          </cell>
          <cell r="E1107">
            <v>0.47</v>
          </cell>
        </row>
        <row r="1108">
          <cell r="A1108">
            <v>1106</v>
          </cell>
          <cell r="C1108" t="str">
            <v>패드변압기1상75KVA기계화시공</v>
          </cell>
          <cell r="D1108">
            <v>95170</v>
          </cell>
          <cell r="E1108">
            <v>0.48</v>
          </cell>
        </row>
        <row r="1109">
          <cell r="A1109">
            <v>1107</v>
          </cell>
          <cell r="C1109" t="str">
            <v>패드변압기1상100KVA기계화시공</v>
          </cell>
          <cell r="D1109">
            <v>95170</v>
          </cell>
          <cell r="E1109">
            <v>0.48</v>
          </cell>
        </row>
        <row r="1110">
          <cell r="A1110">
            <v>1108</v>
          </cell>
          <cell r="C1110" t="str">
            <v>패드변압기1상150KVA기계화시공</v>
          </cell>
          <cell r="D1110">
            <v>136591</v>
          </cell>
          <cell r="E1110">
            <v>0.5</v>
          </cell>
        </row>
        <row r="1111">
          <cell r="A1111">
            <v>1109</v>
          </cell>
          <cell r="C1111" t="str">
            <v>패드변압기1상200KVA기계화시공</v>
          </cell>
          <cell r="D1111">
            <v>136591</v>
          </cell>
          <cell r="E1111">
            <v>0.5</v>
          </cell>
        </row>
        <row r="1112">
          <cell r="A1112">
            <v>1110</v>
          </cell>
          <cell r="C1112" t="str">
            <v>패드변압기3상75KVA기계화시공</v>
          </cell>
          <cell r="D1112">
            <v>95170</v>
          </cell>
          <cell r="E1112">
            <v>0.48</v>
          </cell>
        </row>
        <row r="1113">
          <cell r="A1113">
            <v>1111</v>
          </cell>
          <cell r="C1113" t="str">
            <v>패드변압기3상100KVA기계화시공</v>
          </cell>
          <cell r="D1113">
            <v>95170</v>
          </cell>
          <cell r="E1113">
            <v>0.48</v>
          </cell>
        </row>
        <row r="1114">
          <cell r="A1114">
            <v>1112</v>
          </cell>
          <cell r="C1114" t="str">
            <v>패드변압기3상150KVA기계화시공</v>
          </cell>
          <cell r="D1114">
            <v>136591</v>
          </cell>
          <cell r="E1114">
            <v>0.5</v>
          </cell>
        </row>
        <row r="1115">
          <cell r="A1115">
            <v>1113</v>
          </cell>
          <cell r="C1115" t="str">
            <v>패드변압기3상200KVA기계화시공</v>
          </cell>
          <cell r="D1115">
            <v>136591</v>
          </cell>
          <cell r="E1115">
            <v>0.5</v>
          </cell>
        </row>
        <row r="1116">
          <cell r="A1116">
            <v>1114</v>
          </cell>
          <cell r="C1116" t="str">
            <v>패드변압기3상300KVA기계화시공</v>
          </cell>
          <cell r="D1116">
            <v>147854</v>
          </cell>
          <cell r="E1116">
            <v>0.51</v>
          </cell>
        </row>
        <row r="1117">
          <cell r="A1117">
            <v>1115</v>
          </cell>
          <cell r="C1117" t="str">
            <v>기초대(단상,3상)철거</v>
          </cell>
          <cell r="D1117">
            <v>110136</v>
          </cell>
          <cell r="E1117">
            <v>0.59</v>
          </cell>
        </row>
        <row r="1118">
          <cell r="A1118">
            <v>1116</v>
          </cell>
        </row>
        <row r="1119">
          <cell r="A1119">
            <v>1117</v>
          </cell>
        </row>
        <row r="1120">
          <cell r="A1120">
            <v>1118</v>
          </cell>
        </row>
        <row r="1121">
          <cell r="A1121">
            <v>1119</v>
          </cell>
        </row>
        <row r="1122">
          <cell r="A1122">
            <v>1120</v>
          </cell>
        </row>
        <row r="1123">
          <cell r="A1123">
            <v>1121</v>
          </cell>
        </row>
        <row r="1124">
          <cell r="A1124">
            <v>1122</v>
          </cell>
        </row>
        <row r="1125">
          <cell r="A1125">
            <v>1123</v>
          </cell>
          <cell r="B1125" t="str">
            <v>철 거 재 사 용</v>
          </cell>
        </row>
        <row r="1126">
          <cell r="A1126">
            <v>1124</v>
          </cell>
          <cell r="C1126" t="str">
            <v>패드변압기1상30KVA기계화시공</v>
          </cell>
          <cell r="D1126">
            <v>112068</v>
          </cell>
          <cell r="E1126">
            <v>0.47</v>
          </cell>
        </row>
        <row r="1127">
          <cell r="A1127">
            <v>1125</v>
          </cell>
          <cell r="C1127" t="str">
            <v>패드변압기1상50KVA기계화시공</v>
          </cell>
          <cell r="D1127">
            <v>112068</v>
          </cell>
          <cell r="E1127">
            <v>0.47</v>
          </cell>
        </row>
        <row r="1128">
          <cell r="A1128">
            <v>1126</v>
          </cell>
          <cell r="C1128" t="str">
            <v>패드변압기1상75KVA기계화시공</v>
          </cell>
          <cell r="D1128">
            <v>152272</v>
          </cell>
          <cell r="E1128">
            <v>0.48</v>
          </cell>
        </row>
        <row r="1129">
          <cell r="A1129">
            <v>1127</v>
          </cell>
          <cell r="C1129" t="str">
            <v>패드변압기1상100KVA기계화시공</v>
          </cell>
          <cell r="D1129">
            <v>152272</v>
          </cell>
          <cell r="E1129">
            <v>0.48</v>
          </cell>
        </row>
        <row r="1130">
          <cell r="A1130">
            <v>1128</v>
          </cell>
          <cell r="C1130" t="str">
            <v>패드변압기1상150KVA기계화시공</v>
          </cell>
          <cell r="D1130">
            <v>218546</v>
          </cell>
          <cell r="E1130">
            <v>0.5</v>
          </cell>
        </row>
        <row r="1131">
          <cell r="A1131">
            <v>1129</v>
          </cell>
          <cell r="C1131" t="str">
            <v>패드변압기1상200KVA기계화시공</v>
          </cell>
          <cell r="D1131">
            <v>218546</v>
          </cell>
          <cell r="E1131">
            <v>0.5</v>
          </cell>
        </row>
        <row r="1132">
          <cell r="A1132">
            <v>1130</v>
          </cell>
          <cell r="C1132" t="str">
            <v>패드변압기3상75KVA기계화시공</v>
          </cell>
          <cell r="D1132">
            <v>152272</v>
          </cell>
          <cell r="E1132">
            <v>0.48</v>
          </cell>
        </row>
        <row r="1133">
          <cell r="A1133">
            <v>1131</v>
          </cell>
          <cell r="C1133" t="str">
            <v>패드변압기3상100KVA기계화시공</v>
          </cell>
          <cell r="D1133">
            <v>152272</v>
          </cell>
          <cell r="E1133">
            <v>0.48</v>
          </cell>
        </row>
        <row r="1134">
          <cell r="A1134">
            <v>1132</v>
          </cell>
          <cell r="C1134" t="str">
            <v>패드변압기3상150KVA기계화시공</v>
          </cell>
          <cell r="D1134">
            <v>218456</v>
          </cell>
          <cell r="E1134">
            <v>0.5</v>
          </cell>
        </row>
        <row r="1135">
          <cell r="A1135">
            <v>1133</v>
          </cell>
          <cell r="C1135" t="str">
            <v>패드변압기3상200KVA기계화시공</v>
          </cell>
          <cell r="D1135">
            <v>218546</v>
          </cell>
          <cell r="E1135">
            <v>0.5</v>
          </cell>
        </row>
        <row r="1136">
          <cell r="A1136">
            <v>1134</v>
          </cell>
          <cell r="C1136" t="str">
            <v>패드변압기3상300KVA기계화시공</v>
          </cell>
          <cell r="D1136">
            <v>236566</v>
          </cell>
          <cell r="E1136">
            <v>0.51</v>
          </cell>
        </row>
        <row r="1137">
          <cell r="A1137">
            <v>1135</v>
          </cell>
          <cell r="C1137" t="str">
            <v>기초대단상철거재사용</v>
          </cell>
          <cell r="D1137">
            <v>176217</v>
          </cell>
          <cell r="E1137">
            <v>0.59</v>
          </cell>
        </row>
        <row r="1138">
          <cell r="A1138">
            <v>1136</v>
          </cell>
          <cell r="C1138" t="str">
            <v>기초대삼상철거재사용</v>
          </cell>
          <cell r="D1138">
            <v>176217</v>
          </cell>
          <cell r="E1138">
            <v>0.59</v>
          </cell>
        </row>
        <row r="1139">
          <cell r="A1139">
            <v>1137</v>
          </cell>
        </row>
        <row r="1140">
          <cell r="A1140">
            <v>1138</v>
          </cell>
        </row>
        <row r="1141">
          <cell r="A1141">
            <v>1139</v>
          </cell>
        </row>
        <row r="1142">
          <cell r="A1142">
            <v>1140</v>
          </cell>
        </row>
        <row r="1143">
          <cell r="A1143">
            <v>1141</v>
          </cell>
        </row>
        <row r="1144">
          <cell r="A1144">
            <v>1142</v>
          </cell>
        </row>
        <row r="1145">
          <cell r="A1145">
            <v>1143</v>
          </cell>
        </row>
        <row r="1146">
          <cell r="A1146">
            <v>1144</v>
          </cell>
        </row>
        <row r="1147">
          <cell r="A1147">
            <v>1145</v>
          </cell>
        </row>
        <row r="1148">
          <cell r="A1148">
            <v>1146</v>
          </cell>
        </row>
        <row r="1149">
          <cell r="A1149">
            <v>1147</v>
          </cell>
        </row>
        <row r="1150">
          <cell r="A1150">
            <v>1148</v>
          </cell>
        </row>
        <row r="1151">
          <cell r="A1151">
            <v>1149</v>
          </cell>
        </row>
        <row r="1152">
          <cell r="A1152">
            <v>1150</v>
          </cell>
        </row>
        <row r="1153">
          <cell r="A1153">
            <v>1151</v>
          </cell>
        </row>
        <row r="1154">
          <cell r="A1154">
            <v>1152</v>
          </cell>
        </row>
        <row r="1155">
          <cell r="A1155">
            <v>1153</v>
          </cell>
        </row>
        <row r="1156">
          <cell r="A1156">
            <v>1154</v>
          </cell>
        </row>
        <row r="1157">
          <cell r="A1157">
            <v>1155</v>
          </cell>
        </row>
        <row r="1158">
          <cell r="A1158">
            <v>1156</v>
          </cell>
        </row>
        <row r="1159">
          <cell r="A1159">
            <v>1157</v>
          </cell>
        </row>
        <row r="1160">
          <cell r="A1160">
            <v>1158</v>
          </cell>
        </row>
        <row r="1161">
          <cell r="A1161">
            <v>1159</v>
          </cell>
        </row>
        <row r="1162">
          <cell r="A1162">
            <v>1160</v>
          </cell>
        </row>
        <row r="1163">
          <cell r="A1163">
            <v>1161</v>
          </cell>
        </row>
        <row r="1164">
          <cell r="A1164">
            <v>1162</v>
          </cell>
        </row>
        <row r="1165">
          <cell r="A1165">
            <v>1163</v>
          </cell>
        </row>
        <row r="1166">
          <cell r="A1166">
            <v>1164</v>
          </cell>
        </row>
        <row r="1167">
          <cell r="A1167">
            <v>1165</v>
          </cell>
        </row>
        <row r="1168">
          <cell r="A1168">
            <v>1166</v>
          </cell>
        </row>
        <row r="1169">
          <cell r="A1169">
            <v>1167</v>
          </cell>
        </row>
        <row r="1170">
          <cell r="A1170">
            <v>1168</v>
          </cell>
        </row>
        <row r="1171">
          <cell r="A1171">
            <v>1169</v>
          </cell>
        </row>
        <row r="1172">
          <cell r="A1172">
            <v>1170</v>
          </cell>
        </row>
        <row r="1173">
          <cell r="A1173">
            <v>1171</v>
          </cell>
        </row>
        <row r="1174">
          <cell r="A1174">
            <v>1172</v>
          </cell>
        </row>
        <row r="1175">
          <cell r="A1175">
            <v>1173</v>
          </cell>
        </row>
        <row r="1176">
          <cell r="A1176">
            <v>1174</v>
          </cell>
        </row>
        <row r="1177">
          <cell r="A1177">
            <v>1175</v>
          </cell>
        </row>
        <row r="1178">
          <cell r="A1178">
            <v>1176</v>
          </cell>
        </row>
        <row r="1179">
          <cell r="A1179">
            <v>1177</v>
          </cell>
        </row>
        <row r="1180">
          <cell r="A1180">
            <v>1178</v>
          </cell>
        </row>
        <row r="1181">
          <cell r="A1181">
            <v>1179</v>
          </cell>
        </row>
        <row r="1182">
          <cell r="A1182">
            <v>1180</v>
          </cell>
        </row>
        <row r="1183">
          <cell r="A1183">
            <v>1181</v>
          </cell>
        </row>
        <row r="1184">
          <cell r="A1184">
            <v>1182</v>
          </cell>
        </row>
        <row r="1185">
          <cell r="A1185">
            <v>1183</v>
          </cell>
        </row>
        <row r="1186">
          <cell r="A1186">
            <v>1184</v>
          </cell>
        </row>
        <row r="1187">
          <cell r="A1187">
            <v>1185</v>
          </cell>
        </row>
        <row r="1188">
          <cell r="A1188">
            <v>1186</v>
          </cell>
        </row>
        <row r="1189">
          <cell r="A1189">
            <v>1187</v>
          </cell>
        </row>
        <row r="1190">
          <cell r="A1190">
            <v>1188</v>
          </cell>
        </row>
        <row r="1191">
          <cell r="A1191">
            <v>1189</v>
          </cell>
        </row>
        <row r="1192">
          <cell r="A1192">
            <v>1190</v>
          </cell>
        </row>
        <row r="1193">
          <cell r="A1193">
            <v>1191</v>
          </cell>
        </row>
      </sheetData>
      <sheetData sheetId="3" refreshError="1"/>
      <sheetData sheetId="4" refreshError="1"/>
      <sheetData sheetId="5"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노무비계산"/>
      <sheetName val="수량집계"/>
      <sheetName val="총괄집계표"/>
      <sheetName val="관일"/>
      <sheetName val="S0"/>
    </sheetNames>
    <sheetDataSet>
      <sheetData sheetId="0" refreshError="1"/>
      <sheetData sheetId="1" refreshError="1"/>
      <sheetData sheetId="2" refreshError="1"/>
      <sheetData sheetId="3" refreshError="1"/>
      <sheetData sheetId="4"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공사원가"/>
      <sheetName val="공사비총괄표"/>
      <sheetName val="공사비집계표"/>
      <sheetName val="인입선로공사"/>
      <sheetName val="한전가공공사비"/>
      <sheetName val="수배전반 설비공사"/>
      <sheetName val="케이블 포설공사"/>
      <sheetName val="전선로 설치공사"/>
      <sheetName val="전등 및 전열설비"/>
      <sheetName val="접지 및 피뢰설비"/>
      <sheetName val="방송 설비"/>
      <sheetName val="전화 설비"/>
      <sheetName val="TV 설비"/>
      <sheetName val="시계설비"/>
      <sheetName val="화재 탐지 설비"/>
      <sheetName val="옥외설비공사"/>
      <sheetName val="일위집계"/>
      <sheetName val="일위대가"/>
      <sheetName val="자재"/>
      <sheetName val="견적"/>
      <sheetName val="노무비"/>
      <sheetName val="산출서 "/>
      <sheetName val="예비품 "/>
      <sheetName val="특수공구"/>
      <sheetName val="ANALYSER"/>
      <sheetName val="수량집계"/>
      <sheetName val="총괄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집계표"/>
      <sheetName val="총수량집계표"/>
      <sheetName val="총철근"/>
      <sheetName val="포장"/>
      <sheetName val="우수공"/>
      <sheetName val="우수철근"/>
      <sheetName val="오수공"/>
      <sheetName val="오수철근"/>
      <sheetName val="부대공"/>
      <sheetName val="부대공철근"/>
      <sheetName val="기타공"/>
      <sheetName val="기타공철근"/>
      <sheetName val="스텐드및계단"/>
      <sheetName val="스텐드및계단 (0)"/>
      <sheetName val="스텐드및계단철근"/>
      <sheetName val="우수"/>
      <sheetName val="H-PILE수량집계"/>
      <sheetName val="H PILE수량"/>
      <sheetName val="집수정(600-700)"/>
      <sheetName val="2000전체분"/>
      <sheetName val="2000년1차"/>
      <sheetName val="S0"/>
      <sheetName val="신규일위대가"/>
      <sheetName val="터파기및재료"/>
    </sheetNames>
    <sheetDataSet>
      <sheetData sheetId="0"/>
      <sheetData sheetId="1"/>
      <sheetData sheetId="2"/>
      <sheetData sheetId="3"/>
      <sheetData sheetId="4">
        <row r="1">
          <cell r="A1" t="str">
            <v>공       종</v>
          </cell>
          <cell r="B1" t="str">
            <v>규    격</v>
          </cell>
          <cell r="D1" t="str">
            <v>단위</v>
          </cell>
          <cell r="E1" t="str">
            <v>맨   홀</v>
          </cell>
          <cell r="I1" t="str">
            <v>우수PIT</v>
          </cell>
          <cell r="J1" t="str">
            <v>집수정</v>
          </cell>
          <cell r="K1" t="str">
            <v>P.E</v>
          </cell>
          <cell r="L1" t="str">
            <v>P.E 빗물받이</v>
          </cell>
          <cell r="M1" t="str">
            <v>흄 관</v>
          </cell>
          <cell r="O1" t="str">
            <v>D.C PIPE</v>
          </cell>
          <cell r="Q1" t="str">
            <v>U형측구</v>
          </cell>
          <cell r="R1" t="str">
            <v>U형 플륨관</v>
          </cell>
          <cell r="U1" t="str">
            <v>계</v>
          </cell>
        </row>
        <row r="2">
          <cell r="E2" t="str">
            <v>Φ900</v>
          </cell>
          <cell r="G2" t="str">
            <v>Φ1200</v>
          </cell>
          <cell r="I2" t="str">
            <v>300X580X950</v>
          </cell>
          <cell r="J2" t="str">
            <v>600x700</v>
          </cell>
          <cell r="K2" t="str">
            <v>홈통받이</v>
          </cell>
          <cell r="L2" t="str">
            <v>940x510x410</v>
          </cell>
          <cell r="M2" t="str">
            <v>D450</v>
          </cell>
          <cell r="N2" t="str">
            <v>D600</v>
          </cell>
          <cell r="O2" t="str">
            <v>Φ150</v>
          </cell>
          <cell r="P2" t="str">
            <v>Φ250</v>
          </cell>
          <cell r="Q2" t="str">
            <v>300x400</v>
          </cell>
          <cell r="R2" t="str">
            <v>B=300</v>
          </cell>
        </row>
        <row r="3">
          <cell r="A3" t="str">
            <v>수     량</v>
          </cell>
          <cell r="E3">
            <v>13</v>
          </cell>
          <cell r="F3" t="str">
            <v>EA</v>
          </cell>
          <cell r="G3">
            <v>6</v>
          </cell>
          <cell r="H3" t="str">
            <v>EA</v>
          </cell>
          <cell r="I3" t="str">
            <v>6 EA</v>
          </cell>
          <cell r="J3" t="str">
            <v>6 EA</v>
          </cell>
          <cell r="K3" t="str">
            <v>15 EA</v>
          </cell>
          <cell r="L3" t="str">
            <v>27 EA</v>
          </cell>
          <cell r="M3" t="str">
            <v>312.50 M</v>
          </cell>
          <cell r="N3" t="str">
            <v>90.00 M</v>
          </cell>
          <cell r="O3" t="str">
            <v>90.00 M</v>
          </cell>
          <cell r="P3" t="str">
            <v>155.00 M</v>
          </cell>
          <cell r="Q3" t="str">
            <v>302.00 M</v>
          </cell>
          <cell r="R3">
            <v>655</v>
          </cell>
          <cell r="S3" t="str">
            <v>M</v>
          </cell>
        </row>
        <row r="4">
          <cell r="A4" t="str">
            <v>콘크리트</v>
          </cell>
          <cell r="B4" t="str">
            <v>25-210-12</v>
          </cell>
          <cell r="D4" t="str">
            <v>M3</v>
          </cell>
        </row>
        <row r="5">
          <cell r="B5" t="str">
            <v>25-180-12</v>
          </cell>
          <cell r="D5" t="str">
            <v>M3</v>
          </cell>
        </row>
        <row r="6">
          <cell r="A6" t="str">
            <v>거푸집</v>
          </cell>
          <cell r="B6" t="str">
            <v>합판 4회</v>
          </cell>
          <cell r="D6" t="str">
            <v>M2</v>
          </cell>
        </row>
        <row r="7">
          <cell r="B7" t="str">
            <v>합판 6회</v>
          </cell>
          <cell r="D7" t="str">
            <v>M2</v>
          </cell>
        </row>
        <row r="8">
          <cell r="B8" t="str">
            <v>목재 4회</v>
          </cell>
          <cell r="D8" t="str">
            <v>M2</v>
          </cell>
        </row>
        <row r="9">
          <cell r="A9" t="str">
            <v>이음몰탈</v>
          </cell>
          <cell r="B9" t="str">
            <v>1 : 3</v>
          </cell>
          <cell r="D9" t="str">
            <v>M3</v>
          </cell>
        </row>
        <row r="10">
          <cell r="A10" t="str">
            <v>흄    관</v>
          </cell>
          <cell r="B10" t="str">
            <v>D 450</v>
          </cell>
          <cell r="D10" t="str">
            <v>M</v>
          </cell>
        </row>
        <row r="11">
          <cell r="B11" t="str">
            <v>D 600</v>
          </cell>
          <cell r="D11" t="str">
            <v>M</v>
          </cell>
        </row>
        <row r="12">
          <cell r="A12" t="str">
            <v>P.E 빗물받이</v>
          </cell>
          <cell r="B12" t="str">
            <v>940x510x410</v>
          </cell>
          <cell r="D12" t="str">
            <v>EA</v>
          </cell>
        </row>
        <row r="13">
          <cell r="A13" t="str">
            <v>빗물받이뚜껑</v>
          </cell>
          <cell r="B13" t="str">
            <v>495x395x50</v>
          </cell>
          <cell r="D13" t="str">
            <v>EA</v>
          </cell>
        </row>
        <row r="14">
          <cell r="A14" t="str">
            <v>사 다 리</v>
          </cell>
          <cell r="B14" t="str">
            <v>D19</v>
          </cell>
          <cell r="D14" t="str">
            <v>TON</v>
          </cell>
        </row>
        <row r="15">
          <cell r="A15" t="str">
            <v>홈통받이</v>
          </cell>
          <cell r="B15" t="str">
            <v>P.E Φ430 H=600</v>
          </cell>
          <cell r="D15" t="str">
            <v>EA</v>
          </cell>
        </row>
        <row r="16">
          <cell r="A16" t="str">
            <v>맨홀뚜껑</v>
          </cell>
          <cell r="B16" t="str">
            <v>주철제 Φ648</v>
          </cell>
          <cell r="D16" t="str">
            <v>EA</v>
          </cell>
        </row>
        <row r="17">
          <cell r="A17" t="str">
            <v>토  공</v>
          </cell>
          <cell r="B17" t="str">
            <v>터파기</v>
          </cell>
          <cell r="C17" t="str">
            <v>토  사</v>
          </cell>
          <cell r="D17" t="str">
            <v>M3</v>
          </cell>
        </row>
        <row r="18">
          <cell r="C18" t="str">
            <v>연  암</v>
          </cell>
          <cell r="D18" t="str">
            <v>M3</v>
          </cell>
        </row>
        <row r="19">
          <cell r="C19" t="str">
            <v>소  계</v>
          </cell>
          <cell r="D19" t="str">
            <v>M3</v>
          </cell>
        </row>
        <row r="20">
          <cell r="B20" t="str">
            <v>잔   토</v>
          </cell>
          <cell r="D20" t="str">
            <v>M3</v>
          </cell>
        </row>
        <row r="21">
          <cell r="B21" t="str">
            <v>되메우기</v>
          </cell>
          <cell r="D21" t="str">
            <v>M3</v>
          </cell>
        </row>
        <row r="22">
          <cell r="A22" t="str">
            <v>D.C PIPE</v>
          </cell>
          <cell r="B22" t="str">
            <v>Φ150M/M</v>
          </cell>
          <cell r="D22" t="str">
            <v>M</v>
          </cell>
        </row>
        <row r="23">
          <cell r="B23" t="str">
            <v>Φ250M/M</v>
          </cell>
          <cell r="D23" t="str">
            <v>M</v>
          </cell>
        </row>
        <row r="24">
          <cell r="A24" t="str">
            <v xml:space="preserve">STEEL </v>
          </cell>
          <cell r="B24" t="str">
            <v>495x395x50</v>
          </cell>
          <cell r="D24" t="str">
            <v xml:space="preserve"> 조</v>
          </cell>
        </row>
        <row r="25">
          <cell r="A25" t="str">
            <v>GREATING</v>
          </cell>
          <cell r="B25" t="str">
            <v>680x390x50</v>
          </cell>
          <cell r="D25" t="str">
            <v xml:space="preserve"> 조</v>
          </cell>
        </row>
        <row r="26">
          <cell r="A26" t="str">
            <v>COVER</v>
          </cell>
          <cell r="B26" t="str">
            <v>400x400x50</v>
          </cell>
          <cell r="D26" t="str">
            <v xml:space="preserve"> 조</v>
          </cell>
        </row>
        <row r="27">
          <cell r="A27" t="str">
            <v>U형벤치 플륨관</v>
          </cell>
          <cell r="B27" t="str">
            <v>B = 300 M</v>
          </cell>
          <cell r="D27" t="str">
            <v>M</v>
          </cell>
        </row>
      </sheetData>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갑지"/>
      <sheetName val="원가계산서"/>
      <sheetName val="집계표"/>
      <sheetName val="건축내역서"/>
      <sheetName val="설비내역서"/>
      <sheetName val="전기내역서"/>
      <sheetName val="우수공"/>
    </sheetNames>
    <sheetDataSet>
      <sheetData sheetId="0" refreshError="1"/>
      <sheetData sheetId="1" refreshError="1"/>
      <sheetData sheetId="2" refreshError="1"/>
      <sheetData sheetId="3"/>
      <sheetData sheetId="4">
        <row r="1">
          <cell r="K1" t="str">
            <v>합       계</v>
          </cell>
        </row>
        <row r="2">
          <cell r="L2" t="str">
            <v>금 액</v>
          </cell>
        </row>
        <row r="4">
          <cell r="L4">
            <v>23086900</v>
          </cell>
        </row>
        <row r="5">
          <cell r="L5">
            <v>70526860</v>
          </cell>
        </row>
        <row r="6">
          <cell r="L6">
            <v>445070943</v>
          </cell>
        </row>
        <row r="7">
          <cell r="L7">
            <v>129546572</v>
          </cell>
        </row>
        <row r="8">
          <cell r="L8">
            <v>25412400</v>
          </cell>
        </row>
        <row r="9">
          <cell r="L9">
            <v>5587590</v>
          </cell>
        </row>
        <row r="10">
          <cell r="L10">
            <v>1071000</v>
          </cell>
        </row>
        <row r="11">
          <cell r="L11">
            <v>34290050</v>
          </cell>
        </row>
        <row r="12">
          <cell r="L12">
            <v>98586400</v>
          </cell>
        </row>
        <row r="13">
          <cell r="L13">
            <v>33081450</v>
          </cell>
        </row>
        <row r="14">
          <cell r="L14">
            <v>3982950</v>
          </cell>
        </row>
        <row r="15">
          <cell r="L15">
            <v>10407900</v>
          </cell>
        </row>
        <row r="16">
          <cell r="L16">
            <v>24213600</v>
          </cell>
        </row>
        <row r="17">
          <cell r="L17">
            <v>7957600</v>
          </cell>
        </row>
        <row r="18">
          <cell r="L18">
            <v>6134650</v>
          </cell>
        </row>
        <row r="19">
          <cell r="L19">
            <v>0</v>
          </cell>
        </row>
        <row r="20">
          <cell r="L20">
            <v>98000000</v>
          </cell>
        </row>
        <row r="21">
          <cell r="L21">
            <v>3253260</v>
          </cell>
        </row>
        <row r="30">
          <cell r="L30">
            <v>1020210125</v>
          </cell>
        </row>
        <row r="32">
          <cell r="L32">
            <v>1300000</v>
          </cell>
        </row>
        <row r="33">
          <cell r="L33">
            <v>600000</v>
          </cell>
        </row>
        <row r="34">
          <cell r="L34">
            <v>360000</v>
          </cell>
        </row>
        <row r="35">
          <cell r="L35">
            <v>1278400</v>
          </cell>
        </row>
        <row r="36">
          <cell r="L36">
            <v>5760000</v>
          </cell>
        </row>
        <row r="37">
          <cell r="L37">
            <v>800000</v>
          </cell>
        </row>
        <row r="38">
          <cell r="L38">
            <v>2400000</v>
          </cell>
        </row>
        <row r="39">
          <cell r="L39">
            <v>100000</v>
          </cell>
        </row>
        <row r="40">
          <cell r="L40">
            <v>1200000</v>
          </cell>
        </row>
        <row r="41">
          <cell r="L41">
            <v>6842500</v>
          </cell>
        </row>
        <row r="42">
          <cell r="L42">
            <v>2346000</v>
          </cell>
        </row>
        <row r="43">
          <cell r="L43">
            <v>100000</v>
          </cell>
        </row>
        <row r="58">
          <cell r="L58">
            <v>23086900</v>
          </cell>
        </row>
        <row r="60">
          <cell r="L60">
            <v>11696000</v>
          </cell>
        </row>
        <row r="61">
          <cell r="L61">
            <v>17901460</v>
          </cell>
        </row>
        <row r="62">
          <cell r="L62">
            <v>8888000</v>
          </cell>
        </row>
        <row r="63">
          <cell r="L63">
            <v>317500</v>
          </cell>
        </row>
        <row r="64">
          <cell r="L64">
            <v>879500</v>
          </cell>
        </row>
        <row r="65">
          <cell r="L65">
            <v>4925200</v>
          </cell>
        </row>
        <row r="66">
          <cell r="L66">
            <v>8875200</v>
          </cell>
        </row>
        <row r="67">
          <cell r="L67">
            <v>4334400</v>
          </cell>
        </row>
        <row r="68">
          <cell r="L68">
            <v>488750</v>
          </cell>
        </row>
        <row r="69">
          <cell r="L69">
            <v>97750</v>
          </cell>
        </row>
        <row r="70">
          <cell r="L70">
            <v>2100</v>
          </cell>
        </row>
        <row r="71">
          <cell r="L71">
            <v>12121000</v>
          </cell>
        </row>
        <row r="86">
          <cell r="L86">
            <v>70526860</v>
          </cell>
        </row>
        <row r="88">
          <cell r="L88">
            <v>10145952</v>
          </cell>
        </row>
        <row r="89">
          <cell r="L89">
            <v>7186200</v>
          </cell>
        </row>
        <row r="90">
          <cell r="L90">
            <v>43776000</v>
          </cell>
        </row>
        <row r="91">
          <cell r="L91">
            <v>77823500</v>
          </cell>
        </row>
        <row r="92">
          <cell r="L92">
            <v>3296000</v>
          </cell>
        </row>
        <row r="93">
          <cell r="L93">
            <v>19976000</v>
          </cell>
        </row>
        <row r="94">
          <cell r="L94">
            <v>57105000</v>
          </cell>
        </row>
        <row r="95">
          <cell r="L95">
            <v>90306000</v>
          </cell>
        </row>
        <row r="96">
          <cell r="L96">
            <v>12680600</v>
          </cell>
        </row>
        <row r="97">
          <cell r="L97">
            <v>0</v>
          </cell>
        </row>
        <row r="98">
          <cell r="L98">
            <v>14465997</v>
          </cell>
        </row>
        <row r="99">
          <cell r="L99">
            <v>9684716</v>
          </cell>
        </row>
        <row r="100">
          <cell r="L100">
            <v>3394804</v>
          </cell>
        </row>
        <row r="101">
          <cell r="L101">
            <v>302187</v>
          </cell>
        </row>
        <row r="102">
          <cell r="L102">
            <v>23570323</v>
          </cell>
        </row>
        <row r="103">
          <cell r="L103">
            <v>22151964</v>
          </cell>
        </row>
        <row r="104">
          <cell r="L104">
            <v>40344450</v>
          </cell>
        </row>
        <row r="105">
          <cell r="L105">
            <v>3225000</v>
          </cell>
        </row>
        <row r="106">
          <cell r="L106">
            <v>804250</v>
          </cell>
        </row>
        <row r="107">
          <cell r="L107">
            <v>2522000</v>
          </cell>
        </row>
        <row r="108">
          <cell r="L108">
            <v>2310000</v>
          </cell>
        </row>
        <row r="114">
          <cell r="L114">
            <v>445070943</v>
          </cell>
        </row>
        <row r="116">
          <cell r="L116">
            <v>12036480</v>
          </cell>
        </row>
        <row r="117">
          <cell r="L117">
            <v>42442420</v>
          </cell>
        </row>
        <row r="118">
          <cell r="L118">
            <v>3139500</v>
          </cell>
        </row>
        <row r="119">
          <cell r="L119">
            <v>16921100</v>
          </cell>
        </row>
        <row r="120">
          <cell r="L120">
            <v>18902000</v>
          </cell>
        </row>
        <row r="121">
          <cell r="L121">
            <v>3787880</v>
          </cell>
        </row>
        <row r="122">
          <cell r="L122">
            <v>21362952</v>
          </cell>
        </row>
        <row r="123">
          <cell r="L123">
            <v>2590650</v>
          </cell>
        </row>
        <row r="124">
          <cell r="L124">
            <v>1776060</v>
          </cell>
        </row>
        <row r="125">
          <cell r="L125">
            <v>330000</v>
          </cell>
        </row>
        <row r="126">
          <cell r="L126">
            <v>1548430</v>
          </cell>
        </row>
        <row r="127">
          <cell r="L127">
            <v>4709100</v>
          </cell>
        </row>
        <row r="142">
          <cell r="L142">
            <v>129546572</v>
          </cell>
        </row>
        <row r="144">
          <cell r="L144">
            <v>13524000</v>
          </cell>
        </row>
        <row r="145">
          <cell r="L145">
            <v>3722000</v>
          </cell>
        </row>
        <row r="146">
          <cell r="L146">
            <v>16100</v>
          </cell>
        </row>
        <row r="147">
          <cell r="L147">
            <v>1053600</v>
          </cell>
        </row>
        <row r="148">
          <cell r="L148">
            <v>1798800</v>
          </cell>
        </row>
        <row r="149">
          <cell r="L149">
            <v>278600</v>
          </cell>
        </row>
        <row r="150">
          <cell r="L150">
            <v>858000</v>
          </cell>
        </row>
        <row r="151">
          <cell r="L151">
            <v>4161300</v>
          </cell>
        </row>
        <row r="170">
          <cell r="L170">
            <v>25412400</v>
          </cell>
        </row>
        <row r="172">
          <cell r="L172">
            <v>399500</v>
          </cell>
        </row>
        <row r="173">
          <cell r="L173">
            <v>1740000</v>
          </cell>
        </row>
        <row r="174">
          <cell r="L174">
            <v>504000</v>
          </cell>
        </row>
        <row r="175">
          <cell r="L175">
            <v>2640000</v>
          </cell>
        </row>
        <row r="176">
          <cell r="L176">
            <v>79690</v>
          </cell>
        </row>
        <row r="177">
          <cell r="L177">
            <v>224400</v>
          </cell>
        </row>
        <row r="198">
          <cell r="L198">
            <v>5587590</v>
          </cell>
        </row>
        <row r="200">
          <cell r="L200">
            <v>306000</v>
          </cell>
        </row>
        <row r="201">
          <cell r="L201">
            <v>765000</v>
          </cell>
        </row>
        <row r="226">
          <cell r="L226">
            <v>1071000</v>
          </cell>
        </row>
        <row r="228">
          <cell r="L228">
            <v>1001000</v>
          </cell>
        </row>
        <row r="229">
          <cell r="L229">
            <v>8197900</v>
          </cell>
        </row>
        <row r="230">
          <cell r="L230">
            <v>280000</v>
          </cell>
        </row>
        <row r="231">
          <cell r="L231">
            <v>80000</v>
          </cell>
        </row>
        <row r="232">
          <cell r="L232">
            <v>729100</v>
          </cell>
        </row>
        <row r="233">
          <cell r="L233">
            <v>2653050</v>
          </cell>
        </row>
        <row r="234">
          <cell r="L234">
            <v>247500</v>
          </cell>
        </row>
        <row r="235">
          <cell r="L235">
            <v>817500</v>
          </cell>
        </row>
        <row r="236">
          <cell r="L236">
            <v>629000</v>
          </cell>
        </row>
        <row r="237">
          <cell r="L237">
            <v>455000</v>
          </cell>
        </row>
        <row r="238">
          <cell r="L238">
            <v>1290000</v>
          </cell>
        </row>
        <row r="239">
          <cell r="L239">
            <v>2655000</v>
          </cell>
        </row>
        <row r="240">
          <cell r="L240">
            <v>450000</v>
          </cell>
        </row>
        <row r="241">
          <cell r="L241">
            <v>1980000</v>
          </cell>
        </row>
        <row r="242">
          <cell r="L242">
            <v>7735000</v>
          </cell>
        </row>
        <row r="243">
          <cell r="L243">
            <v>300000</v>
          </cell>
        </row>
        <row r="244">
          <cell r="L244">
            <v>150000</v>
          </cell>
        </row>
        <row r="245">
          <cell r="L245">
            <v>650000</v>
          </cell>
        </row>
        <row r="246">
          <cell r="L246">
            <v>450000</v>
          </cell>
        </row>
        <row r="247">
          <cell r="L247">
            <v>100000</v>
          </cell>
        </row>
        <row r="248">
          <cell r="L248">
            <v>60000</v>
          </cell>
        </row>
        <row r="249">
          <cell r="L249">
            <v>80000</v>
          </cell>
        </row>
        <row r="250">
          <cell r="L250">
            <v>100000</v>
          </cell>
        </row>
        <row r="251">
          <cell r="L251">
            <v>800000</v>
          </cell>
        </row>
        <row r="252">
          <cell r="L252">
            <v>2400000</v>
          </cell>
        </row>
        <row r="254">
          <cell r="L254">
            <v>34290050</v>
          </cell>
        </row>
        <row r="256">
          <cell r="L256">
            <v>1656000</v>
          </cell>
        </row>
        <row r="257">
          <cell r="L257">
            <v>3507000</v>
          </cell>
        </row>
        <row r="258">
          <cell r="L258">
            <v>126000</v>
          </cell>
        </row>
        <row r="259">
          <cell r="L259">
            <v>19851000</v>
          </cell>
        </row>
        <row r="260">
          <cell r="L260">
            <v>2384000</v>
          </cell>
        </row>
        <row r="261">
          <cell r="L261">
            <v>2270000</v>
          </cell>
        </row>
        <row r="262">
          <cell r="L262">
            <v>2936500</v>
          </cell>
        </row>
        <row r="263">
          <cell r="L263">
            <v>6987000</v>
          </cell>
        </row>
        <row r="264">
          <cell r="L264">
            <v>4320800</v>
          </cell>
        </row>
        <row r="265">
          <cell r="L265">
            <v>715000</v>
          </cell>
        </row>
        <row r="266">
          <cell r="L266">
            <v>880000</v>
          </cell>
        </row>
        <row r="267">
          <cell r="L267">
            <v>2567500</v>
          </cell>
        </row>
        <row r="268">
          <cell r="L268">
            <v>736000</v>
          </cell>
        </row>
        <row r="269">
          <cell r="L269">
            <v>42275000</v>
          </cell>
        </row>
        <row r="270">
          <cell r="L270">
            <v>63000</v>
          </cell>
        </row>
        <row r="271">
          <cell r="L271">
            <v>1794000</v>
          </cell>
        </row>
        <row r="272">
          <cell r="L272">
            <v>5517600</v>
          </cell>
        </row>
        <row r="282">
          <cell r="L282">
            <v>98586400</v>
          </cell>
        </row>
        <row r="284">
          <cell r="L284">
            <v>260000</v>
          </cell>
        </row>
        <row r="285">
          <cell r="L285">
            <v>1800000</v>
          </cell>
        </row>
        <row r="286">
          <cell r="L286">
            <v>600000</v>
          </cell>
        </row>
        <row r="287">
          <cell r="L287">
            <v>280000</v>
          </cell>
        </row>
        <row r="288">
          <cell r="L288">
            <v>1500000</v>
          </cell>
        </row>
        <row r="289">
          <cell r="L289">
            <v>6510000</v>
          </cell>
        </row>
        <row r="290">
          <cell r="L290">
            <v>3764600</v>
          </cell>
        </row>
        <row r="291">
          <cell r="L291">
            <v>3423000</v>
          </cell>
        </row>
        <row r="292">
          <cell r="L292">
            <v>189300</v>
          </cell>
        </row>
        <row r="293">
          <cell r="L293">
            <v>1134000</v>
          </cell>
        </row>
        <row r="294">
          <cell r="L294">
            <v>5049000</v>
          </cell>
        </row>
        <row r="295">
          <cell r="L295">
            <v>1938000</v>
          </cell>
        </row>
        <row r="296">
          <cell r="L296">
            <v>757500</v>
          </cell>
        </row>
        <row r="297">
          <cell r="L297">
            <v>125000</v>
          </cell>
        </row>
        <row r="298">
          <cell r="L298">
            <v>238000</v>
          </cell>
        </row>
        <row r="299">
          <cell r="L299">
            <v>250000</v>
          </cell>
        </row>
        <row r="300">
          <cell r="L300">
            <v>110000</v>
          </cell>
        </row>
        <row r="301">
          <cell r="L301">
            <v>1500000</v>
          </cell>
        </row>
        <row r="302">
          <cell r="L302">
            <v>240000</v>
          </cell>
        </row>
        <row r="303">
          <cell r="L303">
            <v>870000</v>
          </cell>
        </row>
        <row r="304">
          <cell r="L304">
            <v>835200</v>
          </cell>
        </row>
        <row r="305">
          <cell r="L305">
            <v>468000</v>
          </cell>
        </row>
        <row r="306">
          <cell r="L306">
            <v>129200</v>
          </cell>
        </row>
        <row r="307">
          <cell r="L307">
            <v>4500</v>
          </cell>
        </row>
        <row r="308">
          <cell r="L308">
            <v>16150</v>
          </cell>
        </row>
        <row r="309">
          <cell r="L309">
            <v>80000</v>
          </cell>
        </row>
        <row r="310">
          <cell r="L310">
            <v>150000</v>
          </cell>
        </row>
        <row r="311">
          <cell r="L311">
            <v>860000</v>
          </cell>
        </row>
        <row r="338">
          <cell r="L338">
            <v>33081450</v>
          </cell>
        </row>
        <row r="340">
          <cell r="L340">
            <v>10600</v>
          </cell>
        </row>
        <row r="341">
          <cell r="L341">
            <v>1188000</v>
          </cell>
        </row>
        <row r="342">
          <cell r="L342">
            <v>935000</v>
          </cell>
        </row>
        <row r="343">
          <cell r="L343">
            <v>5400</v>
          </cell>
        </row>
        <row r="344">
          <cell r="L344">
            <v>297000</v>
          </cell>
        </row>
        <row r="345">
          <cell r="L345">
            <v>165000</v>
          </cell>
        </row>
        <row r="346">
          <cell r="L346">
            <v>1325700</v>
          </cell>
        </row>
        <row r="347">
          <cell r="L347">
            <v>55720</v>
          </cell>
        </row>
        <row r="348">
          <cell r="L348">
            <v>530</v>
          </cell>
        </row>
        <row r="366">
          <cell r="L366">
            <v>3982950</v>
          </cell>
        </row>
        <row r="368">
          <cell r="L368">
            <v>4374400</v>
          </cell>
        </row>
        <row r="369">
          <cell r="L369">
            <v>793900</v>
          </cell>
        </row>
        <row r="370">
          <cell r="L370">
            <v>1135600</v>
          </cell>
        </row>
        <row r="371">
          <cell r="L371">
            <v>837500</v>
          </cell>
        </row>
        <row r="372">
          <cell r="L372">
            <v>450500</v>
          </cell>
        </row>
        <row r="373">
          <cell r="L373">
            <v>440000</v>
          </cell>
        </row>
        <row r="374">
          <cell r="L374">
            <v>2376000</v>
          </cell>
        </row>
        <row r="394">
          <cell r="L394">
            <v>10407900</v>
          </cell>
        </row>
        <row r="396">
          <cell r="L396">
            <v>7111000</v>
          </cell>
        </row>
        <row r="397">
          <cell r="L397">
            <v>3930500</v>
          </cell>
        </row>
        <row r="398">
          <cell r="L398">
            <v>840000</v>
          </cell>
        </row>
        <row r="399">
          <cell r="L399">
            <v>4676100</v>
          </cell>
        </row>
        <row r="400">
          <cell r="L400">
            <v>572000</v>
          </cell>
        </row>
        <row r="401">
          <cell r="L401">
            <v>7084000</v>
          </cell>
        </row>
        <row r="422">
          <cell r="L422">
            <v>24213600</v>
          </cell>
        </row>
        <row r="424">
          <cell r="L424">
            <v>665550</v>
          </cell>
        </row>
        <row r="425">
          <cell r="L425">
            <v>2150000</v>
          </cell>
        </row>
        <row r="426">
          <cell r="L426">
            <v>127500</v>
          </cell>
        </row>
        <row r="427">
          <cell r="L427">
            <v>2016000</v>
          </cell>
        </row>
        <row r="428">
          <cell r="L428">
            <v>425000</v>
          </cell>
        </row>
        <row r="429">
          <cell r="L429">
            <v>1338750</v>
          </cell>
        </row>
        <row r="430">
          <cell r="L430">
            <v>615000</v>
          </cell>
        </row>
        <row r="431">
          <cell r="L431">
            <v>619800</v>
          </cell>
        </row>
        <row r="450">
          <cell r="L450">
            <v>7957600</v>
          </cell>
        </row>
        <row r="452">
          <cell r="L452">
            <v>0</v>
          </cell>
        </row>
        <row r="453">
          <cell r="L453">
            <v>3334650</v>
          </cell>
        </row>
        <row r="454">
          <cell r="L454">
            <v>2800000</v>
          </cell>
        </row>
        <row r="455">
          <cell r="L455">
            <v>0</v>
          </cell>
        </row>
        <row r="478">
          <cell r="L478">
            <v>6134650</v>
          </cell>
        </row>
        <row r="480">
          <cell r="L480">
            <v>0</v>
          </cell>
        </row>
        <row r="481">
          <cell r="L481">
            <v>0</v>
          </cell>
        </row>
        <row r="506">
          <cell r="L506">
            <v>0</v>
          </cell>
        </row>
        <row r="508">
          <cell r="L508">
            <v>32000000</v>
          </cell>
        </row>
        <row r="509">
          <cell r="L509">
            <v>27000000</v>
          </cell>
        </row>
        <row r="510">
          <cell r="L510">
            <v>35000000</v>
          </cell>
        </row>
        <row r="511">
          <cell r="L511">
            <v>4000000</v>
          </cell>
        </row>
        <row r="534">
          <cell r="L534">
            <v>98000000</v>
          </cell>
        </row>
        <row r="536">
          <cell r="L536">
            <v>1868100</v>
          </cell>
        </row>
        <row r="537">
          <cell r="L537">
            <v>1385160</v>
          </cell>
        </row>
        <row r="562">
          <cell r="L562">
            <v>3253260</v>
          </cell>
        </row>
        <row r="565">
          <cell r="L565">
            <v>4080840500</v>
          </cell>
        </row>
        <row r="566">
          <cell r="L566">
            <v>1020210125</v>
          </cell>
        </row>
        <row r="568">
          <cell r="L568">
            <v>1011563743</v>
          </cell>
        </row>
        <row r="570">
          <cell r="L570">
            <v>8646382</v>
          </cell>
        </row>
      </sheetData>
      <sheetData sheetId="5"/>
      <sheetData sheetId="6" refreshError="1"/>
      <sheetData sheetId="7"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기리스트"/>
      <sheetName val="축산 기기리스트"/>
      <sheetName val="견적대비표"/>
      <sheetName val="GI-LIST"/>
      <sheetName val="화재 탐지 설비"/>
      <sheetName val="일위대가목차"/>
      <sheetName val="EQT-ESTN"/>
      <sheetName val="일위(PN)"/>
      <sheetName val="JUCKEYK"/>
      <sheetName val="tggwan(mac)"/>
      <sheetName val="실행철강하도"/>
      <sheetName val="노임"/>
      <sheetName val="SG"/>
      <sheetName val="대치판정"/>
      <sheetName val="NOMUBI"/>
      <sheetName val="자재단가"/>
      <sheetName val="ABUT수량-A1"/>
      <sheetName val="static.cal"/>
      <sheetName val="G.R300경비"/>
      <sheetName val="S0"/>
      <sheetName val="총괄"/>
      <sheetName val="계수시트"/>
      <sheetName val="원가계산서"/>
      <sheetName val="입출재고현황 (2)"/>
      <sheetName val="삼원"/>
      <sheetName val="그린"/>
      <sheetName val="한창-을"/>
      <sheetName val="내역"/>
      <sheetName val="품셈"/>
      <sheetName val="단가"/>
      <sheetName val="수량산출"/>
      <sheetName val="BID"/>
      <sheetName val="Sheet1"/>
      <sheetName val="TYPE-1"/>
      <sheetName val="일위대가"/>
      <sheetName val="マージン"/>
      <sheetName val="STEEL BOX 단면설계(SEC.8)"/>
      <sheetName val="수입"/>
      <sheetName val="ITEM"/>
      <sheetName val="전기일위대가"/>
      <sheetName val="가도공"/>
      <sheetName val="하수급견적대비"/>
      <sheetName val="산근1,2"/>
      <sheetName val="종배수관"/>
      <sheetName val="노무비"/>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DATA"/>
      <sheetName val="Sheet3"/>
      <sheetName val="LX-JU"/>
      <sheetName val="일위대가목차"/>
      <sheetName val="F갑지"/>
      <sheetName val="F라인"/>
      <sheetName val="관공"/>
      <sheetName val="추진검토"/>
      <sheetName val="나관"/>
      <sheetName val="Sheet4"/>
      <sheetName val="삼보"/>
      <sheetName val="추진"/>
      <sheetName val="쉬트파일"/>
      <sheetName val="하천횡단"/>
      <sheetName val="실행"/>
      <sheetName val="대비"/>
      <sheetName val="관외주"/>
      <sheetName val="Sheet2"/>
      <sheetName val="Sheet5"/>
      <sheetName val="설계도급하도"/>
      <sheetName val="GRP"/>
      <sheetName val="사급자재"/>
      <sheetName val="m당대비"/>
      <sheetName val="ITEM"/>
      <sheetName val="견적서-을지"/>
      <sheetName val="대치판정"/>
      <sheetName val="EP0618"/>
      <sheetName val="C3"/>
      <sheetName val="동해title"/>
      <sheetName val="SG"/>
      <sheetName val="설계가"/>
      <sheetName val="기기리스트"/>
      <sheetName val="집수정(600-700)"/>
      <sheetName val="계수시트"/>
      <sheetName val="원가계산서"/>
      <sheetName val="토공집계표"/>
      <sheetName val="BID"/>
      <sheetName val="EQT-ESTN"/>
      <sheetName val="tggwan(mac)"/>
      <sheetName val="S0"/>
      <sheetName val="cable-data"/>
      <sheetName val="DATE"/>
      <sheetName val="G.R300경비"/>
      <sheetName val="JUCKEYK"/>
      <sheetName val="우수공"/>
      <sheetName val="횡배수공토공집계"/>
      <sheetName val="본체"/>
      <sheetName val="수입"/>
      <sheetName val="배수내역"/>
      <sheetName val="하수급견적대비"/>
      <sheetName val="적격"/>
      <sheetName val="입찰내역서"/>
      <sheetName val="CAL"/>
      <sheetName val="견적대비"/>
      <sheetName val="부하LOAD"/>
      <sheetName val="제출내역 (2)"/>
      <sheetName val="우각부검토"/>
      <sheetName val="JUCK"/>
      <sheetName val="터널조도"/>
      <sheetName val="교대시점"/>
      <sheetName val="슬래브"/>
      <sheetName val="A"/>
      <sheetName val="BID-도로"/>
      <sheetName val="견적조건"/>
      <sheetName val="집계표"/>
      <sheetName val="전기일위대가"/>
      <sheetName val="단가비교표"/>
      <sheetName val="예정(3)"/>
      <sheetName val="동원(3)"/>
      <sheetName val="Sensitivity and GC Value"/>
      <sheetName val="단가대비표"/>
      <sheetName val="단중표-ST"/>
      <sheetName val="유동표"/>
      <sheetName val="F°©Áö"/>
      <sheetName val="F¶óÀÎ"/>
      <sheetName val="°ü°ø"/>
      <sheetName val="ÃßÁø°ËÅä"/>
      <sheetName val="³ª°ü"/>
      <sheetName val="»ïº¸"/>
      <sheetName val="ÃßÁø"/>
      <sheetName val="½¬Æ®ÆÄÀÏ"/>
      <sheetName val="ÇÏÃµÈ¾´Ü"/>
      <sheetName val="½ÇÇà"/>
      <sheetName val="´ëºñ"/>
      <sheetName val="°ü¿ÜÁÖ"/>
      <sheetName val="¼³°èµµ±ÞÇÏµµ"/>
      <sheetName val="»ç±ÞÀÚÀç"/>
      <sheetName val="m´ç´ëºñ"/>
      <sheetName val="µ¿ÇØtitle"/>
      <sheetName val="º»Ã¼"/>
      <sheetName val="2.손익계산서"/>
      <sheetName val="MOTOR"/>
      <sheetName val="N賃率-職"/>
      <sheetName val="비교표"/>
      <sheetName val="차액보증"/>
      <sheetName val="견적서"/>
      <sheetName val="Baby일위대가"/>
      <sheetName val="수량산출"/>
      <sheetName val="가도공"/>
      <sheetName val="총괄집계표"/>
      <sheetName val="TARGET"/>
      <sheetName val="TDTKP"/>
      <sheetName val="DK-KH"/>
      <sheetName val="Factor"/>
      <sheetName val="3차설계"/>
      <sheetName val="토목"/>
      <sheetName val="설계조건"/>
      <sheetName val="충주"/>
      <sheetName val="전체철근집계"/>
      <sheetName val="1경간당 상부수량"/>
      <sheetName val="실행내역서 "/>
      <sheetName val="자재단가"/>
      <sheetName val="집계표1"/>
      <sheetName val="견적을"/>
      <sheetName val="총괄"/>
      <sheetName val="노무비산출"/>
      <sheetName val="1.설계조건"/>
      <sheetName val="시설일위"/>
      <sheetName val="7.PILE  (돌출)"/>
      <sheetName val="#REF"/>
      <sheetName val="내역서"/>
      <sheetName val="부하계산서"/>
      <sheetName val="부하(성남)"/>
      <sheetName val="조도계산서 (도서)"/>
      <sheetName val="노임단가"/>
      <sheetName val="청구내역(9807)"/>
      <sheetName val="중기일위대가"/>
      <sheetName val="인건-측정"/>
      <sheetName val="일위대가"/>
      <sheetName val="음봉방향"/>
      <sheetName val="Macro(차단기)"/>
      <sheetName val="HVAC"/>
      <sheetName val="내역(정지)"/>
      <sheetName val="bm(CIcable)"/>
      <sheetName val="교대"/>
      <sheetName val="UNIT"/>
      <sheetName val="일위대가표"/>
      <sheetName val="노무비 근거"/>
      <sheetName val="노무비단가"/>
      <sheetName val="단중표"/>
      <sheetName val="22수량"/>
      <sheetName val="UPDATA"/>
      <sheetName val="일위대가 "/>
      <sheetName val="갑지"/>
      <sheetName val="입출재고현황 (2)"/>
      <sheetName val="2.대외공문"/>
      <sheetName val="우각부보강"/>
      <sheetName val="(4-2)열관류값-2"/>
      <sheetName val="계정"/>
      <sheetName val="COVER"/>
      <sheetName val="화재 탐지 설비"/>
      <sheetName val="b t mong"/>
      <sheetName val="노임"/>
      <sheetName val="갑지(추정)"/>
      <sheetName val="플랜트 설치"/>
      <sheetName val="수량산출(수평맹암거)"/>
      <sheetName val="연결관산출조서"/>
      <sheetName val="원형1호맨홀토공수량"/>
      <sheetName val="단면 (2)"/>
      <sheetName val="Total"/>
      <sheetName val="INPUT"/>
      <sheetName val="의정부문예회관변경내역"/>
      <sheetName val="001"/>
      <sheetName val="SUMMARY"/>
      <sheetName val="설계명세서"/>
      <sheetName val="예산명세서"/>
      <sheetName val="자료입력"/>
      <sheetName val="청하배수"/>
      <sheetName val="1NYS(당)"/>
      <sheetName val="MAT"/>
      <sheetName val="단가"/>
      <sheetName val="명세서"/>
      <sheetName val="빌딩 안내"/>
      <sheetName val="중갑지"/>
      <sheetName val="품셈(기초)"/>
      <sheetName val="WORK"/>
      <sheetName val="ABUT수량-A1"/>
      <sheetName val="COPING"/>
      <sheetName val="LOPCALC"/>
      <sheetName val="Áý¼öÁ¤(600-700)"/>
      <sheetName val="Åä°øÁý°èÇ¥"/>
      <sheetName val="°è¼ö½ÃÆ®"/>
      <sheetName val="¿ø°¡°è»ê¼­"/>
      <sheetName val="도면자료제출일정"/>
      <sheetName val="울산시산표"/>
      <sheetName val="공량산출서"/>
      <sheetName val="기계경비(시간당)"/>
      <sheetName val="램머"/>
      <sheetName val="설계내역(2000)"/>
      <sheetName val="내역"/>
      <sheetName val="잡철물"/>
      <sheetName val="내역1"/>
      <sheetName val="건축공사"/>
      <sheetName val="CA"/>
      <sheetName val="지수"/>
      <sheetName val="부대내역"/>
      <sheetName val="입찰안"/>
      <sheetName val="토공A"/>
      <sheetName val="가설공사내역"/>
      <sheetName val="401"/>
      <sheetName val="품셈TABLE"/>
      <sheetName val="3련 BOX"/>
      <sheetName val="가설건물"/>
      <sheetName val="Price List"/>
      <sheetName val="b_balju_cho"/>
      <sheetName val="수량집계"/>
      <sheetName val="환율"/>
      <sheetName val="DESIGN CRETERIA"/>
      <sheetName val="증감대비"/>
      <sheetName val="왕십리방향"/>
      <sheetName val="RFP002"/>
      <sheetName val="MatchCode"/>
      <sheetName val="suk(mac)"/>
      <sheetName val="산출근거"/>
      <sheetName val="2F 회의실견적(5_14 일대)"/>
      <sheetName val="인건비"/>
      <sheetName val="노무비 "/>
      <sheetName val="참조-(1)"/>
      <sheetName val="ÀÏÀ§´ë°¡¸ñÂ÷"/>
      <sheetName val="Àû°Ý"/>
      <sheetName val="±â±â¸®½ºÆ®"/>
      <sheetName val="ÀÔÂû³»¿ª¼­"/>
      <sheetName val="¿ì¼ö°ø"/>
      <sheetName val="È¾¹è¼ö°øÅä°øÁý°è"/>
      <sheetName val="¹è¼ö³»¿ª"/>
      <sheetName val="¼öÀÔ"/>
      <sheetName val="G.R300°æºñ"/>
      <sheetName val="ÇÏ¼ö±Þ°ßÀû´ëºñ"/>
      <sheetName val="¼³°è°¡"/>
      <sheetName val="ÀÚÀç´Ü°¡"/>
      <sheetName val="22¼ö·®"/>
      <sheetName val="½ÇÇà³»¿ª¼­ "/>
      <sheetName val="°ßÀû´ëºñ"/>
      <sheetName val="BID-µµ·Î"/>
      <sheetName val="°ßÀûÁ¶°Ç"/>
      <sheetName val="Áý°èÇ¥"/>
      <sheetName val="Àü±âÀÏÀ§´ë°¡"/>
      <sheetName val="´Ü°¡ºñ±³Ç¥"/>
      <sheetName val="¿¹Á¤(3)"/>
      <sheetName val="µ¿¿ø(3)"/>
      <sheetName val="´Ü°¡´ëºñÇ¥"/>
      <sheetName val="´ÜÁßÇ¥-ST"/>
      <sheetName val="2.¼ÕÀÍ°è»ê¼­"/>
      <sheetName val="ºÎÇÏLOAD"/>
      <sheetName val="ÅÍ³ÎÁ¶µµ"/>
      <sheetName val="Åä¸ñ"/>
      <sheetName val="Á¦Ãâ³»¿ª (2)"/>
      <sheetName val="´ëÄ¡ÆÇÁ¤"/>
      <sheetName val="À¯µ¿Ç¥"/>
      <sheetName val="°ßÀû¼­"/>
      <sheetName val="ºñ±³Ç¥"/>
      <sheetName val="Â÷¾×º¸Áõ"/>
      <sheetName val="NìüëÒ-òÅ"/>
      <sheetName val="±³´ë½ÃÁ¡"/>
      <sheetName val="°¡µµ°ø"/>
      <sheetName val="¼ö·®»êÃâ"/>
      <sheetName val="¼³°èÁ¶°Ç"/>
      <sheetName val="ºôµù ¾È³»"/>
      <sheetName val="±³´ë"/>
      <sheetName val="´ÜÁßÇ¥"/>
      <sheetName val="ÀÔÂû¾È"/>
      <sheetName val="Åä°øA"/>
      <sheetName val="7.PILE  (µ¹Ãâ)"/>
      <sheetName val="³ëÀÓ´Ü°¡"/>
      <sheetName val="³ë¹«ºñ ±Ù°Å"/>
      <sheetName val="¼³°è¸í¼¼¼­"/>
      <sheetName val="¿¹»ê¸í¼¼¼­"/>
      <sheetName val="ÀÚ·áÀÔ·Â"/>
      <sheetName val="ÃÑ°ýÁý°èÇ¥"/>
      <sheetName val="전기"/>
      <sheetName val="주현(해보)"/>
      <sheetName val="주현(영광)"/>
      <sheetName val="설계산출표지"/>
      <sheetName val="조도계산"/>
      <sheetName val="PF_일반수량(35m)"/>
      <sheetName val="표지 (2)"/>
      <sheetName val="집수정_600_700_"/>
      <sheetName val="PT_ED"/>
      <sheetName val="전차선로 물량표"/>
      <sheetName val="슬래브1"/>
      <sheetName val="을지"/>
      <sheetName val="내역서-대공연장"/>
      <sheetName val="천마갑지"/>
      <sheetName val="Final(1)summary"/>
      <sheetName val="월별수입"/>
      <sheetName val="노무비"/>
      <sheetName val="2_대외공문"/>
      <sheetName val="토목주소"/>
      <sheetName val="프랜트면허"/>
      <sheetName val="SLAB"/>
      <sheetName val="P-산#1-1(WOWA1)"/>
      <sheetName val="간접비"/>
      <sheetName val="FCM"/>
      <sheetName val="일위대가목록"/>
      <sheetName val="일반공사"/>
      <sheetName val="실행철강하도"/>
      <sheetName val="터파기및재료"/>
      <sheetName val="자동제어"/>
      <sheetName val="설계자료"/>
      <sheetName val="기본"/>
      <sheetName val="설계기준 및 하중계산"/>
      <sheetName val="3.하중계산"/>
      <sheetName val="내역(을)"/>
      <sheetName val="static.cal"/>
      <sheetName val="1.설계기준"/>
      <sheetName val="Y-WORK"/>
      <sheetName val="공사비예산서(토목분)"/>
      <sheetName val="관급원내역"/>
      <sheetName val="도체종-상수표"/>
      <sheetName val="archi(본사)"/>
      <sheetName val="FORM"/>
      <sheetName val="일위(PN)"/>
      <sheetName val="자동화재탐지"/>
      <sheetName val="RangeObject"/>
      <sheetName val="자재"/>
      <sheetName val="토공연장"/>
      <sheetName val="ⴭⴭⴭⴭ"/>
      <sheetName val="(A)내역서"/>
      <sheetName val="정부노임단가"/>
      <sheetName val="보할공정"/>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수안보-MBR1"/>
      <sheetName val="지명송금"/>
      <sheetName val="실행간접비"/>
      <sheetName val="동력부하(도산)"/>
      <sheetName val="수량산출서-2"/>
      <sheetName val="자재단가_사급"/>
      <sheetName val="중기적산목록"/>
      <sheetName val="????"/>
      <sheetName val="산근-10"/>
      <sheetName val="ATS단가"/>
      <sheetName val="데이타"/>
      <sheetName val="양식"/>
      <sheetName val="list"/>
      <sheetName val="가로등제어반 설치공사(수량)"/>
      <sheetName val="설계내역서"/>
      <sheetName val="기술자료 (연수)"/>
      <sheetName val="입찰결과보고"/>
      <sheetName val="Variables"/>
      <sheetName val="RCSPlan"/>
      <sheetName val="직재"/>
      <sheetName val="수량산출서"/>
      <sheetName val="총급여"/>
      <sheetName val="Macro상수"/>
      <sheetName val="잡철단가대비"/>
      <sheetName val="LANGUAGE"/>
      <sheetName val="산근1,2"/>
      <sheetName val="L_RPTA05_목록"/>
      <sheetName val="당정동경상이수"/>
      <sheetName val="당정동공통이수"/>
      <sheetName val="411-00 외화장기"/>
      <sheetName val="__MAIN"/>
      <sheetName val="LX-JU.XLS"/>
      <sheetName val="Pricelist TAC AB"/>
      <sheetName val="물가정보자료"/>
      <sheetName val="건축내역서"/>
      <sheetName val="설비내역서"/>
      <sheetName val="전기내역서"/>
      <sheetName val="공종별자재"/>
      <sheetName val="사급자재총괄"/>
      <sheetName val="장비"/>
      <sheetName val="잡비"/>
      <sheetName val="견적보고"/>
      <sheetName val="중기단가LIST"/>
      <sheetName val="4.5 휨응력"/>
      <sheetName val="6PILE  (돌출)"/>
      <sheetName val="_shtOpr_"/>
      <sheetName val="내역기준"/>
      <sheetName val="TABLE"/>
      <sheetName val="2000년1차"/>
      <sheetName val="2000전체분"/>
      <sheetName val="Hauptdaten"/>
      <sheetName val="FB25JN"/>
      <sheetName val="단위내역서"/>
      <sheetName val="일위대가양식"/>
      <sheetName val="3.하중산정4.지지력"/>
      <sheetName val="Sheet1 (2)"/>
      <sheetName val="토공계산서(부체도로)"/>
      <sheetName val="을"/>
      <sheetName val="내역서1"/>
      <sheetName val="단"/>
      <sheetName val="ASP"/>
      <sheetName val="우배수"/>
      <sheetName val="보차도경계석"/>
      <sheetName val="민감도분석"/>
      <sheetName val="위치조서"/>
      <sheetName val="Languages"/>
      <sheetName val="단가조사"/>
      <sheetName val="M-MG1"/>
      <sheetName val="약품공급2"/>
      <sheetName val="Macro2"/>
      <sheetName val="단가 및 재료비"/>
      <sheetName val="중기사용료산출근거"/>
      <sheetName val="간선DATA"/>
      <sheetName val="세부내역서"/>
      <sheetName val="48일위"/>
      <sheetName val="신규일위대가"/>
      <sheetName val="일위대가(계측기설치)"/>
      <sheetName val="관일"/>
      <sheetName val="REDUCER"/>
      <sheetName val="WE'T"/>
      <sheetName val="Control"/>
      <sheetName val="일위집계표"/>
      <sheetName val="LD"/>
      <sheetName val="FOOTING단면력"/>
      <sheetName val="아수배전(1회)"/>
      <sheetName val="일위"/>
      <sheetName val="부대공"/>
      <sheetName val="표지"/>
      <sheetName val="인부신상자료"/>
      <sheetName val="INDEX"/>
      <sheetName val="시청방향슬래브수량"/>
      <sheetName val="우수"/>
      <sheetName val="TYPE-B 평균H"/>
      <sheetName val="1"/>
      <sheetName val="6.노임"/>
      <sheetName val="말뚝지지력산정"/>
      <sheetName val="공통비"/>
      <sheetName val="설계변경원가계산총괄표(근린,시설,가로,공공)"/>
      <sheetName val="무산소조"/>
      <sheetName val="IW-LIST"/>
      <sheetName val="파일의이용"/>
      <sheetName val="공사개요"/>
      <sheetName val="96.12"/>
      <sheetName val="001BA"/>
      <sheetName val="Proposal"/>
      <sheetName val="예가표"/>
      <sheetName val="건축내역"/>
      <sheetName val="3.바닥판설계"/>
      <sheetName val="당초"/>
      <sheetName val="일위대가서식"/>
      <sheetName val="주형"/>
      <sheetName val="Piping Design Data"/>
      <sheetName val="링크해지용"/>
      <sheetName val="연결관암거"/>
      <sheetName val="교각1"/>
      <sheetName val="G_R300경비"/>
      <sheetName val="TTDZ 679"/>
      <sheetName val="영동(D)"/>
      <sheetName val="조명율표"/>
      <sheetName val="물량산출"/>
      <sheetName val="전 기"/>
      <sheetName val="TRAY Data"/>
      <sheetName val="동력부하"/>
      <sheetName val="PROJECT BRIEF"/>
      <sheetName val="PROJECT BRIEF(EX.NEW)"/>
      <sheetName val="가시설"/>
      <sheetName val="입고장부 (4)"/>
      <sheetName val="로우프"/>
      <sheetName val="장비가동집계표"/>
      <sheetName val="경계석"/>
      <sheetName val="본부소개"/>
      <sheetName val="날개벽(시점좌측)"/>
      <sheetName val="구조물"/>
      <sheetName val="3.공통공사대비"/>
      <sheetName val="제진기"/>
      <sheetName val="FT_금액"/>
      <sheetName val="10월판관"/>
      <sheetName val="공정계획(내부계획25%,내부w.f)"/>
      <sheetName val="ilch"/>
      <sheetName val="견"/>
      <sheetName val="포장복구집계"/>
      <sheetName val="Sheet17"/>
      <sheetName val="카렌스센터계량기설치공사"/>
      <sheetName val="중동상가"/>
      <sheetName val="실행내역"/>
      <sheetName val="세원견적서"/>
      <sheetName val="견적시담(송포2공구)"/>
      <sheetName val="건축집계표"/>
      <sheetName val="포장공"/>
      <sheetName val="DB"/>
      <sheetName val="작성"/>
      <sheetName val="철근집계표"/>
      <sheetName val="타견적(을)"/>
      <sheetName val="ROOF(ALKALI)"/>
      <sheetName val="CP(1)"/>
      <sheetName val="견적정보"/>
      <sheetName val="200"/>
      <sheetName val="12호기내역서(건축분)"/>
      <sheetName val="schtable"/>
      <sheetName val="1호토공"/>
      <sheetName val="과천MAIN"/>
      <sheetName val="수산(A1)"/>
      <sheetName val="현장관리비 산출내역"/>
      <sheetName val="신우"/>
      <sheetName val="기둥(원형)"/>
      <sheetName val="업무분장"/>
      <sheetName val="뚝토공"/>
      <sheetName val="방송(체육관)"/>
      <sheetName val="CTEMCOST"/>
      <sheetName val="설계예산서"/>
      <sheetName val="제품정보"/>
      <sheetName val="대림경상68억"/>
      <sheetName val="TOP"/>
      <sheetName val="5.전사투자계획종함안"/>
      <sheetName val="0001new"/>
      <sheetName val="DATASPEC(VT1)"/>
      <sheetName val="96작생능"/>
      <sheetName val="CODE"/>
      <sheetName val="가공비"/>
      <sheetName val="선급법인세 (2)"/>
      <sheetName val="POWER"/>
      <sheetName val="용량(1-2)"/>
      <sheetName val="3BL공동구 수량"/>
      <sheetName val="A-4"/>
      <sheetName val="MEXICO-C"/>
      <sheetName val="현장지지물물량"/>
      <sheetName val="esc"/>
      <sheetName val="건축"/>
      <sheetName val="내역표지"/>
      <sheetName val="부표총괄"/>
      <sheetName val="Macro1"/>
      <sheetName val="직접공사비집계표"/>
      <sheetName val="2000자금소요"/>
      <sheetName val="날개벽수량표"/>
      <sheetName val="공문"/>
      <sheetName val="공종별지급자재"/>
      <sheetName val="수질정화시설"/>
      <sheetName val="조명율데이타"/>
      <sheetName val="POOM_MOTO"/>
      <sheetName val="POOM_MOTO2"/>
      <sheetName val="투찰내역"/>
      <sheetName val="현금"/>
      <sheetName val="골재집계"/>
      <sheetName val="선택"/>
      <sheetName val="DATA 입력란"/>
      <sheetName val="용수지선토적"/>
      <sheetName val="도로토적"/>
      <sheetName val="D040416"/>
      <sheetName val="교통대책내역"/>
      <sheetName val="48평단가"/>
      <sheetName val="57단가"/>
      <sheetName val="54평단가"/>
      <sheetName val="66평단가"/>
      <sheetName val="61단가"/>
      <sheetName val="89평단가"/>
      <sheetName val="84평단가"/>
      <sheetName val="물가시세"/>
      <sheetName val="전력구구조물산근"/>
      <sheetName val="6호기"/>
      <sheetName val="수목데이타"/>
      <sheetName val="특별교실"/>
      <sheetName val="주요공사"/>
      <sheetName val="G_R300경비1"/>
      <sheetName val="실행내역서_"/>
      <sheetName val="제출내역_(2)"/>
      <sheetName val="노무비_근거"/>
      <sheetName val="Sensitivity_and_GC_Value"/>
      <sheetName val="2_손익계산서"/>
      <sheetName val="2_대외공문1"/>
      <sheetName val="7_PILE__(돌출)"/>
      <sheetName val="전차선로_물량표"/>
      <sheetName val="단면_(2)"/>
      <sheetName val="1_설계조건"/>
      <sheetName val="화재_탐지_설비"/>
      <sheetName val="b_t_mong"/>
      <sheetName val="플랜트_설치"/>
      <sheetName val="1경간당_상부수량"/>
      <sheetName val="빌딩_안내"/>
      <sheetName val="표지_(2)"/>
      <sheetName val="3련_BOX"/>
      <sheetName val="G_R300°æºñ"/>
      <sheetName val="½ÇÇà³»¿ª¼­_"/>
      <sheetName val="2_¼ÕÀÍ°è»ê¼­"/>
      <sheetName val="Á¦Ãâ³»¿ª_(2)"/>
      <sheetName val="ºôµù_¾È³»"/>
      <sheetName val="7_PILE__(µ¹Ãâ)"/>
      <sheetName val="³ë¹«ºñ_±Ù°Å"/>
      <sheetName val="Price_List"/>
      <sheetName val="조도계산서_(도서)"/>
      <sheetName val="411-00_외화장기"/>
      <sheetName val="6_노임"/>
      <sheetName val="Piping_Design_Data"/>
      <sheetName val="전_기"/>
      <sheetName val="2F_회의실견적(5_14_일대)"/>
      <sheetName val="TYPE-B_평균H"/>
      <sheetName val="입출재고현황_(2)"/>
      <sheetName val="TTDZ_679"/>
      <sheetName val="설계기준_및_하중계산"/>
      <sheetName val="3_하중계산"/>
      <sheetName val="96_12"/>
      <sheetName val="4_5_휨응력"/>
      <sheetName val="6PILE__(돌출)"/>
      <sheetName val="1_설계기준"/>
      <sheetName val="일위대가_"/>
      <sheetName val="선급법인세_(2)"/>
      <sheetName val="PROJECT_BRIEF"/>
      <sheetName val="3_하중산정4_지지력"/>
      <sheetName val="Sheet1_(2)"/>
      <sheetName val="static_cal"/>
      <sheetName val="PROJECT_BRIEF(EX_NEW)"/>
      <sheetName val="입고장부_(4)"/>
      <sheetName val="5_전사투자계획종함안"/>
      <sheetName val="3_공통공사대비"/>
      <sheetName val="현장관리비_산출내역"/>
      <sheetName val="wall"/>
      <sheetName val="금호"/>
      <sheetName val="TC표지"/>
      <sheetName val="LCS-SEAT"/>
      <sheetName val="1.수인터널"/>
      <sheetName val="옹벽"/>
      <sheetName val="STBOX"/>
      <sheetName val="預算表 (3)"/>
      <sheetName val="개략"/>
      <sheetName val="토사(PE)"/>
      <sheetName val="견적"/>
      <sheetName val="품셈1-17"/>
      <sheetName val="공통(20-91)"/>
      <sheetName val="MixBed"/>
      <sheetName val="CondPol"/>
      <sheetName val="전계가"/>
      <sheetName val="BR.1(원)"/>
      <sheetName val="FCU (2)"/>
      <sheetName val=" 견적서"/>
      <sheetName val="총괄표"/>
      <sheetName val="기계"/>
      <sheetName val="TOTAL_BOQ"/>
      <sheetName val="케이블규격"/>
      <sheetName val="국내조달(통합-1)"/>
      <sheetName val="BOQ"/>
      <sheetName val="식재인부"/>
      <sheetName val="광양방향"/>
      <sheetName val="PI"/>
      <sheetName val="매장-시행견적"/>
      <sheetName val="인테리어세부내역"/>
      <sheetName val="내역(한신APT)"/>
      <sheetName val="기계경비일람"/>
      <sheetName val="입출재고현황 _2_"/>
      <sheetName val="한강운반비"/>
      <sheetName val="방송노임"/>
      <sheetName val="시공계획"/>
      <sheetName val="대가수량"/>
      <sheetName val="현황"/>
      <sheetName val="단면가정"/>
      <sheetName val="S1"/>
      <sheetName val="기준"/>
      <sheetName val="6.교좌면보강"/>
      <sheetName val="BJJIN"/>
      <sheetName val="단면검토"/>
      <sheetName val="입력"/>
      <sheetName val="돈암사업"/>
      <sheetName val="참고"/>
      <sheetName val="BATCH"/>
      <sheetName val="산업"/>
      <sheetName val="기계경비"/>
      <sheetName val="교각(P1)수량"/>
      <sheetName val="관경결정"/>
      <sheetName val="intake"/>
      <sheetName val="지진시"/>
      <sheetName val="SAN"/>
      <sheetName val="__Isyou_c_P_Iso_Calc_St2_LX_J_2"/>
      <sheetName val="맨홀수량"/>
      <sheetName val="__Isyou_c_P_Iso_Calc_St2_LX_J_3"/>
      <sheetName val="참조"/>
      <sheetName val="중기사용료"/>
      <sheetName val="토공"/>
      <sheetName val="s"/>
      <sheetName val="약전닥트"/>
      <sheetName val="VXXXXXX"/>
      <sheetName val="DAN"/>
      <sheetName val="조건"/>
      <sheetName val="건축부하"/>
      <sheetName val="FA설치명세"/>
      <sheetName val="FD"/>
      <sheetName val="단면치수"/>
      <sheetName val="工완성공사율"/>
      <sheetName val="단가표"/>
      <sheetName val="6m기존암거철거공"/>
      <sheetName val="케이블DATA"/>
      <sheetName val="안정검토"/>
      <sheetName val="A_7"/>
      <sheetName val="시점교대"/>
      <sheetName val="갑지1"/>
      <sheetName val="연부97-1"/>
      <sheetName val="9GNG운반"/>
      <sheetName val="봉양~조차장간고하개명(신설)"/>
      <sheetName val="단위단가"/>
      <sheetName val="단가조사서"/>
      <sheetName val="건축집계"/>
      <sheetName val="9.품셈"/>
      <sheetName val="CONCRETE"/>
      <sheetName val="SUM"/>
      <sheetName val="을(1차)"/>
      <sheetName val="산출내역서집계표"/>
      <sheetName val="가은우회도로"/>
      <sheetName val="설비"/>
      <sheetName val="대비2"/>
      <sheetName val="공용정보"/>
      <sheetName val="시설물일위"/>
      <sheetName val="공통가설"/>
      <sheetName val="자료"/>
      <sheetName val="전기설계변경"/>
      <sheetName val="DATA1"/>
      <sheetName val="예산"/>
      <sheetName val="품셈"/>
      <sheetName val="요율"/>
      <sheetName val="98수문일위"/>
      <sheetName val="청천내"/>
      <sheetName val="TDI ISBL"/>
      <sheetName val="기본일위"/>
      <sheetName val="단가설계"/>
    </sheetNames>
    <sheetDataSet>
      <sheetData sheetId="0" refreshError="1"/>
      <sheetData sheetId="1" refreshError="1">
        <row r="4">
          <cell r="D4" t="str">
            <v>HOUSE SIDE</v>
          </cell>
          <cell r="E4" t="str">
            <v>STREET SIDE</v>
          </cell>
        </row>
        <row r="5">
          <cell r="B5">
            <v>9.9999999999999995E-7</v>
          </cell>
          <cell r="C5">
            <v>0.1</v>
          </cell>
          <cell r="D5">
            <v>0.01</v>
          </cell>
          <cell r="E5">
            <v>3.5000000000000003E-2</v>
          </cell>
        </row>
        <row r="6">
          <cell r="B6">
            <v>0.110001</v>
          </cell>
          <cell r="C6">
            <v>0.11</v>
          </cell>
          <cell r="D6">
            <v>1.14E-2</v>
          </cell>
          <cell r="E6">
            <v>3.7500000000000006E-2</v>
          </cell>
        </row>
        <row r="7">
          <cell r="B7">
            <v>0.120001</v>
          </cell>
          <cell r="C7">
            <v>0.12</v>
          </cell>
          <cell r="D7">
            <v>1.2800000000000001E-2</v>
          </cell>
          <cell r="E7">
            <v>0.04</v>
          </cell>
        </row>
        <row r="8">
          <cell r="B8">
            <v>0.13000100000000001</v>
          </cell>
          <cell r="C8">
            <v>0.13</v>
          </cell>
          <cell r="D8">
            <v>1.4200000000000001E-2</v>
          </cell>
          <cell r="E8">
            <v>4.2500000000000003E-2</v>
          </cell>
        </row>
        <row r="9">
          <cell r="B9">
            <v>0.14000100000000001</v>
          </cell>
          <cell r="C9">
            <v>0.14000000000000001</v>
          </cell>
          <cell r="D9">
            <v>1.5599999999999999E-2</v>
          </cell>
          <cell r="E9">
            <v>4.4999999999999998E-2</v>
          </cell>
        </row>
        <row r="10">
          <cell r="B10">
            <v>0.15000100000000002</v>
          </cell>
          <cell r="C10">
            <v>0.15000000000000002</v>
          </cell>
          <cell r="D10">
            <v>1.7000000000000001E-2</v>
          </cell>
          <cell r="E10">
            <v>4.7500000000000001E-2</v>
          </cell>
        </row>
        <row r="11">
          <cell r="B11">
            <v>0.16000100000000003</v>
          </cell>
          <cell r="C11">
            <v>0.16000000000000003</v>
          </cell>
          <cell r="D11">
            <v>1.84E-2</v>
          </cell>
          <cell r="E11">
            <v>0.05</v>
          </cell>
        </row>
        <row r="12">
          <cell r="B12">
            <v>0.17000100000000004</v>
          </cell>
          <cell r="C12">
            <v>0.17000000000000004</v>
          </cell>
          <cell r="D12">
            <v>1.9799999999999998E-2</v>
          </cell>
          <cell r="E12">
            <v>5.2500000000000005E-2</v>
          </cell>
        </row>
        <row r="13">
          <cell r="B13">
            <v>0.18000100000000005</v>
          </cell>
          <cell r="C13">
            <v>0.18000000000000005</v>
          </cell>
          <cell r="D13">
            <v>2.12E-2</v>
          </cell>
          <cell r="E13">
            <v>5.5E-2</v>
          </cell>
        </row>
        <row r="14">
          <cell r="B14">
            <v>0.19000100000000006</v>
          </cell>
          <cell r="C14">
            <v>0.19000000000000006</v>
          </cell>
          <cell r="D14">
            <v>2.2600000000000002E-2</v>
          </cell>
          <cell r="E14">
            <v>5.7499999999999996E-2</v>
          </cell>
        </row>
        <row r="15">
          <cell r="B15">
            <v>0.20000100000000007</v>
          </cell>
          <cell r="C15">
            <v>0.20000000000000007</v>
          </cell>
          <cell r="D15">
            <v>2.4E-2</v>
          </cell>
          <cell r="E15">
            <v>0.06</v>
          </cell>
        </row>
        <row r="16">
          <cell r="B16">
            <v>0.21000100000000008</v>
          </cell>
          <cell r="C16">
            <v>0.21000000000000008</v>
          </cell>
          <cell r="D16">
            <v>2.46E-2</v>
          </cell>
          <cell r="E16">
            <v>6.3E-2</v>
          </cell>
        </row>
        <row r="17">
          <cell r="B17">
            <v>0.22000100000000009</v>
          </cell>
          <cell r="C17">
            <v>0.22000000000000008</v>
          </cell>
          <cell r="D17">
            <v>2.52E-2</v>
          </cell>
          <cell r="E17">
            <v>6.6000000000000003E-2</v>
          </cell>
        </row>
        <row r="18">
          <cell r="B18">
            <v>0.23000100000000009</v>
          </cell>
          <cell r="C18">
            <v>0.23000000000000009</v>
          </cell>
          <cell r="D18">
            <v>2.58E-2</v>
          </cell>
          <cell r="E18">
            <v>6.9000000000000006E-2</v>
          </cell>
        </row>
        <row r="19">
          <cell r="B19">
            <v>0.2400010000000001</v>
          </cell>
          <cell r="C19">
            <v>0.2400000000000001</v>
          </cell>
          <cell r="D19">
            <v>2.64E-2</v>
          </cell>
          <cell r="E19">
            <v>7.1999999999999995E-2</v>
          </cell>
        </row>
        <row r="20">
          <cell r="B20">
            <v>0.25000100000000008</v>
          </cell>
          <cell r="C20">
            <v>0.25000000000000011</v>
          </cell>
          <cell r="D20">
            <v>2.7E-2</v>
          </cell>
          <cell r="E20">
            <v>7.4999999999999997E-2</v>
          </cell>
        </row>
        <row r="21">
          <cell r="B21">
            <v>0.26000100000000009</v>
          </cell>
          <cell r="C21">
            <v>0.26000000000000012</v>
          </cell>
          <cell r="D21">
            <v>2.76E-2</v>
          </cell>
          <cell r="E21">
            <v>7.8E-2</v>
          </cell>
        </row>
        <row r="22">
          <cell r="B22">
            <v>0.2700010000000001</v>
          </cell>
          <cell r="C22">
            <v>0.27000000000000013</v>
          </cell>
          <cell r="D22">
            <v>2.8199999999999999E-2</v>
          </cell>
          <cell r="E22">
            <v>8.1000000000000003E-2</v>
          </cell>
        </row>
        <row r="23">
          <cell r="B23">
            <v>0.28000100000000011</v>
          </cell>
          <cell r="C23">
            <v>0.28000000000000014</v>
          </cell>
          <cell r="D23">
            <v>2.8799999999999999E-2</v>
          </cell>
          <cell r="E23">
            <v>8.3999999999999991E-2</v>
          </cell>
        </row>
        <row r="24">
          <cell r="B24">
            <v>0.29000100000000012</v>
          </cell>
          <cell r="C24">
            <v>0.29000000000000015</v>
          </cell>
          <cell r="D24">
            <v>2.9399999999999999E-2</v>
          </cell>
          <cell r="E24">
            <v>8.6999999999999994E-2</v>
          </cell>
        </row>
        <row r="25">
          <cell r="B25">
            <v>0.30000100000000013</v>
          </cell>
          <cell r="C25">
            <v>0.30000000000000016</v>
          </cell>
          <cell r="D25">
            <v>0.03</v>
          </cell>
          <cell r="E25">
            <v>0.09</v>
          </cell>
        </row>
        <row r="26">
          <cell r="B26">
            <v>0.31000100000000014</v>
          </cell>
          <cell r="C26">
            <v>0.31000000000000016</v>
          </cell>
          <cell r="D26">
            <v>3.1E-2</v>
          </cell>
          <cell r="E26">
            <v>9.2999999999999999E-2</v>
          </cell>
        </row>
        <row r="27">
          <cell r="B27">
            <v>0.32000100000000015</v>
          </cell>
          <cell r="C27">
            <v>0.32000000000000017</v>
          </cell>
          <cell r="D27">
            <v>3.2000000000000001E-2</v>
          </cell>
          <cell r="E27">
            <v>9.6000000000000002E-2</v>
          </cell>
        </row>
        <row r="28">
          <cell r="B28">
            <v>0.33000100000000016</v>
          </cell>
          <cell r="C28">
            <v>0.33000000000000018</v>
          </cell>
          <cell r="D28">
            <v>3.3000000000000002E-2</v>
          </cell>
          <cell r="E28">
            <v>9.9000000000000005E-2</v>
          </cell>
        </row>
        <row r="29">
          <cell r="B29">
            <v>0.34000100000000016</v>
          </cell>
          <cell r="C29">
            <v>0.34000000000000019</v>
          </cell>
          <cell r="D29">
            <v>3.4000000000000002E-2</v>
          </cell>
          <cell r="E29">
            <v>0.10199999999999999</v>
          </cell>
        </row>
        <row r="30">
          <cell r="B30">
            <v>0.35000100000000017</v>
          </cell>
          <cell r="C30">
            <v>0.3500000000000002</v>
          </cell>
          <cell r="D30">
            <v>3.5000000000000003E-2</v>
          </cell>
          <cell r="E30">
            <v>0.105</v>
          </cell>
        </row>
        <row r="31">
          <cell r="B31">
            <v>0.36000100000000018</v>
          </cell>
          <cell r="C31">
            <v>0.36000000000000021</v>
          </cell>
          <cell r="D31">
            <v>3.6000000000000004E-2</v>
          </cell>
          <cell r="E31">
            <v>0.108</v>
          </cell>
        </row>
        <row r="32">
          <cell r="B32">
            <v>0.37000100000000019</v>
          </cell>
          <cell r="C32">
            <v>0.37000000000000022</v>
          </cell>
          <cell r="D32">
            <v>3.6999999999999998E-2</v>
          </cell>
          <cell r="E32">
            <v>0.111</v>
          </cell>
        </row>
        <row r="33">
          <cell r="B33">
            <v>0.3800010000000002</v>
          </cell>
          <cell r="C33">
            <v>0.38000000000000023</v>
          </cell>
          <cell r="D33">
            <v>3.7999999999999999E-2</v>
          </cell>
          <cell r="E33">
            <v>0.11399999999999999</v>
          </cell>
        </row>
        <row r="34">
          <cell r="B34">
            <v>0.39000100000000021</v>
          </cell>
          <cell r="C34">
            <v>0.39000000000000024</v>
          </cell>
          <cell r="D34">
            <v>3.9E-2</v>
          </cell>
          <cell r="E34">
            <v>0.11699999999999999</v>
          </cell>
        </row>
        <row r="35">
          <cell r="B35">
            <v>0.40000100000000022</v>
          </cell>
          <cell r="C35">
            <v>0.40000000000000024</v>
          </cell>
          <cell r="D35">
            <v>0.04</v>
          </cell>
          <cell r="E35">
            <v>0.12</v>
          </cell>
        </row>
        <row r="36">
          <cell r="B36">
            <v>0.41000100000000023</v>
          </cell>
          <cell r="C36">
            <v>0.41000000000000025</v>
          </cell>
          <cell r="D36">
            <v>4.1000000000000002E-2</v>
          </cell>
          <cell r="E36">
            <v>0.123</v>
          </cell>
        </row>
        <row r="37">
          <cell r="B37">
            <v>0.42000100000000024</v>
          </cell>
          <cell r="C37">
            <v>0.42000000000000026</v>
          </cell>
          <cell r="D37">
            <v>4.2000000000000003E-2</v>
          </cell>
          <cell r="E37">
            <v>0.126</v>
          </cell>
        </row>
        <row r="38">
          <cell r="B38">
            <v>0.43000100000000024</v>
          </cell>
          <cell r="C38">
            <v>0.43000000000000027</v>
          </cell>
          <cell r="D38">
            <v>4.3000000000000003E-2</v>
          </cell>
          <cell r="E38">
            <v>0.129</v>
          </cell>
        </row>
        <row r="39">
          <cell r="B39">
            <v>0.44000100000000025</v>
          </cell>
          <cell r="C39">
            <v>0.44000000000000028</v>
          </cell>
          <cell r="D39">
            <v>4.4000000000000004E-2</v>
          </cell>
          <cell r="E39">
            <v>0.13200000000000001</v>
          </cell>
        </row>
        <row r="40">
          <cell r="B40">
            <v>0.45000100000000026</v>
          </cell>
          <cell r="C40">
            <v>0.45000000000000029</v>
          </cell>
          <cell r="D40">
            <v>4.4999999999999998E-2</v>
          </cell>
          <cell r="E40">
            <v>0.13500000000000001</v>
          </cell>
        </row>
        <row r="41">
          <cell r="B41">
            <v>0.46000100000000027</v>
          </cell>
          <cell r="C41">
            <v>0.4600000000000003</v>
          </cell>
          <cell r="D41">
            <v>4.5999999999999999E-2</v>
          </cell>
          <cell r="E41">
            <v>0.13800000000000001</v>
          </cell>
        </row>
        <row r="42">
          <cell r="B42">
            <v>0.47000100000000028</v>
          </cell>
          <cell r="C42">
            <v>0.47000000000000031</v>
          </cell>
          <cell r="D42">
            <v>4.7E-2</v>
          </cell>
          <cell r="E42">
            <v>0.14099999999999999</v>
          </cell>
        </row>
        <row r="43">
          <cell r="B43">
            <v>0.48000100000000029</v>
          </cell>
          <cell r="C43">
            <v>0.48000000000000032</v>
          </cell>
          <cell r="D43">
            <v>4.8000000000000001E-2</v>
          </cell>
          <cell r="E43">
            <v>0.14399999999999999</v>
          </cell>
        </row>
        <row r="44">
          <cell r="B44">
            <v>0.4900010000000003</v>
          </cell>
          <cell r="C44">
            <v>0.49000000000000032</v>
          </cell>
          <cell r="D44">
            <v>4.9000000000000002E-2</v>
          </cell>
          <cell r="E44">
            <v>0.14699999999999999</v>
          </cell>
        </row>
        <row r="45">
          <cell r="B45">
            <v>0.50000100000000036</v>
          </cell>
          <cell r="C45">
            <v>0.50000000000000033</v>
          </cell>
          <cell r="D45">
            <v>0.05</v>
          </cell>
          <cell r="E45">
            <v>0.15</v>
          </cell>
        </row>
        <row r="46">
          <cell r="B46">
            <v>0.51000100000000037</v>
          </cell>
          <cell r="C46">
            <v>0.51000000000000034</v>
          </cell>
          <cell r="D46">
            <v>5.0700000000000002E-2</v>
          </cell>
          <cell r="E46">
            <v>0.153</v>
          </cell>
        </row>
        <row r="47">
          <cell r="B47">
            <v>0.52000100000000038</v>
          </cell>
          <cell r="C47">
            <v>0.52000000000000035</v>
          </cell>
          <cell r="D47">
            <v>5.1400000000000001E-2</v>
          </cell>
          <cell r="E47">
            <v>0.156</v>
          </cell>
        </row>
        <row r="48">
          <cell r="B48">
            <v>0.53000100000000039</v>
          </cell>
          <cell r="C48">
            <v>0.53000000000000036</v>
          </cell>
          <cell r="D48">
            <v>5.21E-2</v>
          </cell>
          <cell r="E48">
            <v>0.159</v>
          </cell>
        </row>
        <row r="49">
          <cell r="B49">
            <v>0.5400010000000004</v>
          </cell>
          <cell r="C49">
            <v>0.54000000000000037</v>
          </cell>
          <cell r="D49">
            <v>5.28E-2</v>
          </cell>
          <cell r="E49">
            <v>0.16200000000000001</v>
          </cell>
        </row>
        <row r="50">
          <cell r="B50">
            <v>0.55000100000000041</v>
          </cell>
          <cell r="C50">
            <v>0.55000000000000038</v>
          </cell>
          <cell r="D50">
            <v>5.3500000000000006E-2</v>
          </cell>
          <cell r="E50">
            <v>0.16499999999999998</v>
          </cell>
        </row>
        <row r="51">
          <cell r="B51">
            <v>0.56000100000000042</v>
          </cell>
          <cell r="C51">
            <v>0.56000000000000039</v>
          </cell>
          <cell r="D51">
            <v>5.4199999999999998E-2</v>
          </cell>
          <cell r="E51">
            <v>0.16799999999999998</v>
          </cell>
        </row>
        <row r="52">
          <cell r="B52">
            <v>0.57000100000000042</v>
          </cell>
          <cell r="C52">
            <v>0.5700000000000004</v>
          </cell>
          <cell r="D52">
            <v>5.4900000000000004E-2</v>
          </cell>
          <cell r="E52">
            <v>0.17099999999999999</v>
          </cell>
        </row>
        <row r="53">
          <cell r="B53">
            <v>0.58000100000000043</v>
          </cell>
          <cell r="C53">
            <v>0.5800000000000004</v>
          </cell>
          <cell r="D53">
            <v>5.5600000000000004E-2</v>
          </cell>
          <cell r="E53">
            <v>0.17399999999999999</v>
          </cell>
        </row>
        <row r="54">
          <cell r="B54">
            <v>0.59000100000000044</v>
          </cell>
          <cell r="C54">
            <v>0.59000000000000041</v>
          </cell>
          <cell r="D54">
            <v>5.6300000000000003E-2</v>
          </cell>
          <cell r="E54">
            <v>0.17699999999999999</v>
          </cell>
        </row>
        <row r="55">
          <cell r="B55">
            <v>0.60000100000000045</v>
          </cell>
          <cell r="C55">
            <v>0.60000000000000042</v>
          </cell>
          <cell r="D55">
            <v>5.7000000000000002E-2</v>
          </cell>
          <cell r="E55">
            <v>0.18</v>
          </cell>
        </row>
        <row r="56">
          <cell r="B56">
            <v>0.61000100000000046</v>
          </cell>
          <cell r="C56">
            <v>0.61000000000000043</v>
          </cell>
          <cell r="D56">
            <v>5.7599999999999998E-2</v>
          </cell>
          <cell r="E56">
            <v>0.183</v>
          </cell>
        </row>
        <row r="57">
          <cell r="B57">
            <v>0.62000100000000047</v>
          </cell>
          <cell r="C57">
            <v>0.62000000000000044</v>
          </cell>
          <cell r="D57">
            <v>5.8200000000000002E-2</v>
          </cell>
          <cell r="E57">
            <v>0.186</v>
          </cell>
        </row>
        <row r="58">
          <cell r="B58">
            <v>0.63000100000000048</v>
          </cell>
          <cell r="C58">
            <v>0.63000000000000045</v>
          </cell>
          <cell r="D58">
            <v>5.8800000000000005E-2</v>
          </cell>
          <cell r="E58">
            <v>0.189</v>
          </cell>
        </row>
        <row r="59">
          <cell r="B59">
            <v>0.64000100000000049</v>
          </cell>
          <cell r="C59">
            <v>0.64000000000000046</v>
          </cell>
          <cell r="D59">
            <v>5.9400000000000001E-2</v>
          </cell>
          <cell r="E59">
            <v>0.192</v>
          </cell>
        </row>
        <row r="60">
          <cell r="B60">
            <v>0.6500010000000005</v>
          </cell>
          <cell r="C60">
            <v>0.65000000000000047</v>
          </cell>
          <cell r="D60">
            <v>0.06</v>
          </cell>
          <cell r="E60">
            <v>0.19500000000000001</v>
          </cell>
        </row>
        <row r="61">
          <cell r="B61">
            <v>0.6600010000000005</v>
          </cell>
          <cell r="C61">
            <v>0.66000000000000048</v>
          </cell>
          <cell r="D61">
            <v>6.0600000000000001E-2</v>
          </cell>
          <cell r="E61">
            <v>0.19800000000000001</v>
          </cell>
        </row>
        <row r="62">
          <cell r="B62">
            <v>0.67000100000000051</v>
          </cell>
          <cell r="C62">
            <v>0.67000000000000048</v>
          </cell>
          <cell r="D62">
            <v>6.1200000000000004E-2</v>
          </cell>
          <cell r="E62">
            <v>0.20099999999999998</v>
          </cell>
        </row>
        <row r="63">
          <cell r="B63">
            <v>0.68000100000000052</v>
          </cell>
          <cell r="C63">
            <v>0.68000000000000049</v>
          </cell>
          <cell r="D63">
            <v>6.1800000000000001E-2</v>
          </cell>
          <cell r="E63">
            <v>0.20399999999999999</v>
          </cell>
        </row>
        <row r="64">
          <cell r="B64">
            <v>0.69000100000000053</v>
          </cell>
          <cell r="C64">
            <v>0.6900000000000005</v>
          </cell>
          <cell r="D64">
            <v>6.2399999999999997E-2</v>
          </cell>
          <cell r="E64">
            <v>0.20699999999999999</v>
          </cell>
        </row>
        <row r="65">
          <cell r="B65">
            <v>0.70000100000000054</v>
          </cell>
          <cell r="C65">
            <v>0.70000000000000051</v>
          </cell>
          <cell r="D65">
            <v>6.3E-2</v>
          </cell>
          <cell r="E65">
            <v>0.21</v>
          </cell>
        </row>
        <row r="66">
          <cell r="B66">
            <v>0.71000100000000055</v>
          </cell>
          <cell r="C66">
            <v>0.71000000000000052</v>
          </cell>
          <cell r="D66">
            <v>6.3700000000000007E-2</v>
          </cell>
          <cell r="E66">
            <v>0.21299999999999999</v>
          </cell>
        </row>
        <row r="67">
          <cell r="B67">
            <v>0.72000100000000056</v>
          </cell>
          <cell r="C67">
            <v>0.72000000000000053</v>
          </cell>
          <cell r="D67">
            <v>6.4399999999999999E-2</v>
          </cell>
          <cell r="E67">
            <v>0.216</v>
          </cell>
        </row>
        <row r="68">
          <cell r="B68">
            <v>0.73000100000000057</v>
          </cell>
          <cell r="C68">
            <v>0.73000000000000054</v>
          </cell>
          <cell r="D68">
            <v>6.5100000000000005E-2</v>
          </cell>
          <cell r="E68">
            <v>0.219</v>
          </cell>
        </row>
        <row r="69">
          <cell r="B69">
            <v>0.74000100000000057</v>
          </cell>
          <cell r="C69">
            <v>0.74000000000000055</v>
          </cell>
          <cell r="D69">
            <v>6.5799999999999997E-2</v>
          </cell>
          <cell r="E69">
            <v>0.222</v>
          </cell>
        </row>
        <row r="70">
          <cell r="B70">
            <v>0.75000100000000058</v>
          </cell>
          <cell r="C70">
            <v>0.75000000000000056</v>
          </cell>
          <cell r="D70">
            <v>6.6500000000000004E-2</v>
          </cell>
          <cell r="E70">
            <v>0.22499999999999998</v>
          </cell>
        </row>
        <row r="71">
          <cell r="B71">
            <v>0.76000100000000059</v>
          </cell>
          <cell r="C71">
            <v>0.76000000000000056</v>
          </cell>
          <cell r="D71">
            <v>6.720000000000001E-2</v>
          </cell>
          <cell r="E71">
            <v>0.22799999999999998</v>
          </cell>
        </row>
        <row r="72">
          <cell r="B72">
            <v>0.7700010000000006</v>
          </cell>
          <cell r="C72">
            <v>0.77000000000000057</v>
          </cell>
          <cell r="D72">
            <v>6.7900000000000002E-2</v>
          </cell>
          <cell r="E72">
            <v>0.23099999999999998</v>
          </cell>
        </row>
        <row r="73">
          <cell r="B73">
            <v>0.78000100000000061</v>
          </cell>
          <cell r="C73">
            <v>0.78000000000000058</v>
          </cell>
          <cell r="D73">
            <v>6.8600000000000008E-2</v>
          </cell>
          <cell r="E73">
            <v>0.23399999999999999</v>
          </cell>
        </row>
        <row r="74">
          <cell r="B74">
            <v>0.79000100000000062</v>
          </cell>
          <cell r="C74">
            <v>0.79000000000000059</v>
          </cell>
          <cell r="D74">
            <v>6.93E-2</v>
          </cell>
          <cell r="E74">
            <v>0.23699999999999999</v>
          </cell>
        </row>
        <row r="75">
          <cell r="B75">
            <v>0.80000100000000063</v>
          </cell>
          <cell r="C75">
            <v>0.8000000000000006</v>
          </cell>
          <cell r="D75">
            <v>7.0000000000000007E-2</v>
          </cell>
          <cell r="E75">
            <v>0.24</v>
          </cell>
        </row>
        <row r="76">
          <cell r="B76">
            <v>0.81000100000000064</v>
          </cell>
          <cell r="C76">
            <v>0.81000000000000061</v>
          </cell>
          <cell r="D76">
            <v>7.060000000000001E-2</v>
          </cell>
          <cell r="E76">
            <v>0.24299999999999999</v>
          </cell>
        </row>
        <row r="77">
          <cell r="B77">
            <v>0.82000100000000065</v>
          </cell>
          <cell r="C77">
            <v>0.82000000000000062</v>
          </cell>
          <cell r="D77">
            <v>7.1199999999999999E-2</v>
          </cell>
          <cell r="E77">
            <v>0.246</v>
          </cell>
        </row>
        <row r="78">
          <cell r="B78">
            <v>0.83000100000000065</v>
          </cell>
          <cell r="C78">
            <v>0.83000000000000063</v>
          </cell>
          <cell r="D78">
            <v>7.1800000000000003E-2</v>
          </cell>
          <cell r="E78">
            <v>0.249</v>
          </cell>
        </row>
        <row r="79">
          <cell r="B79">
            <v>0.84000100000000066</v>
          </cell>
          <cell r="C79">
            <v>0.84000000000000064</v>
          </cell>
          <cell r="D79">
            <v>7.2400000000000006E-2</v>
          </cell>
          <cell r="E79">
            <v>0.252</v>
          </cell>
        </row>
        <row r="80">
          <cell r="B80">
            <v>0.85000100000000067</v>
          </cell>
          <cell r="C80">
            <v>0.85000000000000064</v>
          </cell>
          <cell r="D80">
            <v>7.3000000000000009E-2</v>
          </cell>
          <cell r="E80">
            <v>0.255</v>
          </cell>
        </row>
        <row r="81">
          <cell r="B81">
            <v>0.86000100000000068</v>
          </cell>
          <cell r="C81">
            <v>0.86000000000000065</v>
          </cell>
          <cell r="D81">
            <v>7.3599999999999999E-2</v>
          </cell>
          <cell r="E81">
            <v>0.25800000000000001</v>
          </cell>
        </row>
        <row r="82">
          <cell r="B82">
            <v>0.87000100000000069</v>
          </cell>
          <cell r="C82">
            <v>0.87000000000000066</v>
          </cell>
          <cell r="D82">
            <v>7.4200000000000002E-2</v>
          </cell>
          <cell r="E82">
            <v>0.26100000000000001</v>
          </cell>
        </row>
        <row r="83">
          <cell r="B83">
            <v>0.8800010000000007</v>
          </cell>
          <cell r="C83">
            <v>0.88000000000000067</v>
          </cell>
          <cell r="D83">
            <v>7.4800000000000005E-2</v>
          </cell>
          <cell r="E83">
            <v>0.26400000000000001</v>
          </cell>
        </row>
        <row r="84">
          <cell r="B84">
            <v>0.89000100000000071</v>
          </cell>
          <cell r="C84">
            <v>0.89000000000000068</v>
          </cell>
          <cell r="D84">
            <v>7.5399999999999995E-2</v>
          </cell>
          <cell r="E84">
            <v>0.26700000000000002</v>
          </cell>
        </row>
        <row r="85">
          <cell r="B85">
            <v>0.90000100000000072</v>
          </cell>
          <cell r="C85">
            <v>0.90000000000000069</v>
          </cell>
          <cell r="D85">
            <v>7.5999999999999998E-2</v>
          </cell>
          <cell r="E85">
            <v>0.27</v>
          </cell>
        </row>
        <row r="86">
          <cell r="B86">
            <v>0.91000100000000073</v>
          </cell>
          <cell r="C86">
            <v>0.9100000000000007</v>
          </cell>
          <cell r="D86">
            <v>7.6399999999999996E-2</v>
          </cell>
          <cell r="E86">
            <v>0.27200000000000002</v>
          </cell>
        </row>
        <row r="87">
          <cell r="B87">
            <v>0.92000100000000073</v>
          </cell>
          <cell r="C87">
            <v>0.92000000000000071</v>
          </cell>
          <cell r="D87">
            <v>7.6799999999999993E-2</v>
          </cell>
          <cell r="E87">
            <v>0.27400000000000002</v>
          </cell>
        </row>
        <row r="88">
          <cell r="B88">
            <v>0.93000100000000074</v>
          </cell>
          <cell r="C88">
            <v>0.93000000000000071</v>
          </cell>
          <cell r="D88">
            <v>7.7200000000000005E-2</v>
          </cell>
          <cell r="E88">
            <v>0.27600000000000002</v>
          </cell>
        </row>
        <row r="89">
          <cell r="B89">
            <v>0.94000100000000075</v>
          </cell>
          <cell r="C89">
            <v>0.94000000000000072</v>
          </cell>
          <cell r="D89">
            <v>7.7600000000000002E-2</v>
          </cell>
          <cell r="E89">
            <v>0.27800000000000002</v>
          </cell>
        </row>
        <row r="90">
          <cell r="B90">
            <v>0.95000100000000076</v>
          </cell>
          <cell r="C90">
            <v>0.95000000000000073</v>
          </cell>
          <cell r="D90">
            <v>7.8E-2</v>
          </cell>
          <cell r="E90">
            <v>0.28000000000000003</v>
          </cell>
        </row>
        <row r="91">
          <cell r="B91">
            <v>0.96000100000000077</v>
          </cell>
          <cell r="C91">
            <v>0.96000000000000074</v>
          </cell>
          <cell r="D91">
            <v>7.8399999999999997E-2</v>
          </cell>
          <cell r="E91">
            <v>0.28199999999999997</v>
          </cell>
        </row>
        <row r="92">
          <cell r="B92">
            <v>0.97000100000000078</v>
          </cell>
          <cell r="C92">
            <v>0.97000000000000075</v>
          </cell>
          <cell r="D92">
            <v>7.8799999999999995E-2</v>
          </cell>
          <cell r="E92">
            <v>0.28399999999999997</v>
          </cell>
        </row>
        <row r="93">
          <cell r="B93">
            <v>0.98000100000000079</v>
          </cell>
          <cell r="C93">
            <v>0.98000000000000076</v>
          </cell>
          <cell r="D93">
            <v>7.9200000000000007E-2</v>
          </cell>
          <cell r="E93">
            <v>0.28599999999999998</v>
          </cell>
        </row>
        <row r="94">
          <cell r="B94">
            <v>0.9900010000000008</v>
          </cell>
          <cell r="C94">
            <v>0.99000000000000077</v>
          </cell>
          <cell r="D94">
            <v>7.9600000000000004E-2</v>
          </cell>
          <cell r="E94">
            <v>0.28799999999999998</v>
          </cell>
        </row>
        <row r="95">
          <cell r="B95">
            <v>1.0000010000000006</v>
          </cell>
          <cell r="C95">
            <v>1.0000000000000007</v>
          </cell>
          <cell r="D95">
            <v>0.08</v>
          </cell>
          <cell r="E95">
            <v>0.28999999999999998</v>
          </cell>
        </row>
        <row r="96">
          <cell r="B96">
            <v>1.0100010000000006</v>
          </cell>
          <cell r="C96">
            <v>1.0100000000000007</v>
          </cell>
          <cell r="D96">
            <v>8.0500000000000002E-2</v>
          </cell>
          <cell r="E96">
            <v>0.29269999999999996</v>
          </cell>
        </row>
        <row r="97">
          <cell r="B97">
            <v>1.0200010000000006</v>
          </cell>
          <cell r="C97">
            <v>1.0200000000000007</v>
          </cell>
          <cell r="D97">
            <v>8.1000000000000003E-2</v>
          </cell>
          <cell r="E97">
            <v>0.2954</v>
          </cell>
        </row>
        <row r="98">
          <cell r="B98">
            <v>1.0300010000000006</v>
          </cell>
          <cell r="C98">
            <v>1.0300000000000007</v>
          </cell>
          <cell r="D98">
            <v>8.1500000000000003E-2</v>
          </cell>
          <cell r="E98">
            <v>0.29809999999999998</v>
          </cell>
        </row>
        <row r="99">
          <cell r="B99">
            <v>1.0400010000000006</v>
          </cell>
          <cell r="C99">
            <v>1.0400000000000007</v>
          </cell>
          <cell r="D99">
            <v>8.2000000000000003E-2</v>
          </cell>
          <cell r="E99">
            <v>0.30080000000000001</v>
          </cell>
        </row>
        <row r="100">
          <cell r="B100">
            <v>1.0500010000000006</v>
          </cell>
          <cell r="C100">
            <v>1.0500000000000007</v>
          </cell>
          <cell r="D100">
            <v>8.2500000000000004E-2</v>
          </cell>
          <cell r="E100">
            <v>0.30349999999999999</v>
          </cell>
        </row>
        <row r="101">
          <cell r="B101">
            <v>1.0600010000000006</v>
          </cell>
          <cell r="C101">
            <v>1.0600000000000007</v>
          </cell>
          <cell r="D101">
            <v>8.3000000000000004E-2</v>
          </cell>
          <cell r="E101">
            <v>0.30619999999999997</v>
          </cell>
        </row>
        <row r="102">
          <cell r="B102">
            <v>1.0700010000000006</v>
          </cell>
          <cell r="C102">
            <v>1.0700000000000007</v>
          </cell>
          <cell r="D102">
            <v>8.3500000000000005E-2</v>
          </cell>
          <cell r="E102">
            <v>0.30890000000000001</v>
          </cell>
        </row>
        <row r="103">
          <cell r="B103">
            <v>1.0800010000000007</v>
          </cell>
          <cell r="C103">
            <v>1.0800000000000007</v>
          </cell>
          <cell r="D103">
            <v>8.4000000000000005E-2</v>
          </cell>
          <cell r="E103">
            <v>0.31159999999999999</v>
          </cell>
        </row>
        <row r="104">
          <cell r="B104">
            <v>1.0900010000000007</v>
          </cell>
          <cell r="C104">
            <v>1.0900000000000007</v>
          </cell>
          <cell r="D104">
            <v>8.4500000000000006E-2</v>
          </cell>
          <cell r="E104">
            <v>0.31430000000000002</v>
          </cell>
        </row>
        <row r="105">
          <cell r="B105">
            <v>1.1000010000000007</v>
          </cell>
          <cell r="C105">
            <v>1.1000000000000008</v>
          </cell>
          <cell r="D105">
            <v>8.5000000000000006E-2</v>
          </cell>
          <cell r="E105">
            <v>0.317</v>
          </cell>
        </row>
        <row r="106">
          <cell r="B106">
            <v>1.1100010000000007</v>
          </cell>
          <cell r="C106">
            <v>1.1100000000000008</v>
          </cell>
          <cell r="D106">
            <v>8.5500000000000007E-2</v>
          </cell>
          <cell r="E106">
            <v>0.31930000000000003</v>
          </cell>
        </row>
        <row r="107">
          <cell r="B107">
            <v>1.1200010000000007</v>
          </cell>
          <cell r="C107">
            <v>1.1200000000000008</v>
          </cell>
          <cell r="D107">
            <v>8.6000000000000007E-2</v>
          </cell>
          <cell r="E107">
            <v>0.3216</v>
          </cell>
        </row>
        <row r="108">
          <cell r="B108">
            <v>1.1300010000000007</v>
          </cell>
          <cell r="C108">
            <v>1.1300000000000008</v>
          </cell>
          <cell r="D108">
            <v>8.6500000000000007E-2</v>
          </cell>
          <cell r="E108">
            <v>0.32390000000000002</v>
          </cell>
        </row>
        <row r="109">
          <cell r="B109">
            <v>1.1400010000000007</v>
          </cell>
          <cell r="C109">
            <v>1.1400000000000008</v>
          </cell>
          <cell r="D109">
            <v>8.7000000000000008E-2</v>
          </cell>
          <cell r="E109">
            <v>0.32619999999999999</v>
          </cell>
        </row>
        <row r="110">
          <cell r="B110">
            <v>1.1500010000000007</v>
          </cell>
          <cell r="C110">
            <v>1.1500000000000008</v>
          </cell>
          <cell r="D110">
            <v>8.7499999999999994E-2</v>
          </cell>
          <cell r="E110">
            <v>0.32850000000000001</v>
          </cell>
        </row>
        <row r="111">
          <cell r="B111">
            <v>1.1600010000000007</v>
          </cell>
          <cell r="C111">
            <v>1.1600000000000008</v>
          </cell>
          <cell r="D111">
            <v>8.7999999999999995E-2</v>
          </cell>
          <cell r="E111">
            <v>0.33080000000000004</v>
          </cell>
        </row>
        <row r="112">
          <cell r="B112">
            <v>1.1700010000000007</v>
          </cell>
          <cell r="C112">
            <v>1.1700000000000008</v>
          </cell>
          <cell r="D112">
            <v>8.8499999999999995E-2</v>
          </cell>
          <cell r="E112">
            <v>0.33310000000000001</v>
          </cell>
        </row>
        <row r="113">
          <cell r="B113">
            <v>1.1800010000000007</v>
          </cell>
          <cell r="C113">
            <v>1.1800000000000008</v>
          </cell>
          <cell r="D113">
            <v>8.8999999999999996E-2</v>
          </cell>
          <cell r="E113">
            <v>0.33540000000000003</v>
          </cell>
        </row>
        <row r="114">
          <cell r="B114">
            <v>1.1900010000000008</v>
          </cell>
          <cell r="C114">
            <v>1.1900000000000008</v>
          </cell>
          <cell r="D114">
            <v>8.9499999999999996E-2</v>
          </cell>
          <cell r="E114">
            <v>0.3377</v>
          </cell>
        </row>
        <row r="115">
          <cell r="B115">
            <v>1.2000010000000008</v>
          </cell>
          <cell r="C115">
            <v>1.2000000000000008</v>
          </cell>
          <cell r="D115">
            <v>0.09</v>
          </cell>
          <cell r="E115">
            <v>0.34</v>
          </cell>
        </row>
        <row r="116">
          <cell r="B116">
            <v>1.2100010000000008</v>
          </cell>
          <cell r="C116">
            <v>1.2100000000000009</v>
          </cell>
          <cell r="D116">
            <v>9.0200000000000002E-2</v>
          </cell>
          <cell r="E116">
            <v>0.34160000000000001</v>
          </cell>
        </row>
        <row r="117">
          <cell r="B117">
            <v>1.2200010000000008</v>
          </cell>
          <cell r="C117">
            <v>1.2200000000000009</v>
          </cell>
          <cell r="D117">
            <v>9.0399999999999994E-2</v>
          </cell>
          <cell r="E117">
            <v>0.34320000000000001</v>
          </cell>
        </row>
        <row r="118">
          <cell r="B118">
            <v>1.2300010000000008</v>
          </cell>
          <cell r="C118">
            <v>1.2300000000000009</v>
          </cell>
          <cell r="D118">
            <v>9.06E-2</v>
          </cell>
          <cell r="E118">
            <v>0.3448</v>
          </cell>
        </row>
        <row r="119">
          <cell r="B119">
            <v>1.2400010000000008</v>
          </cell>
          <cell r="C119">
            <v>1.2400000000000009</v>
          </cell>
          <cell r="D119">
            <v>9.0799999999999992E-2</v>
          </cell>
          <cell r="E119">
            <v>0.34639999999999999</v>
          </cell>
        </row>
        <row r="120">
          <cell r="B120">
            <v>1.2500010000000008</v>
          </cell>
          <cell r="C120">
            <v>1.2500000000000009</v>
          </cell>
          <cell r="D120">
            <v>9.0999999999999998E-2</v>
          </cell>
          <cell r="E120">
            <v>0.34799999999999998</v>
          </cell>
        </row>
        <row r="121">
          <cell r="B121">
            <v>1.2600010000000008</v>
          </cell>
          <cell r="C121">
            <v>1.2600000000000009</v>
          </cell>
          <cell r="D121">
            <v>9.1200000000000003E-2</v>
          </cell>
          <cell r="E121">
            <v>0.34960000000000002</v>
          </cell>
        </row>
        <row r="122">
          <cell r="B122">
            <v>1.2700010000000008</v>
          </cell>
          <cell r="C122">
            <v>1.2700000000000009</v>
          </cell>
          <cell r="D122">
            <v>9.1399999999999995E-2</v>
          </cell>
          <cell r="E122">
            <v>0.35120000000000001</v>
          </cell>
        </row>
        <row r="123">
          <cell r="B123">
            <v>1.2800010000000008</v>
          </cell>
          <cell r="C123">
            <v>1.2800000000000009</v>
          </cell>
          <cell r="D123">
            <v>9.1600000000000001E-2</v>
          </cell>
          <cell r="E123">
            <v>0.3528</v>
          </cell>
        </row>
        <row r="124">
          <cell r="B124">
            <v>1.2900010000000008</v>
          </cell>
          <cell r="C124">
            <v>1.2900000000000009</v>
          </cell>
          <cell r="D124">
            <v>9.1799999999999993E-2</v>
          </cell>
          <cell r="E124">
            <v>0.35439999999999999</v>
          </cell>
        </row>
        <row r="125">
          <cell r="B125">
            <v>1.3000010000000009</v>
          </cell>
          <cell r="C125">
            <v>1.3000000000000009</v>
          </cell>
          <cell r="D125">
            <v>9.1999999999999998E-2</v>
          </cell>
          <cell r="E125">
            <v>0.35599999999999998</v>
          </cell>
        </row>
        <row r="126">
          <cell r="B126">
            <v>1.3100010000000009</v>
          </cell>
          <cell r="C126">
            <v>1.3100000000000009</v>
          </cell>
          <cell r="D126">
            <v>9.2399999999999996E-2</v>
          </cell>
          <cell r="E126">
            <v>0.3574</v>
          </cell>
        </row>
        <row r="127">
          <cell r="B127">
            <v>1.3200010000000009</v>
          </cell>
          <cell r="C127">
            <v>1.320000000000001</v>
          </cell>
          <cell r="D127">
            <v>9.2799999999999994E-2</v>
          </cell>
          <cell r="E127">
            <v>0.35880000000000001</v>
          </cell>
        </row>
        <row r="128">
          <cell r="B128">
            <v>1.3300010000000009</v>
          </cell>
          <cell r="C128">
            <v>1.330000000000001</v>
          </cell>
          <cell r="D128">
            <v>9.3200000000000005E-2</v>
          </cell>
          <cell r="E128">
            <v>0.36019999999999996</v>
          </cell>
        </row>
        <row r="129">
          <cell r="B129">
            <v>1.3400010000000009</v>
          </cell>
          <cell r="C129">
            <v>1.340000000000001</v>
          </cell>
          <cell r="D129">
            <v>9.3600000000000003E-2</v>
          </cell>
          <cell r="E129">
            <v>0.36159999999999998</v>
          </cell>
        </row>
        <row r="130">
          <cell r="B130">
            <v>1.3500010000000009</v>
          </cell>
          <cell r="C130">
            <v>1.350000000000001</v>
          </cell>
          <cell r="D130">
            <v>9.4E-2</v>
          </cell>
          <cell r="E130">
            <v>0.36299999999999999</v>
          </cell>
        </row>
        <row r="131">
          <cell r="B131">
            <v>1.3600010000000009</v>
          </cell>
          <cell r="C131">
            <v>1.360000000000001</v>
          </cell>
          <cell r="D131">
            <v>9.4399999999999998E-2</v>
          </cell>
          <cell r="E131">
            <v>0.3644</v>
          </cell>
        </row>
        <row r="132">
          <cell r="B132">
            <v>1.3700010000000009</v>
          </cell>
          <cell r="C132">
            <v>1.370000000000001</v>
          </cell>
          <cell r="D132">
            <v>9.4799999999999995E-2</v>
          </cell>
          <cell r="E132">
            <v>0.36580000000000001</v>
          </cell>
        </row>
        <row r="133">
          <cell r="B133">
            <v>1.3800010000000009</v>
          </cell>
          <cell r="C133">
            <v>1.380000000000001</v>
          </cell>
          <cell r="D133">
            <v>9.5200000000000007E-2</v>
          </cell>
          <cell r="E133">
            <v>0.36719999999999997</v>
          </cell>
        </row>
        <row r="134">
          <cell r="B134">
            <v>1.3900010000000009</v>
          </cell>
          <cell r="C134">
            <v>1.390000000000001</v>
          </cell>
          <cell r="D134">
            <v>9.5600000000000004E-2</v>
          </cell>
          <cell r="E134">
            <v>0.36859999999999998</v>
          </cell>
        </row>
        <row r="135">
          <cell r="B135">
            <v>1.4000010000000009</v>
          </cell>
          <cell r="C135">
            <v>1.400000000000001</v>
          </cell>
          <cell r="D135">
            <v>9.6000000000000002E-2</v>
          </cell>
          <cell r="E135">
            <v>0.37</v>
          </cell>
        </row>
        <row r="136">
          <cell r="B136">
            <v>1.4100010000000009</v>
          </cell>
          <cell r="C136">
            <v>1.410000000000001</v>
          </cell>
          <cell r="D136">
            <v>9.6299999999999997E-2</v>
          </cell>
          <cell r="E136">
            <v>0.3715</v>
          </cell>
        </row>
        <row r="137">
          <cell r="B137">
            <v>1.420001000000001</v>
          </cell>
          <cell r="C137">
            <v>1.420000000000001</v>
          </cell>
          <cell r="D137">
            <v>9.6600000000000005E-2</v>
          </cell>
          <cell r="E137">
            <v>0.373</v>
          </cell>
        </row>
        <row r="138">
          <cell r="B138">
            <v>1.430001000000001</v>
          </cell>
          <cell r="C138">
            <v>1.430000000000001</v>
          </cell>
          <cell r="D138">
            <v>9.69E-2</v>
          </cell>
          <cell r="E138">
            <v>0.3745</v>
          </cell>
        </row>
        <row r="139">
          <cell r="B139">
            <v>1.440001000000001</v>
          </cell>
          <cell r="C139">
            <v>1.4400000000000011</v>
          </cell>
          <cell r="D139">
            <v>9.7200000000000009E-2</v>
          </cell>
          <cell r="E139">
            <v>0.376</v>
          </cell>
        </row>
        <row r="140">
          <cell r="B140">
            <v>1.450001000000001</v>
          </cell>
          <cell r="C140">
            <v>1.4500000000000011</v>
          </cell>
          <cell r="D140">
            <v>9.7500000000000003E-2</v>
          </cell>
          <cell r="E140">
            <v>0.3775</v>
          </cell>
        </row>
        <row r="141">
          <cell r="B141">
            <v>1.460001000000001</v>
          </cell>
          <cell r="C141">
            <v>1.4600000000000011</v>
          </cell>
          <cell r="D141">
            <v>9.7799999999999998E-2</v>
          </cell>
          <cell r="E141">
            <v>0.379</v>
          </cell>
        </row>
        <row r="142">
          <cell r="B142">
            <v>1.470001000000001</v>
          </cell>
          <cell r="C142">
            <v>1.4700000000000011</v>
          </cell>
          <cell r="D142">
            <v>9.8100000000000007E-2</v>
          </cell>
          <cell r="E142">
            <v>0.3805</v>
          </cell>
        </row>
        <row r="143">
          <cell r="B143">
            <v>1.480001000000001</v>
          </cell>
          <cell r="C143">
            <v>1.4800000000000011</v>
          </cell>
          <cell r="D143">
            <v>9.8400000000000001E-2</v>
          </cell>
          <cell r="E143">
            <v>0.38200000000000001</v>
          </cell>
        </row>
        <row r="144">
          <cell r="B144">
            <v>1.490001000000001</v>
          </cell>
          <cell r="C144">
            <v>1.4900000000000011</v>
          </cell>
          <cell r="D144">
            <v>9.870000000000001E-2</v>
          </cell>
          <cell r="E144">
            <v>0.38350000000000001</v>
          </cell>
        </row>
        <row r="145">
          <cell r="B145">
            <v>1.500001000000001</v>
          </cell>
          <cell r="C145">
            <v>1.5000000000000011</v>
          </cell>
          <cell r="D145">
            <v>9.9000000000000005E-2</v>
          </cell>
          <cell r="E145">
            <v>0.38500000000000001</v>
          </cell>
        </row>
        <row r="146">
          <cell r="B146">
            <v>1.510001000000001</v>
          </cell>
          <cell r="C146">
            <v>1.5100000000000011</v>
          </cell>
          <cell r="D146">
            <v>9.9100000000000008E-2</v>
          </cell>
          <cell r="E146">
            <v>0.38650000000000001</v>
          </cell>
        </row>
        <row r="147">
          <cell r="B147">
            <v>1.520001000000001</v>
          </cell>
          <cell r="C147">
            <v>1.5200000000000011</v>
          </cell>
          <cell r="D147">
            <v>9.920000000000001E-2</v>
          </cell>
          <cell r="E147">
            <v>0.38800000000000001</v>
          </cell>
        </row>
        <row r="148">
          <cell r="B148">
            <v>1.5300010000000011</v>
          </cell>
          <cell r="C148">
            <v>1.5300000000000011</v>
          </cell>
          <cell r="D148">
            <v>9.9299999999999999E-2</v>
          </cell>
          <cell r="E148">
            <v>0.38950000000000001</v>
          </cell>
        </row>
        <row r="149">
          <cell r="B149">
            <v>1.5400010000000011</v>
          </cell>
          <cell r="C149">
            <v>1.5400000000000011</v>
          </cell>
          <cell r="D149">
            <v>9.9400000000000002E-2</v>
          </cell>
          <cell r="E149">
            <v>0.39100000000000001</v>
          </cell>
        </row>
        <row r="150">
          <cell r="B150">
            <v>1.5500010000000011</v>
          </cell>
          <cell r="C150">
            <v>1.5500000000000012</v>
          </cell>
          <cell r="D150">
            <v>9.9500000000000005E-2</v>
          </cell>
          <cell r="E150">
            <v>0.39250000000000002</v>
          </cell>
        </row>
        <row r="151">
          <cell r="B151">
            <v>1.5600010000000011</v>
          </cell>
          <cell r="C151">
            <v>1.5600000000000012</v>
          </cell>
          <cell r="D151">
            <v>9.9600000000000008E-2</v>
          </cell>
          <cell r="E151">
            <v>0.39400000000000002</v>
          </cell>
        </row>
        <row r="152">
          <cell r="B152">
            <v>1.5700010000000011</v>
          </cell>
          <cell r="C152">
            <v>1.5700000000000012</v>
          </cell>
          <cell r="D152">
            <v>9.9700000000000011E-2</v>
          </cell>
          <cell r="E152">
            <v>0.39550000000000002</v>
          </cell>
        </row>
        <row r="153">
          <cell r="B153">
            <v>1.5800010000000011</v>
          </cell>
          <cell r="C153">
            <v>1.5800000000000012</v>
          </cell>
          <cell r="D153">
            <v>9.98E-2</v>
          </cell>
          <cell r="E153">
            <v>0.39700000000000002</v>
          </cell>
        </row>
        <row r="154">
          <cell r="B154">
            <v>1.5900010000000011</v>
          </cell>
          <cell r="C154">
            <v>1.5900000000000012</v>
          </cell>
          <cell r="D154">
            <v>9.9900000000000003E-2</v>
          </cell>
          <cell r="E154">
            <v>0.39850000000000002</v>
          </cell>
        </row>
        <row r="155">
          <cell r="B155">
            <v>1.6000010000000011</v>
          </cell>
          <cell r="C155">
            <v>1.6000000000000012</v>
          </cell>
          <cell r="D155">
            <v>0.1</v>
          </cell>
          <cell r="E155">
            <v>0.4</v>
          </cell>
        </row>
        <row r="156">
          <cell r="B156">
            <v>1.6100010000000011</v>
          </cell>
          <cell r="C156">
            <v>1.6100000000000012</v>
          </cell>
          <cell r="D156">
            <v>0.1003</v>
          </cell>
          <cell r="E156">
            <v>0.40100000000000002</v>
          </cell>
        </row>
        <row r="157">
          <cell r="B157">
            <v>1.6200010000000011</v>
          </cell>
          <cell r="C157">
            <v>1.6200000000000012</v>
          </cell>
          <cell r="D157">
            <v>0.10060000000000001</v>
          </cell>
          <cell r="E157">
            <v>0.40200000000000002</v>
          </cell>
        </row>
        <row r="158">
          <cell r="B158">
            <v>1.6300010000000011</v>
          </cell>
          <cell r="C158">
            <v>1.6300000000000012</v>
          </cell>
          <cell r="D158">
            <v>0.1009</v>
          </cell>
          <cell r="E158">
            <v>0.40300000000000002</v>
          </cell>
        </row>
        <row r="159">
          <cell r="B159">
            <v>1.6400010000000012</v>
          </cell>
          <cell r="C159">
            <v>1.6400000000000012</v>
          </cell>
          <cell r="D159">
            <v>0.1012</v>
          </cell>
          <cell r="E159">
            <v>0.40400000000000003</v>
          </cell>
        </row>
        <row r="160">
          <cell r="B160">
            <v>1.6500010000000012</v>
          </cell>
          <cell r="C160">
            <v>1.6500000000000012</v>
          </cell>
          <cell r="D160">
            <v>0.10150000000000001</v>
          </cell>
          <cell r="E160">
            <v>0.40500000000000003</v>
          </cell>
        </row>
        <row r="161">
          <cell r="B161">
            <v>1.6600010000000012</v>
          </cell>
          <cell r="C161">
            <v>1.6600000000000013</v>
          </cell>
          <cell r="D161">
            <v>0.1018</v>
          </cell>
          <cell r="E161">
            <v>0.40599999999999997</v>
          </cell>
        </row>
        <row r="162">
          <cell r="B162">
            <v>1.6700010000000012</v>
          </cell>
          <cell r="C162">
            <v>1.6700000000000013</v>
          </cell>
          <cell r="D162">
            <v>0.1021</v>
          </cell>
          <cell r="E162">
            <v>0.40699999999999997</v>
          </cell>
        </row>
        <row r="163">
          <cell r="B163">
            <v>1.6800010000000012</v>
          </cell>
          <cell r="C163">
            <v>1.6800000000000013</v>
          </cell>
          <cell r="D163">
            <v>0.10239999999999999</v>
          </cell>
          <cell r="E163">
            <v>0.40799999999999997</v>
          </cell>
        </row>
        <row r="164">
          <cell r="B164">
            <v>1.6900010000000012</v>
          </cell>
          <cell r="C164">
            <v>1.6900000000000013</v>
          </cell>
          <cell r="D164">
            <v>0.1027</v>
          </cell>
          <cell r="E164">
            <v>0.40899999999999997</v>
          </cell>
        </row>
        <row r="165">
          <cell r="B165">
            <v>1.7000010000000012</v>
          </cell>
          <cell r="C165">
            <v>1.7000000000000013</v>
          </cell>
          <cell r="D165">
            <v>0.10299999999999999</v>
          </cell>
          <cell r="E165">
            <v>0.41</v>
          </cell>
        </row>
        <row r="166">
          <cell r="B166">
            <v>1.7100010000000012</v>
          </cell>
          <cell r="C166">
            <v>1.7100000000000013</v>
          </cell>
          <cell r="D166">
            <v>0.10329999999999999</v>
          </cell>
          <cell r="E166">
            <v>0.4113</v>
          </cell>
        </row>
        <row r="167">
          <cell r="B167">
            <v>1.7200010000000012</v>
          </cell>
          <cell r="C167">
            <v>1.7200000000000013</v>
          </cell>
          <cell r="D167">
            <v>0.1036</v>
          </cell>
          <cell r="E167">
            <v>0.41259999999999997</v>
          </cell>
        </row>
        <row r="168">
          <cell r="B168">
            <v>1.7300010000000012</v>
          </cell>
          <cell r="C168">
            <v>1.7300000000000013</v>
          </cell>
          <cell r="D168">
            <v>0.10389999999999999</v>
          </cell>
          <cell r="E168">
            <v>0.41389999999999999</v>
          </cell>
        </row>
        <row r="169">
          <cell r="B169">
            <v>1.7400010000000012</v>
          </cell>
          <cell r="C169">
            <v>1.7400000000000013</v>
          </cell>
          <cell r="D169">
            <v>0.1042</v>
          </cell>
          <cell r="E169">
            <v>0.41519999999999996</v>
          </cell>
        </row>
        <row r="170">
          <cell r="B170">
            <v>1.7500010000000013</v>
          </cell>
          <cell r="C170">
            <v>1.7500000000000013</v>
          </cell>
          <cell r="D170">
            <v>0.1045</v>
          </cell>
          <cell r="E170">
            <v>0.41649999999999998</v>
          </cell>
        </row>
        <row r="171">
          <cell r="B171">
            <v>1.7600010000000013</v>
          </cell>
          <cell r="C171">
            <v>1.7600000000000013</v>
          </cell>
          <cell r="D171">
            <v>0.10479999999999999</v>
          </cell>
          <cell r="E171">
            <v>0.4178</v>
          </cell>
        </row>
        <row r="172">
          <cell r="B172">
            <v>1.7700010000000013</v>
          </cell>
          <cell r="C172">
            <v>1.7700000000000014</v>
          </cell>
          <cell r="D172">
            <v>0.1051</v>
          </cell>
          <cell r="E172">
            <v>0.41909999999999997</v>
          </cell>
        </row>
        <row r="173">
          <cell r="B173">
            <v>1.7800010000000013</v>
          </cell>
          <cell r="C173">
            <v>1.7800000000000014</v>
          </cell>
          <cell r="D173">
            <v>0.10539999999999999</v>
          </cell>
          <cell r="E173">
            <v>0.4204</v>
          </cell>
        </row>
        <row r="174">
          <cell r="B174">
            <v>1.7900010000000013</v>
          </cell>
          <cell r="C174">
            <v>1.7900000000000014</v>
          </cell>
          <cell r="D174">
            <v>0.1057</v>
          </cell>
          <cell r="E174">
            <v>0.42169999999999996</v>
          </cell>
        </row>
        <row r="175">
          <cell r="B175">
            <v>1.8000010000000013</v>
          </cell>
          <cell r="C175">
            <v>1.8000000000000014</v>
          </cell>
          <cell r="D175">
            <v>0.106</v>
          </cell>
          <cell r="E175">
            <v>0.42299999999999999</v>
          </cell>
        </row>
        <row r="176">
          <cell r="B176">
            <v>1.8100010000000013</v>
          </cell>
          <cell r="C176">
            <v>1.8100000000000014</v>
          </cell>
          <cell r="D176">
            <v>0.10639999999999999</v>
          </cell>
          <cell r="E176">
            <v>0.42369999999999997</v>
          </cell>
        </row>
        <row r="177">
          <cell r="B177">
            <v>1.8200010000000013</v>
          </cell>
          <cell r="C177">
            <v>1.8200000000000014</v>
          </cell>
          <cell r="D177">
            <v>0.10679999999999999</v>
          </cell>
          <cell r="E177">
            <v>0.4244</v>
          </cell>
        </row>
        <row r="178">
          <cell r="B178">
            <v>1.8300010000000013</v>
          </cell>
          <cell r="C178">
            <v>1.8300000000000014</v>
          </cell>
          <cell r="D178">
            <v>0.1072</v>
          </cell>
          <cell r="E178">
            <v>0.42509999999999998</v>
          </cell>
        </row>
        <row r="179">
          <cell r="B179">
            <v>1.8400010000000013</v>
          </cell>
          <cell r="C179">
            <v>1.8400000000000014</v>
          </cell>
          <cell r="D179">
            <v>0.1076</v>
          </cell>
          <cell r="E179">
            <v>0.42580000000000001</v>
          </cell>
        </row>
        <row r="180">
          <cell r="B180">
            <v>1.8500010000000013</v>
          </cell>
          <cell r="C180">
            <v>1.8500000000000014</v>
          </cell>
          <cell r="D180">
            <v>0.108</v>
          </cell>
          <cell r="E180">
            <v>0.42649999999999999</v>
          </cell>
        </row>
        <row r="181">
          <cell r="B181">
            <v>1.8600010000000013</v>
          </cell>
          <cell r="C181">
            <v>1.8600000000000014</v>
          </cell>
          <cell r="D181">
            <v>0.1084</v>
          </cell>
          <cell r="E181">
            <v>0.42719999999999997</v>
          </cell>
        </row>
        <row r="182">
          <cell r="B182">
            <v>1.8700010000000014</v>
          </cell>
          <cell r="C182">
            <v>1.8700000000000014</v>
          </cell>
          <cell r="D182">
            <v>0.10879999999999999</v>
          </cell>
          <cell r="E182">
            <v>0.4279</v>
          </cell>
        </row>
        <row r="183">
          <cell r="B183">
            <v>1.8800010000000014</v>
          </cell>
          <cell r="C183">
            <v>1.8800000000000014</v>
          </cell>
          <cell r="D183">
            <v>0.10920000000000001</v>
          </cell>
          <cell r="E183">
            <v>0.42859999999999998</v>
          </cell>
        </row>
        <row r="184">
          <cell r="B184">
            <v>1.8900010000000014</v>
          </cell>
          <cell r="C184">
            <v>1.8900000000000015</v>
          </cell>
          <cell r="D184">
            <v>0.1096</v>
          </cell>
          <cell r="E184">
            <v>0.42930000000000001</v>
          </cell>
        </row>
        <row r="185">
          <cell r="B185">
            <v>1.9000010000000014</v>
          </cell>
          <cell r="C185">
            <v>1.9000000000000015</v>
          </cell>
          <cell r="D185">
            <v>0.11</v>
          </cell>
          <cell r="E185">
            <v>0.43</v>
          </cell>
        </row>
        <row r="186">
          <cell r="B186">
            <v>1.9100010000000014</v>
          </cell>
          <cell r="C186">
            <v>1.9100000000000015</v>
          </cell>
          <cell r="D186">
            <v>0.1101</v>
          </cell>
          <cell r="E186">
            <v>0.43080000000000002</v>
          </cell>
        </row>
        <row r="187">
          <cell r="B187">
            <v>1.9200010000000014</v>
          </cell>
          <cell r="C187">
            <v>1.9200000000000015</v>
          </cell>
          <cell r="D187">
            <v>0.11020000000000001</v>
          </cell>
          <cell r="E187">
            <v>0.43159999999999998</v>
          </cell>
        </row>
        <row r="188">
          <cell r="B188">
            <v>1.9300010000000014</v>
          </cell>
          <cell r="C188">
            <v>1.9300000000000015</v>
          </cell>
          <cell r="D188">
            <v>0.1103</v>
          </cell>
          <cell r="E188">
            <v>0.43240000000000001</v>
          </cell>
        </row>
        <row r="189">
          <cell r="B189">
            <v>1.9400010000000014</v>
          </cell>
          <cell r="C189">
            <v>1.9400000000000015</v>
          </cell>
          <cell r="D189">
            <v>0.1104</v>
          </cell>
          <cell r="E189">
            <v>0.43319999999999997</v>
          </cell>
        </row>
        <row r="190">
          <cell r="B190">
            <v>1.9500010000000014</v>
          </cell>
          <cell r="C190">
            <v>1.9500000000000015</v>
          </cell>
          <cell r="D190">
            <v>0.1105</v>
          </cell>
          <cell r="E190">
            <v>0.434</v>
          </cell>
        </row>
        <row r="191">
          <cell r="B191">
            <v>1.9600010000000014</v>
          </cell>
          <cell r="C191">
            <v>1.9600000000000015</v>
          </cell>
          <cell r="D191">
            <v>0.1106</v>
          </cell>
          <cell r="E191">
            <v>0.43480000000000002</v>
          </cell>
        </row>
        <row r="192">
          <cell r="B192">
            <v>1.9700010000000014</v>
          </cell>
          <cell r="C192">
            <v>1.9700000000000015</v>
          </cell>
          <cell r="D192">
            <v>0.11070000000000001</v>
          </cell>
          <cell r="E192">
            <v>0.43559999999999999</v>
          </cell>
        </row>
        <row r="193">
          <cell r="B193">
            <v>1.9800010000000015</v>
          </cell>
          <cell r="C193">
            <v>1.9800000000000015</v>
          </cell>
          <cell r="D193">
            <v>0.1108</v>
          </cell>
          <cell r="E193">
            <v>0.43640000000000001</v>
          </cell>
        </row>
        <row r="194">
          <cell r="B194">
            <v>1.9900010000000015</v>
          </cell>
          <cell r="C194">
            <v>1.9900000000000015</v>
          </cell>
          <cell r="D194">
            <v>0.1109</v>
          </cell>
          <cell r="E194">
            <v>0.43719999999999998</v>
          </cell>
        </row>
        <row r="195">
          <cell r="B195">
            <v>2.0000010000000015</v>
          </cell>
          <cell r="C195">
            <v>2.0000000000000013</v>
          </cell>
          <cell r="D195">
            <v>0.111</v>
          </cell>
          <cell r="E195">
            <v>0.438</v>
          </cell>
        </row>
        <row r="196">
          <cell r="B196">
            <v>2.0100010000000013</v>
          </cell>
          <cell r="C196">
            <v>2.0100000000000011</v>
          </cell>
          <cell r="D196">
            <v>0.1111</v>
          </cell>
          <cell r="E196">
            <v>0.43880000000000002</v>
          </cell>
        </row>
        <row r="197">
          <cell r="B197">
            <v>2.020001000000001</v>
          </cell>
          <cell r="C197">
            <v>2.0200000000000009</v>
          </cell>
          <cell r="D197">
            <v>0.11120000000000001</v>
          </cell>
          <cell r="E197">
            <v>0.43959999999999999</v>
          </cell>
        </row>
        <row r="198">
          <cell r="B198">
            <v>2.0300010000000008</v>
          </cell>
          <cell r="C198">
            <v>2.0300000000000007</v>
          </cell>
          <cell r="D198">
            <v>0.1113</v>
          </cell>
          <cell r="E198">
            <v>0.44040000000000001</v>
          </cell>
        </row>
        <row r="199">
          <cell r="B199">
            <v>2.0400010000000006</v>
          </cell>
          <cell r="C199">
            <v>2.0400000000000005</v>
          </cell>
          <cell r="D199">
            <v>0.1114</v>
          </cell>
          <cell r="E199">
            <v>0.44119999999999998</v>
          </cell>
        </row>
        <row r="200">
          <cell r="B200">
            <v>2.0500010000000004</v>
          </cell>
          <cell r="C200">
            <v>2.0500000000000003</v>
          </cell>
          <cell r="D200">
            <v>0.1115</v>
          </cell>
          <cell r="E200">
            <v>0.442</v>
          </cell>
        </row>
        <row r="201">
          <cell r="B201">
            <v>2.0600010000000002</v>
          </cell>
          <cell r="C201">
            <v>2.06</v>
          </cell>
          <cell r="D201">
            <v>0.1116</v>
          </cell>
          <cell r="E201">
            <v>0.44280000000000003</v>
          </cell>
        </row>
        <row r="202">
          <cell r="B202">
            <v>2.070001</v>
          </cell>
          <cell r="C202">
            <v>2.0699999999999998</v>
          </cell>
          <cell r="D202">
            <v>0.11170000000000001</v>
          </cell>
          <cell r="E202">
            <v>0.44359999999999999</v>
          </cell>
        </row>
        <row r="203">
          <cell r="B203">
            <v>2.0800009999999998</v>
          </cell>
          <cell r="C203">
            <v>2.0799999999999996</v>
          </cell>
          <cell r="D203">
            <v>0.1118</v>
          </cell>
          <cell r="E203">
            <v>0.44440000000000002</v>
          </cell>
        </row>
        <row r="204">
          <cell r="B204">
            <v>2.0900009999999996</v>
          </cell>
          <cell r="C204">
            <v>2.0899999999999994</v>
          </cell>
          <cell r="D204">
            <v>0.1119</v>
          </cell>
          <cell r="E204">
            <v>0.44519999999999998</v>
          </cell>
        </row>
        <row r="205">
          <cell r="B205">
            <v>2.1000009999999993</v>
          </cell>
          <cell r="C205">
            <v>2.0999999999999992</v>
          </cell>
          <cell r="D205">
            <v>0.112</v>
          </cell>
          <cell r="E205">
            <v>0.44600000000000001</v>
          </cell>
        </row>
        <row r="206">
          <cell r="B206">
            <v>2.1100009999999991</v>
          </cell>
          <cell r="C206">
            <v>2.109999999999999</v>
          </cell>
          <cell r="D206">
            <v>0.11210000000000001</v>
          </cell>
          <cell r="E206">
            <v>0.44669999999999999</v>
          </cell>
        </row>
        <row r="207">
          <cell r="B207">
            <v>2.1200009999999989</v>
          </cell>
          <cell r="C207">
            <v>2.1199999999999988</v>
          </cell>
          <cell r="D207">
            <v>0.11220000000000001</v>
          </cell>
          <cell r="E207">
            <v>0.44740000000000002</v>
          </cell>
        </row>
        <row r="208">
          <cell r="B208">
            <v>2.1300009999999987</v>
          </cell>
          <cell r="C208">
            <v>2.1299999999999986</v>
          </cell>
          <cell r="D208">
            <v>0.1123</v>
          </cell>
          <cell r="E208">
            <v>0.4481</v>
          </cell>
        </row>
        <row r="209">
          <cell r="B209">
            <v>2.1400009999999985</v>
          </cell>
          <cell r="C209">
            <v>2.1399999999999983</v>
          </cell>
          <cell r="D209">
            <v>0.1124</v>
          </cell>
          <cell r="E209">
            <v>0.44880000000000003</v>
          </cell>
        </row>
        <row r="210">
          <cell r="B210">
            <v>2.1500009999999983</v>
          </cell>
          <cell r="C210">
            <v>2.1499999999999981</v>
          </cell>
          <cell r="D210">
            <v>0.1125</v>
          </cell>
          <cell r="E210">
            <v>0.44950000000000001</v>
          </cell>
        </row>
        <row r="211">
          <cell r="B211">
            <v>2.1600009999999981</v>
          </cell>
          <cell r="C211">
            <v>2.1599999999999979</v>
          </cell>
          <cell r="D211">
            <v>0.11260000000000001</v>
          </cell>
          <cell r="E211">
            <v>0.45019999999999999</v>
          </cell>
        </row>
        <row r="212">
          <cell r="B212">
            <v>2.1700009999999978</v>
          </cell>
          <cell r="C212">
            <v>2.1699999999999977</v>
          </cell>
          <cell r="D212">
            <v>0.11270000000000001</v>
          </cell>
          <cell r="E212">
            <v>0.45090000000000002</v>
          </cell>
        </row>
        <row r="213">
          <cell r="B213">
            <v>2.1800009999999976</v>
          </cell>
          <cell r="C213">
            <v>2.1799999999999975</v>
          </cell>
          <cell r="D213">
            <v>0.1128</v>
          </cell>
          <cell r="E213">
            <v>0.4516</v>
          </cell>
        </row>
        <row r="214">
          <cell r="B214">
            <v>2.1900009999999974</v>
          </cell>
          <cell r="C214">
            <v>2.1899999999999973</v>
          </cell>
          <cell r="D214">
            <v>0.1129</v>
          </cell>
          <cell r="E214">
            <v>0.45230000000000004</v>
          </cell>
        </row>
        <row r="215">
          <cell r="B215">
            <v>2.2000009999999972</v>
          </cell>
          <cell r="C215">
            <v>2.1999999999999971</v>
          </cell>
          <cell r="D215">
            <v>0.113</v>
          </cell>
          <cell r="E215">
            <v>0.45300000000000001</v>
          </cell>
        </row>
        <row r="216">
          <cell r="B216">
            <v>2.210000999999997</v>
          </cell>
          <cell r="C216">
            <v>2.2099999999999969</v>
          </cell>
          <cell r="D216">
            <v>0.11310000000000001</v>
          </cell>
          <cell r="E216">
            <v>0.45369999999999999</v>
          </cell>
        </row>
        <row r="217">
          <cell r="B217">
            <v>2.2200009999999968</v>
          </cell>
          <cell r="C217">
            <v>2.2199999999999966</v>
          </cell>
          <cell r="D217">
            <v>0.11320000000000001</v>
          </cell>
          <cell r="E217">
            <v>0.45440000000000003</v>
          </cell>
        </row>
        <row r="218">
          <cell r="B218">
            <v>2.2300009999999966</v>
          </cell>
          <cell r="C218">
            <v>2.2299999999999964</v>
          </cell>
          <cell r="D218">
            <v>0.1133</v>
          </cell>
          <cell r="E218">
            <v>0.4551</v>
          </cell>
        </row>
        <row r="219">
          <cell r="B219">
            <v>2.2400009999999964</v>
          </cell>
          <cell r="C219">
            <v>2.2399999999999962</v>
          </cell>
          <cell r="D219">
            <v>0.1134</v>
          </cell>
          <cell r="E219">
            <v>0.45580000000000004</v>
          </cell>
        </row>
        <row r="220">
          <cell r="B220">
            <v>2.2500009999999961</v>
          </cell>
          <cell r="C220">
            <v>2.249999999999996</v>
          </cell>
          <cell r="D220">
            <v>0.1135</v>
          </cell>
          <cell r="E220">
            <v>0.45650000000000002</v>
          </cell>
        </row>
        <row r="221">
          <cell r="B221">
            <v>2.2600009999999959</v>
          </cell>
          <cell r="C221">
            <v>2.2599999999999958</v>
          </cell>
          <cell r="D221">
            <v>0.11360000000000001</v>
          </cell>
          <cell r="E221">
            <v>0.4572</v>
          </cell>
        </row>
        <row r="222">
          <cell r="B222">
            <v>2.2700009999999957</v>
          </cell>
          <cell r="C222">
            <v>2.2699999999999956</v>
          </cell>
          <cell r="D222">
            <v>0.11370000000000001</v>
          </cell>
          <cell r="E222">
            <v>0.45790000000000003</v>
          </cell>
        </row>
        <row r="223">
          <cell r="B223">
            <v>2.2800009999999955</v>
          </cell>
          <cell r="C223">
            <v>2.2799999999999954</v>
          </cell>
          <cell r="D223">
            <v>0.1138</v>
          </cell>
          <cell r="E223">
            <v>0.45860000000000001</v>
          </cell>
        </row>
        <row r="224">
          <cell r="B224">
            <v>2.2900009999999953</v>
          </cell>
          <cell r="C224">
            <v>2.2899999999999952</v>
          </cell>
          <cell r="D224">
            <v>0.1139</v>
          </cell>
          <cell r="E224">
            <v>0.45930000000000004</v>
          </cell>
        </row>
        <row r="225">
          <cell r="B225">
            <v>2.3000009999999951</v>
          </cell>
          <cell r="C225">
            <v>2.2999999999999949</v>
          </cell>
          <cell r="D225">
            <v>0.114</v>
          </cell>
          <cell r="E225">
            <v>0.46</v>
          </cell>
        </row>
        <row r="226">
          <cell r="B226">
            <v>2.3100009999999949</v>
          </cell>
          <cell r="C226">
            <v>2.3099999999999947</v>
          </cell>
          <cell r="D226">
            <v>0.11410000000000001</v>
          </cell>
          <cell r="E226">
            <v>0.46030000000000004</v>
          </cell>
        </row>
        <row r="227">
          <cell r="B227">
            <v>2.3200009999999947</v>
          </cell>
          <cell r="C227">
            <v>2.3199999999999945</v>
          </cell>
          <cell r="D227">
            <v>0.11420000000000001</v>
          </cell>
          <cell r="E227">
            <v>0.46060000000000001</v>
          </cell>
        </row>
        <row r="228">
          <cell r="B228">
            <v>2.3300009999999944</v>
          </cell>
          <cell r="C228">
            <v>2.3299999999999943</v>
          </cell>
          <cell r="D228">
            <v>0.1143</v>
          </cell>
          <cell r="E228">
            <v>0.46090000000000003</v>
          </cell>
        </row>
        <row r="229">
          <cell r="B229">
            <v>2.3400009999999942</v>
          </cell>
          <cell r="C229">
            <v>2.3399999999999941</v>
          </cell>
          <cell r="D229">
            <v>0.1144</v>
          </cell>
          <cell r="E229">
            <v>0.4612</v>
          </cell>
        </row>
        <row r="230">
          <cell r="B230">
            <v>2.350000999999994</v>
          </cell>
          <cell r="C230">
            <v>2.3499999999999939</v>
          </cell>
          <cell r="D230">
            <v>0.1145</v>
          </cell>
          <cell r="E230">
            <v>0.46150000000000002</v>
          </cell>
        </row>
        <row r="231">
          <cell r="B231">
            <v>2.3600009999999938</v>
          </cell>
          <cell r="C231">
            <v>2.3599999999999937</v>
          </cell>
          <cell r="D231">
            <v>0.11460000000000001</v>
          </cell>
          <cell r="E231">
            <v>0.46180000000000004</v>
          </cell>
        </row>
        <row r="232">
          <cell r="B232">
            <v>2.3700009999999936</v>
          </cell>
          <cell r="C232">
            <v>2.3699999999999934</v>
          </cell>
          <cell r="D232">
            <v>0.11470000000000001</v>
          </cell>
          <cell r="E232">
            <v>0.46210000000000001</v>
          </cell>
        </row>
        <row r="233">
          <cell r="B233">
            <v>2.3800009999999934</v>
          </cell>
          <cell r="C233">
            <v>2.3799999999999932</v>
          </cell>
          <cell r="D233">
            <v>0.1148</v>
          </cell>
          <cell r="E233">
            <v>0.46240000000000003</v>
          </cell>
        </row>
        <row r="234">
          <cell r="B234">
            <v>2.3900009999999932</v>
          </cell>
          <cell r="C234">
            <v>2.389999999999993</v>
          </cell>
          <cell r="D234">
            <v>0.1149</v>
          </cell>
          <cell r="E234">
            <v>0.4627</v>
          </cell>
        </row>
        <row r="235">
          <cell r="B235">
            <v>2.4000009999999929</v>
          </cell>
          <cell r="C235">
            <v>2.3999999999999928</v>
          </cell>
          <cell r="D235">
            <v>0.115</v>
          </cell>
          <cell r="E235">
            <v>0.46300000000000002</v>
          </cell>
        </row>
        <row r="236">
          <cell r="B236">
            <v>2.4100009999999927</v>
          </cell>
          <cell r="C236">
            <v>2.4099999999999926</v>
          </cell>
          <cell r="D236">
            <v>0.11510000000000001</v>
          </cell>
          <cell r="E236">
            <v>0.46360000000000001</v>
          </cell>
        </row>
        <row r="237">
          <cell r="B237">
            <v>2.4200009999999925</v>
          </cell>
          <cell r="C237">
            <v>2.4199999999999924</v>
          </cell>
          <cell r="D237">
            <v>0.11520000000000001</v>
          </cell>
          <cell r="E237">
            <v>0.4642</v>
          </cell>
        </row>
        <row r="238">
          <cell r="B238">
            <v>2.4300009999999923</v>
          </cell>
          <cell r="C238">
            <v>2.4299999999999922</v>
          </cell>
          <cell r="D238">
            <v>0.1153</v>
          </cell>
          <cell r="E238">
            <v>0.46479999999999999</v>
          </cell>
        </row>
        <row r="239">
          <cell r="B239">
            <v>2.4400009999999921</v>
          </cell>
          <cell r="C239">
            <v>2.439999999999992</v>
          </cell>
          <cell r="D239">
            <v>0.1154</v>
          </cell>
          <cell r="E239">
            <v>0.46539999999999998</v>
          </cell>
        </row>
        <row r="240">
          <cell r="B240">
            <v>2.4500009999999919</v>
          </cell>
          <cell r="C240">
            <v>2.4499999999999917</v>
          </cell>
          <cell r="D240">
            <v>0.11550000000000001</v>
          </cell>
          <cell r="E240">
            <v>0.46599999999999997</v>
          </cell>
        </row>
        <row r="241">
          <cell r="B241">
            <v>2.4600009999999917</v>
          </cell>
          <cell r="C241">
            <v>2.4599999999999915</v>
          </cell>
          <cell r="D241">
            <v>0.11560000000000001</v>
          </cell>
          <cell r="E241">
            <v>0.46660000000000001</v>
          </cell>
        </row>
        <row r="242">
          <cell r="B242">
            <v>2.4700009999999915</v>
          </cell>
          <cell r="C242">
            <v>2.4699999999999913</v>
          </cell>
          <cell r="D242">
            <v>0.11570000000000001</v>
          </cell>
          <cell r="E242">
            <v>0.4672</v>
          </cell>
        </row>
        <row r="243">
          <cell r="B243">
            <v>2.4800009999999912</v>
          </cell>
          <cell r="C243">
            <v>2.4799999999999911</v>
          </cell>
          <cell r="D243">
            <v>0.1158</v>
          </cell>
          <cell r="E243">
            <v>0.46779999999999999</v>
          </cell>
        </row>
        <row r="244">
          <cell r="B244">
            <v>2.490000999999991</v>
          </cell>
          <cell r="C244">
            <v>2.4899999999999909</v>
          </cell>
          <cell r="D244">
            <v>0.1159</v>
          </cell>
          <cell r="E244">
            <v>0.46839999999999998</v>
          </cell>
        </row>
        <row r="245">
          <cell r="B245">
            <v>2.5000009999999908</v>
          </cell>
          <cell r="C245">
            <v>2.4999999999999907</v>
          </cell>
          <cell r="D245">
            <v>0.11600000000000001</v>
          </cell>
          <cell r="E245">
            <v>0.46899999999999997</v>
          </cell>
        </row>
        <row r="246">
          <cell r="B246">
            <v>2.5100009999999906</v>
          </cell>
          <cell r="C246">
            <v>2.5099999999999905</v>
          </cell>
          <cell r="D246">
            <v>0.11610000000000001</v>
          </cell>
          <cell r="E246">
            <v>0.46929999999999999</v>
          </cell>
        </row>
        <row r="247">
          <cell r="B247">
            <v>2.5200009999999904</v>
          </cell>
          <cell r="C247">
            <v>2.5199999999999902</v>
          </cell>
          <cell r="D247">
            <v>0.11620000000000001</v>
          </cell>
          <cell r="E247">
            <v>0.46959999999999996</v>
          </cell>
        </row>
        <row r="248">
          <cell r="B248">
            <v>2.5300009999999902</v>
          </cell>
          <cell r="C248">
            <v>2.52999999999999</v>
          </cell>
          <cell r="D248">
            <v>0.1163</v>
          </cell>
          <cell r="E248">
            <v>0.46989999999999998</v>
          </cell>
        </row>
        <row r="249">
          <cell r="B249">
            <v>2.54000099999999</v>
          </cell>
          <cell r="C249">
            <v>2.5399999999999898</v>
          </cell>
          <cell r="D249">
            <v>0.1164</v>
          </cell>
          <cell r="E249">
            <v>0.47019999999999995</v>
          </cell>
        </row>
        <row r="250">
          <cell r="B250">
            <v>2.5500009999999897</v>
          </cell>
          <cell r="C250">
            <v>2.5499999999999896</v>
          </cell>
          <cell r="D250">
            <v>0.11650000000000001</v>
          </cell>
          <cell r="E250">
            <v>0.47049999999999997</v>
          </cell>
        </row>
        <row r="251">
          <cell r="B251">
            <v>2.5600009999999895</v>
          </cell>
          <cell r="C251">
            <v>2.5599999999999894</v>
          </cell>
          <cell r="D251">
            <v>0.11660000000000001</v>
          </cell>
          <cell r="E251">
            <v>0.4708</v>
          </cell>
        </row>
        <row r="252">
          <cell r="B252">
            <v>2.5700009999999893</v>
          </cell>
          <cell r="C252">
            <v>2.5699999999999892</v>
          </cell>
          <cell r="D252">
            <v>0.11670000000000001</v>
          </cell>
          <cell r="E252">
            <v>0.47109999999999996</v>
          </cell>
        </row>
        <row r="253">
          <cell r="B253">
            <v>2.5800009999999891</v>
          </cell>
          <cell r="C253">
            <v>2.579999999999989</v>
          </cell>
          <cell r="D253">
            <v>0.1168</v>
          </cell>
          <cell r="E253">
            <v>0.47139999999999999</v>
          </cell>
        </row>
        <row r="254">
          <cell r="B254">
            <v>2.5900009999999889</v>
          </cell>
          <cell r="C254">
            <v>2.5899999999999888</v>
          </cell>
          <cell r="D254">
            <v>0.1169</v>
          </cell>
          <cell r="E254">
            <v>0.47169999999999995</v>
          </cell>
        </row>
        <row r="255">
          <cell r="B255">
            <v>2.6000009999999887</v>
          </cell>
          <cell r="C255">
            <v>2.5999999999999885</v>
          </cell>
          <cell r="D255">
            <v>0.11700000000000001</v>
          </cell>
          <cell r="E255">
            <v>0.47199999999999998</v>
          </cell>
        </row>
        <row r="256">
          <cell r="B256">
            <v>2.6100009999999885</v>
          </cell>
          <cell r="C256">
            <v>2.6099999999999883</v>
          </cell>
          <cell r="D256">
            <v>0.11710000000000001</v>
          </cell>
          <cell r="E256">
            <v>0.47239999999999999</v>
          </cell>
        </row>
        <row r="257">
          <cell r="B257">
            <v>2.6200009999999883</v>
          </cell>
          <cell r="C257">
            <v>2.6199999999999881</v>
          </cell>
          <cell r="D257">
            <v>0.1172</v>
          </cell>
          <cell r="E257">
            <v>0.4728</v>
          </cell>
        </row>
        <row r="258">
          <cell r="B258">
            <v>2.630000999999988</v>
          </cell>
          <cell r="C258">
            <v>2.6299999999999879</v>
          </cell>
          <cell r="D258">
            <v>0.1173</v>
          </cell>
          <cell r="E258">
            <v>0.47319999999999995</v>
          </cell>
        </row>
        <row r="259">
          <cell r="B259">
            <v>2.6400009999999878</v>
          </cell>
          <cell r="C259">
            <v>2.6399999999999877</v>
          </cell>
          <cell r="D259">
            <v>0.1174</v>
          </cell>
          <cell r="E259">
            <v>0.47359999999999997</v>
          </cell>
        </row>
        <row r="260">
          <cell r="B260">
            <v>2.6500009999999876</v>
          </cell>
          <cell r="C260">
            <v>2.6499999999999875</v>
          </cell>
          <cell r="D260">
            <v>0.11749999999999999</v>
          </cell>
          <cell r="E260">
            <v>0.47399999999999998</v>
          </cell>
        </row>
        <row r="261">
          <cell r="B261">
            <v>2.6600009999999874</v>
          </cell>
          <cell r="C261">
            <v>2.6599999999999873</v>
          </cell>
          <cell r="D261">
            <v>0.1176</v>
          </cell>
          <cell r="E261">
            <v>0.47439999999999999</v>
          </cell>
        </row>
        <row r="262">
          <cell r="B262">
            <v>2.6700009999999872</v>
          </cell>
          <cell r="C262">
            <v>2.6699999999999871</v>
          </cell>
          <cell r="D262">
            <v>0.1177</v>
          </cell>
          <cell r="E262">
            <v>0.4748</v>
          </cell>
        </row>
        <row r="263">
          <cell r="B263">
            <v>2.680000999999987</v>
          </cell>
          <cell r="C263">
            <v>2.6799999999999868</v>
          </cell>
          <cell r="D263">
            <v>0.1178</v>
          </cell>
          <cell r="E263">
            <v>0.47519999999999996</v>
          </cell>
        </row>
        <row r="264">
          <cell r="B264">
            <v>2.6900009999999868</v>
          </cell>
          <cell r="C264">
            <v>2.6899999999999866</v>
          </cell>
          <cell r="D264">
            <v>0.11789999999999999</v>
          </cell>
          <cell r="E264">
            <v>0.47559999999999997</v>
          </cell>
        </row>
        <row r="265">
          <cell r="B265">
            <v>2.7000009999999866</v>
          </cell>
          <cell r="C265">
            <v>2.6999999999999864</v>
          </cell>
          <cell r="D265">
            <v>0.11799999999999999</v>
          </cell>
          <cell r="E265">
            <v>0.47599999999999998</v>
          </cell>
        </row>
        <row r="266">
          <cell r="B266">
            <v>2.7100009999999863</v>
          </cell>
          <cell r="C266">
            <v>2.7099999999999862</v>
          </cell>
          <cell r="D266">
            <v>0.1181</v>
          </cell>
          <cell r="E266">
            <v>0.47639999999999999</v>
          </cell>
        </row>
        <row r="267">
          <cell r="B267">
            <v>2.7200009999999861</v>
          </cell>
          <cell r="C267">
            <v>2.719999999999986</v>
          </cell>
          <cell r="D267">
            <v>0.1182</v>
          </cell>
          <cell r="E267">
            <v>0.4768</v>
          </cell>
        </row>
        <row r="268">
          <cell r="B268">
            <v>2.7300009999999859</v>
          </cell>
          <cell r="C268">
            <v>2.7299999999999858</v>
          </cell>
          <cell r="D268">
            <v>0.11829999999999999</v>
          </cell>
          <cell r="E268">
            <v>0.47719999999999996</v>
          </cell>
        </row>
        <row r="269">
          <cell r="B269">
            <v>2.7400009999999857</v>
          </cell>
          <cell r="C269">
            <v>2.7399999999999856</v>
          </cell>
          <cell r="D269">
            <v>0.11839999999999999</v>
          </cell>
          <cell r="E269">
            <v>0.47759999999999997</v>
          </cell>
        </row>
        <row r="270">
          <cell r="B270">
            <v>2.7500009999999855</v>
          </cell>
          <cell r="C270">
            <v>2.7499999999999853</v>
          </cell>
          <cell r="D270">
            <v>0.11849999999999999</v>
          </cell>
          <cell r="E270">
            <v>0.47799999999999998</v>
          </cell>
        </row>
        <row r="271">
          <cell r="B271">
            <v>2.7600009999999853</v>
          </cell>
          <cell r="C271">
            <v>2.7599999999999851</v>
          </cell>
          <cell r="D271">
            <v>0.1186</v>
          </cell>
          <cell r="E271">
            <v>0.47839999999999999</v>
          </cell>
        </row>
        <row r="272">
          <cell r="B272">
            <v>2.7700009999999851</v>
          </cell>
          <cell r="C272">
            <v>2.7699999999999849</v>
          </cell>
          <cell r="D272">
            <v>0.1187</v>
          </cell>
          <cell r="E272">
            <v>0.4788</v>
          </cell>
        </row>
        <row r="273">
          <cell r="B273">
            <v>2.7800009999999848</v>
          </cell>
          <cell r="C273">
            <v>2.7799999999999847</v>
          </cell>
          <cell r="D273">
            <v>0.11879999999999999</v>
          </cell>
          <cell r="E273">
            <v>0.47919999999999996</v>
          </cell>
        </row>
        <row r="274">
          <cell r="B274">
            <v>2.7900009999999846</v>
          </cell>
          <cell r="C274">
            <v>2.7899999999999845</v>
          </cell>
          <cell r="D274">
            <v>0.11889999999999999</v>
          </cell>
          <cell r="E274">
            <v>0.47959999999999997</v>
          </cell>
        </row>
        <row r="275">
          <cell r="B275">
            <v>2.8000009999999844</v>
          </cell>
          <cell r="C275">
            <v>2.7999999999999843</v>
          </cell>
          <cell r="D275">
            <v>0.11899999999999999</v>
          </cell>
          <cell r="E275">
            <v>0.48</v>
          </cell>
        </row>
        <row r="276">
          <cell r="B276">
            <v>2.8100009999999842</v>
          </cell>
          <cell r="C276">
            <v>2.8099999999999841</v>
          </cell>
          <cell r="D276">
            <v>0.1191</v>
          </cell>
          <cell r="E276">
            <v>0.48019999999999996</v>
          </cell>
        </row>
        <row r="277">
          <cell r="B277">
            <v>2.820000999999984</v>
          </cell>
          <cell r="C277">
            <v>2.8199999999999839</v>
          </cell>
          <cell r="D277">
            <v>0.1192</v>
          </cell>
          <cell r="E277">
            <v>0.48039999999999999</v>
          </cell>
        </row>
        <row r="278">
          <cell r="B278">
            <v>2.8300009999999838</v>
          </cell>
          <cell r="C278">
            <v>2.8299999999999836</v>
          </cell>
          <cell r="D278">
            <v>0.11929999999999999</v>
          </cell>
          <cell r="E278">
            <v>0.48059999999999997</v>
          </cell>
        </row>
        <row r="279">
          <cell r="B279">
            <v>2.8400009999999836</v>
          </cell>
          <cell r="C279">
            <v>2.8399999999999834</v>
          </cell>
          <cell r="D279">
            <v>0.11939999999999999</v>
          </cell>
          <cell r="E279">
            <v>0.48080000000000001</v>
          </cell>
        </row>
        <row r="280">
          <cell r="B280">
            <v>2.8500009999999834</v>
          </cell>
          <cell r="C280">
            <v>2.8499999999999832</v>
          </cell>
          <cell r="D280">
            <v>0.1195</v>
          </cell>
          <cell r="E280">
            <v>0.48099999999999998</v>
          </cell>
        </row>
        <row r="281">
          <cell r="B281">
            <v>2.8600009999999831</v>
          </cell>
          <cell r="C281">
            <v>2.859999999999983</v>
          </cell>
          <cell r="D281">
            <v>0.1196</v>
          </cell>
          <cell r="E281">
            <v>0.48119999999999996</v>
          </cell>
        </row>
        <row r="282">
          <cell r="B282">
            <v>2.8700009999999829</v>
          </cell>
          <cell r="C282">
            <v>2.8699999999999828</v>
          </cell>
          <cell r="D282">
            <v>0.1197</v>
          </cell>
          <cell r="E282">
            <v>0.48139999999999999</v>
          </cell>
        </row>
        <row r="283">
          <cell r="B283">
            <v>2.8800009999999827</v>
          </cell>
          <cell r="C283">
            <v>2.8799999999999826</v>
          </cell>
          <cell r="D283">
            <v>0.11979999999999999</v>
          </cell>
          <cell r="E283">
            <v>0.48159999999999997</v>
          </cell>
        </row>
        <row r="284">
          <cell r="B284">
            <v>2.8900009999999825</v>
          </cell>
          <cell r="C284">
            <v>2.8899999999999824</v>
          </cell>
          <cell r="D284">
            <v>0.11989999999999999</v>
          </cell>
          <cell r="E284">
            <v>0.48180000000000001</v>
          </cell>
        </row>
        <row r="285">
          <cell r="B285">
            <v>2.9000009999999823</v>
          </cell>
          <cell r="C285">
            <v>2.8999999999999821</v>
          </cell>
          <cell r="D285">
            <v>0.12</v>
          </cell>
          <cell r="E285">
            <v>0.48199999999999998</v>
          </cell>
        </row>
        <row r="286">
          <cell r="B286">
            <v>2.9100009999999821</v>
          </cell>
          <cell r="C286">
            <v>2.9099999999999819</v>
          </cell>
          <cell r="D286">
            <v>0.1201</v>
          </cell>
          <cell r="E286">
            <v>0.48219999999999996</v>
          </cell>
        </row>
        <row r="287">
          <cell r="B287">
            <v>2.9200009999999819</v>
          </cell>
          <cell r="C287">
            <v>2.9199999999999817</v>
          </cell>
          <cell r="D287">
            <v>0.1202</v>
          </cell>
          <cell r="E287">
            <v>0.4824</v>
          </cell>
        </row>
        <row r="288">
          <cell r="B288">
            <v>2.9300009999999816</v>
          </cell>
          <cell r="C288">
            <v>2.9299999999999815</v>
          </cell>
          <cell r="D288">
            <v>0.12029999999999999</v>
          </cell>
          <cell r="E288">
            <v>0.48259999999999997</v>
          </cell>
        </row>
        <row r="289">
          <cell r="B289">
            <v>2.9400009999999814</v>
          </cell>
          <cell r="C289">
            <v>2.9399999999999813</v>
          </cell>
          <cell r="D289">
            <v>0.12039999999999999</v>
          </cell>
          <cell r="E289">
            <v>0.48280000000000001</v>
          </cell>
        </row>
        <row r="290">
          <cell r="B290">
            <v>2.9500009999999812</v>
          </cell>
          <cell r="C290">
            <v>2.9499999999999811</v>
          </cell>
          <cell r="D290">
            <v>0.1205</v>
          </cell>
          <cell r="E290">
            <v>0.48299999999999998</v>
          </cell>
        </row>
        <row r="291">
          <cell r="B291">
            <v>2.960000999999981</v>
          </cell>
          <cell r="C291">
            <v>2.9599999999999809</v>
          </cell>
          <cell r="D291">
            <v>0.1206</v>
          </cell>
          <cell r="E291">
            <v>0.48319999999999996</v>
          </cell>
        </row>
        <row r="292">
          <cell r="B292">
            <v>2.9700009999999808</v>
          </cell>
          <cell r="C292">
            <v>2.9699999999999807</v>
          </cell>
          <cell r="D292">
            <v>0.1207</v>
          </cell>
          <cell r="E292">
            <v>0.4834</v>
          </cell>
        </row>
        <row r="293">
          <cell r="B293">
            <v>2.9800009999999806</v>
          </cell>
          <cell r="C293">
            <v>2.9799999999999804</v>
          </cell>
          <cell r="D293">
            <v>0.12079999999999999</v>
          </cell>
          <cell r="E293">
            <v>0.48359999999999997</v>
          </cell>
        </row>
        <row r="294">
          <cell r="B294">
            <v>2.9900009999999804</v>
          </cell>
          <cell r="C294">
            <v>2.9899999999999802</v>
          </cell>
          <cell r="D294">
            <v>0.12089999999999999</v>
          </cell>
          <cell r="E294">
            <v>0.48380000000000001</v>
          </cell>
        </row>
        <row r="295">
          <cell r="B295">
            <v>3.0000009999999802</v>
          </cell>
          <cell r="C295">
            <v>2.99999999999998</v>
          </cell>
          <cell r="D295">
            <v>0.121</v>
          </cell>
          <cell r="E295">
            <v>0.48399999999999999</v>
          </cell>
        </row>
        <row r="296">
          <cell r="B296">
            <v>3.0100009999999799</v>
          </cell>
          <cell r="C296">
            <v>3.0099999999999798</v>
          </cell>
          <cell r="D296">
            <v>0.12111999999999999</v>
          </cell>
          <cell r="E296">
            <v>0.48430000000000001</v>
          </cell>
        </row>
        <row r="297">
          <cell r="B297">
            <v>3.0200009999999797</v>
          </cell>
          <cell r="C297">
            <v>3.0199999999999796</v>
          </cell>
          <cell r="D297">
            <v>0.12124</v>
          </cell>
          <cell r="E297">
            <v>0.48459999999999998</v>
          </cell>
        </row>
        <row r="298">
          <cell r="B298">
            <v>3.0300009999999795</v>
          </cell>
          <cell r="C298">
            <v>3.0299999999999794</v>
          </cell>
          <cell r="D298">
            <v>0.12136</v>
          </cell>
          <cell r="E298">
            <v>0.4849</v>
          </cell>
        </row>
        <row r="299">
          <cell r="B299">
            <v>3.0400009999999793</v>
          </cell>
          <cell r="C299">
            <v>3.0399999999999792</v>
          </cell>
          <cell r="D299">
            <v>0.12148</v>
          </cell>
          <cell r="E299">
            <v>0.48519999999999996</v>
          </cell>
        </row>
        <row r="300">
          <cell r="B300">
            <v>3.0500009999999791</v>
          </cell>
          <cell r="C300">
            <v>3.049999999999979</v>
          </cell>
          <cell r="D300">
            <v>0.1216</v>
          </cell>
          <cell r="E300">
            <v>0.48549999999999999</v>
          </cell>
        </row>
        <row r="301">
          <cell r="B301">
            <v>3.0600009999999789</v>
          </cell>
          <cell r="C301">
            <v>3.0599999999999787</v>
          </cell>
          <cell r="D301">
            <v>0.12171999999999999</v>
          </cell>
          <cell r="E301">
            <v>0.48580000000000001</v>
          </cell>
        </row>
        <row r="302">
          <cell r="B302">
            <v>3.0700009999999787</v>
          </cell>
          <cell r="C302">
            <v>3.0699999999999785</v>
          </cell>
          <cell r="D302">
            <v>0.12184</v>
          </cell>
          <cell r="E302">
            <v>0.48609999999999998</v>
          </cell>
        </row>
        <row r="303">
          <cell r="B303">
            <v>3.0800009999999785</v>
          </cell>
          <cell r="C303">
            <v>3.0799999999999783</v>
          </cell>
          <cell r="D303">
            <v>0.12196</v>
          </cell>
          <cell r="E303">
            <v>0.4864</v>
          </cell>
        </row>
        <row r="304">
          <cell r="B304">
            <v>3.0900009999999782</v>
          </cell>
          <cell r="C304">
            <v>3.0899999999999781</v>
          </cell>
          <cell r="D304">
            <v>0.12208000000000001</v>
          </cell>
          <cell r="E304">
            <v>0.48669999999999997</v>
          </cell>
        </row>
        <row r="305">
          <cell r="B305">
            <v>3.100000999999978</v>
          </cell>
          <cell r="C305">
            <v>3.0999999999999779</v>
          </cell>
          <cell r="D305">
            <v>0.1222</v>
          </cell>
          <cell r="E305">
            <v>0.48699999999999999</v>
          </cell>
        </row>
        <row r="306">
          <cell r="B306">
            <v>3.1100009999999778</v>
          </cell>
          <cell r="C306">
            <v>3.1099999999999777</v>
          </cell>
          <cell r="D306">
            <v>0.12218</v>
          </cell>
          <cell r="E306">
            <v>0.48730000000000001</v>
          </cell>
        </row>
        <row r="307">
          <cell r="B307">
            <v>3.1200009999999776</v>
          </cell>
          <cell r="C307">
            <v>3.1199999999999775</v>
          </cell>
          <cell r="D307">
            <v>0.12216</v>
          </cell>
          <cell r="E307">
            <v>0.48759999999999998</v>
          </cell>
        </row>
        <row r="308">
          <cell r="B308">
            <v>3.1300009999999774</v>
          </cell>
          <cell r="C308">
            <v>3.1299999999999772</v>
          </cell>
          <cell r="D308">
            <v>0.12214</v>
          </cell>
          <cell r="E308">
            <v>0.4879</v>
          </cell>
        </row>
        <row r="309">
          <cell r="B309">
            <v>3.1400009999999772</v>
          </cell>
          <cell r="C309">
            <v>3.139999999999977</v>
          </cell>
          <cell r="D309">
            <v>0.12212000000000001</v>
          </cell>
          <cell r="E309">
            <v>0.48819999999999997</v>
          </cell>
        </row>
        <row r="310">
          <cell r="B310">
            <v>3.150000999999977</v>
          </cell>
          <cell r="C310">
            <v>3.1499999999999768</v>
          </cell>
          <cell r="D310">
            <v>0.1221</v>
          </cell>
          <cell r="E310">
            <v>0.48849999999999999</v>
          </cell>
        </row>
        <row r="311">
          <cell r="B311">
            <v>3.1600009999999767</v>
          </cell>
          <cell r="C311">
            <v>3.1599999999999766</v>
          </cell>
          <cell r="D311">
            <v>0.12207999999999999</v>
          </cell>
          <cell r="E311">
            <v>0.48880000000000001</v>
          </cell>
        </row>
        <row r="312">
          <cell r="B312">
            <v>3.1700009999999765</v>
          </cell>
          <cell r="C312">
            <v>3.1699999999999764</v>
          </cell>
          <cell r="D312">
            <v>0.12206</v>
          </cell>
          <cell r="E312">
            <v>0.48909999999999998</v>
          </cell>
        </row>
        <row r="313">
          <cell r="B313">
            <v>3.1800009999999763</v>
          </cell>
          <cell r="C313">
            <v>3.1799999999999762</v>
          </cell>
          <cell r="D313">
            <v>0.12204</v>
          </cell>
          <cell r="E313">
            <v>0.4894</v>
          </cell>
        </row>
        <row r="314">
          <cell r="B314">
            <v>3.1900009999999761</v>
          </cell>
          <cell r="C314">
            <v>3.189999999999976</v>
          </cell>
          <cell r="D314">
            <v>0.12202</v>
          </cell>
          <cell r="E314">
            <v>0.48969999999999997</v>
          </cell>
        </row>
        <row r="315">
          <cell r="B315">
            <v>3.2000009999999759</v>
          </cell>
          <cell r="C315">
            <v>3.1999999999999758</v>
          </cell>
          <cell r="D315">
            <v>0.122</v>
          </cell>
          <cell r="E315">
            <v>0.49</v>
          </cell>
        </row>
        <row r="316">
          <cell r="B316">
            <v>3.2100009999999757</v>
          </cell>
          <cell r="C316">
            <v>3.2099999999999755</v>
          </cell>
          <cell r="D316">
            <v>0.1221</v>
          </cell>
          <cell r="E316">
            <v>0.49019999999999997</v>
          </cell>
        </row>
        <row r="317">
          <cell r="B317">
            <v>3.2200009999999755</v>
          </cell>
          <cell r="C317">
            <v>3.2199999999999753</v>
          </cell>
          <cell r="D317">
            <v>0.1222</v>
          </cell>
          <cell r="E317">
            <v>0.4904</v>
          </cell>
        </row>
        <row r="318">
          <cell r="B318">
            <v>3.2300009999999753</v>
          </cell>
          <cell r="C318">
            <v>3.2299999999999751</v>
          </cell>
          <cell r="D318">
            <v>0.12229999999999999</v>
          </cell>
          <cell r="E318">
            <v>0.49059999999999998</v>
          </cell>
        </row>
        <row r="319">
          <cell r="B319">
            <v>3.240000999999975</v>
          </cell>
          <cell r="C319">
            <v>3.2399999999999749</v>
          </cell>
          <cell r="D319">
            <v>0.12239999999999999</v>
          </cell>
          <cell r="E319">
            <v>0.49080000000000001</v>
          </cell>
        </row>
        <row r="320">
          <cell r="B320">
            <v>3.2500009999999748</v>
          </cell>
          <cell r="C320">
            <v>3.2499999999999747</v>
          </cell>
          <cell r="D320">
            <v>0.1225</v>
          </cell>
          <cell r="E320">
            <v>0.49099999999999999</v>
          </cell>
        </row>
        <row r="321">
          <cell r="B321">
            <v>3.2600009999999746</v>
          </cell>
          <cell r="C321">
            <v>3.2599999999999745</v>
          </cell>
          <cell r="D321">
            <v>0.1226</v>
          </cell>
          <cell r="E321">
            <v>0.49119999999999997</v>
          </cell>
        </row>
        <row r="322">
          <cell r="B322">
            <v>3.2700009999999744</v>
          </cell>
          <cell r="C322">
            <v>3.2699999999999743</v>
          </cell>
          <cell r="D322">
            <v>0.1227</v>
          </cell>
          <cell r="E322">
            <v>0.4914</v>
          </cell>
        </row>
        <row r="323">
          <cell r="B323">
            <v>3.2800009999999742</v>
          </cell>
          <cell r="C323">
            <v>3.279999999999974</v>
          </cell>
          <cell r="D323">
            <v>0.12279999999999999</v>
          </cell>
          <cell r="E323">
            <v>0.49159999999999998</v>
          </cell>
        </row>
        <row r="324">
          <cell r="B324">
            <v>3.290000999999974</v>
          </cell>
          <cell r="C324">
            <v>3.2899999999999738</v>
          </cell>
          <cell r="D324">
            <v>0.1229</v>
          </cell>
          <cell r="E324">
            <v>0.49180000000000001</v>
          </cell>
        </row>
        <row r="325">
          <cell r="B325">
            <v>3.3000009999999738</v>
          </cell>
          <cell r="C325">
            <v>3.2999999999999736</v>
          </cell>
          <cell r="D325">
            <v>0.123</v>
          </cell>
          <cell r="E325">
            <v>0.49199999999999999</v>
          </cell>
        </row>
        <row r="326">
          <cell r="B326">
            <v>3.3100009999999735</v>
          </cell>
          <cell r="C326">
            <v>3.3099999999999734</v>
          </cell>
          <cell r="D326">
            <v>0.123</v>
          </cell>
          <cell r="E326">
            <v>0.49230000000000002</v>
          </cell>
        </row>
        <row r="327">
          <cell r="B327">
            <v>3.3200009999999733</v>
          </cell>
          <cell r="C327">
            <v>3.3199999999999732</v>
          </cell>
          <cell r="D327">
            <v>0.123</v>
          </cell>
          <cell r="E327">
            <v>0.49259999999999998</v>
          </cell>
        </row>
        <row r="328">
          <cell r="B328">
            <v>3.3300009999999731</v>
          </cell>
          <cell r="C328">
            <v>3.329999999999973</v>
          </cell>
          <cell r="D328">
            <v>0.123</v>
          </cell>
          <cell r="E328">
            <v>0.4929</v>
          </cell>
        </row>
        <row r="329">
          <cell r="B329">
            <v>3.3400009999999729</v>
          </cell>
          <cell r="C329">
            <v>3.3399999999999728</v>
          </cell>
          <cell r="D329">
            <v>0.123</v>
          </cell>
          <cell r="E329">
            <v>0.49319999999999997</v>
          </cell>
        </row>
        <row r="330">
          <cell r="B330">
            <v>3.3500009999999727</v>
          </cell>
          <cell r="C330">
            <v>3.3499999999999726</v>
          </cell>
          <cell r="D330">
            <v>0.123</v>
          </cell>
          <cell r="E330">
            <v>0.49349999999999999</v>
          </cell>
        </row>
        <row r="331">
          <cell r="B331">
            <v>3.3600009999999725</v>
          </cell>
          <cell r="C331">
            <v>3.3599999999999723</v>
          </cell>
          <cell r="D331">
            <v>0.123</v>
          </cell>
          <cell r="E331">
            <v>0.49380000000000002</v>
          </cell>
        </row>
        <row r="332">
          <cell r="B332">
            <v>3.3700009999999723</v>
          </cell>
          <cell r="C332">
            <v>3.3699999999999721</v>
          </cell>
          <cell r="D332">
            <v>0.123</v>
          </cell>
          <cell r="E332">
            <v>0.49409999999999998</v>
          </cell>
        </row>
        <row r="333">
          <cell r="B333">
            <v>3.3800009999999721</v>
          </cell>
          <cell r="C333">
            <v>3.3799999999999719</v>
          </cell>
          <cell r="D333">
            <v>0.123</v>
          </cell>
          <cell r="E333">
            <v>0.49440000000000001</v>
          </cell>
        </row>
        <row r="334">
          <cell r="B334">
            <v>3.3900009999999718</v>
          </cell>
          <cell r="C334">
            <v>3.3899999999999717</v>
          </cell>
          <cell r="D334">
            <v>0.123</v>
          </cell>
          <cell r="E334">
            <v>0.49469999999999997</v>
          </cell>
        </row>
        <row r="335">
          <cell r="B335">
            <v>3.4000009999999716</v>
          </cell>
          <cell r="C335">
            <v>3.3999999999999715</v>
          </cell>
          <cell r="D335">
            <v>0.123</v>
          </cell>
          <cell r="E335">
            <v>0.495</v>
          </cell>
        </row>
        <row r="336">
          <cell r="B336">
            <v>3.4100009999999714</v>
          </cell>
          <cell r="C336">
            <v>3.4099999999999713</v>
          </cell>
          <cell r="D336">
            <v>0.1231</v>
          </cell>
          <cell r="E336">
            <v>0.49519999999999997</v>
          </cell>
        </row>
        <row r="337">
          <cell r="B337">
            <v>3.4200009999999712</v>
          </cell>
          <cell r="C337">
            <v>3.4199999999999711</v>
          </cell>
          <cell r="D337">
            <v>0.1232</v>
          </cell>
          <cell r="E337">
            <v>0.49540000000000001</v>
          </cell>
        </row>
        <row r="338">
          <cell r="B338">
            <v>3.430000999999971</v>
          </cell>
          <cell r="C338">
            <v>3.4299999999999708</v>
          </cell>
          <cell r="D338">
            <v>0.12329999999999999</v>
          </cell>
          <cell r="E338">
            <v>0.49559999999999998</v>
          </cell>
        </row>
        <row r="339">
          <cell r="B339">
            <v>3.4400009999999708</v>
          </cell>
          <cell r="C339">
            <v>3.4399999999999706</v>
          </cell>
          <cell r="D339">
            <v>0.1234</v>
          </cell>
          <cell r="E339">
            <v>0.49580000000000002</v>
          </cell>
        </row>
        <row r="340">
          <cell r="B340">
            <v>3.4500009999999706</v>
          </cell>
          <cell r="C340">
            <v>3.4499999999999704</v>
          </cell>
          <cell r="D340">
            <v>0.1235</v>
          </cell>
          <cell r="E340">
            <v>0.496</v>
          </cell>
        </row>
        <row r="341">
          <cell r="B341">
            <v>3.4600009999999704</v>
          </cell>
          <cell r="C341">
            <v>3.4599999999999702</v>
          </cell>
          <cell r="D341">
            <v>0.1236</v>
          </cell>
          <cell r="E341">
            <v>0.49619999999999997</v>
          </cell>
        </row>
        <row r="342">
          <cell r="B342">
            <v>3.4700009999999701</v>
          </cell>
          <cell r="C342">
            <v>3.46999999999997</v>
          </cell>
          <cell r="D342">
            <v>0.1237</v>
          </cell>
          <cell r="E342">
            <v>0.49640000000000001</v>
          </cell>
        </row>
        <row r="343">
          <cell r="B343">
            <v>3.4800009999999699</v>
          </cell>
          <cell r="C343">
            <v>3.4799999999999698</v>
          </cell>
          <cell r="D343">
            <v>0.12379999999999999</v>
          </cell>
          <cell r="E343">
            <v>0.49659999999999999</v>
          </cell>
        </row>
        <row r="344">
          <cell r="B344">
            <v>3.4900009999999697</v>
          </cell>
          <cell r="C344">
            <v>3.4899999999999696</v>
          </cell>
          <cell r="D344">
            <v>0.1239</v>
          </cell>
          <cell r="E344">
            <v>0.49680000000000002</v>
          </cell>
        </row>
        <row r="345">
          <cell r="B345">
            <v>3.5000009999999695</v>
          </cell>
          <cell r="C345">
            <v>3.4999999999999694</v>
          </cell>
          <cell r="D345">
            <v>0.124</v>
          </cell>
          <cell r="E345">
            <v>0.497</v>
          </cell>
        </row>
        <row r="346">
          <cell r="B346">
            <v>3.5100009999999693</v>
          </cell>
          <cell r="C346">
            <v>3.5099999999999691</v>
          </cell>
          <cell r="D346">
            <v>0.124</v>
          </cell>
          <cell r="E346">
            <v>0.49709999999999999</v>
          </cell>
        </row>
        <row r="347">
          <cell r="B347">
            <v>3.5200009999999691</v>
          </cell>
          <cell r="C347">
            <v>3.5199999999999689</v>
          </cell>
          <cell r="D347">
            <v>0.124</v>
          </cell>
          <cell r="E347">
            <v>0.49719999999999998</v>
          </cell>
        </row>
        <row r="348">
          <cell r="B348">
            <v>3.5300009999999689</v>
          </cell>
          <cell r="C348">
            <v>3.5299999999999687</v>
          </cell>
          <cell r="D348">
            <v>0.124</v>
          </cell>
          <cell r="E348">
            <v>0.49730000000000002</v>
          </cell>
        </row>
        <row r="349">
          <cell r="B349">
            <v>3.5400009999999686</v>
          </cell>
          <cell r="C349">
            <v>3.5399999999999685</v>
          </cell>
          <cell r="D349">
            <v>0.124</v>
          </cell>
          <cell r="E349">
            <v>0.49740000000000001</v>
          </cell>
        </row>
        <row r="350">
          <cell r="B350">
            <v>3.5500009999999684</v>
          </cell>
          <cell r="C350">
            <v>3.5499999999999683</v>
          </cell>
          <cell r="D350">
            <v>0.124</v>
          </cell>
          <cell r="E350">
            <v>0.4975</v>
          </cell>
        </row>
        <row r="351">
          <cell r="B351">
            <v>3.5600009999999682</v>
          </cell>
          <cell r="C351">
            <v>3.5599999999999681</v>
          </cell>
          <cell r="D351">
            <v>0.124</v>
          </cell>
          <cell r="E351">
            <v>0.49759999999999999</v>
          </cell>
        </row>
        <row r="352">
          <cell r="B352">
            <v>3.570000999999968</v>
          </cell>
          <cell r="C352">
            <v>3.5699999999999679</v>
          </cell>
          <cell r="D352">
            <v>0.124</v>
          </cell>
          <cell r="E352">
            <v>0.49769999999999998</v>
          </cell>
        </row>
        <row r="353">
          <cell r="B353">
            <v>3.5800009999999678</v>
          </cell>
          <cell r="C353">
            <v>3.5799999999999677</v>
          </cell>
          <cell r="D353">
            <v>0.124</v>
          </cell>
          <cell r="E353">
            <v>0.49780000000000002</v>
          </cell>
        </row>
        <row r="354">
          <cell r="B354">
            <v>3.5900009999999676</v>
          </cell>
          <cell r="C354">
            <v>3.5899999999999674</v>
          </cell>
          <cell r="D354">
            <v>0.124</v>
          </cell>
          <cell r="E354">
            <v>0.49790000000000001</v>
          </cell>
        </row>
        <row r="355">
          <cell r="B355">
            <v>3.6000009999999674</v>
          </cell>
          <cell r="C355">
            <v>3.5999999999999672</v>
          </cell>
          <cell r="D355">
            <v>0.124</v>
          </cell>
          <cell r="E355">
            <v>0.498</v>
          </cell>
        </row>
        <row r="356">
          <cell r="B356">
            <v>3.6100009999999672</v>
          </cell>
          <cell r="C356">
            <v>3.609999999999967</v>
          </cell>
          <cell r="D356">
            <v>0.1241</v>
          </cell>
          <cell r="E356">
            <v>0.49809999999999999</v>
          </cell>
        </row>
        <row r="357">
          <cell r="B357">
            <v>3.6200009999999669</v>
          </cell>
          <cell r="C357">
            <v>3.6199999999999668</v>
          </cell>
          <cell r="D357">
            <v>0.1242</v>
          </cell>
          <cell r="E357">
            <v>0.49819999999999998</v>
          </cell>
        </row>
        <row r="358">
          <cell r="B358">
            <v>3.6300009999999667</v>
          </cell>
          <cell r="C358">
            <v>3.6299999999999666</v>
          </cell>
          <cell r="D358">
            <v>0.12429999999999999</v>
          </cell>
          <cell r="E358">
            <v>0.49830000000000002</v>
          </cell>
        </row>
        <row r="359">
          <cell r="B359">
            <v>3.6400009999999665</v>
          </cell>
          <cell r="C359">
            <v>3.6399999999999664</v>
          </cell>
          <cell r="D359">
            <v>0.1244</v>
          </cell>
          <cell r="E359">
            <v>0.49840000000000001</v>
          </cell>
        </row>
        <row r="360">
          <cell r="B360">
            <v>3.6500009999999663</v>
          </cell>
          <cell r="C360">
            <v>3.6499999999999662</v>
          </cell>
          <cell r="D360">
            <v>0.1245</v>
          </cell>
          <cell r="E360">
            <v>0.4985</v>
          </cell>
        </row>
        <row r="361">
          <cell r="B361">
            <v>3.6600009999999661</v>
          </cell>
          <cell r="C361">
            <v>3.6599999999999659</v>
          </cell>
          <cell r="D361">
            <v>0.1246</v>
          </cell>
          <cell r="E361">
            <v>0.49859999999999999</v>
          </cell>
        </row>
        <row r="362">
          <cell r="B362">
            <v>3.6700009999999659</v>
          </cell>
          <cell r="C362">
            <v>3.6699999999999657</v>
          </cell>
          <cell r="D362">
            <v>0.12470000000000001</v>
          </cell>
          <cell r="E362">
            <v>0.49869999999999998</v>
          </cell>
        </row>
        <row r="363">
          <cell r="B363">
            <v>3.6800009999999657</v>
          </cell>
          <cell r="C363">
            <v>3.6799999999999655</v>
          </cell>
          <cell r="D363">
            <v>0.12479999999999999</v>
          </cell>
          <cell r="E363">
            <v>0.49880000000000002</v>
          </cell>
        </row>
        <row r="364">
          <cell r="B364">
            <v>3.6900009999999654</v>
          </cell>
          <cell r="C364">
            <v>3.6899999999999653</v>
          </cell>
          <cell r="D364">
            <v>0.1249</v>
          </cell>
          <cell r="E364">
            <v>0.49890000000000001</v>
          </cell>
        </row>
        <row r="365">
          <cell r="B365">
            <v>3.7000009999999652</v>
          </cell>
          <cell r="C365">
            <v>3.6999999999999651</v>
          </cell>
          <cell r="D365">
            <v>0.125</v>
          </cell>
          <cell r="E365">
            <v>0.499</v>
          </cell>
        </row>
        <row r="366">
          <cell r="B366">
            <v>3.710000999999965</v>
          </cell>
          <cell r="C366">
            <v>3.7099999999999649</v>
          </cell>
          <cell r="D366">
            <v>0.125</v>
          </cell>
          <cell r="E366">
            <v>0.49909999999999999</v>
          </cell>
        </row>
        <row r="367">
          <cell r="B367">
            <v>3.7200009999999648</v>
          </cell>
          <cell r="C367">
            <v>3.7199999999999647</v>
          </cell>
          <cell r="D367">
            <v>0.125</v>
          </cell>
          <cell r="E367">
            <v>0.49919999999999998</v>
          </cell>
        </row>
        <row r="368">
          <cell r="B368">
            <v>3.7300009999999646</v>
          </cell>
          <cell r="C368">
            <v>3.7299999999999645</v>
          </cell>
          <cell r="D368">
            <v>0.125</v>
          </cell>
          <cell r="E368">
            <v>0.49930000000000002</v>
          </cell>
        </row>
        <row r="369">
          <cell r="B369">
            <v>3.7400009999999644</v>
          </cell>
          <cell r="C369">
            <v>3.7399999999999642</v>
          </cell>
          <cell r="D369">
            <v>0.125</v>
          </cell>
          <cell r="E369">
            <v>0.49940000000000001</v>
          </cell>
        </row>
        <row r="370">
          <cell r="B370">
            <v>3.7500009999999642</v>
          </cell>
          <cell r="C370">
            <v>3.749999999999964</v>
          </cell>
          <cell r="D370">
            <v>0.125</v>
          </cell>
          <cell r="E370">
            <v>0.4995</v>
          </cell>
        </row>
        <row r="371">
          <cell r="B371">
            <v>3.760000999999964</v>
          </cell>
          <cell r="C371">
            <v>3.7599999999999638</v>
          </cell>
          <cell r="D371">
            <v>0.125</v>
          </cell>
          <cell r="E371">
            <v>0.49959999999999999</v>
          </cell>
        </row>
        <row r="372">
          <cell r="B372">
            <v>3.7700009999999637</v>
          </cell>
          <cell r="C372">
            <v>3.7699999999999636</v>
          </cell>
          <cell r="D372">
            <v>0.125</v>
          </cell>
          <cell r="E372">
            <v>0.49969999999999998</v>
          </cell>
        </row>
        <row r="373">
          <cell r="B373">
            <v>3.7800009999999635</v>
          </cell>
          <cell r="C373">
            <v>3.7799999999999634</v>
          </cell>
          <cell r="D373">
            <v>0.125</v>
          </cell>
          <cell r="E373">
            <v>0.49980000000000002</v>
          </cell>
        </row>
        <row r="374">
          <cell r="B374">
            <v>3.7900009999999633</v>
          </cell>
          <cell r="C374">
            <v>3.7899999999999632</v>
          </cell>
          <cell r="D374">
            <v>0.125</v>
          </cell>
          <cell r="E374">
            <v>0.49990000000000001</v>
          </cell>
        </row>
        <row r="375">
          <cell r="B375">
            <v>3.8000009999999631</v>
          </cell>
          <cell r="C375">
            <v>3.799999999999963</v>
          </cell>
          <cell r="D375">
            <v>0.125</v>
          </cell>
          <cell r="E375">
            <v>0.5</v>
          </cell>
        </row>
        <row r="376">
          <cell r="B376">
            <v>3.8100009999999629</v>
          </cell>
          <cell r="C376">
            <v>3.8099999999999627</v>
          </cell>
          <cell r="D376">
            <v>0.12509999999999999</v>
          </cell>
          <cell r="E376">
            <v>0.50009999999999999</v>
          </cell>
        </row>
        <row r="377">
          <cell r="B377">
            <v>3.8200009999999627</v>
          </cell>
          <cell r="C377">
            <v>3.8199999999999625</v>
          </cell>
          <cell r="D377">
            <v>0.12520000000000001</v>
          </cell>
          <cell r="E377">
            <v>0.50019999999999998</v>
          </cell>
        </row>
        <row r="378">
          <cell r="B378">
            <v>3.8300009999999625</v>
          </cell>
          <cell r="C378">
            <v>3.8299999999999623</v>
          </cell>
          <cell r="D378">
            <v>0.12529999999999999</v>
          </cell>
          <cell r="E378">
            <v>0.50029999999999997</v>
          </cell>
        </row>
        <row r="379">
          <cell r="B379">
            <v>3.8400009999999623</v>
          </cell>
          <cell r="C379">
            <v>3.8399999999999621</v>
          </cell>
          <cell r="D379">
            <v>0.12540000000000001</v>
          </cell>
          <cell r="E379">
            <v>0.50039999999999996</v>
          </cell>
        </row>
        <row r="380">
          <cell r="B380">
            <v>3.850000999999962</v>
          </cell>
          <cell r="C380">
            <v>3.8499999999999619</v>
          </cell>
          <cell r="D380">
            <v>0.1255</v>
          </cell>
          <cell r="E380">
            <v>0.50049999999999994</v>
          </cell>
        </row>
        <row r="381">
          <cell r="B381">
            <v>3.8600009999999618</v>
          </cell>
          <cell r="C381">
            <v>3.8599999999999617</v>
          </cell>
          <cell r="D381">
            <v>0.12559999999999999</v>
          </cell>
          <cell r="E381">
            <v>0.50060000000000004</v>
          </cell>
        </row>
        <row r="382">
          <cell r="B382">
            <v>3.8700009999999616</v>
          </cell>
          <cell r="C382">
            <v>3.8699999999999615</v>
          </cell>
          <cell r="D382">
            <v>0.12570000000000001</v>
          </cell>
          <cell r="E382">
            <v>0.50070000000000003</v>
          </cell>
        </row>
        <row r="383">
          <cell r="B383">
            <v>3.8800009999999614</v>
          </cell>
          <cell r="C383">
            <v>3.8799999999999613</v>
          </cell>
          <cell r="D383">
            <v>0.1258</v>
          </cell>
          <cell r="E383">
            <v>0.50080000000000002</v>
          </cell>
        </row>
        <row r="384">
          <cell r="B384">
            <v>3.8900009999999612</v>
          </cell>
          <cell r="C384">
            <v>3.889999999999961</v>
          </cell>
          <cell r="D384">
            <v>0.12590000000000001</v>
          </cell>
          <cell r="E384">
            <v>0.50090000000000001</v>
          </cell>
        </row>
        <row r="385">
          <cell r="B385">
            <v>3.900000999999961</v>
          </cell>
          <cell r="C385">
            <v>3.8999999999999608</v>
          </cell>
          <cell r="D385">
            <v>0.126</v>
          </cell>
          <cell r="E385">
            <v>0.501</v>
          </cell>
        </row>
        <row r="386">
          <cell r="B386">
            <v>3.9100009999999608</v>
          </cell>
          <cell r="C386">
            <v>3.9099999999999606</v>
          </cell>
          <cell r="D386">
            <v>0.126</v>
          </cell>
          <cell r="E386">
            <v>0.50109999999999999</v>
          </cell>
        </row>
        <row r="387">
          <cell r="B387">
            <v>3.9200009999999605</v>
          </cell>
          <cell r="C387">
            <v>3.9199999999999604</v>
          </cell>
          <cell r="D387">
            <v>0.126</v>
          </cell>
          <cell r="E387">
            <v>0.50119999999999998</v>
          </cell>
        </row>
        <row r="388">
          <cell r="B388">
            <v>3.9300009999999603</v>
          </cell>
          <cell r="C388">
            <v>3.9299999999999602</v>
          </cell>
          <cell r="D388">
            <v>0.126</v>
          </cell>
          <cell r="E388">
            <v>0.50129999999999997</v>
          </cell>
        </row>
        <row r="389">
          <cell r="B389">
            <v>3.9400009999999601</v>
          </cell>
          <cell r="C389">
            <v>3.93999999999996</v>
          </cell>
          <cell r="D389">
            <v>0.126</v>
          </cell>
          <cell r="E389">
            <v>0.50139999999999996</v>
          </cell>
        </row>
        <row r="390">
          <cell r="B390">
            <v>3.9500009999999599</v>
          </cell>
          <cell r="C390">
            <v>3.9499999999999598</v>
          </cell>
          <cell r="D390">
            <v>0.126</v>
          </cell>
          <cell r="E390">
            <v>0.50150000000000006</v>
          </cell>
        </row>
        <row r="391">
          <cell r="B391">
            <v>3.9600009999999597</v>
          </cell>
          <cell r="C391">
            <v>3.9599999999999596</v>
          </cell>
          <cell r="D391">
            <v>0.126</v>
          </cell>
          <cell r="E391">
            <v>0.50160000000000005</v>
          </cell>
        </row>
        <row r="392">
          <cell r="B392">
            <v>3.9700009999999595</v>
          </cell>
          <cell r="C392">
            <v>3.9699999999999593</v>
          </cell>
          <cell r="D392">
            <v>0.126</v>
          </cell>
          <cell r="E392">
            <v>0.50170000000000003</v>
          </cell>
        </row>
        <row r="393">
          <cell r="B393">
            <v>3.9800009999999593</v>
          </cell>
          <cell r="C393">
            <v>3.9799999999999591</v>
          </cell>
          <cell r="D393">
            <v>0.126</v>
          </cell>
          <cell r="E393">
            <v>0.50180000000000002</v>
          </cell>
        </row>
        <row r="394">
          <cell r="B394">
            <v>3.9900009999999591</v>
          </cell>
          <cell r="C394">
            <v>3.9899999999999589</v>
          </cell>
          <cell r="D394">
            <v>0.126</v>
          </cell>
          <cell r="E394">
            <v>0.50190000000000001</v>
          </cell>
        </row>
        <row r="395">
          <cell r="B395">
            <v>4.0000009999999584</v>
          </cell>
          <cell r="C395">
            <v>3.9999999999999587</v>
          </cell>
          <cell r="D395">
            <v>0.126</v>
          </cell>
          <cell r="E395">
            <v>0.502</v>
          </cell>
        </row>
        <row r="396">
          <cell r="B396">
            <v>4.0100009999999591</v>
          </cell>
          <cell r="C396">
            <v>4.0099999999999589</v>
          </cell>
          <cell r="D396">
            <v>0.12609999999999999</v>
          </cell>
          <cell r="E396">
            <v>0.502</v>
          </cell>
        </row>
        <row r="397">
          <cell r="B397">
            <v>4.0200009999999589</v>
          </cell>
          <cell r="C397">
            <v>4.0199999999999587</v>
          </cell>
          <cell r="D397">
            <v>0.12620000000000001</v>
          </cell>
          <cell r="E397">
            <v>0.502</v>
          </cell>
        </row>
        <row r="398">
          <cell r="B398">
            <v>4.0300009999999586</v>
          </cell>
          <cell r="C398">
            <v>4.0299999999999585</v>
          </cell>
          <cell r="D398">
            <v>0.1263</v>
          </cell>
          <cell r="E398">
            <v>0.502</v>
          </cell>
        </row>
        <row r="399">
          <cell r="B399">
            <v>4.0400009999999584</v>
          </cell>
          <cell r="C399">
            <v>4.0399999999999583</v>
          </cell>
          <cell r="D399">
            <v>0.12640000000000001</v>
          </cell>
          <cell r="E399">
            <v>0.502</v>
          </cell>
        </row>
        <row r="400">
          <cell r="B400">
            <v>4.0500009999999582</v>
          </cell>
          <cell r="C400">
            <v>4.0499999999999581</v>
          </cell>
          <cell r="D400">
            <v>0.1265</v>
          </cell>
          <cell r="E400">
            <v>0.502</v>
          </cell>
        </row>
        <row r="401">
          <cell r="B401">
            <v>4.060000999999958</v>
          </cell>
          <cell r="C401">
            <v>4.0599999999999579</v>
          </cell>
          <cell r="D401">
            <v>0.12659999999999999</v>
          </cell>
          <cell r="E401">
            <v>0.502</v>
          </cell>
        </row>
        <row r="402">
          <cell r="B402">
            <v>4.0700009999999578</v>
          </cell>
          <cell r="C402">
            <v>4.0699999999999577</v>
          </cell>
          <cell r="D402">
            <v>0.12670000000000001</v>
          </cell>
          <cell r="E402">
            <v>0.502</v>
          </cell>
        </row>
        <row r="403">
          <cell r="B403">
            <v>4.0800009999999576</v>
          </cell>
          <cell r="C403">
            <v>4.0799999999999574</v>
          </cell>
          <cell r="D403">
            <v>0.1268</v>
          </cell>
          <cell r="E403">
            <v>0.502</v>
          </cell>
        </row>
        <row r="404">
          <cell r="B404">
            <v>4.0900009999999574</v>
          </cell>
          <cell r="C404">
            <v>4.0899999999999572</v>
          </cell>
          <cell r="D404">
            <v>0.12690000000000001</v>
          </cell>
          <cell r="E404">
            <v>0.502</v>
          </cell>
        </row>
        <row r="405">
          <cell r="B405">
            <v>4.1000009999999572</v>
          </cell>
          <cell r="C405">
            <v>4.099999999999957</v>
          </cell>
          <cell r="D405">
            <v>0.127</v>
          </cell>
          <cell r="E405">
            <v>0.502</v>
          </cell>
        </row>
        <row r="406">
          <cell r="B406">
            <v>4.1100009999999569</v>
          </cell>
          <cell r="C406">
            <v>4.1099999999999568</v>
          </cell>
          <cell r="D406">
            <v>0.127</v>
          </cell>
          <cell r="E406">
            <v>0.50209999999999999</v>
          </cell>
        </row>
        <row r="407">
          <cell r="B407">
            <v>4.1200009999999567</v>
          </cell>
          <cell r="C407">
            <v>4.1199999999999566</v>
          </cell>
          <cell r="D407">
            <v>0.127</v>
          </cell>
          <cell r="E407">
            <v>0.50219999999999998</v>
          </cell>
        </row>
        <row r="408">
          <cell r="B408">
            <v>4.1300009999999565</v>
          </cell>
          <cell r="C408">
            <v>4.1299999999999564</v>
          </cell>
          <cell r="D408">
            <v>0.127</v>
          </cell>
          <cell r="E408">
            <v>0.50229999999999997</v>
          </cell>
        </row>
        <row r="409">
          <cell r="B409">
            <v>4.1400009999999563</v>
          </cell>
          <cell r="C409">
            <v>4.1399999999999562</v>
          </cell>
          <cell r="D409">
            <v>0.127</v>
          </cell>
          <cell r="E409">
            <v>0.50239999999999996</v>
          </cell>
        </row>
        <row r="410">
          <cell r="B410">
            <v>4.1500009999999561</v>
          </cell>
          <cell r="C410">
            <v>4.1499999999999559</v>
          </cell>
          <cell r="D410">
            <v>0.127</v>
          </cell>
          <cell r="E410">
            <v>0.50249999999999995</v>
          </cell>
        </row>
        <row r="411">
          <cell r="B411">
            <v>4.1600009999999559</v>
          </cell>
          <cell r="C411">
            <v>4.1599999999999557</v>
          </cell>
          <cell r="D411">
            <v>0.127</v>
          </cell>
          <cell r="E411">
            <v>0.50260000000000005</v>
          </cell>
        </row>
        <row r="412">
          <cell r="B412">
            <v>4.1700009999999557</v>
          </cell>
          <cell r="C412">
            <v>4.1699999999999555</v>
          </cell>
          <cell r="D412">
            <v>0.127</v>
          </cell>
          <cell r="E412">
            <v>0.50270000000000004</v>
          </cell>
        </row>
        <row r="413">
          <cell r="B413">
            <v>4.1800009999999554</v>
          </cell>
          <cell r="C413">
            <v>4.1799999999999553</v>
          </cell>
          <cell r="D413">
            <v>0.127</v>
          </cell>
          <cell r="E413">
            <v>0.50280000000000002</v>
          </cell>
        </row>
        <row r="414">
          <cell r="B414">
            <v>4.1900009999999552</v>
          </cell>
          <cell r="C414">
            <v>4.1899999999999551</v>
          </cell>
          <cell r="D414">
            <v>0.127</v>
          </cell>
          <cell r="E414">
            <v>0.50290000000000001</v>
          </cell>
        </row>
        <row r="415">
          <cell r="B415">
            <v>4.200000999999955</v>
          </cell>
          <cell r="C415">
            <v>4.1999999999999549</v>
          </cell>
          <cell r="D415">
            <v>0.127</v>
          </cell>
          <cell r="E415">
            <v>0.503</v>
          </cell>
        </row>
        <row r="416">
          <cell r="B416">
            <v>4.2100009999999548</v>
          </cell>
          <cell r="C416">
            <v>4.2099999999999547</v>
          </cell>
          <cell r="D416">
            <v>0.12709999999999999</v>
          </cell>
          <cell r="E416">
            <v>0.503</v>
          </cell>
        </row>
        <row r="417">
          <cell r="B417">
            <v>4.2200009999999546</v>
          </cell>
          <cell r="C417">
            <v>4.2199999999999545</v>
          </cell>
          <cell r="D417">
            <v>0.12720000000000001</v>
          </cell>
          <cell r="E417">
            <v>0.503</v>
          </cell>
        </row>
        <row r="418">
          <cell r="B418">
            <v>4.2300009999999544</v>
          </cell>
          <cell r="C418">
            <v>4.2299999999999542</v>
          </cell>
          <cell r="D418">
            <v>0.1273</v>
          </cell>
          <cell r="E418">
            <v>0.503</v>
          </cell>
        </row>
        <row r="419">
          <cell r="B419">
            <v>4.2400009999999542</v>
          </cell>
          <cell r="C419">
            <v>4.239999999999954</v>
          </cell>
          <cell r="D419">
            <v>0.12740000000000001</v>
          </cell>
          <cell r="E419">
            <v>0.503</v>
          </cell>
        </row>
        <row r="420">
          <cell r="B420">
            <v>4.250000999999954</v>
          </cell>
          <cell r="C420">
            <v>4.2499999999999538</v>
          </cell>
          <cell r="D420">
            <v>0.1275</v>
          </cell>
          <cell r="E420">
            <v>0.503</v>
          </cell>
        </row>
        <row r="421">
          <cell r="B421">
            <v>4.2600009999999537</v>
          </cell>
          <cell r="C421">
            <v>4.2599999999999536</v>
          </cell>
          <cell r="D421">
            <v>0.12759999999999999</v>
          </cell>
          <cell r="E421">
            <v>0.503</v>
          </cell>
        </row>
        <row r="422">
          <cell r="B422">
            <v>4.2700009999999535</v>
          </cell>
          <cell r="C422">
            <v>4.2699999999999534</v>
          </cell>
          <cell r="D422">
            <v>0.12770000000000001</v>
          </cell>
          <cell r="E422">
            <v>0.503</v>
          </cell>
        </row>
        <row r="423">
          <cell r="B423">
            <v>4.2800009999999533</v>
          </cell>
          <cell r="C423">
            <v>4.2799999999999532</v>
          </cell>
          <cell r="D423">
            <v>0.1278</v>
          </cell>
          <cell r="E423">
            <v>0.503</v>
          </cell>
        </row>
        <row r="424">
          <cell r="B424">
            <v>4.2900009999999531</v>
          </cell>
          <cell r="C424">
            <v>4.289999999999953</v>
          </cell>
          <cell r="D424">
            <v>0.12790000000000001</v>
          </cell>
          <cell r="E424">
            <v>0.503</v>
          </cell>
        </row>
        <row r="425">
          <cell r="B425">
            <v>4.3000009999999529</v>
          </cell>
          <cell r="C425">
            <v>4.2999999999999527</v>
          </cell>
          <cell r="D425">
            <v>0.128</v>
          </cell>
          <cell r="E425">
            <v>0.503</v>
          </cell>
        </row>
        <row r="426">
          <cell r="B426">
            <v>4.3100009999999527</v>
          </cell>
          <cell r="C426">
            <v>4.3099999999999525</v>
          </cell>
          <cell r="D426">
            <v>0.128</v>
          </cell>
          <cell r="E426">
            <v>0.50309999999999999</v>
          </cell>
        </row>
        <row r="427">
          <cell r="B427">
            <v>4.3200009999999525</v>
          </cell>
          <cell r="C427">
            <v>4.3199999999999523</v>
          </cell>
          <cell r="D427">
            <v>0.128</v>
          </cell>
          <cell r="E427">
            <v>0.50319999999999998</v>
          </cell>
        </row>
        <row r="428">
          <cell r="B428">
            <v>4.3300009999999522</v>
          </cell>
          <cell r="C428">
            <v>4.3299999999999521</v>
          </cell>
          <cell r="D428">
            <v>0.128</v>
          </cell>
          <cell r="E428">
            <v>0.50329999999999997</v>
          </cell>
        </row>
        <row r="429">
          <cell r="B429">
            <v>4.340000999999952</v>
          </cell>
          <cell r="C429">
            <v>4.3399999999999519</v>
          </cell>
          <cell r="D429">
            <v>0.128</v>
          </cell>
          <cell r="E429">
            <v>0.50339999999999996</v>
          </cell>
        </row>
        <row r="430">
          <cell r="B430">
            <v>4.3500009999999518</v>
          </cell>
          <cell r="C430">
            <v>4.3499999999999517</v>
          </cell>
          <cell r="D430">
            <v>0.128</v>
          </cell>
          <cell r="E430">
            <v>0.50350000000000006</v>
          </cell>
        </row>
        <row r="431">
          <cell r="B431">
            <v>4.3600009999999516</v>
          </cell>
          <cell r="C431">
            <v>4.3599999999999515</v>
          </cell>
          <cell r="D431">
            <v>0.128</v>
          </cell>
          <cell r="E431">
            <v>0.50360000000000005</v>
          </cell>
        </row>
        <row r="432">
          <cell r="B432">
            <v>4.3700009999999514</v>
          </cell>
          <cell r="C432">
            <v>4.3699999999999513</v>
          </cell>
          <cell r="D432">
            <v>0.128</v>
          </cell>
          <cell r="E432">
            <v>0.50370000000000004</v>
          </cell>
        </row>
        <row r="433">
          <cell r="B433">
            <v>4.3800009999999512</v>
          </cell>
          <cell r="C433">
            <v>4.379999999999951</v>
          </cell>
          <cell r="D433">
            <v>0.128</v>
          </cell>
          <cell r="E433">
            <v>0.50380000000000003</v>
          </cell>
        </row>
        <row r="434">
          <cell r="B434">
            <v>4.390000999999951</v>
          </cell>
          <cell r="C434">
            <v>4.3899999999999508</v>
          </cell>
          <cell r="D434">
            <v>0.128</v>
          </cell>
          <cell r="E434">
            <v>0.50390000000000001</v>
          </cell>
        </row>
        <row r="435">
          <cell r="B435">
            <v>4.4000009999999508</v>
          </cell>
          <cell r="C435">
            <v>4.3999999999999506</v>
          </cell>
          <cell r="D435">
            <v>0.128</v>
          </cell>
          <cell r="E435">
            <v>0.504</v>
          </cell>
        </row>
        <row r="436">
          <cell r="B436">
            <v>4.4100009999999505</v>
          </cell>
          <cell r="C436">
            <v>4.4099999999999504</v>
          </cell>
          <cell r="D436">
            <v>0.12809999999999999</v>
          </cell>
          <cell r="E436">
            <v>0.50409999999999999</v>
          </cell>
        </row>
        <row r="437">
          <cell r="B437">
            <v>4.4200009999999503</v>
          </cell>
          <cell r="C437">
            <v>4.4199999999999502</v>
          </cell>
          <cell r="D437">
            <v>0.12820000000000001</v>
          </cell>
          <cell r="E437">
            <v>0.50419999999999998</v>
          </cell>
        </row>
        <row r="438">
          <cell r="B438">
            <v>4.4300009999999501</v>
          </cell>
          <cell r="C438">
            <v>4.42999999999995</v>
          </cell>
          <cell r="D438">
            <v>0.1283</v>
          </cell>
          <cell r="E438">
            <v>0.50429999999999997</v>
          </cell>
        </row>
        <row r="439">
          <cell r="B439">
            <v>4.4400009999999499</v>
          </cell>
          <cell r="C439">
            <v>4.4399999999999498</v>
          </cell>
          <cell r="D439">
            <v>0.12840000000000001</v>
          </cell>
          <cell r="E439">
            <v>0.50439999999999996</v>
          </cell>
        </row>
        <row r="440">
          <cell r="B440">
            <v>4.4500009999999497</v>
          </cell>
          <cell r="C440">
            <v>4.4499999999999496</v>
          </cell>
          <cell r="D440">
            <v>0.1285</v>
          </cell>
          <cell r="E440">
            <v>0.50449999999999995</v>
          </cell>
        </row>
        <row r="441">
          <cell r="B441">
            <v>4.4600009999999495</v>
          </cell>
          <cell r="C441">
            <v>4.4599999999999493</v>
          </cell>
          <cell r="D441">
            <v>0.12859999999999999</v>
          </cell>
          <cell r="E441">
            <v>0.50460000000000005</v>
          </cell>
        </row>
        <row r="442">
          <cell r="B442">
            <v>4.4700009999999493</v>
          </cell>
          <cell r="C442">
            <v>4.4699999999999491</v>
          </cell>
          <cell r="D442">
            <v>0.12870000000000001</v>
          </cell>
          <cell r="E442">
            <v>0.50470000000000004</v>
          </cell>
        </row>
        <row r="443">
          <cell r="B443">
            <v>4.4800009999999491</v>
          </cell>
          <cell r="C443">
            <v>4.4799999999999489</v>
          </cell>
          <cell r="D443">
            <v>0.1288</v>
          </cell>
          <cell r="E443">
            <v>0.50480000000000003</v>
          </cell>
        </row>
        <row r="444">
          <cell r="B444">
            <v>4.4900009999999488</v>
          </cell>
          <cell r="C444">
            <v>4.4899999999999487</v>
          </cell>
          <cell r="D444">
            <v>0.12890000000000001</v>
          </cell>
          <cell r="E444">
            <v>0.50490000000000002</v>
          </cell>
        </row>
        <row r="445">
          <cell r="B445">
            <v>4.5000009999999486</v>
          </cell>
          <cell r="C445">
            <v>4.4999999999999485</v>
          </cell>
          <cell r="D445">
            <v>0.129</v>
          </cell>
          <cell r="E445">
            <v>0.505</v>
          </cell>
        </row>
        <row r="446">
          <cell r="B446">
            <v>4.5100009999999484</v>
          </cell>
          <cell r="C446">
            <v>4.5099999999999483</v>
          </cell>
          <cell r="D446">
            <v>0.129</v>
          </cell>
          <cell r="E446">
            <v>0.50509999999999999</v>
          </cell>
        </row>
        <row r="447">
          <cell r="B447">
            <v>4.5200009999999482</v>
          </cell>
          <cell r="C447">
            <v>4.5199999999999481</v>
          </cell>
          <cell r="D447">
            <v>0.129</v>
          </cell>
          <cell r="E447">
            <v>0.50519999999999998</v>
          </cell>
        </row>
        <row r="448">
          <cell r="B448">
            <v>4.530000999999948</v>
          </cell>
          <cell r="C448">
            <v>4.5299999999999478</v>
          </cell>
          <cell r="D448">
            <v>0.129</v>
          </cell>
          <cell r="E448">
            <v>0.50529999999999997</v>
          </cell>
        </row>
        <row r="449">
          <cell r="B449">
            <v>4.5400009999999478</v>
          </cell>
          <cell r="C449">
            <v>4.5399999999999476</v>
          </cell>
          <cell r="D449">
            <v>0.129</v>
          </cell>
          <cell r="E449">
            <v>0.50539999999999996</v>
          </cell>
        </row>
        <row r="450">
          <cell r="B450">
            <v>4.5500009999999476</v>
          </cell>
          <cell r="C450">
            <v>4.5499999999999474</v>
          </cell>
          <cell r="D450">
            <v>0.129</v>
          </cell>
          <cell r="E450">
            <v>0.50550000000000006</v>
          </cell>
        </row>
        <row r="451">
          <cell r="B451">
            <v>4.5600009999999473</v>
          </cell>
          <cell r="C451">
            <v>4.5599999999999472</v>
          </cell>
          <cell r="D451">
            <v>0.129</v>
          </cell>
          <cell r="E451">
            <v>0.50560000000000005</v>
          </cell>
        </row>
        <row r="452">
          <cell r="B452">
            <v>4.5700009999999471</v>
          </cell>
          <cell r="C452">
            <v>4.569999999999947</v>
          </cell>
          <cell r="D452">
            <v>0.129</v>
          </cell>
          <cell r="E452">
            <v>0.50570000000000004</v>
          </cell>
        </row>
        <row r="453">
          <cell r="B453">
            <v>4.5800009999999469</v>
          </cell>
          <cell r="C453">
            <v>4.5799999999999468</v>
          </cell>
          <cell r="D453">
            <v>0.129</v>
          </cell>
          <cell r="E453">
            <v>0.50580000000000003</v>
          </cell>
        </row>
        <row r="454">
          <cell r="B454">
            <v>4.5900009999999467</v>
          </cell>
          <cell r="C454">
            <v>4.5899999999999466</v>
          </cell>
          <cell r="D454">
            <v>0.129</v>
          </cell>
          <cell r="E454">
            <v>0.50590000000000002</v>
          </cell>
        </row>
        <row r="455">
          <cell r="B455">
            <v>4.6000009999999465</v>
          </cell>
          <cell r="C455">
            <v>4.5999999999999464</v>
          </cell>
          <cell r="D455">
            <v>0.129</v>
          </cell>
          <cell r="E455">
            <v>0.50600000000000001</v>
          </cell>
        </row>
        <row r="456">
          <cell r="B456">
            <v>4.6100009999999463</v>
          </cell>
          <cell r="C456">
            <v>4.6099999999999461</v>
          </cell>
          <cell r="D456">
            <v>0.12909999999999999</v>
          </cell>
          <cell r="E456">
            <v>0.50609999999999999</v>
          </cell>
        </row>
        <row r="457">
          <cell r="B457">
            <v>4.6200009999999461</v>
          </cell>
          <cell r="C457">
            <v>4.6199999999999459</v>
          </cell>
          <cell r="D457">
            <v>0.12920000000000001</v>
          </cell>
          <cell r="E457">
            <v>0.50619999999999998</v>
          </cell>
        </row>
        <row r="458">
          <cell r="B458">
            <v>4.6300009999999459</v>
          </cell>
          <cell r="C458">
            <v>4.6299999999999457</v>
          </cell>
          <cell r="D458">
            <v>0.1293</v>
          </cell>
          <cell r="E458">
            <v>0.50629999999999997</v>
          </cell>
        </row>
        <row r="459">
          <cell r="B459">
            <v>4.6400009999999456</v>
          </cell>
          <cell r="C459">
            <v>4.6399999999999455</v>
          </cell>
          <cell r="D459">
            <v>0.12940000000000002</v>
          </cell>
          <cell r="E459">
            <v>0.50639999999999996</v>
          </cell>
        </row>
        <row r="460">
          <cell r="B460">
            <v>4.6500009999999454</v>
          </cell>
          <cell r="C460">
            <v>4.6499999999999453</v>
          </cell>
          <cell r="D460">
            <v>0.1295</v>
          </cell>
          <cell r="E460">
            <v>0.50649999999999995</v>
          </cell>
        </row>
        <row r="461">
          <cell r="B461">
            <v>4.6600009999999452</v>
          </cell>
          <cell r="C461">
            <v>4.6599999999999451</v>
          </cell>
          <cell r="D461">
            <v>0.12959999999999999</v>
          </cell>
          <cell r="E461">
            <v>0.50660000000000005</v>
          </cell>
        </row>
        <row r="462">
          <cell r="B462">
            <v>4.670000999999945</v>
          </cell>
          <cell r="C462">
            <v>4.6699999999999449</v>
          </cell>
          <cell r="D462">
            <v>0.12970000000000001</v>
          </cell>
          <cell r="E462">
            <v>0.50670000000000004</v>
          </cell>
        </row>
        <row r="463">
          <cell r="B463">
            <v>4.6800009999999448</v>
          </cell>
          <cell r="C463">
            <v>4.6799999999999446</v>
          </cell>
          <cell r="D463">
            <v>0.1298</v>
          </cell>
          <cell r="E463">
            <v>0.50680000000000003</v>
          </cell>
        </row>
        <row r="464">
          <cell r="B464">
            <v>4.6900009999999446</v>
          </cell>
          <cell r="C464">
            <v>4.6899999999999444</v>
          </cell>
          <cell r="D464">
            <v>0.12990000000000002</v>
          </cell>
          <cell r="E464">
            <v>0.50690000000000002</v>
          </cell>
        </row>
        <row r="465">
          <cell r="B465">
            <v>4.7000009999999444</v>
          </cell>
          <cell r="C465">
            <v>4.6999999999999442</v>
          </cell>
          <cell r="D465">
            <v>0.13</v>
          </cell>
          <cell r="E465">
            <v>0.50700000000000001</v>
          </cell>
        </row>
        <row r="466">
          <cell r="B466">
            <v>4.7100009999999441</v>
          </cell>
          <cell r="C466">
            <v>4.709999999999944</v>
          </cell>
          <cell r="D466">
            <v>0.13</v>
          </cell>
          <cell r="E466">
            <v>0.5071</v>
          </cell>
        </row>
        <row r="467">
          <cell r="B467">
            <v>4.7200009999999439</v>
          </cell>
          <cell r="C467">
            <v>4.7199999999999438</v>
          </cell>
          <cell r="D467">
            <v>0.13</v>
          </cell>
          <cell r="E467">
            <v>0.50719999999999998</v>
          </cell>
        </row>
        <row r="468">
          <cell r="B468">
            <v>4.7300009999999437</v>
          </cell>
          <cell r="C468">
            <v>4.7299999999999436</v>
          </cell>
          <cell r="D468">
            <v>0.13</v>
          </cell>
          <cell r="E468">
            <v>0.50729999999999997</v>
          </cell>
        </row>
        <row r="469">
          <cell r="B469">
            <v>4.7400009999999435</v>
          </cell>
          <cell r="C469">
            <v>4.7399999999999434</v>
          </cell>
          <cell r="D469">
            <v>0.13</v>
          </cell>
          <cell r="E469">
            <v>0.50739999999999996</v>
          </cell>
        </row>
        <row r="470">
          <cell r="B470">
            <v>4.7500009999999433</v>
          </cell>
          <cell r="C470">
            <v>4.7499999999999432</v>
          </cell>
          <cell r="D470">
            <v>0.13</v>
          </cell>
          <cell r="E470">
            <v>0.50750000000000006</v>
          </cell>
        </row>
        <row r="471">
          <cell r="B471">
            <v>4.7600009999999431</v>
          </cell>
          <cell r="C471">
            <v>4.7599999999999429</v>
          </cell>
          <cell r="D471">
            <v>0.13</v>
          </cell>
          <cell r="E471">
            <v>0.50760000000000005</v>
          </cell>
        </row>
        <row r="472">
          <cell r="B472">
            <v>4.7700009999999429</v>
          </cell>
          <cell r="C472">
            <v>4.7699999999999427</v>
          </cell>
          <cell r="D472">
            <v>0.13</v>
          </cell>
          <cell r="E472">
            <v>0.50770000000000004</v>
          </cell>
        </row>
        <row r="473">
          <cell r="B473">
            <v>4.7800009999999427</v>
          </cell>
          <cell r="C473">
            <v>4.7799999999999425</v>
          </cell>
          <cell r="D473">
            <v>0.13</v>
          </cell>
          <cell r="E473">
            <v>0.50780000000000003</v>
          </cell>
        </row>
        <row r="474">
          <cell r="B474">
            <v>4.7900009999999424</v>
          </cell>
          <cell r="C474">
            <v>4.7899999999999423</v>
          </cell>
          <cell r="D474">
            <v>0.13</v>
          </cell>
          <cell r="E474">
            <v>0.50790000000000002</v>
          </cell>
        </row>
        <row r="475">
          <cell r="B475">
            <v>4.8000009999999422</v>
          </cell>
          <cell r="C475">
            <v>4.7999999999999421</v>
          </cell>
          <cell r="D475">
            <v>0.13</v>
          </cell>
          <cell r="E475">
            <v>0.50800000000000001</v>
          </cell>
        </row>
        <row r="476">
          <cell r="B476">
            <v>4.810000999999942</v>
          </cell>
          <cell r="C476">
            <v>4.8099999999999419</v>
          </cell>
          <cell r="D476">
            <v>0.13009999999999999</v>
          </cell>
          <cell r="E476">
            <v>0.5081</v>
          </cell>
        </row>
        <row r="477">
          <cell r="B477">
            <v>4.8200009999999418</v>
          </cell>
          <cell r="C477">
            <v>4.8199999999999417</v>
          </cell>
          <cell r="D477">
            <v>0.13020000000000001</v>
          </cell>
          <cell r="E477">
            <v>0.50819999999999999</v>
          </cell>
        </row>
        <row r="478">
          <cell r="B478">
            <v>4.8300009999999416</v>
          </cell>
          <cell r="C478">
            <v>4.8299999999999415</v>
          </cell>
          <cell r="D478">
            <v>0.1303</v>
          </cell>
          <cell r="E478">
            <v>0.50829999999999997</v>
          </cell>
        </row>
        <row r="479">
          <cell r="B479">
            <v>4.8400009999999414</v>
          </cell>
          <cell r="C479">
            <v>4.8399999999999412</v>
          </cell>
          <cell r="D479">
            <v>0.13040000000000002</v>
          </cell>
          <cell r="E479">
            <v>0.50839999999999996</v>
          </cell>
        </row>
        <row r="480">
          <cell r="B480">
            <v>4.8500009999999412</v>
          </cell>
          <cell r="C480">
            <v>4.849999999999941</v>
          </cell>
          <cell r="D480">
            <v>0.1305</v>
          </cell>
          <cell r="E480">
            <v>0.50849999999999995</v>
          </cell>
        </row>
        <row r="481">
          <cell r="B481">
            <v>4.860000999999941</v>
          </cell>
          <cell r="C481">
            <v>4.8599999999999408</v>
          </cell>
          <cell r="D481">
            <v>0.13059999999999999</v>
          </cell>
          <cell r="E481">
            <v>0.50860000000000005</v>
          </cell>
        </row>
        <row r="482">
          <cell r="B482">
            <v>4.8700009999999407</v>
          </cell>
          <cell r="C482">
            <v>4.8699999999999406</v>
          </cell>
          <cell r="D482">
            <v>0.13070000000000001</v>
          </cell>
          <cell r="E482">
            <v>0.50870000000000004</v>
          </cell>
        </row>
        <row r="483">
          <cell r="B483">
            <v>4.8800009999999405</v>
          </cell>
          <cell r="C483">
            <v>4.8799999999999404</v>
          </cell>
          <cell r="D483">
            <v>0.1308</v>
          </cell>
          <cell r="E483">
            <v>0.50880000000000003</v>
          </cell>
        </row>
        <row r="484">
          <cell r="B484">
            <v>4.8900009999999403</v>
          </cell>
          <cell r="C484">
            <v>4.8899999999999402</v>
          </cell>
          <cell r="D484">
            <v>0.13090000000000002</v>
          </cell>
          <cell r="E484">
            <v>0.50890000000000002</v>
          </cell>
        </row>
        <row r="485">
          <cell r="B485">
            <v>4.9000009999999401</v>
          </cell>
          <cell r="C485">
            <v>4.89999999999994</v>
          </cell>
          <cell r="D485">
            <v>0.13100000000000001</v>
          </cell>
          <cell r="E485">
            <v>0.50900000000000001</v>
          </cell>
        </row>
        <row r="486">
          <cell r="B486">
            <v>4.9100009999999399</v>
          </cell>
          <cell r="C486">
            <v>4.9099999999999397</v>
          </cell>
          <cell r="D486">
            <v>0.13100000000000001</v>
          </cell>
          <cell r="E486">
            <v>0.5091</v>
          </cell>
        </row>
        <row r="487">
          <cell r="B487">
            <v>4.9200009999999397</v>
          </cell>
          <cell r="C487">
            <v>4.9199999999999395</v>
          </cell>
          <cell r="D487">
            <v>0.13100000000000001</v>
          </cell>
          <cell r="E487">
            <v>0.50919999999999999</v>
          </cell>
        </row>
        <row r="488">
          <cell r="B488">
            <v>4.9300009999999395</v>
          </cell>
          <cell r="C488">
            <v>4.9299999999999393</v>
          </cell>
          <cell r="D488">
            <v>0.13100000000000001</v>
          </cell>
          <cell r="E488">
            <v>0.50929999999999997</v>
          </cell>
        </row>
        <row r="489">
          <cell r="B489">
            <v>4.9400009999999392</v>
          </cell>
          <cell r="C489">
            <v>4.9399999999999391</v>
          </cell>
          <cell r="D489">
            <v>0.13100000000000001</v>
          </cell>
          <cell r="E489">
            <v>0.50939999999999996</v>
          </cell>
        </row>
        <row r="490">
          <cell r="B490">
            <v>4.950000999999939</v>
          </cell>
          <cell r="C490">
            <v>4.9499999999999389</v>
          </cell>
          <cell r="D490">
            <v>0.13100000000000001</v>
          </cell>
          <cell r="E490">
            <v>0.50950000000000006</v>
          </cell>
        </row>
        <row r="491">
          <cell r="B491">
            <v>4.9600009999999388</v>
          </cell>
          <cell r="C491">
            <v>4.9599999999999387</v>
          </cell>
          <cell r="D491">
            <v>0.13100000000000001</v>
          </cell>
          <cell r="E491">
            <v>0.50960000000000005</v>
          </cell>
        </row>
        <row r="492">
          <cell r="B492">
            <v>4.9700009999999386</v>
          </cell>
          <cell r="C492">
            <v>4.9699999999999385</v>
          </cell>
          <cell r="D492">
            <v>0.13100000000000001</v>
          </cell>
          <cell r="E492">
            <v>0.50970000000000004</v>
          </cell>
        </row>
        <row r="493">
          <cell r="B493">
            <v>4.9800009999999384</v>
          </cell>
          <cell r="C493">
            <v>4.9799999999999383</v>
          </cell>
          <cell r="D493">
            <v>0.13100000000000001</v>
          </cell>
          <cell r="E493">
            <v>0.50980000000000003</v>
          </cell>
        </row>
        <row r="494">
          <cell r="B494">
            <v>4.9900009999999382</v>
          </cell>
          <cell r="C494">
            <v>4.989999999999938</v>
          </cell>
          <cell r="D494">
            <v>0.13100000000000001</v>
          </cell>
          <cell r="E494">
            <v>0.50990000000000002</v>
          </cell>
        </row>
        <row r="495">
          <cell r="B495">
            <v>5.000000999999938</v>
          </cell>
          <cell r="C495">
            <v>4.9999999999999378</v>
          </cell>
          <cell r="D495">
            <v>0.13100000000000001</v>
          </cell>
          <cell r="E495">
            <v>0.51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sheetData sheetId="544" refreshError="1"/>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refreshError="1"/>
      <sheetData sheetId="662"/>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집계표"/>
      <sheetName val="총수량집계표"/>
      <sheetName val="총철근량집계표"/>
      <sheetName val="토적집계표"/>
      <sheetName val="토적표"/>
      <sheetName val="토공집계표"/>
      <sheetName val="몰탈"/>
      <sheetName val="포장공수량집계표"/>
      <sheetName val="아스콘포장(T=52.5CM)"/>
      <sheetName val="고압블럭(T=6CM)"/>
      <sheetName val="보차도경계석(150-170-200)"/>
      <sheetName val="보도경계블럭"/>
      <sheetName val="L형측구"/>
      <sheetName val="감속턱"/>
      <sheetName val="차선도색(평행주차)"/>
      <sheetName val="차선도색(중앙선)"/>
      <sheetName val="차선도색(직각주차-5M)"/>
      <sheetName val="우수공수량집계표"/>
      <sheetName val="우수공철근량집계표"/>
      <sheetName val="우수공맨홀평균깊이"/>
      <sheetName val="우수공흄관평균깊이"/>
      <sheetName val="우수흄관(D300)"/>
      <sheetName val="흄관(D450)"/>
      <sheetName val="흄관(D500)"/>
      <sheetName val="흄관(D600)"/>
      <sheetName val="흄관(D700)"/>
      <sheetName val="우수맨홀(D900)"/>
      <sheetName val="우수맨홀(D1200)"/>
      <sheetName val="PIT평균깊이"/>
      <sheetName val="플륨관"/>
      <sheetName val="홈통받이"/>
      <sheetName val="홈통받이연락관"/>
      <sheetName val="빗물받이(910-510-410)"/>
      <sheetName val="빗물받이연락관"/>
      <sheetName val="PIT"/>
      <sheetName val="집수정(400-400)"/>
      <sheetName val="집수정(600-700)"/>
      <sheetName val="집수정연락관"/>
      <sheetName val="맹암거(D150)"/>
      <sheetName val="맹암거(D250)"/>
      <sheetName val="U형(300X300~500)"/>
      <sheetName val="우수관보호공(D300)"/>
      <sheetName val="우수관보호공(D450)"/>
      <sheetName val="오수공수량집계표"/>
      <sheetName val="오수공철근량집계표"/>
      <sheetName val="오수공맨홀평균깊이"/>
      <sheetName val="오수공흄관평균깊이"/>
      <sheetName val="오수맨홀(D900)"/>
      <sheetName val="오수받이(940-510-410)"/>
      <sheetName val="흄관(D300)"/>
      <sheetName val="오수관보호공(D300)"/>
      <sheetName val="오수받이연락관"/>
      <sheetName val="상수도공수량집계표"/>
      <sheetName val="상수도공철근량집계표"/>
      <sheetName val="제수변실(1.40-1.50)"/>
      <sheetName val="주철관(D200)"/>
      <sheetName val="공동구공철근량집계표"/>
      <sheetName val="공동구공수량집계표"/>
      <sheetName val="공동구공"/>
      <sheetName val="우수공"/>
      <sheetName val="tggwan(mac)"/>
      <sheetName val="DATE"/>
      <sheetName val="산근1,2"/>
      <sheetName val="기기리스트"/>
      <sheetName val="DATA"/>
      <sheetName val="우각부보강"/>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refreshError="1"/>
      <sheetData sheetId="36">
        <row r="4">
          <cell r="P4">
            <v>4</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조사"/>
      <sheetName val="대가 "/>
      <sheetName val="대비"/>
      <sheetName val="단-원산"/>
      <sheetName val="단-신우"/>
      <sheetName val="단-조은"/>
      <sheetName val="내역서"/>
      <sheetName val="갑지"/>
      <sheetName val="타-신우"/>
      <sheetName val="타-조은"/>
      <sheetName val="산기계"/>
      <sheetName val="산-전기"/>
      <sheetName val="겉지"/>
      <sheetName val="램머"/>
      <sheetName val="기계경비(시간당)"/>
      <sheetName val="단가조사"/>
      <sheetName val="차액보증"/>
      <sheetName val="352"/>
      <sheetName val="FD"/>
      <sheetName val="LD"/>
      <sheetName val="부하LOAD"/>
      <sheetName val="Macro1"/>
      <sheetName val="일위대가목록"/>
      <sheetName val="산출목록표"/>
      <sheetName val="Galaxy 소비자가격표"/>
      <sheetName val="소비자가"/>
      <sheetName val="부하(성남)"/>
      <sheetName val="민속촌메뉴"/>
      <sheetName val="Sheet1"/>
      <sheetName val="정산"/>
      <sheetName val="Macro(차단기)"/>
      <sheetName val="공사원가계산서"/>
      <sheetName val="I一般比"/>
      <sheetName val="내역"/>
      <sheetName val="수량산출"/>
      <sheetName val="관음목장(제출용)자105인97.5"/>
      <sheetName val="설직재-1"/>
      <sheetName val="N賃率-職"/>
      <sheetName val="LOPCALC"/>
      <sheetName val="제-노임"/>
      <sheetName val="제직재"/>
      <sheetName val="재집"/>
      <sheetName val="직재"/>
      <sheetName val="금액집계"/>
      <sheetName val="기초대가"/>
      <sheetName val="AS복구"/>
      <sheetName val="중기터파기"/>
      <sheetName val="변수값"/>
      <sheetName val="중기상차"/>
      <sheetName val="일위대가"/>
      <sheetName val="일위대가(4층원격)"/>
      <sheetName val="인건-측정"/>
      <sheetName val="간선계산"/>
      <sheetName val="수량산출서"/>
      <sheetName val="DATA"/>
      <sheetName val="Sheet2"/>
      <sheetName val="전기일위대가"/>
      <sheetName val="노임단가"/>
      <sheetName val="경비_원본"/>
      <sheetName val="하조서"/>
      <sheetName val="4원가계산"/>
      <sheetName val="설계조건"/>
      <sheetName val="집수정(600-700)"/>
      <sheetName val="9GNG운반"/>
      <sheetName val="아파트기별"/>
      <sheetName val="공리일"/>
      <sheetName val="CT "/>
      <sheetName val="물가대비표"/>
      <sheetName val="부하계산서"/>
      <sheetName val="Total"/>
      <sheetName val="공통(20-91)"/>
      <sheetName val="20관리비율"/>
      <sheetName val="전차선로 물량표"/>
      <sheetName val="J直材4"/>
      <sheetName val="신우"/>
      <sheetName val="DB단가"/>
      <sheetName val="직노"/>
      <sheetName val="danga"/>
      <sheetName val="ilch"/>
      <sheetName val="을"/>
      <sheetName val="정부노임단가"/>
      <sheetName val="일위(설)"/>
      <sheetName val="건축내역"/>
      <sheetName val="공사비예산서(토목분)"/>
      <sheetName val="적용기준표(98년상반기)"/>
      <sheetName val="1안"/>
      <sheetName val="외주가공"/>
      <sheetName val="단가산출"/>
      <sheetName val="구조물공1"/>
      <sheetName val="배수및구조물공1"/>
      <sheetName val="표지 (2)"/>
      <sheetName val="Baby일위대가"/>
      <sheetName val="매크로"/>
      <sheetName val="계수시트"/>
      <sheetName val="원가계산서"/>
      <sheetName val="우수공"/>
      <sheetName val="수량산출1"/>
      <sheetName val="자재단가표"/>
      <sheetName val="Sheet6"/>
      <sheetName val="단가"/>
      <sheetName val="내역서-CCTV"/>
      <sheetName val="갑지1"/>
      <sheetName val="견적대비 견적서"/>
      <sheetName val="패널"/>
      <sheetName val="입찰안"/>
      <sheetName val="FANDBS"/>
      <sheetName val="GRDATA"/>
      <sheetName val="SHAFTDBSE"/>
      <sheetName val="Cost bd-&quot;A&quot;"/>
      <sheetName val="조도"/>
      <sheetName val="부대내역"/>
      <sheetName val="ETC"/>
      <sheetName val="Tender Summary"/>
      <sheetName val="대가_"/>
      <sheetName val="관음목장(제출용)자105인97_5"/>
      <sheetName val="Galaxy_소비자가격표"/>
      <sheetName val="FRP내역서"/>
      <sheetName val="실행내역"/>
      <sheetName val="구천"/>
      <sheetName val="청천내"/>
      <sheetName val="점검총괄"/>
      <sheetName val="Sheet5"/>
      <sheetName val="일위"/>
      <sheetName val="#REF"/>
      <sheetName val="금액내역서"/>
      <sheetName val="원가계산"/>
      <sheetName val="Y-WORK"/>
      <sheetName val="데이타"/>
      <sheetName val="과천MAIN"/>
      <sheetName val="공량산출근거서"/>
      <sheetName val="현장관리비"/>
      <sheetName val="공사개요"/>
      <sheetName val="전선 및 전선관"/>
      <sheetName val="총괄집계표"/>
      <sheetName val="급수 (LPM)"/>
      <sheetName val=" 냉각수펌프"/>
      <sheetName val="중기사용료"/>
      <sheetName val="공사현황"/>
      <sheetName val="기본일위"/>
      <sheetName val="말뚝지지력산정"/>
      <sheetName val="포장절단"/>
      <sheetName val="개요"/>
      <sheetName val="인건비"/>
      <sheetName val="기본DATA"/>
      <sheetName val="외자배분"/>
      <sheetName val="외자내역"/>
      <sheetName val="기성금내역서"/>
      <sheetName val="적용단가"/>
      <sheetName val="별표집계"/>
      <sheetName val="공사내역"/>
      <sheetName val="MOTOR"/>
      <sheetName val="INDEX"/>
      <sheetName val="EACT10"/>
      <sheetName val="잡비"/>
      <sheetName val="음료실행"/>
      <sheetName val="적용환율"/>
      <sheetName val="진주방향"/>
      <sheetName val="내역표지"/>
      <sheetName val="전체"/>
      <sheetName val="일집"/>
      <sheetName val="반중력식옹벽"/>
      <sheetName val="자재단가비교표"/>
      <sheetName val="C_DATA"/>
      <sheetName val="k-103경고문"/>
      <sheetName val="일위대가-1"/>
      <sheetName val="간접비"/>
      <sheetName val="2F 회의실견적(5_14 일대)"/>
      <sheetName val="계약내력"/>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건축내역"/>
      <sheetName val="일위대가"/>
      <sheetName val="N賃率-職"/>
      <sheetName val="J直材4"/>
      <sheetName val="직재"/>
      <sheetName val="내역서"/>
      <sheetName val="조경내"/>
      <sheetName val="사전공사"/>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laroux"/>
      <sheetName val="내역서1"/>
      <sheetName val="공량"/>
      <sheetName val="표지"/>
      <sheetName val="총괄표지"/>
      <sheetName val="내역표지"/>
      <sheetName val="공사원가계산서"/>
      <sheetName val="대총괄표"/>
      <sheetName val="1차전관방송내역"/>
      <sheetName val="2차전관방송내역"/>
      <sheetName val="회의실방송내역"/>
      <sheetName val="합동강의실방송내역"/>
      <sheetName val="공량표지"/>
      <sheetName val="1차전관공량산출총괄"/>
      <sheetName val="1차전관공량산출내역"/>
      <sheetName val="2차전관공량산출총괄"/>
      <sheetName val="2차전관공량산출내역"/>
      <sheetName val="회의실방송공량산출총괄"/>
      <sheetName val="회의실방송공량산출내역"/>
      <sheetName val="합동강의실공량산출총괄"/>
      <sheetName val="합동강의실공량산출내역"/>
      <sheetName val="자재비교표지"/>
      <sheetName val="자재단가비교표"/>
      <sheetName val="도면표지"/>
      <sheetName val="요율"/>
      <sheetName val="1안"/>
      <sheetName val="서부산문화회관"/>
      <sheetName val="조명율표"/>
      <sheetName val="견적서"/>
      <sheetName val="원가계산서"/>
      <sheetName val="1.동력공사"/>
      <sheetName val="내역서"/>
      <sheetName val="총괄집계표"/>
      <sheetName val="갑  지"/>
      <sheetName val="LD"/>
      <sheetName val="101동"/>
      <sheetName val="공사착공계"/>
      <sheetName val="약품공급2"/>
      <sheetName val="일위단가"/>
      <sheetName val="전기일위목록"/>
      <sheetName val="대포2교접속"/>
      <sheetName val="천방교접속"/>
      <sheetName val="어룡"/>
      <sheetName val="sheet1"/>
      <sheetName val="포장공"/>
      <sheetName val="2000년1차"/>
      <sheetName val="2000전체분"/>
      <sheetName val="Project Brief"/>
      <sheetName val="총괄메뉴"/>
      <sheetName val="환율"/>
      <sheetName val="206 무장,정비 장비용량 산출"/>
      <sheetName val="노임단가"/>
      <sheetName val="조명일위"/>
      <sheetName val="Customer Databas"/>
      <sheetName val="N賃率-職"/>
      <sheetName val="원가총괄"/>
      <sheetName val="DATA"/>
      <sheetName val="수량산출서 (2)"/>
      <sheetName val="자료"/>
      <sheetName val="인수공규격"/>
      <sheetName val="입찰안"/>
      <sheetName val="A 견적"/>
      <sheetName val="집계표"/>
      <sheetName val="단가대비표"/>
      <sheetName val="일위대가집계"/>
      <sheetName val="기기리스트"/>
      <sheetName val="도담구내 개소별 명세"/>
      <sheetName val="을부담운반비"/>
      <sheetName val="접지수량"/>
      <sheetName val="중강당 내역"/>
      <sheetName val="총괄표"/>
      <sheetName val="노면표시-조"/>
      <sheetName val="봉양~조차장간고하개명(신설)"/>
      <sheetName val="내역"/>
      <sheetName val="Macro(차단기)"/>
      <sheetName val="DATE"/>
      <sheetName val="guard(mac)"/>
      <sheetName val="단가일람"/>
      <sheetName val="조경일람"/>
      <sheetName val="준공내역"/>
      <sheetName val="손익분석"/>
      <sheetName val="설계명세서"/>
      <sheetName val="예산명세서"/>
      <sheetName val="자료입력"/>
      <sheetName val="공사준공계"/>
      <sheetName val="준공검사보고서"/>
      <sheetName val="참조"/>
      <sheetName val="#REF"/>
      <sheetName val="분전반"/>
      <sheetName val="개산공사비"/>
      <sheetName val="갑지"/>
      <sheetName val="기본단가표"/>
      <sheetName val="N賃率_職"/>
      <sheetName val="남양구조시험동"/>
      <sheetName val="통신대가"/>
      <sheetName val="건축내역"/>
      <sheetName val="수량산출"/>
      <sheetName val="2공구산출내역"/>
      <sheetName val="집수정(600-700)"/>
      <sheetName val="정류기"/>
      <sheetName val="J直材4"/>
      <sheetName val="97년 추정"/>
      <sheetName val="DATA-UPS"/>
      <sheetName val="인건비"/>
      <sheetName val="하조서"/>
      <sheetName val="Macro(MCC)"/>
      <sheetName val="일위대가목차"/>
      <sheetName val="우수공"/>
      <sheetName val="갑__지"/>
      <sheetName val="수량산출서_(2)"/>
      <sheetName val="1_동력공사"/>
      <sheetName val="Project_Brief"/>
      <sheetName val="A_견적"/>
      <sheetName val="Customer_Databas"/>
      <sheetName val="206_무장,정비_장비용량_산출"/>
      <sheetName val="ysn"/>
      <sheetName val="99년하반기"/>
      <sheetName val="Sheet3"/>
      <sheetName val="DB"/>
      <sheetName val="전입"/>
      <sheetName val="퍼스트"/>
      <sheetName val="전체제잡비"/>
      <sheetName val="일위목록"/>
      <sheetName val="배수통관(좌)"/>
      <sheetName val="단가산출2"/>
      <sheetName val="교각1"/>
      <sheetName val="예정(3)"/>
      <sheetName val="내역전기"/>
      <sheetName val="가설공사내역"/>
      <sheetName val="401"/>
      <sheetName val="loading"/>
      <sheetName val="견적서 N"/>
      <sheetName val="현장관리비참조"/>
      <sheetName val="상 부"/>
      <sheetName val="ⴭⴭⴭⴭ"/>
      <sheetName val="총괄내역서"/>
      <sheetName val="지중자재단가"/>
      <sheetName val="토목"/>
      <sheetName val="단가조사-2"/>
      <sheetName val="지질조사"/>
      <sheetName val="FAX"/>
      <sheetName val="SIL98"/>
      <sheetName val="조명시설"/>
      <sheetName val="적점"/>
      <sheetName val="      "/>
      <sheetName val="98수문일위"/>
      <sheetName val="참조 (2)"/>
      <sheetName val="견적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refreshError="1"/>
      <sheetData sheetId="102" refreshError="1"/>
      <sheetData sheetId="103"/>
      <sheetData sheetId="104" refreshError="1"/>
      <sheetData sheetId="105" refreshError="1"/>
      <sheetData sheetId="106" refreshError="1"/>
      <sheetData sheetId="107" refreshError="1"/>
      <sheetData sheetId="108" refreshError="1"/>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약품공급2"/>
      <sheetName val="sheet1"/>
      <sheetName val="현장관리비 산출내역"/>
      <sheetName val="공사총원가계산서"/>
      <sheetName val="하수처리장-토목원가"/>
      <sheetName val="하수처리장-토목"/>
      <sheetName val="지장물취득비"/>
      <sheetName val="조경원가"/>
      <sheetName val="조경내역"/>
      <sheetName val="하수처리장-건축원가"/>
      <sheetName val="하수처리장-건축"/>
      <sheetName val="설비집계"/>
      <sheetName val="설비내역"/>
      <sheetName val="기계원가계산"/>
      <sheetName val="하수처리장-기계내역"/>
      <sheetName val="중계펌프장-기계내역"/>
      <sheetName val="전기원가"/>
      <sheetName val="전기집계"/>
      <sheetName val="하수처리장-전기집계"/>
      <sheetName val="하수처리장-전기내역"/>
      <sheetName val="중계펌프장-전기집계"/>
      <sheetName val="중계펌프장-전기내역"/>
      <sheetName val="하수처리장-사급자재대"/>
      <sheetName val="사급자재대-기계"/>
      <sheetName val="사급자재대-전기"/>
      <sheetName val="시운전비"/>
      <sheetName val="차집관로, 중계펌프장원가"/>
      <sheetName val="차집관로, 중계펌프장"/>
      <sheetName val="중계펌프장-건축"/>
      <sheetName val="중계펌프장-사급자재대"/>
      <sheetName val="일위대가"/>
      <sheetName val="약품설비"/>
      <sheetName val="봉양~조차장간고하개명(신설)"/>
      <sheetName val="기기리스트"/>
      <sheetName val="건축내역"/>
      <sheetName val="전체제잡비"/>
      <sheetName val="표지"/>
      <sheetName val="원가계산"/>
      <sheetName val="토목내역"/>
      <sheetName val="전기내역"/>
      <sheetName val="도급원가"/>
      <sheetName val="도급토목"/>
      <sheetName val="도급전기"/>
      <sheetName val="도급건축"/>
      <sheetName val="공정표"/>
      <sheetName val="JSP"/>
      <sheetName val="준검 내역서"/>
      <sheetName val="실행철강하도"/>
      <sheetName val="입찰안"/>
      <sheetName val="DATA"/>
      <sheetName val="공사비총괄"/>
      <sheetName val="3.하중산정4.지지력"/>
      <sheetName val="2.대외공문"/>
      <sheetName val="인부신상자료"/>
      <sheetName val="밸브설치"/>
      <sheetName val="DATA-UPS"/>
      <sheetName val="예정(3)"/>
      <sheetName val="접지수량"/>
      <sheetName val="교각계산"/>
      <sheetName val="삼원"/>
      <sheetName val="그린"/>
      <sheetName val="한창-을"/>
      <sheetName val="내역"/>
      <sheetName val="품셈"/>
      <sheetName val="단가"/>
      <sheetName val="수량산출"/>
      <sheetName val="8설7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sheetData sheetId="61"/>
      <sheetData sheetId="62"/>
      <sheetData sheetId="63"/>
      <sheetData sheetId="64"/>
      <sheetData sheetId="65"/>
      <sheetData sheetId="66"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노무비계산"/>
      <sheetName val="수량산출서"/>
      <sheetName val="CAT_5"/>
      <sheetName val="약품공급2"/>
    </sheetNames>
    <sheetDataSet>
      <sheetData sheetId="0" refreshError="1"/>
      <sheetData sheetId="1" refreshError="1"/>
      <sheetData sheetId="2" refreshError="1"/>
      <sheetData sheetId="3"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대비표"/>
      <sheetName val="견적대비표"/>
      <sheetName val="내역서"/>
      <sheetName val="PANEL 중량산출"/>
      <sheetName val="중량산출"/>
      <sheetName val="수량산출"/>
      <sheetName val="자재단가표"/>
      <sheetName val="한일양산"/>
      <sheetName val="대치판정"/>
      <sheetName val="일위대가"/>
      <sheetName val="내역서1999.8최종"/>
      <sheetName val="연습"/>
      <sheetName val="직노"/>
      <sheetName val="일보_생산"/>
      <sheetName val="신우"/>
      <sheetName val="일위"/>
      <sheetName val="제출내역 (2)"/>
      <sheetName val="sw1"/>
      <sheetName val="합천내역"/>
      <sheetName val="Sheet2"/>
      <sheetName val="Sheet3"/>
      <sheetName val="Sheet1"/>
      <sheetName val="단가산출"/>
      <sheetName val="시화점실행"/>
      <sheetName val="을지"/>
      <sheetName val="공사원가계산서"/>
      <sheetName val="내역서1"/>
      <sheetName val="화산경계"/>
      <sheetName val="과천MAIN"/>
      <sheetName val="견적서"/>
      <sheetName val="Sheet14"/>
      <sheetName val="Sheet13"/>
      <sheetName val="N賃率-職"/>
      <sheetName val="NOMUBI"/>
      <sheetName val="약품공급2"/>
      <sheetName val="인건-측정"/>
      <sheetName val="1.수인터널"/>
      <sheetName val="집계표"/>
      <sheetName val="원가계산서"/>
      <sheetName val="K-SET1"/>
      <sheetName val="DATA"/>
      <sheetName val="계수시트"/>
      <sheetName val="EL90"/>
      <sheetName val="내역"/>
      <sheetName val="G.R300경비"/>
      <sheetName val="EQT-ESTN"/>
      <sheetName val="FAX"/>
      <sheetName val="집수정(600-700)"/>
      <sheetName val="수량집계"/>
      <sheetName val="총괄집계표"/>
      <sheetName val="강교(Sub)"/>
      <sheetName val="원가계산 (2)"/>
      <sheetName val="일위_파일"/>
      <sheetName val="__"/>
      <sheetName val="원본"/>
      <sheetName val="I一般比"/>
      <sheetName val="세부내역서"/>
      <sheetName val="맨홀"/>
      <sheetName val="환율"/>
      <sheetName val="98수문일위"/>
      <sheetName val="우수공"/>
      <sheetName val="몰탈재료산출"/>
      <sheetName val="01"/>
      <sheetName val="노무"/>
      <sheetName val="JUCKEYK"/>
      <sheetName val="원본(갑지)"/>
      <sheetName val="직재"/>
      <sheetName val="노임"/>
      <sheetName val="요율"/>
      <sheetName val="현장관리비 산출내역"/>
      <sheetName val="일위대가목차"/>
      <sheetName val="EP0618"/>
      <sheetName val="각형맨홀"/>
      <sheetName val="설비"/>
      <sheetName val="구천"/>
      <sheetName val="갑지(추정)"/>
      <sheetName val="설계조건"/>
      <sheetName val="wall"/>
      <sheetName val="자재단가비교표"/>
      <sheetName val="SP-B1"/>
      <sheetName val="도체종-상수표"/>
      <sheetName val="금호"/>
      <sheetName val="배관단가조사서"/>
      <sheetName val="J直材4"/>
      <sheetName val="유동표"/>
      <sheetName val="평3"/>
      <sheetName val="입고장부 (4)"/>
      <sheetName val="내역전기"/>
      <sheetName val="일위목록"/>
      <sheetName val="T13(P68~72,78)"/>
      <sheetName val="낙찰표"/>
      <sheetName val="교각계산"/>
      <sheetName val="노임단가"/>
      <sheetName val="구조물터파기수량집계"/>
      <sheetName val="측구터파기공수량집계"/>
      <sheetName val="배수공 시멘트 및 골재량 산출"/>
      <sheetName val="C3"/>
      <sheetName val="양식"/>
      <sheetName val="#REF"/>
      <sheetName val="밸브설치"/>
      <sheetName val="22수량"/>
      <sheetName val="단"/>
      <sheetName val="실행철강하도"/>
      <sheetName val="1 자원총괄"/>
      <sheetName val="MOTOR"/>
      <sheetName val="화재 탐지 설비"/>
      <sheetName val="견적단가"/>
      <sheetName val="기초입력 DATA"/>
      <sheetName val="1차 내역서"/>
      <sheetName val="Total"/>
      <sheetName val="일위대가(계측기설치)"/>
      <sheetName val="3.하중산정4.지지력"/>
      <sheetName val="COVER"/>
      <sheetName val="집계표(공종별)"/>
      <sheetName val="경비"/>
      <sheetName val="PANEL_중량산출"/>
      <sheetName val="내역서1999_8최종"/>
      <sheetName val="빌딩 안내"/>
      <sheetName val="갑지"/>
      <sheetName val="TEL"/>
      <sheetName val="가격표"/>
      <sheetName val="입찰안"/>
      <sheetName val="내역갑지"/>
      <sheetName val="단가표"/>
      <sheetName val="인사자료총집계"/>
      <sheetName val="기별(종합)"/>
      <sheetName val="확정실적"/>
      <sheetName val="하조서"/>
      <sheetName val="품셈TABLE"/>
      <sheetName val="동해title"/>
      <sheetName val="단가"/>
      <sheetName val="설계내역서"/>
      <sheetName val="foxz"/>
      <sheetName val="A(Rev.3)"/>
      <sheetName val="VENT"/>
      <sheetName val="견적조건"/>
      <sheetName val="기기리스트"/>
      <sheetName val="잡철물"/>
      <sheetName val="XXXXXX"/>
      <sheetName val="__MAIN"/>
      <sheetName val="1.설계조건"/>
      <sheetName val="CAT_5"/>
      <sheetName val="구조물철거타공정이월"/>
      <sheetName val="costing_CV"/>
      <sheetName val="2000전체분"/>
      <sheetName val="2000년1차"/>
      <sheetName val="전기공사"/>
      <sheetName val="품셈표"/>
      <sheetName val="Macro1"/>
      <sheetName val="6동"/>
      <sheetName val="조명시설"/>
      <sheetName val="인부신상자료"/>
      <sheetName val="특별교실"/>
      <sheetName val="건축집계"/>
      <sheetName val="우수"/>
      <sheetName val="토공사"/>
      <sheetName val="날개벽수량표"/>
      <sheetName val="터파기및재료"/>
      <sheetName val="예총"/>
      <sheetName val="가도공"/>
      <sheetName val="UNIT"/>
      <sheetName val="일위대가표"/>
      <sheetName val="정산내역서"/>
      <sheetName val="산출기준(파견전산실)"/>
      <sheetName val="목차"/>
      <sheetName val="간접"/>
      <sheetName val="전기일위대가"/>
      <sheetName val="원형1호맨홀토공수량"/>
      <sheetName val="주차구획선수량"/>
      <sheetName val="외주현황.wq1"/>
      <sheetName val="기초자료입력"/>
      <sheetName val="평균터파기고(1-2,ASP)"/>
      <sheetName val="골조"/>
      <sheetName val="S0"/>
      <sheetName val="(4-2)열관류값-2"/>
      <sheetName val="을"/>
      <sheetName val="Maine"/>
      <sheetName val="인상효1"/>
      <sheetName val="총괄-1"/>
      <sheetName val="품셈총괄표"/>
      <sheetName val="수량산출서"/>
      <sheetName val="설계명세서"/>
      <sheetName val="예산명세서"/>
      <sheetName val="자료입력"/>
      <sheetName val="건축내역서"/>
      <sheetName val="설비내역서"/>
      <sheetName val="전기내역서"/>
      <sheetName val="데이타"/>
      <sheetName val="토공총괄표"/>
      <sheetName val="EQ"/>
      <sheetName val="TB(BS)"/>
      <sheetName val="TB(PL)"/>
      <sheetName val="노임이"/>
      <sheetName val="금융자산집계표"/>
      <sheetName val="물량표"/>
      <sheetName val="45,46"/>
      <sheetName val="횡배수관토공수량"/>
      <sheetName val="대외공문"/>
      <sheetName val="ABUT수량-A1"/>
      <sheetName val="8.3해석단면 선정"/>
      <sheetName val="경영혁신본부"/>
      <sheetName val="AHU집계"/>
      <sheetName val="공조기휀"/>
      <sheetName val="공조기"/>
      <sheetName val="1-1"/>
      <sheetName val="관일"/>
      <sheetName val="날개벽(TYPE1)"/>
      <sheetName val="건축내역"/>
      <sheetName val="工완성공사율"/>
      <sheetName val="경비공통"/>
      <sheetName val="DATE"/>
      <sheetName val="산출내역서집계표"/>
      <sheetName val="MAT_N048"/>
      <sheetName val="FAB별"/>
      <sheetName val="날개벽"/>
      <sheetName val="현장관리비_산출내역"/>
      <sheetName val="원가계산_(2)"/>
      <sheetName val="제출내역_(2)"/>
      <sheetName val="1_수인터널"/>
      <sheetName val="G_R300경비"/>
      <sheetName val="입고장부_(4)"/>
      <sheetName val="1_자원총괄"/>
      <sheetName val="배수공_시멘트_및_골재량_산출"/>
      <sheetName val="화재_탐지_설비"/>
      <sheetName val="A-4"/>
      <sheetName val="도면명"/>
      <sheetName val="s"/>
      <sheetName val="전기"/>
      <sheetName val="LIST"/>
      <sheetName val="BID"/>
      <sheetName val="토목주소"/>
      <sheetName val="프랜트면허"/>
      <sheetName val="가시설"/>
      <sheetName val="건축(충일분)"/>
      <sheetName val="PUMP"/>
      <sheetName val="BJJIN"/>
      <sheetName val="Macro(전선)"/>
      <sheetName val="자재단가"/>
      <sheetName val="정부노임단가"/>
      <sheetName val="배수통관(좌)"/>
      <sheetName val="설계물량산출"/>
      <sheetName val="FA설치명세"/>
      <sheetName val="2.대외공문"/>
      <sheetName val="EACT10"/>
      <sheetName val="첨부파일"/>
      <sheetName val="지구단위계획"/>
      <sheetName val="조명율표"/>
      <sheetName val="상가지급현황"/>
      <sheetName val="Tool"/>
      <sheetName val="부대시설"/>
      <sheetName val="PumpSpec"/>
      <sheetName val="자재"/>
      <sheetName val="산출내역서"/>
      <sheetName val="TYPE-1"/>
      <sheetName val="P-산#1-1(WOWA1)"/>
      <sheetName val="10동"/>
      <sheetName val="b_balju_cho"/>
      <sheetName val="연동내역"/>
      <sheetName val="인건비"/>
      <sheetName val="Bulk"/>
      <sheetName val="대림산업"/>
      <sheetName val="신공항A-9(원가수정)"/>
      <sheetName val="단면가정"/>
      <sheetName val="9GNG운반"/>
      <sheetName val="교대"/>
      <sheetName val="건축집계표"/>
      <sheetName val="진주방향"/>
      <sheetName val="제품별가격표 (2014.07.15)-이노"/>
      <sheetName val="제품별가격표 (2014.07.15)-FINE"/>
      <sheetName val="드라이락수입가격"/>
      <sheetName val="제품별가격표"/>
      <sheetName val="자재 매출처별 판매내역 (2017.01정리)"/>
      <sheetName val="모래,시멘트단가,레미탈,펌프카"/>
      <sheetName val="MAS 계약단가(석)-2018.05"/>
      <sheetName val="자재매입단가"/>
      <sheetName val="자재-삼화페인트"/>
      <sheetName val="하자보수"/>
      <sheetName val="동천안우체국"/>
      <sheetName val="서동초"/>
      <sheetName val="명덕초(화명고)"/>
      <sheetName val="김해우리여성병원"/>
      <sheetName val="세무사님댁-박성배사장공사"/>
      <sheetName val="다대중"/>
      <sheetName val="위봉초"/>
      <sheetName val="대저중"/>
      <sheetName val="엄궁초"/>
      <sheetName val="안락중"/>
      <sheetName val="부산공고-부산공고"/>
      <sheetName val="낙동초-보령건설(주)"/>
      <sheetName val="서면중-위드산업(주)"/>
      <sheetName val="선화여중-대한토공(주)"/>
      <sheetName val="성남초,분포중"/>
      <sheetName val="구덕초-혜민건설(주)"/>
      <sheetName val="ST건물-복음학원"/>
      <sheetName val="중앙여고-2019.07"/>
      <sheetName val="서부교육청"/>
      <sheetName val="동양중"/>
      <sheetName val="봉학초-(주)태민"/>
      <sheetName val="동양초-(주)태화건설"/>
      <sheetName val="범일초-(주)미다스건설"/>
      <sheetName val="덕문고-(주)천봉 "/>
      <sheetName val="명진중(명진초)-제일방수낙찰건"/>
      <sheetName val="낙동중,대저초,사상초-제일방수낙찰건 "/>
      <sheetName val="반여농산물시장-제일방수낙찰건"/>
      <sheetName val="부경대-제일방수낙찰건"/>
      <sheetName val="이케아-에스티시"/>
      <sheetName val="이케아-제일방수(정산)"/>
      <sheetName val="이케아-제일방수,케이엘"/>
      <sheetName val="청양군부자농촌-mas"/>
      <sheetName val="동인고"/>
      <sheetName val="구덕캠퍼스"/>
      <sheetName val="닥밭골"/>
      <sheetName val="물금-2019.03"/>
      <sheetName val="케이엠냉동-2019.04"/>
      <sheetName val="양덕여중-2019.01"/>
      <sheetName val="모라중-(주)태건종건"/>
      <sheetName val="사직야구장"/>
      <sheetName val="승학초-2018.12.20"/>
      <sheetName val="부산여상"/>
      <sheetName val="감천초-공정별"/>
      <sheetName val="감천초-(주)천봉"/>
      <sheetName val="부산대학교"/>
      <sheetName val="사직고"/>
      <sheetName val="구덕캠퍼스의과대학"/>
      <sheetName val="승학캠퍼스"/>
      <sheetName val="연미초"/>
      <sheetName val="내산초"/>
      <sheetName val="초연중,혜성학교"/>
      <sheetName val="동여중"/>
      <sheetName val="장산초"/>
      <sheetName val="학장중"/>
      <sheetName val="동래중"/>
      <sheetName val="영도초"/>
      <sheetName val="장안중"/>
      <sheetName val="금창초"/>
      <sheetName val="가람중"/>
      <sheetName val="구남중"/>
      <sheetName val="신도중-정산"/>
      <sheetName val="신도중"/>
      <sheetName val="삼성여고 난간대"/>
      <sheetName val="관내노후시설"/>
      <sheetName val="남항초-2018.06.12"/>
      <sheetName val="부산국제고"/>
      <sheetName val="주례초-정산내역"/>
      <sheetName val="주례초,성남초"/>
      <sheetName val="신연초"/>
      <sheetName val="사상고교 강선로 일원 "/>
      <sheetName val="울산청소년"/>
      <sheetName val="동천고"/>
      <sheetName val="양운고"/>
      <sheetName val="사하중,중앙여고"/>
      <sheetName val="충렬고2018.01.12"/>
      <sheetName val="중앙여고"/>
      <sheetName val="승학초"/>
      <sheetName val="부산구치소"/>
      <sheetName val="사하중"/>
      <sheetName val="달산유치원"/>
      <sheetName val="하남초-2018.04.10"/>
      <sheetName val="하단2동"/>
      <sheetName val="금성중"/>
      <sheetName val="금성고"/>
      <sheetName val="가야여중"/>
      <sheetName val="화명중"/>
      <sheetName val="디씨엠"/>
      <sheetName val="삼성여고"/>
      <sheetName val="부산여고"/>
      <sheetName val="감천초-2017.11"/>
      <sheetName val="사상구청소년수련관"/>
      <sheetName val="집중호우-부경대"/>
      <sheetName val="괘내교"/>
      <sheetName val="센텀스퀘어"/>
      <sheetName val="분포고"/>
      <sheetName val="남항초"/>
      <sheetName val="정관4중-2017.09"/>
      <sheetName val="초량초"/>
      <sheetName val="재송중"/>
      <sheetName val="명진중"/>
      <sheetName val="광명고"/>
      <sheetName val="가야초"/>
      <sheetName val="구포중"/>
      <sheetName val="하남초"/>
      <sheetName val="부산대-효원재"/>
      <sheetName val="봉래초"/>
      <sheetName val="안민초"/>
      <sheetName val="이사벨고"/>
      <sheetName val="장전중"/>
      <sheetName val="청동초"/>
      <sheetName val="안남초"/>
      <sheetName val="원도심옛길"/>
      <sheetName val="브니엘고 (에스티시-지급)"/>
      <sheetName val="브니엘고"/>
      <sheetName val="부산글로벌-추가공사"/>
      <sheetName val="부산글로벌테크"/>
      <sheetName val="반여초"/>
      <sheetName val="경일고"/>
      <sheetName val="모덕초"/>
      <sheetName val="감천초"/>
      <sheetName val="서곡초 (교육청제출)"/>
      <sheetName val="서곡초"/>
      <sheetName val="당리중"/>
      <sheetName val="남천초"/>
      <sheetName val="남천중"/>
      <sheetName val="달산초"/>
      <sheetName val="춘해보건대학 (제출용)"/>
      <sheetName val="춘해보건대학"/>
      <sheetName val="호암초2017.01"/>
      <sheetName val="초량동복합(경동제출)"/>
      <sheetName val="초량동복합시설 (정산)"/>
      <sheetName val="초량동복합시설"/>
      <sheetName val="정관4중 (액방-이철수)"/>
      <sheetName val="정관4중 (창틀-박정식)"/>
      <sheetName val="정관4중"/>
      <sheetName val="명지3초 (창틀코킹)"/>
      <sheetName val="명지3초"/>
      <sheetName val="강동초 (창틀코킹)"/>
      <sheetName val="강동초"/>
      <sheetName val="부전교회"/>
      <sheetName val="동아의료원-본관외래"/>
      <sheetName val="동아의료원-본관병동"/>
      <sheetName val="동아의료원-해운대벽산"/>
      <sheetName val="총 원가계산"/>
      <sheetName val="참조"/>
      <sheetName val="Sheet1 (2)"/>
      <sheetName val="설직재-1"/>
      <sheetName val="CAPVC"/>
      <sheetName val="공예을"/>
      <sheetName val="특수선일위대가"/>
      <sheetName val="6PILE  (돌출)"/>
      <sheetName val="차액보증"/>
      <sheetName val="총괄"/>
      <sheetName val="PAINT"/>
      <sheetName val="SANTOGO"/>
      <sheetName val="REACTION(USE평시)"/>
      <sheetName val="기기공수"/>
      <sheetName val="금액내역서"/>
      <sheetName val="지수"/>
      <sheetName val=""/>
      <sheetName val="입찰보고"/>
      <sheetName val="내역서변경성원"/>
      <sheetName val="통로box전기"/>
      <sheetName val="공문"/>
      <sheetName val="CTEMCOST"/>
      <sheetName val="불출요청"/>
      <sheetName val="총괄표"/>
      <sheetName val="조도계산(1)"/>
      <sheetName val="상 부"/>
      <sheetName val="합계금액"/>
      <sheetName val="배수공"/>
      <sheetName val="1차증가원가계산"/>
      <sheetName val="소야공정계획표"/>
      <sheetName val="가로등일위대가"/>
      <sheetName val="MAIN"/>
      <sheetName val="한강운반비"/>
      <sheetName val="Manmonth(입력)"/>
      <sheetName val="MACRO(MCC)"/>
      <sheetName val="PI"/>
      <sheetName val="배수내역"/>
      <sheetName val="개착내역서"/>
      <sheetName val="부대공Ⅱ"/>
      <sheetName val="참조자료"/>
      <sheetName val="MACRO(전선관)"/>
      <sheetName val="터널조도"/>
      <sheetName val="관로토공집계"/>
    </sheetNames>
    <sheetDataSet>
      <sheetData sheetId="0" refreshError="1"/>
      <sheetData sheetId="1" refreshError="1"/>
      <sheetData sheetId="2" refreshError="1"/>
      <sheetData sheetId="3" refreshError="1"/>
      <sheetData sheetId="4" refreshError="1"/>
      <sheetData sheetId="5"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3">
          <cell r="A33">
            <v>33</v>
          </cell>
        </row>
        <row r="34">
          <cell r="A34">
            <v>34</v>
          </cell>
        </row>
        <row r="35">
          <cell r="A35">
            <v>35</v>
          </cell>
        </row>
        <row r="36">
          <cell r="A36">
            <v>36</v>
          </cell>
        </row>
        <row r="37">
          <cell r="A37">
            <v>37</v>
          </cell>
        </row>
        <row r="38">
          <cell r="A38">
            <v>38</v>
          </cell>
        </row>
        <row r="39">
          <cell r="A39">
            <v>39</v>
          </cell>
        </row>
        <row r="40">
          <cell r="A40">
            <v>40</v>
          </cell>
        </row>
        <row r="41">
          <cell r="A41">
            <v>41</v>
          </cell>
        </row>
        <row r="42">
          <cell r="A42">
            <v>42</v>
          </cell>
        </row>
        <row r="43">
          <cell r="A43">
            <v>43</v>
          </cell>
        </row>
        <row r="44">
          <cell r="A44">
            <v>44</v>
          </cell>
        </row>
        <row r="45">
          <cell r="A45">
            <v>45</v>
          </cell>
        </row>
        <row r="46">
          <cell r="A46">
            <v>46</v>
          </cell>
        </row>
        <row r="47">
          <cell r="A47">
            <v>47</v>
          </cell>
        </row>
        <row r="48">
          <cell r="A48">
            <v>48</v>
          </cell>
        </row>
        <row r="49">
          <cell r="A49">
            <v>49</v>
          </cell>
        </row>
        <row r="50">
          <cell r="A50">
            <v>50</v>
          </cell>
        </row>
        <row r="51">
          <cell r="A51">
            <v>51</v>
          </cell>
        </row>
        <row r="52">
          <cell r="A52">
            <v>52</v>
          </cell>
        </row>
        <row r="53">
          <cell r="A53">
            <v>53</v>
          </cell>
        </row>
        <row r="54">
          <cell r="A54">
            <v>54</v>
          </cell>
        </row>
        <row r="55">
          <cell r="A55">
            <v>55</v>
          </cell>
        </row>
        <row r="56">
          <cell r="A56">
            <v>56</v>
          </cell>
        </row>
        <row r="57">
          <cell r="A57">
            <v>57</v>
          </cell>
        </row>
        <row r="58">
          <cell r="A58">
            <v>58</v>
          </cell>
        </row>
        <row r="59">
          <cell r="A59">
            <v>59</v>
          </cell>
        </row>
        <row r="60">
          <cell r="A60">
            <v>60</v>
          </cell>
        </row>
        <row r="61">
          <cell r="A61">
            <v>61</v>
          </cell>
        </row>
        <row r="62">
          <cell r="A62">
            <v>62</v>
          </cell>
        </row>
        <row r="63">
          <cell r="A63">
            <v>63</v>
          </cell>
        </row>
        <row r="64">
          <cell r="A64">
            <v>64</v>
          </cell>
        </row>
        <row r="65">
          <cell r="A65">
            <v>65</v>
          </cell>
        </row>
        <row r="66">
          <cell r="A66">
            <v>66</v>
          </cell>
        </row>
        <row r="67">
          <cell r="A67">
            <v>67</v>
          </cell>
        </row>
        <row r="68">
          <cell r="A68">
            <v>68</v>
          </cell>
        </row>
        <row r="69">
          <cell r="A69">
            <v>69</v>
          </cell>
        </row>
        <row r="70">
          <cell r="A70">
            <v>70</v>
          </cell>
        </row>
        <row r="71">
          <cell r="A71">
            <v>71</v>
          </cell>
        </row>
        <row r="72">
          <cell r="A72">
            <v>72</v>
          </cell>
        </row>
        <row r="73">
          <cell r="A73">
            <v>73</v>
          </cell>
        </row>
        <row r="74">
          <cell r="A74">
            <v>74</v>
          </cell>
        </row>
        <row r="75">
          <cell r="A75">
            <v>75</v>
          </cell>
        </row>
        <row r="76">
          <cell r="A76">
            <v>76</v>
          </cell>
        </row>
        <row r="77">
          <cell r="A77">
            <v>77</v>
          </cell>
        </row>
        <row r="78">
          <cell r="A78">
            <v>78</v>
          </cell>
        </row>
        <row r="79">
          <cell r="A79">
            <v>79</v>
          </cell>
        </row>
        <row r="80">
          <cell r="A80">
            <v>80</v>
          </cell>
        </row>
        <row r="81">
          <cell r="A81">
            <v>81</v>
          </cell>
        </row>
        <row r="82">
          <cell r="A82">
            <v>82</v>
          </cell>
        </row>
        <row r="83">
          <cell r="A83">
            <v>83</v>
          </cell>
        </row>
        <row r="84">
          <cell r="A84">
            <v>84</v>
          </cell>
        </row>
        <row r="85">
          <cell r="A85">
            <v>85</v>
          </cell>
        </row>
        <row r="86">
          <cell r="A86">
            <v>86</v>
          </cell>
        </row>
        <row r="87">
          <cell r="A87">
            <v>87</v>
          </cell>
        </row>
        <row r="88">
          <cell r="A88">
            <v>88</v>
          </cell>
        </row>
        <row r="89">
          <cell r="A89">
            <v>89</v>
          </cell>
        </row>
        <row r="90">
          <cell r="A90">
            <v>90</v>
          </cell>
        </row>
        <row r="91">
          <cell r="A91">
            <v>91</v>
          </cell>
        </row>
        <row r="92">
          <cell r="A92">
            <v>92</v>
          </cell>
        </row>
        <row r="93">
          <cell r="A93">
            <v>93</v>
          </cell>
        </row>
        <row r="94">
          <cell r="A94">
            <v>94</v>
          </cell>
        </row>
        <row r="95">
          <cell r="A95">
            <v>95</v>
          </cell>
        </row>
        <row r="96">
          <cell r="A96">
            <v>96</v>
          </cell>
        </row>
        <row r="97">
          <cell r="A97">
            <v>97</v>
          </cell>
        </row>
        <row r="98">
          <cell r="A98">
            <v>98</v>
          </cell>
        </row>
        <row r="99">
          <cell r="A99">
            <v>99</v>
          </cell>
        </row>
        <row r="100">
          <cell r="A100">
            <v>100</v>
          </cell>
        </row>
        <row r="101">
          <cell r="A101">
            <v>101</v>
          </cell>
        </row>
        <row r="102">
          <cell r="A102">
            <v>102</v>
          </cell>
        </row>
        <row r="103">
          <cell r="A103">
            <v>103</v>
          </cell>
        </row>
        <row r="104">
          <cell r="A104">
            <v>104</v>
          </cell>
        </row>
        <row r="105">
          <cell r="A105">
            <v>105</v>
          </cell>
        </row>
        <row r="106">
          <cell r="A106">
            <v>106</v>
          </cell>
        </row>
        <row r="107">
          <cell r="A107">
            <v>107</v>
          </cell>
        </row>
        <row r="108">
          <cell r="A108">
            <v>108</v>
          </cell>
        </row>
        <row r="109">
          <cell r="A109">
            <v>109</v>
          </cell>
        </row>
        <row r="110">
          <cell r="A110">
            <v>110</v>
          </cell>
        </row>
        <row r="111">
          <cell r="A111">
            <v>111</v>
          </cell>
        </row>
        <row r="112">
          <cell r="A112">
            <v>112</v>
          </cell>
        </row>
        <row r="113">
          <cell r="A113">
            <v>113</v>
          </cell>
        </row>
        <row r="114">
          <cell r="A114">
            <v>114</v>
          </cell>
        </row>
        <row r="115">
          <cell r="A115">
            <v>115</v>
          </cell>
        </row>
        <row r="116">
          <cell r="A116">
            <v>116</v>
          </cell>
        </row>
        <row r="117">
          <cell r="A117">
            <v>117</v>
          </cell>
        </row>
        <row r="118">
          <cell r="A118">
            <v>118</v>
          </cell>
        </row>
        <row r="119">
          <cell r="A119">
            <v>119</v>
          </cell>
        </row>
        <row r="120">
          <cell r="A120">
            <v>120</v>
          </cell>
        </row>
        <row r="121">
          <cell r="A121">
            <v>121</v>
          </cell>
        </row>
        <row r="122">
          <cell r="A122">
            <v>122</v>
          </cell>
        </row>
        <row r="123">
          <cell r="A123">
            <v>123</v>
          </cell>
        </row>
        <row r="124">
          <cell r="A124">
            <v>124</v>
          </cell>
        </row>
        <row r="125">
          <cell r="A125">
            <v>125</v>
          </cell>
        </row>
        <row r="126">
          <cell r="A126">
            <v>126</v>
          </cell>
        </row>
        <row r="127">
          <cell r="A127">
            <v>127</v>
          </cell>
        </row>
        <row r="128">
          <cell r="A128">
            <v>128</v>
          </cell>
        </row>
        <row r="129">
          <cell r="A129">
            <v>129</v>
          </cell>
        </row>
        <row r="130">
          <cell r="A130">
            <v>130</v>
          </cell>
        </row>
        <row r="131">
          <cell r="A131">
            <v>131</v>
          </cell>
        </row>
        <row r="132">
          <cell r="A132">
            <v>132</v>
          </cell>
        </row>
        <row r="133">
          <cell r="A133">
            <v>133</v>
          </cell>
        </row>
        <row r="134">
          <cell r="A134">
            <v>134</v>
          </cell>
        </row>
        <row r="135">
          <cell r="A135">
            <v>135</v>
          </cell>
        </row>
        <row r="136">
          <cell r="A136">
            <v>136</v>
          </cell>
        </row>
        <row r="137">
          <cell r="A137">
            <v>137</v>
          </cell>
        </row>
        <row r="138">
          <cell r="A138">
            <v>138</v>
          </cell>
        </row>
        <row r="139">
          <cell r="A139">
            <v>139</v>
          </cell>
        </row>
        <row r="140">
          <cell r="A140">
            <v>140</v>
          </cell>
        </row>
        <row r="141">
          <cell r="A141">
            <v>141</v>
          </cell>
        </row>
        <row r="142">
          <cell r="A142">
            <v>142</v>
          </cell>
        </row>
        <row r="143">
          <cell r="A143">
            <v>143</v>
          </cell>
        </row>
        <row r="144">
          <cell r="A144">
            <v>144</v>
          </cell>
        </row>
        <row r="145">
          <cell r="A145">
            <v>145</v>
          </cell>
        </row>
        <row r="146">
          <cell r="A146">
            <v>146</v>
          </cell>
        </row>
        <row r="147">
          <cell r="A147">
            <v>147</v>
          </cell>
        </row>
        <row r="148">
          <cell r="A148">
            <v>148</v>
          </cell>
        </row>
        <row r="149">
          <cell r="A149">
            <v>149</v>
          </cell>
        </row>
        <row r="150">
          <cell r="A150">
            <v>150</v>
          </cell>
        </row>
        <row r="151">
          <cell r="A151">
            <v>151</v>
          </cell>
        </row>
        <row r="152">
          <cell r="A152">
            <v>152</v>
          </cell>
        </row>
        <row r="153">
          <cell r="A153">
            <v>153</v>
          </cell>
        </row>
        <row r="154">
          <cell r="A154">
            <v>154</v>
          </cell>
        </row>
        <row r="155">
          <cell r="A155">
            <v>155</v>
          </cell>
        </row>
        <row r="156">
          <cell r="A156">
            <v>156</v>
          </cell>
        </row>
        <row r="157">
          <cell r="A157">
            <v>157</v>
          </cell>
        </row>
        <row r="158">
          <cell r="A158">
            <v>158</v>
          </cell>
        </row>
        <row r="159">
          <cell r="A159">
            <v>159</v>
          </cell>
        </row>
        <row r="160">
          <cell r="A160">
            <v>160</v>
          </cell>
        </row>
        <row r="161">
          <cell r="A161">
            <v>161</v>
          </cell>
        </row>
        <row r="162">
          <cell r="A162">
            <v>162</v>
          </cell>
        </row>
        <row r="163">
          <cell r="A163">
            <v>163</v>
          </cell>
        </row>
        <row r="164">
          <cell r="A164">
            <v>164</v>
          </cell>
        </row>
        <row r="165">
          <cell r="A165">
            <v>165</v>
          </cell>
        </row>
        <row r="166">
          <cell r="A166">
            <v>166</v>
          </cell>
        </row>
        <row r="167">
          <cell r="A167">
            <v>167</v>
          </cell>
        </row>
        <row r="168">
          <cell r="A168">
            <v>168</v>
          </cell>
        </row>
        <row r="169">
          <cell r="A169">
            <v>169</v>
          </cell>
        </row>
        <row r="170">
          <cell r="A170">
            <v>170</v>
          </cell>
        </row>
        <row r="171">
          <cell r="A171">
            <v>171</v>
          </cell>
        </row>
        <row r="172">
          <cell r="A172">
            <v>172</v>
          </cell>
        </row>
        <row r="173">
          <cell r="A173">
            <v>173</v>
          </cell>
        </row>
        <row r="174">
          <cell r="A174">
            <v>174</v>
          </cell>
        </row>
        <row r="175">
          <cell r="A175">
            <v>175</v>
          </cell>
        </row>
        <row r="176">
          <cell r="A176">
            <v>176</v>
          </cell>
        </row>
        <row r="177">
          <cell r="A177">
            <v>177</v>
          </cell>
        </row>
        <row r="178">
          <cell r="A178">
            <v>178</v>
          </cell>
        </row>
        <row r="179">
          <cell r="A179">
            <v>179</v>
          </cell>
        </row>
        <row r="180">
          <cell r="A180">
            <v>180</v>
          </cell>
        </row>
        <row r="181">
          <cell r="A181">
            <v>181</v>
          </cell>
        </row>
        <row r="182">
          <cell r="A182">
            <v>182</v>
          </cell>
        </row>
        <row r="183">
          <cell r="A183">
            <v>183</v>
          </cell>
        </row>
        <row r="184">
          <cell r="A184">
            <v>184</v>
          </cell>
        </row>
        <row r="185">
          <cell r="A185">
            <v>185</v>
          </cell>
        </row>
        <row r="186">
          <cell r="A186">
            <v>186</v>
          </cell>
        </row>
        <row r="187">
          <cell r="A187">
            <v>187</v>
          </cell>
        </row>
        <row r="188">
          <cell r="A188">
            <v>188</v>
          </cell>
        </row>
        <row r="189">
          <cell r="A189">
            <v>189</v>
          </cell>
        </row>
        <row r="190">
          <cell r="A190">
            <v>190</v>
          </cell>
        </row>
        <row r="191">
          <cell r="A191">
            <v>191</v>
          </cell>
        </row>
        <row r="192">
          <cell r="A192">
            <v>192</v>
          </cell>
        </row>
        <row r="193">
          <cell r="A193">
            <v>193</v>
          </cell>
        </row>
        <row r="194">
          <cell r="A194">
            <v>194</v>
          </cell>
        </row>
        <row r="195">
          <cell r="A195">
            <v>195</v>
          </cell>
        </row>
        <row r="196">
          <cell r="A196">
            <v>196</v>
          </cell>
        </row>
        <row r="197">
          <cell r="A197">
            <v>197</v>
          </cell>
        </row>
        <row r="198">
          <cell r="A198">
            <v>198</v>
          </cell>
        </row>
        <row r="199">
          <cell r="A199">
            <v>199</v>
          </cell>
        </row>
        <row r="200">
          <cell r="A200">
            <v>200</v>
          </cell>
        </row>
        <row r="201">
          <cell r="A201">
            <v>201</v>
          </cell>
        </row>
        <row r="202">
          <cell r="A202">
            <v>202</v>
          </cell>
        </row>
        <row r="203">
          <cell r="A203">
            <v>203</v>
          </cell>
        </row>
        <row r="204">
          <cell r="A204">
            <v>204</v>
          </cell>
        </row>
        <row r="205">
          <cell r="A205">
            <v>205</v>
          </cell>
        </row>
        <row r="206">
          <cell r="A206">
            <v>206</v>
          </cell>
        </row>
        <row r="207">
          <cell r="A207">
            <v>207</v>
          </cell>
        </row>
        <row r="208">
          <cell r="A208">
            <v>208</v>
          </cell>
        </row>
        <row r="209">
          <cell r="A209">
            <v>209</v>
          </cell>
        </row>
        <row r="210">
          <cell r="A210">
            <v>210</v>
          </cell>
        </row>
        <row r="211">
          <cell r="A211">
            <v>211</v>
          </cell>
        </row>
        <row r="212">
          <cell r="A212">
            <v>212</v>
          </cell>
        </row>
        <row r="213">
          <cell r="A213">
            <v>213</v>
          </cell>
        </row>
        <row r="214">
          <cell r="A214">
            <v>214</v>
          </cell>
        </row>
        <row r="215">
          <cell r="A215">
            <v>215</v>
          </cell>
        </row>
        <row r="216">
          <cell r="A216">
            <v>216</v>
          </cell>
        </row>
        <row r="217">
          <cell r="A217">
            <v>217</v>
          </cell>
        </row>
        <row r="218">
          <cell r="A218">
            <v>218</v>
          </cell>
        </row>
        <row r="219">
          <cell r="A219">
            <v>219</v>
          </cell>
        </row>
        <row r="220">
          <cell r="A220">
            <v>220</v>
          </cell>
        </row>
        <row r="221">
          <cell r="A221">
            <v>221</v>
          </cell>
        </row>
        <row r="222">
          <cell r="A222">
            <v>222</v>
          </cell>
        </row>
        <row r="223">
          <cell r="A223">
            <v>223</v>
          </cell>
        </row>
        <row r="224">
          <cell r="A224">
            <v>224</v>
          </cell>
        </row>
        <row r="225">
          <cell r="A225">
            <v>225</v>
          </cell>
        </row>
        <row r="226">
          <cell r="A226">
            <v>226</v>
          </cell>
        </row>
        <row r="227">
          <cell r="A227">
            <v>227</v>
          </cell>
        </row>
        <row r="228">
          <cell r="A228">
            <v>228</v>
          </cell>
        </row>
        <row r="229">
          <cell r="A229">
            <v>229</v>
          </cell>
        </row>
        <row r="230">
          <cell r="A230">
            <v>230</v>
          </cell>
        </row>
        <row r="231">
          <cell r="A231">
            <v>231</v>
          </cell>
        </row>
        <row r="232">
          <cell r="A232">
            <v>232</v>
          </cell>
        </row>
        <row r="233">
          <cell r="A233">
            <v>233</v>
          </cell>
        </row>
        <row r="234">
          <cell r="A234">
            <v>234</v>
          </cell>
        </row>
        <row r="235">
          <cell r="A235">
            <v>235</v>
          </cell>
        </row>
        <row r="236">
          <cell r="A236">
            <v>236</v>
          </cell>
        </row>
        <row r="237">
          <cell r="A237">
            <v>237</v>
          </cell>
        </row>
        <row r="238">
          <cell r="A238">
            <v>238</v>
          </cell>
        </row>
        <row r="239">
          <cell r="A239">
            <v>239</v>
          </cell>
        </row>
        <row r="240">
          <cell r="A240">
            <v>240</v>
          </cell>
        </row>
        <row r="241">
          <cell r="A241">
            <v>241</v>
          </cell>
        </row>
        <row r="242">
          <cell r="A242">
            <v>242</v>
          </cell>
        </row>
        <row r="243">
          <cell r="A243">
            <v>243</v>
          </cell>
        </row>
        <row r="244">
          <cell r="A244">
            <v>244</v>
          </cell>
        </row>
        <row r="245">
          <cell r="A245">
            <v>245</v>
          </cell>
        </row>
        <row r="246">
          <cell r="A246">
            <v>246</v>
          </cell>
        </row>
        <row r="247">
          <cell r="A247">
            <v>247</v>
          </cell>
        </row>
        <row r="248">
          <cell r="A248">
            <v>248</v>
          </cell>
        </row>
        <row r="249">
          <cell r="A249">
            <v>249</v>
          </cell>
        </row>
        <row r="250">
          <cell r="A250">
            <v>250</v>
          </cell>
        </row>
        <row r="251">
          <cell r="A251">
            <v>251</v>
          </cell>
        </row>
        <row r="252">
          <cell r="A252">
            <v>252</v>
          </cell>
        </row>
        <row r="253">
          <cell r="A253">
            <v>253</v>
          </cell>
        </row>
        <row r="254">
          <cell r="A254">
            <v>254</v>
          </cell>
        </row>
        <row r="255">
          <cell r="A255">
            <v>255</v>
          </cell>
        </row>
        <row r="256">
          <cell r="A256">
            <v>256</v>
          </cell>
        </row>
        <row r="257">
          <cell r="A257">
            <v>257</v>
          </cell>
        </row>
        <row r="258">
          <cell r="A258">
            <v>258</v>
          </cell>
        </row>
        <row r="259">
          <cell r="A259">
            <v>259</v>
          </cell>
        </row>
        <row r="260">
          <cell r="A260">
            <v>260</v>
          </cell>
        </row>
        <row r="261">
          <cell r="A261">
            <v>261</v>
          </cell>
        </row>
        <row r="262">
          <cell r="A262">
            <v>262</v>
          </cell>
        </row>
        <row r="263">
          <cell r="A263">
            <v>263</v>
          </cell>
        </row>
        <row r="264">
          <cell r="A264">
            <v>264</v>
          </cell>
        </row>
        <row r="265">
          <cell r="A265">
            <v>265</v>
          </cell>
        </row>
        <row r="266">
          <cell r="A266">
            <v>266</v>
          </cell>
        </row>
        <row r="267">
          <cell r="A267">
            <v>267</v>
          </cell>
        </row>
        <row r="268">
          <cell r="A268">
            <v>268</v>
          </cell>
        </row>
        <row r="269">
          <cell r="A269">
            <v>269</v>
          </cell>
        </row>
        <row r="270">
          <cell r="A270">
            <v>270</v>
          </cell>
        </row>
        <row r="271">
          <cell r="A271">
            <v>271</v>
          </cell>
        </row>
        <row r="272">
          <cell r="A272">
            <v>272</v>
          </cell>
        </row>
        <row r="273">
          <cell r="A273">
            <v>273</v>
          </cell>
        </row>
        <row r="274">
          <cell r="A274">
            <v>274</v>
          </cell>
        </row>
        <row r="275">
          <cell r="A275">
            <v>275</v>
          </cell>
        </row>
        <row r="276">
          <cell r="A276">
            <v>276</v>
          </cell>
        </row>
        <row r="277">
          <cell r="A277">
            <v>277</v>
          </cell>
        </row>
        <row r="278">
          <cell r="A278">
            <v>278</v>
          </cell>
        </row>
        <row r="279">
          <cell r="A279">
            <v>279</v>
          </cell>
        </row>
        <row r="280">
          <cell r="A280">
            <v>280</v>
          </cell>
        </row>
        <row r="281">
          <cell r="A281">
            <v>281</v>
          </cell>
        </row>
        <row r="282">
          <cell r="A282">
            <v>282</v>
          </cell>
        </row>
        <row r="283">
          <cell r="A283">
            <v>283</v>
          </cell>
        </row>
        <row r="284">
          <cell r="A284">
            <v>284</v>
          </cell>
        </row>
        <row r="285">
          <cell r="A285">
            <v>285</v>
          </cell>
        </row>
        <row r="286">
          <cell r="A286">
            <v>286</v>
          </cell>
        </row>
        <row r="287">
          <cell r="A287">
            <v>287</v>
          </cell>
        </row>
        <row r="288">
          <cell r="A288">
            <v>288</v>
          </cell>
        </row>
        <row r="289">
          <cell r="A289">
            <v>289</v>
          </cell>
        </row>
        <row r="290">
          <cell r="A290">
            <v>290</v>
          </cell>
        </row>
        <row r="291">
          <cell r="A291">
            <v>291</v>
          </cell>
        </row>
        <row r="292">
          <cell r="A292">
            <v>292</v>
          </cell>
        </row>
        <row r="293">
          <cell r="A293">
            <v>293</v>
          </cell>
        </row>
        <row r="294">
          <cell r="A294">
            <v>294</v>
          </cell>
        </row>
        <row r="295">
          <cell r="A295">
            <v>295</v>
          </cell>
        </row>
        <row r="296">
          <cell r="A296">
            <v>296</v>
          </cell>
        </row>
        <row r="297">
          <cell r="A297">
            <v>297</v>
          </cell>
        </row>
        <row r="298">
          <cell r="A298">
            <v>298</v>
          </cell>
        </row>
        <row r="299">
          <cell r="A299">
            <v>299</v>
          </cell>
        </row>
        <row r="300">
          <cell r="A300">
            <v>300</v>
          </cell>
        </row>
        <row r="301">
          <cell r="A301">
            <v>301</v>
          </cell>
        </row>
        <row r="302">
          <cell r="A302">
            <v>302</v>
          </cell>
        </row>
        <row r="303">
          <cell r="A303">
            <v>303</v>
          </cell>
        </row>
        <row r="304">
          <cell r="A304">
            <v>304</v>
          </cell>
        </row>
        <row r="305">
          <cell r="A305">
            <v>305</v>
          </cell>
        </row>
        <row r="306">
          <cell r="A306">
            <v>306</v>
          </cell>
        </row>
        <row r="307">
          <cell r="A307">
            <v>307</v>
          </cell>
        </row>
        <row r="308">
          <cell r="A308">
            <v>308</v>
          </cell>
        </row>
        <row r="309">
          <cell r="A309">
            <v>309</v>
          </cell>
        </row>
        <row r="310">
          <cell r="A310">
            <v>310</v>
          </cell>
        </row>
        <row r="311">
          <cell r="A311">
            <v>311</v>
          </cell>
        </row>
        <row r="312">
          <cell r="A312">
            <v>312</v>
          </cell>
        </row>
        <row r="313">
          <cell r="A313">
            <v>313</v>
          </cell>
        </row>
        <row r="314">
          <cell r="A314">
            <v>314</v>
          </cell>
        </row>
        <row r="315">
          <cell r="A315">
            <v>315</v>
          </cell>
        </row>
        <row r="316">
          <cell r="A316">
            <v>316</v>
          </cell>
        </row>
        <row r="317">
          <cell r="A317">
            <v>317</v>
          </cell>
        </row>
        <row r="318">
          <cell r="A318">
            <v>318</v>
          </cell>
        </row>
        <row r="319">
          <cell r="A319">
            <v>319</v>
          </cell>
        </row>
        <row r="320">
          <cell r="A320">
            <v>320</v>
          </cell>
        </row>
        <row r="321">
          <cell r="A321">
            <v>321</v>
          </cell>
        </row>
        <row r="322">
          <cell r="A322">
            <v>322</v>
          </cell>
        </row>
        <row r="323">
          <cell r="A323">
            <v>323</v>
          </cell>
        </row>
        <row r="324">
          <cell r="A324">
            <v>324</v>
          </cell>
        </row>
        <row r="325">
          <cell r="A325">
            <v>325</v>
          </cell>
        </row>
        <row r="326">
          <cell r="A326">
            <v>326</v>
          </cell>
        </row>
        <row r="327">
          <cell r="A327">
            <v>327</v>
          </cell>
        </row>
        <row r="328">
          <cell r="A328">
            <v>328</v>
          </cell>
        </row>
        <row r="329">
          <cell r="A329">
            <v>329</v>
          </cell>
        </row>
        <row r="330">
          <cell r="A330">
            <v>330</v>
          </cell>
        </row>
        <row r="331">
          <cell r="A331">
            <v>331</v>
          </cell>
        </row>
        <row r="332">
          <cell r="A332">
            <v>332</v>
          </cell>
        </row>
        <row r="333">
          <cell r="A333">
            <v>333</v>
          </cell>
        </row>
        <row r="334">
          <cell r="A334">
            <v>334</v>
          </cell>
        </row>
        <row r="335">
          <cell r="A335">
            <v>335</v>
          </cell>
        </row>
        <row r="336">
          <cell r="A336">
            <v>336</v>
          </cell>
        </row>
        <row r="337">
          <cell r="A337">
            <v>337</v>
          </cell>
        </row>
        <row r="338">
          <cell r="A338">
            <v>338</v>
          </cell>
        </row>
        <row r="339">
          <cell r="A339">
            <v>339</v>
          </cell>
        </row>
        <row r="340">
          <cell r="A340">
            <v>340</v>
          </cell>
        </row>
        <row r="341">
          <cell r="A341">
            <v>341</v>
          </cell>
        </row>
        <row r="342">
          <cell r="A342">
            <v>342</v>
          </cell>
        </row>
        <row r="343">
          <cell r="A343">
            <v>343</v>
          </cell>
        </row>
        <row r="344">
          <cell r="A344">
            <v>344</v>
          </cell>
        </row>
        <row r="345">
          <cell r="A345">
            <v>345</v>
          </cell>
        </row>
        <row r="346">
          <cell r="A346">
            <v>346</v>
          </cell>
        </row>
        <row r="347">
          <cell r="A347">
            <v>347</v>
          </cell>
        </row>
        <row r="348">
          <cell r="A348">
            <v>348</v>
          </cell>
        </row>
        <row r="349">
          <cell r="A349">
            <v>349</v>
          </cell>
        </row>
        <row r="350">
          <cell r="A350">
            <v>350</v>
          </cell>
        </row>
        <row r="351">
          <cell r="A351">
            <v>351</v>
          </cell>
        </row>
        <row r="352">
          <cell r="A352">
            <v>352</v>
          </cell>
        </row>
        <row r="353">
          <cell r="A353">
            <v>353</v>
          </cell>
        </row>
        <row r="354">
          <cell r="A354">
            <v>354</v>
          </cell>
        </row>
        <row r="355">
          <cell r="A355">
            <v>355</v>
          </cell>
        </row>
        <row r="356">
          <cell r="A356">
            <v>356</v>
          </cell>
        </row>
        <row r="357">
          <cell r="A357">
            <v>357</v>
          </cell>
        </row>
        <row r="358">
          <cell r="A358">
            <v>358</v>
          </cell>
        </row>
        <row r="359">
          <cell r="A359">
            <v>359</v>
          </cell>
        </row>
        <row r="360">
          <cell r="A360">
            <v>360</v>
          </cell>
        </row>
        <row r="361">
          <cell r="A361">
            <v>361</v>
          </cell>
        </row>
        <row r="362">
          <cell r="A362">
            <v>362</v>
          </cell>
        </row>
        <row r="363">
          <cell r="A363">
            <v>363</v>
          </cell>
        </row>
        <row r="364">
          <cell r="A364">
            <v>364</v>
          </cell>
        </row>
        <row r="365">
          <cell r="A365">
            <v>365</v>
          </cell>
        </row>
        <row r="366">
          <cell r="A366">
            <v>366</v>
          </cell>
        </row>
        <row r="367">
          <cell r="A367">
            <v>367</v>
          </cell>
        </row>
        <row r="368">
          <cell r="A368">
            <v>368</v>
          </cell>
        </row>
        <row r="369">
          <cell r="A369">
            <v>369</v>
          </cell>
        </row>
        <row r="370">
          <cell r="A370">
            <v>370</v>
          </cell>
        </row>
        <row r="371">
          <cell r="A371">
            <v>371</v>
          </cell>
        </row>
        <row r="372">
          <cell r="A372">
            <v>372</v>
          </cell>
        </row>
        <row r="373">
          <cell r="A373">
            <v>373</v>
          </cell>
        </row>
        <row r="374">
          <cell r="A374">
            <v>374</v>
          </cell>
        </row>
        <row r="375">
          <cell r="A375">
            <v>375</v>
          </cell>
        </row>
        <row r="376">
          <cell r="A376">
            <v>376</v>
          </cell>
        </row>
        <row r="377">
          <cell r="A377">
            <v>377</v>
          </cell>
        </row>
        <row r="378">
          <cell r="A378">
            <v>378</v>
          </cell>
        </row>
        <row r="379">
          <cell r="A379">
            <v>379</v>
          </cell>
        </row>
        <row r="380">
          <cell r="A380">
            <v>380</v>
          </cell>
        </row>
        <row r="381">
          <cell r="A381">
            <v>381</v>
          </cell>
        </row>
        <row r="382">
          <cell r="A382">
            <v>382</v>
          </cell>
        </row>
        <row r="383">
          <cell r="A383">
            <v>383</v>
          </cell>
        </row>
        <row r="384">
          <cell r="A384">
            <v>384</v>
          </cell>
        </row>
        <row r="385">
          <cell r="A385">
            <v>385</v>
          </cell>
        </row>
        <row r="386">
          <cell r="A386">
            <v>386</v>
          </cell>
        </row>
        <row r="387">
          <cell r="A387">
            <v>387</v>
          </cell>
        </row>
        <row r="388">
          <cell r="A388">
            <v>388</v>
          </cell>
        </row>
        <row r="389">
          <cell r="A389">
            <v>389</v>
          </cell>
        </row>
        <row r="390">
          <cell r="A390">
            <v>390</v>
          </cell>
        </row>
        <row r="391">
          <cell r="A391">
            <v>391</v>
          </cell>
        </row>
        <row r="392">
          <cell r="A392">
            <v>392</v>
          </cell>
        </row>
        <row r="393">
          <cell r="A393">
            <v>393</v>
          </cell>
        </row>
        <row r="394">
          <cell r="A394">
            <v>394</v>
          </cell>
        </row>
        <row r="395">
          <cell r="A395">
            <v>395</v>
          </cell>
        </row>
        <row r="396">
          <cell r="A396">
            <v>396</v>
          </cell>
        </row>
        <row r="397">
          <cell r="A397">
            <v>397</v>
          </cell>
        </row>
        <row r="398">
          <cell r="A398">
            <v>398</v>
          </cell>
        </row>
        <row r="399">
          <cell r="A399">
            <v>399</v>
          </cell>
        </row>
        <row r="400">
          <cell r="A400">
            <v>400</v>
          </cell>
        </row>
        <row r="401">
          <cell r="A401">
            <v>401</v>
          </cell>
        </row>
        <row r="402">
          <cell r="A402">
            <v>402</v>
          </cell>
        </row>
        <row r="403">
          <cell r="A403">
            <v>403</v>
          </cell>
        </row>
        <row r="404">
          <cell r="A404">
            <v>404</v>
          </cell>
        </row>
        <row r="405">
          <cell r="A405">
            <v>405</v>
          </cell>
        </row>
        <row r="406">
          <cell r="A406">
            <v>406</v>
          </cell>
        </row>
        <row r="407">
          <cell r="A407">
            <v>407</v>
          </cell>
        </row>
        <row r="408">
          <cell r="A408">
            <v>408</v>
          </cell>
        </row>
        <row r="409">
          <cell r="A409">
            <v>409</v>
          </cell>
        </row>
        <row r="410">
          <cell r="A410">
            <v>410</v>
          </cell>
        </row>
        <row r="411">
          <cell r="A411">
            <v>411</v>
          </cell>
        </row>
        <row r="412">
          <cell r="A412">
            <v>412</v>
          </cell>
        </row>
        <row r="413">
          <cell r="A413">
            <v>413</v>
          </cell>
        </row>
        <row r="414">
          <cell r="A414">
            <v>414</v>
          </cell>
        </row>
        <row r="415">
          <cell r="A415">
            <v>415</v>
          </cell>
        </row>
        <row r="416">
          <cell r="A416">
            <v>416</v>
          </cell>
        </row>
        <row r="417">
          <cell r="A417">
            <v>417</v>
          </cell>
        </row>
        <row r="418">
          <cell r="A418">
            <v>418</v>
          </cell>
        </row>
        <row r="419">
          <cell r="A419">
            <v>419</v>
          </cell>
        </row>
        <row r="420">
          <cell r="A420">
            <v>420</v>
          </cell>
        </row>
        <row r="421">
          <cell r="A421">
            <v>421</v>
          </cell>
        </row>
        <row r="422">
          <cell r="A422">
            <v>422</v>
          </cell>
        </row>
        <row r="423">
          <cell r="A423">
            <v>423</v>
          </cell>
        </row>
        <row r="424">
          <cell r="A424">
            <v>424</v>
          </cell>
        </row>
        <row r="425">
          <cell r="A425">
            <v>425</v>
          </cell>
        </row>
        <row r="426">
          <cell r="A426">
            <v>426</v>
          </cell>
        </row>
        <row r="427">
          <cell r="A427">
            <v>427</v>
          </cell>
        </row>
        <row r="428">
          <cell r="A428">
            <v>428</v>
          </cell>
        </row>
        <row r="429">
          <cell r="A429">
            <v>429</v>
          </cell>
        </row>
        <row r="430">
          <cell r="A430">
            <v>430</v>
          </cell>
        </row>
        <row r="431">
          <cell r="A431">
            <v>431</v>
          </cell>
        </row>
        <row r="432">
          <cell r="A432">
            <v>432</v>
          </cell>
        </row>
        <row r="433">
          <cell r="A433">
            <v>433</v>
          </cell>
        </row>
        <row r="434">
          <cell r="A434">
            <v>434</v>
          </cell>
        </row>
        <row r="435">
          <cell r="A435">
            <v>435</v>
          </cell>
        </row>
        <row r="436">
          <cell r="A436">
            <v>436</v>
          </cell>
        </row>
        <row r="437">
          <cell r="A437">
            <v>437</v>
          </cell>
        </row>
        <row r="438">
          <cell r="A438">
            <v>438</v>
          </cell>
        </row>
        <row r="439">
          <cell r="A439">
            <v>439</v>
          </cell>
        </row>
        <row r="440">
          <cell r="A440">
            <v>440</v>
          </cell>
        </row>
        <row r="441">
          <cell r="A441">
            <v>441</v>
          </cell>
        </row>
        <row r="442">
          <cell r="A442">
            <v>442</v>
          </cell>
        </row>
        <row r="443">
          <cell r="A443">
            <v>443</v>
          </cell>
        </row>
        <row r="444">
          <cell r="A444">
            <v>444</v>
          </cell>
        </row>
        <row r="445">
          <cell r="A445">
            <v>445</v>
          </cell>
        </row>
        <row r="446">
          <cell r="A446">
            <v>446</v>
          </cell>
        </row>
        <row r="447">
          <cell r="A447">
            <v>447</v>
          </cell>
        </row>
        <row r="448">
          <cell r="A448">
            <v>448</v>
          </cell>
        </row>
        <row r="449">
          <cell r="A449">
            <v>449</v>
          </cell>
        </row>
        <row r="450">
          <cell r="A450">
            <v>450</v>
          </cell>
        </row>
        <row r="451">
          <cell r="A451">
            <v>451</v>
          </cell>
        </row>
        <row r="452">
          <cell r="A452">
            <v>452</v>
          </cell>
        </row>
        <row r="453">
          <cell r="A453">
            <v>453</v>
          </cell>
        </row>
        <row r="454">
          <cell r="A454">
            <v>454</v>
          </cell>
        </row>
        <row r="455">
          <cell r="A455">
            <v>455</v>
          </cell>
        </row>
        <row r="456">
          <cell r="A456">
            <v>456</v>
          </cell>
        </row>
        <row r="457">
          <cell r="A457">
            <v>457</v>
          </cell>
        </row>
        <row r="458">
          <cell r="A458">
            <v>458</v>
          </cell>
        </row>
        <row r="459">
          <cell r="A459">
            <v>459</v>
          </cell>
        </row>
        <row r="460">
          <cell r="A460">
            <v>460</v>
          </cell>
        </row>
        <row r="461">
          <cell r="A461">
            <v>461</v>
          </cell>
        </row>
        <row r="462">
          <cell r="A462">
            <v>462</v>
          </cell>
        </row>
        <row r="463">
          <cell r="A463">
            <v>463</v>
          </cell>
        </row>
        <row r="464">
          <cell r="A464">
            <v>464</v>
          </cell>
        </row>
        <row r="465">
          <cell r="A465">
            <v>465</v>
          </cell>
        </row>
        <row r="466">
          <cell r="A466">
            <v>466</v>
          </cell>
        </row>
        <row r="467">
          <cell r="A467">
            <v>467</v>
          </cell>
        </row>
        <row r="468">
          <cell r="A468">
            <v>468</v>
          </cell>
        </row>
        <row r="469">
          <cell r="A469">
            <v>469</v>
          </cell>
        </row>
        <row r="470">
          <cell r="A470">
            <v>470</v>
          </cell>
        </row>
        <row r="471">
          <cell r="A471">
            <v>471</v>
          </cell>
        </row>
        <row r="472">
          <cell r="A472">
            <v>472</v>
          </cell>
        </row>
        <row r="473">
          <cell r="A473">
            <v>473</v>
          </cell>
        </row>
        <row r="474">
          <cell r="A474">
            <v>474</v>
          </cell>
        </row>
        <row r="475">
          <cell r="A475">
            <v>475</v>
          </cell>
        </row>
        <row r="476">
          <cell r="A476">
            <v>476</v>
          </cell>
        </row>
        <row r="477">
          <cell r="A477">
            <v>477</v>
          </cell>
        </row>
        <row r="478">
          <cell r="A478">
            <v>478</v>
          </cell>
        </row>
        <row r="479">
          <cell r="A479">
            <v>479</v>
          </cell>
        </row>
        <row r="480">
          <cell r="A480">
            <v>480</v>
          </cell>
        </row>
        <row r="481">
          <cell r="A481">
            <v>481</v>
          </cell>
        </row>
        <row r="482">
          <cell r="A482">
            <v>482</v>
          </cell>
        </row>
        <row r="483">
          <cell r="A483">
            <v>483</v>
          </cell>
        </row>
        <row r="484">
          <cell r="A484">
            <v>484</v>
          </cell>
        </row>
        <row r="485">
          <cell r="A485">
            <v>485</v>
          </cell>
        </row>
        <row r="486">
          <cell r="A486">
            <v>486</v>
          </cell>
        </row>
        <row r="487">
          <cell r="A487">
            <v>487</v>
          </cell>
        </row>
        <row r="488">
          <cell r="A488">
            <v>488</v>
          </cell>
        </row>
        <row r="489">
          <cell r="A489">
            <v>489</v>
          </cell>
        </row>
        <row r="490">
          <cell r="A490">
            <v>490</v>
          </cell>
        </row>
        <row r="491">
          <cell r="A491">
            <v>491</v>
          </cell>
        </row>
        <row r="492">
          <cell r="A492">
            <v>492</v>
          </cell>
        </row>
        <row r="493">
          <cell r="A493">
            <v>493</v>
          </cell>
        </row>
        <row r="494">
          <cell r="A494">
            <v>494</v>
          </cell>
        </row>
        <row r="495">
          <cell r="A495">
            <v>495</v>
          </cell>
        </row>
        <row r="496">
          <cell r="A496">
            <v>496</v>
          </cell>
        </row>
        <row r="497">
          <cell r="A497">
            <v>497</v>
          </cell>
        </row>
        <row r="498">
          <cell r="A498">
            <v>498</v>
          </cell>
        </row>
        <row r="499">
          <cell r="A499">
            <v>499</v>
          </cell>
        </row>
        <row r="500">
          <cell r="A500">
            <v>500</v>
          </cell>
        </row>
        <row r="501">
          <cell r="A501">
            <v>501</v>
          </cell>
        </row>
        <row r="502">
          <cell r="A502">
            <v>502</v>
          </cell>
        </row>
        <row r="503">
          <cell r="A503">
            <v>503</v>
          </cell>
        </row>
        <row r="504">
          <cell r="A504">
            <v>504</v>
          </cell>
        </row>
        <row r="505">
          <cell r="A505">
            <v>505</v>
          </cell>
        </row>
        <row r="506">
          <cell r="A506">
            <v>506</v>
          </cell>
        </row>
        <row r="507">
          <cell r="A507">
            <v>507</v>
          </cell>
        </row>
        <row r="508">
          <cell r="A508">
            <v>508</v>
          </cell>
        </row>
        <row r="509">
          <cell r="A509">
            <v>509</v>
          </cell>
        </row>
        <row r="510">
          <cell r="A510">
            <v>510</v>
          </cell>
        </row>
        <row r="511">
          <cell r="A511">
            <v>511</v>
          </cell>
        </row>
        <row r="512">
          <cell r="A512">
            <v>512</v>
          </cell>
        </row>
        <row r="513">
          <cell r="A513">
            <v>513</v>
          </cell>
        </row>
        <row r="514">
          <cell r="A514">
            <v>514</v>
          </cell>
        </row>
        <row r="515">
          <cell r="A515">
            <v>515</v>
          </cell>
        </row>
        <row r="516">
          <cell r="A516">
            <v>516</v>
          </cell>
        </row>
        <row r="517">
          <cell r="A517">
            <v>517</v>
          </cell>
        </row>
        <row r="518">
          <cell r="A518">
            <v>518</v>
          </cell>
        </row>
        <row r="519">
          <cell r="A519">
            <v>519</v>
          </cell>
        </row>
        <row r="520">
          <cell r="A520">
            <v>520</v>
          </cell>
        </row>
        <row r="521">
          <cell r="A521">
            <v>521</v>
          </cell>
        </row>
        <row r="522">
          <cell r="A522">
            <v>522</v>
          </cell>
        </row>
        <row r="523">
          <cell r="A523">
            <v>523</v>
          </cell>
        </row>
        <row r="524">
          <cell r="A524">
            <v>524</v>
          </cell>
        </row>
        <row r="525">
          <cell r="A525">
            <v>525</v>
          </cell>
        </row>
        <row r="526">
          <cell r="A526">
            <v>526</v>
          </cell>
        </row>
        <row r="527">
          <cell r="A527">
            <v>527</v>
          </cell>
        </row>
        <row r="528">
          <cell r="A528">
            <v>528</v>
          </cell>
        </row>
        <row r="529">
          <cell r="A529">
            <v>529</v>
          </cell>
        </row>
        <row r="530">
          <cell r="A530">
            <v>530</v>
          </cell>
        </row>
        <row r="531">
          <cell r="A531">
            <v>531</v>
          </cell>
        </row>
        <row r="532">
          <cell r="A532">
            <v>532</v>
          </cell>
        </row>
        <row r="533">
          <cell r="A533">
            <v>533</v>
          </cell>
        </row>
        <row r="534">
          <cell r="A534">
            <v>534</v>
          </cell>
        </row>
        <row r="535">
          <cell r="A535">
            <v>535</v>
          </cell>
        </row>
        <row r="536">
          <cell r="A536">
            <v>536</v>
          </cell>
        </row>
        <row r="537">
          <cell r="A537">
            <v>537</v>
          </cell>
        </row>
        <row r="538">
          <cell r="A538">
            <v>538</v>
          </cell>
        </row>
        <row r="539">
          <cell r="A539">
            <v>539</v>
          </cell>
        </row>
        <row r="540">
          <cell r="A540">
            <v>540</v>
          </cell>
        </row>
        <row r="541">
          <cell r="A541">
            <v>541</v>
          </cell>
        </row>
        <row r="542">
          <cell r="A542">
            <v>542</v>
          </cell>
        </row>
        <row r="543">
          <cell r="A543">
            <v>543</v>
          </cell>
        </row>
        <row r="544">
          <cell r="A544">
            <v>544</v>
          </cell>
        </row>
        <row r="545">
          <cell r="A545">
            <v>545</v>
          </cell>
        </row>
        <row r="546">
          <cell r="A546">
            <v>546</v>
          </cell>
        </row>
        <row r="547">
          <cell r="A547">
            <v>547</v>
          </cell>
        </row>
        <row r="548">
          <cell r="A548">
            <v>548</v>
          </cell>
        </row>
        <row r="549">
          <cell r="A549">
            <v>549</v>
          </cell>
        </row>
        <row r="550">
          <cell r="A550">
            <v>550</v>
          </cell>
        </row>
        <row r="551">
          <cell r="A551">
            <v>551</v>
          </cell>
        </row>
        <row r="552">
          <cell r="A552">
            <v>552</v>
          </cell>
        </row>
        <row r="553">
          <cell r="A553">
            <v>553</v>
          </cell>
        </row>
        <row r="554">
          <cell r="A554">
            <v>554</v>
          </cell>
        </row>
        <row r="555">
          <cell r="A555">
            <v>555</v>
          </cell>
        </row>
        <row r="556">
          <cell r="A556">
            <v>556</v>
          </cell>
        </row>
        <row r="557">
          <cell r="A557">
            <v>557</v>
          </cell>
        </row>
        <row r="558">
          <cell r="A558">
            <v>558</v>
          </cell>
        </row>
        <row r="559">
          <cell r="A559">
            <v>559</v>
          </cell>
        </row>
        <row r="560">
          <cell r="A560">
            <v>560</v>
          </cell>
        </row>
        <row r="561">
          <cell r="A561">
            <v>561</v>
          </cell>
        </row>
        <row r="562">
          <cell r="A562">
            <v>562</v>
          </cell>
        </row>
        <row r="563">
          <cell r="A563">
            <v>563</v>
          </cell>
        </row>
        <row r="564">
          <cell r="A564">
            <v>564</v>
          </cell>
        </row>
        <row r="565">
          <cell r="A565">
            <v>565</v>
          </cell>
        </row>
        <row r="566">
          <cell r="A566">
            <v>566</v>
          </cell>
        </row>
        <row r="567">
          <cell r="A567">
            <v>567</v>
          </cell>
        </row>
        <row r="568">
          <cell r="A568">
            <v>568</v>
          </cell>
        </row>
        <row r="569">
          <cell r="A569">
            <v>569</v>
          </cell>
        </row>
        <row r="570">
          <cell r="A570">
            <v>570</v>
          </cell>
        </row>
        <row r="571">
          <cell r="A571">
            <v>571</v>
          </cell>
        </row>
        <row r="572">
          <cell r="A572">
            <v>572</v>
          </cell>
        </row>
        <row r="573">
          <cell r="A573">
            <v>573</v>
          </cell>
        </row>
        <row r="574">
          <cell r="A574">
            <v>574</v>
          </cell>
        </row>
        <row r="575">
          <cell r="A575">
            <v>575</v>
          </cell>
        </row>
        <row r="576">
          <cell r="A576">
            <v>576</v>
          </cell>
        </row>
        <row r="577">
          <cell r="A577">
            <v>577</v>
          </cell>
        </row>
        <row r="578">
          <cell r="A578">
            <v>578</v>
          </cell>
        </row>
        <row r="579">
          <cell r="A579">
            <v>579</v>
          </cell>
        </row>
        <row r="580">
          <cell r="A580">
            <v>580</v>
          </cell>
        </row>
        <row r="581">
          <cell r="A581">
            <v>581</v>
          </cell>
        </row>
        <row r="582">
          <cell r="A582">
            <v>582</v>
          </cell>
        </row>
        <row r="583">
          <cell r="A583">
            <v>583</v>
          </cell>
        </row>
        <row r="584">
          <cell r="A584">
            <v>584</v>
          </cell>
        </row>
        <row r="585">
          <cell r="A585">
            <v>585</v>
          </cell>
        </row>
        <row r="586">
          <cell r="A586">
            <v>586</v>
          </cell>
        </row>
        <row r="587">
          <cell r="A587">
            <v>587</v>
          </cell>
        </row>
        <row r="588">
          <cell r="A588">
            <v>588</v>
          </cell>
        </row>
        <row r="589">
          <cell r="A589">
            <v>589</v>
          </cell>
        </row>
        <row r="590">
          <cell r="A590">
            <v>590</v>
          </cell>
        </row>
        <row r="591">
          <cell r="A591">
            <v>591</v>
          </cell>
        </row>
        <row r="592">
          <cell r="A592">
            <v>592</v>
          </cell>
        </row>
        <row r="593">
          <cell r="A593">
            <v>593</v>
          </cell>
        </row>
        <row r="594">
          <cell r="A594">
            <v>594</v>
          </cell>
        </row>
        <row r="595">
          <cell r="A595">
            <v>595</v>
          </cell>
        </row>
        <row r="596">
          <cell r="A596">
            <v>596</v>
          </cell>
        </row>
        <row r="597">
          <cell r="A597">
            <v>597</v>
          </cell>
        </row>
        <row r="598">
          <cell r="A598">
            <v>598</v>
          </cell>
        </row>
        <row r="599">
          <cell r="A599">
            <v>599</v>
          </cell>
        </row>
        <row r="600">
          <cell r="A600">
            <v>600</v>
          </cell>
        </row>
        <row r="601">
          <cell r="A601">
            <v>601</v>
          </cell>
        </row>
        <row r="602">
          <cell r="A602">
            <v>602</v>
          </cell>
        </row>
        <row r="603">
          <cell r="A603">
            <v>603</v>
          </cell>
        </row>
        <row r="604">
          <cell r="A604">
            <v>604</v>
          </cell>
        </row>
        <row r="605">
          <cell r="A605">
            <v>605</v>
          </cell>
        </row>
        <row r="606">
          <cell r="A606">
            <v>606</v>
          </cell>
        </row>
        <row r="607">
          <cell r="A607">
            <v>607</v>
          </cell>
        </row>
        <row r="608">
          <cell r="A608">
            <v>608</v>
          </cell>
        </row>
        <row r="609">
          <cell r="A609">
            <v>609</v>
          </cell>
        </row>
        <row r="610">
          <cell r="A610">
            <v>610</v>
          </cell>
        </row>
        <row r="611">
          <cell r="A611">
            <v>611</v>
          </cell>
        </row>
        <row r="612">
          <cell r="A612">
            <v>612</v>
          </cell>
        </row>
        <row r="613">
          <cell r="A613">
            <v>613</v>
          </cell>
        </row>
        <row r="614">
          <cell r="A614">
            <v>614</v>
          </cell>
        </row>
        <row r="615">
          <cell r="A615">
            <v>615</v>
          </cell>
        </row>
        <row r="616">
          <cell r="A616">
            <v>616</v>
          </cell>
        </row>
        <row r="617">
          <cell r="A617">
            <v>617</v>
          </cell>
        </row>
        <row r="618">
          <cell r="A618">
            <v>618</v>
          </cell>
        </row>
        <row r="619">
          <cell r="A619">
            <v>619</v>
          </cell>
        </row>
        <row r="620">
          <cell r="A620">
            <v>620</v>
          </cell>
        </row>
        <row r="621">
          <cell r="A621">
            <v>621</v>
          </cell>
        </row>
        <row r="622">
          <cell r="A622">
            <v>622</v>
          </cell>
        </row>
        <row r="623">
          <cell r="A623">
            <v>623</v>
          </cell>
        </row>
        <row r="624">
          <cell r="A624">
            <v>624</v>
          </cell>
        </row>
        <row r="625">
          <cell r="A625">
            <v>625</v>
          </cell>
        </row>
        <row r="626">
          <cell r="A626">
            <v>626</v>
          </cell>
        </row>
        <row r="627">
          <cell r="A627">
            <v>627</v>
          </cell>
        </row>
        <row r="628">
          <cell r="A628">
            <v>628</v>
          </cell>
        </row>
        <row r="629">
          <cell r="A629">
            <v>629</v>
          </cell>
        </row>
        <row r="630">
          <cell r="A630">
            <v>630</v>
          </cell>
        </row>
        <row r="631">
          <cell r="A631">
            <v>631</v>
          </cell>
        </row>
        <row r="632">
          <cell r="A632">
            <v>632</v>
          </cell>
        </row>
        <row r="633">
          <cell r="A633">
            <v>633</v>
          </cell>
        </row>
        <row r="634">
          <cell r="A634">
            <v>634</v>
          </cell>
        </row>
        <row r="635">
          <cell r="A635">
            <v>635</v>
          </cell>
        </row>
        <row r="636">
          <cell r="A636">
            <v>636</v>
          </cell>
        </row>
        <row r="637">
          <cell r="A637">
            <v>637</v>
          </cell>
        </row>
        <row r="638">
          <cell r="A638">
            <v>638</v>
          </cell>
        </row>
        <row r="639">
          <cell r="A639">
            <v>639</v>
          </cell>
        </row>
        <row r="640">
          <cell r="A640">
            <v>640</v>
          </cell>
        </row>
        <row r="641">
          <cell r="A641">
            <v>641</v>
          </cell>
        </row>
        <row r="642">
          <cell r="A642">
            <v>642</v>
          </cell>
        </row>
        <row r="643">
          <cell r="A643">
            <v>643</v>
          </cell>
        </row>
        <row r="644">
          <cell r="A644">
            <v>644</v>
          </cell>
        </row>
        <row r="645">
          <cell r="A645">
            <v>645</v>
          </cell>
        </row>
        <row r="646">
          <cell r="A646">
            <v>646</v>
          </cell>
        </row>
        <row r="647">
          <cell r="A647">
            <v>647</v>
          </cell>
        </row>
        <row r="648">
          <cell r="A648">
            <v>648</v>
          </cell>
        </row>
        <row r="649">
          <cell r="A649">
            <v>649</v>
          </cell>
        </row>
        <row r="650">
          <cell r="A650">
            <v>650</v>
          </cell>
        </row>
        <row r="651">
          <cell r="A651">
            <v>651</v>
          </cell>
        </row>
        <row r="652">
          <cell r="A652">
            <v>652</v>
          </cell>
        </row>
        <row r="653">
          <cell r="A653">
            <v>653</v>
          </cell>
        </row>
        <row r="654">
          <cell r="A654">
            <v>654</v>
          </cell>
        </row>
        <row r="655">
          <cell r="A655">
            <v>655</v>
          </cell>
        </row>
        <row r="656">
          <cell r="A656">
            <v>656</v>
          </cell>
        </row>
        <row r="657">
          <cell r="A657">
            <v>657</v>
          </cell>
        </row>
        <row r="658">
          <cell r="A658">
            <v>658</v>
          </cell>
        </row>
        <row r="659">
          <cell r="A659">
            <v>659</v>
          </cell>
        </row>
        <row r="660">
          <cell r="A660">
            <v>660</v>
          </cell>
        </row>
        <row r="661">
          <cell r="A661">
            <v>661</v>
          </cell>
        </row>
        <row r="662">
          <cell r="A662">
            <v>662</v>
          </cell>
        </row>
        <row r="663">
          <cell r="A663">
            <v>663</v>
          </cell>
        </row>
        <row r="664">
          <cell r="A664">
            <v>664</v>
          </cell>
        </row>
        <row r="665">
          <cell r="A665">
            <v>665</v>
          </cell>
        </row>
        <row r="666">
          <cell r="A666">
            <v>666</v>
          </cell>
        </row>
        <row r="667">
          <cell r="A667">
            <v>667</v>
          </cell>
        </row>
        <row r="668">
          <cell r="A668">
            <v>668</v>
          </cell>
        </row>
        <row r="669">
          <cell r="A669">
            <v>669</v>
          </cell>
        </row>
        <row r="670">
          <cell r="A670">
            <v>670</v>
          </cell>
        </row>
        <row r="671">
          <cell r="A671">
            <v>671</v>
          </cell>
        </row>
        <row r="672">
          <cell r="A672">
            <v>672</v>
          </cell>
        </row>
        <row r="673">
          <cell r="A673">
            <v>673</v>
          </cell>
        </row>
        <row r="674">
          <cell r="A674">
            <v>674</v>
          </cell>
        </row>
        <row r="675">
          <cell r="A675">
            <v>675</v>
          </cell>
        </row>
        <row r="676">
          <cell r="A676">
            <v>676</v>
          </cell>
        </row>
        <row r="677">
          <cell r="A677">
            <v>677</v>
          </cell>
        </row>
        <row r="678">
          <cell r="A678">
            <v>678</v>
          </cell>
        </row>
        <row r="679">
          <cell r="A679">
            <v>679</v>
          </cell>
        </row>
        <row r="680">
          <cell r="A680">
            <v>680</v>
          </cell>
        </row>
        <row r="681">
          <cell r="A681">
            <v>681</v>
          </cell>
        </row>
        <row r="682">
          <cell r="A682">
            <v>682</v>
          </cell>
        </row>
        <row r="683">
          <cell r="A683">
            <v>683</v>
          </cell>
        </row>
        <row r="684">
          <cell r="A684">
            <v>684</v>
          </cell>
        </row>
        <row r="685">
          <cell r="A685">
            <v>685</v>
          </cell>
        </row>
        <row r="686">
          <cell r="A686">
            <v>686</v>
          </cell>
        </row>
        <row r="687">
          <cell r="A687">
            <v>687</v>
          </cell>
        </row>
        <row r="688">
          <cell r="A688">
            <v>688</v>
          </cell>
        </row>
        <row r="689">
          <cell r="A689">
            <v>689</v>
          </cell>
        </row>
        <row r="690">
          <cell r="A690">
            <v>690</v>
          </cell>
        </row>
        <row r="691">
          <cell r="A691">
            <v>691</v>
          </cell>
        </row>
        <row r="692">
          <cell r="A692">
            <v>692</v>
          </cell>
        </row>
        <row r="693">
          <cell r="A693">
            <v>693</v>
          </cell>
        </row>
        <row r="694">
          <cell r="A694">
            <v>694</v>
          </cell>
        </row>
        <row r="695">
          <cell r="A695">
            <v>695</v>
          </cell>
        </row>
        <row r="696">
          <cell r="A696">
            <v>696</v>
          </cell>
        </row>
        <row r="697">
          <cell r="A697">
            <v>697</v>
          </cell>
        </row>
        <row r="698">
          <cell r="A698">
            <v>698</v>
          </cell>
        </row>
        <row r="699">
          <cell r="A699">
            <v>699</v>
          </cell>
        </row>
        <row r="700">
          <cell r="A700">
            <v>700</v>
          </cell>
        </row>
        <row r="701">
          <cell r="A701">
            <v>701</v>
          </cell>
        </row>
        <row r="702">
          <cell r="A702">
            <v>702</v>
          </cell>
        </row>
        <row r="703">
          <cell r="A703">
            <v>703</v>
          </cell>
        </row>
        <row r="704">
          <cell r="A704">
            <v>704</v>
          </cell>
        </row>
        <row r="705">
          <cell r="A705">
            <v>705</v>
          </cell>
        </row>
        <row r="706">
          <cell r="A706">
            <v>706</v>
          </cell>
        </row>
        <row r="707">
          <cell r="A707">
            <v>707</v>
          </cell>
        </row>
        <row r="708">
          <cell r="A708">
            <v>708</v>
          </cell>
        </row>
        <row r="709">
          <cell r="A709">
            <v>709</v>
          </cell>
        </row>
        <row r="710">
          <cell r="A710">
            <v>710</v>
          </cell>
        </row>
        <row r="711">
          <cell r="A711">
            <v>711</v>
          </cell>
        </row>
        <row r="712">
          <cell r="A712">
            <v>712</v>
          </cell>
        </row>
        <row r="713">
          <cell r="A713">
            <v>713</v>
          </cell>
        </row>
        <row r="714">
          <cell r="A714">
            <v>714</v>
          </cell>
        </row>
        <row r="715">
          <cell r="A715">
            <v>715</v>
          </cell>
        </row>
        <row r="716">
          <cell r="A716">
            <v>716</v>
          </cell>
        </row>
        <row r="717">
          <cell r="A717">
            <v>717</v>
          </cell>
        </row>
        <row r="718">
          <cell r="A718">
            <v>718</v>
          </cell>
        </row>
        <row r="719">
          <cell r="A719">
            <v>719</v>
          </cell>
        </row>
        <row r="720">
          <cell r="A720">
            <v>720</v>
          </cell>
        </row>
        <row r="721">
          <cell r="A721">
            <v>721</v>
          </cell>
        </row>
        <row r="722">
          <cell r="A722">
            <v>722</v>
          </cell>
        </row>
        <row r="723">
          <cell r="A723">
            <v>723</v>
          </cell>
        </row>
        <row r="724">
          <cell r="A724">
            <v>724</v>
          </cell>
        </row>
        <row r="725">
          <cell r="A725">
            <v>725</v>
          </cell>
        </row>
        <row r="726">
          <cell r="A726">
            <v>726</v>
          </cell>
        </row>
        <row r="727">
          <cell r="A727">
            <v>727</v>
          </cell>
        </row>
        <row r="728">
          <cell r="A728">
            <v>728</v>
          </cell>
        </row>
        <row r="729">
          <cell r="A729">
            <v>729</v>
          </cell>
        </row>
        <row r="730">
          <cell r="A730">
            <v>730</v>
          </cell>
        </row>
        <row r="731">
          <cell r="A731">
            <v>731</v>
          </cell>
        </row>
        <row r="732">
          <cell r="A732">
            <v>732</v>
          </cell>
        </row>
        <row r="733">
          <cell r="A733">
            <v>733</v>
          </cell>
        </row>
        <row r="734">
          <cell r="A734">
            <v>734</v>
          </cell>
        </row>
        <row r="735">
          <cell r="A735">
            <v>735</v>
          </cell>
        </row>
        <row r="736">
          <cell r="A736">
            <v>736</v>
          </cell>
        </row>
        <row r="737">
          <cell r="A737">
            <v>737</v>
          </cell>
        </row>
        <row r="738">
          <cell r="A738">
            <v>738</v>
          </cell>
        </row>
        <row r="739">
          <cell r="A739">
            <v>739</v>
          </cell>
        </row>
        <row r="740">
          <cell r="A740">
            <v>740</v>
          </cell>
        </row>
        <row r="741">
          <cell r="A741">
            <v>741</v>
          </cell>
        </row>
        <row r="742">
          <cell r="A742">
            <v>742</v>
          </cell>
        </row>
        <row r="743">
          <cell r="A743">
            <v>743</v>
          </cell>
        </row>
        <row r="744">
          <cell r="A744">
            <v>744</v>
          </cell>
        </row>
        <row r="745">
          <cell r="A745">
            <v>745</v>
          </cell>
        </row>
        <row r="746">
          <cell r="A746">
            <v>746</v>
          </cell>
        </row>
        <row r="747">
          <cell r="A747">
            <v>747</v>
          </cell>
        </row>
        <row r="748">
          <cell r="A748">
            <v>748</v>
          </cell>
        </row>
        <row r="749">
          <cell r="A749">
            <v>749</v>
          </cell>
        </row>
        <row r="750">
          <cell r="A750">
            <v>750</v>
          </cell>
        </row>
        <row r="751">
          <cell r="A751">
            <v>751</v>
          </cell>
        </row>
        <row r="752">
          <cell r="A752">
            <v>752</v>
          </cell>
        </row>
        <row r="753">
          <cell r="A753">
            <v>753</v>
          </cell>
        </row>
        <row r="754">
          <cell r="A754">
            <v>754</v>
          </cell>
        </row>
        <row r="755">
          <cell r="A755">
            <v>755</v>
          </cell>
        </row>
        <row r="756">
          <cell r="A756">
            <v>756</v>
          </cell>
        </row>
        <row r="757">
          <cell r="A757">
            <v>757</v>
          </cell>
        </row>
        <row r="758">
          <cell r="A758">
            <v>758</v>
          </cell>
        </row>
        <row r="759">
          <cell r="A759">
            <v>759</v>
          </cell>
        </row>
        <row r="760">
          <cell r="A760">
            <v>760</v>
          </cell>
        </row>
        <row r="761">
          <cell r="A761">
            <v>761</v>
          </cell>
        </row>
        <row r="762">
          <cell r="A762">
            <v>762</v>
          </cell>
        </row>
        <row r="763">
          <cell r="A763">
            <v>763</v>
          </cell>
        </row>
        <row r="764">
          <cell r="A764">
            <v>764</v>
          </cell>
        </row>
        <row r="765">
          <cell r="A765">
            <v>765</v>
          </cell>
        </row>
        <row r="766">
          <cell r="A766">
            <v>766</v>
          </cell>
        </row>
        <row r="767">
          <cell r="A767">
            <v>767</v>
          </cell>
        </row>
        <row r="768">
          <cell r="A768">
            <v>768</v>
          </cell>
        </row>
        <row r="769">
          <cell r="A769">
            <v>769</v>
          </cell>
        </row>
        <row r="770">
          <cell r="A770">
            <v>770</v>
          </cell>
        </row>
        <row r="771">
          <cell r="A771">
            <v>771</v>
          </cell>
        </row>
        <row r="772">
          <cell r="A772">
            <v>772</v>
          </cell>
        </row>
        <row r="773">
          <cell r="A773">
            <v>773</v>
          </cell>
        </row>
        <row r="774">
          <cell r="A774">
            <v>774</v>
          </cell>
        </row>
        <row r="775">
          <cell r="A775">
            <v>775</v>
          </cell>
        </row>
        <row r="776">
          <cell r="A776">
            <v>776</v>
          </cell>
        </row>
        <row r="777">
          <cell r="A777">
            <v>777</v>
          </cell>
        </row>
        <row r="778">
          <cell r="A778">
            <v>778</v>
          </cell>
        </row>
        <row r="779">
          <cell r="A779">
            <v>779</v>
          </cell>
        </row>
        <row r="780">
          <cell r="A780">
            <v>780</v>
          </cell>
        </row>
        <row r="781">
          <cell r="A781">
            <v>781</v>
          </cell>
        </row>
        <row r="782">
          <cell r="A782">
            <v>782</v>
          </cell>
        </row>
        <row r="783">
          <cell r="A783">
            <v>783</v>
          </cell>
        </row>
        <row r="784">
          <cell r="A784">
            <v>784</v>
          </cell>
        </row>
        <row r="785">
          <cell r="A785">
            <v>785</v>
          </cell>
        </row>
        <row r="786">
          <cell r="A786">
            <v>786</v>
          </cell>
        </row>
        <row r="787">
          <cell r="A787">
            <v>787</v>
          </cell>
        </row>
        <row r="788">
          <cell r="A788">
            <v>788</v>
          </cell>
        </row>
        <row r="789">
          <cell r="A789">
            <v>789</v>
          </cell>
        </row>
        <row r="790">
          <cell r="A790">
            <v>790</v>
          </cell>
        </row>
        <row r="791">
          <cell r="A791">
            <v>791</v>
          </cell>
        </row>
        <row r="792">
          <cell r="A792">
            <v>792</v>
          </cell>
        </row>
        <row r="793">
          <cell r="A793">
            <v>793</v>
          </cell>
        </row>
        <row r="794">
          <cell r="A794">
            <v>794</v>
          </cell>
        </row>
        <row r="795">
          <cell r="A795">
            <v>795</v>
          </cell>
        </row>
        <row r="796">
          <cell r="A796">
            <v>796</v>
          </cell>
        </row>
        <row r="797">
          <cell r="A797">
            <v>797</v>
          </cell>
        </row>
        <row r="798">
          <cell r="A798">
            <v>798</v>
          </cell>
        </row>
        <row r="799">
          <cell r="A799">
            <v>799</v>
          </cell>
        </row>
        <row r="800">
          <cell r="A800">
            <v>800</v>
          </cell>
        </row>
        <row r="801">
          <cell r="A801">
            <v>801</v>
          </cell>
        </row>
        <row r="802">
          <cell r="A802">
            <v>802</v>
          </cell>
        </row>
        <row r="803">
          <cell r="A803">
            <v>803</v>
          </cell>
        </row>
        <row r="804">
          <cell r="A804">
            <v>804</v>
          </cell>
        </row>
        <row r="805">
          <cell r="A805">
            <v>805</v>
          </cell>
        </row>
        <row r="806">
          <cell r="A806">
            <v>806</v>
          </cell>
        </row>
        <row r="807">
          <cell r="A807">
            <v>807</v>
          </cell>
        </row>
        <row r="808">
          <cell r="A808">
            <v>808</v>
          </cell>
        </row>
        <row r="809">
          <cell r="A809">
            <v>809</v>
          </cell>
        </row>
        <row r="810">
          <cell r="A810">
            <v>810</v>
          </cell>
        </row>
        <row r="811">
          <cell r="A811">
            <v>811</v>
          </cell>
        </row>
        <row r="812">
          <cell r="A812">
            <v>812</v>
          </cell>
        </row>
        <row r="813">
          <cell r="A813">
            <v>813</v>
          </cell>
        </row>
        <row r="814">
          <cell r="A814">
            <v>814</v>
          </cell>
        </row>
        <row r="815">
          <cell r="A815">
            <v>815</v>
          </cell>
        </row>
        <row r="816">
          <cell r="A816">
            <v>816</v>
          </cell>
        </row>
        <row r="817">
          <cell r="A817">
            <v>817</v>
          </cell>
        </row>
        <row r="818">
          <cell r="A818">
            <v>818</v>
          </cell>
        </row>
        <row r="819">
          <cell r="A819">
            <v>819</v>
          </cell>
        </row>
        <row r="820">
          <cell r="A820">
            <v>820</v>
          </cell>
        </row>
        <row r="821">
          <cell r="A821">
            <v>821</v>
          </cell>
        </row>
        <row r="822">
          <cell r="A822">
            <v>822</v>
          </cell>
        </row>
        <row r="823">
          <cell r="A823">
            <v>823</v>
          </cell>
        </row>
        <row r="824">
          <cell r="A824">
            <v>824</v>
          </cell>
        </row>
        <row r="825">
          <cell r="A825">
            <v>825</v>
          </cell>
        </row>
        <row r="826">
          <cell r="A826">
            <v>826</v>
          </cell>
        </row>
        <row r="827">
          <cell r="A827">
            <v>827</v>
          </cell>
        </row>
        <row r="828">
          <cell r="A828">
            <v>828</v>
          </cell>
        </row>
        <row r="829">
          <cell r="A829">
            <v>829</v>
          </cell>
        </row>
        <row r="830">
          <cell r="A830">
            <v>830</v>
          </cell>
        </row>
        <row r="831">
          <cell r="A831">
            <v>831</v>
          </cell>
        </row>
        <row r="832">
          <cell r="A832">
            <v>832</v>
          </cell>
        </row>
        <row r="833">
          <cell r="A833">
            <v>833</v>
          </cell>
        </row>
        <row r="834">
          <cell r="A834">
            <v>834</v>
          </cell>
        </row>
        <row r="835">
          <cell r="A835">
            <v>835</v>
          </cell>
        </row>
        <row r="836">
          <cell r="A836">
            <v>836</v>
          </cell>
        </row>
        <row r="837">
          <cell r="A837">
            <v>837</v>
          </cell>
        </row>
        <row r="838">
          <cell r="A838">
            <v>838</v>
          </cell>
        </row>
        <row r="839">
          <cell r="A839">
            <v>839</v>
          </cell>
        </row>
        <row r="840">
          <cell r="A840">
            <v>840</v>
          </cell>
        </row>
        <row r="841">
          <cell r="A841">
            <v>841</v>
          </cell>
        </row>
        <row r="842">
          <cell r="A842">
            <v>842</v>
          </cell>
        </row>
        <row r="843">
          <cell r="A843">
            <v>843</v>
          </cell>
        </row>
        <row r="844">
          <cell r="A844">
            <v>844</v>
          </cell>
        </row>
        <row r="845">
          <cell r="A845">
            <v>845</v>
          </cell>
        </row>
        <row r="846">
          <cell r="A846">
            <v>846</v>
          </cell>
        </row>
        <row r="847">
          <cell r="A847">
            <v>847</v>
          </cell>
        </row>
        <row r="848">
          <cell r="A848">
            <v>848</v>
          </cell>
        </row>
        <row r="849">
          <cell r="A849">
            <v>849</v>
          </cell>
        </row>
        <row r="850">
          <cell r="A850">
            <v>850</v>
          </cell>
        </row>
        <row r="851">
          <cell r="A851">
            <v>851</v>
          </cell>
        </row>
        <row r="852">
          <cell r="A852">
            <v>852</v>
          </cell>
        </row>
        <row r="853">
          <cell r="A853">
            <v>853</v>
          </cell>
        </row>
        <row r="854">
          <cell r="A854">
            <v>854</v>
          </cell>
        </row>
        <row r="855">
          <cell r="A855">
            <v>855</v>
          </cell>
        </row>
        <row r="856">
          <cell r="A856">
            <v>856</v>
          </cell>
        </row>
        <row r="857">
          <cell r="A857">
            <v>857</v>
          </cell>
        </row>
        <row r="858">
          <cell r="A858">
            <v>858</v>
          </cell>
        </row>
        <row r="859">
          <cell r="A859">
            <v>859</v>
          </cell>
        </row>
        <row r="860">
          <cell r="A860">
            <v>860</v>
          </cell>
        </row>
        <row r="861">
          <cell r="A861">
            <v>861</v>
          </cell>
        </row>
        <row r="862">
          <cell r="A862">
            <v>862</v>
          </cell>
        </row>
        <row r="863">
          <cell r="A863">
            <v>863</v>
          </cell>
        </row>
        <row r="864">
          <cell r="A864">
            <v>864</v>
          </cell>
        </row>
        <row r="865">
          <cell r="A865">
            <v>865</v>
          </cell>
        </row>
        <row r="866">
          <cell r="A866">
            <v>866</v>
          </cell>
        </row>
        <row r="867">
          <cell r="A867">
            <v>867</v>
          </cell>
        </row>
        <row r="868">
          <cell r="A868">
            <v>868</v>
          </cell>
        </row>
        <row r="869">
          <cell r="A869">
            <v>869</v>
          </cell>
        </row>
        <row r="870">
          <cell r="A870">
            <v>870</v>
          </cell>
        </row>
        <row r="871">
          <cell r="A871">
            <v>871</v>
          </cell>
        </row>
        <row r="872">
          <cell r="A872">
            <v>872</v>
          </cell>
        </row>
        <row r="873">
          <cell r="A873">
            <v>873</v>
          </cell>
        </row>
        <row r="874">
          <cell r="A874">
            <v>874</v>
          </cell>
        </row>
        <row r="875">
          <cell r="A875">
            <v>875</v>
          </cell>
        </row>
        <row r="876">
          <cell r="A876">
            <v>876</v>
          </cell>
        </row>
        <row r="877">
          <cell r="A877">
            <v>877</v>
          </cell>
        </row>
        <row r="878">
          <cell r="A878">
            <v>878</v>
          </cell>
        </row>
        <row r="879">
          <cell r="A879">
            <v>879</v>
          </cell>
        </row>
        <row r="880">
          <cell r="A880">
            <v>880</v>
          </cell>
        </row>
        <row r="881">
          <cell r="A881">
            <v>881</v>
          </cell>
        </row>
        <row r="882">
          <cell r="A882">
            <v>882</v>
          </cell>
        </row>
        <row r="883">
          <cell r="A883">
            <v>883</v>
          </cell>
        </row>
        <row r="884">
          <cell r="A884">
            <v>884</v>
          </cell>
        </row>
        <row r="885">
          <cell r="A885">
            <v>885</v>
          </cell>
        </row>
        <row r="886">
          <cell r="A886">
            <v>886</v>
          </cell>
        </row>
        <row r="887">
          <cell r="A887">
            <v>887</v>
          </cell>
        </row>
        <row r="888">
          <cell r="A888">
            <v>888</v>
          </cell>
        </row>
        <row r="889">
          <cell r="A889">
            <v>889</v>
          </cell>
        </row>
        <row r="890">
          <cell r="A890">
            <v>890</v>
          </cell>
        </row>
        <row r="891">
          <cell r="A891">
            <v>891</v>
          </cell>
        </row>
        <row r="892">
          <cell r="A892">
            <v>892</v>
          </cell>
        </row>
        <row r="893">
          <cell r="A893">
            <v>893</v>
          </cell>
        </row>
        <row r="894">
          <cell r="A894">
            <v>894</v>
          </cell>
        </row>
        <row r="895">
          <cell r="A895">
            <v>895</v>
          </cell>
        </row>
        <row r="896">
          <cell r="A896">
            <v>896</v>
          </cell>
        </row>
        <row r="897">
          <cell r="A897">
            <v>897</v>
          </cell>
        </row>
        <row r="898">
          <cell r="A898">
            <v>898</v>
          </cell>
        </row>
        <row r="899">
          <cell r="A899">
            <v>899</v>
          </cell>
        </row>
        <row r="900">
          <cell r="A900">
            <v>900</v>
          </cell>
        </row>
        <row r="901">
          <cell r="A901">
            <v>901</v>
          </cell>
        </row>
        <row r="902">
          <cell r="A902">
            <v>902</v>
          </cell>
        </row>
        <row r="903">
          <cell r="A903">
            <v>903</v>
          </cell>
        </row>
        <row r="904">
          <cell r="A904">
            <v>904</v>
          </cell>
        </row>
        <row r="905">
          <cell r="A905">
            <v>905</v>
          </cell>
        </row>
        <row r="906">
          <cell r="A906">
            <v>906</v>
          </cell>
        </row>
        <row r="907">
          <cell r="A907">
            <v>907</v>
          </cell>
        </row>
        <row r="908">
          <cell r="A908">
            <v>908</v>
          </cell>
        </row>
        <row r="909">
          <cell r="A909">
            <v>909</v>
          </cell>
        </row>
        <row r="910">
          <cell r="A910">
            <v>910</v>
          </cell>
        </row>
        <row r="911">
          <cell r="A911">
            <v>911</v>
          </cell>
        </row>
        <row r="912">
          <cell r="A912">
            <v>912</v>
          </cell>
        </row>
        <row r="913">
          <cell r="A913">
            <v>913</v>
          </cell>
        </row>
        <row r="914">
          <cell r="A914">
            <v>914</v>
          </cell>
        </row>
        <row r="915">
          <cell r="A915">
            <v>915</v>
          </cell>
        </row>
        <row r="916">
          <cell r="A916">
            <v>916</v>
          </cell>
        </row>
        <row r="917">
          <cell r="A917">
            <v>917</v>
          </cell>
        </row>
        <row r="918">
          <cell r="A918">
            <v>918</v>
          </cell>
        </row>
        <row r="919">
          <cell r="A919">
            <v>919</v>
          </cell>
        </row>
        <row r="920">
          <cell r="A920">
            <v>920</v>
          </cell>
        </row>
        <row r="921">
          <cell r="A921">
            <v>921</v>
          </cell>
        </row>
        <row r="922">
          <cell r="A922">
            <v>922</v>
          </cell>
        </row>
        <row r="923">
          <cell r="A923">
            <v>923</v>
          </cell>
        </row>
        <row r="924">
          <cell r="A924">
            <v>924</v>
          </cell>
        </row>
        <row r="925">
          <cell r="A925">
            <v>925</v>
          </cell>
        </row>
        <row r="926">
          <cell r="A926">
            <v>926</v>
          </cell>
        </row>
        <row r="927">
          <cell r="A927">
            <v>927</v>
          </cell>
        </row>
        <row r="928">
          <cell r="A928">
            <v>928</v>
          </cell>
        </row>
        <row r="929">
          <cell r="A929">
            <v>929</v>
          </cell>
        </row>
        <row r="930">
          <cell r="A930">
            <v>930</v>
          </cell>
        </row>
        <row r="931">
          <cell r="A931">
            <v>931</v>
          </cell>
        </row>
        <row r="932">
          <cell r="A932">
            <v>932</v>
          </cell>
        </row>
        <row r="933">
          <cell r="A933">
            <v>933</v>
          </cell>
        </row>
        <row r="934">
          <cell r="A934">
            <v>934</v>
          </cell>
        </row>
        <row r="935">
          <cell r="A935">
            <v>935</v>
          </cell>
        </row>
        <row r="936">
          <cell r="A936">
            <v>936</v>
          </cell>
        </row>
        <row r="937">
          <cell r="A937">
            <v>937</v>
          </cell>
        </row>
        <row r="938">
          <cell r="A938">
            <v>938</v>
          </cell>
        </row>
        <row r="939">
          <cell r="A939">
            <v>939</v>
          </cell>
        </row>
        <row r="940">
          <cell r="A940">
            <v>940</v>
          </cell>
        </row>
        <row r="941">
          <cell r="A941">
            <v>941</v>
          </cell>
        </row>
        <row r="942">
          <cell r="A942">
            <v>942</v>
          </cell>
        </row>
        <row r="943">
          <cell r="A943">
            <v>943</v>
          </cell>
        </row>
        <row r="944">
          <cell r="A944">
            <v>944</v>
          </cell>
        </row>
        <row r="945">
          <cell r="A945">
            <v>945</v>
          </cell>
        </row>
        <row r="946">
          <cell r="A946">
            <v>946</v>
          </cell>
        </row>
        <row r="947">
          <cell r="A947">
            <v>947</v>
          </cell>
        </row>
        <row r="948">
          <cell r="A948">
            <v>948</v>
          </cell>
        </row>
        <row r="949">
          <cell r="A949">
            <v>949</v>
          </cell>
        </row>
        <row r="950">
          <cell r="A950">
            <v>950</v>
          </cell>
        </row>
        <row r="951">
          <cell r="A951">
            <v>951</v>
          </cell>
        </row>
        <row r="952">
          <cell r="A952">
            <v>952</v>
          </cell>
        </row>
        <row r="953">
          <cell r="A953">
            <v>953</v>
          </cell>
        </row>
        <row r="954">
          <cell r="A954">
            <v>954</v>
          </cell>
        </row>
        <row r="955">
          <cell r="A955">
            <v>955</v>
          </cell>
        </row>
        <row r="956">
          <cell r="A956">
            <v>956</v>
          </cell>
        </row>
        <row r="957">
          <cell r="A957">
            <v>957</v>
          </cell>
        </row>
        <row r="958">
          <cell r="A958">
            <v>958</v>
          </cell>
        </row>
        <row r="959">
          <cell r="A959">
            <v>959</v>
          </cell>
        </row>
        <row r="960">
          <cell r="A960">
            <v>960</v>
          </cell>
        </row>
        <row r="961">
          <cell r="A961">
            <v>961</v>
          </cell>
        </row>
        <row r="962">
          <cell r="A962">
            <v>962</v>
          </cell>
        </row>
        <row r="963">
          <cell r="A963">
            <v>963</v>
          </cell>
        </row>
        <row r="964">
          <cell r="A964">
            <v>964</v>
          </cell>
        </row>
        <row r="965">
          <cell r="A965">
            <v>965</v>
          </cell>
        </row>
        <row r="966">
          <cell r="A966">
            <v>966</v>
          </cell>
        </row>
        <row r="967">
          <cell r="A967">
            <v>967</v>
          </cell>
        </row>
        <row r="968">
          <cell r="A968">
            <v>968</v>
          </cell>
        </row>
        <row r="969">
          <cell r="A969">
            <v>969</v>
          </cell>
        </row>
        <row r="970">
          <cell r="A970">
            <v>970</v>
          </cell>
        </row>
        <row r="971">
          <cell r="A971">
            <v>971</v>
          </cell>
        </row>
        <row r="972">
          <cell r="A972">
            <v>972</v>
          </cell>
        </row>
        <row r="973">
          <cell r="A973">
            <v>973</v>
          </cell>
        </row>
        <row r="974">
          <cell r="A974">
            <v>974</v>
          </cell>
        </row>
        <row r="975">
          <cell r="A975">
            <v>975</v>
          </cell>
        </row>
        <row r="976">
          <cell r="A976">
            <v>976</v>
          </cell>
        </row>
        <row r="977">
          <cell r="A977">
            <v>977</v>
          </cell>
        </row>
        <row r="978">
          <cell r="A978">
            <v>978</v>
          </cell>
        </row>
        <row r="979">
          <cell r="A979">
            <v>979</v>
          </cell>
        </row>
        <row r="980">
          <cell r="A980">
            <v>980</v>
          </cell>
        </row>
        <row r="981">
          <cell r="A981">
            <v>981</v>
          </cell>
        </row>
        <row r="982">
          <cell r="A982">
            <v>982</v>
          </cell>
        </row>
        <row r="983">
          <cell r="A983">
            <v>983</v>
          </cell>
        </row>
        <row r="984">
          <cell r="A984">
            <v>984</v>
          </cell>
        </row>
        <row r="985">
          <cell r="A985">
            <v>985</v>
          </cell>
        </row>
        <row r="986">
          <cell r="A986">
            <v>986</v>
          </cell>
        </row>
        <row r="987">
          <cell r="A987">
            <v>987</v>
          </cell>
        </row>
        <row r="988">
          <cell r="A988">
            <v>988</v>
          </cell>
        </row>
        <row r="989">
          <cell r="A989">
            <v>989</v>
          </cell>
        </row>
        <row r="990">
          <cell r="A990">
            <v>990</v>
          </cell>
        </row>
        <row r="991">
          <cell r="A991">
            <v>991</v>
          </cell>
        </row>
        <row r="992">
          <cell r="A992">
            <v>992</v>
          </cell>
        </row>
        <row r="993">
          <cell r="A993">
            <v>993</v>
          </cell>
        </row>
        <row r="994">
          <cell r="A994">
            <v>994</v>
          </cell>
        </row>
        <row r="995">
          <cell r="A995">
            <v>995</v>
          </cell>
        </row>
        <row r="996">
          <cell r="A996">
            <v>996</v>
          </cell>
        </row>
        <row r="997">
          <cell r="A997">
            <v>997</v>
          </cell>
        </row>
        <row r="998">
          <cell r="A998">
            <v>998</v>
          </cell>
        </row>
        <row r="999">
          <cell r="A999">
            <v>999</v>
          </cell>
        </row>
        <row r="1000">
          <cell r="A1000">
            <v>1000</v>
          </cell>
        </row>
        <row r="1001">
          <cell r="A1001">
            <v>1001</v>
          </cell>
        </row>
        <row r="1002">
          <cell r="A1002">
            <v>1002</v>
          </cell>
        </row>
        <row r="1003">
          <cell r="A1003">
            <v>1003</v>
          </cell>
        </row>
        <row r="1004">
          <cell r="A1004">
            <v>1004</v>
          </cell>
        </row>
        <row r="1005">
          <cell r="A1005">
            <v>1005</v>
          </cell>
        </row>
        <row r="1006">
          <cell r="A1006">
            <v>1006</v>
          </cell>
        </row>
        <row r="1007">
          <cell r="A1007">
            <v>1007</v>
          </cell>
        </row>
        <row r="1008">
          <cell r="A1008">
            <v>1008</v>
          </cell>
        </row>
        <row r="1009">
          <cell r="A1009">
            <v>1009</v>
          </cell>
        </row>
        <row r="1010">
          <cell r="A1010">
            <v>1010</v>
          </cell>
        </row>
        <row r="1011">
          <cell r="A1011">
            <v>1011</v>
          </cell>
        </row>
        <row r="1012">
          <cell r="A1012">
            <v>1012</v>
          </cell>
        </row>
        <row r="1013">
          <cell r="A1013">
            <v>1013</v>
          </cell>
        </row>
        <row r="1014">
          <cell r="A1014">
            <v>1014</v>
          </cell>
        </row>
        <row r="1015">
          <cell r="A1015">
            <v>1015</v>
          </cell>
        </row>
        <row r="1016">
          <cell r="A1016">
            <v>1016</v>
          </cell>
        </row>
        <row r="1017">
          <cell r="A1017">
            <v>1017</v>
          </cell>
        </row>
        <row r="1018">
          <cell r="A1018">
            <v>1018</v>
          </cell>
        </row>
        <row r="1019">
          <cell r="A1019">
            <v>1019</v>
          </cell>
        </row>
        <row r="1020">
          <cell r="A1020">
            <v>1020</v>
          </cell>
        </row>
        <row r="1021">
          <cell r="A1021">
            <v>1021</v>
          </cell>
        </row>
        <row r="1022">
          <cell r="A1022">
            <v>1022</v>
          </cell>
        </row>
        <row r="1023">
          <cell r="A1023">
            <v>1023</v>
          </cell>
        </row>
        <row r="1024">
          <cell r="A1024">
            <v>1024</v>
          </cell>
        </row>
        <row r="1025">
          <cell r="A1025">
            <v>1025</v>
          </cell>
        </row>
        <row r="1026">
          <cell r="A1026">
            <v>1026</v>
          </cell>
        </row>
        <row r="1027">
          <cell r="A1027">
            <v>1027</v>
          </cell>
        </row>
        <row r="1028">
          <cell r="A1028">
            <v>1028</v>
          </cell>
        </row>
        <row r="1029">
          <cell r="A1029">
            <v>1029</v>
          </cell>
        </row>
        <row r="1030">
          <cell r="A1030">
            <v>1030</v>
          </cell>
        </row>
        <row r="1031">
          <cell r="A1031">
            <v>1031</v>
          </cell>
        </row>
        <row r="1032">
          <cell r="A1032">
            <v>1032</v>
          </cell>
        </row>
        <row r="1033">
          <cell r="A1033">
            <v>1033</v>
          </cell>
        </row>
        <row r="1034">
          <cell r="A1034">
            <v>1034</v>
          </cell>
        </row>
        <row r="1035">
          <cell r="A1035">
            <v>1035</v>
          </cell>
        </row>
        <row r="1036">
          <cell r="A1036">
            <v>1036</v>
          </cell>
        </row>
        <row r="1037">
          <cell r="A1037">
            <v>1037</v>
          </cell>
        </row>
        <row r="1038">
          <cell r="A1038">
            <v>1038</v>
          </cell>
        </row>
        <row r="1039">
          <cell r="A1039">
            <v>1039</v>
          </cell>
        </row>
        <row r="1040">
          <cell r="A1040">
            <v>1040</v>
          </cell>
        </row>
        <row r="1041">
          <cell r="A1041">
            <v>1041</v>
          </cell>
        </row>
        <row r="1042">
          <cell r="A1042">
            <v>1042</v>
          </cell>
        </row>
        <row r="1043">
          <cell r="A1043">
            <v>1043</v>
          </cell>
        </row>
        <row r="1044">
          <cell r="A1044">
            <v>1044</v>
          </cell>
        </row>
        <row r="1045">
          <cell r="A1045">
            <v>1045</v>
          </cell>
        </row>
        <row r="1046">
          <cell r="A1046">
            <v>1046</v>
          </cell>
        </row>
        <row r="1047">
          <cell r="A1047">
            <v>1047</v>
          </cell>
        </row>
        <row r="1048">
          <cell r="A1048">
            <v>1048</v>
          </cell>
        </row>
        <row r="1049">
          <cell r="A1049">
            <v>1049</v>
          </cell>
        </row>
        <row r="1050">
          <cell r="A1050">
            <v>1050</v>
          </cell>
        </row>
        <row r="1051">
          <cell r="A1051">
            <v>1051</v>
          </cell>
        </row>
        <row r="1052">
          <cell r="A1052">
            <v>1052</v>
          </cell>
        </row>
        <row r="1053">
          <cell r="A1053">
            <v>1053</v>
          </cell>
        </row>
        <row r="1054">
          <cell r="A1054">
            <v>1054</v>
          </cell>
        </row>
        <row r="1055">
          <cell r="A1055">
            <v>1055</v>
          </cell>
        </row>
        <row r="1056">
          <cell r="A1056">
            <v>1056</v>
          </cell>
        </row>
        <row r="1057">
          <cell r="A1057">
            <v>1057</v>
          </cell>
        </row>
        <row r="1058">
          <cell r="A1058">
            <v>1058</v>
          </cell>
        </row>
        <row r="1059">
          <cell r="A1059">
            <v>1059</v>
          </cell>
        </row>
        <row r="1060">
          <cell r="A1060">
            <v>1060</v>
          </cell>
        </row>
        <row r="1061">
          <cell r="A1061">
            <v>1061</v>
          </cell>
        </row>
        <row r="1062">
          <cell r="A1062">
            <v>1062</v>
          </cell>
        </row>
        <row r="1063">
          <cell r="A1063">
            <v>1063</v>
          </cell>
        </row>
        <row r="1064">
          <cell r="A1064">
            <v>1064</v>
          </cell>
        </row>
        <row r="1065">
          <cell r="A1065">
            <v>1065</v>
          </cell>
        </row>
        <row r="1066">
          <cell r="A1066">
            <v>1066</v>
          </cell>
        </row>
        <row r="1067">
          <cell r="A1067">
            <v>1067</v>
          </cell>
        </row>
        <row r="1068">
          <cell r="A1068">
            <v>1068</v>
          </cell>
        </row>
        <row r="1069">
          <cell r="A1069">
            <v>1069</v>
          </cell>
        </row>
        <row r="1070">
          <cell r="A1070">
            <v>1070</v>
          </cell>
        </row>
        <row r="1071">
          <cell r="A1071">
            <v>1071</v>
          </cell>
        </row>
        <row r="1072">
          <cell r="A1072">
            <v>1072</v>
          </cell>
        </row>
        <row r="1073">
          <cell r="A1073">
            <v>1073</v>
          </cell>
        </row>
        <row r="1074">
          <cell r="A1074">
            <v>1074</v>
          </cell>
        </row>
        <row r="1075">
          <cell r="A1075">
            <v>1075</v>
          </cell>
        </row>
        <row r="1076">
          <cell r="A1076">
            <v>1076</v>
          </cell>
        </row>
        <row r="1077">
          <cell r="A1077">
            <v>1077</v>
          </cell>
        </row>
        <row r="1078">
          <cell r="A1078">
            <v>1078</v>
          </cell>
        </row>
        <row r="1079">
          <cell r="A1079">
            <v>1079</v>
          </cell>
        </row>
        <row r="1080">
          <cell r="A1080">
            <v>1080</v>
          </cell>
        </row>
        <row r="1081">
          <cell r="A1081">
            <v>1081</v>
          </cell>
        </row>
        <row r="1082">
          <cell r="A1082">
            <v>1082</v>
          </cell>
        </row>
        <row r="1083">
          <cell r="A1083">
            <v>1083</v>
          </cell>
        </row>
        <row r="1084">
          <cell r="A1084">
            <v>1084</v>
          </cell>
        </row>
        <row r="1085">
          <cell r="A1085">
            <v>1085</v>
          </cell>
        </row>
        <row r="1086">
          <cell r="A1086">
            <v>1086</v>
          </cell>
        </row>
        <row r="1087">
          <cell r="A1087">
            <v>1087</v>
          </cell>
        </row>
        <row r="1088">
          <cell r="A1088">
            <v>1088</v>
          </cell>
        </row>
        <row r="1089">
          <cell r="A1089">
            <v>1089</v>
          </cell>
        </row>
        <row r="1090">
          <cell r="A1090">
            <v>1090</v>
          </cell>
        </row>
        <row r="1091">
          <cell r="A1091">
            <v>1091</v>
          </cell>
        </row>
        <row r="1092">
          <cell r="A1092">
            <v>1092</v>
          </cell>
        </row>
        <row r="1093">
          <cell r="A1093">
            <v>1093</v>
          </cell>
        </row>
        <row r="1094">
          <cell r="A1094">
            <v>1094</v>
          </cell>
        </row>
        <row r="1095">
          <cell r="A1095">
            <v>1095</v>
          </cell>
        </row>
        <row r="1096">
          <cell r="A1096">
            <v>1096</v>
          </cell>
        </row>
        <row r="1097">
          <cell r="A1097">
            <v>1097</v>
          </cell>
        </row>
        <row r="1098">
          <cell r="A1098">
            <v>1098</v>
          </cell>
        </row>
        <row r="1099">
          <cell r="A1099">
            <v>1099</v>
          </cell>
        </row>
        <row r="1100">
          <cell r="A1100">
            <v>1100</v>
          </cell>
        </row>
        <row r="1101">
          <cell r="A1101">
            <v>1101</v>
          </cell>
        </row>
        <row r="1102">
          <cell r="A1102">
            <v>1102</v>
          </cell>
        </row>
        <row r="1103">
          <cell r="A1103">
            <v>1103</v>
          </cell>
        </row>
        <row r="1104">
          <cell r="A1104">
            <v>1104</v>
          </cell>
        </row>
        <row r="1105">
          <cell r="A1105">
            <v>1105</v>
          </cell>
        </row>
        <row r="1106">
          <cell r="A1106">
            <v>1106</v>
          </cell>
        </row>
        <row r="1107">
          <cell r="A1107">
            <v>1107</v>
          </cell>
        </row>
        <row r="1108">
          <cell r="A1108">
            <v>1108</v>
          </cell>
        </row>
        <row r="1109">
          <cell r="A1109">
            <v>1109</v>
          </cell>
        </row>
        <row r="1110">
          <cell r="A1110">
            <v>1110</v>
          </cell>
        </row>
        <row r="1111">
          <cell r="A1111">
            <v>1111</v>
          </cell>
        </row>
        <row r="1112">
          <cell r="A1112">
            <v>1112</v>
          </cell>
        </row>
        <row r="1113">
          <cell r="A1113">
            <v>1113</v>
          </cell>
        </row>
        <row r="1114">
          <cell r="A1114">
            <v>1114</v>
          </cell>
        </row>
        <row r="1115">
          <cell r="A1115">
            <v>1115</v>
          </cell>
        </row>
        <row r="1116">
          <cell r="A1116">
            <v>1116</v>
          </cell>
        </row>
        <row r="1117">
          <cell r="A1117">
            <v>1117</v>
          </cell>
        </row>
        <row r="1118">
          <cell r="A1118">
            <v>1118</v>
          </cell>
        </row>
        <row r="1119">
          <cell r="A1119">
            <v>1119</v>
          </cell>
        </row>
        <row r="1120">
          <cell r="A1120">
            <v>1120</v>
          </cell>
        </row>
        <row r="1121">
          <cell r="A1121">
            <v>1121</v>
          </cell>
        </row>
        <row r="1122">
          <cell r="A1122">
            <v>1122</v>
          </cell>
        </row>
        <row r="1123">
          <cell r="A1123">
            <v>1123</v>
          </cell>
        </row>
        <row r="1124">
          <cell r="A1124">
            <v>1124</v>
          </cell>
        </row>
        <row r="1125">
          <cell r="A1125">
            <v>1125</v>
          </cell>
        </row>
        <row r="1126">
          <cell r="A1126">
            <v>1126</v>
          </cell>
        </row>
        <row r="1127">
          <cell r="A1127">
            <v>1127</v>
          </cell>
        </row>
        <row r="1128">
          <cell r="A1128">
            <v>1128</v>
          </cell>
        </row>
        <row r="1129">
          <cell r="A1129">
            <v>1129</v>
          </cell>
        </row>
        <row r="1130">
          <cell r="A1130">
            <v>1130</v>
          </cell>
        </row>
        <row r="1131">
          <cell r="A1131">
            <v>1131</v>
          </cell>
        </row>
        <row r="1132">
          <cell r="A1132">
            <v>1132</v>
          </cell>
        </row>
        <row r="1133">
          <cell r="A1133">
            <v>1133</v>
          </cell>
        </row>
        <row r="1134">
          <cell r="A1134">
            <v>1134</v>
          </cell>
        </row>
        <row r="1135">
          <cell r="A1135">
            <v>1135</v>
          </cell>
        </row>
        <row r="1136">
          <cell r="A1136">
            <v>1136</v>
          </cell>
        </row>
        <row r="1137">
          <cell r="A1137">
            <v>1137</v>
          </cell>
        </row>
        <row r="1138">
          <cell r="A1138">
            <v>1138</v>
          </cell>
        </row>
        <row r="1139">
          <cell r="A1139">
            <v>1139</v>
          </cell>
        </row>
        <row r="1140">
          <cell r="A1140">
            <v>1140</v>
          </cell>
        </row>
        <row r="1141">
          <cell r="A1141">
            <v>1141</v>
          </cell>
        </row>
        <row r="1142">
          <cell r="A1142">
            <v>1142</v>
          </cell>
        </row>
        <row r="1143">
          <cell r="A1143">
            <v>1143</v>
          </cell>
        </row>
        <row r="1144">
          <cell r="A1144">
            <v>1144</v>
          </cell>
        </row>
        <row r="1145">
          <cell r="A1145">
            <v>1145</v>
          </cell>
        </row>
        <row r="1146">
          <cell r="A1146">
            <v>1146</v>
          </cell>
        </row>
        <row r="1147">
          <cell r="A1147">
            <v>1147</v>
          </cell>
        </row>
        <row r="1148">
          <cell r="A1148">
            <v>1148</v>
          </cell>
        </row>
        <row r="1149">
          <cell r="A1149">
            <v>1149</v>
          </cell>
        </row>
        <row r="1150">
          <cell r="A1150">
            <v>1150</v>
          </cell>
        </row>
        <row r="1151">
          <cell r="A1151">
            <v>1151</v>
          </cell>
        </row>
        <row r="1152">
          <cell r="A1152">
            <v>1152</v>
          </cell>
        </row>
        <row r="1153">
          <cell r="A1153">
            <v>1153</v>
          </cell>
        </row>
        <row r="1154">
          <cell r="A1154">
            <v>1154</v>
          </cell>
        </row>
        <row r="1155">
          <cell r="A1155">
            <v>1155</v>
          </cell>
        </row>
        <row r="1156">
          <cell r="A1156">
            <v>1156</v>
          </cell>
        </row>
        <row r="1157">
          <cell r="A1157">
            <v>1157</v>
          </cell>
        </row>
        <row r="1158">
          <cell r="A1158">
            <v>1158</v>
          </cell>
        </row>
        <row r="1159">
          <cell r="A1159">
            <v>1159</v>
          </cell>
        </row>
        <row r="1160">
          <cell r="A1160">
            <v>1160</v>
          </cell>
        </row>
        <row r="1161">
          <cell r="A1161">
            <v>1161</v>
          </cell>
        </row>
        <row r="1162">
          <cell r="A1162">
            <v>1162</v>
          </cell>
        </row>
        <row r="1163">
          <cell r="A1163">
            <v>1163</v>
          </cell>
        </row>
        <row r="1164">
          <cell r="A1164">
            <v>1164</v>
          </cell>
        </row>
        <row r="1165">
          <cell r="A1165">
            <v>1165</v>
          </cell>
        </row>
        <row r="1166">
          <cell r="A1166">
            <v>1166</v>
          </cell>
        </row>
        <row r="1167">
          <cell r="A1167">
            <v>1167</v>
          </cell>
        </row>
        <row r="1168">
          <cell r="A1168">
            <v>1168</v>
          </cell>
        </row>
        <row r="1169">
          <cell r="A1169">
            <v>1169</v>
          </cell>
        </row>
        <row r="1170">
          <cell r="A1170">
            <v>1170</v>
          </cell>
        </row>
        <row r="1171">
          <cell r="A1171">
            <v>1171</v>
          </cell>
        </row>
        <row r="1172">
          <cell r="A1172">
            <v>1172</v>
          </cell>
        </row>
        <row r="1173">
          <cell r="A1173">
            <v>1173</v>
          </cell>
        </row>
        <row r="1174">
          <cell r="A1174">
            <v>1174</v>
          </cell>
        </row>
        <row r="1175">
          <cell r="A1175">
            <v>1175</v>
          </cell>
        </row>
        <row r="1176">
          <cell r="A1176">
            <v>1176</v>
          </cell>
        </row>
        <row r="1177">
          <cell r="A1177">
            <v>1177</v>
          </cell>
        </row>
        <row r="1178">
          <cell r="A1178">
            <v>1178</v>
          </cell>
        </row>
        <row r="1179">
          <cell r="A1179">
            <v>1179</v>
          </cell>
        </row>
        <row r="1180">
          <cell r="A1180">
            <v>1180</v>
          </cell>
        </row>
        <row r="1181">
          <cell r="A1181">
            <v>1181</v>
          </cell>
        </row>
        <row r="1182">
          <cell r="A1182">
            <v>1182</v>
          </cell>
        </row>
        <row r="1183">
          <cell r="A1183">
            <v>1183</v>
          </cell>
        </row>
        <row r="1184">
          <cell r="A1184">
            <v>1184</v>
          </cell>
        </row>
        <row r="1185">
          <cell r="A1185">
            <v>1185</v>
          </cell>
        </row>
        <row r="1186">
          <cell r="A1186">
            <v>1186</v>
          </cell>
        </row>
        <row r="1187">
          <cell r="A1187">
            <v>1187</v>
          </cell>
        </row>
        <row r="1188">
          <cell r="A1188">
            <v>1188</v>
          </cell>
        </row>
        <row r="1189">
          <cell r="A1189">
            <v>1189</v>
          </cell>
        </row>
        <row r="1190">
          <cell r="A1190">
            <v>1190</v>
          </cell>
        </row>
        <row r="1191">
          <cell r="A1191">
            <v>1191</v>
          </cell>
        </row>
        <row r="1192">
          <cell r="A1192">
            <v>1192</v>
          </cell>
        </row>
        <row r="1193">
          <cell r="A1193">
            <v>1193</v>
          </cell>
        </row>
        <row r="1194">
          <cell r="A1194">
            <v>1194</v>
          </cell>
        </row>
        <row r="1195">
          <cell r="A1195">
            <v>1195</v>
          </cell>
        </row>
        <row r="1196">
          <cell r="A1196">
            <v>1196</v>
          </cell>
        </row>
        <row r="1197">
          <cell r="A1197">
            <v>1197</v>
          </cell>
        </row>
        <row r="1198">
          <cell r="A1198">
            <v>1198</v>
          </cell>
        </row>
        <row r="1199">
          <cell r="A1199">
            <v>1199</v>
          </cell>
        </row>
        <row r="1200">
          <cell r="A1200">
            <v>1200</v>
          </cell>
        </row>
        <row r="1201">
          <cell r="A1201">
            <v>1201</v>
          </cell>
        </row>
        <row r="1202">
          <cell r="A1202">
            <v>1202</v>
          </cell>
        </row>
        <row r="1203">
          <cell r="A1203">
            <v>1203</v>
          </cell>
        </row>
        <row r="1204">
          <cell r="A1204">
            <v>1204</v>
          </cell>
        </row>
        <row r="1205">
          <cell r="A1205">
            <v>1205</v>
          </cell>
        </row>
        <row r="1206">
          <cell r="A1206">
            <v>1206</v>
          </cell>
        </row>
        <row r="1207">
          <cell r="A1207">
            <v>1207</v>
          </cell>
        </row>
        <row r="1208">
          <cell r="A1208">
            <v>1208</v>
          </cell>
        </row>
        <row r="1209">
          <cell r="A1209">
            <v>1209</v>
          </cell>
        </row>
        <row r="1210">
          <cell r="A1210">
            <v>1210</v>
          </cell>
        </row>
        <row r="1211">
          <cell r="A1211">
            <v>1211</v>
          </cell>
        </row>
        <row r="1212">
          <cell r="A1212">
            <v>1212</v>
          </cell>
        </row>
        <row r="1213">
          <cell r="A1213">
            <v>1213</v>
          </cell>
        </row>
        <row r="1214">
          <cell r="A1214">
            <v>1214</v>
          </cell>
        </row>
        <row r="1215">
          <cell r="A1215">
            <v>1215</v>
          </cell>
        </row>
        <row r="1216">
          <cell r="A1216">
            <v>1216</v>
          </cell>
        </row>
        <row r="1217">
          <cell r="A1217">
            <v>1217</v>
          </cell>
        </row>
        <row r="1218">
          <cell r="A1218">
            <v>1218</v>
          </cell>
        </row>
        <row r="1219">
          <cell r="A1219">
            <v>1219</v>
          </cell>
        </row>
        <row r="1220">
          <cell r="A1220">
            <v>1220</v>
          </cell>
        </row>
        <row r="1221">
          <cell r="A1221">
            <v>1221</v>
          </cell>
        </row>
        <row r="1222">
          <cell r="A1222">
            <v>1222</v>
          </cell>
        </row>
        <row r="1223">
          <cell r="A1223">
            <v>1223</v>
          </cell>
        </row>
        <row r="1224">
          <cell r="A1224">
            <v>1224</v>
          </cell>
        </row>
        <row r="1225">
          <cell r="A1225">
            <v>1225</v>
          </cell>
        </row>
        <row r="1226">
          <cell r="A1226">
            <v>1226</v>
          </cell>
        </row>
        <row r="1227">
          <cell r="A1227">
            <v>1227</v>
          </cell>
        </row>
        <row r="1228">
          <cell r="A1228">
            <v>1228</v>
          </cell>
        </row>
        <row r="1229">
          <cell r="A1229">
            <v>1229</v>
          </cell>
        </row>
        <row r="1230">
          <cell r="A1230">
            <v>1230</v>
          </cell>
        </row>
        <row r="1231">
          <cell r="A1231">
            <v>1231</v>
          </cell>
        </row>
        <row r="1232">
          <cell r="A1232">
            <v>1232</v>
          </cell>
        </row>
        <row r="1233">
          <cell r="A1233">
            <v>1233</v>
          </cell>
        </row>
        <row r="1234">
          <cell r="A1234">
            <v>1234</v>
          </cell>
        </row>
        <row r="1235">
          <cell r="A1235">
            <v>1235</v>
          </cell>
        </row>
        <row r="1236">
          <cell r="A1236">
            <v>1236</v>
          </cell>
        </row>
        <row r="1237">
          <cell r="A1237">
            <v>1237</v>
          </cell>
        </row>
        <row r="1238">
          <cell r="A1238">
            <v>1238</v>
          </cell>
        </row>
        <row r="1239">
          <cell r="A1239">
            <v>1239</v>
          </cell>
        </row>
        <row r="1240">
          <cell r="A1240">
            <v>1240</v>
          </cell>
        </row>
        <row r="1241">
          <cell r="A1241">
            <v>1241</v>
          </cell>
        </row>
        <row r="1242">
          <cell r="A1242">
            <v>1242</v>
          </cell>
        </row>
        <row r="1243">
          <cell r="A1243">
            <v>1243</v>
          </cell>
        </row>
        <row r="1244">
          <cell r="A1244">
            <v>1244</v>
          </cell>
        </row>
        <row r="1245">
          <cell r="A1245">
            <v>1245</v>
          </cell>
        </row>
        <row r="1246">
          <cell r="A1246">
            <v>1246</v>
          </cell>
        </row>
        <row r="1247">
          <cell r="A1247">
            <v>1247</v>
          </cell>
        </row>
        <row r="1248">
          <cell r="A1248">
            <v>1248</v>
          </cell>
        </row>
        <row r="1249">
          <cell r="A1249">
            <v>1249</v>
          </cell>
        </row>
        <row r="1250">
          <cell r="A1250">
            <v>1250</v>
          </cell>
        </row>
        <row r="1251">
          <cell r="A1251">
            <v>1251</v>
          </cell>
        </row>
        <row r="1252">
          <cell r="A1252">
            <v>1252</v>
          </cell>
        </row>
        <row r="1253">
          <cell r="A1253">
            <v>1253</v>
          </cell>
        </row>
        <row r="1254">
          <cell r="A1254">
            <v>1254</v>
          </cell>
        </row>
        <row r="1255">
          <cell r="A1255">
            <v>1255</v>
          </cell>
        </row>
        <row r="1256">
          <cell r="A1256">
            <v>1256</v>
          </cell>
        </row>
        <row r="1257">
          <cell r="A1257">
            <v>1257</v>
          </cell>
        </row>
        <row r="1258">
          <cell r="A1258">
            <v>1258</v>
          </cell>
        </row>
        <row r="1259">
          <cell r="A1259">
            <v>1259</v>
          </cell>
        </row>
        <row r="1260">
          <cell r="A1260">
            <v>1260</v>
          </cell>
        </row>
        <row r="1261">
          <cell r="A1261">
            <v>1261</v>
          </cell>
        </row>
        <row r="1262">
          <cell r="A1262">
            <v>1262</v>
          </cell>
        </row>
        <row r="1263">
          <cell r="A1263">
            <v>1263</v>
          </cell>
        </row>
        <row r="1264">
          <cell r="A1264">
            <v>1264</v>
          </cell>
        </row>
        <row r="1265">
          <cell r="A1265">
            <v>1265</v>
          </cell>
        </row>
        <row r="1266">
          <cell r="A1266">
            <v>1266</v>
          </cell>
        </row>
        <row r="1267">
          <cell r="A1267">
            <v>1267</v>
          </cell>
        </row>
        <row r="1268">
          <cell r="A1268">
            <v>1268</v>
          </cell>
        </row>
        <row r="1269">
          <cell r="A1269">
            <v>1269</v>
          </cell>
        </row>
        <row r="1270">
          <cell r="A1270">
            <v>1270</v>
          </cell>
        </row>
        <row r="1271">
          <cell r="A1271">
            <v>1271</v>
          </cell>
        </row>
        <row r="1272">
          <cell r="A1272">
            <v>1272</v>
          </cell>
        </row>
        <row r="1273">
          <cell r="A1273">
            <v>1273</v>
          </cell>
        </row>
        <row r="1274">
          <cell r="A1274">
            <v>1274</v>
          </cell>
        </row>
        <row r="1275">
          <cell r="A1275">
            <v>1275</v>
          </cell>
        </row>
        <row r="1276">
          <cell r="A1276">
            <v>1276</v>
          </cell>
        </row>
        <row r="1277">
          <cell r="A1277">
            <v>1277</v>
          </cell>
        </row>
        <row r="1278">
          <cell r="A1278">
            <v>1278</v>
          </cell>
        </row>
        <row r="1279">
          <cell r="A1279">
            <v>1279</v>
          </cell>
        </row>
        <row r="1280">
          <cell r="A1280">
            <v>1280</v>
          </cell>
        </row>
        <row r="1281">
          <cell r="A1281">
            <v>1281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총괄"/>
      <sheetName val="갑,을"/>
      <sheetName val="노임단가"/>
      <sheetName val="표지"/>
      <sheetName val="개요"/>
      <sheetName val="사통"/>
      <sheetName val="단가검토"/>
      <sheetName val="설치중량 "/>
      <sheetName val="철거중량"/>
      <sheetName val="수문일위 "/>
      <sheetName val="자재단가"/>
      <sheetName val="A-4"/>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대가 98"/>
      <sheetName val="조사 - 9806"/>
      <sheetName val="조사 - 9809"/>
      <sheetName val="조사 - 9810"/>
      <sheetName val="원가계산서"/>
      <sheetName val="공사원가계산서"/>
      <sheetName val="대비"/>
      <sheetName val="대가99"/>
      <sheetName val="조사 - 9902"/>
      <sheetName val="조사9909"/>
      <sheetName val="조사 - 10"/>
      <sheetName val="조사 - 09"/>
      <sheetName val="조사 - 06"/>
      <sheetName val="전기일위대가"/>
      <sheetName val="내역서"/>
      <sheetName val="DATA"/>
      <sheetName val="Y-WORK"/>
      <sheetName val="1.우편집중내역서"/>
      <sheetName val="제-노임"/>
      <sheetName val="설직재-1"/>
      <sheetName val="제직재"/>
      <sheetName val="NEYOK"/>
      <sheetName val="내역서1"/>
      <sheetName val="일위대가"/>
      <sheetName val="N賃率-職"/>
      <sheetName val="I一般比"/>
      <sheetName val="일위"/>
      <sheetName val="상수도토공집계표"/>
      <sheetName val="FRP내역서"/>
      <sheetName val="신우"/>
      <sheetName val="2.대외공문"/>
      <sheetName val="수량산출"/>
      <sheetName val="2F 회의실견적(5_14 일대)"/>
      <sheetName val=" HIT-&gt;HMC 견적(3900)"/>
      <sheetName val="일위목록"/>
      <sheetName val="요율"/>
      <sheetName val="적용기준"/>
      <sheetName val="견적대비 견적서"/>
      <sheetName val="약품공급2"/>
      <sheetName val="견적"/>
      <sheetName val="단"/>
      <sheetName val="직노"/>
      <sheetName val="금액내역서"/>
      <sheetName val="공사현황"/>
      <sheetName val="토적표"/>
      <sheetName val="직재"/>
      <sheetName val="예산내역서"/>
      <sheetName val="일위_파일"/>
      <sheetName val="소비자가"/>
      <sheetName val="갑지(추정)"/>
      <sheetName val="unit 4"/>
      <sheetName val="철근집계"/>
      <sheetName val="제경비"/>
      <sheetName val="PRO98"/>
      <sheetName val="구조물철거타공정이월"/>
      <sheetName val="일위집계(기존)"/>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조명시설"/>
      <sheetName val="지시서"/>
      <sheetName val="설계명세서"/>
      <sheetName val="#2_일위대가목록"/>
      <sheetName val="#REF"/>
      <sheetName val="BID"/>
      <sheetName val="48일위"/>
      <sheetName val="퍼스트"/>
      <sheetName val="단가산출1"/>
      <sheetName val="Sheet9"/>
      <sheetName val="Sheet1"/>
      <sheetName val="교각1"/>
      <sheetName val="danga"/>
      <sheetName val="ilch"/>
      <sheetName val="평가데이터"/>
      <sheetName val="공정코드"/>
      <sheetName val="손익분석"/>
      <sheetName val="코드일람표"/>
      <sheetName val="단위세대"/>
      <sheetName val="기초자료입력"/>
      <sheetName val="내역"/>
      <sheetName val="표지"/>
      <sheetName val="대가_98"/>
      <sheetName val="조사_-_9806"/>
      <sheetName val="조사_-_9809"/>
      <sheetName val="조사_-_9810"/>
      <sheetName val="조사_-_9902"/>
      <sheetName val="조사_-_10"/>
      <sheetName val="조사_-_09"/>
      <sheetName val="조사_-_06"/>
      <sheetName val="1_우편집중내역서"/>
      <sheetName val="2_대외공문"/>
      <sheetName val="2F_회의실견적(5_14_일대)"/>
      <sheetName val="_HIT-&gt;HMC_견적(3900)"/>
      <sheetName val="DATE"/>
      <sheetName val="Macro(전선)"/>
      <sheetName val="표지 (2)"/>
      <sheetName val="말뚝지지력산정"/>
      <sheetName val="노임"/>
      <sheetName val="DW-040614"/>
      <sheetName val="ET-040817"/>
      <sheetName val="HS-100510"/>
      <sheetName val="SD-060201"/>
      <sheetName val="을지"/>
      <sheetName val="일위1"/>
      <sheetName val="일위대가집계"/>
      <sheetName val="일위단가"/>
      <sheetName val="집계표"/>
      <sheetName val="인건-측정"/>
      <sheetName val="일위산출"/>
      <sheetName val="참조"/>
      <sheetName val="LH3 동양시스템"/>
      <sheetName val="내역표지"/>
      <sheetName val="2공구산출내역"/>
      <sheetName val="Page 1A - Proposal Strategy "/>
      <sheetName val="점수계산1-2"/>
      <sheetName val="9-1차이내역"/>
      <sheetName val="입찰안"/>
      <sheetName val="실행철강하도"/>
      <sheetName val="Sheet2"/>
      <sheetName val="심사계산"/>
      <sheetName val="심사물량"/>
      <sheetName val="자료"/>
      <sheetName val="I.설계조건"/>
      <sheetName val="20관리비율"/>
      <sheetName val="기계내역"/>
      <sheetName val="unit_4"/>
      <sheetName val="견적대비_견적서"/>
      <sheetName val="일위대가표"/>
      <sheetName val="부서현황"/>
      <sheetName val="부대비율"/>
      <sheetName val="EQ"/>
      <sheetName val="환율"/>
      <sheetName val="예비품"/>
      <sheetName val="WORK"/>
      <sheetName val="기존단가 (2)"/>
      <sheetName val="제이스_일위대가표"/>
      <sheetName val="단가"/>
      <sheetName val="목차"/>
      <sheetName val="동우-견적서"/>
      <sheetName val="일위대가집계표"/>
      <sheetName val="단가산출"/>
      <sheetName val="측구터파기공수량집계"/>
      <sheetName val="배수공 시멘트 및 골재량 산출"/>
      <sheetName val="산출0"/>
      <sheetName val="ABUT수량-A1"/>
      <sheetName val="건축내역"/>
      <sheetName val="자재일람"/>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refreshError="1"/>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일위"/>
      <sheetName val="데이타"/>
      <sheetName val="식재인부"/>
      <sheetName val="신우"/>
      <sheetName val="9GNG운반"/>
      <sheetName val="합천내역"/>
      <sheetName val="工완성공사율"/>
      <sheetName val="제출내역 (2)"/>
      <sheetName val="매립"/>
      <sheetName val="N賃率-職"/>
      <sheetName val="정공공사"/>
      <sheetName val="공사원가계산서"/>
      <sheetName val="CTEMCOST"/>
      <sheetName val="수량산출(음암)"/>
      <sheetName val="대치판정"/>
      <sheetName val="일위총괄표"/>
      <sheetName val="송라초중학교(final)"/>
      <sheetName val="약품설비"/>
      <sheetName val="일위대가"/>
      <sheetName val="여과지동"/>
      <sheetName val="기초자료"/>
      <sheetName val="내역"/>
      <sheetName val="내역서1"/>
      <sheetName val="99노임기준"/>
      <sheetName val="갑지"/>
      <sheetName val="집계표"/>
      <sheetName val="단가 및 재료비"/>
      <sheetName val="중기사용료산출근거"/>
      <sheetName val="을"/>
      <sheetName val="일위대가표"/>
      <sheetName val="예총"/>
      <sheetName val="철집"/>
      <sheetName val="H-PILE수량집계"/>
      <sheetName val="입찰안"/>
      <sheetName val="Sheet1"/>
      <sheetName val="수지표"/>
      <sheetName val="셀명"/>
      <sheetName val="설계명세서"/>
      <sheetName val="Ⅲ.설계명세서"/>
      <sheetName val="1단계"/>
      <sheetName val="일위대가목차"/>
      <sheetName val="01"/>
      <sheetName val="약품공급2"/>
      <sheetName val="2.대외공문"/>
      <sheetName val="H PILE수량"/>
      <sheetName val="한일양산"/>
      <sheetName val="부하계산서"/>
      <sheetName val="안전장치"/>
      <sheetName val="사통"/>
      <sheetName val="EP0618"/>
      <sheetName val="합의경상"/>
      <sheetName val="샘플표지"/>
      <sheetName val="총괄표"/>
      <sheetName val="중강당 내역"/>
      <sheetName val="공조기"/>
      <sheetName val="AHU집계"/>
      <sheetName val="공조기휀"/>
      <sheetName val="C3"/>
      <sheetName val="FA설치명세"/>
      <sheetName val="#REF"/>
      <sheetName val="일위목록"/>
      <sheetName val="MOTOR"/>
      <sheetName val="1안"/>
      <sheetName val="T13(P68~72,78)"/>
      <sheetName val="DATA"/>
      <sheetName val="증감대비"/>
      <sheetName val="수량산출서"/>
      <sheetName val="Total"/>
      <sheetName val="실행철강하도"/>
      <sheetName val="강교(Sub)"/>
      <sheetName val="도급"/>
      <sheetName val="BasePriceList"/>
      <sheetName val="106C0300"/>
      <sheetName val="1검토보고서"/>
      <sheetName val="견"/>
      <sheetName val="포장집계"/>
      <sheetName val="포장연장"/>
      <sheetName val="구체"/>
      <sheetName val="좌측날개벽"/>
      <sheetName val="우측날개벽"/>
      <sheetName val="건축내역"/>
      <sheetName val="소방"/>
      <sheetName val="SUMMARY"/>
      <sheetName val="갑지(추정)"/>
      <sheetName val="J直材4"/>
      <sheetName val="입고장부 (4)"/>
      <sheetName val="을부담운반비"/>
      <sheetName val="날개벽"/>
      <sheetName val="준공조서"/>
      <sheetName val="공사준공계"/>
      <sheetName val="준공검사보고서"/>
      <sheetName val="원가계산서"/>
      <sheetName val="표지"/>
      <sheetName val="총괄실행예산서"/>
      <sheetName val="설계기준"/>
      <sheetName val="내역1"/>
      <sheetName val="단가"/>
      <sheetName val="공문"/>
      <sheetName val="XL4Poppy"/>
      <sheetName val="수량산출기초(케블등)"/>
      <sheetName val="PANEL_중량산출"/>
      <sheetName val="내부부하"/>
      <sheetName val="재집"/>
      <sheetName val="직재"/>
      <sheetName val="양식"/>
      <sheetName val="편성절차"/>
      <sheetName val="GAEYO"/>
      <sheetName val="개산공사비"/>
      <sheetName val="단가표"/>
      <sheetName val="재료비"/>
      <sheetName val="간접경상비"/>
      <sheetName val="일위1"/>
      <sheetName val="화재 탐지 설비"/>
      <sheetName val="용수량(생활용수)"/>
      <sheetName val="일위대가(1)"/>
      <sheetName val="역T형교대(말뚝기초)"/>
      <sheetName val="노무"/>
      <sheetName val="자동제어"/>
      <sheetName val="일위대가(가설)"/>
      <sheetName val="Sheet13"/>
      <sheetName val="발전기"/>
      <sheetName val="Sheet14"/>
      <sheetName val="노임단가"/>
      <sheetName val="공사착공계"/>
      <sheetName val="요율"/>
      <sheetName val="단가산출"/>
      <sheetName val="일위대가목록"/>
      <sheetName val="교량하부공"/>
      <sheetName val="대창(함평)"/>
      <sheetName val="대창(장성)"/>
      <sheetName val="대창(함평)-창열"/>
      <sheetName val="경비"/>
      <sheetName val="AILC004"/>
      <sheetName val="1.설계조건"/>
      <sheetName val="LeadSchedule"/>
      <sheetName val="소요자재"/>
      <sheetName val="내역을"/>
      <sheetName val="밸브설치"/>
      <sheetName val="1. 설계조건 2.단면가정 3. 하중계산"/>
      <sheetName val="DATA 입력란"/>
      <sheetName val="시화점실행"/>
      <sheetName val="건축"/>
      <sheetName val="인제내역"/>
      <sheetName val="단가일람표"/>
      <sheetName val="캔개발배경"/>
      <sheetName val="캔판매목표"/>
      <sheetName val="시장"/>
      <sheetName val="일정표"/>
      <sheetName val="오억미만"/>
      <sheetName val="품셈표"/>
      <sheetName val="Macro1"/>
      <sheetName val="식재"/>
      <sheetName val="시설물"/>
      <sheetName val="식재출력용"/>
      <sheetName val="유지관리"/>
      <sheetName val="1.수인터널"/>
      <sheetName val="22전선(P)"/>
      <sheetName val="22전선(L)"/>
      <sheetName val="22전선(R)"/>
      <sheetName val="최초설계"/>
      <sheetName val="월별지출"/>
      <sheetName val="일용직급여"/>
      <sheetName val="일용직"/>
      <sheetName val="수목데이타"/>
      <sheetName val="GI-LIST"/>
      <sheetName val="내역서1999.8최종"/>
      <sheetName val="도체종-상수표"/>
      <sheetName val="단순공사비단가표"/>
      <sheetName val="내역전기"/>
      <sheetName val="공종집계"/>
      <sheetName val="하도급계획"/>
      <sheetName val="가도공"/>
      <sheetName val="인사자료총집계"/>
      <sheetName val="UNIT"/>
      <sheetName val="관급자재대"/>
      <sheetName val="포장수량"/>
      <sheetName val="SCANCHEM"/>
      <sheetName val="연습"/>
      <sheetName val="3.하중산정4.지지력"/>
      <sheetName val="Sheet5"/>
      <sheetName val="자재대"/>
      <sheetName val="내역서2안"/>
      <sheetName val="판넬"/>
      <sheetName val="토공"/>
      <sheetName val="현장관리비 산출내역"/>
      <sheetName val="예산명세서"/>
      <sheetName val="자료입력"/>
      <sheetName val="Sheet2"/>
      <sheetName val="MA"/>
      <sheetName val="9509"/>
      <sheetName val="내역서(총)"/>
      <sheetName val="배수통관(좌)"/>
      <sheetName val="기안"/>
      <sheetName val="GT 1050x650"/>
      <sheetName val="Front"/>
      <sheetName val="wall"/>
      <sheetName val="공사설계"/>
      <sheetName val="조명시설"/>
      <sheetName val="8.3해석단면 선정"/>
      <sheetName val="맨홀"/>
      <sheetName val="DATE"/>
      <sheetName val="템플릿"/>
      <sheetName val="잡철물"/>
      <sheetName val="내역표지"/>
      <sheetName val="일위_파일"/>
      <sheetName val="단면치수"/>
      <sheetName val="단가비교표"/>
      <sheetName val="과천MAIN"/>
      <sheetName val="노임"/>
      <sheetName val="정부노임단가"/>
      <sheetName val="터널조도"/>
      <sheetName val="가설건물"/>
      <sheetName val="시행후면적"/>
      <sheetName val="ABUT수량-A1"/>
      <sheetName val="원가 (2)"/>
      <sheetName val="배수공 시멘트 및 골재량 산출"/>
      <sheetName val="WORK"/>
      <sheetName val="SANBAISU"/>
      <sheetName val="SANTOGO"/>
      <sheetName val="부하(성남)"/>
      <sheetName val="조도계산서 (도서)"/>
      <sheetName val="부하LOAD"/>
      <sheetName val="ITEM"/>
      <sheetName val="I一般比"/>
      <sheetName val="대비"/>
      <sheetName val="옥외"/>
      <sheetName val="횡배수관토공수량"/>
      <sheetName val="품셈TABLE"/>
      <sheetName val="골조"/>
      <sheetName val="BJJIN"/>
      <sheetName val="기계경비"/>
      <sheetName val="CC16-내역서"/>
      <sheetName val="1.일위대가"/>
      <sheetName val="제출내역_(2)"/>
      <sheetName val="단가_및_재료비"/>
      <sheetName val="2_대외공문"/>
      <sheetName val="H_PILE수량"/>
      <sheetName val="건축집계표"/>
      <sheetName val="간접"/>
      <sheetName val="수목단가"/>
      <sheetName val="시설수량표"/>
      <sheetName val="식재수량표"/>
      <sheetName val="자재단가"/>
      <sheetName val="평3"/>
      <sheetName val="6PILE  (돌출)"/>
      <sheetName val="2F 회의실견적(5_14 일대)"/>
      <sheetName val="예가표"/>
      <sheetName val="품목납기"/>
      <sheetName val="제-노임"/>
      <sheetName val="제직재"/>
      <sheetName val="전차선로 물량표"/>
      <sheetName val="감가상각"/>
      <sheetName val="96갑지"/>
      <sheetName val="인건-측정"/>
      <sheetName val="S0"/>
      <sheetName val="기본일위"/>
      <sheetName val="노무비"/>
      <sheetName val="원가_(2)"/>
      <sheetName val="sw1"/>
      <sheetName val="NOMUBI"/>
      <sheetName val="동원(3)"/>
      <sheetName val="예정(3)"/>
      <sheetName val="copy"/>
      <sheetName val="CT "/>
      <sheetName val="실행내역서 "/>
      <sheetName val="N賃率_職"/>
      <sheetName val="일_4_"/>
      <sheetName val="총_구조물공"/>
      <sheetName val="내역서1-2"/>
      <sheetName val="일(4)"/>
      <sheetName val="00노임기준"/>
      <sheetName val="관리자"/>
      <sheetName val="금액내역서"/>
      <sheetName val="설직재-1"/>
      <sheetName val="1.토공집계표"/>
      <sheetName val="참조"/>
      <sheetName val="직노"/>
      <sheetName val="실행내역"/>
      <sheetName val="토목공사일반"/>
      <sheetName val="집계"/>
      <sheetName val="패널"/>
      <sheetName val="실측자료"/>
      <sheetName val="setup"/>
      <sheetName val="이월가격"/>
      <sheetName val="가시설단위수량"/>
      <sheetName val="자단"/>
      <sheetName val="인공산출"/>
      <sheetName val="동해title"/>
      <sheetName val="가설"/>
      <sheetName val="설 계"/>
      <sheetName val="6호기"/>
      <sheetName val="산출내역서집계표"/>
      <sheetName val="중강당_내역"/>
      <sheetName val="Ⅲ_설계명세서"/>
      <sheetName val="경성자금"/>
      <sheetName val="1.판매계획"/>
      <sheetName val="확정실적"/>
      <sheetName val="예산내역서(총괄)"/>
      <sheetName val="예산내역서"/>
      <sheetName val="공제대산출"/>
      <sheetName val="운반공사,공구손료"/>
      <sheetName val="부대내역"/>
      <sheetName val="수지"/>
      <sheetName val="당사수지"/>
      <sheetName val="토적계산"/>
      <sheetName val="공사개요"/>
      <sheetName val="FAB별"/>
      <sheetName val="품셈"/>
      <sheetName val="근로소득 세액표"/>
      <sheetName val="건강보험 표준요율표"/>
      <sheetName val="국민연금 표준요율표"/>
      <sheetName val="원가계산"/>
      <sheetName val="산출1(신설)"/>
      <sheetName val="산출1-2"/>
      <sheetName val="성곽내역서"/>
      <sheetName val="재료집계표"/>
      <sheetName val="골조시행"/>
      <sheetName val="물량표"/>
      <sheetName val="연동내역"/>
      <sheetName val="원가-총"/>
      <sheetName val="직접비"/>
      <sheetName val="환경기계공정표 (3)"/>
      <sheetName val="Sheet3"/>
      <sheetName val="공사"/>
      <sheetName val="지급자재"/>
      <sheetName val="총괄"/>
      <sheetName val="BID"/>
      <sheetName val="관람석제출"/>
      <sheetName val="단가산출1"/>
      <sheetName val="단가산출2"/>
      <sheetName val="유림골조"/>
      <sheetName val="공통비총괄표"/>
      <sheetName val="방배동내역(리라)"/>
      <sheetName val="공통가설"/>
      <sheetName val="부대공사총괄"/>
      <sheetName val="현장경비"/>
      <sheetName val="건축공사집계표"/>
      <sheetName val="방배동내역 (총괄)"/>
      <sheetName val="부대공Ⅱ"/>
      <sheetName val="인건비"/>
      <sheetName val="설계명세서(선로)"/>
      <sheetName val="단가 (2)"/>
      <sheetName val="수지예산"/>
      <sheetName val="전신환매도율"/>
      <sheetName val="원본(갑지)"/>
      <sheetName val="중기사용료"/>
      <sheetName val="하조서"/>
      <sheetName val="설비"/>
      <sheetName val="부산4"/>
      <sheetName val="임시정보시트"/>
      <sheetName val="임율"/>
      <sheetName val="전시사인집계"/>
      <sheetName val="수량"/>
      <sheetName val="목록"/>
      <sheetName val="내역(영일)"/>
      <sheetName val="G.R300경비"/>
      <sheetName val="관급_File"/>
      <sheetName val="OPT7"/>
      <sheetName val="외천교"/>
      <sheetName val="종배수관"/>
      <sheetName val="발신정보"/>
      <sheetName val="실정공사비단가표"/>
      <sheetName val=" 총괄표"/>
      <sheetName val="토적표"/>
      <sheetName val="갑"/>
      <sheetName val="한전고리-을"/>
      <sheetName val="호남2"/>
      <sheetName val="10월가격"/>
      <sheetName val="기타유틸리티설비"/>
      <sheetName val="명세서"/>
      <sheetName val="2F_회의실견적(5_14_일대)"/>
      <sheetName val="SBarch산근"/>
      <sheetName val="건축-물가변동"/>
      <sheetName val="공량서"/>
      <sheetName val="기관"/>
      <sheetName val="257A1"/>
      <sheetName val="교환노무"/>
      <sheetName val="COVER"/>
      <sheetName val="K1자재(3차등)"/>
      <sheetName val="금호"/>
      <sheetName val="운동장 (2)"/>
      <sheetName val="Sheet4"/>
      <sheetName val="유기공정"/>
      <sheetName val="업무분장 "/>
      <sheetName val="공통"/>
      <sheetName val="저리조양"/>
      <sheetName val="산출내역서"/>
      <sheetName val="직공비"/>
      <sheetName val="Piping Design Data"/>
      <sheetName val="SCH"/>
      <sheetName val="노원열병합  건축공사기성내역서"/>
      <sheetName val="소비자가"/>
      <sheetName val="판매96"/>
      <sheetName val="price"/>
      <sheetName val="우각부보강"/>
      <sheetName val="실행비교"/>
      <sheetName val="Project Brief"/>
      <sheetName val="각형맨홀"/>
      <sheetName val="차액보증"/>
      <sheetName val="JUCK"/>
      <sheetName val="PANEL_중량산출1"/>
      <sheetName val="조도계산서_(도서)"/>
      <sheetName val="원가_(2)1"/>
      <sheetName val="내역서1999_8최종"/>
      <sheetName val="전차선로_물량표"/>
      <sheetName val="Piping_Design_Data"/>
      <sheetName val="6PILE__(돌출)"/>
      <sheetName val="CT_"/>
      <sheetName val="실행내역서_"/>
      <sheetName val="1_토공집계표"/>
      <sheetName val="단가_(2)"/>
      <sheetName val="산출근거#2-3"/>
      <sheetName val="일보"/>
      <sheetName val="현장지지물물량"/>
      <sheetName val="사업장공제"/>
      <sheetName val="물량산출근거"/>
      <sheetName val="단위수량"/>
      <sheetName val="가시설수량"/>
      <sheetName val="Macro(차단기)"/>
      <sheetName val="순공사비"/>
      <sheetName val="산근"/>
      <sheetName val="WIND"/>
      <sheetName val="단중표"/>
      <sheetName val="model master"/>
      <sheetName val="가격"/>
      <sheetName val="교각계산"/>
      <sheetName val="소상 &quot;1&quot;"/>
      <sheetName val="MFAB"/>
      <sheetName val="MFRT"/>
      <sheetName val="MPKG"/>
      <sheetName val="MPRD"/>
      <sheetName val="PROCESS"/>
      <sheetName val="001"/>
      <sheetName val="YES-T"/>
      <sheetName val="공통(20-91)"/>
      <sheetName val="cost"/>
      <sheetName val="A-4"/>
      <sheetName val="구조물철거타공정이월"/>
      <sheetName val="기판현황  "/>
      <sheetName val="OH공량old"/>
      <sheetName val="재무가정"/>
      <sheetName val="anaysis_sheet"/>
      <sheetName val="8.PILE  (돌출)"/>
      <sheetName val="PROJECT BRIEF(EX.NEW)"/>
      <sheetName val="참고"/>
      <sheetName val="List"/>
      <sheetName val="코드표"/>
      <sheetName val="원형1호맨홀토공수량"/>
      <sheetName val="주차구획선수량"/>
      <sheetName val="입력값"/>
      <sheetName val=" 토목 처리장도급내역서 "/>
      <sheetName val="면간거리&amp;사거리"/>
      <sheetName val="voucher"/>
      <sheetName val="설계내역서"/>
      <sheetName val="원가"/>
      <sheetName val="실행예산-변경분"/>
      <sheetName val="현장경상비"/>
      <sheetName val="갑지1"/>
      <sheetName val="견적의뢰"/>
      <sheetName val="설계산출기초"/>
      <sheetName val="도급예산내역서봉투"/>
      <sheetName val="설계산출표지"/>
      <sheetName val="도급예산내역서총괄표"/>
      <sheetName val="운반비산출"/>
      <sheetName val="샤워실위생"/>
      <sheetName val="시멘트"/>
      <sheetName val="현장관리비"/>
      <sheetName val="노임이"/>
      <sheetName val="작성"/>
      <sheetName val="동원인원"/>
      <sheetName val="판매시설"/>
      <sheetName val="입찰견적보고서"/>
      <sheetName val="금액"/>
      <sheetName val="협력업체"/>
      <sheetName val="평가데이터"/>
      <sheetName val=" 갑  지 "/>
      <sheetName val="음료실행"/>
      <sheetName val="계DATA"/>
      <sheetName val="실DATA "/>
      <sheetName val="건축직영"/>
      <sheetName val="지수980731이후"/>
      <sheetName val="산업"/>
      <sheetName val="수량집계"/>
      <sheetName val="프랜트면허"/>
      <sheetName val="토목주소"/>
      <sheetName val="개요"/>
      <sheetName val="현장관리"/>
      <sheetName val="총괄내역서"/>
      <sheetName val="변수값"/>
      <sheetName val="중기상차"/>
      <sheetName val="AS복구"/>
      <sheetName val="중기터파기"/>
      <sheetName val="내역서(1)"/>
      <sheetName val="설계서(7)"/>
      <sheetName val="주식"/>
      <sheetName val="조내역"/>
      <sheetName val="조직도"/>
      <sheetName val="공정표"/>
      <sheetName val="공구"/>
      <sheetName val="건축내역서"/>
      <sheetName val="실DATA_"/>
      <sheetName val="시설물일위"/>
      <sheetName val="가설공사"/>
      <sheetName val="단가결정"/>
      <sheetName val="내역아"/>
      <sheetName val="울타리"/>
      <sheetName val="코스모공장 (어음)"/>
      <sheetName val="A 견적"/>
      <sheetName val="조건"/>
      <sheetName val="실행"/>
      <sheetName val="경산"/>
      <sheetName val="원가계산서(거목)"/>
      <sheetName val="원가계산서(다숲)"/>
      <sheetName val="원가계산서(법정외주)"/>
      <sheetName val="목차"/>
      <sheetName val="계약내역(2)"/>
      <sheetName val="값"/>
      <sheetName val="건축공사실행"/>
      <sheetName val="납부서"/>
      <sheetName val="재료"/>
      <sheetName val="사급자재"/>
      <sheetName val="실행(ALT1)"/>
      <sheetName val="기초단가"/>
      <sheetName val="견적"/>
      <sheetName val="수량-양식"/>
      <sheetName val="총괄갑 "/>
      <sheetName val="제경비율"/>
      <sheetName val="SAM"/>
      <sheetName val="Y-WORK"/>
      <sheetName val="기계경비(시간당)"/>
      <sheetName val="램머"/>
      <sheetName val="투찰내역서"/>
      <sheetName val="본실행경비"/>
      <sheetName val="SPEC"/>
      <sheetName val="Sheet1 (2)"/>
      <sheetName val="총 원가계산"/>
      <sheetName val="증감내역서"/>
      <sheetName val="_갑__지_"/>
      <sheetName val="시중노임단가"/>
      <sheetName val="원가data"/>
      <sheetName val="아파트"/>
      <sheetName val="관접합및부설"/>
      <sheetName val="실행대비"/>
      <sheetName val="기초입력 DATA"/>
      <sheetName val="참고사항"/>
      <sheetName val="근로자자료입력"/>
      <sheetName val="연돌일위집계"/>
      <sheetName val="세금자료"/>
      <sheetName val="진주방향"/>
      <sheetName val="EQT-ESTN"/>
      <sheetName val="CONCRETE"/>
      <sheetName val="전기"/>
      <sheetName val="용역비내역-진짜"/>
      <sheetName val="입력데이타"/>
      <sheetName val="5사남"/>
      <sheetName val="전등설비"/>
      <sheetName val="F4-F7"/>
      <sheetName val="벽체물량산출서"/>
      <sheetName val="지수"/>
      <sheetName val="---FAB#1업무일지---"/>
      <sheetName val="물가대비표"/>
      <sheetName val="날개벽수량표"/>
      <sheetName val="화전내"/>
      <sheetName val="카펫타일"/>
      <sheetName val="원가계산하도"/>
      <sheetName val="계산서(곡선부)"/>
      <sheetName val="포장재료집계표"/>
      <sheetName val="구성비"/>
      <sheetName val="변경내역서"/>
      <sheetName val="11-2.아파트내역"/>
      <sheetName val="DATA1"/>
      <sheetName val="SG"/>
      <sheetName val="견적갑지"/>
      <sheetName val="물량내역"/>
      <sheetName val="총투입계"/>
      <sheetName val="factor(건축)"/>
      <sheetName val="정보"/>
      <sheetName val="추정_최근현장"/>
      <sheetName val="리스트_최근현장"/>
      <sheetName val="팩스리스트"/>
      <sheetName val="당정동경상이수"/>
      <sheetName val="당정동공통이수"/>
      <sheetName val="총괄집계표"/>
      <sheetName val="교통대책내역"/>
      <sheetName val="ilch"/>
      <sheetName val="사진대지"/>
      <sheetName val="국내조달(통합-1)"/>
      <sheetName val="수배전반"/>
      <sheetName val="건축공사집계"/>
      <sheetName val="상호참고자료"/>
      <sheetName val="발주처자료입력"/>
      <sheetName val="회사기본자료"/>
      <sheetName val="하자보증자료"/>
      <sheetName val="기술자관련자료"/>
      <sheetName val=" 견적서"/>
      <sheetName val="노임단가 (2)"/>
      <sheetName val="플랜트 설치"/>
      <sheetName val="Option"/>
      <sheetName val="FORM-0"/>
      <sheetName val="수리결과"/>
      <sheetName val="TYPE-A"/>
      <sheetName val="inter"/>
      <sheetName val="TEST1"/>
      <sheetName val="배명(단가)"/>
      <sheetName val="1차 내역서"/>
      <sheetName val="파일의이용"/>
      <sheetName val="공종목록표"/>
      <sheetName val="출입자명단"/>
      <sheetName val="일위산출"/>
      <sheetName val="견적조건"/>
      <sheetName val="자재가격조사표"/>
      <sheetName val="실행_ALT1_"/>
      <sheetName val="을지"/>
      <sheetName val="설계서(본관)"/>
      <sheetName val="2000년1차"/>
      <sheetName val="예산서"/>
      <sheetName val="날개벽(시점좌측)"/>
      <sheetName val="설계서"/>
      <sheetName val="해평견적"/>
      <sheetName val="업무분장"/>
      <sheetName val="BSD (2)"/>
      <sheetName val="배관배선내역"/>
      <sheetName val="0"/>
      <sheetName val="청천내"/>
      <sheetName val="장비경비"/>
      <sheetName val="PAINT"/>
      <sheetName val="토목공사"/>
      <sheetName val="직접경비"/>
      <sheetName val="직접인건비"/>
      <sheetName val="차수"/>
      <sheetName val="CON'C"/>
      <sheetName val="건축실행"/>
      <sheetName val="내역서01"/>
      <sheetName val="2-1. 경관조명 내역총괄표"/>
      <sheetName val="설명서 "/>
      <sheetName val="토목"/>
      <sheetName val="결재판"/>
      <sheetName val="pier(각형)"/>
      <sheetName val="신.분"/>
      <sheetName val="공사_산출"/>
      <sheetName val="철거산출근거"/>
      <sheetName val="FOB발"/>
      <sheetName val="설비공사"/>
      <sheetName val="토공집계"/>
      <sheetName val="기성"/>
      <sheetName val="설비내역서"/>
      <sheetName val="전기내역서"/>
      <sheetName val="중기조종사 단위단가"/>
      <sheetName val="인건비 "/>
      <sheetName val="토공연장"/>
      <sheetName val="자재"/>
      <sheetName val="적격심사표"/>
      <sheetName val="현장별"/>
      <sheetName val="동별집계(비디오폰흑백-&gt;칼라)"/>
      <sheetName val="동별집계"/>
      <sheetName val="세부내역서"/>
      <sheetName val="가설공사내역"/>
      <sheetName val="설계내역"/>
      <sheetName val="2공구산출내역"/>
      <sheetName val="입력"/>
      <sheetName val="INPUT"/>
      <sheetName val="수량계산서 집계표(가설 신설 및 철거-을지로3가 3호선)"/>
      <sheetName val="수량계산서 집계표(신설-을지로3가 3호선)"/>
      <sheetName val="수량계산서 집계표(철거-을지로3가 3호선)"/>
      <sheetName val="참조M"/>
      <sheetName val="단기차입금"/>
      <sheetName val="산출"/>
      <sheetName val="일위대가 "/>
      <sheetName val="말뚝지지력산정"/>
      <sheetName val="계목분류"/>
      <sheetName val="퍼스트"/>
      <sheetName val="기초일위"/>
      <sheetName val="시설일위"/>
      <sheetName val="조명일위"/>
      <sheetName val="05-원가계산"/>
      <sheetName val="새공통"/>
      <sheetName val="장비집계"/>
      <sheetName val="예정공정표"/>
      <sheetName val="초기화면"/>
      <sheetName val="관급자재"/>
      <sheetName val="배수내역"/>
      <sheetName val="입력시트"/>
      <sheetName val="구분자"/>
      <sheetName val="단가및재료비"/>
      <sheetName val="1"/>
      <sheetName val="2"/>
      <sheetName val="3"/>
      <sheetName val="4"/>
      <sheetName val="5"/>
      <sheetName val="6"/>
      <sheetName val="견적율"/>
      <sheetName val="계정"/>
      <sheetName val="980731"/>
      <sheetName val="공사통보서"/>
      <sheetName val="철콘"/>
      <sheetName val="전선 및 전선관-자유로"/>
      <sheetName val="관로터파기-자유로"/>
      <sheetName val="연도별노무비(신)"/>
      <sheetName val="산출서"/>
      <sheetName val="3월팀계 "/>
      <sheetName val="실DATA_1"/>
      <sheetName val="_갑__지_1"/>
      <sheetName val="코스모공장_(어음)"/>
      <sheetName val="A_견적"/>
      <sheetName val="환경기계공정표_(3)"/>
      <sheetName val="Sheet1_(2)"/>
      <sheetName val="총_원가계산"/>
      <sheetName val="총괄갑_"/>
      <sheetName val="11-2_아파트내역"/>
      <sheetName val="수량명세서"/>
      <sheetName val="단가조사"/>
      <sheetName val="한강운반비"/>
      <sheetName val="가공비"/>
      <sheetName val="예산"/>
      <sheetName val="단위가격"/>
      <sheetName val="1SGATE97"/>
      <sheetName val="단가보완"/>
      <sheetName val="공사비총괄표"/>
      <sheetName val="하수실행"/>
      <sheetName val="SR97-1"/>
      <sheetName val="청하배수"/>
      <sheetName val="우수받이재료집계표"/>
      <sheetName val="측량요율"/>
      <sheetName val="단가(자재)"/>
      <sheetName val="단가(노임)"/>
      <sheetName val="기초목록"/>
      <sheetName val="토사(PE)"/>
      <sheetName val="삭제금지단가"/>
      <sheetName val="토목내역"/>
      <sheetName val="설계명세서-2"/>
      <sheetName val="C1.공사개요"/>
      <sheetName val="실행(1)"/>
      <sheetName val="A1.스케쥴"/>
      <sheetName val="경쟁실분"/>
      <sheetName val="자판실행"/>
      <sheetName val="수목표준대가"/>
      <sheetName val="횡배수관"/>
      <sheetName val="투입비분석표"/>
      <sheetName val="SORCE1"/>
      <sheetName val="1호맨홀가감수량"/>
      <sheetName val="아파트 내역"/>
      <sheetName val="가시설(TYPE-A)"/>
      <sheetName val="1호맨홀수량산출"/>
      <sheetName val="1-1평균터파기고(1)"/>
      <sheetName val="출자한도"/>
      <sheetName val="가감수량"/>
      <sheetName val="맨홀수량산출"/>
      <sheetName val="Apt내역"/>
      <sheetName val="주공 갑지"/>
      <sheetName val="계획금액"/>
      <sheetName val="간지"/>
      <sheetName val="공사요율"/>
      <sheetName val="APT"/>
      <sheetName val="Customer Databas"/>
      <sheetName val="백암비스타내역"/>
      <sheetName val="토공사"/>
      <sheetName val="포장복구집계"/>
      <sheetName val="부표총괄"/>
      <sheetName val="AS포장복구 "/>
      <sheetName val="MAT_N048"/>
      <sheetName val="1-최종안"/>
      <sheetName val="사업분석-분양가결정"/>
      <sheetName val="노무비단가"/>
      <sheetName val="출력"/>
      <sheetName val="4동급수"/>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빙장비사양"/>
      <sheetName val="장비사양"/>
      <sheetName val="27.건설이자"/>
      <sheetName val="9-2.단지투자"/>
      <sheetName val="9-4.단지분양수납"/>
      <sheetName val="28.차입금상환계획"/>
      <sheetName val="10-4.운하물류분양수납"/>
      <sheetName val="10-2.운하물류투자"/>
      <sheetName val="※.2010예산총괄표"/>
      <sheetName val="아파트기별"/>
      <sheetName val="공리일"/>
      <sheetName val="페이지"/>
      <sheetName val="XREF"/>
      <sheetName val="본선토량운반계산서(1)0"/>
      <sheetName val="FD"/>
      <sheetName val="LD"/>
      <sheetName val="[내역서(ͭ_x0000_ͭ_x0000__x001c__x0000__x001c__x0000_가표"/>
      <sheetName val="D"/>
      <sheetName val="최적단면"/>
      <sheetName val="목표세부명세"/>
      <sheetName val="경영상태"/>
      <sheetName val="2003상반기노임기준"/>
      <sheetName val="관련부서"/>
      <sheetName val="ateCodes_x0000_TimeCodes_x0000_OverrideShor"/>
      <sheetName val="공사내역서"/>
      <sheetName val="수정시산표"/>
      <sheetName val="매출현황"/>
      <sheetName val="등록자료"/>
      <sheetName val="입력정보"/>
      <sheetName val="금융비용"/>
      <sheetName val="1안98Billing"/>
      <sheetName val="신_분"/>
      <sheetName val="부속동"/>
      <sheetName val="5-1신설물량"/>
      <sheetName val="아파트 "/>
      <sheetName val="표준건축비"/>
      <sheetName val="고유코드_설계"/>
      <sheetName val="코드"/>
      <sheetName val="회사정보"/>
      <sheetName val="기초입력_DATA"/>
      <sheetName val="_견적서"/>
      <sheetName val="노임단가_(2)"/>
      <sheetName val="플랜트_설치"/>
      <sheetName val="1차_내역서"/>
      <sheetName val="2-1__경관조명_내역총괄표"/>
      <sheetName val="중기조종사_단위단가"/>
      <sheetName val="설명서_"/>
      <sheetName val="BSD_(2)"/>
      <sheetName val="수량계산서_집계표(가설_신설_및_철거-을지로3가_3호선)"/>
      <sheetName val="수량계산서_집계표(신설-을지로3가_3호선)"/>
      <sheetName val="수량계산서_집계표(철거-을지로3가_3호선)"/>
      <sheetName val="아파트_내역"/>
      <sheetName val="인건비_"/>
      <sheetName val="99년신청"/>
      <sheetName val="BLOCK(1)"/>
      <sheetName val="설계예산서"/>
      <sheetName val="사업총괄"/>
      <sheetName val="00000"/>
      <sheetName val="간선계산"/>
      <sheetName val="b_balju_cho"/>
      <sheetName val="울산시산표"/>
      <sheetName val="경율산정.XLS"/>
      <sheetName val="1.동력공사"/>
      <sheetName val="신축(단위)"/>
      <sheetName val="21301동"/>
      <sheetName val="2.고용보험료산출근거"/>
      <sheetName val="소업1교"/>
      <sheetName val="전익자재"/>
      <sheetName val="매입세율"/>
      <sheetName val="현금및현금등가물"/>
      <sheetName val="계정code"/>
      <sheetName val="내역서 제출"/>
      <sheetName val="연부97-1"/>
      <sheetName val="#3_일위대가목록"/>
      <sheetName val="총계"/>
      <sheetName val="친환경주택"/>
      <sheetName val="공사내역"/>
      <sheetName val="설계조건"/>
      <sheetName val="골재집계"/>
      <sheetName val="-레미콘집계"/>
      <sheetName val="-몰탈콘크리트"/>
      <sheetName val="자갈,시멘트,모래산출"/>
      <sheetName val="-철근집계"/>
      <sheetName val="포장재료(1)"/>
      <sheetName val="-흄관집계"/>
      <sheetName val="8.설치품셈"/>
      <sheetName val="9-1차이내역"/>
      <sheetName val="수량3"/>
      <sheetName val="문학간접"/>
      <sheetName val="분석대장"/>
      <sheetName val="base"/>
      <sheetName val="노임단가표"/>
      <sheetName val="손익집계(공장별)"/>
      <sheetName val="용역비내역_진짜"/>
      <sheetName val="9811"/>
      <sheetName val="보증종류"/>
      <sheetName val="제경비"/>
      <sheetName val="실적공사비"/>
      <sheetName val="입력(K0)"/>
      <sheetName val="장비기준"/>
      <sheetName val="환율"/>
      <sheetName val="[내역서(ͭ?ͭ?_x001c_?_x001c_?가표"/>
      <sheetName val="견적1"/>
      <sheetName val="우배수"/>
      <sheetName val="계산식"/>
      <sheetName val="BTL시설예산 기준표"/>
      <sheetName val="5.학교신설예산 집행(01~08)"/>
      <sheetName val="점검결과(08년 100교 지원)"/>
      <sheetName val="월별수입"/>
      <sheetName val="-치수표(곡선부)"/>
      <sheetName val="수안보-MBR1"/>
      <sheetName val="교각1"/>
      <sheetName val="금회지출"/>
      <sheetName val="VST재료산출"/>
      <sheetName val="낙찰표"/>
      <sheetName val="양식3"/>
      <sheetName val="영동(D)"/>
      <sheetName val="Raw Data"/>
      <sheetName val="ateCodes"/>
      <sheetName val="물가시세"/>
      <sheetName val="6동"/>
      <sheetName val="자재단가비교표"/>
      <sheetName val="Macro(전선)"/>
      <sheetName val="5.직원투입현황"/>
      <sheetName val="판가반영"/>
      <sheetName val="안정계산"/>
      <sheetName val="단면검토"/>
      <sheetName val="[내역서(ͭ"/>
      <sheetName val="산출근거-배전"/>
      <sheetName val="COVER-P"/>
      <sheetName val="품셈 "/>
      <sheetName val="방화도료"/>
      <sheetName val="EQUIP LIST"/>
      <sheetName val="6-1. 관개량조서"/>
      <sheetName val="일일작업현황"/>
      <sheetName val="ateCodes?TimeCodes?OverrideShor"/>
      <sheetName val="장문교(대전)"/>
      <sheetName val="예정공정표 "/>
      <sheetName val="물류최종8월7"/>
      <sheetName val="인수공"/>
      <sheetName val="당초"/>
      <sheetName val="설계가"/>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전선_및_전선관-자유로"/>
      <sheetName val="C1_공사개요"/>
      <sheetName val="A1_스케쥴"/>
      <sheetName val="일위대가_"/>
      <sheetName val="주공_갑지"/>
      <sheetName val="AS포장복구_"/>
      <sheetName val="G_R300경비"/>
      <sheetName val="3월팀계_"/>
      <sheetName val="Customer_Databas"/>
      <sheetName val="[내역서(ͭͭ가표"/>
      <sheetName val="DATA_입력란"/>
      <sheetName val="제안서입력"/>
      <sheetName val="거래처등록"/>
      <sheetName val="참고자료"/>
      <sheetName val="은행코드"/>
      <sheetName val="노임(1차)"/>
      <sheetName val="내역- CCTV"/>
      <sheetName val="손익분석"/>
      <sheetName val="7.기-검-보.100"/>
      <sheetName val="원본"/>
      <sheetName val="하수급견적대비"/>
      <sheetName val="FB25JN"/>
      <sheetName val="공사비대비"/>
      <sheetName val="계좌분리(계약)"/>
      <sheetName val="계좌분리(기성)"/>
      <sheetName val="총괄(데이소)"/>
      <sheetName val="총괄(데이전)"/>
      <sheetName val="총괄(데이터)"/>
      <sheetName val="단가조정"/>
      <sheetName val="소총괄"/>
      <sheetName val="소총괄(집계)"/>
      <sheetName val="database"/>
      <sheetName val="&quot;"/>
      <sheetName val="전체내역 (2)"/>
      <sheetName val="양촌면도평리"/>
      <sheetName val="중동공구"/>
      <sheetName val="BQ(실행)"/>
      <sheetName val="산출근거"/>
      <sheetName val="회선별대책안(한전)"/>
      <sheetName val="설계예시"/>
      <sheetName val="골조(1)"/>
      <sheetName val="골조(3)"/>
      <sheetName val="마감(1)"/>
      <sheetName val="견적단가"/>
      <sheetName val="입력자료"/>
      <sheetName val="설비(제출)"/>
      <sheetName val="설비원가"/>
      <sheetName val="HISTORICAL"/>
      <sheetName val="FORECASTING"/>
      <sheetName val="98수문일위"/>
      <sheetName val="_내역서(ͭ"/>
      <sheetName val="금전출납"/>
      <sheetName val="직영명부"/>
      <sheetName val="nys"/>
      <sheetName val="연령별자료"/>
      <sheetName val="_내역서(ͭ_ͭ__x001c___x001c__가표"/>
      <sheetName val="산출집계"/>
      <sheetName val="1. 조명내역서(조명설치)"/>
      <sheetName val="2. 조명내역서(조명자재)"/>
      <sheetName val="일위대가집계표"/>
      <sheetName val="공종단가"/>
      <sheetName val="절감계산"/>
      <sheetName val="고정자산"/>
      <sheetName val="매출원가추정"/>
      <sheetName val="매출추정"/>
      <sheetName val="VXXXXX"/>
      <sheetName val="본부소개"/>
      <sheetName val="기본단가표"/>
      <sheetName val="업무량"/>
      <sheetName val="일위대가(계측기설치)"/>
      <sheetName val="기초자료입력"/>
      <sheetName val="총괄BOQ"/>
      <sheetName val="연결임시"/>
      <sheetName val="옹벽수량집계표"/>
      <sheetName val="기본항목 입력"/>
      <sheetName val="야장종합"/>
      <sheetName val="찍기"/>
      <sheetName val="수선비MATRIX"/>
      <sheetName val="차량소요량-년간주행거리"/>
      <sheetName val="토목검측서"/>
      <sheetName val="투자비"/>
      <sheetName val="조성원가DATA"/>
      <sheetName val="사업비"/>
      <sheetName val="45,46"/>
      <sheetName val="원"/>
      <sheetName val="200"/>
      <sheetName val="데리네이타현황"/>
      <sheetName val="계정과목"/>
      <sheetName val="부대경비산출서"/>
      <sheetName val="공사요율산출표"/>
      <sheetName val="울산자동제어"/>
      <sheetName val="현장청취복명서"/>
      <sheetName val="매출"/>
      <sheetName val="신표지1"/>
      <sheetName val="단가산출서(기계)"/>
      <sheetName val="03전반노무비"/>
      <sheetName val="INDEX"/>
      <sheetName val="물량내역서"/>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COPING"/>
      <sheetName val="수로BOX"/>
      <sheetName val="고가수조"/>
      <sheetName val="예산대비"/>
      <sheetName val="단가_및_밀⪙Ѐ"/>
      <sheetName val="단가_및_렀풫ԯ"/>
      <sheetName val="단가_및_렀纫ԯ"/>
      <sheetName val="도장면"/>
      <sheetName val="정비손익"/>
      <sheetName val="신천교(음성)"/>
      <sheetName val="건축설비"/>
      <sheetName val="검토"/>
      <sheetName val="FACTOR"/>
      <sheetName val="DD_raw"/>
      <sheetName val="NW_raw"/>
      <sheetName val="당월 인력"/>
      <sheetName val="인부노임"/>
      <sheetName val="2.원가및인원현황집계"/>
      <sheetName val="손익"/>
      <sheetName val="참고)BTL시설예산 기준표"/>
      <sheetName val="경기"/>
      <sheetName val="용수지선토적"/>
      <sheetName val="도로토적"/>
      <sheetName val="입찰보고"/>
      <sheetName val="2000전체분"/>
      <sheetName val="Customer_Databa袸"/>
      <sheetName val="본사인상전"/>
      <sheetName val="1차물량(ABOUT)"/>
      <sheetName val="노임,재료비"/>
      <sheetName val="96.12"/>
      <sheetName val="물량표S"/>
      <sheetName val="집계표_정리_"/>
      <sheetName val="비탈면보호공수량산출"/>
      <sheetName val="공사원가계산서 "/>
      <sheetName val="단가산출서"/>
      <sheetName val="견적내역서"/>
      <sheetName val="공통부대"/>
      <sheetName val="성명순"/>
      <sheetName val="총괄변경내역서"/>
      <sheetName val="마스터"/>
      <sheetName val="설계변경총괄표(계산식)"/>
      <sheetName val="각사별공사비분개 "/>
      <sheetName val="세부내역"/>
      <sheetName val="개별직종노임단가(2005.1)"/>
      <sheetName val="99노임단가"/>
      <sheetName val="CHECKLIST"/>
      <sheetName val="결재갑지"/>
      <sheetName val="BOJUNGGM"/>
      <sheetName val="총괄 내역서"/>
      <sheetName val="공사비"/>
      <sheetName val="4.고용보험"/>
      <sheetName val="3.고용보험료산출근거"/>
      <sheetName val="입력단가"/>
      <sheetName val="산출1"/>
      <sheetName val="골막이(야매)"/>
      <sheetName val="드롭다운목록"/>
      <sheetName val="PIPE"/>
      <sheetName val="2.토목공사"/>
      <sheetName val="SCHEDULE"/>
      <sheetName val="식재일위대가"/>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고시단가"/>
      <sheetName val="TOTAL_BOQ"/>
      <sheetName val="자재코드"/>
      <sheetName val="Table"/>
      <sheetName val="기초입력"/>
      <sheetName val="전체공내역서"/>
      <sheetName val="98지급계획"/>
      <sheetName val="연습장소"/>
      <sheetName val="계수시트"/>
      <sheetName val="철골,판넬"/>
      <sheetName val="3희질산"/>
      <sheetName val="일위-1"/>
      <sheetName val="일위-2"/>
      <sheetName val="일위-3"/>
      <sheetName val="일위-4"/>
      <sheetName val="일위-5"/>
      <sheetName val="개인별조서"/>
      <sheetName val="건축원가"/>
      <sheetName val="Baby일위대가"/>
      <sheetName val="기계내역"/>
      <sheetName val="저"/>
      <sheetName val="사당"/>
      <sheetName val="구조대가"/>
      <sheetName val="포설대가1"/>
      <sheetName val="부대대가"/>
      <sheetName val="견적서"/>
      <sheetName val="도실집(내역)-전기외주"/>
      <sheetName val="[내역서(ͭ_x005f_x0000_ͭ_x005f_x0000__x005f_x001c__x0"/>
      <sheetName val="ateCodes_x005f_x0000_TimeCodes_x005f_x0000_"/>
      <sheetName val="[내역서(ͭ?ͭ?_x005f_x001c_?_x005f_x001c_?가표"/>
      <sheetName val="0.0ControlSheet"/>
      <sheetName val="설산1.나"/>
      <sheetName val="본사S"/>
      <sheetName val="단면가정"/>
      <sheetName val="단가일람 (2)"/>
      <sheetName val="단가(1)"/>
      <sheetName val="사  업  비  수  지  예  산  서"/>
      <sheetName val="장비"/>
      <sheetName val="우수"/>
      <sheetName val="G_R300경푀"/>
      <sheetName val="고객사 관리 코드"/>
      <sheetName val="ateCodes_x0000_TimeCodes_x0000_"/>
      <sheetName val="_내역서(ͭ_x0000_ͭ_x0000__x001c__x0"/>
      <sheetName val="Quantity"/>
      <sheetName val="De bai"/>
      <sheetName val="125x125"/>
      <sheetName val="공사비산출내역"/>
      <sheetName val="신청서"/>
      <sheetName val="04년부품"/>
      <sheetName val="사업성분석"/>
      <sheetName val="예산서 "/>
      <sheetName val="수Å_x0000_"/>
      <sheetName val="수뢹_xdd4d_"/>
      <sheetName val="동문건설"/>
      <sheetName val="ateCodes_TimeCodes_OverrideShor"/>
      <sheetName val="기술자자료입력"/>
      <sheetName val="220 (2)"/>
      <sheetName val="단가비교표(전기)"/>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예가대비"/>
      <sheetName val="_내역서(ͭ_x005f_x0000_ͭ_x005f_x0000__x005f_x001c__x0"/>
      <sheetName val="_내역서(ͭ_ͭ__x005f_x001c___x005f_x001c__가표"/>
      <sheetName val="건축개요"/>
      <sheetName val="A2"/>
      <sheetName val="관부설공집계표"/>
      <sheetName val="대전-교대(A1-A2)"/>
      <sheetName val="(A)내역서"/>
      <sheetName val="물가자료"/>
      <sheetName val="수로교총재료집계"/>
      <sheetName val="양수장(기계)"/>
      <sheetName val="대로근거"/>
      <sheetName val="중로근거"/>
      <sheetName val="Man Hole"/>
      <sheetName val="본사공가현황"/>
      <sheetName val="BATCH"/>
      <sheetName val="6.1.일위대가"/>
      <sheetName val="효성CB 1P기초"/>
      <sheetName val="1단지구내"/>
      <sheetName val="1단지주차장전등"/>
      <sheetName val="J형측구단위수량"/>
      <sheetName val="토목내역서 (도급단가)"/>
      <sheetName val="덤프트럭계수"/>
      <sheetName val="입력란"/>
      <sheetName val="97노임단가"/>
      <sheetName val="07기준"/>
      <sheetName val="건축내역(동해조인)"/>
      <sheetName val="사업ﾈƩ"/>
      <sheetName val="기본사양입력"/>
      <sheetName val="스케즐"/>
      <sheetName val="PI"/>
      <sheetName val="건축공사"/>
      <sheetName val="요약"/>
      <sheetName val="ANX3A11"/>
      <sheetName val="1차배부(JB포함)"/>
      <sheetName val="단가_및_렀侫ԯ"/>
      <sheetName val="단가_및_가ᦘ"/>
      <sheetName val="단가_및_䰀ẗ鐀"/>
      <sheetName val="사렀趫ԯ"/>
      <sheetName val="사렀㾫ԯ"/>
      <sheetName val="단가적용"/>
      <sheetName val="화순 대리-다지리실행내역"/>
      <sheetName val="L형옹벽"/>
      <sheetName val="영동(D젅"/>
      <sheetName val="[내역서(ͭ_x0000_ͭ_x0000__x001c__x0"/>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전력구구조물산근"/>
      <sheetName val="PMC"/>
      <sheetName val="본공사"/>
      <sheetName val="JUCKEYK"/>
      <sheetName val="Tool"/>
      <sheetName val="그림"/>
      <sheetName val="기자재비"/>
      <sheetName val="관련자료입력"/>
      <sheetName val="토적계산서"/>
      <sheetName val="업무처리전"/>
      <sheetName val="INSTR"/>
      <sheetName val="회계코드"/>
      <sheetName val="공사코드"/>
      <sheetName val="관리부"/>
      <sheetName val="정산"/>
      <sheetName val="청구분"/>
      <sheetName val="총무부"/>
      <sheetName val="Bang chiet tinh TBA"/>
      <sheetName val="Tcd"/>
      <sheetName val="DTCT"/>
      <sheetName val="gvl"/>
      <sheetName val="Cash2"/>
      <sheetName val="Z"/>
      <sheetName val="노임단가(2010.상)"/>
      <sheetName val="은행"/>
      <sheetName val="BM"/>
      <sheetName val="시행결의을"/>
      <sheetName val="사렀஫԰"/>
      <sheetName val="사업총렀"/>
      <sheetName val="단가_및_렀랫ԯ"/>
      <sheetName val="5.학교신설예산 쎸⬅/_x0000_瀀þ_x0000__x0000_밀"/>
      <sheetName val="5.학교신설예산 Ⴘ_x0000_퀀诋쌆蠅/_x0000_᠀"/>
      <sheetName val="공내역"/>
      <sheetName val="재료비집계표"/>
      <sheetName val="원가계산서 "/>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내역-_CCTV"/>
      <sheetName val="선급금有(현금지출)"/>
      <sheetName val="1_동력공사"/>
      <sheetName val="품셈_"/>
      <sheetName val="6-1__관개량조서"/>
      <sheetName val="5_직원투입현황"/>
      <sheetName val="공사명입력"/>
      <sheetName val="의왕실행"/>
      <sheetName val="일산실행내역"/>
      <sheetName val="PL단가산정"/>
      <sheetName val="그림2"/>
      <sheetName val="케이블트레이"/>
      <sheetName val="원보"/>
      <sheetName val="DHEQSUPT"/>
      <sheetName val="건축집계합계"/>
      <sheetName val="건축집계표이수"/>
      <sheetName val="1,2공구원가계산서"/>
      <sheetName val="1공구산출내역서"/>
      <sheetName val="노임자재단가"/>
      <sheetName val="設計条件"/>
      <sheetName val="2000노임기준"/>
      <sheetName val="수_x0000_"/>
      <sheetName val="경영"/>
      <sheetName val="98년"/>
      <sheetName val="실적"/>
      <sheetName val="EQUIP_LIST"/>
      <sheetName val="전체내역_(2)"/>
      <sheetName val="7_기-검-보_100"/>
      <sheetName val="Raw_Data"/>
      <sheetName val="예정공정표_"/>
      <sheetName val="Sch9"/>
      <sheetName val="단가_및_재료_xdab0_"/>
      <sheetName val="단가_및_재료讀"/>
      <sheetName val="견蒸8蓼"/>
      <sheetName val="_내역서(ͭ_x005f_x005f_x005f_x0000_ͭ_x005f_x005f_x000"/>
      <sheetName val="ateCodes_x005f_x005f_x005f_x0000_TimeCodes_"/>
      <sheetName val="_내역서(ͭ_ͭ__x005f_x005f_x005f_x001c___x005f_x005f_x"/>
      <sheetName val="Macro(전기)"/>
      <sheetName val="공통가설내역서  (당사)"/>
      <sheetName val="뚝토공"/>
      <sheetName val="기계경비일람"/>
      <sheetName val="A__x0010__x0000_"/>
      <sheetName val="조경내역"/>
      <sheetName val="문10"/>
      <sheetName val="주요항목별"/>
      <sheetName val="심사공종"/>
      <sheetName val="간접비"/>
      <sheetName val="상세"/>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30집계표"/>
      <sheetName val="99선급비용"/>
      <sheetName val="정의"/>
      <sheetName val="사가⺘"/>
      <sheetName val="사䀀啣1"/>
      <sheetName val="계정과목분류"/>
      <sheetName val="[내역서(1).xls]5.학교신설예산 쎸⬅/_x0000_瀀þ_x0000__x0000_밀"/>
      <sheetName val="96보완계획7.12"/>
      <sheetName val="신_분2"/>
      <sheetName val="전차선로_물량표1"/>
      <sheetName val="경율산정_XLS1"/>
      <sheetName val="27_건설이자1"/>
      <sheetName val="9-2_단지투자1"/>
      <sheetName val="9-4_단지분양수납1"/>
      <sheetName val="28_차입금상환계획1"/>
      <sheetName val="10-4_운하물류분양수납1"/>
      <sheetName val="10-2_운하물류투자1"/>
      <sheetName val="※_2010예산총괄표1"/>
      <sheetName val="8_설치품셈1"/>
      <sheetName val="2_고용보험료산출근거1"/>
      <sheetName val="내역서_제출1"/>
      <sheetName val="아파트_1"/>
      <sheetName val="BTL시설예산_기준표1"/>
      <sheetName val="5_학교신설예산_집행(01~08)1"/>
      <sheetName val="점검결과(08년_100교_지원)1"/>
      <sheetName val="표지_(3)"/>
      <sheetName val="원가계산서_(2)"/>
      <sheetName val="산출_근거1"/>
      <sheetName val="_내역서(ͭ_ͭ___가표"/>
      <sheetName val="1__조명내역서(조명설치)"/>
      <sheetName val="2__조명내역서(조명자재)"/>
      <sheetName val="1_설계조건"/>
      <sheetName val="기본항목_입력"/>
      <sheetName val="당월_인력"/>
      <sheetName val="GT_1050x650"/>
      <sheetName val="2_원가및인원현황집계"/>
      <sheetName val="참고)BTL시설예산_기준표"/>
      <sheetName val="8_PILE__(돌출)"/>
      <sheetName val="96_12"/>
      <sheetName val="공사원가계산서_"/>
      <sheetName val="각사별공사비분개_"/>
      <sheetName val="개별직종노임단가(2005_1)"/>
      <sheetName val="총괄_내역서"/>
      <sheetName val="4_고용보험"/>
      <sheetName val="3_고용보험료산출근거"/>
      <sheetName val="2_토목공사"/>
      <sheetName val="PIPERACK_집계표"/>
      <sheetName val="EQUIPEMENT_집계표"/>
      <sheetName val="BUILDING_&amp;SHELTER_집계표"/>
      <sheetName val="OTHERS_집계표"/>
      <sheetName val="CONTROL_BD"/>
      <sheetName val="LIFTING_DEVICE"/>
      <sheetName val="0_0ControlSheet"/>
      <sheetName val="소상_&quot;1&quot;"/>
      <sheetName val="설산1_나"/>
      <sheetName val="단가일람_(2)"/>
      <sheetName val="사__업__비__수__지__예__산__서"/>
      <sheetName val="고객사_관리_코드"/>
      <sheetName val="_내역서(ͭͭ_x0"/>
      <sheetName val="De_bai"/>
      <sheetName val="예산서_"/>
      <sheetName val="수뢹"/>
      <sheetName val="220_(2)"/>
      <sheetName val="Isolasi_Luar_Dalam"/>
      <sheetName val="Isolasi_Luar"/>
      <sheetName val="breakdown_Price-Chuong"/>
      <sheetName val="cable,_lighting,_switch"/>
      <sheetName val="DonGia_VatTuLK"/>
      <sheetName val="일정계획"/>
      <sheetName val="HD 1-4 세부공종별,업체별 내역(L4)"/>
      <sheetName val="ateCodes_x005f_x0000_TimeCodes_"/>
      <sheetName val="_내역서(ͭ_x005f_x0000_ͭ_x000"/>
      <sheetName val="_내역서(ͭ_ͭ__x005f_x001c___x"/>
      <sheetName val="cable-data"/>
      <sheetName val="철근량 산정"/>
      <sheetName val="5.학교신설예산 쎸⬅/"/>
      <sheetName val="5.학교신설예산 Ⴘ"/>
      <sheetName val="A__x0010_"/>
      <sheetName val="[내역서(1).xls]5.학교신설예산 쎸⬅/"/>
      <sheetName val="토공총괄표"/>
      <sheetName val="노무산출서"/>
      <sheetName val="내역(건축)"/>
      <sheetName val="전체"/>
      <sheetName val="제품별가격표 (2014.07.15)-이노"/>
      <sheetName val="제품별가격표 (2014.07.15)-FINE"/>
      <sheetName val="드라이락수입가격"/>
      <sheetName val="제품별가격표"/>
      <sheetName val="자재 매출처별 판매내역 (2017.01정리)"/>
      <sheetName val="모래,시멘트단가,레미탈,펌프카"/>
      <sheetName val="MAS 계약단가(석)-2018.05"/>
      <sheetName val="자재매입단가"/>
      <sheetName val="자재-삼화페인트"/>
      <sheetName val="하자보수"/>
      <sheetName val="동천안우체국"/>
      <sheetName val="서동초"/>
      <sheetName val="명덕초(화명고)"/>
      <sheetName val="김해우리여성병원"/>
      <sheetName val="다대중"/>
      <sheetName val="대저중"/>
      <sheetName val="엄궁초"/>
      <sheetName val="안락중"/>
      <sheetName val="부산공고-부산공고"/>
      <sheetName val="낙동초-보령건설(주)"/>
      <sheetName val="서면중-위드산업(주)"/>
      <sheetName val="선화여중-대한토공(주)"/>
      <sheetName val="성남초,분포중"/>
      <sheetName val="구덕초-혜민건설(주)"/>
      <sheetName val="ST건물-복음학원"/>
      <sheetName val="중앙여고-2019.07"/>
      <sheetName val="서부교육청"/>
      <sheetName val="동양중"/>
      <sheetName val="봉학초-(주)태민"/>
      <sheetName val="동양초-(주)태화건설"/>
      <sheetName val="범일초-(주)미다스건설"/>
      <sheetName val="덕문고-(주)천봉 "/>
      <sheetName val="명진중(명진초)-제일방수낙찰건"/>
      <sheetName val="낙동중,대저초,사상초-제일방수낙찰건 "/>
      <sheetName val="반여농산물시장-제일방수낙찰건"/>
      <sheetName val="이케아-에스티시"/>
      <sheetName val="이케아-제일방수(정산)"/>
      <sheetName val="이케아-제일방수,케이엘"/>
      <sheetName val="청양군부자농촌-mas"/>
      <sheetName val="동인고"/>
      <sheetName val="부경대-제일방수낙찰건"/>
      <sheetName val="구덕캠퍼스"/>
      <sheetName val="닥밭골"/>
      <sheetName val="물금-2019.03"/>
      <sheetName val="케이엠냉동-2019.04"/>
      <sheetName val="양덕여중-2019.01"/>
      <sheetName val="모라중-(주)태건종건"/>
      <sheetName val="사직야구장"/>
      <sheetName val="승학초-2018.12.20"/>
      <sheetName val="부산여상"/>
      <sheetName val="감천초-공정별"/>
      <sheetName val="감천초-(주)천봉"/>
      <sheetName val="부산대학교"/>
      <sheetName val="사직고"/>
      <sheetName val="구덕캠퍼스의과대학"/>
      <sheetName val="승학캠퍼스"/>
      <sheetName val="연미초"/>
      <sheetName val="내산초"/>
      <sheetName val="초연중,혜성학교"/>
      <sheetName val="동여중"/>
      <sheetName val="장산초"/>
      <sheetName val="학장중"/>
      <sheetName val="동래중"/>
      <sheetName val="영도초"/>
      <sheetName val="장안중"/>
      <sheetName val="금창초"/>
      <sheetName val="가람중"/>
      <sheetName val="구남중"/>
      <sheetName val="신도중-정산"/>
      <sheetName val="신도중"/>
      <sheetName val="삼성여고 난간대"/>
      <sheetName val="관내노후시설"/>
      <sheetName val="남항초-2018.06.12"/>
      <sheetName val="부산국제고"/>
      <sheetName val="주례초-정산내역"/>
      <sheetName val="주례초,성남초"/>
      <sheetName val="신연초"/>
      <sheetName val="사상고교 강선로 일원 "/>
      <sheetName val="울산청소년"/>
      <sheetName val="동천고"/>
      <sheetName val="양운고"/>
      <sheetName val="사하중,중앙여고"/>
      <sheetName val="충렬고2018.01.12"/>
      <sheetName val="중앙여고"/>
      <sheetName val="승학초"/>
      <sheetName val="부산구치소"/>
      <sheetName val="사하중"/>
      <sheetName val="달산유치원"/>
      <sheetName val="하남초-2018.04.10"/>
      <sheetName val="하단2동"/>
      <sheetName val="금성중"/>
      <sheetName val="금성고"/>
      <sheetName val="가야여중"/>
      <sheetName val="화명중"/>
      <sheetName val="디씨엠"/>
      <sheetName val="삼성여고"/>
      <sheetName val="부산여고"/>
      <sheetName val="감천초-2017.11"/>
      <sheetName val="사상구청소년수련관"/>
      <sheetName val="집중호우-부경대"/>
      <sheetName val="괘내교"/>
      <sheetName val="센텀스퀘어"/>
      <sheetName val="분포고"/>
      <sheetName val="남항초"/>
      <sheetName val="정관4중-2017.09"/>
      <sheetName val="초량초"/>
      <sheetName val="재송중"/>
      <sheetName val="명진중"/>
      <sheetName val="광명고"/>
      <sheetName val="가야초"/>
      <sheetName val="구포중"/>
      <sheetName val="하남초"/>
      <sheetName val="부산대-효원재"/>
      <sheetName val="봉래초"/>
      <sheetName val="안민초"/>
      <sheetName val="이사벨고"/>
      <sheetName val="장전중"/>
      <sheetName val="청동초"/>
      <sheetName val="안남초"/>
      <sheetName val="원도심옛길"/>
      <sheetName val="브니엘고 (에스티시-지급)"/>
      <sheetName val="브니엘고"/>
      <sheetName val="부산글로벌-추가공사"/>
      <sheetName val="부산글로벌테크"/>
      <sheetName val="반여초"/>
      <sheetName val="경일고"/>
      <sheetName val="모덕초"/>
      <sheetName val="감천초"/>
      <sheetName val="서곡초 (교육청제출)"/>
      <sheetName val="서곡초"/>
      <sheetName val="당리중"/>
      <sheetName val="남천초"/>
      <sheetName val="남천중"/>
      <sheetName val="달산초"/>
      <sheetName val="춘해보건대학 (제출용)"/>
      <sheetName val="춘해보건대학"/>
      <sheetName val="호암초2017.01"/>
      <sheetName val="초량동복합(경동제출)"/>
      <sheetName val="초량동복합시설 (정산)"/>
      <sheetName val="초량동복합시설"/>
      <sheetName val="정관4중 (액방-이철수)"/>
      <sheetName val="정관4중 (창틀-박정식)"/>
      <sheetName val="정관4중"/>
      <sheetName val="명지3초 (창틀코킹)"/>
      <sheetName val="명지3초"/>
      <sheetName val="강동초 (창틀코킹)"/>
      <sheetName val="강동초"/>
      <sheetName val="부전교회"/>
      <sheetName val="동아의료원-본관외래"/>
      <sheetName val="동아의료원-본관병동"/>
      <sheetName val="동아의료원-해운대벽산"/>
      <sheetName val="언양휴게소배수관 흄관설치"/>
      <sheetName val="집계표(공종별)"/>
      <sheetName val="케이블"/>
      <sheetName val="제목"/>
      <sheetName val="제원및배치"/>
      <sheetName val="철콘견적"/>
      <sheetName val="일반토공견적"/>
      <sheetName val="입력표"/>
      <sheetName val="CON기초"/>
      <sheetName val="토공개요C"/>
      <sheetName val="입고장부_(4)"/>
      <sheetName val="화재_탐지_설비"/>
      <sheetName val="1__설계조건_2_단면가정_3__하중계산"/>
      <sheetName val="진접"/>
      <sheetName val="현대물량"/>
      <sheetName val="h-013211-2"/>
      <sheetName val=" ｹ-ﾌﾞﾙ"/>
      <sheetName val="관급"/>
      <sheetName val="기초사항"/>
      <sheetName val="MACRO(전선관)"/>
      <sheetName val="방송"/>
      <sheetName val="포장단면도(직선구간1)"/>
      <sheetName val="직접인건비호표"/>
      <sheetName val="직접경비호표"/>
      <sheetName val="아파트 기성내역서"/>
      <sheetName val="조사방법 참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sheetData sheetId="408"/>
      <sheetData sheetId="409"/>
      <sheetData sheetId="410"/>
      <sheetData sheetId="411"/>
      <sheetData sheetId="412"/>
      <sheetData sheetId="413"/>
      <sheetData sheetId="414"/>
      <sheetData sheetId="415"/>
      <sheetData sheetId="416"/>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sheetData sheetId="821" refreshError="1"/>
      <sheetData sheetId="822" refreshError="1"/>
      <sheetData sheetId="823" refreshError="1"/>
      <sheetData sheetId="824" refreshError="1"/>
      <sheetData sheetId="825" refreshError="1"/>
      <sheetData sheetId="826" refreshError="1"/>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
      <sheetName val="물가대비표"/>
      <sheetName val="남평내역"/>
      <sheetName val="오수토공"/>
      <sheetName val="예산내역서"/>
      <sheetName val="골프장예산"/>
      <sheetName val="DATE"/>
      <sheetName val="견적을지"/>
      <sheetName val="측량요율"/>
      <sheetName val="자재대"/>
      <sheetName val="일위대가단가표"/>
      <sheetName val="구천"/>
      <sheetName val="임율촌"/>
      <sheetName val="수량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
      <sheetName val="1안"/>
      <sheetName val="2안"/>
      <sheetName val="3안"/>
    </sheetNames>
    <sheetDataSet>
      <sheetData sheetId="0" refreshError="1"/>
      <sheetData sheetId="1"/>
      <sheetData sheetId="2" refreshError="1"/>
      <sheetData sheetId="3"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콘크리트"/>
      <sheetName val="운반비"/>
      <sheetName val="단가"/>
      <sheetName val="#REF"/>
      <sheetName val="노 무 비"/>
      <sheetName val="가격3"/>
      <sheetName val="쇠(1)"/>
      <sheetName val="가격(3)"/>
      <sheetName val="Book1"/>
      <sheetName val="원가계산"/>
      <sheetName val="내역서 "/>
      <sheetName val="재료집계"/>
      <sheetName val="4.전기"/>
      <sheetName val="운반비산정"/>
      <sheetName val="가설공사"/>
      <sheetName val="내역서"/>
      <sheetName val="갑지"/>
      <sheetName val="율촌법률사무소2내역"/>
      <sheetName val="신우"/>
      <sheetName val="품셈"/>
      <sheetName val="잡비"/>
      <sheetName val="6호기"/>
      <sheetName val="산출조서"/>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참조(2)"/>
      <sheetName val="참조"/>
      <sheetName val="입력"/>
      <sheetName val="산출"/>
      <sheetName val="갑지"/>
      <sheetName val="총계"/>
      <sheetName val="소계"/>
      <sheetName val="도급"/>
      <sheetName val="관급총계"/>
      <sheetName val="제집"/>
      <sheetName val="갑배"/>
      <sheetName val="공가"/>
      <sheetName val="공배"/>
      <sheetName val="우가"/>
      <sheetName val="우배"/>
      <sheetName val="제작"/>
      <sheetName val="위탁"/>
      <sheetName val="일집"/>
      <sheetName val="일위"/>
      <sheetName val="견대"/>
      <sheetName val="단가"/>
      <sheetName val="품셈(1)"/>
      <sheetName val="품셈(2)"/>
      <sheetName val="내역서"/>
      <sheetName val="운반비"/>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sheetData sheetId="23"/>
      <sheetData sheetId="24" refreshError="1"/>
      <sheetData sheetId="25"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물가변동산출결과표"/>
      <sheetName val="조정내역서"/>
      <sheetName val="조정금액산출결과표"/>
      <sheetName val="맞는물변가격"/>
      <sheetName val="물변-1"/>
      <sheetName val="산출내역서"/>
      <sheetName val="건축-물가변동"/>
      <sheetName val="원본(갑지)"/>
      <sheetName val="HANKWAN"/>
      <sheetName val="노임단가"/>
      <sheetName val="자재단가"/>
      <sheetName val="인건비"/>
      <sheetName val="일위대가(가설)"/>
      <sheetName val="내역"/>
      <sheetName val="내역서"/>
      <sheetName val="기본단가표"/>
      <sheetName val="실행철강하도"/>
      <sheetName val="N賃率-職"/>
      <sheetName val="수량산출서"/>
      <sheetName val="실행내역서 "/>
      <sheetName val="일위대가표"/>
      <sheetName val="Sheet6"/>
      <sheetName val="갑지(추정)"/>
      <sheetName val="기계설비-물가변동"/>
      <sheetName val=""/>
      <sheetName val="__Pc32130_c_My_Documents_HANK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Module1"/>
      <sheetName val="Module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소운반"/>
      <sheetName val="xxxxxx"/>
      <sheetName val="공사표지"/>
      <sheetName val="설명서"/>
      <sheetName val="공종"/>
      <sheetName val="회선설계서"/>
      <sheetName val="북울산기별"/>
      <sheetName val="서면기별"/>
      <sheetName val="설계"/>
      <sheetName val="OPG일위"/>
      <sheetName val="설계(복)"/>
      <sheetName val="운반비집계"/>
      <sheetName val="공사계획서"/>
      <sheetName val="드럼조장"/>
      <sheetName val="발받침2"/>
      <sheetName val="발받침"/>
      <sheetName val="발받침 (2)"/>
      <sheetName val="북울산자재"/>
      <sheetName val="서면자재"/>
      <sheetName val="서면철거기별"/>
      <sheetName val="북울산철거기별"/>
      <sheetName val="북울산철거기별 (2)"/>
      <sheetName val="서면철거중량"/>
      <sheetName val="북울산철거중량"/>
      <sheetName val="설계 (2)"/>
      <sheetName val="정산"/>
      <sheetName val="준공검사"/>
      <sheetName val="세부공정"/>
      <sheetName val="공정표"/>
      <sheetName val="목차"/>
      <sheetName val="공사비예산서"/>
      <sheetName val="예산서"/>
      <sheetName val="공사비총괄표"/>
      <sheetName val="자재집결소"/>
      <sheetName val="측정기"/>
      <sheetName val="운반거리집계"/>
      <sheetName val="운반비"/>
      <sheetName val="가선장비"/>
      <sheetName val="발전기"/>
      <sheetName val="기타내역"/>
      <sheetName val="제경비 산출"/>
      <sheetName val="산출적용근거"/>
      <sheetName val="안전"/>
      <sheetName val="안전표지"/>
      <sheetName val="회의"/>
      <sheetName val="개략도"/>
      <sheetName val="울연기별"/>
      <sheetName val="본사자재"/>
      <sheetName val="1.공사설명서"/>
      <sheetName val="2.공사계획서"/>
      <sheetName val="3.공정표"/>
      <sheetName val="4.공사비총괄표"/>
      <sheetName val="5.공사비예산서"/>
      <sheetName val="6.자금계획서"/>
      <sheetName val="7.공사시방서"/>
      <sheetName val="8.설계서내역"/>
      <sheetName val="품셈표"/>
      <sheetName val="DB제작비산출"/>
      <sheetName val="DISPLAY제작비산출"/>
      <sheetName val="데이타수량산출"/>
      <sheetName val="변전소별POINT수량"/>
      <sheetName val="케이블소요내역 "/>
      <sheetName val="지출구분표"/>
      <sheetName val="102역사"/>
      <sheetName val="준공정산"/>
      <sheetName val="수량산출"/>
      <sheetName val="무인배치"/>
      <sheetName val="일정표"/>
      <sheetName val="MOTOR"/>
      <sheetName val="내역서"/>
      <sheetName val="정부노임단가"/>
      <sheetName val="인건비"/>
      <sheetName val="Studio"/>
      <sheetName val="노임"/>
      <sheetName val="노임단가"/>
      <sheetName val="설계명세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서"/>
      <sheetName val="수량산출"/>
      <sheetName val="중량산출"/>
      <sheetName val="PANEL 중량산출"/>
      <sheetName val="견적대비표"/>
      <sheetName val="배관배선"/>
      <sheetName val="단가대비표"/>
      <sheetName val="성스테이지"/>
      <sheetName val="타견적서 영시스템"/>
      <sheetName val="진명견적"/>
      <sheetName val="가설공사"/>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안"/>
      <sheetName val="구매의뢰"/>
      <sheetName val="구매세부내역"/>
      <sheetName val="공사비예산서"/>
      <sheetName val="자재대체내역"/>
      <sheetName val="자재보관증"/>
      <sheetName val="기타자재보관증"/>
      <sheetName val="설계명세서"/>
      <sheetName val="종합기별"/>
      <sheetName val="소요자재명세서"/>
      <sheetName val="노무산출표"/>
      <sheetName val="바인딩및조가선"/>
      <sheetName val="PE전선관"/>
      <sheetName val="접속물량"/>
      <sheetName val="성단물량"/>
      <sheetName val="광케이블피스표"/>
      <sheetName val="LGT수광~SKT신둔"/>
      <sheetName val="LGT부곡~SKT수암~장상중계기"/>
      <sheetName val="여주BO~SKT고래산"/>
      <sheetName val="수량산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sheetName val="내역서"/>
      <sheetName val="타견적 서원기산"/>
      <sheetName val="타견적 스트릭"/>
      <sheetName val="표지"/>
      <sheetName val="수량산출"/>
      <sheetName val="집계표"/>
      <sheetName val="단가 (2)"/>
    </sheetNames>
    <sheetDataSet>
      <sheetData sheetId="0"/>
      <sheetData sheetId="1"/>
      <sheetData sheetId="2"/>
      <sheetData sheetId="3"/>
      <sheetData sheetId="4"/>
      <sheetData sheetId="5" refreshError="1"/>
      <sheetData sheetId="6" refreshError="1"/>
      <sheetData sheetId="7"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sheetName val="내역서"/>
      <sheetName val="타견적 서원기산"/>
      <sheetName val="타견적 스트릭"/>
      <sheetName val="표지"/>
      <sheetName val="수량산출"/>
    </sheetNames>
    <sheetDataSet>
      <sheetData sheetId="0"/>
      <sheetData sheetId="1"/>
      <sheetData sheetId="2"/>
      <sheetData sheetId="3"/>
      <sheetData sheetId="4"/>
      <sheetData sheetId="5"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갑지"/>
      <sheetName val="원가계산"/>
      <sheetName val="설계내역"/>
      <sheetName val="일위총괄표"/>
      <sheetName val="공정표"/>
      <sheetName val="물량집계"/>
      <sheetName val="물량산출"/>
      <sheetName val="관급자재비 (2)"/>
      <sheetName val="관급자재비"/>
      <sheetName val="관급자재비1"/>
      <sheetName val="가격조사"/>
      <sheetName val="수수료"/>
      <sheetName val="일위대가표"/>
      <sheetName val="교통안전관리비"/>
      <sheetName val="노임"/>
      <sheetName val="중기"/>
      <sheetName val="가로기초터파기"/>
      <sheetName val="터파기(1.2M)"/>
      <sheetName val="터파기(0.6M)"/>
      <sheetName val="전압강하"/>
    </sheetNames>
    <sheetDataSet>
      <sheetData sheetId="0" refreshError="1"/>
      <sheetData sheetId="1" refreshError="1"/>
      <sheetData sheetId="2" refreshError="1"/>
      <sheetData sheetId="3" refreshError="1"/>
      <sheetData sheetId="4" refreshError="1"/>
      <sheetData sheetId="5">
        <row r="1">
          <cell r="A1" t="str">
            <v>품       명</v>
          </cell>
          <cell r="B1" t="str">
            <v>규          격</v>
          </cell>
          <cell r="C1" t="str">
            <v>수</v>
          </cell>
          <cell r="D1" t="str">
            <v>단</v>
          </cell>
          <cell r="E1" t="str">
            <v xml:space="preserve">   재   료    비</v>
          </cell>
          <cell r="G1" t="str">
            <v xml:space="preserve">   노    무     비</v>
          </cell>
          <cell r="I1" t="str">
            <v xml:space="preserve">     경            비</v>
          </cell>
          <cell r="K1" t="str">
            <v>합      계</v>
          </cell>
          <cell r="L1" t="str">
            <v>비     고</v>
          </cell>
        </row>
        <row r="2">
          <cell r="C2" t="str">
            <v>량</v>
          </cell>
          <cell r="D2" t="str">
            <v>위</v>
          </cell>
          <cell r="E2" t="str">
            <v>단   가</v>
          </cell>
          <cell r="F2" t="str">
            <v>금      액</v>
          </cell>
          <cell r="G2" t="str">
            <v>단   가</v>
          </cell>
          <cell r="H2" t="str">
            <v>금      액</v>
          </cell>
          <cell r="I2" t="str">
            <v>단   가</v>
          </cell>
          <cell r="J2" t="str">
            <v>금      액</v>
          </cell>
        </row>
        <row r="3">
          <cell r="A3" t="str">
            <v>제1호표</v>
          </cell>
          <cell r="B3" t="str">
            <v>터파기(0-1m,보통토사)</v>
          </cell>
          <cell r="C3" t="str">
            <v>㎥</v>
          </cell>
          <cell r="F3">
            <v>208</v>
          </cell>
          <cell r="H3">
            <v>3127</v>
          </cell>
          <cell r="J3">
            <v>302</v>
          </cell>
          <cell r="K3">
            <v>3637</v>
          </cell>
        </row>
        <row r="4">
          <cell r="A4" t="str">
            <v>제2호표</v>
          </cell>
          <cell r="B4" t="str">
            <v>되메우기(0.6m)</v>
          </cell>
          <cell r="C4" t="str">
            <v>㎥</v>
          </cell>
          <cell r="F4">
            <v>108</v>
          </cell>
          <cell r="H4">
            <v>1587</v>
          </cell>
          <cell r="J4">
            <v>157</v>
          </cell>
          <cell r="K4">
            <v>1852</v>
          </cell>
        </row>
        <row r="5">
          <cell r="A5" t="str">
            <v>제3호표</v>
          </cell>
          <cell r="B5" t="str">
            <v>터파기(1-2m,보통토사)</v>
          </cell>
          <cell r="C5" t="str">
            <v>㎥</v>
          </cell>
          <cell r="F5">
            <v>208</v>
          </cell>
          <cell r="H5">
            <v>3870</v>
          </cell>
          <cell r="J5">
            <v>302</v>
          </cell>
          <cell r="K5">
            <v>4380</v>
          </cell>
        </row>
        <row r="6">
          <cell r="A6" t="str">
            <v>제4호표</v>
          </cell>
          <cell r="B6" t="str">
            <v>되메우기(1.2m)</v>
          </cell>
          <cell r="C6" t="str">
            <v>㎥</v>
          </cell>
          <cell r="F6">
            <v>108</v>
          </cell>
          <cell r="H6">
            <v>1587</v>
          </cell>
          <cell r="J6">
            <v>157</v>
          </cell>
          <cell r="K6">
            <v>1852</v>
          </cell>
        </row>
        <row r="7">
          <cell r="A7" t="str">
            <v>제5호표</v>
          </cell>
          <cell r="B7" t="str">
            <v>잔토처리</v>
          </cell>
          <cell r="C7" t="str">
            <v>㎥</v>
          </cell>
          <cell r="F7">
            <v>0</v>
          </cell>
          <cell r="H7">
            <v>10618</v>
          </cell>
          <cell r="J7">
            <v>0</v>
          </cell>
          <cell r="K7">
            <v>10618</v>
          </cell>
        </row>
        <row r="8">
          <cell r="A8" t="str">
            <v>제6호표</v>
          </cell>
          <cell r="B8" t="str">
            <v>아스팔트 포장절단</v>
          </cell>
          <cell r="C8" t="str">
            <v xml:space="preserve">m </v>
          </cell>
          <cell r="F8">
            <v>824</v>
          </cell>
          <cell r="H8">
            <v>995</v>
          </cell>
          <cell r="J8">
            <v>40</v>
          </cell>
          <cell r="K8">
            <v>1859</v>
          </cell>
        </row>
        <row r="9">
          <cell r="A9" t="str">
            <v>제7호표</v>
          </cell>
          <cell r="B9" t="str">
            <v>아스팔트포장 깨기</v>
          </cell>
          <cell r="C9" t="str">
            <v>㎥</v>
          </cell>
          <cell r="F9">
            <v>2546</v>
          </cell>
          <cell r="H9">
            <v>6930</v>
          </cell>
          <cell r="J9">
            <v>5869</v>
          </cell>
          <cell r="K9">
            <v>15345</v>
          </cell>
        </row>
        <row r="10">
          <cell r="A10" t="str">
            <v>제8호표</v>
          </cell>
          <cell r="B10" t="str">
            <v>보조기층포설및다짐  (T=20cm)</v>
          </cell>
          <cell r="C10" t="str">
            <v>㎡</v>
          </cell>
          <cell r="F10">
            <v>0</v>
          </cell>
          <cell r="H10">
            <v>3676</v>
          </cell>
          <cell r="J10">
            <v>65</v>
          </cell>
          <cell r="K10">
            <v>3929</v>
          </cell>
        </row>
        <row r="11">
          <cell r="A11" t="str">
            <v>제9호표</v>
          </cell>
          <cell r="B11" t="str">
            <v>아스팔트포장(표층T=10cm)</v>
          </cell>
          <cell r="C11" t="str">
            <v>㎥</v>
          </cell>
          <cell r="F11">
            <v>133</v>
          </cell>
          <cell r="H11">
            <v>6014</v>
          </cell>
          <cell r="J11">
            <v>88</v>
          </cell>
          <cell r="K11">
            <v>6235</v>
          </cell>
        </row>
        <row r="12">
          <cell r="A12" t="str">
            <v>제10호표</v>
          </cell>
          <cell r="B12" t="str">
            <v>아스팔트포장(기층 T=15cm)</v>
          </cell>
          <cell r="C12" t="str">
            <v>㎡</v>
          </cell>
          <cell r="F12">
            <v>133</v>
          </cell>
          <cell r="H12">
            <v>4998</v>
          </cell>
          <cell r="J12">
            <v>88</v>
          </cell>
          <cell r="K12">
            <v>5219</v>
          </cell>
        </row>
        <row r="13">
          <cell r="A13" t="str">
            <v>제11호표</v>
          </cell>
          <cell r="B13" t="str">
            <v>합판거푸집설치</v>
          </cell>
          <cell r="C13" t="str">
            <v>m</v>
          </cell>
          <cell r="F13">
            <v>5767</v>
          </cell>
          <cell r="H13">
            <v>13121</v>
          </cell>
          <cell r="J13">
            <v>0</v>
          </cell>
          <cell r="K13">
            <v>18888</v>
          </cell>
        </row>
        <row r="14">
          <cell r="A14" t="str">
            <v>제12호표</v>
          </cell>
          <cell r="B14" t="str">
            <v>콘크리트타설</v>
          </cell>
          <cell r="C14" t="str">
            <v>㎥</v>
          </cell>
          <cell r="F14">
            <v>0</v>
          </cell>
          <cell r="H14">
            <v>43599</v>
          </cell>
          <cell r="J14">
            <v>0</v>
          </cell>
          <cell r="K14">
            <v>43599</v>
          </cell>
        </row>
        <row r="15">
          <cell r="A15" t="str">
            <v>제13호표</v>
          </cell>
          <cell r="B15" t="str">
            <v xml:space="preserve">전선관설치
 (ELP Φ100mm) </v>
          </cell>
          <cell r="C15" t="str">
            <v>m</v>
          </cell>
          <cell r="F15">
            <v>0</v>
          </cell>
          <cell r="H15">
            <v>6120</v>
          </cell>
          <cell r="J15">
            <v>0</v>
          </cell>
          <cell r="K15">
            <v>6120</v>
          </cell>
        </row>
        <row r="16">
          <cell r="A16" t="str">
            <v>제14호표</v>
          </cell>
          <cell r="B16" t="str">
            <v>전선관설치
 (아연도36mm)</v>
          </cell>
          <cell r="C16" t="str">
            <v>m</v>
          </cell>
          <cell r="F16">
            <v>0</v>
          </cell>
          <cell r="H16">
            <v>15991</v>
          </cell>
          <cell r="J16">
            <v>0</v>
          </cell>
          <cell r="K16">
            <v>15991</v>
          </cell>
        </row>
        <row r="17">
          <cell r="A17" t="str">
            <v>제15호표</v>
          </cell>
          <cell r="B17" t="str">
            <v>전선관설치
(아연도28mm)</v>
          </cell>
          <cell r="C17" t="str">
            <v>m</v>
          </cell>
          <cell r="F17">
            <v>0</v>
          </cell>
          <cell r="H17">
            <v>11193</v>
          </cell>
          <cell r="J17">
            <v>0</v>
          </cell>
          <cell r="K17">
            <v>11193</v>
          </cell>
        </row>
        <row r="18">
          <cell r="A18" t="str">
            <v>제16호표</v>
          </cell>
          <cell r="B18" t="str">
            <v>전선관설치
(PE Φ70mm)</v>
          </cell>
          <cell r="C18" t="str">
            <v>m</v>
          </cell>
          <cell r="F18">
            <v>0</v>
          </cell>
          <cell r="H18">
            <v>12536</v>
          </cell>
          <cell r="J18">
            <v>0</v>
          </cell>
          <cell r="K18">
            <v>12536</v>
          </cell>
        </row>
        <row r="19">
          <cell r="A19" t="str">
            <v>제17호표</v>
          </cell>
          <cell r="B19" t="str">
            <v>전선관설치
(PE Φ54mm)</v>
          </cell>
          <cell r="C19" t="str">
            <v>m</v>
          </cell>
          <cell r="F19">
            <v>0</v>
          </cell>
          <cell r="H19">
            <v>8507</v>
          </cell>
          <cell r="J19">
            <v>0</v>
          </cell>
          <cell r="K19">
            <v>8507</v>
          </cell>
        </row>
        <row r="20">
          <cell r="A20" t="str">
            <v>제13호표</v>
          </cell>
          <cell r="B20" t="str">
            <v>전선관설치
(PE Φ42mm)</v>
          </cell>
          <cell r="C20" t="str">
            <v>m</v>
          </cell>
          <cell r="F20">
            <v>0</v>
          </cell>
          <cell r="H20">
            <v>5820</v>
          </cell>
          <cell r="J20">
            <v>0</v>
          </cell>
          <cell r="K20">
            <v>5820</v>
          </cell>
        </row>
        <row r="21">
          <cell r="A21" t="str">
            <v>제14호표</v>
          </cell>
          <cell r="B21" t="str">
            <v>전선관설치
(PE Φ36mm)</v>
          </cell>
          <cell r="C21" t="str">
            <v>m</v>
          </cell>
          <cell r="F21">
            <v>0</v>
          </cell>
          <cell r="H21">
            <v>4477</v>
          </cell>
          <cell r="J21">
            <v>0</v>
          </cell>
          <cell r="K21">
            <v>4477</v>
          </cell>
        </row>
        <row r="22">
          <cell r="A22" t="str">
            <v>제15호표</v>
          </cell>
          <cell r="B22" t="str">
            <v>전선관설치
(PE Φ28mm)</v>
          </cell>
          <cell r="C22" t="str">
            <v>m</v>
          </cell>
          <cell r="F22">
            <v>0</v>
          </cell>
          <cell r="H22">
            <v>3581</v>
          </cell>
          <cell r="J22">
            <v>0</v>
          </cell>
          <cell r="K22">
            <v>3581</v>
          </cell>
        </row>
        <row r="23">
          <cell r="A23" t="str">
            <v>제21호표</v>
          </cell>
          <cell r="B23" t="str">
            <v>전선관설치
(PE Φ16mm)</v>
          </cell>
          <cell r="C23" t="str">
            <v>m</v>
          </cell>
          <cell r="F23">
            <v>0</v>
          </cell>
          <cell r="H23">
            <v>2238</v>
          </cell>
          <cell r="J23">
            <v>0</v>
          </cell>
          <cell r="K23">
            <v>2238</v>
          </cell>
        </row>
        <row r="24">
          <cell r="A24" t="str">
            <v>제22호표</v>
          </cell>
          <cell r="B24" t="str">
            <v xml:space="preserve">케이블설치
CV60㎟/1c </v>
          </cell>
          <cell r="C24" t="str">
            <v>m</v>
          </cell>
          <cell r="F24">
            <v>0</v>
          </cell>
          <cell r="H24">
            <v>4548</v>
          </cell>
          <cell r="J24">
            <v>0</v>
          </cell>
          <cell r="K24">
            <v>4548</v>
          </cell>
        </row>
        <row r="25">
          <cell r="A25" t="str">
            <v>제16호표</v>
          </cell>
          <cell r="B25" t="str">
            <v xml:space="preserve">케이블설치
 CV38㎟/1c </v>
          </cell>
          <cell r="C25" t="str">
            <v>m</v>
          </cell>
          <cell r="F25">
            <v>0</v>
          </cell>
          <cell r="H25">
            <v>3341</v>
          </cell>
          <cell r="J25">
            <v>0</v>
          </cell>
          <cell r="K25">
            <v>3341</v>
          </cell>
        </row>
        <row r="26">
          <cell r="A26" t="str">
            <v>제17호표</v>
          </cell>
          <cell r="B26" t="str">
            <v>케이블설치
 CV22㎟/1C</v>
          </cell>
          <cell r="C26" t="str">
            <v>m</v>
          </cell>
          <cell r="F26">
            <v>0</v>
          </cell>
          <cell r="H26">
            <v>2413</v>
          </cell>
          <cell r="J26">
            <v>0</v>
          </cell>
          <cell r="K26">
            <v>2413</v>
          </cell>
        </row>
        <row r="27">
          <cell r="A27" t="str">
            <v>제18호표</v>
          </cell>
          <cell r="B27" t="str">
            <v>케이블설치
 CV14㎟/1c</v>
          </cell>
          <cell r="C27" t="str">
            <v>m</v>
          </cell>
          <cell r="F27">
            <v>0</v>
          </cell>
          <cell r="H27">
            <v>1856</v>
          </cell>
          <cell r="J27">
            <v>0</v>
          </cell>
          <cell r="K27">
            <v>1856</v>
          </cell>
        </row>
        <row r="28">
          <cell r="A28" t="str">
            <v>제19호표</v>
          </cell>
          <cell r="B28" t="str">
            <v xml:space="preserve">케이블설치
 CV8㎟/1c </v>
          </cell>
          <cell r="C28" t="str">
            <v>m</v>
          </cell>
          <cell r="F28">
            <v>0</v>
          </cell>
          <cell r="H28">
            <v>1299</v>
          </cell>
          <cell r="J28">
            <v>0</v>
          </cell>
          <cell r="K28">
            <v>1299</v>
          </cell>
        </row>
        <row r="29">
          <cell r="A29" t="str">
            <v>제27호표</v>
          </cell>
          <cell r="B29" t="str">
            <v>케이블설치
 CV8㎟/1c X2</v>
          </cell>
          <cell r="C29" t="str">
            <v>m</v>
          </cell>
          <cell r="F29">
            <v>0</v>
          </cell>
          <cell r="H29">
            <v>1856</v>
          </cell>
          <cell r="J29">
            <v>0</v>
          </cell>
          <cell r="K29">
            <v>1856</v>
          </cell>
        </row>
        <row r="30">
          <cell r="A30" t="str">
            <v>제20호표</v>
          </cell>
          <cell r="B30" t="str">
            <v xml:space="preserve">케이블설치
 CV5.5㎟/1c </v>
          </cell>
          <cell r="C30" t="str">
            <v>m</v>
          </cell>
          <cell r="F30">
            <v>0</v>
          </cell>
          <cell r="H30">
            <v>1206</v>
          </cell>
          <cell r="J30">
            <v>0</v>
          </cell>
          <cell r="K30">
            <v>1206</v>
          </cell>
        </row>
        <row r="31">
          <cell r="A31" t="str">
            <v>제29호표</v>
          </cell>
          <cell r="B31" t="str">
            <v>케이블설치
 CV5.5㎟/1C X2</v>
          </cell>
          <cell r="C31" t="str">
            <v>m</v>
          </cell>
          <cell r="F31">
            <v>0</v>
          </cell>
          <cell r="H31">
            <v>1670</v>
          </cell>
          <cell r="J31">
            <v>0</v>
          </cell>
          <cell r="K31">
            <v>1670</v>
          </cell>
        </row>
        <row r="32">
          <cell r="A32" t="str">
            <v>제21호표</v>
          </cell>
          <cell r="B32" t="str">
            <v>케이블설치
 CV2.0㎟/2C</v>
          </cell>
          <cell r="C32" t="str">
            <v>m</v>
          </cell>
          <cell r="F32">
            <v>0</v>
          </cell>
          <cell r="H32">
            <v>1299</v>
          </cell>
          <cell r="J32">
            <v>0</v>
          </cell>
          <cell r="K32">
            <v>1299</v>
          </cell>
        </row>
        <row r="33">
          <cell r="A33" t="str">
            <v>제22호표</v>
          </cell>
          <cell r="B33" t="str">
            <v>접지선설치
 GV14㎟이하</v>
          </cell>
          <cell r="C33" t="str">
            <v>m</v>
          </cell>
          <cell r="F33">
            <v>0</v>
          </cell>
          <cell r="H33">
            <v>1856</v>
          </cell>
          <cell r="J33">
            <v>0</v>
          </cell>
          <cell r="K33">
            <v>1856</v>
          </cell>
        </row>
        <row r="34">
          <cell r="A34" t="str">
            <v>제23호표</v>
          </cell>
          <cell r="B34" t="str">
            <v>접지봉설치
 1~2m x1본</v>
          </cell>
          <cell r="C34" t="str">
            <v>개소</v>
          </cell>
          <cell r="F34">
            <v>0</v>
          </cell>
          <cell r="H34">
            <v>21300</v>
          </cell>
          <cell r="J34">
            <v>0</v>
          </cell>
          <cell r="K34">
            <v>21300</v>
          </cell>
        </row>
        <row r="35">
          <cell r="A35" t="str">
            <v>제24호표</v>
          </cell>
          <cell r="B35" t="str">
            <v>지중케이블 매설표시</v>
          </cell>
          <cell r="C35" t="str">
            <v>m</v>
          </cell>
          <cell r="F35">
            <v>0</v>
          </cell>
          <cell r="H35">
            <v>109</v>
          </cell>
          <cell r="J35">
            <v>0</v>
          </cell>
          <cell r="K35">
            <v>109</v>
          </cell>
        </row>
        <row r="36">
          <cell r="A36" t="str">
            <v>제34호표</v>
          </cell>
          <cell r="B36" t="str">
            <v>전력케이블 단말처리
 60㎟이하</v>
          </cell>
          <cell r="C36" t="str">
            <v>개</v>
          </cell>
          <cell r="F36">
            <v>0</v>
          </cell>
          <cell r="H36">
            <v>12809</v>
          </cell>
          <cell r="J36">
            <v>0</v>
          </cell>
          <cell r="K36">
            <v>12809</v>
          </cell>
        </row>
        <row r="37">
          <cell r="A37" t="str">
            <v>제25호표</v>
          </cell>
          <cell r="B37" t="str">
            <v>전력케이블 단말처리
 38㎟이하</v>
          </cell>
          <cell r="C37" t="str">
            <v>개</v>
          </cell>
          <cell r="F37">
            <v>0</v>
          </cell>
          <cell r="H37">
            <v>10025</v>
          </cell>
          <cell r="J37">
            <v>0</v>
          </cell>
          <cell r="K37">
            <v>10025</v>
          </cell>
        </row>
        <row r="38">
          <cell r="A38" t="str">
            <v>제26호표</v>
          </cell>
          <cell r="B38" t="str">
            <v>전력케이블 단말처리
 22㎟이하</v>
          </cell>
          <cell r="C38" t="str">
            <v>개</v>
          </cell>
          <cell r="F38">
            <v>0</v>
          </cell>
          <cell r="H38">
            <v>8911</v>
          </cell>
          <cell r="J38">
            <v>0</v>
          </cell>
          <cell r="K38">
            <v>8911</v>
          </cell>
        </row>
        <row r="39">
          <cell r="A39" t="str">
            <v>제27호표</v>
          </cell>
          <cell r="B39" t="str">
            <v>전력케이블 단말처리
 14㎟이하</v>
          </cell>
          <cell r="C39" t="str">
            <v>개</v>
          </cell>
          <cell r="F39">
            <v>0</v>
          </cell>
          <cell r="H39">
            <v>7240</v>
          </cell>
          <cell r="J39">
            <v>0</v>
          </cell>
          <cell r="K39">
            <v>7240</v>
          </cell>
        </row>
        <row r="40">
          <cell r="A40" t="str">
            <v>제28호표</v>
          </cell>
          <cell r="B40" t="str">
            <v>가로등건주 7M이상</v>
          </cell>
          <cell r="C40" t="str">
            <v>본</v>
          </cell>
          <cell r="F40">
            <v>6477</v>
          </cell>
          <cell r="H40">
            <v>22145</v>
          </cell>
          <cell r="J40">
            <v>8941</v>
          </cell>
          <cell r="K40">
            <v>37563</v>
          </cell>
        </row>
        <row r="41">
          <cell r="A41" t="str">
            <v>제29호표</v>
          </cell>
          <cell r="B41" t="str">
            <v>등기구설치
(400W)이하 1등용</v>
          </cell>
          <cell r="C41" t="str">
            <v>인</v>
          </cell>
          <cell r="F41">
            <v>0</v>
          </cell>
          <cell r="H41">
            <v>39577</v>
          </cell>
          <cell r="J41">
            <v>0</v>
          </cell>
          <cell r="K41">
            <v>39577</v>
          </cell>
        </row>
        <row r="42">
          <cell r="A42" t="str">
            <v>제30호표</v>
          </cell>
          <cell r="B42" t="str">
            <v>가로등설치1등용</v>
          </cell>
          <cell r="C42" t="str">
            <v>본</v>
          </cell>
          <cell r="F42">
            <v>6477</v>
          </cell>
          <cell r="H42">
            <v>95303</v>
          </cell>
          <cell r="J42">
            <v>8941</v>
          </cell>
          <cell r="K42">
            <v>110721</v>
          </cell>
        </row>
        <row r="43">
          <cell r="A43" t="str">
            <v>제29호표</v>
          </cell>
          <cell r="B43" t="str">
            <v>가로등설치(보행등포함)</v>
          </cell>
          <cell r="C43" t="str">
            <v>본</v>
          </cell>
          <cell r="F43">
            <v>6477</v>
          </cell>
          <cell r="H43">
            <v>134880</v>
          </cell>
          <cell r="J43">
            <v>8941</v>
          </cell>
          <cell r="K43">
            <v>150298</v>
          </cell>
        </row>
        <row r="44">
          <cell r="A44" t="str">
            <v>제30호표</v>
          </cell>
          <cell r="B44" t="str">
            <v>등기구설치
(250W)이하 2등용</v>
          </cell>
          <cell r="C44" t="str">
            <v>개</v>
          </cell>
          <cell r="F44">
            <v>0</v>
          </cell>
          <cell r="H44">
            <v>79155</v>
          </cell>
          <cell r="J44">
            <v>0</v>
          </cell>
          <cell r="K44">
            <v>79155</v>
          </cell>
        </row>
        <row r="45">
          <cell r="A45" t="str">
            <v>제31호표</v>
          </cell>
          <cell r="B45" t="str">
            <v>누전차단기 설치</v>
          </cell>
          <cell r="C45" t="str">
            <v>개</v>
          </cell>
          <cell r="F45">
            <v>0</v>
          </cell>
          <cell r="H45">
            <v>10634</v>
          </cell>
          <cell r="J45">
            <v>0</v>
          </cell>
          <cell r="K45">
            <v>10634</v>
          </cell>
        </row>
        <row r="46">
          <cell r="A46" t="str">
            <v>제32호표</v>
          </cell>
          <cell r="B46" t="str">
            <v>앙카볼트및너트설치</v>
          </cell>
          <cell r="C46" t="str">
            <v>개</v>
          </cell>
          <cell r="F46">
            <v>3231.8</v>
          </cell>
          <cell r="H46">
            <v>19360</v>
          </cell>
          <cell r="J46">
            <v>24</v>
          </cell>
          <cell r="K46">
            <v>22615.8</v>
          </cell>
        </row>
        <row r="47">
          <cell r="A47" t="str">
            <v>제33호표</v>
          </cell>
          <cell r="B47" t="str">
            <v>분전반기초설치</v>
          </cell>
          <cell r="C47" t="str">
            <v>개</v>
          </cell>
          <cell r="F47">
            <v>9406</v>
          </cell>
          <cell r="H47">
            <v>12095</v>
          </cell>
          <cell r="J47">
            <v>458</v>
          </cell>
          <cell r="K47">
            <v>21959</v>
          </cell>
        </row>
        <row r="48">
          <cell r="A48" t="str">
            <v>제34호표</v>
          </cell>
          <cell r="B48" t="str">
            <v>분전반설치
(상시4회로,)</v>
          </cell>
          <cell r="C48" t="str">
            <v>개소</v>
          </cell>
          <cell r="F48">
            <v>24774</v>
          </cell>
          <cell r="H48">
            <v>298063</v>
          </cell>
          <cell r="J48">
            <v>96</v>
          </cell>
          <cell r="K48">
            <v>322933</v>
          </cell>
        </row>
        <row r="49">
          <cell r="A49" t="str">
            <v>제35호표</v>
          </cell>
          <cell r="B49" t="str">
            <v>잡철물제작설치ton당</v>
          </cell>
          <cell r="C49" t="str">
            <v>ton</v>
          </cell>
          <cell r="F49">
            <v>551780</v>
          </cell>
          <cell r="H49">
            <v>2661054</v>
          </cell>
          <cell r="J49">
            <v>93392</v>
          </cell>
          <cell r="K49">
            <v>3306226</v>
          </cell>
        </row>
        <row r="50">
          <cell r="A50" t="str">
            <v>제48호표</v>
          </cell>
          <cell r="B50" t="str">
            <v>맨홀설치</v>
          </cell>
          <cell r="C50" t="str">
            <v>개소</v>
          </cell>
          <cell r="F50">
            <v>335</v>
          </cell>
          <cell r="H50">
            <v>4993</v>
          </cell>
          <cell r="J50">
            <v>485</v>
          </cell>
          <cell r="K50">
            <v>5813</v>
          </cell>
        </row>
        <row r="51">
          <cell r="A51" t="str">
            <v>제36호표</v>
          </cell>
          <cell r="B51" t="str">
            <v>가로등기초</v>
          </cell>
          <cell r="C51" t="str">
            <v>개</v>
          </cell>
          <cell r="F51">
            <v>537</v>
          </cell>
          <cell r="H51">
            <v>11966</v>
          </cell>
          <cell r="J51">
            <v>781</v>
          </cell>
          <cell r="K51">
            <v>13284</v>
          </cell>
        </row>
        <row r="52">
          <cell r="A52" t="e">
            <v>#REF!</v>
          </cell>
          <cell r="B52" t="e">
            <v>#REF!</v>
          </cell>
          <cell r="C52" t="str">
            <v>개</v>
          </cell>
          <cell r="F52" t="e">
            <v>#REF!</v>
          </cell>
          <cell r="H52" t="e">
            <v>#REF!</v>
          </cell>
          <cell r="J52" t="e">
            <v>#REF!</v>
          </cell>
          <cell r="K52" t="e">
            <v>#REF!</v>
          </cell>
        </row>
        <row r="53">
          <cell r="A53" t="str">
            <v>제51호표</v>
          </cell>
          <cell r="B53" t="str">
            <v>관로터파기1.2m, 야간작업</v>
          </cell>
          <cell r="C53" t="str">
            <v>m</v>
          </cell>
          <cell r="F53">
            <v>208</v>
          </cell>
          <cell r="H53">
            <v>7257</v>
          </cell>
          <cell r="J53">
            <v>302</v>
          </cell>
          <cell r="K53">
            <v>7767</v>
          </cell>
        </row>
        <row r="54">
          <cell r="A54" t="str">
            <v>제52호표</v>
          </cell>
          <cell r="B54" t="str">
            <v>관로되메우기1.2m, 야간작업</v>
          </cell>
          <cell r="C54" t="str">
            <v>m</v>
          </cell>
          <cell r="F54">
            <v>108</v>
          </cell>
          <cell r="H54">
            <v>2976</v>
          </cell>
          <cell r="J54">
            <v>157</v>
          </cell>
          <cell r="K54">
            <v>3241</v>
          </cell>
        </row>
        <row r="55">
          <cell r="A55" t="str">
            <v>제53호표</v>
          </cell>
          <cell r="B55" t="str">
            <v>아스팔트절단, 야간작업</v>
          </cell>
          <cell r="C55" t="str">
            <v>m</v>
          </cell>
          <cell r="F55">
            <v>824</v>
          </cell>
          <cell r="H55">
            <v>1865</v>
          </cell>
          <cell r="J55">
            <v>40</v>
          </cell>
          <cell r="K55">
            <v>2729</v>
          </cell>
        </row>
        <row r="56">
          <cell r="A56" t="str">
            <v>제54호표</v>
          </cell>
          <cell r="B56" t="str">
            <v>아스팔트포장파괴, 야간작업</v>
          </cell>
          <cell r="C56" t="str">
            <v>㎥</v>
          </cell>
          <cell r="F56">
            <v>2546</v>
          </cell>
          <cell r="H56">
            <v>12993</v>
          </cell>
          <cell r="J56">
            <v>5869</v>
          </cell>
          <cell r="K56">
            <v>21408</v>
          </cell>
        </row>
        <row r="57">
          <cell r="A57" t="str">
            <v>제55호표</v>
          </cell>
          <cell r="B57" t="str">
            <v>보조기층포설및다짐  (T=20cm)</v>
          </cell>
          <cell r="C57" t="str">
            <v>㎥</v>
          </cell>
          <cell r="F57">
            <v>188</v>
          </cell>
          <cell r="H57">
            <v>6893</v>
          </cell>
          <cell r="J57">
            <v>65</v>
          </cell>
          <cell r="K57">
            <v>7146</v>
          </cell>
        </row>
        <row r="58">
          <cell r="A58" t="str">
            <v>제56호표</v>
          </cell>
          <cell r="B58" t="str">
            <v>아스팔트포장(표층T=10cm)</v>
          </cell>
          <cell r="C58" t="str">
            <v>㎥</v>
          </cell>
          <cell r="F58">
            <v>133</v>
          </cell>
          <cell r="G58" t="str">
            <v xml:space="preserve"> </v>
          </cell>
          <cell r="H58">
            <v>11256</v>
          </cell>
          <cell r="I58" t="str">
            <v xml:space="preserve"> </v>
          </cell>
          <cell r="J58">
            <v>88</v>
          </cell>
          <cell r="K58">
            <v>11477</v>
          </cell>
        </row>
        <row r="59">
          <cell r="A59" t="str">
            <v>제37호표</v>
          </cell>
          <cell r="B59" t="str">
            <v>아스팔트포장(기층 T=15cm)</v>
          </cell>
          <cell r="C59" t="str">
            <v>㎥</v>
          </cell>
          <cell r="F59">
            <v>133</v>
          </cell>
          <cell r="H59">
            <v>8936</v>
          </cell>
          <cell r="J59">
            <v>88</v>
          </cell>
          <cell r="K59">
            <v>9157</v>
          </cell>
        </row>
        <row r="60">
          <cell r="A60" t="str">
            <v>제58호표</v>
          </cell>
          <cell r="B60" t="str">
            <v>전선관설치
(ELP Φ80mm)</v>
          </cell>
          <cell r="C60" t="str">
            <v>m</v>
          </cell>
          <cell r="F60">
            <v>0</v>
          </cell>
          <cell r="H60">
            <v>8318</v>
          </cell>
          <cell r="J60">
            <v>0</v>
          </cell>
          <cell r="K60">
            <v>8318</v>
          </cell>
        </row>
        <row r="61">
          <cell r="A61" t="str">
            <v>제59호표</v>
          </cell>
          <cell r="B61" t="str">
            <v>전선관설치
 (아연도104mm)</v>
          </cell>
          <cell r="C61" t="str">
            <v>m</v>
          </cell>
          <cell r="F61">
            <v>0</v>
          </cell>
          <cell r="H61">
            <v>74508</v>
          </cell>
          <cell r="J61">
            <v>0</v>
          </cell>
          <cell r="K61">
            <v>74508</v>
          </cell>
        </row>
        <row r="62">
          <cell r="A62" t="str">
            <v>제60호표</v>
          </cell>
          <cell r="B62" t="str">
            <v>관목류의 굴취(0.3m이하)</v>
          </cell>
          <cell r="C62" t="str">
            <v>주</v>
          </cell>
          <cell r="F62">
            <v>0</v>
          </cell>
          <cell r="H62" t="e">
            <v>#REF!</v>
          </cell>
          <cell r="J62">
            <v>0</v>
          </cell>
          <cell r="K62" t="e">
            <v>#REF!</v>
          </cell>
        </row>
        <row r="63">
          <cell r="A63" t="str">
            <v>제61호표</v>
          </cell>
          <cell r="B63" t="str">
            <v>관목류의 식재(0.3m미만)</v>
          </cell>
          <cell r="C63" t="str">
            <v>주</v>
          </cell>
          <cell r="F63">
            <v>0</v>
          </cell>
          <cell r="H63" t="e">
            <v>#REF!</v>
          </cell>
          <cell r="J63">
            <v>0</v>
          </cell>
          <cell r="K63" t="e">
            <v>#REF!</v>
          </cell>
        </row>
        <row r="64">
          <cell r="A64" t="str">
            <v>제62호표</v>
          </cell>
          <cell r="B64" t="str">
            <v>관목류의 굴취(1.2m - 1.5m)</v>
          </cell>
          <cell r="C64" t="str">
            <v>주</v>
          </cell>
          <cell r="F64">
            <v>0</v>
          </cell>
          <cell r="H64" t="e">
            <v>#REF!</v>
          </cell>
          <cell r="J64">
            <v>0</v>
          </cell>
          <cell r="K64" t="e">
            <v>#REF!</v>
          </cell>
        </row>
        <row r="65">
          <cell r="A65" t="str">
            <v>제63호표</v>
          </cell>
          <cell r="B65" t="str">
            <v>관목류의 식재(1.2m - 1.5m)</v>
          </cell>
          <cell r="C65" t="str">
            <v>주</v>
          </cell>
          <cell r="F65">
            <v>0</v>
          </cell>
          <cell r="H65" t="e">
            <v>#REF!</v>
          </cell>
          <cell r="J65">
            <v>0</v>
          </cell>
          <cell r="K65" t="e">
            <v>#REF!</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N賃率-職"/>
      <sheetName val="일위"/>
    </sheetNames>
    <sheetDataSet>
      <sheetData sheetId="0"/>
      <sheetData sheetId="1"/>
      <sheetData sheetId="2"/>
      <sheetData sheetId="3"/>
      <sheetData sheetId="4"/>
      <sheetData sheetId="5"/>
      <sheetData sheetId="6"/>
      <sheetData sheetId="7"/>
      <sheetData sheetId="8" refreshError="1">
        <row r="3">
          <cell r="A3">
            <v>3</v>
          </cell>
          <cell r="B3" t="str">
            <v>송라 초,중학교 다목적 강당 무대기계장치</v>
          </cell>
        </row>
        <row r="4">
          <cell r="A4">
            <v>4</v>
          </cell>
          <cell r="B4" t="str">
            <v>다목적강당 무대기계장치</v>
          </cell>
          <cell r="C4" t="str">
            <v xml:space="preserve"> </v>
          </cell>
          <cell r="D4" t="str">
            <v>L/S</v>
          </cell>
          <cell r="E4">
            <v>1</v>
          </cell>
          <cell r="F4" t="str">
            <v xml:space="preserve"> </v>
          </cell>
          <cell r="H4" t="str">
            <v>NO.1-00-00</v>
          </cell>
        </row>
        <row r="5">
          <cell r="A5">
            <v>5</v>
          </cell>
          <cell r="B5" t="str">
            <v xml:space="preserve"> </v>
          </cell>
          <cell r="C5" t="str">
            <v xml:space="preserve"> </v>
          </cell>
          <cell r="D5" t="str">
            <v xml:space="preserve"> </v>
          </cell>
          <cell r="E5" t="str">
            <v xml:space="preserve"> </v>
          </cell>
          <cell r="F5" t="str">
            <v xml:space="preserve"> </v>
          </cell>
          <cell r="H5" t="str">
            <v xml:space="preserve"> </v>
          </cell>
        </row>
        <row r="6">
          <cell r="A6">
            <v>6</v>
          </cell>
          <cell r="F6" t="str">
            <v xml:space="preserve"> </v>
          </cell>
        </row>
        <row r="7">
          <cell r="A7">
            <v>7</v>
          </cell>
          <cell r="F7" t="str">
            <v xml:space="preserve"> </v>
          </cell>
        </row>
        <row r="8">
          <cell r="A8">
            <v>8</v>
          </cell>
          <cell r="F8" t="str">
            <v xml:space="preserve"> </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cell r="B25" t="str">
            <v>다목적강당 무대기계장치</v>
          </cell>
          <cell r="G25" t="str">
            <v xml:space="preserve"> </v>
          </cell>
          <cell r="H25" t="str">
            <v>NO.1-00-00</v>
          </cell>
        </row>
        <row r="26">
          <cell r="B26" t="str">
            <v>PLACARD BATTEN</v>
          </cell>
          <cell r="C26" t="str">
            <v>7,400L</v>
          </cell>
          <cell r="D26" t="str">
            <v>SET</v>
          </cell>
          <cell r="E26">
            <v>1</v>
          </cell>
          <cell r="H26" t="str">
            <v>NO.1-01-00</v>
          </cell>
        </row>
        <row r="27">
          <cell r="A27">
            <v>26</v>
          </cell>
          <cell r="B27" t="str">
            <v xml:space="preserve">DRAW CURTAIN </v>
          </cell>
          <cell r="C27" t="str">
            <v>8,660 x 3,300H</v>
          </cell>
          <cell r="D27" t="str">
            <v>SET</v>
          </cell>
          <cell r="E27">
            <v>1</v>
          </cell>
          <cell r="F27" t="str">
            <v xml:space="preserve"> </v>
          </cell>
          <cell r="H27" t="str">
            <v>NO.1-02-00</v>
          </cell>
        </row>
        <row r="28">
          <cell r="A28">
            <v>27</v>
          </cell>
          <cell r="B28" t="str">
            <v xml:space="preserve">ROLL SCREEN </v>
          </cell>
          <cell r="C28" t="str">
            <v>1,800L x 1,200H</v>
          </cell>
          <cell r="D28" t="str">
            <v>SET</v>
          </cell>
          <cell r="E28">
            <v>1</v>
          </cell>
          <cell r="F28" t="str">
            <v xml:space="preserve"> </v>
          </cell>
          <cell r="H28" t="str">
            <v>NO.1-03-00</v>
          </cell>
        </row>
        <row r="29">
          <cell r="A29">
            <v>28</v>
          </cell>
          <cell r="B29" t="str">
            <v>ROLL FLAG</v>
          </cell>
          <cell r="C29" t="str">
            <v>3,500L x 2,500H</v>
          </cell>
          <cell r="D29" t="str">
            <v>SET</v>
          </cell>
          <cell r="E29">
            <v>1</v>
          </cell>
          <cell r="H29" t="str">
            <v>NO.1-04-00</v>
          </cell>
        </row>
        <row r="30">
          <cell r="A30">
            <v>29</v>
          </cell>
          <cell r="B30" t="str">
            <v>COVER CURTAIN</v>
          </cell>
          <cell r="C30" t="str">
            <v>8,800 x 3,500H</v>
          </cell>
          <cell r="D30" t="str">
            <v>SET</v>
          </cell>
          <cell r="E30">
            <v>1</v>
          </cell>
          <cell r="H30" t="str">
            <v>NO.1-05-00</v>
          </cell>
        </row>
        <row r="31">
          <cell r="A31">
            <v>30</v>
          </cell>
          <cell r="B31" t="str">
            <v>WINDOW DARKEN CURTAIN</v>
          </cell>
          <cell r="C31" t="str">
            <v>4,050L x 3,500H</v>
          </cell>
          <cell r="D31" t="str">
            <v>SET</v>
          </cell>
          <cell r="E31">
            <v>6</v>
          </cell>
          <cell r="H31" t="str">
            <v>NO.1-06-00</v>
          </cell>
        </row>
        <row r="32">
          <cell r="A32">
            <v>31</v>
          </cell>
          <cell r="B32" t="str">
            <v>DOOR DARKEN CURTAIN</v>
          </cell>
          <cell r="C32" t="str">
            <v>4,050L x 3,500H</v>
          </cell>
          <cell r="D32" t="str">
            <v>SET</v>
          </cell>
          <cell r="E32">
            <v>2</v>
          </cell>
          <cell r="H32" t="str">
            <v>NO.1-06-00</v>
          </cell>
        </row>
        <row r="33">
          <cell r="A33">
            <v>32</v>
          </cell>
          <cell r="B33" t="str">
            <v>GRID IRON</v>
          </cell>
          <cell r="C33" t="str">
            <v>8600L x 900D</v>
          </cell>
          <cell r="D33" t="str">
            <v>L/S</v>
          </cell>
          <cell r="E33">
            <v>1</v>
          </cell>
          <cell r="H33" t="str">
            <v>NO.1-07-00</v>
          </cell>
        </row>
        <row r="34">
          <cell r="A34">
            <v>33</v>
          </cell>
          <cell r="B34" t="str">
            <v>CONTROL PANEL</v>
          </cell>
          <cell r="C34" t="str">
            <v>600L x 1,000H x 250W</v>
          </cell>
          <cell r="D34" t="str">
            <v>SET</v>
          </cell>
          <cell r="E34">
            <v>1</v>
          </cell>
          <cell r="H34" t="str">
            <v>NO.1-08-00</v>
          </cell>
        </row>
        <row r="35">
          <cell r="A35">
            <v>34</v>
          </cell>
          <cell r="B35" t="str">
            <v>CONTROL BOARD</v>
          </cell>
          <cell r="C35" t="str">
            <v xml:space="preserve"> </v>
          </cell>
          <cell r="D35" t="str">
            <v>SET</v>
          </cell>
          <cell r="E35">
            <v>1</v>
          </cell>
          <cell r="H35" t="str">
            <v>NO.1-09-00</v>
          </cell>
        </row>
        <row r="36">
          <cell r="A36">
            <v>35</v>
          </cell>
          <cell r="B36" t="str">
            <v>배관 및 배선</v>
          </cell>
          <cell r="C36" t="str">
            <v xml:space="preserve"> </v>
          </cell>
          <cell r="D36" t="str">
            <v>식</v>
          </cell>
          <cell r="E36">
            <v>1</v>
          </cell>
          <cell r="H36" t="str">
            <v>NO.1-10-00</v>
          </cell>
        </row>
        <row r="37">
          <cell r="A37">
            <v>36</v>
          </cell>
        </row>
        <row r="38">
          <cell r="A38">
            <v>37</v>
          </cell>
        </row>
        <row r="39">
          <cell r="A39">
            <v>38</v>
          </cell>
          <cell r="B39" t="str">
            <v xml:space="preserve"> </v>
          </cell>
          <cell r="C39" t="str">
            <v xml:space="preserve"> </v>
          </cell>
          <cell r="D39" t="str">
            <v xml:space="preserve"> </v>
          </cell>
          <cell r="E39" t="str">
            <v xml:space="preserve"> </v>
          </cell>
          <cell r="H39" t="str">
            <v xml:space="preserve"> </v>
          </cell>
        </row>
        <row r="40">
          <cell r="A40">
            <v>39</v>
          </cell>
          <cell r="B40" t="str">
            <v xml:space="preserve"> </v>
          </cell>
          <cell r="C40" t="str">
            <v xml:space="preserve"> </v>
          </cell>
          <cell r="D40" t="str">
            <v xml:space="preserve"> </v>
          </cell>
          <cell r="E40" t="str">
            <v xml:space="preserve"> </v>
          </cell>
          <cell r="H40" t="str">
            <v xml:space="preserve"> </v>
          </cell>
        </row>
        <row r="41">
          <cell r="A41">
            <v>40</v>
          </cell>
        </row>
        <row r="42">
          <cell r="A42">
            <v>41</v>
          </cell>
        </row>
        <row r="43">
          <cell r="A43">
            <v>42</v>
          </cell>
        </row>
        <row r="44">
          <cell r="A44" t="e">
            <v>#REF!</v>
          </cell>
        </row>
        <row r="45">
          <cell r="A45" t="e">
            <v>#REF!</v>
          </cell>
        </row>
        <row r="46">
          <cell r="A46" t="e">
            <v>#REF!</v>
          </cell>
        </row>
        <row r="47">
          <cell r="A47" t="e">
            <v>#REF!</v>
          </cell>
          <cell r="B47" t="str">
            <v>공사명: PLACARD BATTEN (7,400L)</v>
          </cell>
          <cell r="H47" t="str">
            <v>NO.1-1-00</v>
          </cell>
        </row>
        <row r="48">
          <cell r="A48" t="e">
            <v>#REF!</v>
          </cell>
          <cell r="B48" t="str">
            <v>MACHINE PART</v>
          </cell>
          <cell r="C48" t="str">
            <v>1.5KW x 4P用</v>
          </cell>
          <cell r="D48" t="str">
            <v>SET</v>
          </cell>
          <cell r="E48">
            <v>1</v>
          </cell>
          <cell r="F48" t="str">
            <v xml:space="preserve"> </v>
          </cell>
          <cell r="H48" t="str">
            <v>일위대가-1</v>
          </cell>
        </row>
        <row r="49">
          <cell r="A49" t="e">
            <v>#REF!</v>
          </cell>
          <cell r="B49" t="str">
            <v>AL - DRUM</v>
          </cell>
          <cell r="C49" t="str">
            <v>Ø300 x 4줄</v>
          </cell>
          <cell r="D49" t="str">
            <v>EA</v>
          </cell>
          <cell r="E49">
            <v>1</v>
          </cell>
          <cell r="F49" t="str">
            <v>WIRE POINT 4줄</v>
          </cell>
        </row>
        <row r="50">
          <cell r="A50" t="e">
            <v>#REF!</v>
          </cell>
          <cell r="B50" t="str">
            <v>MACHINE FRAME</v>
          </cell>
          <cell r="C50" t="str">
            <v>1.5KW x 4P用</v>
          </cell>
          <cell r="D50" t="str">
            <v>EA</v>
          </cell>
          <cell r="E50">
            <v>1</v>
          </cell>
          <cell r="F50" t="str">
            <v>MACHINE PART 고정용</v>
          </cell>
        </row>
        <row r="51">
          <cell r="A51" t="e">
            <v>#REF!</v>
          </cell>
          <cell r="B51" t="str">
            <v>BOLT, NUT, W/S, S/W</v>
          </cell>
          <cell r="C51" t="str">
            <v>M16 x 50L</v>
          </cell>
          <cell r="D51" t="str">
            <v>SET</v>
          </cell>
          <cell r="E51">
            <v>6</v>
          </cell>
          <cell r="F51" t="str">
            <v xml:space="preserve">M/C FRME 1SET당 6SET이므로 </v>
          </cell>
        </row>
        <row r="52">
          <cell r="A52" t="e">
            <v>#REF!</v>
          </cell>
          <cell r="B52" t="str">
            <v>VERTICAL ROLLER</v>
          </cell>
          <cell r="C52" t="str">
            <v>Ø200 x 22L</v>
          </cell>
          <cell r="D52" t="str">
            <v>EA</v>
          </cell>
          <cell r="E52">
            <v>3</v>
          </cell>
          <cell r="F52" t="str">
            <v xml:space="preserve">WIRE ROPE 1줄당 1SET이므로 </v>
          </cell>
        </row>
        <row r="53">
          <cell r="A53" t="e">
            <v>#REF!</v>
          </cell>
          <cell r="B53" t="str">
            <v>VERTICAL ROLLER</v>
          </cell>
          <cell r="C53" t="str">
            <v>Ø220 x 35L</v>
          </cell>
          <cell r="D53" t="str">
            <v>EA</v>
          </cell>
          <cell r="E53">
            <v>1</v>
          </cell>
          <cell r="F53" t="str">
            <v xml:space="preserve">WIRE ROPE 1줄당 1SET이므로 </v>
          </cell>
        </row>
        <row r="54">
          <cell r="A54" t="e">
            <v>#REF!</v>
          </cell>
          <cell r="B54" t="str">
            <v>BOLT, NUT, W/S, S/W</v>
          </cell>
          <cell r="C54" t="str">
            <v>M16 x 40L</v>
          </cell>
          <cell r="D54" t="str">
            <v>SET</v>
          </cell>
          <cell r="E54">
            <v>16</v>
          </cell>
          <cell r="F54" t="str">
            <v>VERTICAL ROLLER 1SET당 4SET이므로 4줄x4SET = 16SET</v>
          </cell>
        </row>
        <row r="55">
          <cell r="A55" t="e">
            <v>#REF!</v>
          </cell>
          <cell r="B55" t="str">
            <v>WIRE ROPE</v>
          </cell>
          <cell r="C55" t="str">
            <v>Ø6 x 7 x 19</v>
          </cell>
          <cell r="D55" t="str">
            <v>M</v>
          </cell>
          <cell r="E55">
            <v>62</v>
          </cell>
          <cell r="F55" t="str">
            <v>WIRE 1줄당 (7M+7M)=14M, 14x4줄= 56x1.1(할증10%)=61.6M 약 61.6M</v>
          </cell>
          <cell r="G55" t="str">
            <v>10%</v>
          </cell>
        </row>
        <row r="56">
          <cell r="A56" t="e">
            <v>#REF!</v>
          </cell>
          <cell r="B56" t="str">
            <v>WIRE CLIP</v>
          </cell>
          <cell r="C56" t="str">
            <v>Ø6용</v>
          </cell>
          <cell r="D56" t="str">
            <v>EA</v>
          </cell>
          <cell r="E56">
            <v>16</v>
          </cell>
          <cell r="F56" t="str">
            <v>WIRE 1줄당 4EA이므로, 4EAx4줄= 16EA</v>
          </cell>
          <cell r="G56" t="str">
            <v xml:space="preserve"> </v>
          </cell>
        </row>
        <row r="57">
          <cell r="A57" t="e">
            <v>#REF!</v>
          </cell>
          <cell r="B57" t="str">
            <v>THIMBLE</v>
          </cell>
          <cell r="C57" t="str">
            <v>Ø6용</v>
          </cell>
          <cell r="D57" t="str">
            <v>EA</v>
          </cell>
          <cell r="E57">
            <v>4</v>
          </cell>
          <cell r="F57" t="str">
            <v>WIRE 1줄당 1EA이므로, 1EAx4줄= 4EA</v>
          </cell>
        </row>
        <row r="58">
          <cell r="A58" t="e">
            <v>#REF!</v>
          </cell>
          <cell r="B58" t="str">
            <v>SHACKLE</v>
          </cell>
          <cell r="C58" t="str">
            <v>#10</v>
          </cell>
          <cell r="D58" t="str">
            <v>EA</v>
          </cell>
          <cell r="E58">
            <v>4</v>
          </cell>
          <cell r="F58" t="str">
            <v>WIRE 1줄당 1EA이므로, 1EAx4줄= 4EA</v>
          </cell>
        </row>
        <row r="59">
          <cell r="A59" t="e">
            <v>#REF!</v>
          </cell>
          <cell r="B59" t="str">
            <v>PIPE BAND</v>
          </cell>
          <cell r="C59" t="str">
            <v>Ø48.6 용</v>
          </cell>
          <cell r="D59" t="str">
            <v>EA</v>
          </cell>
          <cell r="E59">
            <v>4</v>
          </cell>
          <cell r="F59" t="str">
            <v>WIRE 1줄당 1EA이므로, 1EAx4줄= 4EA</v>
          </cell>
        </row>
        <row r="60">
          <cell r="A60" t="e">
            <v>#REF!</v>
          </cell>
          <cell r="B60" t="str">
            <v>BOLT,NUT,W/S,S/W</v>
          </cell>
          <cell r="C60" t="str">
            <v>M10 x 30L</v>
          </cell>
          <cell r="D60" t="str">
            <v>SET</v>
          </cell>
          <cell r="E60">
            <v>8</v>
          </cell>
          <cell r="F60" t="str">
            <v>WIRE 1줄당 2EA이므로, 2EAx4줄= 8EA</v>
          </cell>
        </row>
        <row r="61">
          <cell r="A61" t="e">
            <v>#REF!</v>
          </cell>
          <cell r="B61" t="str">
            <v>PIPE</v>
          </cell>
          <cell r="C61" t="str">
            <v>Ø48.6</v>
          </cell>
          <cell r="D61" t="str">
            <v>본</v>
          </cell>
          <cell r="E61">
            <v>2</v>
          </cell>
          <cell r="F61" t="str">
            <v>PIPE 本당 6M이므로 7.4/6= 1.23本  약 2本</v>
          </cell>
        </row>
        <row r="62">
          <cell r="A62" t="e">
            <v>#REF!</v>
          </cell>
          <cell r="B62" t="str">
            <v>PIPE CAP</v>
          </cell>
          <cell r="C62" t="str">
            <v>Ø48.6용</v>
          </cell>
          <cell r="D62" t="str">
            <v>EA</v>
          </cell>
          <cell r="E62">
            <v>2</v>
          </cell>
          <cell r="F62" t="str">
            <v>양끝단 처리</v>
          </cell>
        </row>
        <row r="63">
          <cell r="A63" t="e">
            <v>#REF!</v>
          </cell>
          <cell r="B63" t="str">
            <v>PIPE JOINT</v>
          </cell>
          <cell r="C63" t="str">
            <v>Ø48.6용</v>
          </cell>
          <cell r="D63" t="str">
            <v>EA</v>
          </cell>
          <cell r="E63">
            <v>1</v>
          </cell>
          <cell r="F63" t="str">
            <v>PIPE 2本이므로 연결부분 1SET</v>
          </cell>
          <cell r="G63" t="str">
            <v xml:space="preserve"> </v>
          </cell>
          <cell r="H63" t="str">
            <v xml:space="preserve"> </v>
          </cell>
        </row>
        <row r="64">
          <cell r="A64" t="e">
            <v>#REF!</v>
          </cell>
          <cell r="B64" t="str">
            <v>도 장 비</v>
          </cell>
          <cell r="C64" t="str">
            <v>각 2회</v>
          </cell>
          <cell r="D64" t="str">
            <v>M2</v>
          </cell>
          <cell r="E64">
            <v>8</v>
          </cell>
          <cell r="F64" t="str">
            <v>FRAME(1.4)+ROLLER.22L(1.2x3SET)+ROLLER.35L(1.4)</v>
          </cell>
        </row>
        <row r="65">
          <cell r="F65" t="str">
            <v>+P.BAND(0.2x4SET)+PIPE(1.13) = 8.33M2 약 8M2</v>
          </cell>
        </row>
        <row r="68">
          <cell r="A68" t="e">
            <v>#REF!</v>
          </cell>
        </row>
        <row r="69">
          <cell r="A69" t="e">
            <v>#REF!</v>
          </cell>
          <cell r="B69" t="str">
            <v>공사명: DRAW CURTAIN (8,660L x 3,300H)</v>
          </cell>
          <cell r="H69" t="str">
            <v>NO.1-02-00</v>
          </cell>
        </row>
        <row r="70">
          <cell r="A70" t="e">
            <v>#REF!</v>
          </cell>
          <cell r="B70" t="str">
            <v>소형MOTOR</v>
          </cell>
          <cell r="C70" t="str">
            <v>40W</v>
          </cell>
          <cell r="D70" t="str">
            <v>SET</v>
          </cell>
          <cell r="E70">
            <v>1</v>
          </cell>
          <cell r="F70" t="str">
            <v xml:space="preserve"> </v>
          </cell>
        </row>
        <row r="71">
          <cell r="B71" t="str">
            <v>MOTOR BRACKET</v>
          </cell>
          <cell r="D71" t="str">
            <v>SET</v>
          </cell>
          <cell r="E71">
            <v>1</v>
          </cell>
        </row>
        <row r="72">
          <cell r="B72" t="str">
            <v>REDUCER</v>
          </cell>
          <cell r="C72" t="str">
            <v>15:1</v>
          </cell>
          <cell r="D72" t="str">
            <v>SET</v>
          </cell>
          <cell r="E72">
            <v>1</v>
          </cell>
        </row>
        <row r="73">
          <cell r="B73" t="str">
            <v>S.Q PIPE</v>
          </cell>
          <cell r="C73" t="str">
            <v>ㅁ-50 x 50 x 2.3t</v>
          </cell>
          <cell r="D73" t="str">
            <v>本</v>
          </cell>
          <cell r="E73">
            <v>2</v>
          </cell>
          <cell r="F73" t="str">
            <v>8.66/6M=1.44 약 2本</v>
          </cell>
        </row>
        <row r="74">
          <cell r="B74" t="str">
            <v>AL RAIL</v>
          </cell>
          <cell r="C74" t="str">
            <v>주문 제작</v>
          </cell>
          <cell r="D74" t="str">
            <v>M</v>
          </cell>
          <cell r="E74">
            <v>9</v>
          </cell>
          <cell r="F74" t="str">
            <v>8.66M 약 9M</v>
          </cell>
        </row>
        <row r="75">
          <cell r="B75" t="str">
            <v>DRIVE PULLEY</v>
          </cell>
          <cell r="C75" t="str">
            <v>Ø60</v>
          </cell>
          <cell r="D75" t="str">
            <v>EA</v>
          </cell>
          <cell r="E75">
            <v>1</v>
          </cell>
        </row>
        <row r="76">
          <cell r="B76" t="str">
            <v>ADJUST BRACKET</v>
          </cell>
          <cell r="D76" t="str">
            <v>EA</v>
          </cell>
          <cell r="E76">
            <v>1</v>
          </cell>
        </row>
        <row r="77">
          <cell r="B77" t="str">
            <v>MASTER CARRIER</v>
          </cell>
          <cell r="C77" t="str">
            <v>주문 제작</v>
          </cell>
          <cell r="D77" t="str">
            <v>EA</v>
          </cell>
          <cell r="E77">
            <v>2</v>
          </cell>
          <cell r="F77" t="str">
            <v>좌,우 최선단에</v>
          </cell>
        </row>
        <row r="78">
          <cell r="B78" t="str">
            <v>SINGLE CARRIER</v>
          </cell>
          <cell r="C78" t="str">
            <v>주문 제작</v>
          </cell>
          <cell r="D78" t="str">
            <v>EA</v>
          </cell>
          <cell r="E78">
            <v>44</v>
          </cell>
          <cell r="F78" t="str">
            <v>(8.66/0.2)x2=43.43EA 약 44EA</v>
          </cell>
        </row>
        <row r="79">
          <cell r="B79" t="str">
            <v>ROPE</v>
          </cell>
          <cell r="C79" t="str">
            <v>SUSØ1.6</v>
          </cell>
          <cell r="D79" t="str">
            <v>M</v>
          </cell>
          <cell r="E79">
            <v>17</v>
          </cell>
          <cell r="F79" t="str">
            <v>8.6x2=17.2M</v>
          </cell>
        </row>
        <row r="80">
          <cell r="B80" t="str">
            <v>LIMIT SWITCH</v>
          </cell>
          <cell r="D80" t="str">
            <v>EA</v>
          </cell>
          <cell r="E80">
            <v>1</v>
          </cell>
        </row>
        <row r="81">
          <cell r="B81" t="str">
            <v>CURTAIN</v>
          </cell>
          <cell r="C81" t="str">
            <v>(VELVET선방염지)</v>
          </cell>
          <cell r="D81" t="str">
            <v>M2</v>
          </cell>
          <cell r="E81">
            <v>109</v>
          </cell>
          <cell r="F81" t="str">
            <v>(8.66x할증350%)=30.31, 3.3+가공여유(0.3)=3.6, 30.31x3.6=109.11M2 약 109M2</v>
          </cell>
          <cell r="G81">
            <v>3.5</v>
          </cell>
        </row>
        <row r="82">
          <cell r="B82" t="str">
            <v>PIPE</v>
          </cell>
          <cell r="C82" t="str">
            <v>Ø27.2</v>
          </cell>
          <cell r="D82" t="str">
            <v>本</v>
          </cell>
          <cell r="E82">
            <v>2</v>
          </cell>
          <cell r="F82" t="str">
            <v>8.66/6M=1.44 약 2本</v>
          </cell>
        </row>
        <row r="83">
          <cell r="B83" t="str">
            <v>PIPE CAP</v>
          </cell>
          <cell r="C83" t="str">
            <v>Ø27.2</v>
          </cell>
          <cell r="D83" t="str">
            <v>EA</v>
          </cell>
          <cell r="E83">
            <v>2</v>
          </cell>
          <cell r="F83" t="str">
            <v>양끝단 처리</v>
          </cell>
        </row>
        <row r="84">
          <cell r="B84" t="str">
            <v>PIPE JOINT</v>
          </cell>
          <cell r="C84" t="str">
            <v>Ø27.2</v>
          </cell>
          <cell r="D84" t="str">
            <v>EA</v>
          </cell>
          <cell r="E84">
            <v>1</v>
          </cell>
          <cell r="F84" t="str">
            <v>PIPE 2本이므로 연결부분 1SET</v>
          </cell>
          <cell r="G84" t="str">
            <v xml:space="preserve"> </v>
          </cell>
          <cell r="H84" t="str">
            <v xml:space="preserve"> </v>
          </cell>
        </row>
        <row r="85">
          <cell r="B85" t="str">
            <v>HEAD CURTAIN</v>
          </cell>
          <cell r="C85" t="str">
            <v>(VELVET선방염지)</v>
          </cell>
          <cell r="D85" t="str">
            <v>M2</v>
          </cell>
          <cell r="E85">
            <v>17</v>
          </cell>
          <cell r="F85" t="str">
            <v>(8.66x할증250%)=21.65, 0.5+가공여유(0.3)=0.8, 21.65x0.8=17.32 약 17M2</v>
          </cell>
          <cell r="G85">
            <v>2.5</v>
          </cell>
        </row>
        <row r="86">
          <cell r="B86" t="str">
            <v>도장비</v>
          </cell>
          <cell r="D86" t="str">
            <v>M2</v>
          </cell>
          <cell r="E86">
            <v>2.5</v>
          </cell>
          <cell r="F86" t="str">
            <v>ㅁ50x50 (1.73)+ Ø27.2 (0.73)=약 2.46M2</v>
          </cell>
        </row>
        <row r="88">
          <cell r="E88" t="str">
            <v xml:space="preserve"> </v>
          </cell>
        </row>
        <row r="90">
          <cell r="A90" t="e">
            <v>#REF!</v>
          </cell>
        </row>
        <row r="91">
          <cell r="A91" t="e">
            <v>#REF!</v>
          </cell>
          <cell r="B91" t="str">
            <v xml:space="preserve">공사명 : ROLL SCREEN (4,000L x 3,000H)        </v>
          </cell>
          <cell r="D91" t="str">
            <v xml:space="preserve"> </v>
          </cell>
          <cell r="E91" t="str">
            <v xml:space="preserve"> </v>
          </cell>
          <cell r="F91" t="str">
            <v xml:space="preserve"> </v>
          </cell>
          <cell r="H91" t="str">
            <v>NO.1-03-00</v>
          </cell>
        </row>
        <row r="92">
          <cell r="A92" t="e">
            <v>#REF!</v>
          </cell>
          <cell r="B92" t="str">
            <v>원추형 MOTOR</v>
          </cell>
          <cell r="C92" t="str">
            <v>190W</v>
          </cell>
          <cell r="D92" t="str">
            <v>SET</v>
          </cell>
          <cell r="E92">
            <v>1</v>
          </cell>
          <cell r="F92" t="str">
            <v xml:space="preserve"> </v>
          </cell>
        </row>
        <row r="93">
          <cell r="A93" t="e">
            <v>#REF!</v>
          </cell>
          <cell r="B93" t="str">
            <v>LIMIT SWITCH BOX</v>
          </cell>
          <cell r="C93" t="str">
            <v xml:space="preserve"> </v>
          </cell>
          <cell r="D93" t="str">
            <v>SET</v>
          </cell>
          <cell r="E93">
            <v>1</v>
          </cell>
          <cell r="F93" t="str">
            <v xml:space="preserve"> </v>
          </cell>
        </row>
        <row r="94">
          <cell r="A94" t="e">
            <v>#REF!</v>
          </cell>
          <cell r="B94" t="str">
            <v>BUSHING</v>
          </cell>
          <cell r="C94" t="str">
            <v xml:space="preserve"> </v>
          </cell>
          <cell r="D94" t="str">
            <v>EA</v>
          </cell>
          <cell r="E94">
            <v>2</v>
          </cell>
          <cell r="F94" t="str">
            <v xml:space="preserve">ROLL SCREEN 2곳 </v>
          </cell>
        </row>
        <row r="95">
          <cell r="A95" t="e">
            <v>#REF!</v>
          </cell>
          <cell r="B95" t="str">
            <v>BEARING DIE</v>
          </cell>
          <cell r="C95" t="str">
            <v xml:space="preserve"> </v>
          </cell>
          <cell r="D95" t="str">
            <v>EA</v>
          </cell>
          <cell r="E95">
            <v>2</v>
          </cell>
          <cell r="F95" t="str">
            <v xml:space="preserve"> </v>
          </cell>
        </row>
        <row r="96">
          <cell r="A96" t="e">
            <v>#REF!</v>
          </cell>
          <cell r="B96" t="str">
            <v>주물 PIPE</v>
          </cell>
          <cell r="C96" t="str">
            <v>Ø53</v>
          </cell>
          <cell r="D96" t="str">
            <v>M</v>
          </cell>
          <cell r="E96">
            <v>4</v>
          </cell>
          <cell r="F96" t="str">
            <v xml:space="preserve"> </v>
          </cell>
        </row>
        <row r="97">
          <cell r="A97" t="e">
            <v>#REF!</v>
          </cell>
          <cell r="B97" t="str">
            <v>BALANCE PIPE</v>
          </cell>
          <cell r="C97" t="str">
            <v>Ø27.2</v>
          </cell>
          <cell r="D97" t="str">
            <v>本</v>
          </cell>
          <cell r="E97">
            <v>1</v>
          </cell>
          <cell r="F97" t="str">
            <v xml:space="preserve">1本 = 6M </v>
          </cell>
        </row>
        <row r="98">
          <cell r="A98" t="e">
            <v>#REF!</v>
          </cell>
          <cell r="B98" t="str">
            <v>SCREEN</v>
          </cell>
          <cell r="C98" t="str">
            <v>ULTRA MATE</v>
          </cell>
          <cell r="D98" t="str">
            <v>M2</v>
          </cell>
          <cell r="E98">
            <v>15</v>
          </cell>
          <cell r="F98" t="str">
            <v>4M x (3M+0.8(가공여유)) = 15.2M2 약 15M2</v>
          </cell>
        </row>
        <row r="99">
          <cell r="A99" t="e">
            <v>#REF!</v>
          </cell>
          <cell r="B99" t="str">
            <v>SCREEN BOX A'SSY</v>
          </cell>
          <cell r="C99" t="str">
            <v xml:space="preserve"> </v>
          </cell>
          <cell r="D99" t="str">
            <v>SET</v>
          </cell>
          <cell r="E99">
            <v>1</v>
          </cell>
          <cell r="F99" t="str">
            <v xml:space="preserve"> </v>
          </cell>
        </row>
        <row r="100">
          <cell r="A100" t="e">
            <v>#REF!</v>
          </cell>
          <cell r="B100" t="str">
            <v>도 장 비</v>
          </cell>
          <cell r="C100" t="str">
            <v>각 2회</v>
          </cell>
          <cell r="D100" t="str">
            <v>M2</v>
          </cell>
          <cell r="E100">
            <v>5</v>
          </cell>
          <cell r="F100" t="str">
            <v>BOX(2)+BUSHING.DIE(0.8x2)+PIPE(0.66)+Ø27.2(0.34)= 4.6M2 약 5M2</v>
          </cell>
        </row>
        <row r="101">
          <cell r="A101" t="e">
            <v>#REF!</v>
          </cell>
          <cell r="B101" t="str">
            <v xml:space="preserve"> </v>
          </cell>
          <cell r="C101" t="str">
            <v xml:space="preserve"> </v>
          </cell>
          <cell r="D101" t="str">
            <v xml:space="preserve"> </v>
          </cell>
          <cell r="E101" t="str">
            <v xml:space="preserve"> </v>
          </cell>
          <cell r="F101" t="str">
            <v xml:space="preserve"> </v>
          </cell>
        </row>
        <row r="102">
          <cell r="A102" t="e">
            <v>#REF!</v>
          </cell>
          <cell r="B102" t="str">
            <v xml:space="preserve"> </v>
          </cell>
          <cell r="C102" t="str">
            <v xml:space="preserve"> </v>
          </cell>
          <cell r="D102" t="str">
            <v xml:space="preserve"> </v>
          </cell>
          <cell r="E102" t="str">
            <v xml:space="preserve"> </v>
          </cell>
          <cell r="F102" t="str">
            <v xml:space="preserve"> </v>
          </cell>
        </row>
        <row r="103">
          <cell r="A103" t="e">
            <v>#REF!</v>
          </cell>
        </row>
        <row r="104">
          <cell r="A104" t="e">
            <v>#REF!</v>
          </cell>
        </row>
        <row r="105">
          <cell r="A105" t="e">
            <v>#REF!</v>
          </cell>
        </row>
        <row r="106">
          <cell r="A106" t="e">
            <v>#REF!</v>
          </cell>
        </row>
        <row r="107">
          <cell r="A107" t="e">
            <v>#REF!</v>
          </cell>
        </row>
        <row r="108">
          <cell r="A108" t="e">
            <v>#REF!</v>
          </cell>
        </row>
        <row r="109">
          <cell r="A109" t="e">
            <v>#REF!</v>
          </cell>
        </row>
        <row r="110">
          <cell r="A110" t="e">
            <v>#REF!</v>
          </cell>
        </row>
        <row r="111">
          <cell r="A111" t="e">
            <v>#REF!</v>
          </cell>
        </row>
        <row r="112">
          <cell r="A112" t="e">
            <v>#REF!</v>
          </cell>
        </row>
        <row r="113">
          <cell r="A113" t="e">
            <v>#REF!</v>
          </cell>
          <cell r="B113" t="str">
            <v xml:space="preserve">공사명 : ROLL FLAG  (2,100L x 3,000H)   </v>
          </cell>
          <cell r="G113" t="str">
            <v xml:space="preserve"> </v>
          </cell>
          <cell r="H113" t="str">
            <v>NO.1-04-00</v>
          </cell>
        </row>
        <row r="114">
          <cell r="A114" t="e">
            <v>#REF!</v>
          </cell>
          <cell r="B114" t="str">
            <v>원추형 MOTOR</v>
          </cell>
          <cell r="C114" t="str">
            <v>100W</v>
          </cell>
          <cell r="D114" t="str">
            <v>SET</v>
          </cell>
          <cell r="E114">
            <v>1</v>
          </cell>
          <cell r="F114" t="str">
            <v xml:space="preserve"> </v>
          </cell>
        </row>
        <row r="115">
          <cell r="A115" t="e">
            <v>#REF!</v>
          </cell>
          <cell r="B115" t="str">
            <v>LIMIT SWITCH BOX</v>
          </cell>
          <cell r="C115" t="str">
            <v xml:space="preserve"> </v>
          </cell>
          <cell r="D115" t="str">
            <v>SET</v>
          </cell>
          <cell r="E115">
            <v>1</v>
          </cell>
          <cell r="F115" t="str">
            <v xml:space="preserve"> </v>
          </cell>
        </row>
        <row r="116">
          <cell r="A116" t="e">
            <v>#REF!</v>
          </cell>
          <cell r="B116" t="str">
            <v>BUSHING</v>
          </cell>
          <cell r="C116" t="str">
            <v xml:space="preserve"> </v>
          </cell>
          <cell r="D116" t="str">
            <v>EA</v>
          </cell>
          <cell r="E116">
            <v>2</v>
          </cell>
          <cell r="F116" t="str">
            <v xml:space="preserve">ROLL SCREEN 2곳 </v>
          </cell>
        </row>
        <row r="117">
          <cell r="A117" t="e">
            <v>#REF!</v>
          </cell>
          <cell r="B117" t="str">
            <v>BEARING DIE</v>
          </cell>
          <cell r="C117" t="str">
            <v xml:space="preserve"> </v>
          </cell>
          <cell r="D117" t="str">
            <v>EA</v>
          </cell>
          <cell r="E117">
            <v>2</v>
          </cell>
          <cell r="F117" t="str">
            <v xml:space="preserve"> </v>
          </cell>
        </row>
        <row r="118">
          <cell r="A118" t="e">
            <v>#REF!</v>
          </cell>
          <cell r="B118" t="str">
            <v>주물PIPE</v>
          </cell>
          <cell r="C118" t="str">
            <v>Ø53</v>
          </cell>
          <cell r="D118" t="str">
            <v>M</v>
          </cell>
          <cell r="E118">
            <v>2.1</v>
          </cell>
          <cell r="F118" t="str">
            <v xml:space="preserve"> </v>
          </cell>
        </row>
        <row r="119">
          <cell r="A119" t="e">
            <v>#REF!</v>
          </cell>
          <cell r="B119" t="str">
            <v>BALANCE PIPE</v>
          </cell>
          <cell r="C119" t="str">
            <v>Ø27.2</v>
          </cell>
          <cell r="D119" t="str">
            <v>M</v>
          </cell>
          <cell r="E119">
            <v>2.1</v>
          </cell>
          <cell r="F119" t="str">
            <v xml:space="preserve"> </v>
          </cell>
        </row>
        <row r="120">
          <cell r="A120" t="e">
            <v>#REF!</v>
          </cell>
          <cell r="B120" t="str">
            <v>FLAG</v>
          </cell>
          <cell r="C120" t="str">
            <v>ULTRA-MATE</v>
          </cell>
          <cell r="D120" t="str">
            <v>M2</v>
          </cell>
          <cell r="E120">
            <v>6</v>
          </cell>
          <cell r="F120" t="str">
            <v>2.1M x (3M+0.8(가공여유)) = 5.9M2 약 6M2</v>
          </cell>
        </row>
        <row r="121">
          <cell r="A121" t="e">
            <v>#REF!</v>
          </cell>
          <cell r="B121" t="str">
            <v>씰크 인쇄</v>
          </cell>
          <cell r="C121" t="str">
            <v xml:space="preserve"> </v>
          </cell>
          <cell r="D121" t="str">
            <v>SET</v>
          </cell>
          <cell r="E121">
            <v>1</v>
          </cell>
          <cell r="F121" t="str">
            <v xml:space="preserve"> </v>
          </cell>
        </row>
        <row r="122">
          <cell r="A122" t="e">
            <v>#REF!</v>
          </cell>
          <cell r="B122" t="str">
            <v>FLAG BOX A'SSY</v>
          </cell>
          <cell r="C122" t="str">
            <v xml:space="preserve"> </v>
          </cell>
          <cell r="D122" t="str">
            <v>SET</v>
          </cell>
          <cell r="E122">
            <v>1</v>
          </cell>
          <cell r="F122" t="str">
            <v xml:space="preserve"> </v>
          </cell>
        </row>
        <row r="123">
          <cell r="A123" t="e">
            <v>#REF!</v>
          </cell>
          <cell r="B123" t="str">
            <v>도 장 비</v>
          </cell>
          <cell r="C123" t="str">
            <v>각 2회</v>
          </cell>
          <cell r="D123" t="str">
            <v>M2</v>
          </cell>
          <cell r="E123">
            <v>4</v>
          </cell>
          <cell r="F123" t="str">
            <v>BOX(2)+BUSHING.DIE(0.8x2)+PIPE(0.34)+Ø27.2(0.17)= 4.11M2 약 4M2</v>
          </cell>
        </row>
        <row r="124">
          <cell r="A124" t="e">
            <v>#REF!</v>
          </cell>
          <cell r="F124" t="str">
            <v xml:space="preserve"> </v>
          </cell>
          <cell r="G124" t="str">
            <v xml:space="preserve"> </v>
          </cell>
        </row>
        <row r="125">
          <cell r="A125" t="e">
            <v>#REF!</v>
          </cell>
        </row>
        <row r="126">
          <cell r="A126" t="e">
            <v>#REF!</v>
          </cell>
        </row>
        <row r="127">
          <cell r="A127" t="e">
            <v>#REF!</v>
          </cell>
        </row>
        <row r="128">
          <cell r="A128" t="e">
            <v>#REF!</v>
          </cell>
          <cell r="B128" t="str">
            <v xml:space="preserve"> </v>
          </cell>
          <cell r="C128" t="str">
            <v xml:space="preserve"> </v>
          </cell>
          <cell r="D128" t="str">
            <v xml:space="preserve"> </v>
          </cell>
          <cell r="E128" t="str">
            <v xml:space="preserve"> </v>
          </cell>
        </row>
        <row r="129">
          <cell r="A129" t="e">
            <v>#REF!</v>
          </cell>
        </row>
        <row r="130">
          <cell r="A130" t="e">
            <v>#REF!</v>
          </cell>
        </row>
        <row r="131">
          <cell r="A131" t="e">
            <v>#REF!</v>
          </cell>
        </row>
        <row r="132">
          <cell r="A132" t="e">
            <v>#REF!</v>
          </cell>
          <cell r="B132" t="str">
            <v xml:space="preserve"> </v>
          </cell>
          <cell r="C132" t="str">
            <v xml:space="preserve"> </v>
          </cell>
          <cell r="D132" t="str">
            <v xml:space="preserve"> </v>
          </cell>
          <cell r="E132" t="str">
            <v xml:space="preserve"> </v>
          </cell>
        </row>
        <row r="133">
          <cell r="A133" t="e">
            <v>#REF!</v>
          </cell>
        </row>
        <row r="135">
          <cell r="B135" t="str">
            <v>공사명: COVER CURTAIN (8,800L x 3,500H)</v>
          </cell>
          <cell r="H135" t="str">
            <v>NO.1-05-00</v>
          </cell>
        </row>
        <row r="136">
          <cell r="B136" t="str">
            <v>소형MOTOR</v>
          </cell>
          <cell r="C136" t="str">
            <v>40W</v>
          </cell>
          <cell r="D136" t="str">
            <v>SET</v>
          </cell>
          <cell r="E136">
            <v>1</v>
          </cell>
          <cell r="F136" t="str">
            <v xml:space="preserve"> </v>
          </cell>
        </row>
        <row r="137">
          <cell r="A137" t="e">
            <v>#REF!</v>
          </cell>
          <cell r="B137" t="str">
            <v>MOTOR BRACKET</v>
          </cell>
          <cell r="D137" t="str">
            <v>SET</v>
          </cell>
          <cell r="E137">
            <v>1</v>
          </cell>
        </row>
        <row r="138">
          <cell r="A138" t="e">
            <v>#REF!</v>
          </cell>
          <cell r="B138" t="str">
            <v>REDUCER</v>
          </cell>
          <cell r="C138" t="str">
            <v>15:1</v>
          </cell>
          <cell r="D138" t="str">
            <v>SET</v>
          </cell>
          <cell r="E138">
            <v>1</v>
          </cell>
        </row>
        <row r="139">
          <cell r="A139" t="e">
            <v>#REF!</v>
          </cell>
          <cell r="B139" t="str">
            <v>S.Q PIPE</v>
          </cell>
          <cell r="C139" t="str">
            <v>ㅁ-50 x 50 x 2.3t</v>
          </cell>
          <cell r="D139" t="str">
            <v>本</v>
          </cell>
          <cell r="E139">
            <v>2</v>
          </cell>
          <cell r="F139" t="str">
            <v>8.8/6M=1.46 약 2本</v>
          </cell>
        </row>
        <row r="140">
          <cell r="A140" t="e">
            <v>#REF!</v>
          </cell>
          <cell r="B140" t="str">
            <v>AL RAIL</v>
          </cell>
          <cell r="C140" t="str">
            <v>주문 제작</v>
          </cell>
          <cell r="D140" t="str">
            <v>M</v>
          </cell>
          <cell r="E140">
            <v>9</v>
          </cell>
          <cell r="F140" t="str">
            <v>8.8M 약 9M</v>
          </cell>
        </row>
        <row r="141">
          <cell r="A141" t="e">
            <v>#REF!</v>
          </cell>
          <cell r="B141" t="str">
            <v>DRIVE PULLEY</v>
          </cell>
          <cell r="C141" t="str">
            <v>Ø60</v>
          </cell>
          <cell r="D141" t="str">
            <v>EA</v>
          </cell>
          <cell r="E141">
            <v>1</v>
          </cell>
        </row>
        <row r="142">
          <cell r="A142" t="e">
            <v>#REF!</v>
          </cell>
          <cell r="B142" t="str">
            <v>ADJUST BRACKET</v>
          </cell>
          <cell r="D142" t="str">
            <v>EA</v>
          </cell>
          <cell r="E142">
            <v>1</v>
          </cell>
        </row>
        <row r="143">
          <cell r="A143" t="e">
            <v>#REF!</v>
          </cell>
          <cell r="B143" t="str">
            <v>MASTER CARRIER</v>
          </cell>
          <cell r="C143" t="str">
            <v>주문 제작</v>
          </cell>
          <cell r="D143" t="str">
            <v>EA</v>
          </cell>
          <cell r="E143">
            <v>2</v>
          </cell>
          <cell r="F143" t="str">
            <v>좌,우 최선단에</v>
          </cell>
        </row>
        <row r="144">
          <cell r="A144" t="e">
            <v>#REF!</v>
          </cell>
          <cell r="B144" t="str">
            <v>SINGLE CARRIER</v>
          </cell>
          <cell r="C144" t="str">
            <v>주문 제작</v>
          </cell>
          <cell r="D144" t="str">
            <v>EA</v>
          </cell>
          <cell r="E144">
            <v>44</v>
          </cell>
          <cell r="F144" t="str">
            <v>(8.8/0.2)x2=44EA 약 44EA</v>
          </cell>
        </row>
        <row r="145">
          <cell r="A145" t="e">
            <v>#REF!</v>
          </cell>
          <cell r="B145" t="str">
            <v>ROPE</v>
          </cell>
          <cell r="C145" t="str">
            <v>SUSØ1.6</v>
          </cell>
          <cell r="D145" t="str">
            <v>M</v>
          </cell>
          <cell r="E145">
            <v>18</v>
          </cell>
          <cell r="F145" t="str">
            <v>8.8x2=17.6M 약 18M</v>
          </cell>
        </row>
        <row r="146">
          <cell r="A146" t="e">
            <v>#REF!</v>
          </cell>
          <cell r="B146" t="str">
            <v>LIMIT SWITCH</v>
          </cell>
          <cell r="D146" t="str">
            <v>EA</v>
          </cell>
          <cell r="E146">
            <v>1</v>
          </cell>
        </row>
        <row r="147">
          <cell r="A147" t="e">
            <v>#REF!</v>
          </cell>
          <cell r="B147" t="str">
            <v>LIMIT SWITCH</v>
          </cell>
          <cell r="D147" t="str">
            <v>EA</v>
          </cell>
          <cell r="E147">
            <v>1</v>
          </cell>
        </row>
        <row r="148">
          <cell r="A148" t="e">
            <v>#REF!</v>
          </cell>
          <cell r="B148" t="str">
            <v>CURTAIN</v>
          </cell>
          <cell r="C148" t="str">
            <v>(암막지 선방염)</v>
          </cell>
          <cell r="D148" t="str">
            <v>M2</v>
          </cell>
          <cell r="E148">
            <v>117</v>
          </cell>
          <cell r="F148" t="str">
            <v>(8.8x할증350%)=30.8, 3.5+가공여유(0.3)=3.8, 30.8x3.8=117.04M2 약 117M2</v>
          </cell>
          <cell r="G148">
            <v>3.5</v>
          </cell>
        </row>
        <row r="149">
          <cell r="A149" t="e">
            <v>#REF!</v>
          </cell>
          <cell r="B149" t="str">
            <v>도장비</v>
          </cell>
          <cell r="D149" t="str">
            <v>M2</v>
          </cell>
          <cell r="E149">
            <v>2</v>
          </cell>
          <cell r="F149" t="str">
            <v>PIPE(1.76)=약 2M2</v>
          </cell>
        </row>
        <row r="150">
          <cell r="A150" t="e">
            <v>#REF!</v>
          </cell>
        </row>
        <row r="151">
          <cell r="A151" t="e">
            <v>#REF!</v>
          </cell>
          <cell r="E151" t="str">
            <v xml:space="preserve"> </v>
          </cell>
        </row>
        <row r="152">
          <cell r="A152" t="e">
            <v>#REF!</v>
          </cell>
        </row>
        <row r="153">
          <cell r="F153" t="str">
            <v xml:space="preserve"> </v>
          </cell>
        </row>
        <row r="154">
          <cell r="A154" t="e">
            <v>#REF!</v>
          </cell>
        </row>
        <row r="155">
          <cell r="A155" t="e">
            <v>#REF!</v>
          </cell>
        </row>
        <row r="156">
          <cell r="A156" t="e">
            <v>#REF!</v>
          </cell>
        </row>
        <row r="157">
          <cell r="B157" t="str">
            <v>공사명:WINDOW DARKEN CURTAIN(4,050L x 3,500H)</v>
          </cell>
          <cell r="H157" t="str">
            <v>NO.1-06-00</v>
          </cell>
        </row>
        <row r="158">
          <cell r="B158" t="str">
            <v>소형 MOTOR</v>
          </cell>
          <cell r="C158" t="str">
            <v>25W</v>
          </cell>
          <cell r="D158" t="str">
            <v>SET</v>
          </cell>
          <cell r="E158">
            <v>1</v>
          </cell>
          <cell r="F158" t="str">
            <v xml:space="preserve"> </v>
          </cell>
        </row>
        <row r="159">
          <cell r="A159" t="e">
            <v>#REF!</v>
          </cell>
          <cell r="B159" t="str">
            <v>MOTOR BRACKET</v>
          </cell>
          <cell r="D159" t="str">
            <v>SET</v>
          </cell>
          <cell r="E159">
            <v>1</v>
          </cell>
        </row>
        <row r="160">
          <cell r="A160" t="e">
            <v>#REF!</v>
          </cell>
          <cell r="B160" t="str">
            <v>REDUCER</v>
          </cell>
          <cell r="C160" t="str">
            <v>15:1</v>
          </cell>
          <cell r="D160" t="str">
            <v>SET</v>
          </cell>
          <cell r="E160">
            <v>1</v>
          </cell>
        </row>
        <row r="161">
          <cell r="A161" t="e">
            <v>#REF!</v>
          </cell>
          <cell r="B161" t="str">
            <v>S.Q PIPE</v>
          </cell>
          <cell r="C161" t="str">
            <v>ㅁ-50 x 50 x 2.3t</v>
          </cell>
          <cell r="D161" t="str">
            <v>本</v>
          </cell>
          <cell r="E161">
            <v>2</v>
          </cell>
          <cell r="F161" t="str">
            <v>4.05/6M=0.675M 약 1本</v>
          </cell>
        </row>
        <row r="162">
          <cell r="A162" t="e">
            <v>#REF!</v>
          </cell>
          <cell r="B162" t="str">
            <v>AL RAIL</v>
          </cell>
          <cell r="C162" t="str">
            <v>주문 제작</v>
          </cell>
          <cell r="D162" t="str">
            <v>M</v>
          </cell>
          <cell r="E162">
            <v>4</v>
          </cell>
          <cell r="F162" t="str">
            <v>4.05M 약 4M</v>
          </cell>
        </row>
        <row r="163">
          <cell r="A163" t="e">
            <v>#REF!</v>
          </cell>
          <cell r="B163" t="str">
            <v>DRIVE PULLEY</v>
          </cell>
          <cell r="C163" t="str">
            <v>Ø60</v>
          </cell>
          <cell r="D163" t="str">
            <v>EA</v>
          </cell>
          <cell r="E163">
            <v>1</v>
          </cell>
        </row>
        <row r="164">
          <cell r="A164" t="e">
            <v>#REF!</v>
          </cell>
          <cell r="B164" t="str">
            <v>ADJUST BRACKET</v>
          </cell>
          <cell r="D164" t="str">
            <v>EA</v>
          </cell>
          <cell r="E164">
            <v>1</v>
          </cell>
        </row>
        <row r="165">
          <cell r="A165" t="e">
            <v>#REF!</v>
          </cell>
          <cell r="B165" t="str">
            <v>MASTER CARRIER</v>
          </cell>
          <cell r="C165" t="str">
            <v>주문 제작</v>
          </cell>
          <cell r="D165" t="str">
            <v>EA</v>
          </cell>
          <cell r="E165">
            <v>2</v>
          </cell>
          <cell r="F165" t="str">
            <v>좌,우 최선단에</v>
          </cell>
        </row>
        <row r="166">
          <cell r="A166" t="e">
            <v>#REF!</v>
          </cell>
          <cell r="B166" t="str">
            <v>SINGLE CARRIER</v>
          </cell>
          <cell r="C166" t="str">
            <v>주문 제작</v>
          </cell>
          <cell r="D166" t="str">
            <v>EA</v>
          </cell>
          <cell r="E166">
            <v>20</v>
          </cell>
          <cell r="F166" t="str">
            <v>(4.05/0.2)x2=20.25EA 약 20EA</v>
          </cell>
        </row>
        <row r="167">
          <cell r="A167" t="e">
            <v>#REF!</v>
          </cell>
          <cell r="B167" t="str">
            <v>ROPE</v>
          </cell>
          <cell r="C167" t="str">
            <v>SUSØ1.6</v>
          </cell>
          <cell r="D167" t="str">
            <v>M</v>
          </cell>
          <cell r="E167">
            <v>8</v>
          </cell>
          <cell r="F167" t="str">
            <v>4.05x2=8.1M 약 8M</v>
          </cell>
        </row>
        <row r="168">
          <cell r="A168" t="e">
            <v>#REF!</v>
          </cell>
          <cell r="B168" t="str">
            <v>LIMIT SWITCH</v>
          </cell>
          <cell r="D168" t="str">
            <v>EA</v>
          </cell>
          <cell r="E168">
            <v>1</v>
          </cell>
        </row>
        <row r="169">
          <cell r="A169" t="e">
            <v>#REF!</v>
          </cell>
          <cell r="B169" t="str">
            <v>CURTAIN</v>
          </cell>
          <cell r="C169" t="str">
            <v>(암막지 선방염)</v>
          </cell>
          <cell r="D169" t="str">
            <v>M2</v>
          </cell>
          <cell r="E169">
            <v>54</v>
          </cell>
          <cell r="F169" t="str">
            <v>(4.05x할증350%)=14.175, 3.5+가공여유(0.3)=3.8, 14.175x3.8=53.865 약 54M2</v>
          </cell>
          <cell r="G169">
            <v>3.5</v>
          </cell>
        </row>
        <row r="170">
          <cell r="A170" t="e">
            <v>#REF!</v>
          </cell>
          <cell r="B170" t="str">
            <v>도장비</v>
          </cell>
          <cell r="D170" t="str">
            <v>M2</v>
          </cell>
          <cell r="E170">
            <v>1</v>
          </cell>
          <cell r="F170" t="str">
            <v>PIPE(0.8)=약 1M2</v>
          </cell>
        </row>
        <row r="171">
          <cell r="A171" t="e">
            <v>#REF!</v>
          </cell>
        </row>
        <row r="172">
          <cell r="A172" t="e">
            <v>#REF!</v>
          </cell>
          <cell r="E172" t="str">
            <v xml:space="preserve"> </v>
          </cell>
        </row>
        <row r="173">
          <cell r="A173" t="e">
            <v>#REF!</v>
          </cell>
        </row>
        <row r="174">
          <cell r="A174" t="e">
            <v>#REF!</v>
          </cell>
        </row>
        <row r="175">
          <cell r="A175" t="e">
            <v>#REF!</v>
          </cell>
        </row>
        <row r="176">
          <cell r="A176" t="e">
            <v>#REF!</v>
          </cell>
          <cell r="F176" t="str">
            <v xml:space="preserve"> </v>
          </cell>
        </row>
        <row r="177">
          <cell r="A177" t="e">
            <v>#REF!</v>
          </cell>
        </row>
        <row r="178">
          <cell r="A178" t="e">
            <v>#REF!</v>
          </cell>
        </row>
        <row r="179">
          <cell r="A179" t="e">
            <v>#REF!</v>
          </cell>
          <cell r="B179" t="str">
            <v>공사명:DOOR DARKEN CURTAIN(4,050L x 3,500H)</v>
          </cell>
          <cell r="H179" t="str">
            <v>NO.1-07-00</v>
          </cell>
        </row>
        <row r="180">
          <cell r="A180" t="e">
            <v>#REF!</v>
          </cell>
          <cell r="B180" t="str">
            <v>S.Q PIPE</v>
          </cell>
          <cell r="C180" t="str">
            <v>ㅁ-50 x 50 x 2.3t</v>
          </cell>
          <cell r="D180" t="str">
            <v>本</v>
          </cell>
          <cell r="E180">
            <v>1</v>
          </cell>
          <cell r="F180" t="str">
            <v>4.05/6M=0.675M 약 1本</v>
          </cell>
        </row>
        <row r="181">
          <cell r="A181" t="e">
            <v>#REF!</v>
          </cell>
          <cell r="B181" t="str">
            <v>AL RAIL</v>
          </cell>
          <cell r="C181" t="str">
            <v>주문 제작</v>
          </cell>
          <cell r="D181" t="str">
            <v>M</v>
          </cell>
          <cell r="E181">
            <v>4</v>
          </cell>
          <cell r="F181" t="str">
            <v>4.05M 약 4M</v>
          </cell>
        </row>
        <row r="182">
          <cell r="A182" t="e">
            <v>#REF!</v>
          </cell>
          <cell r="B182" t="str">
            <v>MASTER CARRIER</v>
          </cell>
          <cell r="C182" t="str">
            <v>주문 제작</v>
          </cell>
          <cell r="D182" t="str">
            <v>EA</v>
          </cell>
          <cell r="E182">
            <v>2</v>
          </cell>
          <cell r="F182" t="str">
            <v>좌,우 최선단에</v>
          </cell>
        </row>
        <row r="183">
          <cell r="A183" t="e">
            <v>#REF!</v>
          </cell>
          <cell r="B183" t="str">
            <v>SINGLE CARRIER</v>
          </cell>
          <cell r="C183" t="str">
            <v>주문 제작</v>
          </cell>
          <cell r="D183" t="str">
            <v>EA</v>
          </cell>
          <cell r="E183">
            <v>20</v>
          </cell>
          <cell r="F183" t="str">
            <v>(4.05/0.2)x2=20.25EA 약 20EA</v>
          </cell>
        </row>
        <row r="184">
          <cell r="A184" t="e">
            <v>#REF!</v>
          </cell>
          <cell r="B184" t="str">
            <v>CURTAIN</v>
          </cell>
          <cell r="C184" t="str">
            <v>(암막지 선방염)</v>
          </cell>
          <cell r="D184" t="str">
            <v>M2</v>
          </cell>
          <cell r="E184">
            <v>54</v>
          </cell>
          <cell r="F184" t="str">
            <v>(4.05x할증350%)=14.175, 3.5+가공여유(0.3)=3.8, 14.175x3.8=53.865 약 54M2</v>
          </cell>
          <cell r="G184">
            <v>3.5</v>
          </cell>
        </row>
        <row r="185">
          <cell r="A185" t="e">
            <v>#REF!</v>
          </cell>
          <cell r="B185" t="str">
            <v>도장비</v>
          </cell>
          <cell r="D185" t="str">
            <v>M2</v>
          </cell>
          <cell r="E185">
            <v>1</v>
          </cell>
          <cell r="F185" t="str">
            <v>PIPE(0.8)=약 1M2</v>
          </cell>
        </row>
        <row r="186">
          <cell r="A186" t="e">
            <v>#REF!</v>
          </cell>
        </row>
        <row r="187">
          <cell r="A187" t="e">
            <v>#REF!</v>
          </cell>
          <cell r="E187" t="str">
            <v xml:space="preserve"> </v>
          </cell>
        </row>
        <row r="191">
          <cell r="F191" t="str">
            <v xml:space="preserve"> </v>
          </cell>
        </row>
        <row r="193">
          <cell r="A193" t="e">
            <v>#REF!</v>
          </cell>
        </row>
        <row r="194">
          <cell r="A194" t="e">
            <v>#REF!</v>
          </cell>
        </row>
        <row r="195">
          <cell r="A195" t="e">
            <v>#REF!</v>
          </cell>
        </row>
        <row r="196">
          <cell r="A196" t="e">
            <v>#REF!</v>
          </cell>
        </row>
        <row r="198">
          <cell r="A198" t="e">
            <v>#REF!</v>
          </cell>
        </row>
        <row r="199">
          <cell r="A199" t="e">
            <v>#REF!</v>
          </cell>
        </row>
        <row r="200">
          <cell r="A200" t="e">
            <v>#REF!</v>
          </cell>
          <cell r="F200" t="str">
            <v>293KG=0.293TON</v>
          </cell>
        </row>
        <row r="201">
          <cell r="A201" t="e">
            <v>#REF!</v>
          </cell>
          <cell r="B201" t="str">
            <v>공사명:GRID IRON(8,600L x 900D)</v>
          </cell>
          <cell r="H201" t="str">
            <v>NO.1-08-00</v>
          </cell>
        </row>
        <row r="202">
          <cell r="A202" t="e">
            <v>#REF!</v>
          </cell>
          <cell r="B202" t="str">
            <v>CHANNEL</v>
          </cell>
          <cell r="C202" t="str">
            <v xml:space="preserve">[-100 x 50 x 5t </v>
          </cell>
          <cell r="D202" t="str">
            <v>KG</v>
          </cell>
          <cell r="E202">
            <v>275</v>
          </cell>
          <cell r="F202" t="str">
            <v>(8.6x2)+(0.9x12)=28M+(할증5%)=29.4M</v>
          </cell>
          <cell r="G202">
            <v>0.05</v>
          </cell>
        </row>
        <row r="203">
          <cell r="A203" t="e">
            <v>#REF!</v>
          </cell>
          <cell r="B203" t="str">
            <v xml:space="preserve"> </v>
          </cell>
          <cell r="C203" t="str">
            <v xml:space="preserve"> </v>
          </cell>
          <cell r="D203" t="str">
            <v xml:space="preserve"> </v>
          </cell>
          <cell r="E203" t="str">
            <v xml:space="preserve"> </v>
          </cell>
          <cell r="F203" t="str">
            <v>=29.4x9.36KG/M= 275.18KG 약 275KG</v>
          </cell>
        </row>
        <row r="204">
          <cell r="A204" t="e">
            <v>#REF!</v>
          </cell>
          <cell r="B204" t="str">
            <v>ROUND BAR</v>
          </cell>
          <cell r="C204" t="str">
            <v>Ø19</v>
          </cell>
          <cell r="D204" t="str">
            <v>KG</v>
          </cell>
          <cell r="E204">
            <v>18</v>
          </cell>
          <cell r="F204" t="str">
            <v xml:space="preserve">HANGER POINT 8곳,8x1M=8x2.23KG = 17.84KG </v>
          </cell>
        </row>
        <row r="205">
          <cell r="A205" t="e">
            <v>#REF!</v>
          </cell>
          <cell r="B205" t="str">
            <v>TURNBUCKLE</v>
          </cell>
          <cell r="C205" t="str">
            <v>W5/8" x 300</v>
          </cell>
          <cell r="D205" t="str">
            <v>EA</v>
          </cell>
          <cell r="E205">
            <v>8</v>
          </cell>
          <cell r="F205" t="str">
            <v>HANGER POINT</v>
          </cell>
        </row>
        <row r="206">
          <cell r="A206" t="e">
            <v>#REF!</v>
          </cell>
          <cell r="B206" t="str">
            <v>SHACKLE</v>
          </cell>
          <cell r="C206" t="str">
            <v xml:space="preserve">W5/8" </v>
          </cell>
          <cell r="D206" t="str">
            <v>EA</v>
          </cell>
          <cell r="E206">
            <v>16</v>
          </cell>
          <cell r="F206" t="str">
            <v>1PONT당 2EA씩이므로 8x2 = 16EA</v>
          </cell>
        </row>
        <row r="207">
          <cell r="A207" t="e">
            <v>#REF!</v>
          </cell>
          <cell r="B207" t="str">
            <v>HANGER BRACKET</v>
          </cell>
          <cell r="D207" t="str">
            <v>EA</v>
          </cell>
          <cell r="E207">
            <v>8</v>
          </cell>
          <cell r="F207" t="str">
            <v>천정부분 HANGER POINT</v>
          </cell>
        </row>
        <row r="208">
          <cell r="A208" t="e">
            <v>#REF!</v>
          </cell>
          <cell r="B208" t="str">
            <v>HANGER PLATE</v>
          </cell>
          <cell r="C208" t="str">
            <v>PL 9tx200x75</v>
          </cell>
          <cell r="D208" t="str">
            <v>EA</v>
          </cell>
          <cell r="E208">
            <v>8</v>
          </cell>
          <cell r="F208" t="str">
            <v>GRID 부분 HANGER POINT</v>
          </cell>
        </row>
        <row r="209">
          <cell r="A209" t="e">
            <v>#REF!</v>
          </cell>
          <cell r="B209" t="str">
            <v>도 장 비</v>
          </cell>
          <cell r="C209" t="str">
            <v>각 2회</v>
          </cell>
          <cell r="D209" t="str">
            <v>M2</v>
          </cell>
          <cell r="E209">
            <v>21</v>
          </cell>
          <cell r="F209" t="str">
            <v>CH-100(29x0.6)+ROUND BAR(8x0.1)++T'ASSY(8x0.3)=20.6 약 21M2</v>
          </cell>
        </row>
        <row r="210">
          <cell r="A210" t="e">
            <v>#REF!</v>
          </cell>
          <cell r="B210" t="str">
            <v xml:space="preserve"> </v>
          </cell>
          <cell r="C210" t="str">
            <v xml:space="preserve"> </v>
          </cell>
          <cell r="D210" t="str">
            <v xml:space="preserve"> </v>
          </cell>
          <cell r="E210" t="str">
            <v xml:space="preserve"> </v>
          </cell>
        </row>
        <row r="211">
          <cell r="B211" t="str">
            <v xml:space="preserve"> </v>
          </cell>
          <cell r="C211" t="str">
            <v xml:space="preserve"> </v>
          </cell>
          <cell r="D211" t="str">
            <v xml:space="preserve"> </v>
          </cell>
          <cell r="E211" t="str">
            <v xml:space="preserve"> </v>
          </cell>
        </row>
        <row r="218">
          <cell r="A218" t="e">
            <v>#REF!</v>
          </cell>
        </row>
        <row r="219">
          <cell r="A219" t="e">
            <v>#REF!</v>
          </cell>
        </row>
        <row r="220">
          <cell r="A220" t="e">
            <v>#REF!</v>
          </cell>
        </row>
        <row r="221">
          <cell r="A221" t="e">
            <v>#REF!</v>
          </cell>
        </row>
        <row r="222">
          <cell r="A222" t="e">
            <v>#REF!</v>
          </cell>
        </row>
        <row r="223">
          <cell r="B223" t="str">
            <v>공사명 : CONTROL PANEL</v>
          </cell>
          <cell r="D223" t="str">
            <v xml:space="preserve"> </v>
          </cell>
          <cell r="E223" t="str">
            <v xml:space="preserve"> </v>
          </cell>
          <cell r="F223" t="str">
            <v xml:space="preserve"> </v>
          </cell>
          <cell r="H223" t="str">
            <v>NO.1-09-00</v>
          </cell>
        </row>
        <row r="224">
          <cell r="A224" t="e">
            <v>#REF!</v>
          </cell>
          <cell r="B224" t="str">
            <v>PANEL</v>
          </cell>
          <cell r="C224" t="str">
            <v>800Lx1200Hx250D</v>
          </cell>
          <cell r="D224" t="str">
            <v>SET</v>
          </cell>
          <cell r="E224">
            <v>1</v>
          </cell>
          <cell r="F224" t="str">
            <v xml:space="preserve"> </v>
          </cell>
        </row>
        <row r="225">
          <cell r="B225" t="str">
            <v>MAIN N.F.B</v>
          </cell>
          <cell r="C225" t="str">
            <v>3P 20A</v>
          </cell>
          <cell r="D225" t="str">
            <v>EA</v>
          </cell>
          <cell r="E225">
            <v>1</v>
          </cell>
          <cell r="F225" t="str">
            <v xml:space="preserve"> </v>
          </cell>
        </row>
        <row r="226">
          <cell r="A226" t="e">
            <v>#REF!</v>
          </cell>
          <cell r="B226" t="str">
            <v>N.F.B</v>
          </cell>
          <cell r="C226" t="str">
            <v>3P 30AF/10AT</v>
          </cell>
          <cell r="D226" t="str">
            <v>EA</v>
          </cell>
          <cell r="E226">
            <v>1</v>
          </cell>
          <cell r="F226" t="str">
            <v>1.5KW 1회로 이므로</v>
          </cell>
        </row>
        <row r="227">
          <cell r="A227" t="e">
            <v>#REF!</v>
          </cell>
          <cell r="B227" t="str">
            <v>N.F.B</v>
          </cell>
          <cell r="C227" t="str">
            <v>2P 5A</v>
          </cell>
          <cell r="D227" t="str">
            <v>EA</v>
          </cell>
          <cell r="E227">
            <v>10</v>
          </cell>
          <cell r="F227" t="str">
            <v>25W x 6회로, 40W x 2회로, 100W x 1회로, 190W x 1회로= 10회로이므로</v>
          </cell>
        </row>
        <row r="228">
          <cell r="A228" t="e">
            <v>#REF!</v>
          </cell>
          <cell r="B228" t="str">
            <v xml:space="preserve">N.F.B(MACHINE OP') </v>
          </cell>
          <cell r="C228" t="str">
            <v>2P 5A</v>
          </cell>
          <cell r="D228" t="str">
            <v>EA</v>
          </cell>
          <cell r="E228">
            <v>1</v>
          </cell>
          <cell r="F228" t="str">
            <v xml:space="preserve"> </v>
          </cell>
        </row>
        <row r="229">
          <cell r="B229" t="str">
            <v>MAGNETIC S/W</v>
          </cell>
          <cell r="C229" t="str">
            <v>SMO - 15</v>
          </cell>
          <cell r="D229" t="str">
            <v>EA</v>
          </cell>
          <cell r="E229">
            <v>2</v>
          </cell>
          <cell r="F229" t="str">
            <v>1회로 (1.5KW이하) x 2EA씩 (정.역회전)</v>
          </cell>
        </row>
        <row r="230">
          <cell r="A230" t="e">
            <v>#REF!</v>
          </cell>
          <cell r="B230" t="str">
            <v>전  선</v>
          </cell>
          <cell r="C230" t="str">
            <v>UL #24</v>
          </cell>
          <cell r="D230" t="str">
            <v>M</v>
          </cell>
          <cell r="E230">
            <v>10</v>
          </cell>
          <cell r="F230" t="str">
            <v xml:space="preserve"> </v>
          </cell>
        </row>
        <row r="231">
          <cell r="A231" t="e">
            <v>#REF!</v>
          </cell>
          <cell r="B231" t="str">
            <v>PILOT LAMP</v>
          </cell>
          <cell r="C231" t="str">
            <v xml:space="preserve"> </v>
          </cell>
          <cell r="D231" t="str">
            <v>EA</v>
          </cell>
          <cell r="E231">
            <v>2</v>
          </cell>
          <cell r="F231" t="str">
            <v>POWER용 1EA, OPERATION용 1EA</v>
          </cell>
        </row>
        <row r="232">
          <cell r="B232" t="str">
            <v>T.H</v>
          </cell>
          <cell r="D232" t="str">
            <v>EA</v>
          </cell>
          <cell r="E232">
            <v>1</v>
          </cell>
          <cell r="F232" t="str">
            <v>회로당 1EA씩 x 1회로</v>
          </cell>
        </row>
        <row r="233">
          <cell r="A233" t="e">
            <v>#REF!</v>
          </cell>
          <cell r="B233" t="str">
            <v>POWER RELAY</v>
          </cell>
          <cell r="C233" t="str">
            <v>4a4b</v>
          </cell>
          <cell r="D233" t="str">
            <v>EA</v>
          </cell>
          <cell r="E233">
            <v>20</v>
          </cell>
          <cell r="F233" t="str">
            <v>회로당 2EA씩 x 10회로</v>
          </cell>
        </row>
        <row r="234">
          <cell r="A234" t="e">
            <v>#REF!</v>
          </cell>
          <cell r="B234" t="str">
            <v>RELAY</v>
          </cell>
          <cell r="C234" t="str">
            <v>DC 24V 14PIN</v>
          </cell>
          <cell r="D234" t="str">
            <v>EA</v>
          </cell>
          <cell r="E234">
            <v>2</v>
          </cell>
          <cell r="F234" t="str">
            <v>회로당 2EA씩 x 1회로</v>
          </cell>
        </row>
        <row r="235">
          <cell r="A235" t="e">
            <v>#REF!</v>
          </cell>
          <cell r="B235" t="str">
            <v>RELAY SOCKET</v>
          </cell>
          <cell r="C235" t="str">
            <v>DC 24V 14PIN</v>
          </cell>
          <cell r="D235" t="str">
            <v>EA</v>
          </cell>
          <cell r="E235">
            <v>2</v>
          </cell>
          <cell r="F235" t="str">
            <v>회로당 2EA씩 x 1회로</v>
          </cell>
          <cell r="G235" t="str">
            <v xml:space="preserve"> </v>
          </cell>
        </row>
        <row r="236">
          <cell r="A236" t="e">
            <v>#REF!</v>
          </cell>
          <cell r="B236" t="str">
            <v>FUSE/SOCKET</v>
          </cell>
          <cell r="C236" t="str">
            <v xml:space="preserve"> </v>
          </cell>
          <cell r="D236" t="str">
            <v>EA</v>
          </cell>
          <cell r="E236">
            <v>3</v>
          </cell>
          <cell r="F236" t="str">
            <v>3상 이므로</v>
          </cell>
        </row>
        <row r="237">
          <cell r="A237" t="e">
            <v>#REF!</v>
          </cell>
          <cell r="B237" t="str">
            <v>TRANS</v>
          </cell>
          <cell r="C237" t="str">
            <v>250W 380/220,110,24V</v>
          </cell>
          <cell r="D237" t="str">
            <v>SET</v>
          </cell>
          <cell r="E237">
            <v>1</v>
          </cell>
        </row>
        <row r="238">
          <cell r="A238" t="e">
            <v>#REF!</v>
          </cell>
          <cell r="B238" t="str">
            <v>TERMINAL &amp; BLOCK</v>
          </cell>
          <cell r="C238" t="str">
            <v>20A</v>
          </cell>
          <cell r="D238" t="str">
            <v>EA</v>
          </cell>
          <cell r="E238">
            <v>44</v>
          </cell>
          <cell r="F238" t="str">
            <v>11CIR'x4EA=44EA (POWER)</v>
          </cell>
        </row>
        <row r="239">
          <cell r="A239" t="e">
            <v>#REF!</v>
          </cell>
          <cell r="B239" t="str">
            <v>TERMINAL &amp; BLOCK</v>
          </cell>
          <cell r="C239" t="str">
            <v>10A</v>
          </cell>
          <cell r="D239" t="str">
            <v>EA</v>
          </cell>
          <cell r="E239">
            <v>66</v>
          </cell>
          <cell r="F239" t="str">
            <v>11CIR'x6EA=66EA (OPERATION)</v>
          </cell>
        </row>
        <row r="240">
          <cell r="B240" t="str">
            <v>TERMINAL &amp; TUBE</v>
          </cell>
          <cell r="C240" t="str">
            <v>3.5sq</v>
          </cell>
          <cell r="D240" t="str">
            <v>SET</v>
          </cell>
          <cell r="E240">
            <v>88</v>
          </cell>
          <cell r="F240" t="str">
            <v xml:space="preserve"> </v>
          </cell>
        </row>
        <row r="241">
          <cell r="A241" t="e">
            <v>#REF!</v>
          </cell>
          <cell r="B241" t="str">
            <v>TERMINAL &amp; TUBE</v>
          </cell>
          <cell r="C241" t="str">
            <v>1.25sq</v>
          </cell>
          <cell r="D241" t="str">
            <v>SET</v>
          </cell>
          <cell r="E241">
            <v>132</v>
          </cell>
          <cell r="F241" t="str">
            <v xml:space="preserve"> </v>
          </cell>
        </row>
        <row r="242">
          <cell r="A242" t="e">
            <v>#REF!</v>
          </cell>
          <cell r="B242" t="str">
            <v>전   선</v>
          </cell>
          <cell r="C242" t="str">
            <v>IV 3.5sq</v>
          </cell>
          <cell r="D242" t="str">
            <v>M</v>
          </cell>
          <cell r="E242">
            <v>88</v>
          </cell>
          <cell r="F242" t="str">
            <v>회로당2M x (4가닥 x11회로)=88M</v>
          </cell>
        </row>
        <row r="243">
          <cell r="A243" t="e">
            <v>#REF!</v>
          </cell>
          <cell r="B243" t="str">
            <v>전   선</v>
          </cell>
          <cell r="C243" t="str">
            <v>IV 1.25sq</v>
          </cell>
          <cell r="D243" t="str">
            <v>M</v>
          </cell>
          <cell r="E243">
            <v>88</v>
          </cell>
          <cell r="F243" t="str">
            <v>회로당2M x (4가닥 x11회로)=88M</v>
          </cell>
          <cell r="H243" t="str">
            <v xml:space="preserve"> </v>
          </cell>
        </row>
        <row r="245">
          <cell r="A245" t="e">
            <v>#REF!</v>
          </cell>
          <cell r="B245" t="str">
            <v>공사명: CONTROL BOARD</v>
          </cell>
          <cell r="H245" t="str">
            <v>NO.1-10-00</v>
          </cell>
        </row>
        <row r="246">
          <cell r="A246" t="e">
            <v>#REF!</v>
          </cell>
          <cell r="B246" t="str">
            <v>CONTROL BOARD</v>
          </cell>
          <cell r="C246" t="str">
            <v>325x350x80</v>
          </cell>
          <cell r="D246" t="str">
            <v>SET</v>
          </cell>
          <cell r="E246">
            <v>1</v>
          </cell>
          <cell r="F246" t="str">
            <v>도면 참조</v>
          </cell>
        </row>
        <row r="247">
          <cell r="A247" t="e">
            <v>#REF!</v>
          </cell>
          <cell r="B247" t="str">
            <v>PILOT LAMP</v>
          </cell>
          <cell r="C247" t="str">
            <v>Ø16</v>
          </cell>
          <cell r="D247" t="str">
            <v>EA</v>
          </cell>
          <cell r="E247">
            <v>1</v>
          </cell>
          <cell r="F247" t="str">
            <v>도면 참조</v>
          </cell>
        </row>
        <row r="248">
          <cell r="A248" t="e">
            <v>#REF!</v>
          </cell>
          <cell r="B248" t="str">
            <v>KEY S/W</v>
          </cell>
          <cell r="C248" t="str">
            <v xml:space="preserve"> </v>
          </cell>
          <cell r="D248" t="str">
            <v>EA</v>
          </cell>
          <cell r="E248">
            <v>1</v>
          </cell>
          <cell r="F248" t="str">
            <v>도면 참조</v>
          </cell>
          <cell r="G248" t="str">
            <v xml:space="preserve"> </v>
          </cell>
        </row>
        <row r="249">
          <cell r="A249" t="e">
            <v>#REF!</v>
          </cell>
          <cell r="B249" t="str">
            <v>EMERGENCY S/W</v>
          </cell>
          <cell r="C249" t="str">
            <v>Ø25</v>
          </cell>
          <cell r="D249" t="str">
            <v>EA</v>
          </cell>
          <cell r="E249">
            <v>1</v>
          </cell>
          <cell r="F249" t="str">
            <v>도면 참조</v>
          </cell>
        </row>
        <row r="250">
          <cell r="A250" t="e">
            <v>#REF!</v>
          </cell>
          <cell r="B250" t="str">
            <v>선 택 S/W</v>
          </cell>
          <cell r="C250" t="str">
            <v xml:space="preserve">Ø16 </v>
          </cell>
          <cell r="D250" t="str">
            <v>EA</v>
          </cell>
          <cell r="E250">
            <v>11</v>
          </cell>
          <cell r="F250" t="str">
            <v>도면 참조</v>
          </cell>
        </row>
        <row r="251">
          <cell r="A251" t="e">
            <v>#REF!</v>
          </cell>
          <cell r="B251" t="str">
            <v>PUSH BUTTON S/W</v>
          </cell>
          <cell r="C251" t="str">
            <v xml:space="preserve">Ø16 </v>
          </cell>
          <cell r="D251" t="str">
            <v>EA</v>
          </cell>
          <cell r="E251">
            <v>33</v>
          </cell>
          <cell r="F251" t="str">
            <v>11회로 x 3EA = 33EA</v>
          </cell>
        </row>
        <row r="252">
          <cell r="A252" t="e">
            <v>#REF!</v>
          </cell>
          <cell r="B252" t="str">
            <v>TERMINAL BLOCK</v>
          </cell>
          <cell r="C252" t="str">
            <v>20A</v>
          </cell>
          <cell r="D252" t="str">
            <v>EA</v>
          </cell>
          <cell r="E252">
            <v>33</v>
          </cell>
          <cell r="F252" t="str">
            <v>11회로 x3EA = 33EA</v>
          </cell>
        </row>
        <row r="253">
          <cell r="A253" t="e">
            <v>#REF!</v>
          </cell>
          <cell r="B253" t="str">
            <v xml:space="preserve"> </v>
          </cell>
          <cell r="D253" t="str">
            <v xml:space="preserve"> </v>
          </cell>
          <cell r="E253" t="str">
            <v xml:space="preserve"> </v>
          </cell>
          <cell r="F253" t="str">
            <v xml:space="preserve"> </v>
          </cell>
        </row>
        <row r="254">
          <cell r="A254" t="e">
            <v>#REF!</v>
          </cell>
          <cell r="B254" t="str">
            <v xml:space="preserve"> </v>
          </cell>
          <cell r="D254" t="str">
            <v xml:space="preserve"> </v>
          </cell>
          <cell r="E254" t="str">
            <v xml:space="preserve"> </v>
          </cell>
          <cell r="F254" t="str">
            <v xml:space="preserve"> </v>
          </cell>
        </row>
        <row r="255">
          <cell r="A255" t="e">
            <v>#REF!</v>
          </cell>
        </row>
        <row r="256">
          <cell r="A256" t="e">
            <v>#REF!</v>
          </cell>
        </row>
        <row r="258">
          <cell r="A258" t="e">
            <v>#REF!</v>
          </cell>
        </row>
        <row r="259">
          <cell r="A259" t="e">
            <v>#REF!</v>
          </cell>
        </row>
        <row r="260">
          <cell r="A260" t="e">
            <v>#REF!</v>
          </cell>
        </row>
        <row r="262">
          <cell r="A262" t="e">
            <v>#REF!</v>
          </cell>
          <cell r="G262" t="str">
            <v xml:space="preserve"> </v>
          </cell>
          <cell r="H262" t="str">
            <v xml:space="preserve"> </v>
          </cell>
        </row>
        <row r="263">
          <cell r="A263" t="e">
            <v>#REF!</v>
          </cell>
          <cell r="B263" t="str">
            <v xml:space="preserve"> </v>
          </cell>
          <cell r="C263" t="str">
            <v xml:space="preserve"> </v>
          </cell>
          <cell r="D263" t="str">
            <v xml:space="preserve"> </v>
          </cell>
          <cell r="E263" t="str">
            <v xml:space="preserve"> </v>
          </cell>
          <cell r="F263" t="str">
            <v xml:space="preserve"> </v>
          </cell>
        </row>
        <row r="264">
          <cell r="A264" t="e">
            <v>#REF!</v>
          </cell>
        </row>
        <row r="265">
          <cell r="A265" t="e">
            <v>#REF!</v>
          </cell>
        </row>
        <row r="266">
          <cell r="A266" t="e">
            <v>#REF!</v>
          </cell>
        </row>
        <row r="267">
          <cell r="A267" t="e">
            <v>#REF!</v>
          </cell>
          <cell r="B267" t="str">
            <v>공사명 : MACHINE PART (1.5KW x 4P用: WINCH TYPE)</v>
          </cell>
          <cell r="H267" t="str">
            <v>일위대가-1</v>
          </cell>
        </row>
        <row r="268">
          <cell r="A268" t="e">
            <v>#REF!</v>
          </cell>
          <cell r="B268" t="str">
            <v>MOTOR</v>
          </cell>
          <cell r="C268" t="str">
            <v>1.5KW x 4P</v>
          </cell>
          <cell r="D268" t="str">
            <v>대</v>
          </cell>
          <cell r="E268">
            <v>1</v>
          </cell>
          <cell r="F268" t="str">
            <v xml:space="preserve"> </v>
          </cell>
        </row>
        <row r="269">
          <cell r="A269" t="e">
            <v>#REF!</v>
          </cell>
          <cell r="B269" t="str">
            <v>DISK BRAKE</v>
          </cell>
          <cell r="C269" t="str">
            <v>1.5KW x 4P用</v>
          </cell>
          <cell r="D269" t="str">
            <v>대</v>
          </cell>
          <cell r="E269">
            <v>1</v>
          </cell>
          <cell r="F269" t="str">
            <v xml:space="preserve"> </v>
          </cell>
        </row>
        <row r="270">
          <cell r="A270" t="e">
            <v>#REF!</v>
          </cell>
          <cell r="B270" t="str">
            <v>BOLT,NUT,W/S,S/W</v>
          </cell>
          <cell r="C270" t="str">
            <v>M12 x 40L</v>
          </cell>
          <cell r="D270" t="str">
            <v>SET</v>
          </cell>
          <cell r="E270">
            <v>4</v>
          </cell>
          <cell r="F270" t="str">
            <v>MOTOR 고정용</v>
          </cell>
        </row>
        <row r="271">
          <cell r="A271" t="e">
            <v>#REF!</v>
          </cell>
          <cell r="B271" t="str">
            <v>MOTOR DIE</v>
          </cell>
          <cell r="C271" t="str">
            <v>1.5KW x 4P用</v>
          </cell>
          <cell r="D271" t="str">
            <v>SET</v>
          </cell>
          <cell r="E271">
            <v>1</v>
          </cell>
          <cell r="F271" t="str">
            <v>MOTOR 고정용</v>
          </cell>
        </row>
        <row r="272">
          <cell r="A272" t="e">
            <v>#REF!</v>
          </cell>
          <cell r="B272" t="str">
            <v>STUD BOLT</v>
          </cell>
          <cell r="C272" t="str">
            <v>M16 x 200L</v>
          </cell>
          <cell r="D272" t="str">
            <v>SET</v>
          </cell>
          <cell r="E272">
            <v>4</v>
          </cell>
          <cell r="F272" t="str">
            <v>MOTOR 출력축과 WORM REDUCER 입력축과의 거리조절용</v>
          </cell>
        </row>
        <row r="273">
          <cell r="A273" t="e">
            <v>#REF!</v>
          </cell>
          <cell r="B273" t="str">
            <v>NUT</v>
          </cell>
          <cell r="C273" t="str">
            <v>M16</v>
          </cell>
          <cell r="D273" t="str">
            <v>EA</v>
          </cell>
          <cell r="E273">
            <v>16</v>
          </cell>
          <cell r="F273" t="str">
            <v>STUD BOLT 1EA당 4EA씩으므로 4EAx4EA= 16EA</v>
          </cell>
        </row>
        <row r="274">
          <cell r="A274" t="e">
            <v>#REF!</v>
          </cell>
          <cell r="B274" t="str">
            <v xml:space="preserve">V-PULLEY </v>
          </cell>
          <cell r="C274" t="str">
            <v>B형 x 2열 x 3"</v>
          </cell>
          <cell r="D274" t="str">
            <v>EA</v>
          </cell>
          <cell r="E274">
            <v>1</v>
          </cell>
          <cell r="F274" t="str">
            <v>MOTOR 출력용</v>
          </cell>
        </row>
        <row r="275">
          <cell r="A275" t="e">
            <v>#REF!</v>
          </cell>
          <cell r="B275" t="str">
            <v xml:space="preserve">V-PULLEY </v>
          </cell>
          <cell r="C275" t="str">
            <v>B형 x 2열 x 8"</v>
          </cell>
          <cell r="D275" t="str">
            <v>EA</v>
          </cell>
          <cell r="E275">
            <v>1</v>
          </cell>
          <cell r="F275" t="str">
            <v>WORM REDUCER 입력축용</v>
          </cell>
        </row>
        <row r="276">
          <cell r="A276" t="e">
            <v>#REF!</v>
          </cell>
          <cell r="B276" t="str">
            <v>V-BELT</v>
          </cell>
          <cell r="C276" t="str">
            <v>B형 x 42"</v>
          </cell>
          <cell r="D276" t="str">
            <v>EA</v>
          </cell>
          <cell r="E276">
            <v>2</v>
          </cell>
          <cell r="F276" t="str">
            <v>V-PULLEY가 2열</v>
          </cell>
        </row>
        <row r="277">
          <cell r="A277" t="e">
            <v>#REF!</v>
          </cell>
          <cell r="B277" t="str">
            <v>WORM REDUCER</v>
          </cell>
          <cell r="C277" t="str">
            <v>1.5KW x 4P用</v>
          </cell>
          <cell r="D277" t="str">
            <v>대</v>
          </cell>
          <cell r="E277">
            <v>1</v>
          </cell>
          <cell r="F277" t="str">
            <v xml:space="preserve"> </v>
          </cell>
        </row>
        <row r="278">
          <cell r="A278" t="e">
            <v>#REF!</v>
          </cell>
          <cell r="B278" t="str">
            <v>BOLT,NUT,W/S,S/W</v>
          </cell>
          <cell r="C278" t="str">
            <v>M16 x 60L</v>
          </cell>
          <cell r="D278" t="str">
            <v>SET</v>
          </cell>
          <cell r="E278">
            <v>2</v>
          </cell>
          <cell r="F278" t="str">
            <v>WORM REDUCER 고정용</v>
          </cell>
        </row>
        <row r="279">
          <cell r="A279" t="e">
            <v>#REF!</v>
          </cell>
          <cell r="B279" t="str">
            <v>BEARING</v>
          </cell>
          <cell r="C279" t="str">
            <v>UCP #207</v>
          </cell>
          <cell r="D279" t="str">
            <v>EA</v>
          </cell>
          <cell r="E279">
            <v>1</v>
          </cell>
          <cell r="F279" t="str">
            <v xml:space="preserve"> </v>
          </cell>
        </row>
        <row r="280">
          <cell r="A280" t="e">
            <v>#REF!</v>
          </cell>
          <cell r="B280" t="str">
            <v>BEARING DIE</v>
          </cell>
          <cell r="C280" t="str">
            <v>UCP #207用</v>
          </cell>
          <cell r="D280" t="str">
            <v>EA</v>
          </cell>
          <cell r="E280">
            <v>1</v>
          </cell>
          <cell r="F280" t="str">
            <v xml:space="preserve"> </v>
          </cell>
        </row>
        <row r="281">
          <cell r="A281" t="e">
            <v>#REF!</v>
          </cell>
          <cell r="B281" t="str">
            <v>BOLT,NUT,W/S,S/W</v>
          </cell>
          <cell r="C281" t="str">
            <v>M16 x 60L</v>
          </cell>
          <cell r="D281" t="str">
            <v>SET</v>
          </cell>
          <cell r="E281">
            <v>2</v>
          </cell>
          <cell r="F281" t="str">
            <v>BEARING DIE 고정용</v>
          </cell>
        </row>
        <row r="282">
          <cell r="A282" t="e">
            <v>#REF!</v>
          </cell>
          <cell r="B282" t="str">
            <v>CHAIN SPROCKET</v>
          </cell>
          <cell r="C282" t="str">
            <v>DS #35 x 12t</v>
          </cell>
          <cell r="D282" t="str">
            <v>SET</v>
          </cell>
          <cell r="E282">
            <v>1</v>
          </cell>
          <cell r="F282" t="str">
            <v>LIMIT 제어동력 전달용 (CAM LINIT S/W 입력축)</v>
          </cell>
        </row>
        <row r="283">
          <cell r="A283" t="e">
            <v>#REF!</v>
          </cell>
          <cell r="B283" t="str">
            <v>CHAIN SPROCKET</v>
          </cell>
          <cell r="C283" t="str">
            <v>DS #35 x 27t</v>
          </cell>
          <cell r="D283" t="str">
            <v>SET</v>
          </cell>
          <cell r="E283">
            <v>1</v>
          </cell>
          <cell r="F283" t="str">
            <v>LIMIT 제어동력 전달용 (WORM REDUCER 출력축 끝단)</v>
          </cell>
        </row>
        <row r="284">
          <cell r="A284" t="e">
            <v>#REF!</v>
          </cell>
          <cell r="B284" t="str">
            <v xml:space="preserve">CHAIN </v>
          </cell>
          <cell r="C284" t="str">
            <v xml:space="preserve">DS #35 </v>
          </cell>
          <cell r="D284" t="str">
            <v>SET</v>
          </cell>
          <cell r="E284">
            <v>1</v>
          </cell>
          <cell r="F284" t="str">
            <v>LIMIT 제어동력</v>
          </cell>
        </row>
        <row r="285">
          <cell r="A285" t="e">
            <v>#REF!</v>
          </cell>
          <cell r="B285" t="str">
            <v>CHAIN OFFSET LINK</v>
          </cell>
          <cell r="C285" t="str">
            <v xml:space="preserve">DS #35用 </v>
          </cell>
          <cell r="D285" t="str">
            <v>EA</v>
          </cell>
          <cell r="E285">
            <v>1</v>
          </cell>
          <cell r="F285" t="str">
            <v>CHAIN 연결용</v>
          </cell>
        </row>
        <row r="286">
          <cell r="A286" t="e">
            <v>#REF!</v>
          </cell>
          <cell r="B286" t="str">
            <v>CAM LIMIT S/W</v>
          </cell>
          <cell r="C286" t="str">
            <v>SCREW TYPE</v>
          </cell>
          <cell r="D286" t="str">
            <v>SET</v>
          </cell>
          <cell r="E286">
            <v>1</v>
          </cell>
          <cell r="F286" t="str">
            <v>LIMIT 제어동력</v>
          </cell>
        </row>
        <row r="287">
          <cell r="A287" t="e">
            <v>#REF!</v>
          </cell>
          <cell r="B287" t="str">
            <v>LIMIT S/W DIE</v>
          </cell>
          <cell r="C287" t="str">
            <v xml:space="preserve"> </v>
          </cell>
          <cell r="D287" t="str">
            <v>SET</v>
          </cell>
          <cell r="E287">
            <v>1</v>
          </cell>
          <cell r="F287" t="str">
            <v xml:space="preserve"> </v>
          </cell>
        </row>
        <row r="288">
          <cell r="A288" t="e">
            <v>#REF!</v>
          </cell>
          <cell r="B288" t="str">
            <v>BOLT,NUT,W/S,S/W</v>
          </cell>
          <cell r="C288" t="str">
            <v>M6 x 30L</v>
          </cell>
          <cell r="D288" t="str">
            <v>SET</v>
          </cell>
          <cell r="E288">
            <v>2</v>
          </cell>
          <cell r="F288" t="str">
            <v>CAM LIMITS S/W 고정용</v>
          </cell>
        </row>
        <row r="289">
          <cell r="A289" t="e">
            <v>#REF!</v>
          </cell>
        </row>
        <row r="290">
          <cell r="A290" t="e">
            <v>#REF!</v>
          </cell>
        </row>
        <row r="291">
          <cell r="A291" t="e">
            <v>#REF!</v>
          </cell>
        </row>
        <row r="292">
          <cell r="A292" t="e">
            <v>#REF!</v>
          </cell>
        </row>
        <row r="293">
          <cell r="A293" t="e">
            <v>#REF!</v>
          </cell>
        </row>
        <row r="294">
          <cell r="A294" t="e">
            <v>#REF!</v>
          </cell>
        </row>
        <row r="295">
          <cell r="A295" t="e">
            <v>#REF!</v>
          </cell>
        </row>
        <row r="296">
          <cell r="A296" t="e">
            <v>#REF!</v>
          </cell>
        </row>
        <row r="297">
          <cell r="A297" t="e">
            <v>#REF!</v>
          </cell>
        </row>
        <row r="298">
          <cell r="A298" t="e">
            <v>#REF!</v>
          </cell>
        </row>
        <row r="299">
          <cell r="A299" t="e">
            <v>#REF!</v>
          </cell>
        </row>
        <row r="300">
          <cell r="A300" t="e">
            <v>#REF!</v>
          </cell>
        </row>
        <row r="301">
          <cell r="A301" t="e">
            <v>#REF!</v>
          </cell>
        </row>
        <row r="302">
          <cell r="A302" t="e">
            <v>#REF!</v>
          </cell>
        </row>
        <row r="303">
          <cell r="A303" t="e">
            <v>#REF!</v>
          </cell>
        </row>
        <row r="304">
          <cell r="A304" t="e">
            <v>#REF!</v>
          </cell>
        </row>
        <row r="305">
          <cell r="A305" t="e">
            <v>#REF!</v>
          </cell>
        </row>
        <row r="306">
          <cell r="A306" t="e">
            <v>#REF!</v>
          </cell>
        </row>
        <row r="307">
          <cell r="A307" t="e">
            <v>#REF!</v>
          </cell>
        </row>
        <row r="308">
          <cell r="A308" t="e">
            <v>#REF!</v>
          </cell>
        </row>
        <row r="309">
          <cell r="A309" t="e">
            <v>#REF!</v>
          </cell>
        </row>
        <row r="310">
          <cell r="A310" t="e">
            <v>#REF!</v>
          </cell>
        </row>
        <row r="311">
          <cell r="A311" t="e">
            <v>#REF!</v>
          </cell>
        </row>
        <row r="312">
          <cell r="A312" t="e">
            <v>#REF!</v>
          </cell>
        </row>
        <row r="313">
          <cell r="A313" t="e">
            <v>#REF!</v>
          </cell>
        </row>
        <row r="314">
          <cell r="A314" t="e">
            <v>#REF!</v>
          </cell>
        </row>
        <row r="315">
          <cell r="A315" t="e">
            <v>#REF!</v>
          </cell>
        </row>
        <row r="316">
          <cell r="A316" t="e">
            <v>#REF!</v>
          </cell>
        </row>
        <row r="317">
          <cell r="A317" t="e">
            <v>#REF!</v>
          </cell>
        </row>
        <row r="318">
          <cell r="A318" t="e">
            <v>#REF!</v>
          </cell>
        </row>
        <row r="319">
          <cell r="A319" t="e">
            <v>#REF!</v>
          </cell>
        </row>
        <row r="320">
          <cell r="A320" t="e">
            <v>#REF!</v>
          </cell>
        </row>
        <row r="321">
          <cell r="A321" t="e">
            <v>#REF!</v>
          </cell>
        </row>
        <row r="322">
          <cell r="A322" t="e">
            <v>#REF!</v>
          </cell>
        </row>
        <row r="323">
          <cell r="A323" t="e">
            <v>#REF!</v>
          </cell>
        </row>
        <row r="324">
          <cell r="A324" t="e">
            <v>#REF!</v>
          </cell>
        </row>
        <row r="325">
          <cell r="A325" t="e">
            <v>#REF!</v>
          </cell>
        </row>
        <row r="326">
          <cell r="A326" t="e">
            <v>#REF!</v>
          </cell>
        </row>
        <row r="327">
          <cell r="A327" t="e">
            <v>#REF!</v>
          </cell>
        </row>
        <row r="328">
          <cell r="A328" t="e">
            <v>#REF!</v>
          </cell>
        </row>
        <row r="329">
          <cell r="A329" t="e">
            <v>#REF!</v>
          </cell>
        </row>
        <row r="330">
          <cell r="A330" t="e">
            <v>#REF!</v>
          </cell>
        </row>
        <row r="331">
          <cell r="A331" t="e">
            <v>#REF!</v>
          </cell>
        </row>
        <row r="332">
          <cell r="A332" t="e">
            <v>#REF!</v>
          </cell>
        </row>
        <row r="333">
          <cell r="A333" t="e">
            <v>#REF!</v>
          </cell>
        </row>
        <row r="334">
          <cell r="A334" t="e">
            <v>#REF!</v>
          </cell>
        </row>
        <row r="335">
          <cell r="A335" t="e">
            <v>#REF!</v>
          </cell>
        </row>
        <row r="336">
          <cell r="A336" t="e">
            <v>#REF!</v>
          </cell>
        </row>
        <row r="337">
          <cell r="A337" t="e">
            <v>#REF!</v>
          </cell>
        </row>
        <row r="338">
          <cell r="A338" t="e">
            <v>#REF!</v>
          </cell>
        </row>
        <row r="339">
          <cell r="A339" t="e">
            <v>#REF!</v>
          </cell>
        </row>
        <row r="340">
          <cell r="A340" t="e">
            <v>#REF!</v>
          </cell>
        </row>
        <row r="341">
          <cell r="A341" t="e">
            <v>#REF!</v>
          </cell>
        </row>
        <row r="342">
          <cell r="A342" t="e">
            <v>#REF!</v>
          </cell>
        </row>
        <row r="343">
          <cell r="A343" t="e">
            <v>#REF!</v>
          </cell>
        </row>
        <row r="344">
          <cell r="A344" t="e">
            <v>#REF!</v>
          </cell>
        </row>
        <row r="345">
          <cell r="A345" t="e">
            <v>#REF!</v>
          </cell>
        </row>
        <row r="346">
          <cell r="A346" t="e">
            <v>#REF!</v>
          </cell>
        </row>
        <row r="347">
          <cell r="A347" t="e">
            <v>#REF!</v>
          </cell>
        </row>
        <row r="348">
          <cell r="A348" t="e">
            <v>#REF!</v>
          </cell>
        </row>
        <row r="349">
          <cell r="A349" t="e">
            <v>#REF!</v>
          </cell>
        </row>
        <row r="350">
          <cell r="A350" t="e">
            <v>#REF!</v>
          </cell>
        </row>
        <row r="351">
          <cell r="A351" t="e">
            <v>#REF!</v>
          </cell>
        </row>
        <row r="352">
          <cell r="A352" t="e">
            <v>#REF!</v>
          </cell>
        </row>
        <row r="353">
          <cell r="A353" t="e">
            <v>#REF!</v>
          </cell>
        </row>
        <row r="354">
          <cell r="A354" t="e">
            <v>#REF!</v>
          </cell>
        </row>
        <row r="355">
          <cell r="A355" t="e">
            <v>#REF!</v>
          </cell>
        </row>
        <row r="356">
          <cell r="A356" t="e">
            <v>#REF!</v>
          </cell>
        </row>
        <row r="357">
          <cell r="A357" t="e">
            <v>#REF!</v>
          </cell>
        </row>
        <row r="358">
          <cell r="A358" t="e">
            <v>#REF!</v>
          </cell>
        </row>
        <row r="359">
          <cell r="A359" t="e">
            <v>#REF!</v>
          </cell>
        </row>
        <row r="360">
          <cell r="A360" t="e">
            <v>#REF!</v>
          </cell>
        </row>
        <row r="361">
          <cell r="A361" t="e">
            <v>#REF!</v>
          </cell>
        </row>
        <row r="362">
          <cell r="A362" t="e">
            <v>#REF!</v>
          </cell>
        </row>
        <row r="363">
          <cell r="A363" t="e">
            <v>#REF!</v>
          </cell>
        </row>
        <row r="364">
          <cell r="A364" t="e">
            <v>#REF!</v>
          </cell>
        </row>
        <row r="365">
          <cell r="A365" t="e">
            <v>#REF!</v>
          </cell>
        </row>
        <row r="366">
          <cell r="A366" t="e">
            <v>#REF!</v>
          </cell>
        </row>
        <row r="367">
          <cell r="A367" t="e">
            <v>#REF!</v>
          </cell>
        </row>
        <row r="368">
          <cell r="A368" t="e">
            <v>#REF!</v>
          </cell>
        </row>
        <row r="369">
          <cell r="A369" t="e">
            <v>#REF!</v>
          </cell>
        </row>
        <row r="370">
          <cell r="A370" t="e">
            <v>#REF!</v>
          </cell>
        </row>
        <row r="371">
          <cell r="A371" t="e">
            <v>#REF!</v>
          </cell>
        </row>
        <row r="372">
          <cell r="A372" t="e">
            <v>#REF!</v>
          </cell>
        </row>
        <row r="373">
          <cell r="A373" t="e">
            <v>#REF!</v>
          </cell>
        </row>
        <row r="374">
          <cell r="A374" t="e">
            <v>#REF!</v>
          </cell>
        </row>
        <row r="375">
          <cell r="A375" t="e">
            <v>#REF!</v>
          </cell>
        </row>
        <row r="376">
          <cell r="A376" t="e">
            <v>#REF!</v>
          </cell>
        </row>
        <row r="377">
          <cell r="A377" t="e">
            <v>#REF!</v>
          </cell>
        </row>
        <row r="378">
          <cell r="A378" t="e">
            <v>#REF!</v>
          </cell>
        </row>
        <row r="379">
          <cell r="A379" t="e">
            <v>#REF!</v>
          </cell>
        </row>
        <row r="380">
          <cell r="A380" t="e">
            <v>#REF!</v>
          </cell>
        </row>
        <row r="381">
          <cell r="A381" t="e">
            <v>#REF!</v>
          </cell>
        </row>
        <row r="382">
          <cell r="A382" t="e">
            <v>#REF!</v>
          </cell>
        </row>
        <row r="383">
          <cell r="A383" t="e">
            <v>#REF!</v>
          </cell>
        </row>
        <row r="384">
          <cell r="A384" t="e">
            <v>#REF!</v>
          </cell>
        </row>
        <row r="385">
          <cell r="A385" t="e">
            <v>#REF!</v>
          </cell>
        </row>
        <row r="386">
          <cell r="A386" t="e">
            <v>#REF!</v>
          </cell>
        </row>
        <row r="387">
          <cell r="A387" t="e">
            <v>#REF!</v>
          </cell>
        </row>
        <row r="388">
          <cell r="A388" t="e">
            <v>#REF!</v>
          </cell>
        </row>
        <row r="389">
          <cell r="A389" t="e">
            <v>#REF!</v>
          </cell>
        </row>
        <row r="390">
          <cell r="A390" t="e">
            <v>#REF!</v>
          </cell>
        </row>
        <row r="391">
          <cell r="A391" t="e">
            <v>#REF!</v>
          </cell>
        </row>
        <row r="392">
          <cell r="A392" t="e">
            <v>#REF!</v>
          </cell>
        </row>
        <row r="393">
          <cell r="A393" t="e">
            <v>#REF!</v>
          </cell>
        </row>
        <row r="394">
          <cell r="A394" t="e">
            <v>#REF!</v>
          </cell>
        </row>
        <row r="395">
          <cell r="A395" t="e">
            <v>#REF!</v>
          </cell>
        </row>
        <row r="396">
          <cell r="A396" t="e">
            <v>#REF!</v>
          </cell>
        </row>
        <row r="397">
          <cell r="A397" t="e">
            <v>#REF!</v>
          </cell>
        </row>
        <row r="398">
          <cell r="A398" t="e">
            <v>#REF!</v>
          </cell>
        </row>
        <row r="399">
          <cell r="A399" t="e">
            <v>#REF!</v>
          </cell>
        </row>
        <row r="400">
          <cell r="A400" t="e">
            <v>#REF!</v>
          </cell>
        </row>
        <row r="401">
          <cell r="A401" t="e">
            <v>#REF!</v>
          </cell>
        </row>
        <row r="402">
          <cell r="A402" t="e">
            <v>#REF!</v>
          </cell>
        </row>
        <row r="403">
          <cell r="A403" t="e">
            <v>#REF!</v>
          </cell>
        </row>
        <row r="404">
          <cell r="A404" t="e">
            <v>#REF!</v>
          </cell>
        </row>
        <row r="405">
          <cell r="A405" t="e">
            <v>#REF!</v>
          </cell>
        </row>
        <row r="406">
          <cell r="A406" t="e">
            <v>#REF!</v>
          </cell>
        </row>
        <row r="407">
          <cell r="A407" t="e">
            <v>#REF!</v>
          </cell>
        </row>
        <row r="408">
          <cell r="A408" t="e">
            <v>#REF!</v>
          </cell>
        </row>
        <row r="409">
          <cell r="A409" t="e">
            <v>#REF!</v>
          </cell>
        </row>
        <row r="410">
          <cell r="A410" t="e">
            <v>#REF!</v>
          </cell>
        </row>
        <row r="411">
          <cell r="A411" t="e">
            <v>#REF!</v>
          </cell>
        </row>
        <row r="412">
          <cell r="A412" t="e">
            <v>#REF!</v>
          </cell>
        </row>
        <row r="413">
          <cell r="A413" t="e">
            <v>#REF!</v>
          </cell>
        </row>
        <row r="414">
          <cell r="A414" t="e">
            <v>#REF!</v>
          </cell>
        </row>
        <row r="415">
          <cell r="A415" t="e">
            <v>#REF!</v>
          </cell>
        </row>
        <row r="416">
          <cell r="A416" t="e">
            <v>#REF!</v>
          </cell>
        </row>
        <row r="417">
          <cell r="A417" t="e">
            <v>#REF!</v>
          </cell>
        </row>
        <row r="418">
          <cell r="A418" t="e">
            <v>#REF!</v>
          </cell>
        </row>
        <row r="419">
          <cell r="A419" t="e">
            <v>#REF!</v>
          </cell>
        </row>
        <row r="420">
          <cell r="A420" t="e">
            <v>#REF!</v>
          </cell>
        </row>
        <row r="421">
          <cell r="A421" t="e">
            <v>#REF!</v>
          </cell>
        </row>
        <row r="422">
          <cell r="A422" t="e">
            <v>#REF!</v>
          </cell>
        </row>
        <row r="423">
          <cell r="A423" t="e">
            <v>#REF!</v>
          </cell>
        </row>
        <row r="424">
          <cell r="A424" t="e">
            <v>#REF!</v>
          </cell>
        </row>
        <row r="425">
          <cell r="A425" t="e">
            <v>#REF!</v>
          </cell>
        </row>
        <row r="426">
          <cell r="A426" t="e">
            <v>#REF!</v>
          </cell>
        </row>
        <row r="427">
          <cell r="A427" t="e">
            <v>#REF!</v>
          </cell>
        </row>
        <row r="428">
          <cell r="A428" t="e">
            <v>#REF!</v>
          </cell>
        </row>
        <row r="429">
          <cell r="A429" t="e">
            <v>#REF!</v>
          </cell>
        </row>
        <row r="430">
          <cell r="A430" t="e">
            <v>#REF!</v>
          </cell>
        </row>
        <row r="431">
          <cell r="A431" t="e">
            <v>#REF!</v>
          </cell>
        </row>
        <row r="432">
          <cell r="A432" t="e">
            <v>#REF!</v>
          </cell>
        </row>
        <row r="433">
          <cell r="A433" t="e">
            <v>#REF!</v>
          </cell>
        </row>
        <row r="434">
          <cell r="A434" t="e">
            <v>#REF!</v>
          </cell>
        </row>
        <row r="435">
          <cell r="A435" t="e">
            <v>#REF!</v>
          </cell>
        </row>
        <row r="436">
          <cell r="A436" t="e">
            <v>#REF!</v>
          </cell>
        </row>
        <row r="437">
          <cell r="A437" t="e">
            <v>#REF!</v>
          </cell>
        </row>
        <row r="438">
          <cell r="A438" t="e">
            <v>#REF!</v>
          </cell>
        </row>
        <row r="439">
          <cell r="A439" t="e">
            <v>#REF!</v>
          </cell>
        </row>
        <row r="440">
          <cell r="A440" t="e">
            <v>#REF!</v>
          </cell>
        </row>
        <row r="441">
          <cell r="A441" t="e">
            <v>#REF!</v>
          </cell>
        </row>
        <row r="442">
          <cell r="A442" t="e">
            <v>#REF!</v>
          </cell>
        </row>
      </sheetData>
      <sheetData sheetId="9" refreshError="1"/>
      <sheetData sheetId="10"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단가"/>
      <sheetName val="자재내역서(총괄-단가)"/>
      <sheetName val="자재내역서(총괄)"/>
      <sheetName val="기자재내역서(변전)"/>
      <sheetName val="자재내역서(동해-배전)"/>
      <sheetName val="자재내역서(건축)"/>
      <sheetName val="전기실집계"/>
      <sheetName val="개소별명세표(전기실)"/>
      <sheetName val="맨홀"/>
      <sheetName val="콘크리트기초"/>
      <sheetName val="맨홀기초 "/>
      <sheetName val="신설개소별 총집계표(동해-배전)"/>
      <sheetName val="신설개소별  집계표(동해-배전)"/>
      <sheetName val="신설개소별명세표(동해-배전)"/>
      <sheetName val="총집계표(전체)"/>
      <sheetName val="외등기초"/>
      <sheetName val="동해선 배관배선 개소별명세표"/>
      <sheetName val="동해선 총집계표"/>
      <sheetName val="동해선 옥내 배관배선 총집계표"/>
      <sheetName val="수량산출서(동해선역)"/>
      <sheetName val="동해선"/>
      <sheetName val="동해선 (2)"/>
      <sheetName val="노무비"/>
      <sheetName val="재료단가"/>
      <sheetName val="견적단가"/>
      <sheetName val="건설기계"/>
      <sheetName val="노임"/>
      <sheetName val="단가산출"/>
      <sheetName val="사급자재"/>
      <sheetName val="일위대가"/>
      <sheetName val="안전장치"/>
      <sheetName val="단가"/>
      <sheetName val="방송일위대가"/>
      <sheetName val="수량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STEP-B"/>
      <sheetName val="NOIM"/>
      <sheetName val="기준표"/>
      <sheetName val="STEP-A"/>
      <sheetName val="YES-F"/>
      <sheetName val="YES-T"/>
      <sheetName val="경비"/>
      <sheetName val="MAIN"/>
      <sheetName val="표"/>
      <sheetName val="sw1"/>
      <sheetName val="건축내역서"/>
    </sheetNames>
    <sheetDataSet>
      <sheetData sheetId="0" refreshError="1"/>
      <sheetData sheetId="1"/>
      <sheetData sheetId="2"/>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ff-shore"/>
      <sheetName val="local"/>
      <sheetName val="labor"/>
      <sheetName val="equip-transp"/>
      <sheetName val="total"/>
      <sheetName val="Sheet1"/>
      <sheetName val="Sheet2"/>
      <sheetName val="Sheet3"/>
      <sheetName val="건축내역서"/>
      <sheetName val="설비내역서"/>
      <sheetName val="전기내역서"/>
      <sheetName val="집계표"/>
      <sheetName val="내역서 (2)"/>
      <sheetName val="BQ"/>
      <sheetName val="입찰안"/>
      <sheetName val="정렬"/>
      <sheetName val="대치판정"/>
      <sheetName val="ABUT수량-A1"/>
      <sheetName val="실행철강하도"/>
      <sheetName val="자재단가비교표"/>
      <sheetName val="sw1"/>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총괄"/>
      <sheetName val="본댐"/>
      <sheetName val="도수"/>
      <sheetName val="ssb"/>
      <sheetName val="증감"/>
      <sheetName val="토목"/>
      <sheetName val="국고"/>
      <sheetName val="발전"/>
      <sheetName val="건축"/>
      <sheetName val="건축내역"/>
      <sheetName val="기계"/>
      <sheetName val="전기"/>
      <sheetName val="통신"/>
      <sheetName val="집계"/>
      <sheetName val="챠트"/>
      <sheetName val="물가"/>
      <sheetName val="Sheet9"/>
      <sheetName val="Sheet10"/>
      <sheetName val="Sheet11"/>
      <sheetName val="Sheet12"/>
      <sheetName val="Sheet13"/>
      <sheetName val="Sheet14"/>
      <sheetName val="Sheet15"/>
      <sheetName val="Sheet16"/>
      <sheetName val="Module1"/>
      <sheetName val="기초단가"/>
      <sheetName val="중기손료"/>
      <sheetName val="일위총괄표"/>
      <sheetName val="수량산출"/>
      <sheetName val="data"/>
      <sheetName val="건축내역서"/>
      <sheetName val="집계표"/>
      <sheetName val="설비내역서"/>
      <sheetName val="전기내역서"/>
      <sheetName val="일위"/>
      <sheetName val="단가"/>
      <sheetName val="건축공사"/>
      <sheetName val="건설기계"/>
      <sheetName val="노임"/>
      <sheetName val="단가산출"/>
      <sheetName val="사급자재"/>
      <sheetName val="일위대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총괄표(1)"/>
      <sheetName val="내역서(2)"/>
      <sheetName val="접지수량산출서(4)"/>
      <sheetName val="일위대가표(5)"/>
      <sheetName val="휀스(6)"/>
      <sheetName val="적용단가(7)"/>
      <sheetName val="전력요금(8)"/>
      <sheetName val="기초근거(9)"/>
      <sheetName val="인건비"/>
      <sheetName val="Sheet3"/>
      <sheetName val="철거산출근거"/>
      <sheetName val="수량산출"/>
      <sheetName val="자재단가"/>
      <sheetName val="데이타"/>
      <sheetName val="식재인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1999.8최종"/>
      <sheetName val="수량"/>
      <sheetName val="중량"/>
      <sheetName val="인건비"/>
      <sheetName val="단가대비표"/>
      <sheetName val="공내역서"/>
      <sheetName val="견적대비표"/>
      <sheetName val="타동명"/>
      <sheetName val="타진명-갑지"/>
      <sheetName val="타진명-2"/>
      <sheetName val="타영시스템"/>
      <sheetName val="수량산출"/>
      <sheetName val="건축일위"/>
      <sheetName val="그라우팅일위"/>
      <sheetName val="수량산출(음암)"/>
      <sheetName val="갑지"/>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단가"/>
      <sheetName val="견적단가"/>
      <sheetName val="노임단가"/>
      <sheetName val="관급자재집계"/>
      <sheetName val="Sheet3"/>
      <sheetName val="내역서1999.8최종"/>
      <sheetName val="일위대가"/>
      <sheetName val="안전장치"/>
      <sheetName val="데이타"/>
      <sheetName val="식재인부"/>
      <sheetName val="간접비계산"/>
      <sheetName val="전선 및 전선관"/>
      <sheetName val="철거산출근거"/>
      <sheetName val="인건비"/>
      <sheetName val="단가"/>
      <sheetName val="수량산출"/>
      <sheetName val="일위대가 (PM)"/>
      <sheetName val="DATA"/>
      <sheetName val="기기리스트"/>
      <sheetName val="총 원가계산"/>
      <sheetName val="Macro(차단기)"/>
      <sheetName val="자재"/>
      <sheetName val="일위대가(가설)"/>
      <sheetName val="Sheet1"/>
    </sheetNames>
    <sheetDataSet>
      <sheetData sheetId="0"/>
      <sheetData sheetId="1" refreshError="1">
        <row r="3">
          <cell r="B3" t="str">
            <v>고정차고 전기실</v>
          </cell>
        </row>
        <row r="4">
          <cell r="A4" t="str">
            <v>고압반HV-1(DS-AS)</v>
          </cell>
          <cell r="B4" t="str">
            <v>고압반</v>
          </cell>
          <cell r="C4" t="str">
            <v>HV-1(DS-AS)</v>
          </cell>
          <cell r="D4" t="str">
            <v>면</v>
          </cell>
        </row>
        <row r="5">
          <cell r="A5" t="str">
            <v>고압반HV-2(DS-AS)</v>
          </cell>
          <cell r="B5" t="str">
            <v>고압반</v>
          </cell>
          <cell r="C5" t="str">
            <v>HV-2(DS-AS)</v>
          </cell>
          <cell r="D5" t="str">
            <v>면</v>
          </cell>
        </row>
        <row r="6">
          <cell r="A6" t="str">
            <v>고압반HV-3(DS-AS)</v>
          </cell>
          <cell r="B6" t="str">
            <v>고압반</v>
          </cell>
          <cell r="C6" t="str">
            <v>HV-3(DS-AS)</v>
          </cell>
          <cell r="D6" t="str">
            <v>면</v>
          </cell>
        </row>
        <row r="7">
          <cell r="A7" t="str">
            <v>고압반HV-4(DS-AS)</v>
          </cell>
          <cell r="B7" t="str">
            <v>고압반</v>
          </cell>
          <cell r="C7" t="str">
            <v>HV-4(DS-AS)</v>
          </cell>
          <cell r="D7" t="str">
            <v>면</v>
          </cell>
        </row>
        <row r="8">
          <cell r="A8" t="str">
            <v>고압반HV-5(DS-AS)</v>
          </cell>
          <cell r="B8" t="str">
            <v>고압반</v>
          </cell>
          <cell r="C8" t="str">
            <v>HV-5(DS-AS)</v>
          </cell>
          <cell r="D8" t="str">
            <v>면</v>
          </cell>
        </row>
        <row r="9">
          <cell r="A9" t="str">
            <v>고압반HV-6(AS)</v>
          </cell>
          <cell r="B9" t="str">
            <v>고압반</v>
          </cell>
          <cell r="C9" t="str">
            <v>HV-6(AS)</v>
          </cell>
          <cell r="D9" t="str">
            <v>면</v>
          </cell>
        </row>
        <row r="10">
          <cell r="A10" t="str">
            <v>변압기반TR-1 3상 100KVA 220V</v>
          </cell>
          <cell r="B10" t="str">
            <v>변압기반</v>
          </cell>
          <cell r="C10" t="str">
            <v>TR-1 3상 100KVA 220V</v>
          </cell>
          <cell r="D10" t="str">
            <v>면</v>
          </cell>
        </row>
        <row r="11">
          <cell r="A11" t="str">
            <v>변압기반TR-2 3상 200KVA 380/220V</v>
          </cell>
          <cell r="B11" t="str">
            <v>변압기반</v>
          </cell>
          <cell r="C11" t="str">
            <v>TR-2 3상 200KVA 380/220V</v>
          </cell>
          <cell r="D11" t="str">
            <v>면</v>
          </cell>
        </row>
        <row r="12">
          <cell r="A12" t="str">
            <v>변압기반TR-3 3상 100KVA 220V</v>
          </cell>
          <cell r="B12" t="str">
            <v>변압기반</v>
          </cell>
          <cell r="C12" t="str">
            <v>TR-3 3상 100KVA 220V</v>
          </cell>
          <cell r="D12" t="str">
            <v>면</v>
          </cell>
        </row>
        <row r="13">
          <cell r="A13" t="str">
            <v>변압기반TR-4  3상 200KVA 380/220V</v>
          </cell>
          <cell r="B13" t="str">
            <v>변압기반</v>
          </cell>
          <cell r="C13" t="str">
            <v>TR-4  3상 200KVA 380/220V</v>
          </cell>
          <cell r="D13" t="str">
            <v>면</v>
          </cell>
        </row>
        <row r="14">
          <cell r="A14" t="str">
            <v>변압기반TR-5 3상 300KVA 440V</v>
          </cell>
          <cell r="B14" t="str">
            <v>변압기반</v>
          </cell>
          <cell r="C14" t="str">
            <v>TR-5 3상 300KVA 440V</v>
          </cell>
          <cell r="D14" t="str">
            <v>면</v>
          </cell>
        </row>
        <row r="15">
          <cell r="A15" t="str">
            <v>저압반LV-1</v>
          </cell>
          <cell r="B15" t="str">
            <v>저압반</v>
          </cell>
          <cell r="C15" t="str">
            <v>LV-1</v>
          </cell>
          <cell r="D15" t="str">
            <v>면</v>
          </cell>
        </row>
        <row r="16">
          <cell r="A16" t="str">
            <v>저압반LV-2</v>
          </cell>
          <cell r="B16" t="str">
            <v>저압반</v>
          </cell>
          <cell r="C16" t="str">
            <v>LV-2</v>
          </cell>
          <cell r="D16" t="str">
            <v>면</v>
          </cell>
        </row>
        <row r="17">
          <cell r="A17" t="str">
            <v>저압반LV-3</v>
          </cell>
          <cell r="B17" t="str">
            <v>저압반</v>
          </cell>
          <cell r="C17" t="str">
            <v>LV-3</v>
          </cell>
          <cell r="D17" t="str">
            <v>면</v>
          </cell>
        </row>
        <row r="19">
          <cell r="A19" t="str">
            <v>분전반L-1A</v>
          </cell>
          <cell r="B19" t="str">
            <v>분전반</v>
          </cell>
          <cell r="C19" t="str">
            <v>L-1A</v>
          </cell>
          <cell r="D19" t="str">
            <v>면</v>
          </cell>
          <cell r="E19">
            <v>1213096</v>
          </cell>
          <cell r="F19" t="str">
            <v>신화전기</v>
          </cell>
          <cell r="G19">
            <v>1238286</v>
          </cell>
          <cell r="H19" t="str">
            <v>진영중전기</v>
          </cell>
          <cell r="I19">
            <v>1228886</v>
          </cell>
          <cell r="J19" t="str">
            <v>수화테크</v>
          </cell>
          <cell r="K19">
            <v>1213096</v>
          </cell>
        </row>
        <row r="20">
          <cell r="A20" t="str">
            <v>분전반L-1B</v>
          </cell>
          <cell r="B20" t="str">
            <v>분전반</v>
          </cell>
          <cell r="C20" t="str">
            <v>L-1B</v>
          </cell>
          <cell r="D20" t="str">
            <v>면</v>
          </cell>
          <cell r="E20">
            <v>1464796</v>
          </cell>
          <cell r="F20" t="str">
            <v>신화전기</v>
          </cell>
          <cell r="G20">
            <v>1495146</v>
          </cell>
          <cell r="H20" t="str">
            <v>진영중전기</v>
          </cell>
          <cell r="I20">
            <v>1483526</v>
          </cell>
          <cell r="J20" t="str">
            <v>수화테크</v>
          </cell>
          <cell r="K20">
            <v>1464796</v>
          </cell>
        </row>
        <row r="21">
          <cell r="A21" t="str">
            <v>분전반L-1C</v>
          </cell>
          <cell r="B21" t="str">
            <v>분전반</v>
          </cell>
          <cell r="C21" t="str">
            <v>L-1C</v>
          </cell>
          <cell r="D21" t="str">
            <v>면</v>
          </cell>
          <cell r="E21">
            <v>1354641</v>
          </cell>
          <cell r="F21" t="str">
            <v>신화전기</v>
          </cell>
          <cell r="G21">
            <v>1382661</v>
          </cell>
          <cell r="H21" t="str">
            <v>진영중전기</v>
          </cell>
          <cell r="I21">
            <v>1372061</v>
          </cell>
          <cell r="J21" t="str">
            <v>수화테크</v>
          </cell>
          <cell r="K21">
            <v>1354641</v>
          </cell>
        </row>
        <row r="22">
          <cell r="A22" t="str">
            <v>분전반L-2A</v>
          </cell>
          <cell r="B22" t="str">
            <v>분전반</v>
          </cell>
          <cell r="C22" t="str">
            <v>L-2A</v>
          </cell>
          <cell r="D22" t="str">
            <v>면</v>
          </cell>
          <cell r="E22">
            <v>1046031</v>
          </cell>
          <cell r="F22" t="str">
            <v>신화전기</v>
          </cell>
          <cell r="G22">
            <v>1067551</v>
          </cell>
          <cell r="H22" t="str">
            <v>진영중전기</v>
          </cell>
          <cell r="I22">
            <v>1059651</v>
          </cell>
          <cell r="J22" t="str">
            <v>수화테크</v>
          </cell>
          <cell r="K22">
            <v>1046031</v>
          </cell>
        </row>
        <row r="23">
          <cell r="A23" t="str">
            <v>분전반L-2B,2C</v>
          </cell>
          <cell r="B23" t="str">
            <v>분전반</v>
          </cell>
          <cell r="C23" t="str">
            <v>L-2B,2C</v>
          </cell>
          <cell r="D23" t="str">
            <v>면</v>
          </cell>
          <cell r="E23">
            <v>1192877</v>
          </cell>
          <cell r="F23" t="str">
            <v>신화전기</v>
          </cell>
          <cell r="G23">
            <v>1217847</v>
          </cell>
          <cell r="H23" t="str">
            <v>진영중전기</v>
          </cell>
          <cell r="I23">
            <v>1208447</v>
          </cell>
          <cell r="J23" t="str">
            <v>수화테크</v>
          </cell>
          <cell r="K23">
            <v>1192877</v>
          </cell>
        </row>
        <row r="24">
          <cell r="A24" t="str">
            <v>분전반P-1A</v>
          </cell>
          <cell r="B24" t="str">
            <v>분전반</v>
          </cell>
          <cell r="C24" t="str">
            <v>P-1A</v>
          </cell>
          <cell r="D24" t="str">
            <v>면</v>
          </cell>
          <cell r="E24">
            <v>895884</v>
          </cell>
          <cell r="F24" t="str">
            <v>신화전기</v>
          </cell>
          <cell r="G24">
            <v>914474</v>
          </cell>
          <cell r="H24" t="str">
            <v>진영중전기</v>
          </cell>
          <cell r="I24">
            <v>907754</v>
          </cell>
          <cell r="J24" t="str">
            <v>수화테크</v>
          </cell>
          <cell r="K24">
            <v>895884</v>
          </cell>
        </row>
        <row r="25">
          <cell r="A25" t="str">
            <v>분전반P-1B</v>
          </cell>
          <cell r="B25" t="str">
            <v>분전반</v>
          </cell>
          <cell r="C25" t="str">
            <v>P-1B</v>
          </cell>
          <cell r="D25" t="str">
            <v>면</v>
          </cell>
          <cell r="E25">
            <v>1346290</v>
          </cell>
          <cell r="F25" t="str">
            <v>신화전기</v>
          </cell>
          <cell r="G25">
            <v>1374310</v>
          </cell>
          <cell r="H25" t="str">
            <v>진영중전기</v>
          </cell>
          <cell r="I25">
            <v>1364110</v>
          </cell>
          <cell r="J25" t="str">
            <v>수화테크</v>
          </cell>
          <cell r="K25">
            <v>1346290</v>
          </cell>
        </row>
        <row r="26">
          <cell r="A26" t="str">
            <v>분전반P-1C</v>
          </cell>
          <cell r="B26" t="str">
            <v>분전반</v>
          </cell>
          <cell r="C26" t="str">
            <v>P-1C</v>
          </cell>
          <cell r="D26" t="str">
            <v>면</v>
          </cell>
          <cell r="E26">
            <v>1009039</v>
          </cell>
          <cell r="F26" t="str">
            <v>신화전기</v>
          </cell>
          <cell r="G26">
            <v>1029949</v>
          </cell>
          <cell r="H26" t="str">
            <v>진영중전기</v>
          </cell>
          <cell r="I26">
            <v>1022249</v>
          </cell>
          <cell r="J26" t="str">
            <v>수화테크</v>
          </cell>
          <cell r="K26">
            <v>1009039</v>
          </cell>
        </row>
        <row r="27">
          <cell r="A27" t="str">
            <v>분전반P-J</v>
          </cell>
          <cell r="B27" t="str">
            <v>분전반</v>
          </cell>
          <cell r="C27" t="str">
            <v>P-J</v>
          </cell>
          <cell r="D27" t="str">
            <v>면</v>
          </cell>
          <cell r="E27">
            <v>890474</v>
          </cell>
          <cell r="F27" t="str">
            <v>신화전기</v>
          </cell>
          <cell r="G27">
            <v>844714</v>
          </cell>
          <cell r="H27" t="str">
            <v>진영중전기</v>
          </cell>
          <cell r="I27">
            <v>899484</v>
          </cell>
          <cell r="J27" t="str">
            <v>수화테크</v>
          </cell>
          <cell r="K27">
            <v>844714</v>
          </cell>
        </row>
        <row r="28">
          <cell r="A28" t="str">
            <v>분전반P-2A,2B</v>
          </cell>
          <cell r="B28" t="str">
            <v>분전반</v>
          </cell>
          <cell r="C28" t="str">
            <v>P-2A,2B</v>
          </cell>
          <cell r="D28" t="str">
            <v>면</v>
          </cell>
          <cell r="E28">
            <v>1085300</v>
          </cell>
          <cell r="F28" t="str">
            <v>신화전기</v>
          </cell>
          <cell r="G28">
            <v>1107820</v>
          </cell>
          <cell r="H28" t="str">
            <v>진영중전기</v>
          </cell>
          <cell r="I28">
            <v>1099620</v>
          </cell>
          <cell r="J28" t="str">
            <v>수화테크</v>
          </cell>
          <cell r="K28">
            <v>1085300</v>
          </cell>
        </row>
        <row r="29">
          <cell r="A29" t="str">
            <v>분전반P-2C</v>
          </cell>
          <cell r="B29" t="str">
            <v>분전반</v>
          </cell>
          <cell r="C29" t="str">
            <v>P-2C</v>
          </cell>
          <cell r="D29" t="str">
            <v>면</v>
          </cell>
          <cell r="E29">
            <v>1209911</v>
          </cell>
          <cell r="F29" t="str">
            <v>신화전기</v>
          </cell>
          <cell r="G29">
            <v>1234831</v>
          </cell>
          <cell r="H29" t="str">
            <v>진영중전기</v>
          </cell>
          <cell r="I29">
            <v>1225831</v>
          </cell>
          <cell r="J29" t="str">
            <v>수화테크</v>
          </cell>
          <cell r="K29">
            <v>1209911</v>
          </cell>
        </row>
        <row r="30">
          <cell r="A30" t="str">
            <v>분전반LC-1A,1C</v>
          </cell>
          <cell r="B30" t="str">
            <v>분전반</v>
          </cell>
          <cell r="C30" t="str">
            <v>LC-1A,1C</v>
          </cell>
          <cell r="D30" t="str">
            <v>면</v>
          </cell>
          <cell r="E30">
            <v>1312511</v>
          </cell>
          <cell r="F30" t="str">
            <v>신화전기</v>
          </cell>
          <cell r="G30">
            <v>1340171</v>
          </cell>
          <cell r="H30" t="str">
            <v>진영중전기</v>
          </cell>
          <cell r="I30">
            <v>1330171</v>
          </cell>
          <cell r="J30" t="str">
            <v>수화테크</v>
          </cell>
          <cell r="K30">
            <v>1312511</v>
          </cell>
        </row>
        <row r="31">
          <cell r="A31" t="str">
            <v>분전반LC-1B</v>
          </cell>
          <cell r="B31" t="str">
            <v>분전반</v>
          </cell>
          <cell r="C31" t="str">
            <v>LC-1B</v>
          </cell>
          <cell r="D31" t="str">
            <v>면</v>
          </cell>
          <cell r="E31">
            <v>1566934</v>
          </cell>
          <cell r="F31" t="str">
            <v>신화전기</v>
          </cell>
          <cell r="G31">
            <v>1599494</v>
          </cell>
          <cell r="H31" t="str">
            <v>진영중전기</v>
          </cell>
          <cell r="I31">
            <v>1587694</v>
          </cell>
          <cell r="J31" t="str">
            <v>수화테크</v>
          </cell>
          <cell r="K31">
            <v>1566934</v>
          </cell>
        </row>
        <row r="32">
          <cell r="A32" t="str">
            <v>분전반LC-1D</v>
          </cell>
          <cell r="B32" t="str">
            <v>분전반</v>
          </cell>
          <cell r="C32" t="str">
            <v>LC-1D</v>
          </cell>
          <cell r="D32" t="str">
            <v>면</v>
          </cell>
          <cell r="E32">
            <v>1253809</v>
          </cell>
          <cell r="F32" t="str">
            <v>신화전기</v>
          </cell>
          <cell r="G32">
            <v>1280269</v>
          </cell>
          <cell r="H32" t="str">
            <v>진영중전기</v>
          </cell>
          <cell r="I32">
            <v>1270869</v>
          </cell>
          <cell r="J32" t="str">
            <v>수화테크</v>
          </cell>
          <cell r="K32">
            <v>1253809</v>
          </cell>
        </row>
        <row r="33">
          <cell r="A33" t="str">
            <v>분전반LC-P</v>
          </cell>
          <cell r="B33" t="str">
            <v>분전반</v>
          </cell>
          <cell r="C33" t="str">
            <v>LC-P</v>
          </cell>
          <cell r="D33" t="str">
            <v>면</v>
          </cell>
          <cell r="E33">
            <v>1152611</v>
          </cell>
          <cell r="F33" t="str">
            <v>신화전기</v>
          </cell>
          <cell r="G33">
            <v>1177671</v>
          </cell>
          <cell r="H33" t="str">
            <v>진영중전기</v>
          </cell>
          <cell r="I33">
            <v>1168301</v>
          </cell>
          <cell r="J33" t="str">
            <v>수화테크</v>
          </cell>
          <cell r="K33">
            <v>1152611</v>
          </cell>
        </row>
        <row r="34">
          <cell r="A34" t="str">
            <v>분전반LC-P1</v>
          </cell>
          <cell r="B34" t="str">
            <v>분전반</v>
          </cell>
          <cell r="C34" t="str">
            <v>LC-P1</v>
          </cell>
          <cell r="D34" t="str">
            <v>면</v>
          </cell>
          <cell r="E34">
            <v>133584</v>
          </cell>
          <cell r="F34" t="str">
            <v>신화전기</v>
          </cell>
          <cell r="G34">
            <v>136384</v>
          </cell>
          <cell r="H34" t="str">
            <v>진영중전기</v>
          </cell>
          <cell r="I34">
            <v>135384</v>
          </cell>
          <cell r="J34" t="str">
            <v>수화테크</v>
          </cell>
          <cell r="K34">
            <v>133584</v>
          </cell>
        </row>
        <row r="35">
          <cell r="A35" t="str">
            <v>분전반LC-C</v>
          </cell>
          <cell r="B35" t="str">
            <v>분전반</v>
          </cell>
          <cell r="C35" t="str">
            <v>LC-C</v>
          </cell>
          <cell r="D35" t="str">
            <v>면</v>
          </cell>
          <cell r="E35">
            <v>237870</v>
          </cell>
          <cell r="F35" t="str">
            <v>신화전기</v>
          </cell>
          <cell r="G35">
            <v>263370</v>
          </cell>
          <cell r="H35" t="str">
            <v>진영중전기</v>
          </cell>
          <cell r="I35">
            <v>241370</v>
          </cell>
          <cell r="J35" t="str">
            <v>수화테크</v>
          </cell>
          <cell r="K35">
            <v>237870</v>
          </cell>
        </row>
        <row r="36">
          <cell r="A36" t="str">
            <v>분전반LC-W1,W1A,W2A</v>
          </cell>
          <cell r="B36" t="str">
            <v>분전반</v>
          </cell>
          <cell r="C36" t="str">
            <v>LC-W1,W1A,W2A</v>
          </cell>
          <cell r="D36" t="str">
            <v>면</v>
          </cell>
          <cell r="E36">
            <v>133077</v>
          </cell>
          <cell r="F36" t="str">
            <v>신화전기</v>
          </cell>
          <cell r="G36">
            <v>136077</v>
          </cell>
          <cell r="H36" t="str">
            <v>진영중전기</v>
          </cell>
          <cell r="I36">
            <v>135077</v>
          </cell>
          <cell r="J36" t="str">
            <v>수화테크</v>
          </cell>
          <cell r="K36">
            <v>133077</v>
          </cell>
        </row>
        <row r="37">
          <cell r="A37" t="str">
            <v>분전반LC-H1A,H2A,H3A</v>
          </cell>
          <cell r="B37" t="str">
            <v>분전반</v>
          </cell>
          <cell r="C37" t="str">
            <v>LC-H1A,H2A,H3A</v>
          </cell>
          <cell r="D37" t="str">
            <v>면</v>
          </cell>
          <cell r="E37">
            <v>150823</v>
          </cell>
          <cell r="F37" t="str">
            <v>신화전기</v>
          </cell>
          <cell r="G37">
            <v>154123</v>
          </cell>
          <cell r="H37" t="str">
            <v>진영중전기</v>
          </cell>
          <cell r="I37">
            <v>135077</v>
          </cell>
          <cell r="J37" t="str">
            <v>수화테크</v>
          </cell>
          <cell r="K37">
            <v>135077</v>
          </cell>
        </row>
        <row r="38">
          <cell r="A38" t="str">
            <v>MCCB BOXMCCB 4P 50/30AT</v>
          </cell>
          <cell r="B38" t="str">
            <v>MCCB BOX</v>
          </cell>
          <cell r="C38" t="str">
            <v>MCCB 4P 50/30AT</v>
          </cell>
          <cell r="D38" t="str">
            <v>면</v>
          </cell>
          <cell r="E38">
            <v>87100</v>
          </cell>
          <cell r="F38" t="str">
            <v>신화전기</v>
          </cell>
          <cell r="G38">
            <v>94900</v>
          </cell>
          <cell r="H38" t="str">
            <v>진영중전기</v>
          </cell>
          <cell r="I38">
            <v>88400</v>
          </cell>
          <cell r="J38" t="str">
            <v>수화테크</v>
          </cell>
          <cell r="K38">
            <v>87100</v>
          </cell>
        </row>
        <row r="39">
          <cell r="A39" t="str">
            <v>MCCB BOXMCCB 4P 50/40AT</v>
          </cell>
          <cell r="B39" t="str">
            <v>MCCB BOX</v>
          </cell>
          <cell r="C39" t="str">
            <v>MCCB 4P 50/40AT</v>
          </cell>
          <cell r="D39" t="str">
            <v>면</v>
          </cell>
          <cell r="E39">
            <v>87100</v>
          </cell>
          <cell r="F39" t="str">
            <v>신화전기</v>
          </cell>
          <cell r="G39">
            <v>94900</v>
          </cell>
          <cell r="H39" t="str">
            <v>진영중전기</v>
          </cell>
          <cell r="I39">
            <v>88400</v>
          </cell>
          <cell r="J39" t="str">
            <v>수화테크</v>
          </cell>
          <cell r="K39">
            <v>87100</v>
          </cell>
        </row>
        <row r="40">
          <cell r="A40" t="str">
            <v>MCCB BOXMCCB 4P 100/100AT</v>
          </cell>
          <cell r="B40" t="str">
            <v>MCCB BOX</v>
          </cell>
          <cell r="C40" t="str">
            <v>MCCB 4P 100/100AT</v>
          </cell>
          <cell r="D40" t="str">
            <v>면</v>
          </cell>
          <cell r="E40">
            <v>132004</v>
          </cell>
          <cell r="F40" t="str">
            <v>신화전기</v>
          </cell>
          <cell r="G40">
            <v>142804</v>
          </cell>
          <cell r="H40" t="str">
            <v>진영중전기</v>
          </cell>
          <cell r="I40">
            <v>133904</v>
          </cell>
          <cell r="J40" t="str">
            <v>수화테크</v>
          </cell>
          <cell r="K40">
            <v>132004</v>
          </cell>
        </row>
        <row r="41">
          <cell r="A41" t="str">
            <v>MCCB BOXELB 2P 30/30AT</v>
          </cell>
          <cell r="B41" t="str">
            <v>MCCB BOX</v>
          </cell>
          <cell r="C41" t="str">
            <v>ELB 2P 30/30AT</v>
          </cell>
          <cell r="D41" t="str">
            <v>면</v>
          </cell>
          <cell r="E41">
            <v>57231</v>
          </cell>
          <cell r="F41" t="str">
            <v>신화전기</v>
          </cell>
          <cell r="G41">
            <v>309655</v>
          </cell>
          <cell r="H41" t="str">
            <v>진영중전기</v>
          </cell>
          <cell r="I41">
            <v>58031</v>
          </cell>
          <cell r="J41" t="str">
            <v>수화테크</v>
          </cell>
          <cell r="K41">
            <v>57231</v>
          </cell>
        </row>
        <row r="42">
          <cell r="A42" t="str">
            <v>MCCB BOXELB 4P 30/20AT</v>
          </cell>
          <cell r="B42" t="str">
            <v>MCCB BOX</v>
          </cell>
          <cell r="C42" t="str">
            <v>ELB 4P 30/20AT</v>
          </cell>
          <cell r="D42" t="str">
            <v>면</v>
          </cell>
          <cell r="E42">
            <v>94102</v>
          </cell>
          <cell r="F42" t="str">
            <v>신화전기</v>
          </cell>
          <cell r="G42">
            <v>713314</v>
          </cell>
          <cell r="H42" t="str">
            <v>진영중전기</v>
          </cell>
          <cell r="I42">
            <v>95402</v>
          </cell>
          <cell r="J42" t="str">
            <v>수화테크</v>
          </cell>
          <cell r="K42">
            <v>94102</v>
          </cell>
        </row>
        <row r="43">
          <cell r="A43" t="str">
            <v>MCCB BOXELB 4P 50/30AT</v>
          </cell>
          <cell r="B43" t="str">
            <v>MCCB BOX</v>
          </cell>
          <cell r="C43" t="str">
            <v>ELB 4P 50/30AT</v>
          </cell>
          <cell r="D43" t="str">
            <v>면</v>
          </cell>
          <cell r="E43">
            <v>122553</v>
          </cell>
          <cell r="F43" t="str">
            <v>신화전기</v>
          </cell>
          <cell r="G43">
            <v>132753</v>
          </cell>
          <cell r="H43" t="str">
            <v>진영중전기</v>
          </cell>
          <cell r="I43">
            <v>124353</v>
          </cell>
          <cell r="J43" t="str">
            <v>수화테크</v>
          </cell>
          <cell r="K43">
            <v>122553</v>
          </cell>
        </row>
        <row r="55">
          <cell r="A55" t="str">
            <v>새마을차고 전기실</v>
          </cell>
          <cell r="B55" t="str">
            <v>새마을차고 전기실</v>
          </cell>
        </row>
        <row r="56">
          <cell r="A56" t="str">
            <v>고압반HV-1(DS-AS)</v>
          </cell>
          <cell r="B56" t="str">
            <v>고압반</v>
          </cell>
          <cell r="C56" t="str">
            <v>HV-1(DS-AS)</v>
          </cell>
          <cell r="D56" t="str">
            <v>면</v>
          </cell>
        </row>
        <row r="57">
          <cell r="A57" t="str">
            <v>변압기반TR-1 3상 200KVA 380/220V</v>
          </cell>
          <cell r="B57" t="str">
            <v>변압기반</v>
          </cell>
          <cell r="C57" t="str">
            <v>TR-1 3상 200KVA 380/220V</v>
          </cell>
          <cell r="D57" t="str">
            <v>면</v>
          </cell>
        </row>
        <row r="58">
          <cell r="A58" t="str">
            <v>변압기반TR-2 3상 300KVA 380/220V</v>
          </cell>
          <cell r="B58" t="str">
            <v>변압기반</v>
          </cell>
          <cell r="C58" t="str">
            <v>TR-2 3상 300KVA 380/220V</v>
          </cell>
          <cell r="D58" t="str">
            <v>면</v>
          </cell>
        </row>
        <row r="59">
          <cell r="A59" t="str">
            <v>변압기반TR-3 3상 300KVA 220V</v>
          </cell>
          <cell r="B59" t="str">
            <v>변압기반</v>
          </cell>
          <cell r="C59" t="str">
            <v>TR-3 3상 300KVA 220V</v>
          </cell>
          <cell r="D59" t="str">
            <v>면</v>
          </cell>
        </row>
        <row r="60">
          <cell r="A60" t="str">
            <v>변압기반TR-4 3상 300KVA 440V</v>
          </cell>
          <cell r="B60" t="str">
            <v>변압기반</v>
          </cell>
          <cell r="C60" t="str">
            <v>TR-4 3상 300KVA 440V</v>
          </cell>
          <cell r="D60" t="str">
            <v>면</v>
          </cell>
        </row>
        <row r="61">
          <cell r="A61" t="str">
            <v>저압반LV-1</v>
          </cell>
          <cell r="B61" t="str">
            <v>저압반</v>
          </cell>
          <cell r="C61" t="str">
            <v>LV-1</v>
          </cell>
          <cell r="D61" t="str">
            <v>면</v>
          </cell>
        </row>
        <row r="62">
          <cell r="A62" t="str">
            <v>저압반LV-2</v>
          </cell>
          <cell r="B62" t="str">
            <v>저압반</v>
          </cell>
          <cell r="C62" t="str">
            <v>LV-2</v>
          </cell>
          <cell r="D62" t="str">
            <v>면</v>
          </cell>
        </row>
        <row r="63">
          <cell r="A63" t="str">
            <v>저압반LV-3</v>
          </cell>
          <cell r="B63" t="str">
            <v>저압반</v>
          </cell>
          <cell r="C63" t="str">
            <v>LV-3</v>
          </cell>
          <cell r="D63" t="str">
            <v>면</v>
          </cell>
        </row>
        <row r="64">
          <cell r="A64" t="str">
            <v>저압반LV-4</v>
          </cell>
          <cell r="B64" t="str">
            <v>저압반</v>
          </cell>
          <cell r="C64" t="str">
            <v>LV-4</v>
          </cell>
          <cell r="D64" t="str">
            <v>면</v>
          </cell>
        </row>
        <row r="66">
          <cell r="A66" t="str">
            <v>분전반LS-A</v>
          </cell>
          <cell r="B66" t="str">
            <v>분전반</v>
          </cell>
          <cell r="C66" t="str">
            <v>LS-A</v>
          </cell>
          <cell r="D66" t="str">
            <v>면</v>
          </cell>
          <cell r="E66">
            <v>1249413</v>
          </cell>
          <cell r="F66" t="str">
            <v>신화전기</v>
          </cell>
          <cell r="G66">
            <v>1274893</v>
          </cell>
          <cell r="H66" t="str">
            <v>진영중전기</v>
          </cell>
          <cell r="I66">
            <v>1265793</v>
          </cell>
          <cell r="J66" t="str">
            <v>수화테크</v>
          </cell>
          <cell r="K66">
            <v>1249413</v>
          </cell>
        </row>
        <row r="67">
          <cell r="A67" t="str">
            <v>분전반LS-B</v>
          </cell>
          <cell r="B67" t="str">
            <v>분전반</v>
          </cell>
          <cell r="C67" t="str">
            <v>LS-B</v>
          </cell>
          <cell r="D67" t="str">
            <v>면</v>
          </cell>
          <cell r="E67">
            <v>1519390</v>
          </cell>
          <cell r="F67" t="str">
            <v>신화전기</v>
          </cell>
          <cell r="G67">
            <v>1550190</v>
          </cell>
          <cell r="H67" t="str">
            <v>진영중전기</v>
          </cell>
          <cell r="I67">
            <v>1539190</v>
          </cell>
          <cell r="J67" t="str">
            <v>수화테크</v>
          </cell>
          <cell r="K67">
            <v>1519390</v>
          </cell>
        </row>
        <row r="68">
          <cell r="A68" t="str">
            <v>분전반LS-C</v>
          </cell>
          <cell r="B68" t="str">
            <v>분전반</v>
          </cell>
          <cell r="C68" t="str">
            <v>LS-C</v>
          </cell>
          <cell r="D68" t="str">
            <v>면</v>
          </cell>
          <cell r="E68">
            <v>1175149</v>
          </cell>
          <cell r="F68" t="str">
            <v>신화전기</v>
          </cell>
          <cell r="G68">
            <v>1199029</v>
          </cell>
          <cell r="H68" t="str">
            <v>진영중전기</v>
          </cell>
          <cell r="I68">
            <v>1190529</v>
          </cell>
          <cell r="J68" t="str">
            <v>수화테크</v>
          </cell>
          <cell r="K68">
            <v>1175149</v>
          </cell>
        </row>
        <row r="69">
          <cell r="A69" t="str">
            <v>분전반LS-D</v>
          </cell>
          <cell r="B69" t="str">
            <v>분전반</v>
          </cell>
          <cell r="C69" t="str">
            <v>LS-D</v>
          </cell>
          <cell r="D69" t="str">
            <v>면</v>
          </cell>
          <cell r="E69">
            <v>1519390</v>
          </cell>
          <cell r="F69" t="str">
            <v>신화전기</v>
          </cell>
          <cell r="G69">
            <v>1550190</v>
          </cell>
          <cell r="H69" t="str">
            <v>진영중전기</v>
          </cell>
          <cell r="I69">
            <v>1539190</v>
          </cell>
          <cell r="J69" t="str">
            <v>수화테크</v>
          </cell>
          <cell r="K69">
            <v>1519390</v>
          </cell>
        </row>
        <row r="70">
          <cell r="A70" t="str">
            <v>분전반LS-E</v>
          </cell>
          <cell r="B70" t="str">
            <v>분전반</v>
          </cell>
          <cell r="C70" t="str">
            <v>LS-E</v>
          </cell>
          <cell r="D70" t="str">
            <v>면</v>
          </cell>
          <cell r="E70">
            <v>1249413</v>
          </cell>
          <cell r="F70" t="str">
            <v>신화전기</v>
          </cell>
          <cell r="G70">
            <v>1274893</v>
          </cell>
          <cell r="H70" t="str">
            <v>진영중전기</v>
          </cell>
          <cell r="I70">
            <v>1265793</v>
          </cell>
          <cell r="J70" t="str">
            <v>수화테크</v>
          </cell>
          <cell r="K70">
            <v>1249413</v>
          </cell>
        </row>
        <row r="71">
          <cell r="A71" t="str">
            <v>분전반LS-F</v>
          </cell>
          <cell r="B71" t="str">
            <v>분전반</v>
          </cell>
          <cell r="C71" t="str">
            <v>LS-F</v>
          </cell>
          <cell r="D71" t="str">
            <v>면</v>
          </cell>
          <cell r="E71">
            <v>1137327</v>
          </cell>
          <cell r="F71" t="str">
            <v>신화전기</v>
          </cell>
          <cell r="G71">
            <v>1160037</v>
          </cell>
          <cell r="H71" t="str">
            <v>진영중전기</v>
          </cell>
          <cell r="I71">
            <v>1151937</v>
          </cell>
          <cell r="J71" t="str">
            <v>수화테크</v>
          </cell>
          <cell r="K71">
            <v>1137327</v>
          </cell>
        </row>
        <row r="72">
          <cell r="A72" t="str">
            <v>분전반LS-G</v>
          </cell>
          <cell r="B72" t="str">
            <v>분전반</v>
          </cell>
          <cell r="C72" t="str">
            <v>LS-G</v>
          </cell>
          <cell r="D72" t="str">
            <v>면</v>
          </cell>
          <cell r="E72">
            <v>1064964</v>
          </cell>
          <cell r="F72" t="str">
            <v>신화전기</v>
          </cell>
          <cell r="G72">
            <v>1086074</v>
          </cell>
          <cell r="H72" t="str">
            <v>진영중전기</v>
          </cell>
          <cell r="I72">
            <v>1078674</v>
          </cell>
          <cell r="J72" t="str">
            <v>수화테크</v>
          </cell>
          <cell r="K72">
            <v>1064964</v>
          </cell>
        </row>
        <row r="73">
          <cell r="A73" t="str">
            <v>분전반LS-W1</v>
          </cell>
          <cell r="B73" t="str">
            <v>분전반</v>
          </cell>
          <cell r="C73" t="str">
            <v>LS-W1</v>
          </cell>
          <cell r="D73" t="str">
            <v>면</v>
          </cell>
          <cell r="E73">
            <v>713416</v>
          </cell>
          <cell r="F73" t="str">
            <v>신화전기</v>
          </cell>
          <cell r="G73">
            <v>728546</v>
          </cell>
          <cell r="H73" t="str">
            <v>진영중전기</v>
          </cell>
          <cell r="I73">
            <v>723146</v>
          </cell>
          <cell r="J73" t="str">
            <v>수화테크</v>
          </cell>
          <cell r="K73">
            <v>713416</v>
          </cell>
        </row>
        <row r="74">
          <cell r="A74" t="str">
            <v>분전반LS-W2</v>
          </cell>
          <cell r="B74" t="str">
            <v>분전반</v>
          </cell>
          <cell r="C74" t="str">
            <v>LS-W2</v>
          </cell>
          <cell r="D74" t="str">
            <v>면</v>
          </cell>
          <cell r="E74">
            <v>713416</v>
          </cell>
          <cell r="F74" t="str">
            <v>신화전기</v>
          </cell>
          <cell r="G74">
            <v>728546</v>
          </cell>
          <cell r="H74" t="str">
            <v>진영중전기</v>
          </cell>
          <cell r="I74">
            <v>723146</v>
          </cell>
          <cell r="J74" t="str">
            <v>수화테크</v>
          </cell>
          <cell r="K74">
            <v>713416</v>
          </cell>
        </row>
        <row r="75">
          <cell r="A75" t="str">
            <v>분전반LS-W3</v>
          </cell>
          <cell r="B75" t="str">
            <v>분전반</v>
          </cell>
          <cell r="C75" t="str">
            <v>LS-W3</v>
          </cell>
          <cell r="D75" t="str">
            <v>면</v>
          </cell>
          <cell r="E75">
            <v>713416</v>
          </cell>
          <cell r="F75" t="str">
            <v>신화전기</v>
          </cell>
          <cell r="G75">
            <v>728546</v>
          </cell>
          <cell r="H75" t="str">
            <v>진영중전기</v>
          </cell>
          <cell r="I75">
            <v>723146</v>
          </cell>
          <cell r="J75" t="str">
            <v>수화테크</v>
          </cell>
          <cell r="K75">
            <v>713416</v>
          </cell>
        </row>
        <row r="76">
          <cell r="A76" t="str">
            <v>분전반LS-W4</v>
          </cell>
          <cell r="B76" t="str">
            <v>분전반</v>
          </cell>
          <cell r="C76" t="str">
            <v>LS-W4</v>
          </cell>
          <cell r="D76" t="str">
            <v>면</v>
          </cell>
          <cell r="E76">
            <v>713416</v>
          </cell>
          <cell r="F76" t="str">
            <v>신화전기</v>
          </cell>
          <cell r="G76">
            <v>728546</v>
          </cell>
          <cell r="H76" t="str">
            <v>진영중전기</v>
          </cell>
          <cell r="I76">
            <v>723146</v>
          </cell>
          <cell r="J76" t="str">
            <v>수화테크</v>
          </cell>
          <cell r="K76">
            <v>713416</v>
          </cell>
        </row>
        <row r="77">
          <cell r="A77" t="str">
            <v>분전반LS-W5</v>
          </cell>
          <cell r="B77" t="str">
            <v>분전반</v>
          </cell>
          <cell r="C77" t="str">
            <v>LS-W5</v>
          </cell>
          <cell r="D77" t="str">
            <v>면</v>
          </cell>
          <cell r="E77">
            <v>713416</v>
          </cell>
          <cell r="F77" t="str">
            <v>신화전기</v>
          </cell>
          <cell r="G77">
            <v>728546</v>
          </cell>
          <cell r="H77" t="str">
            <v>진영중전기</v>
          </cell>
          <cell r="I77">
            <v>723146</v>
          </cell>
          <cell r="J77" t="str">
            <v>수화테크</v>
          </cell>
          <cell r="K77">
            <v>713416</v>
          </cell>
        </row>
        <row r="78">
          <cell r="A78" t="str">
            <v>분전반LS-W6</v>
          </cell>
          <cell r="B78" t="str">
            <v>분전반</v>
          </cell>
          <cell r="C78" t="str">
            <v>LS-W6</v>
          </cell>
          <cell r="D78" t="str">
            <v>면</v>
          </cell>
          <cell r="E78">
            <v>713416</v>
          </cell>
          <cell r="F78" t="str">
            <v>신화전기</v>
          </cell>
          <cell r="G78">
            <v>728546</v>
          </cell>
          <cell r="H78" t="str">
            <v>진영중전기</v>
          </cell>
          <cell r="I78">
            <v>723146</v>
          </cell>
          <cell r="J78" t="str">
            <v>수화테크</v>
          </cell>
          <cell r="K78">
            <v>713416</v>
          </cell>
        </row>
        <row r="79">
          <cell r="A79" t="str">
            <v>분전반LS-W7</v>
          </cell>
          <cell r="B79" t="str">
            <v>분전반</v>
          </cell>
          <cell r="C79" t="str">
            <v>LS-W7</v>
          </cell>
          <cell r="D79" t="str">
            <v>면</v>
          </cell>
          <cell r="E79">
            <v>713416</v>
          </cell>
          <cell r="F79" t="str">
            <v>신화전기</v>
          </cell>
          <cell r="G79">
            <v>728546</v>
          </cell>
          <cell r="H79" t="str">
            <v>진영중전기</v>
          </cell>
          <cell r="I79">
            <v>723146</v>
          </cell>
          <cell r="J79" t="str">
            <v>수화테크</v>
          </cell>
          <cell r="K79">
            <v>713416</v>
          </cell>
        </row>
        <row r="80">
          <cell r="A80" t="str">
            <v>분전반LS-W8</v>
          </cell>
          <cell r="B80" t="str">
            <v>분전반</v>
          </cell>
          <cell r="C80" t="str">
            <v>LS-W8</v>
          </cell>
          <cell r="D80" t="str">
            <v>면</v>
          </cell>
          <cell r="E80">
            <v>713416</v>
          </cell>
          <cell r="F80" t="str">
            <v>신화전기</v>
          </cell>
          <cell r="G80">
            <v>728546</v>
          </cell>
          <cell r="H80" t="str">
            <v>진영중전기</v>
          </cell>
          <cell r="I80">
            <v>723146</v>
          </cell>
          <cell r="J80" t="str">
            <v>수화테크</v>
          </cell>
          <cell r="K80">
            <v>713416</v>
          </cell>
        </row>
        <row r="81">
          <cell r="A81" t="str">
            <v>분전반LS-M1</v>
          </cell>
          <cell r="B81" t="str">
            <v>분전반</v>
          </cell>
          <cell r="C81" t="str">
            <v>LS-M1</v>
          </cell>
          <cell r="D81" t="str">
            <v>면</v>
          </cell>
          <cell r="E81">
            <v>135804</v>
          </cell>
          <cell r="F81" t="str">
            <v>신화전기</v>
          </cell>
          <cell r="G81">
            <v>138704</v>
          </cell>
          <cell r="H81" t="str">
            <v>진영중전기</v>
          </cell>
          <cell r="I81">
            <v>137704</v>
          </cell>
          <cell r="J81" t="str">
            <v>수화테크</v>
          </cell>
          <cell r="K81">
            <v>135804</v>
          </cell>
        </row>
        <row r="82">
          <cell r="A82" t="str">
            <v>분전반LS-M2</v>
          </cell>
          <cell r="B82" t="str">
            <v>분전반</v>
          </cell>
          <cell r="C82" t="str">
            <v>LS-M2</v>
          </cell>
          <cell r="D82" t="str">
            <v>면</v>
          </cell>
          <cell r="E82">
            <v>135804</v>
          </cell>
          <cell r="F82" t="str">
            <v>신화전기</v>
          </cell>
          <cell r="G82">
            <v>138704</v>
          </cell>
          <cell r="H82" t="str">
            <v>진영중전기</v>
          </cell>
          <cell r="I82">
            <v>137704</v>
          </cell>
          <cell r="J82" t="str">
            <v>수화테크</v>
          </cell>
          <cell r="K82">
            <v>135804</v>
          </cell>
        </row>
        <row r="83">
          <cell r="A83" t="str">
            <v>분전반LS-M3</v>
          </cell>
          <cell r="B83" t="str">
            <v>분전반</v>
          </cell>
          <cell r="C83" t="str">
            <v>LS-M3</v>
          </cell>
          <cell r="D83" t="str">
            <v>면</v>
          </cell>
          <cell r="E83">
            <v>135804</v>
          </cell>
          <cell r="F83" t="str">
            <v>신화전기</v>
          </cell>
          <cell r="G83">
            <v>138704</v>
          </cell>
          <cell r="H83" t="str">
            <v>진영중전기</v>
          </cell>
          <cell r="I83">
            <v>137704</v>
          </cell>
          <cell r="J83" t="str">
            <v>수화테크</v>
          </cell>
          <cell r="K83">
            <v>135804</v>
          </cell>
        </row>
        <row r="84">
          <cell r="A84" t="str">
            <v>분전반LS-H1</v>
          </cell>
          <cell r="B84" t="str">
            <v>분전반</v>
          </cell>
          <cell r="C84" t="str">
            <v>LS-H1</v>
          </cell>
          <cell r="D84" t="str">
            <v>면</v>
          </cell>
          <cell r="E84">
            <v>115523</v>
          </cell>
          <cell r="F84" t="str">
            <v>신화전기</v>
          </cell>
          <cell r="G84">
            <v>117923</v>
          </cell>
          <cell r="H84" t="str">
            <v>진영중전기</v>
          </cell>
          <cell r="I84">
            <v>117023</v>
          </cell>
          <cell r="J84" t="str">
            <v>수화테크</v>
          </cell>
          <cell r="K84" t="str">
            <v>삭제</v>
          </cell>
        </row>
        <row r="85">
          <cell r="A85" t="str">
            <v>분전반LS-H2</v>
          </cell>
          <cell r="B85" t="str">
            <v>분전반</v>
          </cell>
          <cell r="C85" t="str">
            <v>LS-H2</v>
          </cell>
          <cell r="D85" t="str">
            <v>면</v>
          </cell>
          <cell r="E85">
            <v>115523</v>
          </cell>
          <cell r="F85" t="str">
            <v>신화전기</v>
          </cell>
          <cell r="G85">
            <v>117923</v>
          </cell>
          <cell r="H85" t="str">
            <v>진영중전기</v>
          </cell>
          <cell r="I85">
            <v>117023</v>
          </cell>
          <cell r="J85" t="str">
            <v>수화테크</v>
          </cell>
          <cell r="K85" t="str">
            <v>삭제</v>
          </cell>
        </row>
        <row r="86">
          <cell r="A86" t="str">
            <v>분전반LS-H3</v>
          </cell>
          <cell r="B86" t="str">
            <v>분전반</v>
          </cell>
          <cell r="C86" t="str">
            <v>LS-H3</v>
          </cell>
          <cell r="D86" t="str">
            <v>면</v>
          </cell>
          <cell r="E86">
            <v>115523</v>
          </cell>
          <cell r="F86" t="str">
            <v>신화전기</v>
          </cell>
          <cell r="G86">
            <v>117923</v>
          </cell>
          <cell r="H86" t="str">
            <v>진영중전기</v>
          </cell>
          <cell r="I86">
            <v>117023</v>
          </cell>
          <cell r="J86" t="str">
            <v>수화테크</v>
          </cell>
          <cell r="K86" t="str">
            <v>삭제</v>
          </cell>
        </row>
        <row r="87">
          <cell r="A87" t="str">
            <v>분전반LS-H4</v>
          </cell>
          <cell r="B87" t="str">
            <v>분전반</v>
          </cell>
          <cell r="C87" t="str">
            <v>LS-H4</v>
          </cell>
          <cell r="D87" t="str">
            <v>면</v>
          </cell>
          <cell r="E87">
            <v>115523</v>
          </cell>
          <cell r="F87" t="str">
            <v>신화전기</v>
          </cell>
          <cell r="G87">
            <v>117923</v>
          </cell>
          <cell r="H87" t="str">
            <v>진영중전기</v>
          </cell>
          <cell r="I87">
            <v>117023</v>
          </cell>
          <cell r="J87" t="str">
            <v>수화테크</v>
          </cell>
          <cell r="K87" t="str">
            <v>삭제</v>
          </cell>
        </row>
        <row r="88">
          <cell r="A88" t="str">
            <v>분전반LS-H5</v>
          </cell>
          <cell r="B88" t="str">
            <v>분전반</v>
          </cell>
          <cell r="C88" t="str">
            <v>LS-H5</v>
          </cell>
          <cell r="D88" t="str">
            <v>면</v>
          </cell>
          <cell r="E88">
            <v>115523</v>
          </cell>
          <cell r="F88" t="str">
            <v>신화전기</v>
          </cell>
          <cell r="G88">
            <v>117923</v>
          </cell>
          <cell r="H88" t="str">
            <v>진영중전기</v>
          </cell>
          <cell r="I88">
            <v>117023</v>
          </cell>
          <cell r="J88" t="str">
            <v>수화테크</v>
          </cell>
          <cell r="K88" t="str">
            <v>삭제</v>
          </cell>
        </row>
        <row r="89">
          <cell r="A89" t="str">
            <v>분전반LS-H6</v>
          </cell>
          <cell r="B89" t="str">
            <v>분전반</v>
          </cell>
          <cell r="C89" t="str">
            <v>LS-H6</v>
          </cell>
          <cell r="D89" t="str">
            <v>면</v>
          </cell>
          <cell r="E89">
            <v>115523</v>
          </cell>
          <cell r="F89" t="str">
            <v>신화전기</v>
          </cell>
          <cell r="G89">
            <v>117923</v>
          </cell>
          <cell r="H89" t="str">
            <v>진영중전기</v>
          </cell>
          <cell r="I89">
            <v>117023</v>
          </cell>
          <cell r="J89" t="str">
            <v>수화테크</v>
          </cell>
          <cell r="K89" t="str">
            <v>삭제</v>
          </cell>
        </row>
        <row r="90">
          <cell r="A90" t="str">
            <v>분전반LS-H7</v>
          </cell>
          <cell r="B90" t="str">
            <v>분전반</v>
          </cell>
          <cell r="C90" t="str">
            <v>LS-H7</v>
          </cell>
          <cell r="D90" t="str">
            <v>면</v>
          </cell>
          <cell r="E90">
            <v>115523</v>
          </cell>
          <cell r="F90" t="str">
            <v>신화전기</v>
          </cell>
          <cell r="G90">
            <v>117923</v>
          </cell>
          <cell r="H90" t="str">
            <v>진영중전기</v>
          </cell>
          <cell r="I90">
            <v>117023</v>
          </cell>
          <cell r="J90" t="str">
            <v>수화테크</v>
          </cell>
          <cell r="K90" t="str">
            <v>삭제</v>
          </cell>
        </row>
        <row r="91">
          <cell r="A91" t="str">
            <v>분전반LS-H8</v>
          </cell>
          <cell r="B91" t="str">
            <v>분전반</v>
          </cell>
          <cell r="C91" t="str">
            <v>LS-H8</v>
          </cell>
          <cell r="D91" t="str">
            <v>면</v>
          </cell>
          <cell r="E91">
            <v>115523</v>
          </cell>
          <cell r="F91" t="str">
            <v>신화전기</v>
          </cell>
          <cell r="G91">
            <v>117923</v>
          </cell>
          <cell r="H91" t="str">
            <v>진영중전기</v>
          </cell>
          <cell r="I91">
            <v>117023</v>
          </cell>
          <cell r="J91" t="str">
            <v>수화테크</v>
          </cell>
          <cell r="K91" t="str">
            <v>삭제</v>
          </cell>
        </row>
        <row r="92">
          <cell r="A92" t="str">
            <v>분전반LS-P</v>
          </cell>
          <cell r="B92" t="str">
            <v>분전반</v>
          </cell>
          <cell r="C92" t="str">
            <v>LS-P</v>
          </cell>
          <cell r="D92" t="str">
            <v>면</v>
          </cell>
          <cell r="E92">
            <v>682518</v>
          </cell>
          <cell r="F92" t="str">
            <v>신화전기</v>
          </cell>
          <cell r="G92">
            <v>698218</v>
          </cell>
          <cell r="H92" t="str">
            <v>진영중전기</v>
          </cell>
          <cell r="I92">
            <v>692818</v>
          </cell>
          <cell r="J92" t="str">
            <v>수화테크</v>
          </cell>
          <cell r="K92">
            <v>682518</v>
          </cell>
        </row>
        <row r="93">
          <cell r="A93" t="str">
            <v>MCCB BOXMCCB 3P 50/30AT</v>
          </cell>
          <cell r="B93" t="str">
            <v>MCCB BOX</v>
          </cell>
          <cell r="C93" t="str">
            <v>MCCB 3P 50/30AT</v>
          </cell>
          <cell r="D93" t="str">
            <v>면</v>
          </cell>
          <cell r="E93">
            <v>86172</v>
          </cell>
          <cell r="F93" t="str">
            <v>신화전기</v>
          </cell>
          <cell r="G93">
            <v>87972</v>
          </cell>
          <cell r="H93" t="str">
            <v>진영중전기</v>
          </cell>
          <cell r="I93">
            <v>87372</v>
          </cell>
          <cell r="J93" t="str">
            <v>수화테크</v>
          </cell>
          <cell r="K93">
            <v>86172</v>
          </cell>
        </row>
        <row r="94">
          <cell r="A94" t="str">
            <v>MCCB BOXMCCB 2P 100/75AT</v>
          </cell>
          <cell r="B94" t="str">
            <v>MCCB BOX</v>
          </cell>
          <cell r="C94" t="str">
            <v>MCCB 2P 100/75AT</v>
          </cell>
          <cell r="D94" t="str">
            <v>면</v>
          </cell>
          <cell r="E94">
            <v>106877</v>
          </cell>
          <cell r="F94" t="str">
            <v>신화전기</v>
          </cell>
          <cell r="G94">
            <v>109177</v>
          </cell>
          <cell r="H94" t="str">
            <v>진영중전기</v>
          </cell>
          <cell r="I94">
            <v>108377</v>
          </cell>
          <cell r="J94" t="str">
            <v>수화테크</v>
          </cell>
          <cell r="K94">
            <v>106877</v>
          </cell>
        </row>
        <row r="96">
          <cell r="A96" t="str">
            <v>조명제어LS-A</v>
          </cell>
          <cell r="B96" t="str">
            <v>조명제어</v>
          </cell>
          <cell r="C96" t="str">
            <v>LS-A</v>
          </cell>
          <cell r="D96" t="str">
            <v>SET</v>
          </cell>
          <cell r="E96">
            <v>1318600</v>
          </cell>
          <cell r="F96" t="str">
            <v>정호물산</v>
          </cell>
          <cell r="G96">
            <v>1451800</v>
          </cell>
          <cell r="H96" t="str">
            <v>대한제어기술</v>
          </cell>
          <cell r="I96">
            <v>1521000</v>
          </cell>
          <cell r="J96" t="str">
            <v>현영콘트롤</v>
          </cell>
          <cell r="K96">
            <v>1318600</v>
          </cell>
        </row>
        <row r="97">
          <cell r="A97" t="str">
            <v>조명제어LS-B</v>
          </cell>
          <cell r="B97" t="str">
            <v>조명제어</v>
          </cell>
          <cell r="C97" t="str">
            <v>LS-B</v>
          </cell>
          <cell r="D97" t="str">
            <v>SET</v>
          </cell>
          <cell r="E97">
            <v>1318600</v>
          </cell>
          <cell r="F97" t="str">
            <v>정호물산</v>
          </cell>
          <cell r="G97">
            <v>1451801</v>
          </cell>
          <cell r="H97" t="str">
            <v>대한제어기술</v>
          </cell>
          <cell r="I97">
            <v>1521001</v>
          </cell>
          <cell r="J97" t="str">
            <v>현영콘트롤</v>
          </cell>
          <cell r="K97">
            <v>1318600</v>
          </cell>
        </row>
        <row r="98">
          <cell r="A98" t="str">
            <v>조명제어LS-C</v>
          </cell>
          <cell r="B98" t="str">
            <v>조명제어</v>
          </cell>
          <cell r="C98" t="str">
            <v>LS-C</v>
          </cell>
          <cell r="D98" t="str">
            <v>SET</v>
          </cell>
          <cell r="E98">
            <v>1318600</v>
          </cell>
          <cell r="F98" t="str">
            <v>정호물산</v>
          </cell>
          <cell r="G98">
            <v>1451802</v>
          </cell>
          <cell r="H98" t="str">
            <v>대한제어기술</v>
          </cell>
          <cell r="I98">
            <v>1521002</v>
          </cell>
          <cell r="J98" t="str">
            <v>현영콘트롤</v>
          </cell>
          <cell r="K98">
            <v>1318600</v>
          </cell>
        </row>
        <row r="99">
          <cell r="A99" t="str">
            <v>조명제어LS-D</v>
          </cell>
          <cell r="B99" t="str">
            <v>조명제어</v>
          </cell>
          <cell r="C99" t="str">
            <v>LS-D</v>
          </cell>
          <cell r="D99" t="str">
            <v>SET</v>
          </cell>
          <cell r="E99">
            <v>1318600</v>
          </cell>
          <cell r="F99" t="str">
            <v>정호물산</v>
          </cell>
          <cell r="G99">
            <v>1451803</v>
          </cell>
          <cell r="H99" t="str">
            <v>대한제어기술</v>
          </cell>
          <cell r="I99">
            <v>1521003</v>
          </cell>
          <cell r="J99" t="str">
            <v>현영콘트롤</v>
          </cell>
          <cell r="K99">
            <v>1318600</v>
          </cell>
        </row>
        <row r="100">
          <cell r="A100" t="str">
            <v>조명제어LS-E</v>
          </cell>
          <cell r="B100" t="str">
            <v>조명제어</v>
          </cell>
          <cell r="C100" t="str">
            <v>LS-E</v>
          </cell>
          <cell r="D100" t="str">
            <v>SET</v>
          </cell>
          <cell r="E100">
            <v>1318600</v>
          </cell>
          <cell r="F100" t="str">
            <v>정호물산</v>
          </cell>
          <cell r="G100">
            <v>1451804</v>
          </cell>
          <cell r="H100" t="str">
            <v>대한제어기술</v>
          </cell>
          <cell r="I100">
            <v>1521004</v>
          </cell>
          <cell r="J100" t="str">
            <v>현영콘트롤</v>
          </cell>
          <cell r="K100">
            <v>1318600</v>
          </cell>
        </row>
        <row r="101">
          <cell r="A101" t="str">
            <v>조명제어LCP-M</v>
          </cell>
          <cell r="B101" t="str">
            <v>조명제어</v>
          </cell>
          <cell r="C101" t="str">
            <v>LCP-M</v>
          </cell>
          <cell r="D101" t="str">
            <v>SET</v>
          </cell>
          <cell r="E101">
            <v>2109000</v>
          </cell>
          <cell r="F101" t="str">
            <v>정호물산</v>
          </cell>
          <cell r="G101">
            <v>2318000</v>
          </cell>
          <cell r="H101" t="str">
            <v>대한제어기술</v>
          </cell>
          <cell r="I101">
            <v>2422000</v>
          </cell>
          <cell r="J101" t="str">
            <v>현영콘트롤</v>
          </cell>
          <cell r="K101">
            <v>2109000</v>
          </cell>
        </row>
        <row r="102">
          <cell r="A102" t="str">
            <v>조명제어LCP-M1</v>
          </cell>
          <cell r="B102" t="str">
            <v>조명제어</v>
          </cell>
          <cell r="C102" t="str">
            <v>LCP-M1</v>
          </cell>
          <cell r="D102" t="str">
            <v>SET</v>
          </cell>
          <cell r="E102">
            <v>1104000</v>
          </cell>
          <cell r="F102" t="str">
            <v>정호물산</v>
          </cell>
          <cell r="G102">
            <v>1212000</v>
          </cell>
          <cell r="H102" t="str">
            <v>대한제어기술</v>
          </cell>
          <cell r="I102">
            <v>1266000</v>
          </cell>
          <cell r="J102" t="str">
            <v>현영콘트롤</v>
          </cell>
          <cell r="K102">
            <v>1104000</v>
          </cell>
        </row>
        <row r="103">
          <cell r="A103" t="str">
            <v>조명제어PROGRAM SWITCH</v>
          </cell>
          <cell r="B103" t="str">
            <v>조명제어</v>
          </cell>
          <cell r="C103" t="str">
            <v>PROGRAM SWITCH</v>
          </cell>
          <cell r="D103" t="str">
            <v>SET</v>
          </cell>
          <cell r="E103">
            <v>775000</v>
          </cell>
          <cell r="F103" t="str">
            <v>정호물산</v>
          </cell>
          <cell r="G103">
            <v>852000</v>
          </cell>
          <cell r="H103" t="str">
            <v>대한제어기술</v>
          </cell>
          <cell r="I103">
            <v>892000</v>
          </cell>
          <cell r="J103" t="str">
            <v>현영콘트롤</v>
          </cell>
          <cell r="K103">
            <v>775000</v>
          </cell>
        </row>
        <row r="104">
          <cell r="A104" t="str">
            <v>시운전비</v>
          </cell>
          <cell r="B104" t="str">
            <v>시운전비</v>
          </cell>
          <cell r="D104" t="str">
            <v>식</v>
          </cell>
          <cell r="E104">
            <v>1000000</v>
          </cell>
          <cell r="F104" t="str">
            <v>정호물산</v>
          </cell>
          <cell r="G104">
            <v>1100000</v>
          </cell>
          <cell r="H104" t="str">
            <v>대한제어기술</v>
          </cell>
          <cell r="I104">
            <v>1150000</v>
          </cell>
          <cell r="J104" t="str">
            <v>현영콘트롤</v>
          </cell>
          <cell r="K104">
            <v>1000000</v>
          </cell>
        </row>
        <row r="107">
          <cell r="A107" t="str">
            <v>조명기구 A TYPE매입개방 FL 2/32W</v>
          </cell>
          <cell r="B107" t="str">
            <v>조명기구 A TYPE</v>
          </cell>
          <cell r="C107" t="str">
            <v>매입개방 FL 2/32W</v>
          </cell>
          <cell r="D107" t="str">
            <v>EA</v>
          </cell>
          <cell r="E107">
            <v>62000</v>
          </cell>
          <cell r="F107" t="str">
            <v>엘엠</v>
          </cell>
          <cell r="G107">
            <v>66000</v>
          </cell>
          <cell r="H107" t="str">
            <v>제일조명</v>
          </cell>
          <cell r="I107">
            <v>65000</v>
          </cell>
          <cell r="J107" t="str">
            <v>태원전기산업</v>
          </cell>
          <cell r="K107">
            <v>62000</v>
          </cell>
        </row>
        <row r="108">
          <cell r="A108" t="str">
            <v>조명기구 B TYPE매입개방 FL 1/32W</v>
          </cell>
          <cell r="B108" t="str">
            <v>조명기구 B TYPE</v>
          </cell>
          <cell r="C108" t="str">
            <v>매입개방 FL 1/32W</v>
          </cell>
          <cell r="D108" t="str">
            <v>EA</v>
          </cell>
          <cell r="E108">
            <v>46000</v>
          </cell>
          <cell r="F108" t="str">
            <v>엘엠</v>
          </cell>
          <cell r="G108">
            <v>49000</v>
          </cell>
          <cell r="H108" t="str">
            <v>제일조명</v>
          </cell>
          <cell r="I108">
            <v>47000</v>
          </cell>
          <cell r="J108" t="str">
            <v>태원전기산업</v>
          </cell>
          <cell r="K108">
            <v>46000</v>
          </cell>
        </row>
        <row r="109">
          <cell r="A109" t="str">
            <v>조명기구 C TYPE파라보릭 FL 2/32W</v>
          </cell>
          <cell r="B109" t="str">
            <v>조명기구 C TYPE</v>
          </cell>
          <cell r="C109" t="str">
            <v>파라보릭 FL 2/32W</v>
          </cell>
          <cell r="D109" t="str">
            <v>EA</v>
          </cell>
          <cell r="E109">
            <v>89000</v>
          </cell>
          <cell r="F109" t="str">
            <v>엘엠</v>
          </cell>
          <cell r="G109">
            <v>95000</v>
          </cell>
          <cell r="H109" t="str">
            <v>제일조명</v>
          </cell>
          <cell r="I109">
            <v>95000</v>
          </cell>
          <cell r="J109" t="str">
            <v>태원전기산업</v>
          </cell>
          <cell r="K109">
            <v>89000</v>
          </cell>
        </row>
        <row r="110">
          <cell r="A110" t="str">
            <v>조명기구 D TYPE매입프리즘 FL 1/32W</v>
          </cell>
          <cell r="B110" t="str">
            <v>조명기구 D TYPE</v>
          </cell>
          <cell r="C110" t="str">
            <v>매입프리즘 FL 1/32W</v>
          </cell>
          <cell r="D110" t="str">
            <v>EA</v>
          </cell>
          <cell r="E110">
            <v>68000</v>
          </cell>
          <cell r="F110" t="str">
            <v>엘엠</v>
          </cell>
          <cell r="G110">
            <v>72000</v>
          </cell>
          <cell r="H110" t="str">
            <v>제일조명</v>
          </cell>
          <cell r="I110">
            <v>70000</v>
          </cell>
          <cell r="J110" t="str">
            <v>태원전기산업</v>
          </cell>
          <cell r="K110">
            <v>68000</v>
          </cell>
        </row>
        <row r="111">
          <cell r="A111" t="str">
            <v>조명기구 E TYPE직부아크릴 FL 1/32W</v>
          </cell>
          <cell r="B111" t="str">
            <v>조명기구 E TYPE</v>
          </cell>
          <cell r="C111" t="str">
            <v>직부아크릴 FL 1/32W</v>
          </cell>
          <cell r="D111" t="str">
            <v>EA</v>
          </cell>
          <cell r="E111">
            <v>65000</v>
          </cell>
          <cell r="F111" t="str">
            <v>엘엠</v>
          </cell>
          <cell r="G111">
            <v>69000</v>
          </cell>
          <cell r="H111" t="str">
            <v>제일조명</v>
          </cell>
          <cell r="I111">
            <v>66000</v>
          </cell>
          <cell r="J111" t="str">
            <v>태원전기산업</v>
          </cell>
          <cell r="K111">
            <v>65000</v>
          </cell>
        </row>
        <row r="112">
          <cell r="A112" t="str">
            <v>조명기구 F TYPE갓등(P/P) FL 2/32W</v>
          </cell>
          <cell r="B112" t="str">
            <v>조명기구 F TYPE</v>
          </cell>
          <cell r="C112" t="str">
            <v>갓등(P/P) FL 2/32W</v>
          </cell>
          <cell r="D112" t="str">
            <v>EA</v>
          </cell>
          <cell r="E112">
            <v>57000</v>
          </cell>
          <cell r="F112" t="str">
            <v>엘엠</v>
          </cell>
          <cell r="G112">
            <v>60000</v>
          </cell>
          <cell r="H112" t="str">
            <v>제일조명</v>
          </cell>
          <cell r="I112">
            <v>60000</v>
          </cell>
          <cell r="J112" t="str">
            <v>태원전기산업</v>
          </cell>
          <cell r="K112">
            <v>57000</v>
          </cell>
        </row>
        <row r="113">
          <cell r="A113" t="str">
            <v>조명기구 G TYPE갓등(P/P) FL 1/32W</v>
          </cell>
          <cell r="B113" t="str">
            <v>조명기구 G TYPE</v>
          </cell>
          <cell r="C113" t="str">
            <v>갓등(P/P) FL 1/32W</v>
          </cell>
          <cell r="D113" t="str">
            <v>EA</v>
          </cell>
          <cell r="E113">
            <v>40000</v>
          </cell>
          <cell r="F113" t="str">
            <v>엘엠</v>
          </cell>
          <cell r="G113">
            <v>42000</v>
          </cell>
          <cell r="H113" t="str">
            <v>제일조명</v>
          </cell>
          <cell r="I113">
            <v>42000</v>
          </cell>
          <cell r="J113" t="str">
            <v>태원전기산업</v>
          </cell>
          <cell r="K113">
            <v>40000</v>
          </cell>
        </row>
        <row r="114">
          <cell r="A114" t="str">
            <v>조명기구 H TYPE직갓등 FL 1/32W</v>
          </cell>
          <cell r="B114" t="str">
            <v>조명기구 H TYPE</v>
          </cell>
          <cell r="C114" t="str">
            <v>직갓등 FL 1/32W</v>
          </cell>
          <cell r="D114" t="str">
            <v>EA</v>
          </cell>
          <cell r="E114">
            <v>26000</v>
          </cell>
          <cell r="F114" t="str">
            <v>엘엠</v>
          </cell>
          <cell r="G114">
            <v>28000</v>
          </cell>
          <cell r="H114" t="str">
            <v>제일조명</v>
          </cell>
          <cell r="I114">
            <v>29000</v>
          </cell>
          <cell r="J114" t="str">
            <v>태원전기산업</v>
          </cell>
          <cell r="K114">
            <v>26000</v>
          </cell>
        </row>
        <row r="115">
          <cell r="A115" t="str">
            <v>조명기구 J TYPE원형방등 FCL 32W+40W</v>
          </cell>
          <cell r="B115" t="str">
            <v>조명기구 J TYPE</v>
          </cell>
          <cell r="C115" t="str">
            <v>원형방등 FCL 32W+40W</v>
          </cell>
          <cell r="D115" t="str">
            <v>EA</v>
          </cell>
          <cell r="E115">
            <v>60000</v>
          </cell>
          <cell r="F115" t="str">
            <v>엘엠</v>
          </cell>
          <cell r="G115">
            <v>64000</v>
          </cell>
          <cell r="H115" t="str">
            <v>제일조명</v>
          </cell>
          <cell r="I115">
            <v>65000</v>
          </cell>
          <cell r="J115" t="str">
            <v>태원전기산업</v>
          </cell>
          <cell r="K115">
            <v>60000</v>
          </cell>
        </row>
        <row r="116">
          <cell r="A116" t="str">
            <v>조명기구 K TYPE매입등 FUL 2/13W</v>
          </cell>
          <cell r="B116" t="str">
            <v>조명기구 K TYPE</v>
          </cell>
          <cell r="C116" t="str">
            <v>매입등 FUL 2/13W</v>
          </cell>
          <cell r="D116" t="str">
            <v>EA</v>
          </cell>
          <cell r="E116">
            <v>24000</v>
          </cell>
          <cell r="F116" t="str">
            <v>엘엠</v>
          </cell>
          <cell r="G116">
            <v>25000</v>
          </cell>
          <cell r="H116" t="str">
            <v>제일조명</v>
          </cell>
          <cell r="I116">
            <v>25000</v>
          </cell>
          <cell r="J116" t="str">
            <v>태원전기산업</v>
          </cell>
          <cell r="K116">
            <v>24000</v>
          </cell>
        </row>
        <row r="117">
          <cell r="A117" t="str">
            <v>조명기구 L TYPE매입등 FUL 1/13W</v>
          </cell>
          <cell r="B117" t="str">
            <v>조명기구 L TYPE</v>
          </cell>
          <cell r="C117" t="str">
            <v>매입등 FUL 1/13W</v>
          </cell>
          <cell r="D117" t="str">
            <v>EA</v>
          </cell>
          <cell r="E117">
            <v>18000</v>
          </cell>
          <cell r="F117" t="str">
            <v>엘엠</v>
          </cell>
          <cell r="G117">
            <v>19000</v>
          </cell>
          <cell r="H117" t="str">
            <v>제일조명</v>
          </cell>
          <cell r="I117">
            <v>20000</v>
          </cell>
          <cell r="J117" t="str">
            <v>태원전기산업</v>
          </cell>
          <cell r="K117">
            <v>18000</v>
          </cell>
        </row>
        <row r="118">
          <cell r="A118" t="str">
            <v>조명기구 M TYPE쎈서등 IL 60W</v>
          </cell>
          <cell r="B118" t="str">
            <v>조명기구 M TYPE</v>
          </cell>
          <cell r="C118" t="str">
            <v>쎈서등 IL 60W</v>
          </cell>
          <cell r="D118" t="str">
            <v>EA</v>
          </cell>
          <cell r="E118">
            <v>22000</v>
          </cell>
          <cell r="F118" t="str">
            <v>엘엠</v>
          </cell>
          <cell r="G118">
            <v>24000</v>
          </cell>
          <cell r="H118" t="str">
            <v>제일조명</v>
          </cell>
          <cell r="I118">
            <v>24000</v>
          </cell>
          <cell r="J118" t="str">
            <v>태원전기산업</v>
          </cell>
          <cell r="K118">
            <v>22000</v>
          </cell>
        </row>
        <row r="119">
          <cell r="A119" t="str">
            <v>조명기구 N TYPE직부등 IL 60W</v>
          </cell>
          <cell r="B119" t="str">
            <v>조명기구 N TYPE</v>
          </cell>
          <cell r="C119" t="str">
            <v>직부등 IL 60W</v>
          </cell>
          <cell r="D119" t="str">
            <v>EA</v>
          </cell>
          <cell r="E119">
            <v>7000</v>
          </cell>
          <cell r="F119" t="str">
            <v>엘엠</v>
          </cell>
          <cell r="G119">
            <v>8000</v>
          </cell>
          <cell r="H119" t="str">
            <v>제일조명</v>
          </cell>
          <cell r="I119">
            <v>8000</v>
          </cell>
          <cell r="J119" t="str">
            <v>태원전기산업</v>
          </cell>
          <cell r="K119">
            <v>7000</v>
          </cell>
        </row>
        <row r="120">
          <cell r="A120" t="str">
            <v>조명기구 O TYPE원형벽등 IL 60W</v>
          </cell>
          <cell r="B120" t="str">
            <v>조명기구 O TYPE</v>
          </cell>
          <cell r="C120" t="str">
            <v>원형벽등 IL 60W</v>
          </cell>
          <cell r="D120" t="str">
            <v>EA</v>
          </cell>
          <cell r="E120">
            <v>35000</v>
          </cell>
          <cell r="F120" t="str">
            <v>엘엠</v>
          </cell>
          <cell r="G120">
            <v>37000</v>
          </cell>
          <cell r="H120" t="str">
            <v>제일조명</v>
          </cell>
          <cell r="I120">
            <v>38000</v>
          </cell>
          <cell r="J120" t="str">
            <v>태원전기산업</v>
          </cell>
          <cell r="K120">
            <v>35000</v>
          </cell>
        </row>
        <row r="121">
          <cell r="A121" t="str">
            <v>조명기구 P TYPE벽부등 IL 100W</v>
          </cell>
          <cell r="B121" t="str">
            <v>조명기구 P TYPE</v>
          </cell>
          <cell r="C121" t="str">
            <v>벽부등 IL 100W</v>
          </cell>
          <cell r="D121" t="str">
            <v>EA</v>
          </cell>
          <cell r="E121">
            <v>8000</v>
          </cell>
          <cell r="F121" t="str">
            <v>엘엠</v>
          </cell>
          <cell r="G121">
            <v>9000</v>
          </cell>
          <cell r="H121" t="str">
            <v>제일조명</v>
          </cell>
          <cell r="I121">
            <v>10000</v>
          </cell>
          <cell r="J121" t="str">
            <v>태원전기산업</v>
          </cell>
          <cell r="K121">
            <v>8000</v>
          </cell>
        </row>
        <row r="122">
          <cell r="A122" t="str">
            <v>조명기구 Q TYPE매입등 IL 30W</v>
          </cell>
          <cell r="B122" t="str">
            <v>조명기구 Q TYPE</v>
          </cell>
          <cell r="C122" t="str">
            <v>매입등 IL 30W</v>
          </cell>
          <cell r="D122" t="str">
            <v>EA</v>
          </cell>
          <cell r="E122">
            <v>10000</v>
          </cell>
          <cell r="F122" t="str">
            <v>엘엠</v>
          </cell>
          <cell r="G122">
            <v>11000</v>
          </cell>
          <cell r="H122" t="str">
            <v>제일조명</v>
          </cell>
          <cell r="I122">
            <v>12000</v>
          </cell>
          <cell r="J122" t="str">
            <v>태원전기산업</v>
          </cell>
          <cell r="K122">
            <v>10000</v>
          </cell>
        </row>
        <row r="123">
          <cell r="A123" t="str">
            <v>조명기구 R TYPE방진방습등 FL 1/32W</v>
          </cell>
          <cell r="B123" t="str">
            <v>조명기구 R TYPE</v>
          </cell>
          <cell r="C123" t="str">
            <v>방진방습등 FL 1/32W</v>
          </cell>
          <cell r="D123" t="str">
            <v>EA</v>
          </cell>
          <cell r="E123">
            <v>86000</v>
          </cell>
          <cell r="F123" t="str">
            <v>엘엠</v>
          </cell>
          <cell r="G123">
            <v>92000</v>
          </cell>
          <cell r="H123" t="str">
            <v>제일조명</v>
          </cell>
          <cell r="I123">
            <v>90000</v>
          </cell>
          <cell r="J123" t="str">
            <v>태원전기산업</v>
          </cell>
        </row>
        <row r="124">
          <cell r="A124" t="str">
            <v>조명기구 S TYPE투광기 MH 250W</v>
          </cell>
          <cell r="B124" t="str">
            <v>조명기구 S TYPE</v>
          </cell>
          <cell r="C124" t="str">
            <v>투광기 MH 250W</v>
          </cell>
          <cell r="D124" t="str">
            <v>EA</v>
          </cell>
          <cell r="E124">
            <v>98000</v>
          </cell>
          <cell r="F124" t="str">
            <v>엘엠</v>
          </cell>
          <cell r="G124">
            <v>104000</v>
          </cell>
          <cell r="H124" t="str">
            <v>제일조명</v>
          </cell>
          <cell r="I124">
            <v>100000</v>
          </cell>
          <cell r="J124" t="str">
            <v>태원전기산업</v>
          </cell>
          <cell r="K124">
            <v>98000</v>
          </cell>
        </row>
        <row r="125">
          <cell r="A125" t="str">
            <v>조명기구 T TYPE벽부등 FPL 1/24W</v>
          </cell>
          <cell r="B125" t="str">
            <v>조명기구 T TYPE</v>
          </cell>
          <cell r="C125" t="str">
            <v>벽부등 FPL 1/24W</v>
          </cell>
          <cell r="D125" t="str">
            <v>EA</v>
          </cell>
          <cell r="E125">
            <v>35000</v>
          </cell>
          <cell r="F125" t="str">
            <v>엘엠</v>
          </cell>
          <cell r="G125">
            <v>37000</v>
          </cell>
          <cell r="H125" t="str">
            <v>제일조명</v>
          </cell>
          <cell r="I125">
            <v>40000</v>
          </cell>
          <cell r="J125" t="str">
            <v>태원전기산업</v>
          </cell>
          <cell r="K125">
            <v>35000</v>
          </cell>
        </row>
        <row r="126">
          <cell r="A126" t="str">
            <v>조명기구 U TYPE5회</v>
          </cell>
          <cell r="B126" t="str">
            <v>조명기구 U TYPE</v>
          </cell>
          <cell r="C126" t="str">
            <v>5회</v>
          </cell>
          <cell r="D126" t="str">
            <v>EA</v>
          </cell>
          <cell r="E126">
            <v>14369</v>
          </cell>
          <cell r="F126" t="str">
            <v>엘엠</v>
          </cell>
          <cell r="G126">
            <v>50000</v>
          </cell>
          <cell r="H126" t="str">
            <v>제일조명</v>
          </cell>
          <cell r="I126">
            <v>50000</v>
          </cell>
          <cell r="J126" t="str">
            <v>태원전기산업</v>
          </cell>
          <cell r="K126">
            <v>14369</v>
          </cell>
        </row>
        <row r="127">
          <cell r="A127" t="str">
            <v>조명기구 U TYPE갓등 FL 2/32W</v>
          </cell>
          <cell r="B127" t="str">
            <v>조명기구 U TYPE</v>
          </cell>
          <cell r="C127" t="str">
            <v>갓등 FL 2/32W</v>
          </cell>
          <cell r="D127" t="str">
            <v>EA</v>
          </cell>
          <cell r="E127">
            <v>47000</v>
          </cell>
          <cell r="F127" t="str">
            <v>엘엠</v>
          </cell>
          <cell r="G127">
            <v>50000</v>
          </cell>
          <cell r="H127" t="str">
            <v>제일조명</v>
          </cell>
          <cell r="I127">
            <v>50000</v>
          </cell>
          <cell r="J127" t="str">
            <v>태원전기산업</v>
          </cell>
          <cell r="K127">
            <v>47000</v>
          </cell>
        </row>
        <row r="128">
          <cell r="A128" t="str">
            <v/>
          </cell>
        </row>
        <row r="129">
          <cell r="A129" t="str">
            <v/>
          </cell>
        </row>
        <row r="130">
          <cell r="A130" t="str">
            <v/>
          </cell>
        </row>
        <row r="131">
          <cell r="A131" t="str">
            <v/>
          </cell>
        </row>
      </sheetData>
      <sheetData sheetId="2">
        <row r="4">
          <cell r="C4" t="str">
            <v>갱       부</v>
          </cell>
        </row>
      </sheetData>
      <sheetData sheetId="3"/>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원가계산"/>
      <sheetName val="전등수량산출"/>
    </sheetNames>
    <sheetDataSet>
      <sheetData sheetId="0"/>
      <sheetData sheetId="1" refreshError="1"/>
      <sheetData sheetId="2"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물가시세"/>
      <sheetName val="노임단가"/>
      <sheetName val="중기기준"/>
      <sheetName val="사용료"/>
      <sheetName val="사용료갑"/>
      <sheetName val="중기가격"/>
      <sheetName val="base"/>
      <sheetName val="내역"/>
      <sheetName val="토  공"/>
      <sheetName val="서재교1"/>
      <sheetName val="서재교2"/>
      <sheetName val="SIP,보강토"/>
      <sheetName val="부대공"/>
      <sheetName val="기래빠시"/>
      <sheetName val="EP0618"/>
      <sheetName val="중기사용료산출근거"/>
      <sheetName val="단가산출2"/>
      <sheetName val="단가 및 재료비"/>
      <sheetName val="일위대가"/>
      <sheetName val="설계산출기초"/>
      <sheetName val="도급예산내역서봉투"/>
      <sheetName val="공사원가계산서"/>
      <sheetName val="설계산출표지"/>
      <sheetName val="도급예산내역서총괄표"/>
      <sheetName val="을부담운반비"/>
      <sheetName val="운반비산출"/>
      <sheetName val="내역서"/>
      <sheetName val="분전반계산서(석관)"/>
      <sheetName val="MACRO(전선관)"/>
      <sheetName val="간지"/>
      <sheetName val="총괄표"/>
      <sheetName val="견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heet1 (3)"/>
      <sheetName val="명세서"/>
      <sheetName val="자재견적"/>
      <sheetName val="원가계산"/>
      <sheetName val="연결임시"/>
      <sheetName val="#REF"/>
      <sheetName val="내역서"/>
      <sheetName val="시중노임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표지 (2)"/>
      <sheetName val="설계표지"/>
      <sheetName val="일반시방"/>
      <sheetName val="기술시방"/>
      <sheetName val="산출내역"/>
      <sheetName val="원가계산"/>
      <sheetName val="일위집계"/>
      <sheetName val="일위대가"/>
      <sheetName val="운반중량"/>
      <sheetName val="수량계산"/>
      <sheetName val="수량계산 (2)"/>
      <sheetName val="자재표"/>
      <sheetName val="동원인원"/>
      <sheetName val="물가대비표"/>
      <sheetName val="예정공정"/>
      <sheetName val="중기사용"/>
      <sheetName val="노임단가"/>
      <sheetName val="결정의견서"/>
      <sheetName val="공사개요"/>
      <sheetName val="설계범위"/>
      <sheetName val="동력설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E"/>
      <sheetName val="DATA"/>
      <sheetName val="과천MAIN"/>
    </sheetNames>
    <sheetDataSet>
      <sheetData sheetId="0" refreshError="1">
        <row r="24">
          <cell r="B24" t="str">
            <v>수평곡관</v>
          </cell>
          <cell r="D24" t="str">
            <v xml:space="preserve"> ⊃</v>
          </cell>
        </row>
        <row r="25">
          <cell r="B25" t="str">
            <v>수평곡관</v>
          </cell>
          <cell r="D25" t="str">
            <v xml:space="preserve"> ⊃</v>
          </cell>
        </row>
        <row r="26">
          <cell r="B26" t="str">
            <v>수평곡관</v>
          </cell>
          <cell r="D26" t="str">
            <v xml:space="preserve"> ⊃</v>
          </cell>
        </row>
        <row r="27">
          <cell r="B27" t="str">
            <v>수평곡관</v>
          </cell>
          <cell r="D27" t="str">
            <v xml:space="preserve"> ⊃</v>
          </cell>
        </row>
        <row r="28">
          <cell r="B28" t="str">
            <v>수평곡관</v>
          </cell>
          <cell r="D28" t="str">
            <v xml:space="preserve"> ⊃</v>
          </cell>
        </row>
        <row r="29">
          <cell r="B29" t="str">
            <v>수평곡관</v>
          </cell>
          <cell r="D29" t="str">
            <v xml:space="preserve"> ⊃</v>
          </cell>
        </row>
        <row r="30">
          <cell r="B30" t="str">
            <v>수평곡관</v>
          </cell>
          <cell r="D30" t="str">
            <v xml:space="preserve"> ⊃</v>
          </cell>
        </row>
        <row r="31">
          <cell r="B31" t="str">
            <v>수평곡관</v>
          </cell>
          <cell r="D31" t="str">
            <v xml:space="preserve"> ⊃</v>
          </cell>
        </row>
        <row r="32">
          <cell r="B32" t="str">
            <v>수평곡관</v>
          </cell>
          <cell r="D32" t="str">
            <v xml:space="preserve"> ⊃</v>
          </cell>
        </row>
        <row r="33">
          <cell r="B33" t="str">
            <v>수평곡관</v>
          </cell>
          <cell r="D33" t="str">
            <v xml:space="preserve"> ⊃</v>
          </cell>
        </row>
        <row r="34">
          <cell r="B34" t="str">
            <v>수평곡관</v>
          </cell>
          <cell r="D34" t="str">
            <v xml:space="preserve"> ⊃</v>
          </cell>
        </row>
        <row r="35">
          <cell r="B35" t="str">
            <v>수평곡관</v>
          </cell>
          <cell r="D35" t="str">
            <v xml:space="preserve"> ⊃</v>
          </cell>
        </row>
        <row r="36">
          <cell r="B36" t="str">
            <v>소켓플랜지T형관</v>
          </cell>
        </row>
        <row r="37">
          <cell r="B37" t="str">
            <v>소켓플랜지T형관</v>
          </cell>
        </row>
        <row r="38">
          <cell r="B38" t="str">
            <v>소켓플랜지T형관</v>
          </cell>
        </row>
        <row r="39">
          <cell r="B39" t="str">
            <v>소켓T형관</v>
          </cell>
        </row>
        <row r="40">
          <cell r="B40" t="str">
            <v>소켓T형관</v>
          </cell>
        </row>
        <row r="41">
          <cell r="B41" t="str">
            <v>소켓T형관</v>
          </cell>
        </row>
        <row r="42">
          <cell r="B42" t="str">
            <v>이 음 관</v>
          </cell>
        </row>
        <row r="43">
          <cell r="B43" t="str">
            <v>이 음 관</v>
          </cell>
        </row>
        <row r="44">
          <cell r="B44" t="str">
            <v>이 음 관</v>
          </cell>
        </row>
        <row r="45">
          <cell r="B45" t="str">
            <v>이 음 관</v>
          </cell>
        </row>
        <row r="46">
          <cell r="B46" t="str">
            <v>이 음 관</v>
          </cell>
        </row>
        <row r="47">
          <cell r="B47" t="str">
            <v>이 음 관</v>
          </cell>
        </row>
        <row r="48">
          <cell r="B48" t="str">
            <v>플랜지관</v>
          </cell>
        </row>
        <row r="49">
          <cell r="B49" t="str">
            <v>플랜지관</v>
          </cell>
        </row>
        <row r="50">
          <cell r="B50" t="str">
            <v>플랜지관</v>
          </cell>
        </row>
        <row r="51">
          <cell r="B51" t="str">
            <v>플랜지관</v>
          </cell>
        </row>
        <row r="52">
          <cell r="B52" t="str">
            <v>플랜지관</v>
          </cell>
        </row>
        <row r="53">
          <cell r="B53" t="str">
            <v>플랜지관</v>
          </cell>
        </row>
        <row r="54">
          <cell r="B54" t="str">
            <v>제 수 변</v>
          </cell>
        </row>
        <row r="55">
          <cell r="B55" t="str">
            <v>제 수 변</v>
          </cell>
        </row>
        <row r="56">
          <cell r="B56" t="str">
            <v>제 수 변</v>
          </cell>
        </row>
        <row r="57">
          <cell r="B57" t="str">
            <v>제 수 변</v>
          </cell>
        </row>
        <row r="58">
          <cell r="B58" t="str">
            <v>제 수 변</v>
          </cell>
        </row>
        <row r="59">
          <cell r="B59" t="str">
            <v>공 기 변</v>
          </cell>
        </row>
        <row r="60">
          <cell r="B60" t="str">
            <v>공 기 변</v>
          </cell>
        </row>
        <row r="61">
          <cell r="B61" t="str">
            <v>단    관</v>
          </cell>
          <cell r="H61">
            <v>0.8</v>
          </cell>
          <cell r="I61" t="str">
            <v>×</v>
          </cell>
          <cell r="J61" t="str">
            <v>＋</v>
          </cell>
        </row>
        <row r="62">
          <cell r="B62" t="str">
            <v>플랜지단관</v>
          </cell>
          <cell r="H62">
            <v>0.8</v>
          </cell>
          <cell r="I62" t="str">
            <v>×</v>
          </cell>
          <cell r="J62" t="str">
            <v>＋</v>
          </cell>
        </row>
        <row r="63">
          <cell r="B63" t="str">
            <v>플랜지단관</v>
          </cell>
          <cell r="H63">
            <v>0.92</v>
          </cell>
          <cell r="I63" t="str">
            <v>×</v>
          </cell>
          <cell r="J63" t="str">
            <v>＋</v>
          </cell>
        </row>
        <row r="64">
          <cell r="B64" t="str">
            <v>플랜지단관</v>
          </cell>
          <cell r="H64">
            <v>-2</v>
          </cell>
          <cell r="I64" t="str">
            <v>×</v>
          </cell>
          <cell r="J64" t="str">
            <v>＋</v>
          </cell>
        </row>
        <row r="65">
          <cell r="B65" t="str">
            <v>플랜지단관</v>
          </cell>
          <cell r="H65">
            <v>-1</v>
          </cell>
          <cell r="I65" t="str">
            <v>×</v>
          </cell>
          <cell r="J65" t="str">
            <v>＋</v>
          </cell>
        </row>
        <row r="66">
          <cell r="B66" t="str">
            <v>플랜지단관</v>
          </cell>
          <cell r="H66">
            <v>0</v>
          </cell>
          <cell r="I66" t="str">
            <v>×</v>
          </cell>
          <cell r="J66" t="str">
            <v>＋</v>
          </cell>
        </row>
        <row r="67">
          <cell r="B67" t="str">
            <v>플랜지단관</v>
          </cell>
          <cell r="H67">
            <v>1</v>
          </cell>
          <cell r="I67" t="str">
            <v>×</v>
          </cell>
          <cell r="J67" t="str">
            <v>＋</v>
          </cell>
        </row>
        <row r="68">
          <cell r="B68" t="str">
            <v>플랜지단관</v>
          </cell>
          <cell r="H68">
            <v>2</v>
          </cell>
          <cell r="I68" t="str">
            <v>×</v>
          </cell>
          <cell r="J68" t="str">
            <v>＋</v>
          </cell>
        </row>
        <row r="69">
          <cell r="B69" t="str">
            <v>단    관</v>
          </cell>
          <cell r="H69">
            <v>3</v>
          </cell>
          <cell r="I69" t="str">
            <v>×</v>
          </cell>
          <cell r="J69" t="str">
            <v>＋</v>
          </cell>
        </row>
        <row r="70">
          <cell r="B70" t="str">
            <v>단    관</v>
          </cell>
          <cell r="H70">
            <v>4</v>
          </cell>
          <cell r="I70" t="str">
            <v>×</v>
          </cell>
          <cell r="J70" t="str">
            <v>＋</v>
          </cell>
        </row>
        <row r="71">
          <cell r="B71" t="str">
            <v>단    관</v>
          </cell>
          <cell r="H71">
            <v>5</v>
          </cell>
          <cell r="I71" t="str">
            <v>×</v>
          </cell>
          <cell r="J71" t="str">
            <v>＋</v>
          </cell>
        </row>
        <row r="72">
          <cell r="B72" t="str">
            <v>단    관</v>
          </cell>
          <cell r="H72">
            <v>6</v>
          </cell>
          <cell r="I72" t="str">
            <v>×</v>
          </cell>
          <cell r="J72" t="str">
            <v>＋</v>
          </cell>
        </row>
        <row r="73">
          <cell r="B73" t="str">
            <v>단    관</v>
          </cell>
          <cell r="H73">
            <v>7</v>
          </cell>
          <cell r="I73" t="str">
            <v>×</v>
          </cell>
          <cell r="J73" t="str">
            <v>＋</v>
          </cell>
        </row>
        <row r="74">
          <cell r="B74" t="str">
            <v>단    관</v>
          </cell>
          <cell r="H74">
            <v>8</v>
          </cell>
          <cell r="I74" t="str">
            <v>×</v>
          </cell>
          <cell r="J74" t="str">
            <v>＋</v>
          </cell>
        </row>
        <row r="75">
          <cell r="B75" t="str">
            <v>단    관</v>
          </cell>
          <cell r="H75">
            <v>9</v>
          </cell>
          <cell r="I75" t="str">
            <v>×</v>
          </cell>
          <cell r="J75" t="str">
            <v>＋</v>
          </cell>
        </row>
        <row r="76">
          <cell r="B76" t="str">
            <v>단    관</v>
          </cell>
          <cell r="H76">
            <v>10</v>
          </cell>
          <cell r="I76" t="str">
            <v>×</v>
          </cell>
          <cell r="J76" t="str">
            <v>＋</v>
          </cell>
        </row>
        <row r="77">
          <cell r="B77" t="str">
            <v>단    관</v>
          </cell>
          <cell r="H77">
            <v>11</v>
          </cell>
          <cell r="I77" t="str">
            <v>×</v>
          </cell>
          <cell r="J77" t="str">
            <v>＋</v>
          </cell>
        </row>
        <row r="78">
          <cell r="B78" t="str">
            <v>단    관</v>
          </cell>
          <cell r="H78">
            <v>12</v>
          </cell>
          <cell r="I78" t="str">
            <v>×</v>
          </cell>
          <cell r="J78" t="str">
            <v>＋</v>
          </cell>
        </row>
        <row r="79">
          <cell r="B79" t="str">
            <v>단    관</v>
          </cell>
          <cell r="H79">
            <v>13</v>
          </cell>
          <cell r="I79" t="str">
            <v>×</v>
          </cell>
          <cell r="J79" t="str">
            <v>＋</v>
          </cell>
        </row>
        <row r="80">
          <cell r="B80" t="str">
            <v>단    관</v>
          </cell>
          <cell r="H80">
            <v>14</v>
          </cell>
          <cell r="I80" t="str">
            <v>×</v>
          </cell>
          <cell r="J80" t="str">
            <v>＋</v>
          </cell>
        </row>
        <row r="81">
          <cell r="B81" t="str">
            <v>단    관</v>
          </cell>
          <cell r="H81">
            <v>15</v>
          </cell>
          <cell r="I81" t="str">
            <v>×</v>
          </cell>
          <cell r="J81" t="str">
            <v>＋</v>
          </cell>
        </row>
        <row r="82">
          <cell r="B82" t="str">
            <v>단    관</v>
          </cell>
          <cell r="H82">
            <v>16</v>
          </cell>
          <cell r="I82" t="str">
            <v>×</v>
          </cell>
          <cell r="J82" t="str">
            <v>＋</v>
          </cell>
        </row>
        <row r="83">
          <cell r="B83" t="str">
            <v>단    관</v>
          </cell>
          <cell r="H83">
            <v>17</v>
          </cell>
          <cell r="I83" t="str">
            <v>×</v>
          </cell>
          <cell r="J83" t="str">
            <v>＋</v>
          </cell>
        </row>
        <row r="84">
          <cell r="B84" t="str">
            <v>단    관</v>
          </cell>
          <cell r="H84">
            <v>18</v>
          </cell>
          <cell r="I84" t="str">
            <v>×</v>
          </cell>
          <cell r="J84" t="str">
            <v>＋</v>
          </cell>
        </row>
        <row r="85">
          <cell r="B85" t="str">
            <v>없음</v>
          </cell>
        </row>
      </sheetData>
      <sheetData sheetId="1" refreshError="1"/>
      <sheetData sheetId="2"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산출표지"/>
      <sheetName val="설계산출기초"/>
      <sheetName val="공사원가계산서"/>
      <sheetName val="도급예산내역서봉투"/>
      <sheetName val="도급예산내역서총괄표"/>
      <sheetName val="운반비산출"/>
      <sheetName val="을부담운반비"/>
      <sheetName val="laroux"/>
      <sheetName val="숫자"/>
      <sheetName val="전압강하율"/>
      <sheetName val="개소별명세표 (2)"/>
      <sheetName val="인공"/>
      <sheetName val="도면치수"/>
      <sheetName val="마지막일위대가표"/>
      <sheetName val="도급예산내역서"/>
      <sheetName val="도급예산내역서표지"/>
      <sheetName val="전선가설"/>
      <sheetName val="전선철거"/>
      <sheetName val="가공지선신설"/>
      <sheetName val="가공지선철거"/>
      <sheetName val="가공케이블신설"/>
      <sheetName val="저케VCT2.0신설"/>
      <sheetName val="전주신설"/>
      <sheetName val="전주철거"/>
      <sheetName val="지선신설"/>
      <sheetName val="지선철거"/>
      <sheetName val="전주철거11"/>
      <sheetName val="고정빔철거"/>
      <sheetName val="변압기신설"/>
      <sheetName val="변압기철거"/>
      <sheetName val="개폐기개신"/>
      <sheetName val="옥외등개신"/>
      <sheetName val="옥외등 철거"/>
      <sheetName val="개폐기함신설"/>
      <sheetName val="SENSOR신설"/>
      <sheetName val="단가단출기초 (2)"/>
      <sheetName val="접지1종"/>
      <sheetName val="접지3종"/>
      <sheetName val="수량산출근거"/>
      <sheetName val="단가산출표지"/>
      <sheetName val="단가단출기초"/>
      <sheetName val="수량산출기초표지"/>
      <sheetName val="설계산출기초표지"/>
      <sheetName val="운반비산출표지"/>
      <sheetName val="중량산출기초(전선류)"/>
      <sheetName val="(철재류)"/>
      <sheetName val="(애자류)"/>
      <sheetName val="(비계목류)"/>
      <sheetName val="(시멘근가류)"/>
      <sheetName val="폐기물중량산출표지"/>
      <sheetName val="(폐기물처리중량)"/>
      <sheetName val="(철거발생)"/>
      <sheetName val="철거발생품"/>
      <sheetName val="공사재료사정조서"/>
      <sheetName val="공사재료사정조서 (2)"/>
      <sheetName val="관급자재조서"/>
      <sheetName val="수량조서"/>
      <sheetName val="개소별명세표"/>
      <sheetName val="단가대비"/>
      <sheetName val="입력"/>
      <sheetName val="단가"/>
      <sheetName val="주포터널"/>
      <sheetName val="철거산출근거"/>
      <sheetName val="수량-가로등"/>
      <sheetName val="조명시설"/>
      <sheetName val="원가계산서 "/>
      <sheetName val="설계내역서"/>
      <sheetName val="전선 및 전선관"/>
      <sheetName val="청천내"/>
      <sheetName val="대조표(0108)"/>
      <sheetName val="단가조사-2"/>
      <sheetName val="데리네이타현황"/>
      <sheetName val="단가 (2)"/>
      <sheetName val="노임"/>
      <sheetName val="중강당 내역"/>
      <sheetName val="총괄표"/>
      <sheetName val="노임단가"/>
      <sheetName val="자재단가_사급"/>
      <sheetName val="중기적산목록"/>
      <sheetName val="식재수량표"/>
      <sheetName val="기자재비"/>
      <sheetName val="2-1. 경관조명 내역총괄표"/>
      <sheetName val="일위대가 "/>
      <sheetName val="직재"/>
      <sheetName val="DATE"/>
      <sheetName val="기초입력 DATA"/>
      <sheetName val="확약서"/>
      <sheetName val="설계명세서"/>
      <sheetName val="기본단가표"/>
      <sheetName val="설계조건"/>
      <sheetName val="실행대비"/>
      <sheetName val="내역"/>
      <sheetName val="물집"/>
      <sheetName val="Sheet1"/>
      <sheetName val="가시설단위수량"/>
      <sheetName val="SORCE1"/>
      <sheetName val="단위수량"/>
      <sheetName val="소방"/>
      <sheetName val="SAM"/>
      <sheetName val="견적단가"/>
      <sheetName val="총괄내역서"/>
      <sheetName val="데이타"/>
      <sheetName val="공량산출서"/>
      <sheetName val="2011공임"/>
      <sheetName val="기중"/>
      <sheetName val="1"/>
      <sheetName val="전기"/>
      <sheetName val="공사원가계산서 "/>
      <sheetName val="아파트기별"/>
      <sheetName val="공리일"/>
      <sheetName val="분전반계산서(석관)"/>
      <sheetName val="일위대가"/>
      <sheetName val="내역서"/>
      <sheetName val="해평견적"/>
      <sheetName val="우수받이"/>
      <sheetName val="목차"/>
      <sheetName val="1.설계설명서"/>
      <sheetName val="평가데이터"/>
      <sheetName val="I一般比"/>
      <sheetName val="최종견"/>
      <sheetName val="일위대가표"/>
      <sheetName val="2.재료비"/>
      <sheetName val="12.보오링"/>
      <sheetName val="18.공내수압탄성자연"/>
      <sheetName val="동원인원"/>
      <sheetName val="자재단가"/>
      <sheetName val="전동기"/>
      <sheetName val="2.1 전선굵기"/>
      <sheetName val="수량산출"/>
      <sheetName val="수량산출서"/>
      <sheetName val="단가(자재)"/>
      <sheetName val="단가(노임)"/>
      <sheetName val="기초목록"/>
      <sheetName val="Sheet5"/>
      <sheetName val="내역을"/>
      <sheetName val="VALUATESheet13"/>
      <sheetName val="참조"/>
      <sheetName val="한일양산"/>
      <sheetName val="관접합및부설"/>
      <sheetName val="현장경상비"/>
      <sheetName val="DATA1"/>
      <sheetName val="한강운반비"/>
      <sheetName val="공구"/>
      <sheetName val="총 원가계산"/>
      <sheetName val="산출3-동력"/>
      <sheetName val="산출4-전등"/>
      <sheetName val="DATA"/>
      <sheetName val="원가계산"/>
      <sheetName val="__Jhhuh_project_My_Documents__2"/>
      <sheetName val="설명서 "/>
      <sheetName val="토목"/>
      <sheetName val="변수값"/>
      <sheetName val="중기상차"/>
      <sheetName val="AS복구"/>
      <sheetName val="중기터파기"/>
      <sheetName val="갑지"/>
      <sheetName val="일위목록"/>
      <sheetName val="효성CB 1P기초"/>
      <sheetName val="BID"/>
      <sheetName val="경율산정.XLS"/>
      <sheetName val="산출9-TRAY"/>
      <sheetName val="실행"/>
      <sheetName val="식재인부"/>
      <sheetName val="수량"/>
      <sheetName val="G.R300경비"/>
      <sheetName val="포장복구집계"/>
      <sheetName val="AS포장복구 "/>
      <sheetName val="부표총괄"/>
      <sheetName val="합천내역"/>
      <sheetName val="산출2-동력"/>
      <sheetName val="산출3-전등"/>
      <sheetName val="산출4-조명제어"/>
      <sheetName val="산출5-전열"/>
      <sheetName val="산출6-TRAY"/>
      <sheetName val="산출7-본선1)"/>
      <sheetName val="산출7-본선2"/>
      <sheetName val="산출7-본선3"/>
      <sheetName val="2.대외공문"/>
      <sheetName val="내역서1999.8최종"/>
      <sheetName val="공정표"/>
      <sheetName val="말뚝지지력산정"/>
      <sheetName val="날개벽수량표"/>
      <sheetName val="기계경비(시간당)"/>
      <sheetName val="램머"/>
      <sheetName val="공사개요"/>
      <sheetName val="A4288"/>
      <sheetName val="공내역서"/>
      <sheetName val="입찰견적보고서"/>
      <sheetName val="산출내역서집계표"/>
      <sheetName val="4차원가계산서"/>
      <sheetName val="산출내역(K2)"/>
      <sheetName val="집계표"/>
      <sheetName val="작성"/>
      <sheetName val="요율"/>
      <sheetName val="금액"/>
      <sheetName val="산출내역"/>
      <sheetName val="서대문대장"/>
      <sheetName val="현장경비"/>
      <sheetName val="CON'C"/>
      <sheetName val="2000전체분"/>
      <sheetName val="2000년1차"/>
      <sheetName val="수목단가"/>
      <sheetName val="공량(전기)"/>
      <sheetName val="산출7-유도등"/>
      <sheetName val="조건"/>
      <sheetName val="공사"/>
      <sheetName val="일위총괄표"/>
      <sheetName val="C1.공사개요"/>
      <sheetName val="A1.스케쥴"/>
      <sheetName val="6호기"/>
      <sheetName val="중기사용료"/>
      <sheetName val="종배수관면벽신"/>
      <sheetName val="적용단위길이"/>
      <sheetName val="피벗테이블데이터분석"/>
      <sheetName val="특수기호강도거푸집"/>
      <sheetName val="종배수관(신)"/>
      <sheetName val="자료입력"/>
      <sheetName val="공사비 증감 내역서"/>
      <sheetName val="간이(갑)"/>
      <sheetName val="ⴭⴭⴭⴭ"/>
      <sheetName val="기안"/>
      <sheetName val="조명율표"/>
      <sheetName val="#REF"/>
      <sheetName val="차도조도계산"/>
      <sheetName val="샘플표지"/>
      <sheetName val="직접경비"/>
      <sheetName val="직접인건비"/>
      <sheetName val="설계예산서"/>
      <sheetName val="예산내역서"/>
      <sheetName val="건축내역서"/>
      <sheetName val="설비내역서"/>
      <sheetName val="전기내역서"/>
      <sheetName val="Total"/>
      <sheetName val="A 견적"/>
      <sheetName val="기초단가"/>
      <sheetName val="견적가(공덕)"/>
      <sheetName val="진주방향"/>
      <sheetName val="농협-입금"/>
      <sheetName val="Macro(차단기)"/>
      <sheetName val="품의서(TL)"/>
      <sheetName val="실행철강하도"/>
      <sheetName val="값"/>
      <sheetName val="토공연장"/>
      <sheetName val="자재"/>
      <sheetName val="품셈TABLE"/>
      <sheetName val="단가 및 재료비"/>
      <sheetName val="간지"/>
      <sheetName val="가도공"/>
      <sheetName val="ABUT수량-A1"/>
      <sheetName val="공통비(전체)"/>
      <sheetName val="토사(PE)"/>
      <sheetName val="용수량(생활용수)"/>
      <sheetName val="단가대비표"/>
      <sheetName val="POL6차-PIPING"/>
      <sheetName val="재집"/>
      <sheetName val="물가대비표"/>
      <sheetName val="중기사용료산출근거"/>
      <sheetName val="전기단가조사서"/>
      <sheetName val="전기일위대가"/>
      <sheetName val="을"/>
      <sheetName val="ITEM"/>
      <sheetName val="수지표"/>
      <sheetName val="셀명"/>
      <sheetName val="시설수량표"/>
      <sheetName val="H-PILE수량집계"/>
      <sheetName val="정부노임단가"/>
      <sheetName val="원가"/>
      <sheetName val="견적1"/>
      <sheetName val="할증 "/>
      <sheetName val="일위대가목차"/>
      <sheetName val="기준FACTOR"/>
      <sheetName val="계획금액"/>
      <sheetName val="분석대장"/>
      <sheetName val="base"/>
      <sheetName val="채권세부"/>
      <sheetName val="표지"/>
      <sheetName val="설계내역"/>
      <sheetName val="공사설명서"/>
      <sheetName val="단가표"/>
      <sheetName val="개별직종노임단가(2005.1)"/>
      <sheetName val="장비사양"/>
      <sheetName val="도급"/>
      <sheetName val="중기집계"/>
      <sheetName val="대치판정"/>
      <sheetName val="단가조사서"/>
      <sheetName val="교환노무"/>
      <sheetName val="2010공임"/>
      <sheetName val="내역서 (2)"/>
      <sheetName val="이름정의"/>
      <sheetName val="주상복합실비산출"/>
      <sheetName val="주상복합"/>
      <sheetName val="단가조사서(기자재설치)"/>
      <sheetName val="3월팀계 "/>
      <sheetName val="수안보-MBR1"/>
      <sheetName val="소상 &quot;1&quot;"/>
      <sheetName val="시설물일위"/>
      <sheetName val="가설공사"/>
      <sheetName val="단가결정"/>
      <sheetName val="내역아"/>
      <sheetName val="울타리"/>
    </sheetNames>
    <sheetDataSet>
      <sheetData sheetId="0" refreshError="1">
        <row r="1">
          <cell r="B1" t="str">
            <v>제전    제  7  호</v>
          </cell>
        </row>
        <row r="8">
          <cell r="B8" t="str">
            <v>1998.  5.  26.</v>
          </cell>
        </row>
      </sheetData>
      <sheetData sheetId="1" refreshError="1">
        <row r="6">
          <cell r="G6">
            <v>2555056</v>
          </cell>
        </row>
        <row r="7">
          <cell r="G7">
            <v>226075</v>
          </cell>
        </row>
        <row r="13">
          <cell r="G13">
            <v>575109</v>
          </cell>
        </row>
        <row r="15">
          <cell r="G15">
            <v>1337063</v>
          </cell>
        </row>
      </sheetData>
      <sheetData sheetId="2" refreshError="1">
        <row r="6">
          <cell r="C6">
            <v>11018395</v>
          </cell>
        </row>
        <row r="9">
          <cell r="C9">
            <v>19831363.620000001</v>
          </cell>
        </row>
        <row r="22">
          <cell r="C22">
            <v>2555056</v>
          </cell>
        </row>
      </sheetData>
      <sheetData sheetId="3" refreshError="1">
        <row r="5">
          <cell r="C5" t="str">
            <v>주포터널외 3개소 전력설비 보수공사</v>
          </cell>
        </row>
      </sheetData>
      <sheetData sheetId="4"/>
      <sheetData sheetId="5" refreshError="1">
        <row r="25">
          <cell r="E25">
            <v>1.6160000000000001</v>
          </cell>
        </row>
      </sheetData>
      <sheetData sheetId="6" refreshError="1">
        <row r="1">
          <cell r="D1">
            <v>2</v>
          </cell>
        </row>
        <row r="2">
          <cell r="D2">
            <v>130</v>
          </cell>
        </row>
        <row r="3">
          <cell r="D3">
            <v>50</v>
          </cell>
        </row>
        <row r="4">
          <cell r="D4">
            <v>112500</v>
          </cell>
        </row>
        <row r="5">
          <cell r="D5" t="str">
            <v>서울  -  봉양간  :</v>
          </cell>
        </row>
      </sheetData>
      <sheetData sheetId="7" refreshError="1"/>
      <sheetData sheetId="8">
        <row r="6">
          <cell r="G6">
            <v>2555056</v>
          </cell>
        </row>
      </sheetData>
      <sheetData sheetId="9">
        <row r="6">
          <cell r="C6">
            <v>11018395</v>
          </cell>
        </row>
      </sheetData>
      <sheetData sheetId="10">
        <row r="5">
          <cell r="C5" t="str">
            <v>주포터널외 3개소 전력설비 보수공사</v>
          </cell>
        </row>
      </sheetData>
      <sheetData sheetId="11">
        <row r="5">
          <cell r="C5" t="str">
            <v>주포터널외 3개소 전력설비 보수공사</v>
          </cell>
        </row>
      </sheetData>
      <sheetData sheetId="12">
        <row r="25">
          <cell r="E25">
            <v>1.6160000000000001</v>
          </cell>
        </row>
      </sheetData>
      <sheetData sheetId="13"/>
      <sheetData sheetId="14">
        <row r="5">
          <cell r="C5" t="str">
            <v>주포터널외 3개소 전력설비 보수공사</v>
          </cell>
        </row>
      </sheetData>
      <sheetData sheetId="15">
        <row r="25">
          <cell r="E25">
            <v>1.6160000000000001</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ow r="25">
          <cell r="E25">
            <v>1.6160000000000001</v>
          </cell>
        </row>
      </sheetData>
      <sheetData sheetId="43">
        <row r="1">
          <cell r="D1">
            <v>2</v>
          </cell>
        </row>
      </sheetData>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1"/>
      <sheetName val="표지2"/>
      <sheetName val="목차"/>
      <sheetName val="예산서"/>
      <sheetName val="산출내역"/>
      <sheetName val="공사원가"/>
      <sheetName val="집계"/>
      <sheetName val="외갑천분기"/>
      <sheetName val="계획가압장"/>
      <sheetName val="삼거리분기"/>
      <sheetName val="갑천청일통합배수지분기"/>
      <sheetName val="산근(갑)"/>
      <sheetName val="견적대비표"/>
      <sheetName val="일위목차"/>
      <sheetName val="일위표"/>
      <sheetName val="단가조사서"/>
      <sheetName val="산근(을)"/>
      <sheetName val="노임"/>
      <sheetName val="일위대가"/>
      <sheetName val="내역서"/>
      <sheetName val="입력"/>
      <sheetName val="단가"/>
      <sheetName val="sw1"/>
      <sheetName val="갑지"/>
      <sheetName val="노임단가"/>
      <sheetName val="변압기 및 발전기 용량"/>
      <sheetName val="일위집계"/>
      <sheetName val="빌딩 안내"/>
      <sheetName val="갑천설계예산서"/>
      <sheetName val="배수공 시멘트 및 골재량 산출"/>
      <sheetName val="전기단가조사서"/>
      <sheetName val="7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보"/>
      <sheetName val="제원"/>
      <sheetName val="재집"/>
      <sheetName val="재"/>
      <sheetName val="간재"/>
      <sheetName val="노집"/>
      <sheetName val="직노"/>
      <sheetName val="노공"/>
      <sheetName val="임율"/>
      <sheetName val="간노비"/>
      <sheetName val="경산"/>
      <sheetName val="단가"/>
      <sheetName val="XXXXXX"/>
      <sheetName val="VXXX"/>
      <sheetName val="진짜내역"/>
      <sheetName val="총괄"/>
      <sheetName val="집계"/>
      <sheetName val="내역"/>
      <sheetName val="공량집"/>
      <sheetName val="배부율"/>
      <sheetName val="완성1"/>
      <sheetName val="완성2"/>
      <sheetName val="산재비율"/>
      <sheetName val="안전비율"/>
      <sheetName val="일반비율"/>
      <sheetName val="노임"/>
      <sheetName val="공량"/>
      <sheetName val="전시원"/>
      <sheetName val="전시내"/>
      <sheetName val="Sheet1"/>
      <sheetName val="Sheet2"/>
      <sheetName val="Sheet3"/>
      <sheetName val="표"/>
      <sheetName val="목"/>
      <sheetName val="설"/>
      <sheetName val="일"/>
      <sheetName val="일집표"/>
      <sheetName val="일위표"/>
      <sheetName val="수표"/>
      <sheetName val="원가"/>
      <sheetName val="집계표"/>
      <sheetName val="내역서(내부)"/>
      <sheetName val="내역서"/>
      <sheetName val="일위대가"/>
      <sheetName val="단가산출서"/>
      <sheetName val="중기사용료"/>
      <sheetName val="재료단가"/>
      <sheetName val="노임단가"/>
      <sheetName val="총경기장별내역서(10-11)"/>
      <sheetName val="경기장별내역서(12-107)"/>
      <sheetName val="저"/>
      <sheetName val="일위대가목록"/>
      <sheetName val="한강운반비"/>
      <sheetName val="1차 내역서"/>
      <sheetName val="공통(20-91)"/>
      <sheetName val="사당"/>
      <sheetName val="현장"/>
      <sheetName val="차액보증"/>
      <sheetName val="품셈TABLE"/>
      <sheetName val="2공구산출내역"/>
      <sheetName val="내역서2안"/>
      <sheetName val="을"/>
      <sheetName val="백암비스타내역"/>
      <sheetName val="금액내역서"/>
      <sheetName val="#REF"/>
      <sheetName val="입찰안"/>
      <sheetName val="DATE"/>
      <sheetName val="부대공"/>
      <sheetName val="포장공"/>
      <sheetName val="토공"/>
      <sheetName val="단가조사"/>
      <sheetName val="JUCK"/>
      <sheetName val="견적서"/>
      <sheetName val="물가"/>
      <sheetName val="98지급계획"/>
      <sheetName val="토목공사일반"/>
      <sheetName val="평가데이터"/>
      <sheetName val="산출근거"/>
      <sheetName val="인건-측정"/>
      <sheetName val="원가 (2)"/>
      <sheetName val="직재"/>
      <sheetName val="6PILE  (돌출)"/>
      <sheetName val="일위대가(4층원격)"/>
      <sheetName val="철거산출근거"/>
      <sheetName val="기초내역서"/>
      <sheetName val="수량산출"/>
      <sheetName val="대가목록표"/>
      <sheetName val="J直材4"/>
      <sheetName val="골조시행"/>
      <sheetName val="첨부1"/>
      <sheetName val="부재리스트"/>
      <sheetName val="BID"/>
      <sheetName val="공통가설"/>
      <sheetName val="추가대화"/>
      <sheetName val="물가자료"/>
      <sheetName val="계양가시설"/>
      <sheetName val="자재단가리스트"/>
      <sheetName val="노무비"/>
      <sheetName val="파일의이용"/>
      <sheetName val="공사예산하조서(O.K)"/>
      <sheetName val="교통대책내역"/>
      <sheetName val="설계서(표지)"/>
      <sheetName val="원가계산서"/>
      <sheetName val="기계경비(시간당)"/>
      <sheetName val="램머"/>
      <sheetName val="소방사항"/>
      <sheetName val="A LINE"/>
      <sheetName val="노무"/>
      <sheetName val="N賃率-職"/>
      <sheetName val="전선 및 전선관"/>
      <sheetName val="현장경비"/>
      <sheetName val="공사개요"/>
      <sheetName val="중기조종사 단위단가"/>
      <sheetName val="요율"/>
      <sheetName val="2000.11월설계내역"/>
      <sheetName val="인테리어내역"/>
      <sheetName val="설계내역서"/>
      <sheetName val="2공구하도급내역서"/>
      <sheetName val="공사현황"/>
      <sheetName val="패널"/>
      <sheetName val="실행내역"/>
      <sheetName val="도급FORM"/>
      <sheetName val="아파트 내역"/>
      <sheetName val="초기화면"/>
      <sheetName val="관급자재"/>
      <sheetName val="TANK견적대지"/>
      <sheetName val="대상공사(조달청)"/>
      <sheetName val="자료(통합)"/>
      <sheetName val="일위"/>
      <sheetName val="설계명세서 (장비)"/>
      <sheetName val="기본일위"/>
      <sheetName val="내역서(설비+소방)"/>
      <sheetName val="전체"/>
      <sheetName val="별표"/>
      <sheetName val="KIM"/>
      <sheetName val="건축원가"/>
      <sheetName val="내역서총집계표"/>
      <sheetName val="NEGO"/>
      <sheetName val="BCK3672"/>
      <sheetName val="감가상각"/>
      <sheetName val="Sheet4"/>
      <sheetName val="갑지(추정)"/>
      <sheetName val="토목"/>
      <sheetName val="토사(PE)"/>
      <sheetName val="Total"/>
      <sheetName val="ELECTRIC"/>
      <sheetName val="청천내"/>
      <sheetName val="Sheet5"/>
      <sheetName val="사급자재(1단계)"/>
      <sheetName val="자  재"/>
      <sheetName val="건축외주"/>
      <sheetName val="LP-S"/>
      <sheetName val="데이타"/>
      <sheetName val="원가계산서 "/>
      <sheetName val="날개벽"/>
      <sheetName val="시설장비부하계산서"/>
      <sheetName val="CT "/>
      <sheetName val="홍보비디오"/>
      <sheetName val="Book4"/>
      <sheetName val=" HIT-&gt;HMC 견적(3900)"/>
      <sheetName val="I一般比"/>
      <sheetName val="설직재-1"/>
      <sheetName val="2F 회의실견적(5_14 일대)"/>
      <sheetName val="工완성공사율"/>
      <sheetName val="2006년일위대가"/>
      <sheetName val="실행"/>
      <sheetName val="104동"/>
      <sheetName val="20관리비율"/>
      <sheetName val="단가기준"/>
      <sheetName val="설계명세서"/>
      <sheetName val="자료입력"/>
      <sheetName val="간접"/>
      <sheetName val="개요"/>
      <sheetName val="명세서"/>
      <sheetName val="직접경비"/>
      <sheetName val="직접인건비"/>
      <sheetName val="내역서적용수량"/>
      <sheetName val="기둥(원형)"/>
      <sheetName val="기초공"/>
      <sheetName val="1.설계기준"/>
      <sheetName val="99노임기준"/>
      <sheetName val="건축공사 분괴표원본데이터(공통+건축)"/>
      <sheetName val="구천"/>
      <sheetName val="연결관암거"/>
      <sheetName val="70%"/>
      <sheetName val="일위대가표"/>
      <sheetName val="제품별단가"/>
      <sheetName val="제품별절단길이-0628"/>
      <sheetName val="동수"/>
      <sheetName val="준검 내역서"/>
      <sheetName val="연습"/>
      <sheetName val="주소"/>
      <sheetName val="원가_(2)"/>
      <sheetName val="1차_내역서"/>
      <sheetName val="6PILE__(돌출)"/>
      <sheetName val="평내중"/>
      <sheetName val="총괄내역"/>
      <sheetName val="외삼초"/>
      <sheetName val="서울대규장각(가시설흙막이)"/>
      <sheetName val="일위목록-기"/>
      <sheetName val="증감대비"/>
      <sheetName val="내역서1999.8최종"/>
      <sheetName val="단가 (2)"/>
      <sheetName val="2003 일위대가"/>
      <sheetName val="계수시트"/>
      <sheetName val="변수값"/>
      <sheetName val="중기상차"/>
      <sheetName val="AS복구"/>
      <sheetName val="중기터파기"/>
      <sheetName val="예산명세서"/>
      <sheetName val="설계명세서(a"/>
      <sheetName val="급수 (LPM)"/>
      <sheetName val="합천내역"/>
      <sheetName val="FB25JN"/>
      <sheetName val="16-1"/>
      <sheetName val="사업부배부A"/>
      <sheetName val="건축내역(진해석동)"/>
      <sheetName val="누계12"/>
      <sheetName val="전체도급"/>
      <sheetName val="국별인원"/>
      <sheetName val="공통비(전체)"/>
      <sheetName val="공사내역"/>
      <sheetName val="일용직내역"/>
      <sheetName val="자판실행"/>
      <sheetName val="도급견적가"/>
      <sheetName val="총괄내역서"/>
      <sheetName val="직접수량"/>
      <sheetName val="6호기"/>
      <sheetName val="pier(각형)"/>
      <sheetName val="총괄표"/>
      <sheetName val="말뚝물량"/>
      <sheetName val="실행철강하도"/>
      <sheetName val="COST"/>
      <sheetName val="단가 "/>
      <sheetName val="수목표준대가"/>
      <sheetName val="수목데이타 "/>
      <sheetName val="TRU"/>
      <sheetName val="단"/>
      <sheetName val="현금"/>
      <sheetName val="CP-E2 (품셈표)"/>
      <sheetName val="A-4"/>
      <sheetName val="공통가설공사"/>
      <sheetName val="MIJIBI"/>
      <sheetName val="중기조종사_단위단가"/>
      <sheetName val="아파트_내역"/>
      <sheetName val="부대내역"/>
      <sheetName val="전력"/>
      <sheetName val="자재표"/>
      <sheetName val="PAC"/>
      <sheetName val="토적표"/>
      <sheetName val="갑지"/>
      <sheetName val="입력"/>
      <sheetName val="프랜트면허"/>
      <sheetName val="지하"/>
      <sheetName val="도급예산내역서봉투"/>
      <sheetName val="공사원가계산서"/>
      <sheetName val="도급예산내역서총괄표"/>
      <sheetName val="설계산출표지"/>
      <sheetName val="을부담운반비"/>
      <sheetName val="운반비산출"/>
      <sheetName val="중강당 내역"/>
      <sheetName val="제직재"/>
      <sheetName val="제-노임"/>
      <sheetName val="구조대가"/>
      <sheetName val="포설대가1"/>
      <sheetName val="부대대가"/>
      <sheetName val="재공품기초자료"/>
      <sheetName val="전차선로 물량표"/>
      <sheetName val="工관리비율"/>
      <sheetName val="정부노임단가"/>
      <sheetName val="재료비"/>
      <sheetName val="공통(Ȳ_x0000__xd800_䧶_x0000__x0000_"/>
      <sheetName val="전기혼잡제경비(45)"/>
      <sheetName val="원가계산"/>
      <sheetName val="원가계산 (2)"/>
      <sheetName val="1차설계변경내역"/>
      <sheetName val="단가및재료비"/>
      <sheetName val="외주비"/>
      <sheetName val="소각장스케줄"/>
      <sheetName val="구리토평1전기"/>
      <sheetName val="단중표"/>
      <sheetName val="Tool"/>
      <sheetName val="신규DEP"/>
      <sheetName val="가로등내역서"/>
      <sheetName val="전기변내역"/>
      <sheetName val="설계산출기초"/>
      <sheetName val="연부97-1"/>
      <sheetName val="갑지1"/>
      <sheetName val="기존단가 (2)"/>
      <sheetName val="수목데이타"/>
      <sheetName val="6.일위목록"/>
      <sheetName val="시설물기초"/>
      <sheetName val="공구"/>
      <sheetName val="노임이"/>
      <sheetName val="유림골조"/>
      <sheetName val="비교1"/>
      <sheetName val="운반비"/>
      <sheetName val="AIR SHOWER(3인용)"/>
      <sheetName val="납부서"/>
      <sheetName val="CODE(2)"/>
      <sheetName val="덕전리"/>
      <sheetName val="DATA"/>
      <sheetName val="내   역"/>
      <sheetName val="기본자료"/>
      <sheetName val="fursys"/>
      <sheetName val="소비자가"/>
      <sheetName val="기초자료입력"/>
      <sheetName val="일위(설)"/>
      <sheetName val="일위대가표(유단가)"/>
      <sheetName val="설계예산서"/>
      <sheetName val="FOB발"/>
      <sheetName val="기초해지2"/>
      <sheetName val="동원인원"/>
      <sheetName val="유기공정"/>
      <sheetName val="SW개발대상목록(기능점수)"/>
      <sheetName val="1000 DB구축 부표"/>
      <sheetName val="설계서"/>
      <sheetName val="공통(Ȳ"/>
      <sheetName val="인사자료총집계"/>
      <sheetName val="주식"/>
      <sheetName val="공사기본내용입력"/>
      <sheetName val="실행내역서"/>
      <sheetName val="경영"/>
      <sheetName val="98년"/>
      <sheetName val="실적"/>
      <sheetName val="증감내역서"/>
      <sheetName val="이름정의"/>
      <sheetName val="터파기및재료"/>
      <sheetName val="1안"/>
      <sheetName val="부하계산서"/>
      <sheetName val="현장관리비"/>
      <sheetName val="부대공Ⅱ"/>
      <sheetName val="시화점실행"/>
      <sheetName val="기초입력 DATA"/>
      <sheetName val="토공사(흙막이)"/>
      <sheetName val="중기사용료산출근거"/>
      <sheetName val="단가산출2"/>
      <sheetName val="단가 및 재료비"/>
      <sheetName val="출자한도"/>
      <sheetName val="약품공급2"/>
      <sheetName val="외주"/>
      <sheetName val="Y-WORK"/>
      <sheetName val="ABUT수량-A1"/>
      <sheetName val="관접합및부설"/>
      <sheetName val="SUMMARY"/>
      <sheetName val="PAINT"/>
      <sheetName val="분양가"/>
      <sheetName val="2.대외공문"/>
      <sheetName val="TEL"/>
      <sheetName val="부대대비"/>
      <sheetName val="냉연집계"/>
      <sheetName val="공량산출서"/>
      <sheetName val="식재일위대가"/>
      <sheetName val="10월"/>
      <sheetName val="업체별기성내역"/>
      <sheetName val="코드표"/>
      <sheetName val="99총공사내역서"/>
      <sheetName val="일위_파일"/>
      <sheetName val="A 견적"/>
      <sheetName val="Sheet1 (2)"/>
      <sheetName val="식재인부"/>
      <sheetName val="Mc1"/>
      <sheetName val="5사남"/>
      <sheetName val="현장관리"/>
      <sheetName val="¿øº¸"/>
      <sheetName val="Á¦¿ø"/>
      <sheetName val="ÀçÁý"/>
      <sheetName val="Àç"/>
      <sheetName val="°£Àç"/>
      <sheetName val="³ëÁý"/>
      <sheetName val="Á÷³ë"/>
      <sheetName val="³ë°ø"/>
      <sheetName val="ÀÓÀ²"/>
      <sheetName val="°£³ëºñ"/>
      <sheetName val="°æ»ê"/>
      <sheetName val="ÁøÂ¥³»¿ª"/>
      <sheetName val="´Ü°¡"/>
      <sheetName val="ÃÑ°ý"/>
      <sheetName val="Áý°è"/>
      <sheetName val="³»¿ª"/>
      <sheetName val="°ø·®Áý"/>
      <sheetName val="¹èºÎÀ²"/>
      <sheetName val="¿Ï¼º1"/>
      <sheetName val="¿Ï¼º2"/>
      <sheetName val="»êÀçºñÀ²"/>
      <sheetName val="¾ÈÀüºñÀ²"/>
      <sheetName val="ÀÏ¹ÝºñÀ²"/>
      <sheetName val="³ëÀÓ"/>
      <sheetName val="°ø·®"/>
      <sheetName val="Àü½Ã¿ø"/>
      <sheetName val="Àü½Ã³»"/>
      <sheetName val="Ç¥"/>
      <sheetName val="¸ñ"/>
      <sheetName val="¼³"/>
      <sheetName val="ÀÏ"/>
      <sheetName val="ÀÏÁýÇ¥"/>
      <sheetName val="ÀÏÀ§Ç¥"/>
      <sheetName val="¼öÇ¥"/>
      <sheetName val="¿ø°¡"/>
      <sheetName val="Áý°èÇ¥"/>
      <sheetName val="³»¿ª¼­(³»ºÎ)"/>
      <sheetName val="³»¿ª¼­"/>
      <sheetName val="ÀÏÀ§´ë°¡"/>
      <sheetName val="´Ü°¡»êÃâ¼­"/>
      <sheetName val="Áß±â»ç¿ë·á"/>
      <sheetName val="Àç·á´Ü°¡"/>
      <sheetName val="³ëÀÓ´Ü°¡"/>
      <sheetName val="ÃÑ°æ±âÀåº°³»¿ª¼­(10-11)"/>
      <sheetName val="°æ±âÀåº°³»¿ª¼­(12-107)"/>
      <sheetName val="1Â÷ ³»¿ª¼­"/>
      <sheetName val="ÀÏÀ§´ë°¡¸ñ·Ï"/>
      <sheetName val="ÇÑ°­¿î¹Ýºñ"/>
      <sheetName val="°øÅë(20-91)"/>
      <sheetName val="»ç´ç"/>
      <sheetName val="À»"/>
      <sheetName val="ÀÔÂû¾È"/>
      <sheetName val="¹é¾Ïºñ½ºÅ¸³»¿ª"/>
      <sheetName val="98Áö±Þ°èÈ¹"/>
      <sheetName val="¿ø°¡ (2)"/>
      <sheetName val="¹°°¡"/>
      <sheetName val="Á÷Àç"/>
      <sheetName val="6PILE  (µ¹Ãâ)"/>
      <sheetName val="ÀÏÀ§´ë°¡(4Ãþ¿ø°Ý)"/>
      <sheetName val="Â÷¾×º¸Áõ"/>
      <sheetName val="Ã¶°Å»êÃâ±Ù°Å"/>
      <sheetName val="ºÎ´ë°ø"/>
      <sheetName val="Æ÷Àå°ø"/>
      <sheetName val="Åä°ø"/>
      <sheetName val="°ßÀû¼­"/>
      <sheetName val="JòÁî§4"/>
      <sheetName val="±âÃÊ³»¿ª¼­"/>
      <sheetName val="¼ö·®»êÃâ"/>
      <sheetName val="´ë°¡¸ñ·ÏÇ¥"/>
      <sheetName val="ÇöÀå"/>
      <sheetName val="2°ø±¸»êÃâ³»¿ª"/>
      <sheetName val="³»¿ª¼­2¾È"/>
      <sheetName val="Ç°¼ÀTABLE"/>
      <sheetName val="Åä¸ñ°ø»çÀÏ¹Ý"/>
      <sheetName val="Ãß°¡´ëÈ­"/>
      <sheetName val="°øÅë°¡¼³"/>
      <sheetName val="¼³°è¼­(Ç¥Áö)"/>
      <sheetName val="¿ø°¡°è»ê¼­"/>
      <sheetName val="°ø»çÇöÈ²"/>
      <sheetName val="´Ü°¡Á¶»ç"/>
      <sheetName val="±Ý¾×³»¿ª¼­"/>
      <sheetName val="¼Ò¹æ»çÇ×"/>
      <sheetName val="±³Åë´ëÃ¥³»¿ª"/>
      <sheetName val="»êÃâ±Ù°Å"/>
      <sheetName val="ÀÚÀç´Ü°¡¸®½ºÆ®"/>
      <sheetName val="ÆÐ³Î"/>
      <sheetName val="°è¾ç°¡½Ã¼³"/>
      <sheetName val="³ë¹«"/>
      <sheetName val="°ø»ç°³¿ä"/>
      <sheetName val="½ÇÇà³»¿ª"/>
      <sheetName val="NìüëÒ-òÅ"/>
      <sheetName val="Æò°¡µ¥ÀÌÅÍ"/>
      <sheetName val="µµ±ÞFORM"/>
      <sheetName val="¾ÆÆÄÆ® ³»¿ª"/>
      <sheetName val="ÃÊ±âÈ­¸é"/>
      <sheetName val="°ü±ÞÀÚÀç"/>
      <sheetName val="TANK°ßÀû´ëÁö"/>
      <sheetName val="ÀÎ°Ç-ÃøÁ¤"/>
      <sheetName val="´ë»ó°ø»ç(Á¶´ÞÃ»)"/>
      <sheetName val="ÀÚ·á(ÅëÇÕ)"/>
      <sheetName val="ÀÏÀ§"/>
      <sheetName val="°ø»ç¿¹»êÇÏÁ¶¼­(O.K)"/>
      <sheetName val="³ë¹«ºñ"/>
      <sheetName val="±â°è°æºñ(½Ã°£´ç)"/>
      <sheetName val="·¥¸Ó"/>
      <sheetName val="ÆÄÀÏÀÇÀÌ¿ë"/>
      <sheetName val="¼³°è¸í¼¼¼­ (Àåºñ)"/>
      <sheetName val="±âº»ÀÏÀ§"/>
      <sheetName val="³»¿ª¼­(¼³ºñ+¼Ò¹æ)"/>
      <sheetName val="ÀüÃ¼"/>
      <sheetName val="°ñÁ¶½ÃÇà"/>
      <sheetName val="Ã·ºÎ1"/>
      <sheetName val="ºÎÀç¸®½ºÆ®"/>
      <sheetName val="º°Ç¥"/>
      <sheetName val="¼³°è³»¿ª¼­"/>
      <sheetName val="2°ø±¸ÇÏµµ±Þ³»¿ª¼­"/>
      <sheetName val="°ÇÃà¿ø°¡"/>
      <sheetName val="³»¿ª¼­ÃÑÁý°èÇ¥"/>
      <sheetName val="ÀÎÅ×¸®¾î³»¿ª"/>
      <sheetName val="°©Áö(ÃßÁ¤)"/>
      <sheetName val="Åä¸ñ"/>
      <sheetName val="ÇöÀå°æºñ"/>
      <sheetName val="Áß±âÁ¶Á¾»ç ´ÜÀ§´Ü°¡"/>
      <sheetName val="¿äÀ²"/>
      <sheetName val="2000.11¿ù¼³°è³»¿ª"/>
      <sheetName val="ÀÚ  Àç"/>
      <sheetName val="°ÇÃà¿ÜÁÖ"/>
      <sheetName val="½Ã¼³ÀåºñºÎÇÏ°è»ê¼­"/>
      <sheetName val="°¨°¡»ó°¢"/>
      <sheetName val="Åä»ç(PE)"/>
      <sheetName val="³¯°³º®"/>
      <sheetName val="구간별현황"/>
      <sheetName val="기성청구서"/>
      <sheetName val="목록"/>
      <sheetName val="자재대"/>
      <sheetName val="PSCbeam설계"/>
      <sheetName val="건축내역"/>
      <sheetName val="돈암사업"/>
      <sheetName val="기초단가"/>
      <sheetName val="03전반노무비"/>
      <sheetName val="단가산출"/>
      <sheetName val="명세"/>
      <sheetName val="기초일위대가"/>
      <sheetName val="단가대비표"/>
      <sheetName val="소방"/>
      <sheetName val="원가+내역"/>
      <sheetName val="INPUT"/>
      <sheetName val="2)관접합"/>
      <sheetName val="일반공사"/>
      <sheetName val="실행대비"/>
      <sheetName val="3.공통공사대비"/>
      <sheetName val="입찰"/>
      <sheetName val="현경"/>
      <sheetName val="설계변경총괄표(계산식)"/>
      <sheetName val="대비표(토공1안)"/>
      <sheetName val="Sheet6"/>
      <sheetName val="설계"/>
      <sheetName val="시중노임단가"/>
      <sheetName val="총물량"/>
      <sheetName val="용수간선"/>
      <sheetName val="표지"/>
      <sheetName val="설명서 "/>
      <sheetName val="해평견적"/>
      <sheetName val="견적"/>
      <sheetName val="도봉2지구"/>
      <sheetName val="전기"/>
      <sheetName val="RE9604"/>
      <sheetName val="대비2"/>
      <sheetName val="스텐문틀설치"/>
      <sheetName val="샌딩 에폭시 도장"/>
      <sheetName val="세금자료"/>
      <sheetName val="60명당사(총괄)"/>
      <sheetName val="손익분석"/>
      <sheetName val="001"/>
      <sheetName val="견적내역"/>
      <sheetName val="공수"/>
      <sheetName val="산근"/>
      <sheetName val="호표"/>
      <sheetName val="도로정위치부표"/>
      <sheetName val="도로조사부표"/>
      <sheetName val="대표자"/>
      <sheetName val="1456"/>
      <sheetName val="단가_(2)"/>
      <sheetName val="자__재"/>
      <sheetName val="2000_11월설계내역"/>
      <sheetName val="CT_"/>
      <sheetName val="공사예산하조서(O_K)"/>
      <sheetName val="설계명세서_(장비)"/>
      <sheetName val="_HIT-&gt;HMC_견적(3900)"/>
      <sheetName val="2F_회의실견적(5_14_일대)"/>
      <sheetName val="원가계산서_"/>
      <sheetName val="단가_"/>
      <sheetName val="수목데이타_"/>
      <sheetName val="1_설계기준"/>
      <sheetName val="급수_(LPM)"/>
      <sheetName val="한일양산"/>
      <sheetName val="정산서 "/>
      <sheetName val="값"/>
      <sheetName val="산출내역서집계표"/>
      <sheetName val="1"/>
      <sheetName val="2"/>
      <sheetName val="3"/>
      <sheetName val="4"/>
      <sheetName val="5"/>
      <sheetName val="6"/>
      <sheetName val="우수받이"/>
      <sheetName val="설계내역"/>
      <sheetName val="운동장 (2)"/>
      <sheetName val="98NS-N"/>
      <sheetName val="단청공사"/>
      <sheetName val="관급자재대"/>
      <sheetName val="산출내역서"/>
      <sheetName val="실행견적"/>
      <sheetName val="1.1서버도입"/>
      <sheetName val="DATA1"/>
      <sheetName val="업무"/>
      <sheetName val="직접경비산출근거"/>
      <sheetName val="2003상반기노임기준"/>
      <sheetName val="건축설계 대가요율"/>
      <sheetName val="경율산정"/>
      <sheetName val="감리원배치기준"/>
      <sheetName val="책임감리공제요율"/>
      <sheetName val="등급별 배치기준"/>
      <sheetName val="수금예정"/>
      <sheetName val="공사내역서"/>
      <sheetName val="유림콘도"/>
      <sheetName val="Base"/>
      <sheetName val="Baby일위대가"/>
      <sheetName val="단가산출서 (2)"/>
      <sheetName val="지질조사분석"/>
      <sheetName val="토목공사"/>
      <sheetName val="단가산출목록표"/>
      <sheetName val="을지"/>
      <sheetName val="Total 단위경유량집계"/>
      <sheetName val="교대(A1-A2)"/>
      <sheetName val="wall"/>
      <sheetName val="데리네이타현황"/>
      <sheetName val="빙축열"/>
      <sheetName val="열린교실"/>
      <sheetName val="집수정단위수량 "/>
      <sheetName val="구분"/>
      <sheetName val="입력데이타"/>
      <sheetName val="대가단최종"/>
      <sheetName val="설비(제출)"/>
      <sheetName val="산식3"/>
      <sheetName val="공통(Ȳ?_xd800_䧶??"/>
      <sheetName val="산출금액내역"/>
      <sheetName val="data table"/>
      <sheetName val="간접비계산"/>
      <sheetName val="참조"/>
      <sheetName val="공사명입력"/>
      <sheetName val="근로자자료입력"/>
      <sheetName val="참고자료"/>
      <sheetName val="분전함신설"/>
      <sheetName val="접지1종"/>
      <sheetName val="시멘트"/>
      <sheetName val="부안일위"/>
      <sheetName val="노무비단가"/>
      <sheetName val="총차분(토목)"/>
      <sheetName val="1회 기성내역서"/>
      <sheetName val="범례표"/>
      <sheetName val="200"/>
      <sheetName val="b_balju"/>
      <sheetName val="실행보고서갑지"/>
      <sheetName val="BOX전기내역"/>
      <sheetName val="6-1. 관개량조서"/>
      <sheetName val="유지관리비등"/>
      <sheetName val="Sens&amp;Anal"/>
      <sheetName val="IS&lt;양식27&gt;"/>
      <sheetName val="총투자비산정"/>
      <sheetName val="심사물량"/>
      <sheetName val="setup"/>
      <sheetName val="가격"/>
      <sheetName val="대치판정"/>
      <sheetName val="2000년1차"/>
      <sheetName val="직접경비호표"/>
      <sheetName val="빌딩 안내"/>
      <sheetName val="P-1"/>
      <sheetName val="시중노임(공사)"/>
      <sheetName val="20110404_JRL_성수서비스 Specificatio"/>
      <sheetName val="국영"/>
      <sheetName val="CTEMCOST"/>
      <sheetName val="SCHEDULE"/>
      <sheetName val="개산공사비"/>
      <sheetName val="자재단가"/>
      <sheetName val="조건표"/>
      <sheetName val="자동차폐수처리장"/>
      <sheetName val="배관BM(일반)"/>
      <sheetName val="APT"/>
      <sheetName val="기본사항"/>
      <sheetName val="단가조사(기계)"/>
      <sheetName val="설계명세서(종합)"/>
      <sheetName val="소요자재"/>
      <sheetName val="노무산출서"/>
      <sheetName val="공통(Ȳ_x0000_�䧶_x0000__x0000_"/>
      <sheetName val="공통(Ȳ?�䧶??"/>
      <sheetName val="BOX전기_x0010__x0000_"/>
      <sheetName val="예산총괄"/>
      <sheetName val="기초목"/>
      <sheetName val="기타 정보통신공사"/>
      <sheetName val="BOX전기_x0010_?"/>
      <sheetName val="5-2.수량산출(A4)"/>
      <sheetName val="6-1.노임단가"/>
      <sheetName val="6-1.단가비교표"/>
      <sheetName val="기자재비"/>
      <sheetName val="참고"/>
      <sheetName val="A갑지"/>
      <sheetName val="특수선일위대가"/>
      <sheetName val="JUCKEYK"/>
      <sheetName val="1TYPE"/>
      <sheetName val="물가대비표"/>
      <sheetName val="용역비내역-진짜"/>
      <sheetName val="기본단가표"/>
      <sheetName val="기본자료입력"/>
      <sheetName val="전등설비"/>
      <sheetName val="ABUT수량-A_x0000_"/>
      <sheetName val="토목검측서"/>
      <sheetName val="사통"/>
      <sheetName val="anaysis_sheet"/>
      <sheetName val="VXXXXX"/>
      <sheetName val="적용대가"/>
      <sheetName val="지수내역"/>
      <sheetName val="노(97.1,97.9,98.1)"/>
      <sheetName val="조경적용"/>
      <sheetName val="조경내역"/>
      <sheetName val="기계적용"/>
      <sheetName val="기계내역"/>
      <sheetName val="계장적용 "/>
      <sheetName val="계장내역"/>
      <sheetName val="일위목록"/>
      <sheetName val="산출기준자료"/>
      <sheetName val="7단가"/>
      <sheetName val="EQ-R1"/>
      <sheetName val="공조기"/>
      <sheetName val="02하반기노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경산"/>
      <sheetName val="단가 (2)"/>
      <sheetName val="내역서1999.8최종"/>
      <sheetName val="도급예산내역서봉투"/>
      <sheetName val="공사원가계산서"/>
      <sheetName val="도급예산내역서총괄표"/>
      <sheetName val="을부담운반비"/>
      <sheetName val="설계산출기초"/>
      <sheetName val="운반비산출"/>
      <sheetName val="설계산출표지"/>
      <sheetName val="초기화면"/>
      <sheetName val="관급자재"/>
      <sheetName val="갑지"/>
      <sheetName val="직재"/>
      <sheetName val="165-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계경비(시간당)"/>
      <sheetName val="램머"/>
      <sheetName val="경산"/>
    </sheetNames>
    <sheetDataSet>
      <sheetData sheetId="0">
        <row r="1">
          <cell r="C1" t="str">
            <v xml:space="preserve"> </v>
          </cell>
          <cell r="D1" t="str">
            <v>기본단가</v>
          </cell>
        </row>
        <row r="2">
          <cell r="C2" t="str">
            <v>보통인부</v>
          </cell>
          <cell r="D2">
            <v>34900</v>
          </cell>
        </row>
        <row r="3">
          <cell r="C3" t="str">
            <v>운전사(기계)</v>
          </cell>
          <cell r="D3">
            <v>48000</v>
          </cell>
        </row>
        <row r="4">
          <cell r="C4" t="str">
            <v>중기운전기사</v>
          </cell>
          <cell r="D4">
            <v>52100</v>
          </cell>
        </row>
        <row r="5">
          <cell r="C5" t="str">
            <v>중기운전조수</v>
          </cell>
          <cell r="D5">
            <v>44100</v>
          </cell>
        </row>
        <row r="6">
          <cell r="C6" t="str">
            <v>중기조장</v>
          </cell>
          <cell r="D6">
            <v>57400</v>
          </cell>
        </row>
        <row r="7">
          <cell r="C7" t="str">
            <v>운전사(운반)</v>
          </cell>
          <cell r="D7">
            <v>44700</v>
          </cell>
        </row>
        <row r="8">
          <cell r="C8" t="str">
            <v>작업반장</v>
          </cell>
          <cell r="D8">
            <v>59200</v>
          </cell>
        </row>
        <row r="9">
          <cell r="C9" t="str">
            <v>특별인부</v>
          </cell>
          <cell r="D9">
            <v>55000</v>
          </cell>
        </row>
        <row r="10">
          <cell r="C10" t="str">
            <v>포장공</v>
          </cell>
          <cell r="D10">
            <v>68200</v>
          </cell>
        </row>
        <row r="11">
          <cell r="C11" t="str">
            <v>포설공</v>
          </cell>
          <cell r="D11">
            <v>66300</v>
          </cell>
        </row>
        <row r="12">
          <cell r="C12" t="str">
            <v>착암공</v>
          </cell>
          <cell r="D12">
            <v>52600</v>
          </cell>
        </row>
        <row r="13">
          <cell r="C13" t="str">
            <v>용접공</v>
          </cell>
          <cell r="D13">
            <v>65500</v>
          </cell>
        </row>
        <row r="16">
          <cell r="C16" t="str">
            <v>용접봉(115x3)</v>
          </cell>
          <cell r="D16">
            <v>870</v>
          </cell>
        </row>
        <row r="17">
          <cell r="C17" t="str">
            <v>산소(99%)</v>
          </cell>
          <cell r="D17">
            <v>0.28999999999999998</v>
          </cell>
        </row>
        <row r="18">
          <cell r="C18" t="str">
            <v>아세틸렌(99%)</v>
          </cell>
          <cell r="D18">
            <v>5500</v>
          </cell>
        </row>
        <row r="19">
          <cell r="C19" t="str">
            <v>휘발유</v>
          </cell>
          <cell r="D19">
            <v>756</v>
          </cell>
        </row>
        <row r="20">
          <cell r="C20" t="str">
            <v>경유</v>
          </cell>
          <cell r="D20">
            <v>331</v>
          </cell>
        </row>
        <row r="21">
          <cell r="C21" t="str">
            <v>환율</v>
          </cell>
          <cell r="D21">
            <v>847.9</v>
          </cell>
        </row>
        <row r="22">
          <cell r="C22" t="str">
            <v>치즐07</v>
          </cell>
          <cell r="D22">
            <v>200000</v>
          </cell>
        </row>
        <row r="23">
          <cell r="C23" t="str">
            <v>치즐04</v>
          </cell>
          <cell r="D23">
            <v>50000</v>
          </cell>
        </row>
        <row r="24">
          <cell r="C24" t="str">
            <v>치즐02</v>
          </cell>
          <cell r="D24">
            <v>50000</v>
          </cell>
        </row>
        <row r="25">
          <cell r="C25" t="str">
            <v>티스07</v>
          </cell>
          <cell r="D25">
            <v>42000</v>
          </cell>
        </row>
        <row r="26">
          <cell r="C26" t="str">
            <v>티스04</v>
          </cell>
          <cell r="D26">
            <v>25000</v>
          </cell>
        </row>
        <row r="27">
          <cell r="C27" t="str">
            <v>티스02</v>
          </cell>
          <cell r="D27">
            <v>12600</v>
          </cell>
        </row>
        <row r="28">
          <cell r="C28" t="str">
            <v>브레이드(300-400)</v>
          </cell>
          <cell r="D28">
            <v>178000</v>
          </cell>
        </row>
        <row r="29">
          <cell r="C29" t="str">
            <v>에어호스25mm</v>
          </cell>
          <cell r="D29">
            <v>62300</v>
          </cell>
        </row>
        <row r="30">
          <cell r="C30" t="str">
            <v>에어호스19mm</v>
          </cell>
          <cell r="D30">
            <v>77000</v>
          </cell>
        </row>
        <row r="31">
          <cell r="C31" t="str">
            <v>8톤트럭</v>
          </cell>
          <cell r="D31">
            <v>18208000</v>
          </cell>
        </row>
        <row r="32">
          <cell r="C32" t="str">
            <v>10.5톤트럭</v>
          </cell>
          <cell r="D32">
            <v>25725000</v>
          </cell>
        </row>
        <row r="33">
          <cell r="C33" t="str">
            <v>브레이카07</v>
          </cell>
          <cell r="D33">
            <v>14635</v>
          </cell>
          <cell r="E33" t="str">
            <v>환율</v>
          </cell>
        </row>
        <row r="34">
          <cell r="C34" t="str">
            <v>브레이카04</v>
          </cell>
          <cell r="D34">
            <v>6500000</v>
          </cell>
        </row>
        <row r="35">
          <cell r="C35" t="str">
            <v>브레이카02</v>
          </cell>
          <cell r="D35">
            <v>3500000</v>
          </cell>
        </row>
        <row r="36">
          <cell r="C36" t="str">
            <v>RSC-4</v>
          </cell>
          <cell r="D36">
            <v>185</v>
          </cell>
        </row>
        <row r="37">
          <cell r="C37" t="str">
            <v>MC-1</v>
          </cell>
          <cell r="D37">
            <v>190</v>
          </cell>
        </row>
        <row r="38">
          <cell r="C38" t="str">
            <v>백호우07</v>
          </cell>
          <cell r="D38">
            <v>60600000</v>
          </cell>
        </row>
        <row r="39">
          <cell r="C39" t="str">
            <v>백호우04</v>
          </cell>
          <cell r="D39">
            <v>39800000</v>
          </cell>
        </row>
        <row r="40">
          <cell r="C40" t="str">
            <v>백호우02</v>
          </cell>
          <cell r="D40">
            <v>18000000</v>
          </cell>
        </row>
        <row r="41">
          <cell r="C41" t="str">
            <v>램머(80Kg)</v>
          </cell>
          <cell r="D41">
            <v>900000</v>
          </cell>
        </row>
        <row r="42">
          <cell r="C42" t="str">
            <v>윈치부라인트럭(4.5톤)</v>
          </cell>
          <cell r="D42">
            <v>15120000</v>
          </cell>
        </row>
        <row r="43">
          <cell r="C43" t="str">
            <v>수동위치(1TON,15HP)</v>
          </cell>
          <cell r="D43">
            <v>900000</v>
          </cell>
        </row>
        <row r="44">
          <cell r="C44" t="str">
            <v>양수기펌프</v>
          </cell>
          <cell r="D44">
            <v>200000</v>
          </cell>
        </row>
        <row r="45">
          <cell r="C45" t="str">
            <v>엔진(디젤)</v>
          </cell>
          <cell r="D45">
            <v>264000</v>
          </cell>
        </row>
        <row r="46">
          <cell r="C46" t="str">
            <v>AS스프레이어(300)</v>
          </cell>
          <cell r="D46">
            <v>1400</v>
          </cell>
          <cell r="E46" t="str">
            <v>환율</v>
          </cell>
        </row>
        <row r="47">
          <cell r="C47" t="str">
            <v>머캐덤롤러(8-10)</v>
          </cell>
          <cell r="D47">
            <v>31223</v>
          </cell>
          <cell r="E47" t="str">
            <v>환율</v>
          </cell>
        </row>
        <row r="48">
          <cell r="C48" t="str">
            <v>물탱크</v>
          </cell>
          <cell r="D48">
            <v>13097</v>
          </cell>
          <cell r="E48" t="str">
            <v>환율</v>
          </cell>
        </row>
        <row r="49">
          <cell r="C49" t="str">
            <v>진동롤러(2.5)</v>
          </cell>
          <cell r="D49">
            <v>4500000</v>
          </cell>
        </row>
        <row r="50">
          <cell r="C50" t="str">
            <v>경운기(1000Kg)</v>
          </cell>
          <cell r="D50">
            <v>1301000</v>
          </cell>
        </row>
        <row r="51">
          <cell r="C51" t="str">
            <v>소형브레이카(25Kg)</v>
          </cell>
          <cell r="D51">
            <v>1130</v>
          </cell>
          <cell r="E51" t="str">
            <v>환율</v>
          </cell>
        </row>
        <row r="52">
          <cell r="C52" t="str">
            <v>에어호스(25mm)</v>
          </cell>
          <cell r="D52">
            <v>77000</v>
          </cell>
        </row>
        <row r="53">
          <cell r="C53" t="str">
            <v>공기압축기(3.5㎥/분)</v>
          </cell>
          <cell r="D53">
            <v>7624</v>
          </cell>
          <cell r="E53" t="str">
            <v>환율</v>
          </cell>
        </row>
        <row r="54">
          <cell r="C54" t="str">
            <v>공기압축기(7.1㎥/분)</v>
          </cell>
          <cell r="D54">
            <v>13496</v>
          </cell>
          <cell r="E54" t="str">
            <v>환율</v>
          </cell>
        </row>
        <row r="55">
          <cell r="C55" t="str">
            <v>15톤트럭</v>
          </cell>
          <cell r="D55">
            <v>42084000</v>
          </cell>
        </row>
        <row r="56">
          <cell r="C56" t="str">
            <v>수중모터펌프(150mm)</v>
          </cell>
          <cell r="D56">
            <v>1130000</v>
          </cell>
        </row>
        <row r="57">
          <cell r="C57" t="str">
            <v>발전기(25Kw)</v>
          </cell>
          <cell r="D57">
            <v>8300</v>
          </cell>
          <cell r="E57" t="str">
            <v>환율</v>
          </cell>
        </row>
        <row r="87">
          <cell r="H87">
            <v>118</v>
          </cell>
        </row>
        <row r="88">
          <cell r="H88">
            <v>9360</v>
          </cell>
        </row>
        <row r="92">
          <cell r="H92">
            <v>5080</v>
          </cell>
        </row>
        <row r="102">
          <cell r="H102">
            <v>4753</v>
          </cell>
        </row>
        <row r="103">
          <cell r="H103">
            <v>6805</v>
          </cell>
        </row>
        <row r="104">
          <cell r="H104">
            <v>9527</v>
          </cell>
        </row>
        <row r="105">
          <cell r="H105">
            <v>400</v>
          </cell>
        </row>
        <row r="109">
          <cell r="H109">
            <v>2559</v>
          </cell>
        </row>
        <row r="110">
          <cell r="H110">
            <v>6805</v>
          </cell>
        </row>
        <row r="111">
          <cell r="H111">
            <v>9527</v>
          </cell>
        </row>
        <row r="112">
          <cell r="H112">
            <v>400</v>
          </cell>
        </row>
        <row r="117">
          <cell r="H117">
            <v>13016</v>
          </cell>
        </row>
        <row r="121">
          <cell r="H121">
            <v>16683</v>
          </cell>
        </row>
        <row r="129">
          <cell r="H129">
            <v>4394</v>
          </cell>
        </row>
        <row r="133">
          <cell r="H133">
            <v>8549</v>
          </cell>
        </row>
        <row r="137">
          <cell r="H137">
            <v>16683</v>
          </cell>
        </row>
        <row r="141">
          <cell r="H141">
            <v>23356</v>
          </cell>
        </row>
        <row r="145">
          <cell r="H145">
            <v>3773</v>
          </cell>
        </row>
        <row r="146">
          <cell r="H146">
            <v>3723</v>
          </cell>
        </row>
        <row r="149">
          <cell r="H149">
            <v>3866</v>
          </cell>
        </row>
        <row r="153">
          <cell r="H153">
            <v>16683</v>
          </cell>
        </row>
        <row r="157">
          <cell r="H157">
            <v>23356</v>
          </cell>
        </row>
        <row r="161">
          <cell r="H161">
            <v>1597</v>
          </cell>
        </row>
        <row r="162">
          <cell r="H162">
            <v>1571</v>
          </cell>
        </row>
        <row r="165">
          <cell r="H165">
            <v>386</v>
          </cell>
        </row>
        <row r="166">
          <cell r="H166">
            <v>9360</v>
          </cell>
        </row>
        <row r="167">
          <cell r="H167">
            <v>13104</v>
          </cell>
        </row>
        <row r="170">
          <cell r="H170">
            <v>582</v>
          </cell>
        </row>
        <row r="240">
          <cell r="H240">
            <v>314</v>
          </cell>
        </row>
        <row r="243">
          <cell r="H243">
            <v>1310.3</v>
          </cell>
        </row>
        <row r="244">
          <cell r="H244">
            <v>10159</v>
          </cell>
        </row>
        <row r="245">
          <cell r="H245">
            <v>14223</v>
          </cell>
        </row>
        <row r="248">
          <cell r="H248">
            <v>2422</v>
          </cell>
        </row>
        <row r="251">
          <cell r="H251">
            <v>2319.5</v>
          </cell>
        </row>
        <row r="252">
          <cell r="H252">
            <v>10159</v>
          </cell>
        </row>
        <row r="253">
          <cell r="H253">
            <v>14223</v>
          </cell>
        </row>
        <row r="256">
          <cell r="H256">
            <v>3892</v>
          </cell>
        </row>
      </sheetData>
      <sheetData sheetId="1">
        <row r="20">
          <cell r="D20">
            <v>174</v>
          </cell>
          <cell r="F20">
            <v>291</v>
          </cell>
          <cell r="J20">
            <v>291</v>
          </cell>
        </row>
        <row r="21">
          <cell r="D21">
            <v>2810</v>
          </cell>
          <cell r="F21">
            <v>4680</v>
          </cell>
          <cell r="J21">
            <v>6552</v>
          </cell>
        </row>
        <row r="22">
          <cell r="D22">
            <v>115</v>
          </cell>
          <cell r="F22">
            <v>193</v>
          </cell>
          <cell r="J22">
            <v>193</v>
          </cell>
        </row>
      </sheetData>
      <sheetData sheetId="2"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철주철거8.8"/>
      <sheetName val="철주8.8M신설"/>
      <sheetName val="철주신11.3M용"/>
      <sheetName val="철주철11.3M용"/>
      <sheetName val="빔신5M하부용"/>
      <sheetName val="빔철거5M하부용"/>
      <sheetName val="빔신5M상부용"/>
      <sheetName val="빔철5M상부용"/>
      <sheetName val="DS가대철거"/>
      <sheetName val="주변압기"/>
      <sheetName val="단로기용기초"/>
      <sheetName val="O,PT,LA기초"/>
      <sheetName val="지지주용기초"/>
      <sheetName val="지지주신"/>
      <sheetName val="빔7M신"/>
      <sheetName val="OT용가대신"/>
      <sheetName val="모선신설"/>
      <sheetName val="모선철거"/>
      <sheetName val="LA용가대신"/>
      <sheetName val="PT가대신"/>
      <sheetName val="DS가대신"/>
      <sheetName val="철주기초"/>
      <sheetName val="닛신4P기초"/>
      <sheetName val="효성CB 1P기초"/>
      <sheetName val="분전함신설"/>
      <sheetName val="접지1종"/>
      <sheetName val="설비"/>
      <sheetName val="기계경비(시간당)"/>
      <sheetName val="램머"/>
      <sheetName val="조명율표"/>
      <sheetName val="참조"/>
      <sheetName val="WORK"/>
      <sheetName val="ITEM"/>
      <sheetName val="용수량(생활용수)"/>
      <sheetName val="순공사비"/>
      <sheetName val="일위대가"/>
      <sheetName val="을지"/>
      <sheetName val="도급예산내역서봉투"/>
      <sheetName val="공사원가계산서"/>
      <sheetName val="설계산출표지"/>
      <sheetName val="도급예산내역서총괄표"/>
      <sheetName val="을부담운반비"/>
      <sheetName val="설계산출기초"/>
      <sheetName val="운반비산출"/>
      <sheetName val="산출금액내역"/>
      <sheetName val="Baby일위대가"/>
      <sheetName val="내역서"/>
      <sheetName val="직재"/>
      <sheetName val="wall"/>
      <sheetName val="인건비 "/>
      <sheetName val="설비단가표"/>
      <sheetName val="Y-WORK"/>
      <sheetName val="직접경비"/>
      <sheetName val="직접인건비"/>
      <sheetName val="자재대"/>
      <sheetName val="설계명세서"/>
      <sheetName val="경산"/>
      <sheetName val="관급자재"/>
      <sheetName val="식재인부"/>
      <sheetName val="점검총괄"/>
      <sheetName val="단가"/>
      <sheetName val="기안"/>
      <sheetName val="노임"/>
      <sheetName val="DATE"/>
      <sheetName val="계정"/>
      <sheetName val="일위대가목차"/>
      <sheetName val="건축명"/>
      <sheetName val="기계명"/>
      <sheetName val="전기명"/>
      <sheetName val="토목명"/>
      <sheetName val="평가데이터"/>
      <sheetName val="조명시설"/>
      <sheetName val="2003 일위대가"/>
      <sheetName val="수량산출"/>
      <sheetName val="구천"/>
      <sheetName val="빗물받이(910-510-410)"/>
      <sheetName val="인건비"/>
      <sheetName val="총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출금액내역"/>
      <sheetName val="파일단가"/>
      <sheetName val="일위대가표"/>
      <sheetName val="길이중량표"/>
      <sheetName val="재단시설(지하3층)"/>
      <sheetName val="기숙사동(지하2층)"/>
      <sheetName val="기계조합손료"/>
      <sheetName val="규격별평균관입깊이"/>
      <sheetName val="단가산출서(15m이하)"/>
      <sheetName val="단가산출서(15m이상)"/>
      <sheetName val="단가산출서양식"/>
      <sheetName val="기계경비(시간당)"/>
      <sheetName val="램머"/>
      <sheetName val="내역서"/>
      <sheetName val="#REF"/>
      <sheetName val="파일정산 - 안대리"/>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효성CB 1P기초"/>
      <sheetName val="철주철거8.8"/>
      <sheetName val="철주8.8M신설"/>
      <sheetName val="철주신11.3M용"/>
      <sheetName val="철주철11.3M용"/>
      <sheetName val="빔신5M하부용"/>
      <sheetName val="빔철거5M하부용"/>
      <sheetName val="빔신5M상부용"/>
      <sheetName val="빔철5M상부용"/>
      <sheetName val="DS가대철거"/>
      <sheetName val="주변압기"/>
      <sheetName val="단로기용기초"/>
      <sheetName val="O,PT,LA기초"/>
      <sheetName val="지지주용기초"/>
      <sheetName val="지지주신"/>
      <sheetName val="빔7M신"/>
      <sheetName val="OT용가대신"/>
      <sheetName val="모선신설"/>
      <sheetName val="모선철거"/>
      <sheetName val="LA용가대신"/>
      <sheetName val="PT가대신"/>
      <sheetName val="DS가대신"/>
      <sheetName val="철주기초"/>
      <sheetName val="닛신4P기초"/>
      <sheetName val="기계경비(시간당)"/>
      <sheetName val="램머"/>
      <sheetName val="분전함신설"/>
      <sheetName val="접지1종"/>
      <sheetName val="설계산출기초"/>
      <sheetName val="도급예산내역서봉투"/>
      <sheetName val="공사원가계산서"/>
      <sheetName val="설계산출표지"/>
      <sheetName val="도급예산내역서총괄표"/>
      <sheetName val="을부담운반비"/>
      <sheetName val="운반비산출"/>
      <sheetName val="일위대가"/>
      <sheetName val="입력"/>
      <sheetName val="단가"/>
      <sheetName val="월래"/>
      <sheetName val="요율"/>
      <sheetName val="자재대"/>
      <sheetName val="일위단위"/>
      <sheetName val="설계명세서"/>
      <sheetName val="자료입력"/>
      <sheetName val="예산명세서"/>
      <sheetName val="산출금액내역"/>
      <sheetName val="내역단위"/>
      <sheetName val="코드명"/>
      <sheetName val="구조물단위표"/>
      <sheetName val="관포설품"/>
      <sheetName val="토적단위"/>
      <sheetName val="동원단위"/>
      <sheetName val="인수공규격"/>
      <sheetName val="구조물절단규격"/>
      <sheetName val="거리별운반단가"/>
      <sheetName val="설비"/>
      <sheetName val="공리일"/>
      <sheetName val="내역서"/>
      <sheetName val="wall"/>
      <sheetName val="전선 및 전선관"/>
      <sheetName val="조명율표"/>
      <sheetName val="조경"/>
      <sheetName val="노임"/>
      <sheetName val="빗물받이(910-510-410)"/>
      <sheetName val="조명시설"/>
      <sheetName val="청천내"/>
      <sheetName val="#REF"/>
      <sheetName val="준검 내역서"/>
      <sheetName val="공사개요"/>
      <sheetName val="순공사비"/>
      <sheetName val="경산"/>
      <sheetName val="말뚝물량"/>
      <sheetName val="공사현황"/>
      <sheetName val="평가데이터"/>
      <sheetName val="증산변경"/>
      <sheetName val="일반부표"/>
      <sheetName val="단가 (2)"/>
      <sheetName val="점검총괄"/>
      <sheetName val="동원인원"/>
      <sheetName val="기초자료입력"/>
      <sheetName val="준공정산"/>
      <sheetName val="사통"/>
      <sheetName val="원가계산서 "/>
      <sheetName val="코스모공장 (어음)"/>
      <sheetName val="Sheet1"/>
      <sheetName val="용수량(생활용수)"/>
      <sheetName val="노임단가"/>
      <sheetName val="Baby일위대가"/>
      <sheetName val="철거산출근거"/>
      <sheetName val="현장소운반"/>
      <sheetName val="관구보호몰탈"/>
      <sheetName val="2. 공원조도"/>
      <sheetName val="자재단가"/>
      <sheetName val="data spec"/>
      <sheetName val="견적단가"/>
      <sheetName val="데이타"/>
      <sheetName val="총괄메뉴"/>
      <sheetName val="기계경비_시간당_"/>
      <sheetName val="DATE"/>
      <sheetName val="직재"/>
      <sheetName val="공종목록표"/>
      <sheetName val="총투입계"/>
      <sheetName val="30집계표"/>
      <sheetName val="본공사"/>
      <sheetName val="설계"/>
      <sheetName val="단가조사-2"/>
      <sheetName val="토목"/>
      <sheetName val="공사노임"/>
      <sheetName val="갑지"/>
      <sheetName val="본서하반기"/>
      <sheetName val="하반기(지구대)"/>
      <sheetName val="Sheet6"/>
      <sheetName val="기안"/>
      <sheetName val="내역_FILE"/>
      <sheetName val="설계서"/>
      <sheetName val="9GNG운반"/>
      <sheetName val="1차 내역서"/>
      <sheetName val="코드표"/>
      <sheetName val="입찰견적보고서"/>
      <sheetName val="database"/>
      <sheetName val="내역"/>
      <sheetName val="설계내역서"/>
      <sheetName val="계양가시설"/>
      <sheetName val="SANBAISU"/>
      <sheetName val="부하계산"/>
      <sheetName val="현장경비"/>
      <sheetName val="Sheet5"/>
      <sheetName val="변수값"/>
      <sheetName val="중기상차"/>
      <sheetName val="AS복구"/>
      <sheetName val="중기터파기"/>
      <sheetName val="★개략견적"/>
      <sheetName val="토목공사"/>
      <sheetName val="Sheet1 (2)"/>
      <sheetName val="단가표"/>
      <sheetName val="식재인부"/>
      <sheetName val="시중노임단가"/>
      <sheetName val="수량산출"/>
      <sheetName val="도근좌표"/>
      <sheetName val="시중노임"/>
      <sheetName val="중기사용료산출근거"/>
      <sheetName val="단가산출"/>
      <sheetName val="총괄"/>
      <sheetName val="갑지(추정)"/>
      <sheetName val="노무비"/>
      <sheetName val="돈암사업"/>
      <sheetName val="건축내역"/>
      <sheetName val="CON'C"/>
      <sheetName val="투찰추정"/>
      <sheetName val="코드"/>
      <sheetName val="단가조정표"/>
      <sheetName val="Total"/>
      <sheetName val="갑지_추정_"/>
      <sheetName val="기초자료"/>
      <sheetName val="라.공사비"/>
      <sheetName val="다.도서인쇄비"/>
      <sheetName val="견적대비"/>
      <sheetName val="투찰금액"/>
      <sheetName val="일위대가 "/>
      <sheetName val="설계예산서"/>
      <sheetName val="49"/>
      <sheetName val="관부설"/>
      <sheetName val="횡단굴착및 분기점폐쇄"/>
      <sheetName val="총괄변경내역서"/>
      <sheetName val="산출내역(K2)"/>
      <sheetName val="1차공사-일위대가"/>
      <sheetName val="원가계산"/>
      <sheetName val="원가+내역"/>
      <sheetName val="평내중"/>
      <sheetName val="공구"/>
      <sheetName val="공사"/>
      <sheetName val="공내역"/>
      <sheetName val="공비대비"/>
      <sheetName val="DATA"/>
      <sheetName val="형틀공사"/>
      <sheetName val="총괄표"/>
      <sheetName val="인건비"/>
      <sheetName val="일위목록"/>
      <sheetName val="관접합및부설"/>
      <sheetName val="구천"/>
      <sheetName val="토목총괄"/>
      <sheetName val="개산공사비"/>
      <sheetName val="Sheet2 (2)"/>
      <sheetName val="계수시트"/>
      <sheetName val="공사설계"/>
      <sheetName val="명세서"/>
      <sheetName val="이름정의"/>
      <sheetName val="초기화면"/>
      <sheetName val="목차"/>
      <sheetName val="직접경비"/>
      <sheetName val="직접인건비"/>
      <sheetName val="공종구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사(PE)"/>
      <sheetName val="토사(PE-토류벽)"/>
      <sheetName val="토사(흄관)"/>
      <sheetName val="토사(흄관-토류벽)"/>
      <sheetName val="토사(BOX-토류벽)"/>
      <sheetName val="토사(PE-관보호공)"/>
      <sheetName val="토사(PE,CON B=)"/>
      <sheetName val="토사(흄관,CON B=)"/>
      <sheetName val="토사(PE-역사이펀)"/>
      <sheetName val="토사(PE-관보호공 0.3)"/>
      <sheetName val="토사(PE-관보호공 1.0)"/>
      <sheetName val="경산"/>
      <sheetName val="견적을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사(PE)"/>
      <sheetName val="토사(PE-역사이펀)"/>
      <sheetName val="토사(PE-관보호공 0.3)"/>
      <sheetName val="토사(PE-관보호공 1.0)"/>
      <sheetName val="토사(PE-토류벽)"/>
      <sheetName val="토사(PE,CON B=)"/>
      <sheetName val="토사(흄관)"/>
      <sheetName val="토사(흄관-토류벽)"/>
      <sheetName val="토사(BOX-토류벽)"/>
      <sheetName val="토사(흄관,CON B=)"/>
      <sheetName val="토사(PE-관보호공)"/>
      <sheetName val="견적을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조도계산서 (도서)"/>
      <sheetName val="노임"/>
      <sheetName val="단가조사"/>
      <sheetName val="관급_File"/>
      <sheetName val="1호인버트수량"/>
      <sheetName val="자재단가"/>
      <sheetName val="공량산출서"/>
      <sheetName val="관로토공"/>
      <sheetName val="기계경비(시간당)"/>
      <sheetName val="램머"/>
      <sheetName val="내역서"/>
      <sheetName val="자재"/>
      <sheetName val="교사기준면적(초등)"/>
      <sheetName val="Total"/>
      <sheetName val="DATE"/>
      <sheetName val="내역서01"/>
      <sheetName val="관급총괄"/>
      <sheetName val="총괄집계표"/>
      <sheetName val="2000년1차"/>
      <sheetName val="2000전체분"/>
      <sheetName val="data"/>
      <sheetName val="관로부문"/>
      <sheetName val="토사(PE)"/>
      <sheetName val="평가데이터"/>
      <sheetName val="단가"/>
      <sheetName val="효성CB 1P기초"/>
      <sheetName val="예비"/>
      <sheetName val="견적의뢰"/>
      <sheetName val="설계명세서"/>
      <sheetName val="일위목록"/>
      <sheetName val="Customer Databas"/>
      <sheetName val="공종"/>
      <sheetName val="당사"/>
      <sheetName val="내역"/>
      <sheetName val="부하계산서"/>
      <sheetName val="CTEMCOST"/>
      <sheetName val="계수시트"/>
      <sheetName val="도급내역"/>
      <sheetName val="임대견적서"/>
      <sheetName val="투찰금액"/>
      <sheetName val="01"/>
      <sheetName val="도급기성"/>
      <sheetName val="전력구구조물산근"/>
      <sheetName val="토사_PE_"/>
      <sheetName val="옥외외등집계표"/>
      <sheetName val="토목공사일반"/>
      <sheetName val="공사개요"/>
      <sheetName val="설명"/>
      <sheetName val="전선 및 전선관"/>
      <sheetName val="노임단가"/>
      <sheetName val="단가비교표"/>
      <sheetName val="프랜트면허"/>
      <sheetName val="22신설수량"/>
      <sheetName val="일산실행내역"/>
      <sheetName val="일위대가"/>
      <sheetName val="공사원가계산서"/>
      <sheetName val="노무비"/>
      <sheetName val="원가계산서"/>
      <sheetName val="수량산출"/>
      <sheetName val="Y-WORK"/>
      <sheetName val="조명율표"/>
      <sheetName val="#REF"/>
      <sheetName val="성곽내역서"/>
      <sheetName val="단가산출"/>
      <sheetName val="홍보비디오"/>
      <sheetName val="내역서2안"/>
      <sheetName val="직노"/>
      <sheetName val="내역(토목)"/>
      <sheetName val="일위대가 "/>
      <sheetName val="내역서관로"/>
      <sheetName val="내역서설비"/>
      <sheetName val="내역서케이블"/>
      <sheetName val="6.관급자재조서"/>
      <sheetName val="경산"/>
      <sheetName val="실행기초"/>
      <sheetName val="총괄내역서"/>
      <sheetName val="투찰가"/>
      <sheetName val="투찰내역"/>
      <sheetName val="인건비"/>
      <sheetName val="대가표(품셈)"/>
      <sheetName val="원가+내역"/>
      <sheetName val="계림(함평)"/>
      <sheetName val="계림(장성)"/>
      <sheetName val="값"/>
      <sheetName val="단위수량"/>
      <sheetName val="재정비직인"/>
      <sheetName val="재정비내역"/>
      <sheetName val="지적고시내역"/>
      <sheetName val="관급자재"/>
      <sheetName val="변경관급자재"/>
      <sheetName val="예산조서"/>
      <sheetName val="물품구매"/>
      <sheetName val="공정집계"/>
      <sheetName val="9.운반비산출"/>
      <sheetName val="단가 및 재료비"/>
      <sheetName val="중기사용료산출근거"/>
      <sheetName val="공사비산출서"/>
      <sheetName val="재료"/>
      <sheetName val="wall"/>
      <sheetName val="파일의이용"/>
      <sheetName val="작성"/>
      <sheetName val="단위단가"/>
      <sheetName val="데이타"/>
      <sheetName val="21301동"/>
      <sheetName val="공통가설"/>
      <sheetName val="판매시설"/>
      <sheetName val="주민복지관"/>
      <sheetName val="지하주차장"/>
      <sheetName val="청천내"/>
      <sheetName val="실행간접비용"/>
      <sheetName val="요율"/>
      <sheetName val="Baby일위대가"/>
      <sheetName val="기둥(원형)"/>
      <sheetName val="오수토공"/>
      <sheetName val="도급"/>
      <sheetName val="단가설계"/>
      <sheetName val="49"/>
      <sheetName val="Sheet5"/>
      <sheetName val="공종단가"/>
      <sheetName val="증감대비"/>
      <sheetName val="경상"/>
      <sheetName val="가설"/>
      <sheetName val="한전일위"/>
      <sheetName val="XL4Poppy"/>
      <sheetName val="전기"/>
      <sheetName val="빌딩 안내"/>
      <sheetName val="수량집계"/>
      <sheetName val="정부노임단가"/>
      <sheetName val="2.고용보험료산출근거"/>
      <sheetName val="한일양산"/>
      <sheetName val="관급자재내역서"/>
      <sheetName val="설계예산내역서"/>
      <sheetName val="일 위 대 가 표"/>
      <sheetName val="토공"/>
      <sheetName val="도로구조공사비"/>
      <sheetName val="도로토공공사비"/>
      <sheetName val="여수토공사비"/>
      <sheetName val="기계경비_시간당_"/>
      <sheetName val="여과지동"/>
      <sheetName val="기초자료"/>
      <sheetName val="기초입력 DATA"/>
      <sheetName val="참조"/>
      <sheetName val="부하(성남)"/>
      <sheetName val="2009년설계(안)"/>
      <sheetName val="총괄표"/>
      <sheetName val="분전함신설"/>
      <sheetName val="접지1종"/>
      <sheetName val="현장관리비"/>
      <sheetName val="갑지"/>
      <sheetName val="설비(제출)"/>
      <sheetName val="터널조도"/>
      <sheetName val="순공사비"/>
      <sheetName val="노무비 근거"/>
      <sheetName val="수주추정"/>
      <sheetName val="유림골조"/>
      <sheetName val="설비"/>
      <sheetName val="시행예산"/>
      <sheetName val="조경"/>
      <sheetName val="예산내역서"/>
      <sheetName val="2003 일위대가"/>
      <sheetName val="설변내역서"/>
      <sheetName val="가로등내역서"/>
      <sheetName val="구천"/>
      <sheetName val="본사공가현황"/>
      <sheetName val="Sheet1"/>
      <sheetName val="출력X"/>
      <sheetName val="재노경"/>
      <sheetName val="인제내역"/>
      <sheetName val="실행견적"/>
      <sheetName val="설계예산서"/>
      <sheetName val="적현로"/>
      <sheetName val="소비자가"/>
      <sheetName val="자재대"/>
      <sheetName val="기계경비"/>
      <sheetName val="(C)원내역"/>
      <sheetName val="표지"/>
      <sheetName val="설비원가"/>
      <sheetName val="견적단가"/>
      <sheetName val="산출금액내역"/>
      <sheetName val="도급내역5+800"/>
      <sheetName val="도급금액"/>
      <sheetName val="관급단가"/>
      <sheetName val="공정표"/>
      <sheetName val="c_balju"/>
      <sheetName val="건축"/>
      <sheetName val=" 견적서"/>
      <sheetName val="손익분석"/>
      <sheetName val="부대집계"/>
      <sheetName val="가시설단위수량"/>
      <sheetName val="SORCE1"/>
      <sheetName val="설치자재"/>
      <sheetName val="70%"/>
      <sheetName val="간선계산"/>
      <sheetName val="설계내역(2000)"/>
      <sheetName val="J"/>
      <sheetName val="Sheet4"/>
      <sheetName val="자료"/>
      <sheetName val="입사일"/>
      <sheetName val="노무비산출(아파트 전체)-경보"/>
      <sheetName val="99년신청"/>
      <sheetName val="97 사업추정(WEKI)"/>
      <sheetName val="총투입계"/>
      <sheetName val="기초자료입력"/>
      <sheetName val="은평작업지시대장"/>
      <sheetName val="말뚝물량"/>
      <sheetName val="G.R300경비"/>
      <sheetName val="물집"/>
      <sheetName val="기자재비"/>
      <sheetName val="대전-교대(A1-A2)"/>
      <sheetName val="Macro1"/>
      <sheetName val="조명시설"/>
      <sheetName val="30신설일위대가"/>
      <sheetName val="2-5. 예산조서"/>
      <sheetName val="1-최종안"/>
      <sheetName val="사업분석-분양가결정"/>
      <sheetName val="품셈TABLE"/>
      <sheetName val="설계내역서"/>
      <sheetName val="부대공"/>
      <sheetName val="포장공"/>
      <sheetName val="공정코드"/>
      <sheetName val="하조서"/>
      <sheetName val="2공구산출내역"/>
      <sheetName val="잡비계산"/>
      <sheetName val="중기"/>
      <sheetName val="구조물철거타공정이월"/>
      <sheetName val="표지 (2)"/>
      <sheetName val="직재"/>
      <sheetName val="Gia vat tu"/>
      <sheetName val="물가자료"/>
      <sheetName val="1.토공집계"/>
      <sheetName val="제경비"/>
      <sheetName val="원가계산"/>
      <sheetName val="목차"/>
      <sheetName val="010101"/>
      <sheetName val="관접합및부설"/>
      <sheetName val="기초단가"/>
      <sheetName val="Sheet9"/>
      <sheetName val="Sheet14"/>
      <sheetName val="Sheet13"/>
      <sheetName val="Sheet10"/>
      <sheetName val="전기자료"/>
      <sheetName val="수안보-MBR1"/>
      <sheetName val="BSD (2)"/>
      <sheetName val="허용전류"/>
      <sheetName val="MCC"/>
      <sheetName val="database"/>
      <sheetName val="배관표"/>
      <sheetName val="집계표"/>
      <sheetName val="단가대비표"/>
      <sheetName val="소방"/>
      <sheetName val="전기공사일위대가"/>
      <sheetName val="Macro(차단기)"/>
      <sheetName val="원가 계산"/>
      <sheetName val="준검 내역서"/>
      <sheetName val="샤워실위생"/>
      <sheetName val="차도조도계산"/>
      <sheetName val="단"/>
      <sheetName val="공종구간"/>
      <sheetName val="공종목록표"/>
      <sheetName val="기본자료입력"/>
      <sheetName val="일위대가목차"/>
      <sheetName val="도급예산내역서총괄표"/>
      <sheetName val="을"/>
      <sheetName val="단면치수"/>
      <sheetName val="전통건설"/>
      <sheetName val="기계공사물량집계"/>
      <sheetName val="산근"/>
      <sheetName val="국내총괄"/>
      <sheetName val="우수관로집계"/>
      <sheetName val="익산-"/>
      <sheetName val="주요자재단가"/>
      <sheetName val="1"/>
      <sheetName val="굴착현장"/>
      <sheetName val="연장(직관)"/>
      <sheetName val="상호참고자료"/>
      <sheetName val="도급예산내역서봉투"/>
      <sheetName val="설계산출표지"/>
      <sheetName val="을부담운반비"/>
      <sheetName val="운반비산출"/>
      <sheetName val="구조물공집계"/>
      <sheetName val="GI-LIST"/>
      <sheetName val="노임(1차)"/>
      <sheetName val="약품공급2"/>
      <sheetName val="터파기및재료"/>
      <sheetName val="9GNG운반"/>
      <sheetName val="연결임시"/>
      <sheetName val="2-1. 경관조명 내역총괄표"/>
      <sheetName val="시설물"/>
      <sheetName val="식재출력용"/>
      <sheetName val="유지관리"/>
      <sheetName val="을지"/>
      <sheetName val="설계산출기초"/>
      <sheetName val="1.변압기용량"/>
      <sheetName val="투자비"/>
      <sheetName val="조성원가DATA"/>
      <sheetName val="사업비"/>
      <sheetName val="기본자료"/>
      <sheetName val="인건-측정"/>
      <sheetName val="우수관로터파기고"/>
      <sheetName val="공사비_NDE"/>
      <sheetName val="갑지1"/>
      <sheetName val="일위(열차무선)"/>
      <sheetName val="대구-교대(A1)"/>
      <sheetName val="OPGW기별"/>
      <sheetName val="N賃率-職"/>
      <sheetName val="코드표"/>
      <sheetName val="자재코드"/>
      <sheetName val="양식"/>
      <sheetName val="서대문대장"/>
      <sheetName val="일(4)"/>
      <sheetName val="기본단가"/>
      <sheetName val="인건비단가"/>
      <sheetName val="총괄"/>
      <sheetName val="금액내역서"/>
      <sheetName val="단면 (2)"/>
      <sheetName val="용소리교"/>
      <sheetName val="Option"/>
      <sheetName val="물가대비표"/>
      <sheetName val="계장 품셈표"/>
      <sheetName val="조건표"/>
      <sheetName val="일위대가표"/>
      <sheetName val="4 노임단가"/>
      <sheetName val="환경기계공정표 (3)"/>
      <sheetName val="설계예시"/>
      <sheetName val="VII-2현장경비"/>
      <sheetName val="Ⅴ-2.공종별내역"/>
      <sheetName val=""/>
      <sheetName val="철거산출근거"/>
      <sheetName val="4차공사"/>
      <sheetName val="기성내역서표지"/>
      <sheetName val="변경내역서간지"/>
      <sheetName val="남양시작동010313100%"/>
      <sheetName val="배수관집계"/>
      <sheetName val="신영교차로"/>
      <sheetName val="1회갑지"/>
      <sheetName val="2회내역"/>
      <sheetName val="[자재물량.XLS]_____1_c_MAYBE______2"/>
      <sheetName val="03전반노무비"/>
      <sheetName val="사통"/>
      <sheetName val="건축내역서"/>
      <sheetName val="설비내역서"/>
      <sheetName val="전기내역서"/>
      <sheetName val="골조시행"/>
      <sheetName val="실행대비"/>
      <sheetName val="1차 내역서"/>
      <sheetName val="유림총괄"/>
      <sheetName val="건축일"/>
      <sheetName val="SG"/>
      <sheetName val="개요"/>
      <sheetName val="Sheet3"/>
      <sheetName val="건축2"/>
      <sheetName val="입적6-10"/>
      <sheetName val="S0"/>
      <sheetName val="현장경비"/>
      <sheetName val="지급자재내역서"/>
      <sheetName val="변수값"/>
      <sheetName val="I一般比"/>
      <sheetName val="업종코드"/>
      <sheetName val="별표 "/>
      <sheetName val="재집"/>
      <sheetName val="주소"/>
      <sheetName val="배수공"/>
      <sheetName val="토공사(흙막이)"/>
      <sheetName val="공사원가"/>
      <sheetName val="일위대가목록"/>
      <sheetName val="기기리스트"/>
      <sheetName val="시설물일위"/>
      <sheetName val="물량산출서"/>
      <sheetName val="[자재물량.XLS]_____1_c_MAYBE______3"/>
      <sheetName val="서울대규장각(가시설흙막이)"/>
      <sheetName val="견적가"/>
      <sheetName val="산출"/>
      <sheetName val="전기일위대가"/>
      <sheetName val="계산서(곡선부)"/>
      <sheetName val="포장재료집계표"/>
      <sheetName val="실행철강하도"/>
      <sheetName val="Hauptdaten"/>
      <sheetName val="5지구단위"/>
      <sheetName val="교차로(1) "/>
      <sheetName val="일위대가(가설)"/>
      <sheetName val="DATA1"/>
      <sheetName val="용역비내역-진짜"/>
      <sheetName val="단가표"/>
      <sheetName val="동원인원"/>
      <sheetName val="NEYOK"/>
      <sheetName val="Inst."/>
      <sheetName val="공사명입력"/>
      <sheetName val="근로자자료입력"/>
      <sheetName val="참고자료"/>
      <sheetName val="사업수지"/>
      <sheetName val="Sheet2"/>
      <sheetName val="토공사"/>
      <sheetName val="제경비율"/>
      <sheetName val="주현(해보)"/>
      <sheetName val="주현(영광)"/>
      <sheetName val="화해(함평)"/>
      <sheetName val="화해(장성)"/>
      <sheetName val="출자한도"/>
      <sheetName val="DS0 단위"/>
      <sheetName val="DS1 단위"/>
      <sheetName val="실적원가"/>
      <sheetName val="기계공사"/>
      <sheetName val="공통비총괄표"/>
      <sheetName val="공리일"/>
      <sheetName val="2003상반기노임기준"/>
      <sheetName val="현장소운반"/>
      <sheetName val="관구보호몰탈"/>
      <sheetName val="공사기본내용입력"/>
      <sheetName val="INPUT"/>
      <sheetName val="내역서1999.8최종"/>
      <sheetName val="기본단가표"/>
      <sheetName val="투입내역"/>
      <sheetName val="이형관"/>
      <sheetName val="가로등"/>
      <sheetName val="제잡비 산출내역(실적공사비)"/>
      <sheetName val="말뚝지지력산정"/>
      <sheetName val="전선 및 전선관-자유로"/>
      <sheetName val="관로터파기-자유로"/>
      <sheetName val="총내역서"/>
      <sheetName val="견적서"/>
      <sheetName val="설계예산서(1공구)"/>
      <sheetName val="관경별내역서"/>
      <sheetName val="신기제1터널"/>
      <sheetName val="경비대가"/>
      <sheetName val="토목순공사비1차분"/>
      <sheetName val="자재물량.XLS"/>
      <sheetName val="%EC%9E%90%EC%9E%AC%EB%AC%BC%EB%"/>
      <sheetName val="인건비기준"/>
      <sheetName val="관급"/>
      <sheetName val="DATA(BAC)"/>
      <sheetName val="코스모공장 (어음)"/>
      <sheetName val="AP1"/>
      <sheetName val="설계내역2"/>
      <sheetName val="기초목록"/>
      <sheetName val="대공종"/>
      <sheetName val="지중자재단가"/>
      <sheetName val="초기화면"/>
      <sheetName val="공토공단위당"/>
      <sheetName val="ITEM"/>
      <sheetName val="WORK"/>
      <sheetName val="SCHEDULE"/>
      <sheetName val="건축내역"/>
      <sheetName val="견적대비"/>
      <sheetName val="협력업체"/>
      <sheetName val="hvac(제어동)"/>
      <sheetName val="냉난방(부대공사)"/>
      <sheetName val="ABUT수량-A1"/>
      <sheetName val="시운전연료"/>
      <sheetName val="1월"/>
      <sheetName val="공통비(전체)"/>
      <sheetName val="간접"/>
      <sheetName val="3BL공동구 수량"/>
      <sheetName val="입력DATA"/>
      <sheetName val="바닥판"/>
      <sheetName val="부대내역"/>
      <sheetName val="99총공사내역서"/>
      <sheetName val="EP0618"/>
      <sheetName val="수량집계표"/>
      <sheetName val="공종별수량집계"/>
      <sheetName val="변경내역서"/>
      <sheetName val="방식총괄"/>
      <sheetName val="입찰안"/>
      <sheetName val="도색및표지판 단위수량"/>
      <sheetName val="세금자료"/>
      <sheetName val="부대공Ⅱ"/>
      <sheetName val="대가 (보완)"/>
      <sheetName val="cal"/>
      <sheetName val="품셈표"/>
      <sheetName val="TEL"/>
      <sheetName val="갑지(추정)"/>
      <sheetName val="견적서을"/>
      <sheetName val="빙장비사양"/>
      <sheetName val="장비사양"/>
      <sheetName val="PIPE"/>
      <sheetName val="특별교실"/>
      <sheetName val="월래"/>
      <sheetName val="환율change"/>
      <sheetName val="단가 "/>
      <sheetName val="일반공사"/>
      <sheetName val="주차구획선수량"/>
      <sheetName val="환산"/>
      <sheetName val="공사내역"/>
      <sheetName val="금액"/>
      <sheetName val="시중노임"/>
      <sheetName val="용산3(영광)"/>
      <sheetName val="참고사항"/>
      <sheetName val="관경별-퇴적깊이별 준설량(㎥당m)산정표"/>
      <sheetName val="초"/>
      <sheetName val="내역서(사업소)"/>
      <sheetName val="단가산출2"/>
      <sheetName val="단가산출1"/>
      <sheetName val="C.배수관공"/>
      <sheetName val="몰탈콘크리트"/>
      <sheetName val="철근집계"/>
      <sheetName val="현황CODE"/>
      <sheetName val="손익현황"/>
      <sheetName val="기성"/>
      <sheetName val="수량산출(음암)"/>
      <sheetName val="연결관연장산출"/>
      <sheetName val="ELECTRIC"/>
      <sheetName val="도장면"/>
      <sheetName val="도장면적"/>
      <sheetName val="마포토정"/>
      <sheetName val="단가 (2)"/>
      <sheetName val="총괄변경내역서"/>
      <sheetName val="제1회기성청구.20110620.xlsx"/>
      <sheetName val="토건"/>
      <sheetName val="Sheet2 (2)"/>
      <sheetName val="기술부 VENDOR LIST"/>
      <sheetName val="관급 자재수량집계표"/>
      <sheetName val="건축공사"/>
      <sheetName val="견적조건"/>
      <sheetName val="중기손료"/>
      <sheetName val="설치공사비"/>
      <sheetName val="세부내역"/>
      <sheetName val="WELDING"/>
      <sheetName val="장비비기준"/>
      <sheetName val="시중노임단가"/>
      <sheetName val="계정"/>
      <sheetName val="BID"/>
      <sheetName val="계약내역서"/>
      <sheetName val="공사착공계"/>
      <sheetName val="설계서"/>
      <sheetName val="구리토평1전기"/>
      <sheetName val="본선및홈복구"/>
      <sheetName val="대비"/>
      <sheetName val="자단"/>
      <sheetName val="도봉2지구"/>
      <sheetName val="구조물"/>
      <sheetName val="관로공정"/>
      <sheetName val="총 원가계산"/>
      <sheetName val="APT"/>
      <sheetName val="기계설비품셈"/>
      <sheetName val="우배수"/>
      <sheetName val="계산식"/>
      <sheetName val="CB"/>
      <sheetName val="대목"/>
      <sheetName val="전계가"/>
      <sheetName val="설계조건"/>
      <sheetName val="노무비단가"/>
      <sheetName val="Mc1"/>
      <sheetName val="기초코드"/>
      <sheetName val="백룡교차로"/>
      <sheetName val="산정교차로"/>
      <sheetName val="205동"/>
      <sheetName val="TOTAL_BOQ"/>
      <sheetName val="POWER"/>
      <sheetName val="동축분 종합설계서"/>
      <sheetName val="목록"/>
      <sheetName val="CATV"/>
      <sheetName val="직접경비"/>
      <sheetName val="직접인건비"/>
      <sheetName val="투입(관수_건축)"/>
      <sheetName val="투입(APT500)"/>
      <sheetName val="투입(분당)"/>
      <sheetName val="작성지침서2)"/>
      <sheetName val="투입스케쥴양식"/>
      <sheetName val="투입(APT1200)"/>
      <sheetName val="투입(평촌)"/>
      <sheetName val="투입(APT1000)"/>
      <sheetName val="내역_FILE"/>
      <sheetName val="통로box전기"/>
      <sheetName val="가로등 조도계산"/>
      <sheetName val="보성조서"/>
      <sheetName val="[자재물량.XLS]_____1_c_MAYBE______4"/>
      <sheetName val="교대(A1-A2)"/>
      <sheetName val="4.본실행통합내역서"/>
      <sheetName val="원가계산서 "/>
      <sheetName val="(당평)자재"/>
      <sheetName val="당초명세(평)"/>
      <sheetName val="건축토목내역"/>
      <sheetName val="노임단가적용"/>
      <sheetName val="일위총괄"/>
      <sheetName val="공구"/>
      <sheetName val="오억미만"/>
      <sheetName val="현장"/>
      <sheetName val="범례표"/>
      <sheetName val="개략도"/>
      <sheetName val="케이블LIST(접속)"/>
      <sheetName val="케이블LIST"/>
      <sheetName val="9902"/>
      <sheetName val="조도계산"/>
      <sheetName val="라멘본체수량"/>
      <sheetName val="1.1.1.7 소방설비공사"/>
      <sheetName val="1.1.1.5 전등설비"/>
      <sheetName val="제품별"/>
      <sheetName val="편입용지조서"/>
      <sheetName val="[자재물량.XLS]_____1_c_MAYBE______5"/>
      <sheetName val="[자재물량.XLS][자재물량.XLS][자재물량.XLS]["/>
      <sheetName val="[자재물량.XLS][자재물량.XLS][자재물량.XLS]\"/>
      <sheetName val="[자재물량.XLS][자재물량.XLS]\\유기한1\c\MA"/>
      <sheetName val="[자재물량.XLS]\\유기한1\c\MAYBE\자재물량.X"/>
      <sheetName val="[자재물량.XLS]_____1_c_MAYBE______6"/>
      <sheetName val="자판실행"/>
      <sheetName val="적요"/>
      <sheetName val="[자재물량.XLS]_____1_c_MAYBE______7"/>
      <sheetName val="대창(함평)"/>
      <sheetName val="대창(장성)"/>
      <sheetName val="대창(함평)-창열"/>
      <sheetName val="6PILE  (돌출)"/>
      <sheetName val="중요"/>
      <sheetName val="단가비교"/>
      <sheetName val="토목주소"/>
      <sheetName val="내력서"/>
      <sheetName val="설계설명서"/>
      <sheetName val="용수량(생활용수)"/>
      <sheetName val="b_balju_cho"/>
      <sheetName val="익산"/>
      <sheetName val="시설물기초"/>
      <sheetName val="예산서"/>
    </sheetNames>
    <definedNames>
      <definedName name="굵기"/>
      <definedName name="돌아가_교통"/>
      <definedName name="돌아가기"/>
      <definedName name="등가도움"/>
      <definedName name="연접도움말"/>
      <definedName name="전선_관"/>
      <definedName name="전압강하가기"/>
      <definedName name="터파기계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간지"/>
      <sheetName val="갑지"/>
      <sheetName val="원가"/>
      <sheetName val="도급내역서"/>
      <sheetName val="사급내역서"/>
      <sheetName val="관급내역서"/>
      <sheetName val="관급적용단가"/>
      <sheetName val="일위대가"/>
      <sheetName val="산출집계표"/>
      <sheetName val="터널등산근"/>
      <sheetName val="터널조명산근"/>
      <sheetName val="전기실산근"/>
      <sheetName val="터널내산근"/>
      <sheetName val="관리동옥외등산근"/>
      <sheetName val="등열약산근"/>
      <sheetName val="방범산근"/>
      <sheetName val="동력산근"/>
      <sheetName val="가로등설치대가"/>
      <sheetName val="가로등기초대가"/>
      <sheetName val="맨홀대가"/>
      <sheetName val="기타경비산출근거"/>
      <sheetName val="한전외선공사비"/>
      <sheetName val="적용단가"/>
      <sheetName val="인건비 "/>
      <sheetName val="2. 공원조도"/>
      <sheetName val="맨홀수량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가로등"/>
      <sheetName val="가로등원가계산서"/>
      <sheetName val="가로등내역서-도급"/>
      <sheetName val="가로등내역서-관급"/>
      <sheetName val="가로등내역서-사급"/>
      <sheetName val="신호등내역서-도급"/>
      <sheetName val="신호등내역서-사급"/>
      <sheetName val="적용단가"/>
      <sheetName val="자재단가"/>
      <sheetName val="한전외선가로등"/>
      <sheetName val="일위대가"/>
      <sheetName val="인건비"/>
      <sheetName val="가로등집계"/>
      <sheetName val="가로등산출"/>
      <sheetName val="신호등집계"/>
      <sheetName val="신호등산출"/>
      <sheetName val="가로등부표"/>
      <sheetName val="신호등부표"/>
      <sheetName val="기초근거"/>
      <sheetName val="일위대가서(종)"/>
      <sheetName val="인건비 "/>
      <sheetName val="내역서"/>
      <sheetName val="실행철강하도"/>
      <sheetName val="노귀재IC내역서"/>
      <sheetName val="지급자재"/>
      <sheetName val="준검 내역서"/>
      <sheetName val="노임"/>
      <sheetName val="옥외등신설"/>
      <sheetName val="저케CV22신설"/>
      <sheetName val="저케CV38신설"/>
      <sheetName val="저케CV8신설"/>
      <sheetName val="접지3종"/>
      <sheetName val="1단계"/>
      <sheetName val="설치공사비"/>
      <sheetName val="공사비증감"/>
      <sheetName val="조명율표"/>
      <sheetName val="배수관연장조서"/>
      <sheetName val="단위수량"/>
      <sheetName val="단가"/>
      <sheetName val="CT"/>
      <sheetName val="계수시트"/>
      <sheetName val="2. 공원조도"/>
      <sheetName val="Sheet1"/>
      <sheetName val="단가대비표"/>
      <sheetName val="터파기및재료"/>
      <sheetName val="터널조도"/>
      <sheetName val="3련 BOX"/>
      <sheetName val="일대목차"/>
      <sheetName val="석축설면"/>
      <sheetName val="법면단"/>
      <sheetName val="내역"/>
      <sheetName val="설비"/>
      <sheetName val="직재"/>
      <sheetName val="수량산출"/>
      <sheetName val="여과지동"/>
      <sheetName val="기초자료"/>
      <sheetName val="예산조서"/>
      <sheetName val="총괄집계표"/>
      <sheetName val="운반비(시흥)"/>
      <sheetName val="단가비교표"/>
      <sheetName val="3"/>
      <sheetName val="단1"/>
      <sheetName val="우성교간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공품의"/>
      <sheetName val="조달품의"/>
      <sheetName val="조정안"/>
      <sheetName val="투찰총괄"/>
      <sheetName val="기구표"/>
      <sheetName val="영종도"/>
      <sheetName val="A4PO"/>
      <sheetName val="A4LA"/>
      <sheetName val="타사"/>
      <sheetName val="연결임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C0000"/>
      <sheetName val="원하집계"/>
      <sheetName val="세부기준"/>
      <sheetName val="하도총괄"/>
      <sheetName val="원하도"/>
      <sheetName val="투찰"/>
      <sheetName val="표지"/>
      <sheetName val="공사개요"/>
      <sheetName val="공사원가"/>
      <sheetName val="건축공사비"/>
      <sheetName val="공종별비교"/>
      <sheetName val="마감별비교"/>
      <sheetName val="건축평형별"/>
      <sheetName val="피벗자료"/>
      <sheetName val="평형별피벗"/>
      <sheetName val="설비공사비"/>
      <sheetName val=" 설비마감재"/>
      <sheetName val="전기공사비"/>
      <sheetName val="승강기"/>
      <sheetName val="공정표"/>
      <sheetName val="G.R300경비"/>
      <sheetName val="산출금액내역"/>
      <sheetName val="일위_파일"/>
      <sheetName val="실행예산"/>
      <sheetName val="토사(PE)"/>
      <sheetName val="일산실행내역"/>
      <sheetName val="한일양산"/>
      <sheetName val="관급_File"/>
      <sheetName val="내역서"/>
      <sheetName val="요율"/>
      <sheetName val="직재"/>
      <sheetName val="인건비 "/>
      <sheetName val="수량산출"/>
      <sheetName val="#REF"/>
      <sheetName val="데이타"/>
      <sheetName val="식재인부"/>
      <sheetName val="인부임"/>
      <sheetName val="노임단가"/>
      <sheetName val="견"/>
      <sheetName val="국내조달(통합-1)"/>
      <sheetName val="실행간접비용"/>
      <sheetName val="산출내역"/>
      <sheetName val="01"/>
      <sheetName val="기계경비(시간당)"/>
      <sheetName val="램머"/>
      <sheetName val="빌딩 안내"/>
      <sheetName val="NOMUBI"/>
      <sheetName val="조경"/>
      <sheetName val="중강당 내역"/>
      <sheetName val="총괄표"/>
      <sheetName val="내역서1999.8최종"/>
      <sheetName val="개산공사비"/>
      <sheetName val="일위목록"/>
      <sheetName val="2. 공원조도"/>
      <sheetName val="Sheet1"/>
      <sheetName val="물가대비표"/>
      <sheetName val="갑지"/>
      <sheetName val="집계표"/>
      <sheetName val="2000년1차"/>
      <sheetName val="계수시트"/>
      <sheetName val="설계조건"/>
      <sheetName val="산출"/>
      <sheetName val="내역서01"/>
      <sheetName val="Customer Databas"/>
      <sheetName val="설계내역서"/>
      <sheetName val="유림골조"/>
      <sheetName val="비교1"/>
      <sheetName val="코스모공장 (어음)"/>
      <sheetName val="현장관리비"/>
      <sheetName val="장비비"/>
      <sheetName val="평가데이터"/>
      <sheetName val="Y-WORK"/>
      <sheetName val="총괄"/>
      <sheetName val="TOTAL_BOQ"/>
      <sheetName val="전차선로 물량표"/>
      <sheetName val="설치공사비"/>
      <sheetName val="설직재-1"/>
      <sheetName val="맨홀수량산출"/>
      <sheetName val="토공"/>
      <sheetName val="공종단가"/>
      <sheetName val="증감대비"/>
      <sheetName val="3"/>
      <sheetName val="수량산출근거"/>
      <sheetName val="지수980731이후"/>
      <sheetName val="일위대가(4층원격)"/>
      <sheetName val="단가산출서(기계)"/>
      <sheetName val="견적의뢰"/>
      <sheetName val="현장경비"/>
      <sheetName val="수목데이타"/>
      <sheetName val="용소리교"/>
      <sheetName val="슬래브"/>
      <sheetName val="1호인버트수량"/>
      <sheetName val="21301동"/>
      <sheetName val="9902"/>
      <sheetName val="일반교실"/>
      <sheetName val="소방일위 "/>
      <sheetName val="소방 "/>
      <sheetName val="본사공가현황"/>
      <sheetName val="건축내역"/>
      <sheetName val="가정"/>
      <sheetName val="Macro1"/>
      <sheetName val="냉천부속동"/>
      <sheetName val="자재대"/>
      <sheetName val="FACTOR"/>
      <sheetName val="청천내"/>
      <sheetName val="참조"/>
      <sheetName val="단가"/>
      <sheetName val="판매시설"/>
      <sheetName val="총투입계"/>
      <sheetName val="세부 Data"/>
      <sheetName val="협력업체기성(투입)"/>
      <sheetName val="협력업체기성(매출)"/>
      <sheetName val="본사불자재투입(투입)"/>
      <sheetName val="본사불자재투입(매출)"/>
      <sheetName val="작성"/>
      <sheetName val="문학간접"/>
      <sheetName val="견적조건"/>
      <sheetName val="교사기준면적(초등)"/>
      <sheetName val="기초자료입력"/>
      <sheetName val="맨홀수량산출(A-LINE)"/>
      <sheetName val="품셈TABLE"/>
      <sheetName val="별표 "/>
      <sheetName val="BID"/>
      <sheetName val="2@ BOX"/>
      <sheetName val="터파기및재료"/>
      <sheetName val="효성CB 1P기초"/>
      <sheetName val="PAC"/>
      <sheetName val="정산설계"/>
      <sheetName val="관급총괄"/>
      <sheetName val="주소록"/>
      <sheetName val="갑지1"/>
      <sheetName val="연부97-1"/>
      <sheetName val="1차 내역서"/>
      <sheetName val="AP1"/>
      <sheetName val="관로부문"/>
      <sheetName val="조명시설"/>
      <sheetName val="원가계산서"/>
      <sheetName val="DATE"/>
      <sheetName val="원가"/>
      <sheetName val="일(4)"/>
      <sheetName val="관경기준(1차)"/>
      <sheetName val="c_balju"/>
      <sheetName val="시행예산"/>
      <sheetName val="관급자재"/>
      <sheetName val="변경관급자재"/>
      <sheetName val="토공(우물통,기타) "/>
      <sheetName val="wall"/>
      <sheetName val="Total"/>
      <sheetName val="대전(세창동)"/>
      <sheetName val="신우"/>
      <sheetName val="정부노임단가"/>
      <sheetName val="소방"/>
      <sheetName val="9GNG운반"/>
      <sheetName val="물량산출"/>
      <sheetName val="database"/>
      <sheetName val="협력업체"/>
      <sheetName val="GI-LIST"/>
      <sheetName val="남평내역"/>
      <sheetName val="CTEMCOST"/>
      <sheetName val="data"/>
      <sheetName val="파일의이용"/>
      <sheetName val="공종구간"/>
      <sheetName val="P TRAY"/>
      <sheetName val="P CABLE"/>
      <sheetName val="U 전력감시"/>
      <sheetName val="U CON "/>
      <sheetName val="U TUB"/>
      <sheetName val="U SUPP"/>
      <sheetName val="P 전력감시C"/>
      <sheetName val="P CON"/>
      <sheetName val="P 전력감시 CON"/>
      <sheetName val="P TUB"/>
      <sheetName val="P P&amp;F"/>
      <sheetName val="P SUPP"/>
      <sheetName val="U TRAY "/>
      <sheetName val="U CABLE "/>
      <sheetName val="견적서"/>
      <sheetName val="가로등"/>
      <sheetName val="내역서1"/>
      <sheetName val="노임단가표"/>
      <sheetName val="광-단가"/>
      <sheetName val="대-단가"/>
      <sheetName val="내역"/>
      <sheetName val="관급단가"/>
      <sheetName val="일위대가"/>
      <sheetName val="일위대가집계"/>
      <sheetName val="전기단가"/>
      <sheetName val="지지대단가"/>
      <sheetName val="ABUT수량-A1"/>
      <sheetName val="집수정(600-700)"/>
      <sheetName val="우각부보강"/>
      <sheetName val="가도공"/>
      <sheetName val="INPUTDATA"/>
      <sheetName val="운임"/>
      <sheetName val="순위"/>
      <sheetName val="03전반노무비"/>
      <sheetName val="경산"/>
      <sheetName val="산출근거"/>
      <sheetName val="3절_CheckList_구분"/>
      <sheetName val="용역비내역-진짜"/>
      <sheetName val="광주"/>
      <sheetName val="기초수불"/>
      <sheetName val="대구"/>
      <sheetName val="대전"/>
      <sheetName val="부산"/>
      <sheetName val="노임"/>
      <sheetName val="장기차입금"/>
      <sheetName val="계양가시설"/>
      <sheetName val="조직"/>
      <sheetName val="관접합및부설"/>
      <sheetName val="을"/>
      <sheetName val="확약서"/>
      <sheetName val="옥외외등집계표"/>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데이타입력"/>
      <sheetName val="에너지요금"/>
      <sheetName val="보일러입력"/>
      <sheetName val="ESCO입력"/>
      <sheetName val="종합"/>
      <sheetName val="최초입력"/>
      <sheetName val="사업개요(일반전력(갑)용"/>
      <sheetName val="사업개요(일반전력(을)用)"/>
      <sheetName val="사업개요(심야전력(갑)용"/>
      <sheetName val="자금환수표"/>
      <sheetName val="자금운용계획(8%)"/>
      <sheetName val="자금운용계획(11%)"/>
      <sheetName val="참조자료"/>
      <sheetName val="지원제도"/>
      <sheetName val="교회일정표"/>
      <sheetName val="교회빙축설계"/>
      <sheetName val="빙축열설계서"/>
      <sheetName val="운전전략"/>
      <sheetName val="왕복동"/>
      <sheetName val="터보"/>
      <sheetName val="장비가격"/>
      <sheetName val="ESCO제안"/>
      <sheetName val="중온수"/>
      <sheetName val="이중효용"/>
      <sheetName val="냉온수"/>
      <sheetName val="빙축열"/>
      <sheetName val="경제성검토"/>
      <sheetName val="2방식비교"/>
      <sheetName val="3방식비교"/>
      <sheetName val="한전지원금"/>
      <sheetName val="견적서"/>
      <sheetName val="연결임시"/>
      <sheetName val="ESCO"/>
      <sheetName val="조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시설,항타"/>
      <sheetName val="내역서(교량)전체"/>
      <sheetName val="내역서(교량)전체 (2)"/>
      <sheetName val="내역서(교량)전체 (3)"/>
      <sheetName val="내역서(교량)구조물"/>
      <sheetName val="내역서(교량)전체 (4)"/>
      <sheetName val="소방"/>
      <sheetName val="인건비 "/>
      <sheetName val="갑지"/>
      <sheetName val="수량산출서(전기)"/>
      <sheetName val="교량별수량"/>
      <sheetName val="Sheet1"/>
      <sheetName val="연결임시"/>
      <sheetName val="Y-WORK"/>
      <sheetName val="노임단가"/>
      <sheetName val="견"/>
      <sheetName val="구역화물"/>
      <sheetName val="단위목록"/>
      <sheetName val="시험비"/>
      <sheetName val="일위대가목록"/>
      <sheetName val="자재단가"/>
      <sheetName val="효성CB 1P기초"/>
      <sheetName val="에너지요금"/>
      <sheetName val="인부임"/>
      <sheetName val="9509"/>
      <sheetName val="날개벽수량표"/>
      <sheetName val="기계경비(시간당)"/>
      <sheetName val="램머"/>
      <sheetName val="관급_File"/>
      <sheetName val="기계경비목록"/>
      <sheetName val="일위대가"/>
      <sheetName val="토사(PE)"/>
      <sheetName val="1차 내역서"/>
      <sheetName val="공사현황"/>
      <sheetName val="토사_PE_"/>
      <sheetName val="원가계산서"/>
      <sheetName val="APT"/>
      <sheetName val="설계명세서"/>
      <sheetName val="CTEMCOST"/>
      <sheetName val="9811"/>
      <sheetName val="직재"/>
      <sheetName val="설치공사비"/>
      <sheetName val="관급자재"/>
      <sheetName val="변경관급자재"/>
      <sheetName val="소일위대가코드표"/>
      <sheetName val="조명시설"/>
      <sheetName val="집행현황"/>
    </sheetNames>
    <sheetDataSet>
      <sheetData sheetId="0" refreshError="1"/>
      <sheetData sheetId="1" refreshError="1">
        <row r="3">
          <cell r="A3" t="str">
            <v>명          칭</v>
          </cell>
          <cell r="B3" t="str">
            <v>규       격</v>
          </cell>
          <cell r="C3" t="str">
            <v>수   량</v>
          </cell>
          <cell r="D3" t="str">
            <v>단위</v>
          </cell>
          <cell r="E3" t="str">
            <v>단   가</v>
          </cell>
          <cell r="F3" t="str">
            <v>금   액</v>
          </cell>
          <cell r="G3" t="str">
            <v>비  고</v>
          </cell>
        </row>
        <row r="4">
          <cell r="A4" t="str">
            <v xml:space="preserve"> 장항선 천안-온양온천 복선전철 노반개량공사</v>
          </cell>
          <cell r="F4">
            <v>147167519994</v>
          </cell>
        </row>
        <row r="5">
          <cell r="A5" t="str">
            <v xml:space="preserve"> 공 사 비</v>
          </cell>
          <cell r="B5" t="str">
            <v>도 급 금 액</v>
          </cell>
          <cell r="F5">
            <v>147167519994</v>
          </cell>
        </row>
        <row r="6">
          <cell r="A6" t="str">
            <v>가  순 공 사 비</v>
          </cell>
          <cell r="F6">
            <v>119465439796</v>
          </cell>
        </row>
        <row r="7">
          <cell r="A7" t="str">
            <v xml:space="preserve">   2 교  량 </v>
          </cell>
          <cell r="F7">
            <v>71199774150</v>
          </cell>
        </row>
        <row r="8">
          <cell r="A8" t="str">
            <v>터파기</v>
          </cell>
          <cell r="B8" t="str">
            <v>토사, 육상</v>
          </cell>
          <cell r="C8">
            <v>384178</v>
          </cell>
          <cell r="D8" t="str">
            <v>㎥</v>
          </cell>
          <cell r="E8">
            <v>440</v>
          </cell>
          <cell r="F8">
            <v>169038320</v>
          </cell>
          <cell r="G8" t="str">
            <v>#.26</v>
          </cell>
        </row>
        <row r="9">
          <cell r="A9" t="str">
            <v>터파기</v>
          </cell>
          <cell r="B9" t="str">
            <v>토사,수중</v>
          </cell>
          <cell r="C9">
            <v>537</v>
          </cell>
          <cell r="D9" t="str">
            <v>㎥</v>
          </cell>
          <cell r="E9">
            <v>42400</v>
          </cell>
          <cell r="F9">
            <v>22768800</v>
          </cell>
          <cell r="G9" t="str">
            <v>#.27</v>
          </cell>
        </row>
        <row r="10">
          <cell r="A10" t="str">
            <v>터파기</v>
          </cell>
          <cell r="B10" t="str">
            <v>풍화암,육상</v>
          </cell>
          <cell r="C10">
            <v>5208</v>
          </cell>
          <cell r="D10" t="str">
            <v>㎥</v>
          </cell>
          <cell r="E10">
            <v>10200</v>
          </cell>
          <cell r="F10">
            <v>53121600</v>
          </cell>
          <cell r="G10" t="str">
            <v>No.50</v>
          </cell>
        </row>
        <row r="11">
          <cell r="A11" t="str">
            <v>되메우기</v>
          </cell>
          <cell r="C11">
            <v>284625</v>
          </cell>
          <cell r="D11" t="str">
            <v>㎥</v>
          </cell>
          <cell r="E11">
            <v>960</v>
          </cell>
          <cell r="F11">
            <v>273240000</v>
          </cell>
          <cell r="G11" t="str">
            <v>No.6</v>
          </cell>
        </row>
        <row r="12">
          <cell r="A12" t="str">
            <v>물푸기공</v>
          </cell>
          <cell r="C12">
            <v>107</v>
          </cell>
          <cell r="D12" t="str">
            <v>HR</v>
          </cell>
          <cell r="E12">
            <v>2500</v>
          </cell>
          <cell r="F12">
            <v>267500</v>
          </cell>
          <cell r="G12" t="str">
            <v>#.28</v>
          </cell>
        </row>
        <row r="13">
          <cell r="A13" t="str">
            <v>구조물 뒷채움</v>
          </cell>
          <cell r="C13">
            <v>40148</v>
          </cell>
          <cell r="D13" t="str">
            <v>㎥</v>
          </cell>
          <cell r="E13">
            <v>13090</v>
          </cell>
          <cell r="F13">
            <v>525537320</v>
          </cell>
          <cell r="G13" t="str">
            <v>#.29</v>
          </cell>
        </row>
        <row r="14">
          <cell r="A14" t="str">
            <v>강화노반</v>
          </cell>
          <cell r="C14">
            <v>2069</v>
          </cell>
          <cell r="D14" t="str">
            <v>㎥</v>
          </cell>
          <cell r="E14">
            <v>13090</v>
          </cell>
          <cell r="F14">
            <v>27083210</v>
          </cell>
          <cell r="G14" t="str">
            <v>#.30</v>
          </cell>
        </row>
        <row r="15">
          <cell r="A15" t="str">
            <v>기초막돌다짐</v>
          </cell>
          <cell r="C15">
            <v>2015</v>
          </cell>
          <cell r="D15" t="str">
            <v>㎥</v>
          </cell>
          <cell r="E15">
            <v>26000</v>
          </cell>
          <cell r="F15">
            <v>52390000</v>
          </cell>
          <cell r="G15" t="str">
            <v>No.13</v>
          </cell>
        </row>
        <row r="16">
          <cell r="A16" t="str">
            <v>사석채우기</v>
          </cell>
          <cell r="C16">
            <v>1530</v>
          </cell>
          <cell r="D16" t="str">
            <v>㎥</v>
          </cell>
          <cell r="E16">
            <v>24300</v>
          </cell>
          <cell r="F16">
            <v>37179000</v>
          </cell>
          <cell r="G16" t="str">
            <v>No.51</v>
          </cell>
        </row>
        <row r="17">
          <cell r="A17" t="str">
            <v>돌붙임</v>
          </cell>
          <cell r="B17" t="str">
            <v>비탈보호</v>
          </cell>
          <cell r="C17">
            <v>2326</v>
          </cell>
          <cell r="D17" t="str">
            <v>㎡</v>
          </cell>
          <cell r="E17">
            <v>25300</v>
          </cell>
          <cell r="F17">
            <v>58847800</v>
          </cell>
          <cell r="G17" t="str">
            <v>No.52</v>
          </cell>
        </row>
        <row r="18">
          <cell r="A18" t="str">
            <v>면고르기</v>
          </cell>
          <cell r="B18" t="str">
            <v>연암적용</v>
          </cell>
          <cell r="C18">
            <v>7984</v>
          </cell>
          <cell r="D18" t="str">
            <v>㎡</v>
          </cell>
          <cell r="E18">
            <v>2550</v>
          </cell>
          <cell r="F18">
            <v>20359200</v>
          </cell>
          <cell r="G18" t="str">
            <v>No.5</v>
          </cell>
        </row>
        <row r="19">
          <cell r="A19" t="str">
            <v>P.H.C 파일박기(D500)</v>
          </cell>
          <cell r="B19" t="str">
            <v>L=5.0M(TYPE-A)</v>
          </cell>
          <cell r="C19">
            <v>160</v>
          </cell>
          <cell r="D19" t="str">
            <v>본</v>
          </cell>
          <cell r="E19">
            <v>180000</v>
          </cell>
          <cell r="F19">
            <v>28800000</v>
          </cell>
          <cell r="G19" t="str">
            <v>#.31</v>
          </cell>
        </row>
        <row r="20">
          <cell r="A20" t="str">
            <v>P.H.C 파일박기(D500)</v>
          </cell>
          <cell r="B20" t="str">
            <v>L=6.0M(TYPE-A)</v>
          </cell>
          <cell r="C20">
            <v>352</v>
          </cell>
          <cell r="D20" t="str">
            <v>본</v>
          </cell>
          <cell r="E20">
            <v>203000</v>
          </cell>
          <cell r="F20">
            <v>71456000</v>
          </cell>
          <cell r="G20" t="str">
            <v>#.32</v>
          </cell>
        </row>
        <row r="21">
          <cell r="A21" t="str">
            <v>P.H.C 파일박기(D500)</v>
          </cell>
          <cell r="B21" t="str">
            <v>L=7.0M(TYPE-A)</v>
          </cell>
          <cell r="C21">
            <v>636</v>
          </cell>
          <cell r="D21" t="str">
            <v>본</v>
          </cell>
          <cell r="E21">
            <v>235000</v>
          </cell>
          <cell r="F21">
            <v>149460000</v>
          </cell>
          <cell r="G21" t="str">
            <v>#.33</v>
          </cell>
        </row>
        <row r="22">
          <cell r="A22" t="str">
            <v>P.H.C 파일박기(D500)</v>
          </cell>
          <cell r="B22" t="str">
            <v>L=8.0M(TYPE-A)</v>
          </cell>
          <cell r="C22">
            <v>360</v>
          </cell>
          <cell r="D22" t="str">
            <v>본</v>
          </cell>
          <cell r="E22">
            <v>258000</v>
          </cell>
          <cell r="F22">
            <v>92880000</v>
          </cell>
          <cell r="G22" t="str">
            <v>#.34</v>
          </cell>
        </row>
        <row r="23">
          <cell r="A23" t="str">
            <v>P.H.C 파일박기(D500)</v>
          </cell>
          <cell r="B23" t="str">
            <v>L=9.0M(TYPE-A)</v>
          </cell>
          <cell r="C23">
            <v>176</v>
          </cell>
          <cell r="D23" t="str">
            <v>본</v>
          </cell>
          <cell r="E23">
            <v>290000</v>
          </cell>
          <cell r="F23">
            <v>51040000</v>
          </cell>
          <cell r="G23" t="str">
            <v>#.35</v>
          </cell>
        </row>
        <row r="24">
          <cell r="A24" t="str">
            <v>P.H.C 파일박기(D500)</v>
          </cell>
          <cell r="B24" t="str">
            <v>L=10.0M(TYPE-A)</v>
          </cell>
          <cell r="C24">
            <v>200</v>
          </cell>
          <cell r="D24" t="str">
            <v>본</v>
          </cell>
          <cell r="E24">
            <v>254000</v>
          </cell>
          <cell r="F24">
            <v>50800000</v>
          </cell>
          <cell r="G24" t="str">
            <v>#.36</v>
          </cell>
        </row>
        <row r="25">
          <cell r="A25" t="str">
            <v>P.H.C 파일박기(D500)</v>
          </cell>
          <cell r="B25" t="str">
            <v>L=6.0M(TYPE-B)</v>
          </cell>
          <cell r="C25">
            <v>580</v>
          </cell>
          <cell r="D25" t="str">
            <v>본</v>
          </cell>
          <cell r="E25">
            <v>162000</v>
          </cell>
          <cell r="F25">
            <v>93960000</v>
          </cell>
          <cell r="G25" t="str">
            <v>#.37</v>
          </cell>
        </row>
        <row r="26">
          <cell r="A26" t="str">
            <v>P.H.C 파일박기(D500)</v>
          </cell>
          <cell r="B26" t="str">
            <v>L=7.0M(TYPE-B)</v>
          </cell>
          <cell r="C26">
            <v>1209</v>
          </cell>
          <cell r="D26" t="str">
            <v>본</v>
          </cell>
          <cell r="E26">
            <v>284000</v>
          </cell>
          <cell r="F26">
            <v>343356000</v>
          </cell>
          <cell r="G26" t="str">
            <v>#.38</v>
          </cell>
        </row>
        <row r="27">
          <cell r="A27" t="str">
            <v>P.H.C 파일박기(D500)</v>
          </cell>
          <cell r="B27" t="str">
            <v>L=8.0M(TYPE-B)</v>
          </cell>
          <cell r="C27">
            <v>757</v>
          </cell>
          <cell r="D27" t="str">
            <v>본</v>
          </cell>
          <cell r="E27">
            <v>318000</v>
          </cell>
          <cell r="F27">
            <v>240726000</v>
          </cell>
          <cell r="G27" t="str">
            <v>#.39</v>
          </cell>
        </row>
        <row r="28">
          <cell r="A28" t="str">
            <v>P.H.C 파일박기(D500)</v>
          </cell>
          <cell r="B28" t="str">
            <v>L=10.0M(TYPE-B)</v>
          </cell>
          <cell r="C28">
            <v>36</v>
          </cell>
          <cell r="D28" t="str">
            <v>본</v>
          </cell>
          <cell r="E28">
            <v>392000</v>
          </cell>
          <cell r="F28">
            <v>14112000</v>
          </cell>
          <cell r="G28" t="str">
            <v>#.40</v>
          </cell>
        </row>
        <row r="29">
          <cell r="A29" t="str">
            <v>P.H.C파일박기(천공후항타)(D500)</v>
          </cell>
          <cell r="B29" t="str">
            <v>L=5.0M(TYPE-A)</v>
          </cell>
          <cell r="C29">
            <v>734</v>
          </cell>
          <cell r="D29" t="str">
            <v>본</v>
          </cell>
          <cell r="E29">
            <v>458000</v>
          </cell>
          <cell r="F29">
            <v>336172000</v>
          </cell>
          <cell r="G29" t="str">
            <v>#.41</v>
          </cell>
        </row>
        <row r="30">
          <cell r="A30" t="str">
            <v>P.H.C파일박기(천공후항타)(D500)</v>
          </cell>
          <cell r="B30" t="str">
            <v>L=6.0M(TYPE-A)</v>
          </cell>
          <cell r="C30">
            <v>1372</v>
          </cell>
          <cell r="D30" t="str">
            <v>본</v>
          </cell>
          <cell r="E30">
            <v>536000</v>
          </cell>
          <cell r="F30">
            <v>735392000</v>
          </cell>
          <cell r="G30" t="str">
            <v>#.42</v>
          </cell>
        </row>
        <row r="31">
          <cell r="A31" t="str">
            <v>P.H.C파일박기(천공후항타)(D500)</v>
          </cell>
          <cell r="B31" t="str">
            <v>L=7.0M(TYPE-A)</v>
          </cell>
          <cell r="C31">
            <v>1601</v>
          </cell>
          <cell r="D31" t="str">
            <v>본</v>
          </cell>
          <cell r="E31">
            <v>624000</v>
          </cell>
          <cell r="F31">
            <v>999024000</v>
          </cell>
          <cell r="G31" t="str">
            <v>#.43</v>
          </cell>
        </row>
        <row r="32">
          <cell r="A32" t="str">
            <v>P.H.C파일박기(천공후항타)(D500)</v>
          </cell>
          <cell r="B32" t="str">
            <v>L=8.0M(TYPE-A)</v>
          </cell>
          <cell r="C32">
            <v>1164</v>
          </cell>
          <cell r="D32" t="str">
            <v>본</v>
          </cell>
          <cell r="E32">
            <v>702000</v>
          </cell>
          <cell r="F32">
            <v>817128000</v>
          </cell>
          <cell r="G32" t="str">
            <v>#.44</v>
          </cell>
        </row>
        <row r="33">
          <cell r="A33" t="str">
            <v>P.H.C파일박기(천공후항타)(D500)</v>
          </cell>
          <cell r="B33" t="str">
            <v>L=9.0M(TYPE-A)</v>
          </cell>
          <cell r="C33">
            <v>823</v>
          </cell>
          <cell r="D33" t="str">
            <v>본</v>
          </cell>
          <cell r="E33">
            <v>780000</v>
          </cell>
          <cell r="F33">
            <v>641940000</v>
          </cell>
          <cell r="G33" t="str">
            <v>#.45</v>
          </cell>
        </row>
        <row r="34">
          <cell r="A34" t="str">
            <v>P.H.C파일박기(천공후항타)(D500)</v>
          </cell>
          <cell r="B34" t="str">
            <v>L=10.0M(TYPE-A)</v>
          </cell>
          <cell r="C34">
            <v>788</v>
          </cell>
          <cell r="D34" t="str">
            <v>본</v>
          </cell>
          <cell r="E34">
            <v>850000</v>
          </cell>
          <cell r="F34">
            <v>669800000</v>
          </cell>
          <cell r="G34" t="str">
            <v>#.46</v>
          </cell>
        </row>
        <row r="35">
          <cell r="A35" t="str">
            <v>P.H.C파일박기(천공후항타)(D500)</v>
          </cell>
          <cell r="B35" t="str">
            <v>L=11.0M(TYPE-A)</v>
          </cell>
          <cell r="C35">
            <v>442</v>
          </cell>
          <cell r="D35" t="str">
            <v>본</v>
          </cell>
          <cell r="E35">
            <v>930000</v>
          </cell>
          <cell r="F35">
            <v>411060000</v>
          </cell>
          <cell r="G35" t="str">
            <v>#.47</v>
          </cell>
        </row>
        <row r="36">
          <cell r="A36" t="str">
            <v>P.H.C파일박기(천공후항타)(D500)</v>
          </cell>
          <cell r="B36" t="str">
            <v>L=12.0M(TYPE-A)</v>
          </cell>
          <cell r="C36">
            <v>144</v>
          </cell>
          <cell r="D36" t="str">
            <v>본</v>
          </cell>
          <cell r="E36">
            <v>1010000</v>
          </cell>
          <cell r="F36">
            <v>145440000</v>
          </cell>
          <cell r="G36" t="str">
            <v>#.48</v>
          </cell>
        </row>
        <row r="37">
          <cell r="A37" t="str">
            <v>P.H.C파일박기(천공후항타)(D500)</v>
          </cell>
          <cell r="B37" t="str">
            <v>L=13.0M(TYPE-A)</v>
          </cell>
          <cell r="C37">
            <v>120</v>
          </cell>
          <cell r="D37" t="str">
            <v>본</v>
          </cell>
          <cell r="E37">
            <v>1030000</v>
          </cell>
          <cell r="F37">
            <v>123600000</v>
          </cell>
          <cell r="G37" t="str">
            <v>#.49</v>
          </cell>
        </row>
        <row r="38">
          <cell r="A38" t="str">
            <v>P.H.C파일박기(천공후항타)(D500)</v>
          </cell>
          <cell r="B38" t="str">
            <v>L=14.0M(TYPE-A)</v>
          </cell>
          <cell r="C38">
            <v>120</v>
          </cell>
          <cell r="D38" t="str">
            <v>본</v>
          </cell>
          <cell r="E38">
            <v>1160000</v>
          </cell>
          <cell r="F38">
            <v>139200000</v>
          </cell>
          <cell r="G38" t="str">
            <v>#.50</v>
          </cell>
        </row>
        <row r="39">
          <cell r="A39" t="str">
            <v>P.H.C파일박기(천공후항타)(D500)</v>
          </cell>
          <cell r="B39" t="str">
            <v>L=16.0M(TYPE-A)</v>
          </cell>
          <cell r="C39">
            <v>72</v>
          </cell>
          <cell r="D39" t="str">
            <v>본</v>
          </cell>
          <cell r="E39">
            <v>1330000</v>
          </cell>
          <cell r="F39">
            <v>95760000</v>
          </cell>
          <cell r="G39" t="str">
            <v>#.51</v>
          </cell>
        </row>
        <row r="40">
          <cell r="A40" t="str">
            <v>P.H.C파일박기(천공후항타)(D500)</v>
          </cell>
          <cell r="B40" t="str">
            <v>L=5.0M(TYPE-B)</v>
          </cell>
          <cell r="C40">
            <v>96</v>
          </cell>
          <cell r="D40" t="str">
            <v>본</v>
          </cell>
          <cell r="E40">
            <v>498000</v>
          </cell>
          <cell r="F40">
            <v>47808000</v>
          </cell>
          <cell r="G40" t="str">
            <v>#.52</v>
          </cell>
        </row>
        <row r="41">
          <cell r="A41" t="str">
            <v>P.H.C파일박기(천공후항타)(D500)</v>
          </cell>
          <cell r="B41" t="str">
            <v>L=6.0M(TYPE-B)</v>
          </cell>
          <cell r="C41">
            <v>357</v>
          </cell>
          <cell r="D41" t="str">
            <v>본</v>
          </cell>
          <cell r="E41">
            <v>616000</v>
          </cell>
          <cell r="F41">
            <v>219912000</v>
          </cell>
          <cell r="G41" t="str">
            <v>#.53</v>
          </cell>
        </row>
        <row r="42">
          <cell r="A42" t="str">
            <v>P.H.C파일박기(천공후항타)(D500)</v>
          </cell>
          <cell r="B42" t="str">
            <v>L=7.0M(TYPE-B)</v>
          </cell>
          <cell r="C42">
            <v>468</v>
          </cell>
          <cell r="D42" t="str">
            <v>본</v>
          </cell>
          <cell r="E42">
            <v>674000</v>
          </cell>
          <cell r="F42">
            <v>315432000</v>
          </cell>
          <cell r="G42" t="str">
            <v>#.54</v>
          </cell>
        </row>
        <row r="43">
          <cell r="A43" t="str">
            <v>P.H.C파일박기(천공후항타)(D500)</v>
          </cell>
          <cell r="B43" t="str">
            <v>L=8.0M(TYPE-B)</v>
          </cell>
          <cell r="C43">
            <v>1037</v>
          </cell>
          <cell r="D43" t="str">
            <v>본</v>
          </cell>
          <cell r="E43">
            <v>762000</v>
          </cell>
          <cell r="F43">
            <v>790194000</v>
          </cell>
          <cell r="G43" t="str">
            <v>#.55</v>
          </cell>
        </row>
        <row r="44">
          <cell r="A44" t="str">
            <v>P.H.C파일박기(천공후항타)(D500)</v>
          </cell>
          <cell r="B44" t="str">
            <v>L=9.0M(TYPE-B)</v>
          </cell>
          <cell r="C44">
            <v>708</v>
          </cell>
          <cell r="D44" t="str">
            <v>본</v>
          </cell>
          <cell r="E44">
            <v>850000</v>
          </cell>
          <cell r="F44">
            <v>601800000</v>
          </cell>
          <cell r="G44" t="str">
            <v>#.56</v>
          </cell>
        </row>
        <row r="45">
          <cell r="A45" t="str">
            <v>P.H.C파일박기(천공후항타)(D500)</v>
          </cell>
          <cell r="B45" t="str">
            <v>L=10.0M(TYPE-B)</v>
          </cell>
          <cell r="C45">
            <v>128</v>
          </cell>
          <cell r="D45" t="str">
            <v>본</v>
          </cell>
          <cell r="E45">
            <v>930000</v>
          </cell>
          <cell r="F45">
            <v>119040000</v>
          </cell>
          <cell r="G45" t="str">
            <v>#.57</v>
          </cell>
        </row>
        <row r="46">
          <cell r="A46" t="str">
            <v>P.H.C파일박기(천공후항타)(D500)</v>
          </cell>
          <cell r="B46" t="str">
            <v>L=11.0M(TYPE-B)</v>
          </cell>
          <cell r="C46">
            <v>131</v>
          </cell>
          <cell r="D46" t="str">
            <v>본</v>
          </cell>
          <cell r="E46">
            <v>1010000</v>
          </cell>
          <cell r="F46">
            <v>132310000</v>
          </cell>
          <cell r="G46" t="str">
            <v>#.58</v>
          </cell>
        </row>
        <row r="47">
          <cell r="A47" t="str">
            <v>P.H.C파일박기(천공후항타)(D500)</v>
          </cell>
          <cell r="B47" t="str">
            <v>L=12.0M(TYPE-B)</v>
          </cell>
          <cell r="C47">
            <v>96</v>
          </cell>
          <cell r="D47" t="str">
            <v>본</v>
          </cell>
          <cell r="E47">
            <v>1100000</v>
          </cell>
          <cell r="F47">
            <v>105600000</v>
          </cell>
          <cell r="G47" t="str">
            <v>#.59</v>
          </cell>
        </row>
        <row r="48">
          <cell r="A48" t="str">
            <v>P.H.C파일박기(천공후항타)(D500)</v>
          </cell>
          <cell r="B48" t="str">
            <v>L=13.0M(TYPE-B)</v>
          </cell>
          <cell r="C48">
            <v>192</v>
          </cell>
          <cell r="D48" t="str">
            <v>본</v>
          </cell>
          <cell r="E48">
            <v>1190000</v>
          </cell>
          <cell r="F48">
            <v>228480000</v>
          </cell>
          <cell r="G48" t="str">
            <v>#.60</v>
          </cell>
        </row>
        <row r="49">
          <cell r="A49" t="str">
            <v>P.H.C파일박기(천공후항타)(D500)</v>
          </cell>
          <cell r="B49" t="str">
            <v>L=14.0M(TYPE-B)</v>
          </cell>
          <cell r="C49">
            <v>192</v>
          </cell>
          <cell r="D49" t="str">
            <v>본</v>
          </cell>
          <cell r="E49">
            <v>1270000</v>
          </cell>
          <cell r="F49">
            <v>243840000</v>
          </cell>
          <cell r="G49" t="str">
            <v>#.61</v>
          </cell>
        </row>
        <row r="50">
          <cell r="A50" t="str">
            <v>P.H.C파일박기(천공후항타)(D500)</v>
          </cell>
          <cell r="B50" t="str">
            <v>L=16.0M(TYPE-B)</v>
          </cell>
          <cell r="C50">
            <v>96</v>
          </cell>
          <cell r="D50" t="str">
            <v>본</v>
          </cell>
          <cell r="E50">
            <v>1450000</v>
          </cell>
          <cell r="F50">
            <v>139200000</v>
          </cell>
          <cell r="G50" t="str">
            <v>#.62</v>
          </cell>
        </row>
        <row r="51">
          <cell r="A51" t="str">
            <v>P.H.C파일박기(천공후항타)(D500)</v>
          </cell>
          <cell r="B51" t="str">
            <v>L=17.0M(TYPE-B)</v>
          </cell>
          <cell r="C51">
            <v>192</v>
          </cell>
          <cell r="D51" t="str">
            <v>본</v>
          </cell>
          <cell r="E51">
            <v>1540000</v>
          </cell>
          <cell r="F51">
            <v>295680000</v>
          </cell>
          <cell r="G51" t="str">
            <v>#.63</v>
          </cell>
        </row>
        <row r="52">
          <cell r="A52" t="str">
            <v>P.H.C파일박기(천공후항타)(D500)</v>
          </cell>
          <cell r="B52" t="str">
            <v>L=19.0M(TYPE-B)</v>
          </cell>
          <cell r="C52">
            <v>192</v>
          </cell>
          <cell r="D52" t="str">
            <v>본</v>
          </cell>
          <cell r="E52">
            <v>1670000</v>
          </cell>
          <cell r="F52">
            <v>320640000</v>
          </cell>
          <cell r="G52" t="str">
            <v>#.64</v>
          </cell>
        </row>
        <row r="53">
          <cell r="A53" t="str">
            <v>P.H.C파일박기(천공후항타)(D400)</v>
          </cell>
          <cell r="B53" t="str">
            <v>L=7.0M(TYPE-A)</v>
          </cell>
          <cell r="C53">
            <v>126</v>
          </cell>
          <cell r="D53" t="str">
            <v>본</v>
          </cell>
          <cell r="E53">
            <v>524000</v>
          </cell>
          <cell r="F53">
            <v>66024000</v>
          </cell>
          <cell r="G53" t="str">
            <v>#.65</v>
          </cell>
        </row>
        <row r="54">
          <cell r="A54" t="str">
            <v>P.H.C파일박기(천공후항타)(D400)</v>
          </cell>
          <cell r="B54" t="str">
            <v>L=8.0M(TYPE-A)</v>
          </cell>
          <cell r="C54">
            <v>278</v>
          </cell>
          <cell r="D54" t="str">
            <v>본</v>
          </cell>
          <cell r="E54">
            <v>592000</v>
          </cell>
          <cell r="F54">
            <v>164576000</v>
          </cell>
          <cell r="G54" t="str">
            <v>#.66</v>
          </cell>
        </row>
        <row r="55">
          <cell r="A55" t="str">
            <v>P.H.C파일박기(천공후항타)(D400)</v>
          </cell>
          <cell r="B55" t="str">
            <v>L=9.0M(TYPE-A)</v>
          </cell>
          <cell r="C55">
            <v>72</v>
          </cell>
          <cell r="D55" t="str">
            <v>본</v>
          </cell>
          <cell r="E55">
            <v>660000</v>
          </cell>
          <cell r="F55">
            <v>47520000</v>
          </cell>
          <cell r="G55" t="str">
            <v>#.67</v>
          </cell>
        </row>
        <row r="56">
          <cell r="A56" t="str">
            <v>P.H.C파일박기(천공후항타)(D400)</v>
          </cell>
          <cell r="B56" t="str">
            <v>L=10.0M(TYPE-A)</v>
          </cell>
          <cell r="C56">
            <v>11</v>
          </cell>
          <cell r="D56" t="str">
            <v>본</v>
          </cell>
          <cell r="E56">
            <v>720000</v>
          </cell>
          <cell r="F56">
            <v>7920000</v>
          </cell>
          <cell r="G56" t="str">
            <v>#.68</v>
          </cell>
        </row>
        <row r="57">
          <cell r="A57" t="str">
            <v>바닥콘크리트</v>
          </cell>
          <cell r="B57" t="str">
            <v>σck=150kg/㎠</v>
          </cell>
          <cell r="C57">
            <v>4680</v>
          </cell>
          <cell r="D57" t="str">
            <v>㎥</v>
          </cell>
          <cell r="E57">
            <v>13600</v>
          </cell>
          <cell r="F57">
            <v>63648000</v>
          </cell>
          <cell r="G57" t="str">
            <v>No.53</v>
          </cell>
        </row>
        <row r="58">
          <cell r="A58" t="str">
            <v>교대기초철근콘크리트</v>
          </cell>
          <cell r="B58" t="str">
            <v>σck=240kg/㎠</v>
          </cell>
          <cell r="C58">
            <v>5647</v>
          </cell>
          <cell r="D58" t="str">
            <v>㎥</v>
          </cell>
          <cell r="E58">
            <v>25200</v>
          </cell>
          <cell r="F58">
            <v>142304400</v>
          </cell>
          <cell r="G58" t="str">
            <v>No.54</v>
          </cell>
        </row>
        <row r="59">
          <cell r="A59" t="str">
            <v>교대구체철근콘크리트</v>
          </cell>
          <cell r="B59" t="str">
            <v>σck=240kg/㎠</v>
          </cell>
          <cell r="C59">
            <v>6299</v>
          </cell>
          <cell r="D59" t="str">
            <v>㎥</v>
          </cell>
          <cell r="E59">
            <v>58600</v>
          </cell>
          <cell r="F59">
            <v>369121400</v>
          </cell>
          <cell r="G59" t="str">
            <v>No.55</v>
          </cell>
        </row>
        <row r="60">
          <cell r="A60" t="str">
            <v>교각기초철근콘크리트</v>
          </cell>
          <cell r="B60" t="str">
            <v>σck=240kg/㎠</v>
          </cell>
          <cell r="C60">
            <v>48092</v>
          </cell>
          <cell r="D60" t="str">
            <v>㎥</v>
          </cell>
          <cell r="E60">
            <v>42200</v>
          </cell>
          <cell r="F60">
            <v>2029482400</v>
          </cell>
          <cell r="G60" t="str">
            <v>No.56</v>
          </cell>
        </row>
        <row r="61">
          <cell r="A61" t="str">
            <v>교각구체철근콘크리트</v>
          </cell>
          <cell r="B61" t="str">
            <v>σck=240kg/㎠</v>
          </cell>
          <cell r="C61">
            <v>30984</v>
          </cell>
          <cell r="D61" t="str">
            <v>㎥</v>
          </cell>
          <cell r="E61">
            <v>137100</v>
          </cell>
          <cell r="F61">
            <v>4247906400</v>
          </cell>
          <cell r="G61" t="str">
            <v>No.57</v>
          </cell>
        </row>
        <row r="62">
          <cell r="A62" t="str">
            <v>옹벽구체철근콘크리트</v>
          </cell>
          <cell r="B62" t="str">
            <v>σck=240kg/㎠</v>
          </cell>
          <cell r="C62">
            <v>1016</v>
          </cell>
          <cell r="D62" t="str">
            <v>㎥</v>
          </cell>
          <cell r="E62">
            <v>84900</v>
          </cell>
          <cell r="F62">
            <v>86258400</v>
          </cell>
          <cell r="G62" t="str">
            <v>No.58</v>
          </cell>
        </row>
        <row r="63">
          <cell r="A63" t="str">
            <v>합성슬래브철근콘크리트</v>
          </cell>
          <cell r="B63" t="str">
            <v>σck=270kg/㎠</v>
          </cell>
          <cell r="C63">
            <v>46295</v>
          </cell>
          <cell r="D63" t="str">
            <v>㎥</v>
          </cell>
          <cell r="E63">
            <v>119900</v>
          </cell>
          <cell r="F63">
            <v>5550770500</v>
          </cell>
          <cell r="G63" t="str">
            <v>No.59</v>
          </cell>
        </row>
        <row r="64">
          <cell r="A64" t="str">
            <v>라멘철근콘크리트</v>
          </cell>
          <cell r="B64" t="str">
            <v>σck=270kg/㎠</v>
          </cell>
          <cell r="C64">
            <v>77748</v>
          </cell>
          <cell r="D64" t="str">
            <v>㎥</v>
          </cell>
          <cell r="E64">
            <v>97100</v>
          </cell>
          <cell r="F64">
            <v>7549330800</v>
          </cell>
          <cell r="G64" t="str">
            <v>No.60</v>
          </cell>
        </row>
        <row r="65">
          <cell r="A65" t="str">
            <v>교좌장치(고정+가동)</v>
          </cell>
          <cell r="B65" t="str">
            <v>150t(PSC용)</v>
          </cell>
          <cell r="C65">
            <v>378</v>
          </cell>
          <cell r="D65" t="str">
            <v>개</v>
          </cell>
          <cell r="E65">
            <v>1001500</v>
          </cell>
          <cell r="F65">
            <v>378567000</v>
          </cell>
          <cell r="G65" t="str">
            <v>No.61</v>
          </cell>
        </row>
        <row r="66">
          <cell r="A66" t="str">
            <v>교좌장치(고정+가동)</v>
          </cell>
          <cell r="B66" t="str">
            <v>175t(PSC용)</v>
          </cell>
          <cell r="C66">
            <v>3156</v>
          </cell>
          <cell r="D66" t="str">
            <v>개</v>
          </cell>
          <cell r="E66">
            <v>1326000</v>
          </cell>
          <cell r="F66">
            <v>4184856000</v>
          </cell>
          <cell r="G66" t="str">
            <v>No.62</v>
          </cell>
        </row>
        <row r="67">
          <cell r="A67" t="str">
            <v>교좌장치(고정+가동)</v>
          </cell>
          <cell r="B67" t="str">
            <v>175t(강교용)</v>
          </cell>
          <cell r="C67">
            <v>224</v>
          </cell>
          <cell r="D67" t="str">
            <v>개</v>
          </cell>
          <cell r="E67">
            <v>1199000</v>
          </cell>
          <cell r="F67">
            <v>268576000</v>
          </cell>
          <cell r="G67" t="str">
            <v>No.63</v>
          </cell>
        </row>
        <row r="68">
          <cell r="A68" t="str">
            <v>교좌장치(고정+가동)</v>
          </cell>
          <cell r="B68" t="str">
            <v>200t(강교용)</v>
          </cell>
          <cell r="C68">
            <v>16</v>
          </cell>
          <cell r="D68" t="str">
            <v>개</v>
          </cell>
          <cell r="E68">
            <v>1520000</v>
          </cell>
          <cell r="F68">
            <v>24320000</v>
          </cell>
          <cell r="G68" t="str">
            <v>No.64</v>
          </cell>
        </row>
        <row r="69">
          <cell r="A69" t="str">
            <v>교좌장치(고정+가동)</v>
          </cell>
          <cell r="B69" t="str">
            <v>225t(강교용)</v>
          </cell>
          <cell r="C69">
            <v>60</v>
          </cell>
          <cell r="D69" t="str">
            <v>개</v>
          </cell>
          <cell r="E69">
            <v>1658000</v>
          </cell>
          <cell r="F69">
            <v>99480000</v>
          </cell>
          <cell r="G69" t="str">
            <v>No.65</v>
          </cell>
        </row>
        <row r="70">
          <cell r="A70" t="str">
            <v>교좌장치(고정+가동)</v>
          </cell>
          <cell r="B70" t="str">
            <v>275t(강교용)</v>
          </cell>
          <cell r="C70">
            <v>78</v>
          </cell>
          <cell r="D70" t="str">
            <v>개</v>
          </cell>
          <cell r="E70">
            <v>1858000</v>
          </cell>
          <cell r="F70">
            <v>144924000</v>
          </cell>
          <cell r="G70" t="str">
            <v>No.66</v>
          </cell>
        </row>
        <row r="71">
          <cell r="A71" t="str">
            <v>교좌장치(고정+가동)</v>
          </cell>
          <cell r="B71" t="str">
            <v>300t(강교용)</v>
          </cell>
          <cell r="C71">
            <v>317</v>
          </cell>
          <cell r="D71" t="str">
            <v>개</v>
          </cell>
          <cell r="E71">
            <v>1995000</v>
          </cell>
          <cell r="F71">
            <v>632415000</v>
          </cell>
          <cell r="G71" t="str">
            <v>No.67</v>
          </cell>
        </row>
        <row r="72">
          <cell r="A72" t="str">
            <v>교량 점검로</v>
          </cell>
          <cell r="B72" t="str">
            <v>스테인레스</v>
          </cell>
          <cell r="C72">
            <v>670</v>
          </cell>
          <cell r="D72" t="str">
            <v>M</v>
          </cell>
          <cell r="E72">
            <v>383000</v>
          </cell>
          <cell r="F72">
            <v>256610000</v>
          </cell>
          <cell r="G72" t="str">
            <v>No.68</v>
          </cell>
        </row>
        <row r="73">
          <cell r="A73" t="str">
            <v>PSC빔 제작</v>
          </cell>
          <cell r="B73" t="str">
            <v>L=24.90M</v>
          </cell>
          <cell r="C73">
            <v>1462</v>
          </cell>
          <cell r="D73" t="str">
            <v>본</v>
          </cell>
          <cell r="E73">
            <v>4720000</v>
          </cell>
          <cell r="F73">
            <v>6900640000</v>
          </cell>
          <cell r="G73" t="str">
            <v>No.69</v>
          </cell>
        </row>
        <row r="74">
          <cell r="A74" t="str">
            <v>PSC빔 제작</v>
          </cell>
          <cell r="B74" t="str">
            <v>L=24.50M</v>
          </cell>
          <cell r="C74">
            <v>20</v>
          </cell>
          <cell r="D74" t="str">
            <v>본</v>
          </cell>
          <cell r="E74">
            <v>4570000</v>
          </cell>
          <cell r="F74">
            <v>91400000</v>
          </cell>
          <cell r="G74" t="str">
            <v>No.70</v>
          </cell>
        </row>
        <row r="75">
          <cell r="A75" t="str">
            <v>PSC빔 제작</v>
          </cell>
          <cell r="B75" t="str">
            <v>L=25.30M</v>
          </cell>
          <cell r="C75">
            <v>23</v>
          </cell>
          <cell r="D75" t="str">
            <v>본</v>
          </cell>
          <cell r="E75">
            <v>4890000</v>
          </cell>
          <cell r="F75">
            <v>112470000</v>
          </cell>
          <cell r="G75" t="str">
            <v>No.71</v>
          </cell>
        </row>
        <row r="76">
          <cell r="A76" t="str">
            <v>PSC빔 제작</v>
          </cell>
          <cell r="B76" t="str">
            <v>L=19.90M</v>
          </cell>
          <cell r="C76">
            <v>212</v>
          </cell>
          <cell r="D76" t="str">
            <v>본</v>
          </cell>
          <cell r="E76">
            <v>3590000</v>
          </cell>
          <cell r="F76">
            <v>761080000</v>
          </cell>
          <cell r="G76" t="str">
            <v>No.72</v>
          </cell>
        </row>
        <row r="77">
          <cell r="A77" t="str">
            <v>PSC빔 설치</v>
          </cell>
          <cell r="B77" t="str">
            <v>L=24.90M</v>
          </cell>
          <cell r="C77">
            <v>1462</v>
          </cell>
          <cell r="D77" t="str">
            <v>본</v>
          </cell>
          <cell r="E77">
            <v>970000</v>
          </cell>
          <cell r="F77">
            <v>1418140000</v>
          </cell>
          <cell r="G77" t="str">
            <v>No.73</v>
          </cell>
        </row>
        <row r="78">
          <cell r="A78" t="str">
            <v>PSC빔 설치</v>
          </cell>
          <cell r="B78" t="str">
            <v>L=24.50M</v>
          </cell>
          <cell r="C78">
            <v>20</v>
          </cell>
          <cell r="D78" t="str">
            <v>본</v>
          </cell>
          <cell r="E78">
            <v>970000</v>
          </cell>
          <cell r="F78">
            <v>19400000</v>
          </cell>
          <cell r="G78" t="str">
            <v>No.74</v>
          </cell>
        </row>
        <row r="79">
          <cell r="A79" t="str">
            <v>PSC빔 설치</v>
          </cell>
          <cell r="B79" t="str">
            <v>L=25.30M</v>
          </cell>
          <cell r="C79">
            <v>23</v>
          </cell>
          <cell r="D79" t="str">
            <v>본</v>
          </cell>
          <cell r="E79">
            <v>970000</v>
          </cell>
          <cell r="F79">
            <v>22310000</v>
          </cell>
          <cell r="G79" t="str">
            <v>No.75</v>
          </cell>
        </row>
        <row r="80">
          <cell r="A80" t="str">
            <v>PSC빔 설치</v>
          </cell>
          <cell r="B80" t="str">
            <v>L=19.90M</v>
          </cell>
          <cell r="C80">
            <v>212</v>
          </cell>
          <cell r="D80" t="str">
            <v>본</v>
          </cell>
          <cell r="E80">
            <v>770000</v>
          </cell>
          <cell r="F80">
            <v>163240000</v>
          </cell>
          <cell r="G80" t="str">
            <v>No.76</v>
          </cell>
        </row>
        <row r="81">
          <cell r="A81" t="str">
            <v>PF 빔 제작</v>
          </cell>
          <cell r="B81" t="str">
            <v>L=28.30-29.90m</v>
          </cell>
          <cell r="C81">
            <v>24</v>
          </cell>
          <cell r="D81" t="str">
            <v>본</v>
          </cell>
          <cell r="E81">
            <v>38000000</v>
          </cell>
          <cell r="F81">
            <v>912000000</v>
          </cell>
          <cell r="G81" t="str">
            <v>No.77</v>
          </cell>
        </row>
        <row r="82">
          <cell r="A82" t="str">
            <v>PF 빔 제작</v>
          </cell>
          <cell r="B82" t="str">
            <v>L=23.90-25.20m</v>
          </cell>
          <cell r="C82">
            <v>124</v>
          </cell>
          <cell r="D82" t="str">
            <v>본</v>
          </cell>
          <cell r="E82">
            <v>31000000</v>
          </cell>
          <cell r="F82">
            <v>3844000000</v>
          </cell>
          <cell r="G82" t="str">
            <v>No.78</v>
          </cell>
        </row>
        <row r="83">
          <cell r="A83" t="str">
            <v>PF 빔 제작</v>
          </cell>
          <cell r="B83" t="str">
            <v>L=34.90m(H=2.54m)</v>
          </cell>
          <cell r="C83">
            <v>115</v>
          </cell>
          <cell r="D83" t="str">
            <v>본</v>
          </cell>
          <cell r="E83">
            <v>53000000</v>
          </cell>
          <cell r="F83">
            <v>6095000000</v>
          </cell>
          <cell r="G83" t="str">
            <v>No.79</v>
          </cell>
        </row>
        <row r="84">
          <cell r="A84" t="str">
            <v>PF 빔 제작</v>
          </cell>
          <cell r="B84" t="str">
            <v>L=34.90m(H=2.19m)</v>
          </cell>
          <cell r="C84">
            <v>6</v>
          </cell>
          <cell r="D84" t="str">
            <v>본</v>
          </cell>
          <cell r="E84">
            <v>53000000</v>
          </cell>
          <cell r="F84">
            <v>318000000</v>
          </cell>
          <cell r="G84" t="str">
            <v>No.80</v>
          </cell>
        </row>
        <row r="85">
          <cell r="A85" t="str">
            <v>PF 빔 제작</v>
          </cell>
          <cell r="B85" t="str">
            <v>L=34.40-37.13m</v>
          </cell>
          <cell r="C85">
            <v>96</v>
          </cell>
          <cell r="D85" t="str">
            <v>본</v>
          </cell>
          <cell r="E85">
            <v>55000000</v>
          </cell>
          <cell r="F85">
            <v>5280000000</v>
          </cell>
          <cell r="G85" t="str">
            <v>No.81</v>
          </cell>
        </row>
        <row r="86">
          <cell r="A86" t="str">
            <v>PF 빔 설치</v>
          </cell>
          <cell r="B86" t="str">
            <v>L=28.3-29.9m</v>
          </cell>
          <cell r="C86">
            <v>24</v>
          </cell>
          <cell r="D86" t="str">
            <v>본</v>
          </cell>
          <cell r="E86">
            <v>1200000</v>
          </cell>
          <cell r="F86">
            <v>28800000</v>
          </cell>
          <cell r="G86" t="str">
            <v>No.82</v>
          </cell>
        </row>
        <row r="87">
          <cell r="A87" t="str">
            <v>PF 빔 설치</v>
          </cell>
          <cell r="B87" t="str">
            <v>L=23.9-25.2m</v>
          </cell>
          <cell r="C87">
            <v>124</v>
          </cell>
          <cell r="D87" t="str">
            <v>본</v>
          </cell>
          <cell r="E87">
            <v>1100000</v>
          </cell>
          <cell r="F87">
            <v>136400000</v>
          </cell>
          <cell r="G87" t="str">
            <v>No.83</v>
          </cell>
        </row>
        <row r="88">
          <cell r="A88" t="str">
            <v>PF 빔 설치</v>
          </cell>
          <cell r="B88" t="str">
            <v>L=34.9m(H=2.54m)</v>
          </cell>
          <cell r="C88">
            <v>115</v>
          </cell>
          <cell r="D88" t="str">
            <v>본</v>
          </cell>
          <cell r="E88">
            <v>1500000</v>
          </cell>
          <cell r="F88">
            <v>172500000</v>
          </cell>
          <cell r="G88" t="str">
            <v>No.84</v>
          </cell>
        </row>
        <row r="89">
          <cell r="A89" t="str">
            <v>PF 빔 설치</v>
          </cell>
          <cell r="B89" t="str">
            <v>L=34.9m(H=2.19m)</v>
          </cell>
          <cell r="C89">
            <v>6</v>
          </cell>
          <cell r="D89" t="str">
            <v>본</v>
          </cell>
          <cell r="E89">
            <v>1500000</v>
          </cell>
          <cell r="F89">
            <v>9000000</v>
          </cell>
          <cell r="G89" t="str">
            <v>No.85</v>
          </cell>
        </row>
        <row r="90">
          <cell r="A90" t="str">
            <v>PF 빔 설치</v>
          </cell>
          <cell r="B90" t="str">
            <v>L=34.4-37.13m</v>
          </cell>
          <cell r="C90">
            <v>96</v>
          </cell>
          <cell r="D90" t="str">
            <v>본</v>
          </cell>
          <cell r="E90">
            <v>1500000</v>
          </cell>
          <cell r="F90">
            <v>144000000</v>
          </cell>
          <cell r="G90" t="str">
            <v>No.86</v>
          </cell>
        </row>
        <row r="91">
          <cell r="A91" t="str">
            <v>강BOX거더 제작</v>
          </cell>
          <cell r="C91">
            <v>16</v>
          </cell>
          <cell r="D91" t="str">
            <v>본</v>
          </cell>
          <cell r="E91">
            <v>42330000</v>
          </cell>
          <cell r="F91">
            <v>677280000</v>
          </cell>
          <cell r="G91" t="str">
            <v>No.87</v>
          </cell>
        </row>
        <row r="92">
          <cell r="A92" t="str">
            <v>강BOX 설치</v>
          </cell>
          <cell r="C92">
            <v>16</v>
          </cell>
          <cell r="D92" t="str">
            <v>본</v>
          </cell>
          <cell r="E92">
            <v>1940000</v>
          </cell>
          <cell r="F92">
            <v>31040000</v>
          </cell>
          <cell r="G92" t="str">
            <v>No.88</v>
          </cell>
        </row>
        <row r="93">
          <cell r="A93" t="str">
            <v>강교 도장</v>
          </cell>
          <cell r="B93" t="str">
            <v>중방식</v>
          </cell>
          <cell r="C93">
            <v>19761</v>
          </cell>
          <cell r="D93" t="str">
            <v>㎡</v>
          </cell>
          <cell r="E93">
            <v>10400</v>
          </cell>
          <cell r="F93">
            <v>205514400</v>
          </cell>
          <cell r="G93" t="str">
            <v>No.89</v>
          </cell>
        </row>
        <row r="94">
          <cell r="A94" t="str">
            <v>관로 뚜껑제작 설치</v>
          </cell>
          <cell r="B94" t="str">
            <v>49x30x8Cm</v>
          </cell>
          <cell r="C94">
            <v>36660</v>
          </cell>
          <cell r="D94" t="str">
            <v>개</v>
          </cell>
          <cell r="E94">
            <v>5900</v>
          </cell>
          <cell r="F94">
            <v>216294000</v>
          </cell>
          <cell r="G94" t="str">
            <v>#.69</v>
          </cell>
        </row>
        <row r="95">
          <cell r="A95" t="str">
            <v>B(함)철근콘크리트</v>
          </cell>
          <cell r="B95" t="str">
            <v>σck=270kg/㎠</v>
          </cell>
          <cell r="C95">
            <v>5495</v>
          </cell>
          <cell r="D95" t="str">
            <v>㎥</v>
          </cell>
          <cell r="E95">
            <v>93900</v>
          </cell>
          <cell r="F95">
            <v>515980500</v>
          </cell>
          <cell r="G95" t="str">
            <v>No.90</v>
          </cell>
        </row>
        <row r="96">
          <cell r="A96" t="str">
            <v>신축 이음</v>
          </cell>
          <cell r="B96" t="str">
            <v>T=20MM</v>
          </cell>
          <cell r="C96">
            <v>1394</v>
          </cell>
          <cell r="D96" t="str">
            <v>m</v>
          </cell>
          <cell r="E96">
            <v>86300</v>
          </cell>
          <cell r="F96">
            <v>120302200</v>
          </cell>
          <cell r="G96" t="str">
            <v>No.91</v>
          </cell>
        </row>
        <row r="97">
          <cell r="A97" t="str">
            <v>신축 이음</v>
          </cell>
          <cell r="B97" t="str">
            <v>T=40MM</v>
          </cell>
          <cell r="C97">
            <v>6297</v>
          </cell>
          <cell r="D97" t="str">
            <v>m</v>
          </cell>
          <cell r="E97">
            <v>105500</v>
          </cell>
          <cell r="F97">
            <v>664333500</v>
          </cell>
          <cell r="G97" t="str">
            <v>No.92</v>
          </cell>
        </row>
        <row r="98">
          <cell r="A98" t="str">
            <v>신축 이음</v>
          </cell>
          <cell r="B98" t="str">
            <v>T=45MM</v>
          </cell>
          <cell r="C98">
            <v>71</v>
          </cell>
          <cell r="D98" t="str">
            <v>m</v>
          </cell>
          <cell r="E98">
            <v>112500</v>
          </cell>
          <cell r="F98">
            <v>7987500</v>
          </cell>
          <cell r="G98" t="str">
            <v>No.93</v>
          </cell>
        </row>
        <row r="99">
          <cell r="A99" t="str">
            <v>신축 이음</v>
          </cell>
          <cell r="B99" t="str">
            <v>T=50MM</v>
          </cell>
          <cell r="C99">
            <v>164</v>
          </cell>
          <cell r="D99" t="str">
            <v>m</v>
          </cell>
          <cell r="E99">
            <v>116600</v>
          </cell>
          <cell r="F99">
            <v>19122400</v>
          </cell>
          <cell r="G99" t="str">
            <v>No.94</v>
          </cell>
        </row>
        <row r="100">
          <cell r="A100" t="str">
            <v>신축 이음</v>
          </cell>
          <cell r="B100" t="str">
            <v>T=60MM</v>
          </cell>
          <cell r="C100">
            <v>80</v>
          </cell>
          <cell r="D100" t="str">
            <v>m</v>
          </cell>
          <cell r="E100">
            <v>125600</v>
          </cell>
          <cell r="F100">
            <v>10048000</v>
          </cell>
          <cell r="G100" t="str">
            <v>No.95</v>
          </cell>
        </row>
        <row r="101">
          <cell r="A101" t="str">
            <v>신축 이음</v>
          </cell>
          <cell r="B101" t="str">
            <v>T=70MM</v>
          </cell>
          <cell r="C101">
            <v>264</v>
          </cell>
          <cell r="D101" t="str">
            <v>m</v>
          </cell>
          <cell r="E101">
            <v>125600</v>
          </cell>
          <cell r="F101">
            <v>33158400</v>
          </cell>
          <cell r="G101" t="str">
            <v>No.96</v>
          </cell>
        </row>
        <row r="102">
          <cell r="A102" t="str">
            <v>신축 이음</v>
          </cell>
          <cell r="B102" t="str">
            <v>T=100MM</v>
          </cell>
          <cell r="C102">
            <v>136</v>
          </cell>
          <cell r="D102" t="str">
            <v>m</v>
          </cell>
          <cell r="E102">
            <v>145600</v>
          </cell>
          <cell r="F102">
            <v>19801600</v>
          </cell>
          <cell r="G102" t="str">
            <v>No.97</v>
          </cell>
        </row>
        <row r="103">
          <cell r="A103" t="str">
            <v>방음벽설치(흡음+반사)</v>
          </cell>
          <cell r="B103" t="str">
            <v>H=2.0M</v>
          </cell>
          <cell r="C103">
            <v>1009</v>
          </cell>
          <cell r="D103" t="str">
            <v>m</v>
          </cell>
          <cell r="E103">
            <v>218000</v>
          </cell>
          <cell r="F103">
            <v>219962000</v>
          </cell>
          <cell r="G103" t="str">
            <v>No.24</v>
          </cell>
        </row>
        <row r="104">
          <cell r="A104" t="str">
            <v>방음벽설치(흡음+반사)</v>
          </cell>
          <cell r="B104" t="str">
            <v>H=2.5M</v>
          </cell>
          <cell r="C104">
            <v>3795</v>
          </cell>
          <cell r="D104" t="str">
            <v>m</v>
          </cell>
          <cell r="E104">
            <v>280000</v>
          </cell>
          <cell r="F104">
            <v>1062600000</v>
          </cell>
          <cell r="G104" t="str">
            <v>No.25</v>
          </cell>
        </row>
        <row r="105">
          <cell r="A105" t="str">
            <v>방음벽설치(흡음+반사)</v>
          </cell>
          <cell r="B105" t="str">
            <v>H=3.0M</v>
          </cell>
          <cell r="C105">
            <v>657</v>
          </cell>
          <cell r="D105" t="str">
            <v>m</v>
          </cell>
          <cell r="E105">
            <v>374000</v>
          </cell>
          <cell r="F105">
            <v>245718000</v>
          </cell>
          <cell r="G105" t="str">
            <v>No.26</v>
          </cell>
        </row>
        <row r="106">
          <cell r="A106" t="str">
            <v>방음벽설치(흡음+반사)</v>
          </cell>
          <cell r="B106" t="str">
            <v>H=3.5M</v>
          </cell>
          <cell r="C106">
            <v>100</v>
          </cell>
          <cell r="D106" t="str">
            <v>m</v>
          </cell>
          <cell r="E106">
            <v>480000</v>
          </cell>
          <cell r="F106">
            <v>48000000</v>
          </cell>
          <cell r="G106" t="str">
            <v>No.27</v>
          </cell>
        </row>
        <row r="107">
          <cell r="A107" t="str">
            <v>방음벽설치(흡음형)</v>
          </cell>
          <cell r="B107" t="str">
            <v>H=2.0M</v>
          </cell>
          <cell r="C107">
            <v>231</v>
          </cell>
          <cell r="D107" t="str">
            <v>m</v>
          </cell>
          <cell r="E107">
            <v>182000</v>
          </cell>
          <cell r="F107">
            <v>42042000</v>
          </cell>
          <cell r="G107" t="str">
            <v>No.21</v>
          </cell>
        </row>
        <row r="108">
          <cell r="A108" t="str">
            <v>방음벽설치(흡음형)</v>
          </cell>
          <cell r="B108" t="str">
            <v>H=3.0M</v>
          </cell>
          <cell r="C108">
            <v>115</v>
          </cell>
          <cell r="D108" t="str">
            <v>m</v>
          </cell>
          <cell r="E108">
            <v>286000</v>
          </cell>
          <cell r="F108">
            <v>32890000</v>
          </cell>
          <cell r="G108" t="str">
            <v>No.22</v>
          </cell>
        </row>
        <row r="109">
          <cell r="A109" t="str">
            <v>방음벽설치(흡음형)</v>
          </cell>
          <cell r="B109" t="str">
            <v>H=3.5M</v>
          </cell>
          <cell r="C109">
            <v>420</v>
          </cell>
          <cell r="D109" t="str">
            <v>m</v>
          </cell>
          <cell r="E109">
            <v>338000</v>
          </cell>
          <cell r="F109">
            <v>141960000</v>
          </cell>
          <cell r="G109" t="str">
            <v>No.23</v>
          </cell>
        </row>
        <row r="110">
          <cell r="A110" t="str">
            <v>방음벽설치(반사)</v>
          </cell>
          <cell r="B110" t="str">
            <v>H=3.0M</v>
          </cell>
          <cell r="C110">
            <v>141</v>
          </cell>
          <cell r="D110" t="str">
            <v>m</v>
          </cell>
          <cell r="E110">
            <v>202000</v>
          </cell>
          <cell r="F110">
            <v>28482000</v>
          </cell>
          <cell r="G110" t="str">
            <v>No.28</v>
          </cell>
        </row>
        <row r="111">
          <cell r="A111" t="str">
            <v>배수설비</v>
          </cell>
          <cell r="B111" t="str">
            <v>스테인레스φ100MM</v>
          </cell>
          <cell r="C111">
            <v>1608</v>
          </cell>
          <cell r="D111" t="str">
            <v>개소</v>
          </cell>
          <cell r="E111">
            <v>798400</v>
          </cell>
          <cell r="F111">
            <v>1283827200</v>
          </cell>
          <cell r="G111" t="str">
            <v>No.98</v>
          </cell>
        </row>
        <row r="112">
          <cell r="A112" t="str">
            <v>낙하물 방지공</v>
          </cell>
          <cell r="C112">
            <v>6761</v>
          </cell>
          <cell r="D112" t="str">
            <v>㎡</v>
          </cell>
          <cell r="E112">
            <v>1900</v>
          </cell>
          <cell r="F112">
            <v>12845900</v>
          </cell>
          <cell r="G112" t="str">
            <v>#.70</v>
          </cell>
        </row>
        <row r="113">
          <cell r="A113" t="str">
            <v>난간설치</v>
          </cell>
          <cell r="B113" t="str">
            <v>H=1.10M,STS PIPE</v>
          </cell>
          <cell r="C113">
            <v>8432</v>
          </cell>
          <cell r="D113" t="str">
            <v>m</v>
          </cell>
          <cell r="E113">
            <v>87000</v>
          </cell>
          <cell r="F113">
            <v>733584000</v>
          </cell>
          <cell r="G113" t="str">
            <v>No.99</v>
          </cell>
        </row>
        <row r="114">
          <cell r="A114" t="str">
            <v>방진매트 설치</v>
          </cell>
          <cell r="C114">
            <v>5355</v>
          </cell>
          <cell r="D114" t="str">
            <v>㎡</v>
          </cell>
          <cell r="E114">
            <v>126500</v>
          </cell>
          <cell r="F114">
            <v>677407500</v>
          </cell>
          <cell r="G114" t="str">
            <v>No.100</v>
          </cell>
        </row>
        <row r="115">
          <cell r="A115" t="str">
            <v>아스팔트 방수</v>
          </cell>
          <cell r="C115">
            <v>1377</v>
          </cell>
          <cell r="D115" t="str">
            <v>㎡</v>
          </cell>
          <cell r="E115">
            <v>1560</v>
          </cell>
          <cell r="F115">
            <v>2148120</v>
          </cell>
          <cell r="G115" t="str">
            <v>No.101</v>
          </cell>
        </row>
        <row r="116">
          <cell r="A116" t="str">
            <v>교면방수</v>
          </cell>
          <cell r="B116" t="str">
            <v>침투식액체</v>
          </cell>
          <cell r="C116">
            <v>82888</v>
          </cell>
          <cell r="D116" t="str">
            <v>㎡</v>
          </cell>
          <cell r="E116">
            <v>1560</v>
          </cell>
          <cell r="F116">
            <v>129305280</v>
          </cell>
          <cell r="G116" t="str">
            <v>No.102</v>
          </cell>
        </row>
        <row r="117">
          <cell r="A117" t="str">
            <v>교량유지관리표지판</v>
          </cell>
          <cell r="B117" t="str">
            <v>번호판설치</v>
          </cell>
          <cell r="C117">
            <v>675</v>
          </cell>
          <cell r="D117" t="str">
            <v>개</v>
          </cell>
          <cell r="E117">
            <v>32660</v>
          </cell>
          <cell r="F117">
            <v>22045500</v>
          </cell>
          <cell r="G117" t="str">
            <v>#.71</v>
          </cell>
        </row>
        <row r="118">
          <cell r="A118" t="str">
            <v>콘크리트도장</v>
          </cell>
          <cell r="B118" t="str">
            <v>열화방지표면처리</v>
          </cell>
          <cell r="C118">
            <v>5555</v>
          </cell>
          <cell r="D118" t="str">
            <v>㎡</v>
          </cell>
          <cell r="E118">
            <v>19700</v>
          </cell>
          <cell r="F118">
            <v>109433500</v>
          </cell>
          <cell r="G118" t="str">
            <v>No.103</v>
          </cell>
        </row>
        <row r="119">
          <cell r="A119" t="str">
            <v>전 도 방지공</v>
          </cell>
          <cell r="B119" t="str">
            <v>와이어식</v>
          </cell>
          <cell r="C119">
            <v>4106</v>
          </cell>
          <cell r="D119" t="str">
            <v>본</v>
          </cell>
          <cell r="E119">
            <v>22600</v>
          </cell>
          <cell r="F119">
            <v>92795600</v>
          </cell>
          <cell r="G119" t="str">
            <v>No.104</v>
          </cell>
        </row>
        <row r="120">
          <cell r="A120" t="str">
            <v xml:space="preserve">   8 가 시 설</v>
          </cell>
          <cell r="F120">
            <v>6886707786</v>
          </cell>
        </row>
        <row r="121">
          <cell r="A121" t="str">
            <v xml:space="preserve">    나)교 량 부</v>
          </cell>
          <cell r="F121">
            <v>6886707786</v>
          </cell>
        </row>
        <row r="122">
          <cell r="A122" t="str">
            <v>STRUT 설치 (6∼8m)</v>
          </cell>
          <cell r="B122" t="str">
            <v>H=300x300</v>
          </cell>
          <cell r="C122">
            <v>426</v>
          </cell>
          <cell r="D122" t="str">
            <v>본</v>
          </cell>
          <cell r="E122">
            <v>50600</v>
          </cell>
          <cell r="F122">
            <v>21555600</v>
          </cell>
          <cell r="G122" t="str">
            <v>#.99</v>
          </cell>
        </row>
        <row r="123">
          <cell r="A123" t="str">
            <v>CHANNEL 설치 철거</v>
          </cell>
          <cell r="B123" t="str">
            <v>C-380x100x10.5x16</v>
          </cell>
          <cell r="C123">
            <v>1007</v>
          </cell>
          <cell r="D123" t="str">
            <v>m</v>
          </cell>
          <cell r="E123">
            <v>5430</v>
          </cell>
          <cell r="F123">
            <v>5468010</v>
          </cell>
          <cell r="G123" t="str">
            <v>No.193</v>
          </cell>
        </row>
        <row r="124">
          <cell r="A124" t="str">
            <v>CORNER STRUT 제작 B형</v>
          </cell>
          <cell r="B124" t="str">
            <v>W-300,S-300</v>
          </cell>
          <cell r="C124">
            <v>604</v>
          </cell>
          <cell r="D124" t="str">
            <v>본</v>
          </cell>
          <cell r="E124">
            <v>214600</v>
          </cell>
          <cell r="F124">
            <v>129618400</v>
          </cell>
          <cell r="G124" t="str">
            <v>#.100</v>
          </cell>
        </row>
        <row r="125">
          <cell r="A125" t="str">
            <v>CORNER STRUT 설치 철거(3-5m)</v>
          </cell>
          <cell r="B125" t="str">
            <v>H=300x300</v>
          </cell>
          <cell r="C125">
            <v>2104</v>
          </cell>
          <cell r="D125" t="str">
            <v>본</v>
          </cell>
          <cell r="E125">
            <v>78000</v>
          </cell>
          <cell r="F125">
            <v>164112000</v>
          </cell>
          <cell r="G125" t="str">
            <v>No.194</v>
          </cell>
        </row>
        <row r="126">
          <cell r="A126" t="str">
            <v>우각부 보강</v>
          </cell>
          <cell r="B126" t="str">
            <v>W-300,S-300</v>
          </cell>
          <cell r="C126">
            <v>1052</v>
          </cell>
          <cell r="D126" t="str">
            <v>개소</v>
          </cell>
          <cell r="E126">
            <v>164900</v>
          </cell>
          <cell r="F126">
            <v>173474800</v>
          </cell>
          <cell r="G126" t="str">
            <v>#.101</v>
          </cell>
        </row>
        <row r="127">
          <cell r="A127" t="str">
            <v>WALE 설치 철거</v>
          </cell>
          <cell r="B127" t="str">
            <v>H-300x300</v>
          </cell>
          <cell r="C127">
            <v>10861</v>
          </cell>
          <cell r="D127" t="str">
            <v>m</v>
          </cell>
          <cell r="E127">
            <v>9600</v>
          </cell>
          <cell r="F127">
            <v>104265600</v>
          </cell>
          <cell r="G127" t="str">
            <v>No.195</v>
          </cell>
        </row>
        <row r="128">
          <cell r="A128" t="str">
            <v>WALE 연결 해체</v>
          </cell>
          <cell r="B128" t="str">
            <v>H-300x300</v>
          </cell>
          <cell r="C128">
            <v>456</v>
          </cell>
          <cell r="D128" t="str">
            <v>개소</v>
          </cell>
          <cell r="E128">
            <v>159200</v>
          </cell>
          <cell r="F128">
            <v>72595200</v>
          </cell>
          <cell r="G128" t="str">
            <v>No.196</v>
          </cell>
        </row>
        <row r="129">
          <cell r="A129" t="str">
            <v>보걸이 설치 철거</v>
          </cell>
          <cell r="B129" t="str">
            <v>L-90x90x10</v>
          </cell>
          <cell r="C129">
            <v>487</v>
          </cell>
          <cell r="D129" t="str">
            <v>개소</v>
          </cell>
          <cell r="E129">
            <v>21900</v>
          </cell>
          <cell r="F129">
            <v>10665300</v>
          </cell>
          <cell r="G129" t="str">
            <v>No.197</v>
          </cell>
        </row>
        <row r="130">
          <cell r="A130" t="str">
            <v>ANGLE 설치 철거</v>
          </cell>
          <cell r="B130" t="str">
            <v>L-90x90x10</v>
          </cell>
          <cell r="C130">
            <v>4674</v>
          </cell>
          <cell r="D130" t="str">
            <v>m</v>
          </cell>
          <cell r="E130">
            <v>1530</v>
          </cell>
          <cell r="F130">
            <v>7151220</v>
          </cell>
          <cell r="G130" t="str">
            <v>No.198</v>
          </cell>
        </row>
        <row r="131">
          <cell r="A131" t="str">
            <v>STIFFNER 설치 (WALE:H-300x300)</v>
          </cell>
          <cell r="B131" t="str">
            <v>WALE 보강용</v>
          </cell>
          <cell r="C131">
            <v>3612</v>
          </cell>
          <cell r="D131" t="str">
            <v>개소</v>
          </cell>
          <cell r="E131">
            <v>8400</v>
          </cell>
          <cell r="F131">
            <v>30340800</v>
          </cell>
          <cell r="G131" t="str">
            <v>#.102</v>
          </cell>
        </row>
        <row r="132">
          <cell r="A132" t="str">
            <v>홈메우기</v>
          </cell>
          <cell r="C132">
            <v>11095</v>
          </cell>
          <cell r="D132" t="str">
            <v>개소</v>
          </cell>
          <cell r="E132">
            <v>11000</v>
          </cell>
          <cell r="F132">
            <v>122045000</v>
          </cell>
          <cell r="G132" t="str">
            <v>#.103</v>
          </cell>
        </row>
        <row r="133">
          <cell r="A133" t="str">
            <v>천공</v>
          </cell>
          <cell r="B133" t="str">
            <v>토사(Φ457mm)</v>
          </cell>
          <cell r="C133">
            <v>1343</v>
          </cell>
          <cell r="D133" t="str">
            <v>m</v>
          </cell>
          <cell r="E133">
            <v>16300</v>
          </cell>
          <cell r="F133">
            <v>21890900</v>
          </cell>
          <cell r="G133" t="str">
            <v>#.92</v>
          </cell>
        </row>
        <row r="134">
          <cell r="A134" t="str">
            <v>천공</v>
          </cell>
          <cell r="B134" t="str">
            <v>풍화암(Φ457mm)</v>
          </cell>
          <cell r="C134">
            <v>227</v>
          </cell>
          <cell r="D134" t="str">
            <v>m</v>
          </cell>
          <cell r="E134">
            <v>68000</v>
          </cell>
          <cell r="F134">
            <v>15436000</v>
          </cell>
          <cell r="G134" t="str">
            <v>#.104</v>
          </cell>
        </row>
        <row r="135">
          <cell r="A135" t="str">
            <v>케이싱설치철거</v>
          </cell>
          <cell r="B135" t="str">
            <v>강관Ø457mm</v>
          </cell>
          <cell r="C135">
            <v>1343</v>
          </cell>
          <cell r="D135" t="str">
            <v>m</v>
          </cell>
          <cell r="E135">
            <v>9000</v>
          </cell>
          <cell r="F135">
            <v>12087000</v>
          </cell>
          <cell r="G135" t="str">
            <v>#.93</v>
          </cell>
        </row>
        <row r="136">
          <cell r="A136" t="str">
            <v>H-PILE박기</v>
          </cell>
          <cell r="B136" t="str">
            <v>300x300x10x15</v>
          </cell>
          <cell r="C136">
            <v>1423</v>
          </cell>
          <cell r="D136" t="str">
            <v>m</v>
          </cell>
          <cell r="E136">
            <v>23900</v>
          </cell>
          <cell r="F136">
            <v>34009700</v>
          </cell>
          <cell r="G136" t="str">
            <v>No.176</v>
          </cell>
        </row>
        <row r="137">
          <cell r="A137" t="str">
            <v>H-PILE 빼기</v>
          </cell>
          <cell r="B137" t="str">
            <v>300x300x10x15</v>
          </cell>
          <cell r="C137">
            <v>289</v>
          </cell>
          <cell r="D137" t="str">
            <v>본</v>
          </cell>
          <cell r="E137">
            <v>47600</v>
          </cell>
          <cell r="F137">
            <v>13756400</v>
          </cell>
          <cell r="G137" t="str">
            <v>#.94</v>
          </cell>
        </row>
        <row r="138">
          <cell r="A138" t="str">
            <v>토류판설치</v>
          </cell>
          <cell r="B138" t="str">
            <v>목재,T=10cm</v>
          </cell>
          <cell r="C138">
            <v>1843</v>
          </cell>
          <cell r="D138" t="str">
            <v>㎡</v>
          </cell>
          <cell r="E138">
            <v>19900</v>
          </cell>
          <cell r="F138">
            <v>36675700</v>
          </cell>
          <cell r="G138" t="str">
            <v>No.179</v>
          </cell>
        </row>
        <row r="139">
          <cell r="A139" t="str">
            <v>토류판철거</v>
          </cell>
          <cell r="B139" t="str">
            <v>목재,T=10cm</v>
          </cell>
          <cell r="C139">
            <v>1843</v>
          </cell>
          <cell r="D139" t="str">
            <v>㎡</v>
          </cell>
          <cell r="E139">
            <v>11900</v>
          </cell>
          <cell r="F139">
            <v>21931700</v>
          </cell>
          <cell r="G139" t="str">
            <v>No.180</v>
          </cell>
        </row>
        <row r="140">
          <cell r="A140" t="str">
            <v>S/P 항타 (W/J)</v>
          </cell>
          <cell r="B140" t="str">
            <v>L=11.00 M</v>
          </cell>
          <cell r="C140">
            <v>23739</v>
          </cell>
          <cell r="D140" t="str">
            <v>본</v>
          </cell>
          <cell r="E140">
            <v>133000</v>
          </cell>
          <cell r="F140">
            <v>3157287000</v>
          </cell>
          <cell r="G140" t="str">
            <v>No.199</v>
          </cell>
        </row>
        <row r="141">
          <cell r="A141" t="str">
            <v>SHEET PILE 인발 (IIIA)</v>
          </cell>
          <cell r="B141" t="str">
            <v>L=11.00 M</v>
          </cell>
          <cell r="C141">
            <v>23739</v>
          </cell>
          <cell r="D141" t="str">
            <v>본</v>
          </cell>
          <cell r="E141">
            <v>34000</v>
          </cell>
          <cell r="F141">
            <v>807126000</v>
          </cell>
          <cell r="G141" t="str">
            <v>No.200</v>
          </cell>
        </row>
        <row r="142">
          <cell r="A142" t="str">
            <v>코너 SHEET PILE 제작(IIIA)</v>
          </cell>
          <cell r="B142" t="str">
            <v>L=11.00 M</v>
          </cell>
          <cell r="C142">
            <v>604</v>
          </cell>
          <cell r="D142" t="str">
            <v>본</v>
          </cell>
          <cell r="E142">
            <v>90800</v>
          </cell>
          <cell r="F142">
            <v>54843200</v>
          </cell>
          <cell r="G142" t="str">
            <v>#.105</v>
          </cell>
        </row>
        <row r="143">
          <cell r="A143" t="str">
            <v>SHEET PILE 지수제 도포</v>
          </cell>
          <cell r="C143">
            <v>152995</v>
          </cell>
          <cell r="D143" t="str">
            <v>m</v>
          </cell>
          <cell r="E143">
            <v>3310</v>
          </cell>
          <cell r="F143">
            <v>506413450</v>
          </cell>
          <cell r="G143" t="str">
            <v>No.201</v>
          </cell>
        </row>
        <row r="144">
          <cell r="A144" t="str">
            <v>SHEET PILE 손료 (3개월 미만)</v>
          </cell>
          <cell r="B144" t="str">
            <v>U-400x150x13</v>
          </cell>
          <cell r="C144">
            <v>11751.933000000001</v>
          </cell>
          <cell r="D144" t="str">
            <v>TON</v>
          </cell>
          <cell r="E144">
            <v>80000</v>
          </cell>
          <cell r="F144">
            <v>940154640.00000012</v>
          </cell>
          <cell r="G144" t="str">
            <v>No.202</v>
          </cell>
        </row>
        <row r="145">
          <cell r="A145" t="str">
            <v>H-BEAM 손료 (3개월 미만)</v>
          </cell>
          <cell r="B145" t="str">
            <v>H-300x300x10x15</v>
          </cell>
          <cell r="C145">
            <v>2402.23</v>
          </cell>
          <cell r="D145" t="str">
            <v>TON</v>
          </cell>
          <cell r="E145">
            <v>57000</v>
          </cell>
          <cell r="F145">
            <v>136927110</v>
          </cell>
          <cell r="G145" t="str">
            <v>No.203</v>
          </cell>
        </row>
        <row r="146">
          <cell r="A146" t="str">
            <v>JACK 손료 (3개월 미만)</v>
          </cell>
          <cell r="B146" t="str">
            <v>100 TON</v>
          </cell>
          <cell r="C146">
            <v>517</v>
          </cell>
          <cell r="D146" t="str">
            <v>EA</v>
          </cell>
          <cell r="E146">
            <v>9500</v>
          </cell>
          <cell r="F146">
            <v>4911500</v>
          </cell>
          <cell r="G146" t="str">
            <v>No.204</v>
          </cell>
        </row>
        <row r="147">
          <cell r="A147" t="str">
            <v>ANGLE 자재대</v>
          </cell>
          <cell r="B147" t="str">
            <v>L-90x90x10</v>
          </cell>
          <cell r="C147">
            <v>69.528999999999996</v>
          </cell>
          <cell r="D147" t="str">
            <v>TON</v>
          </cell>
          <cell r="E147">
            <v>300000</v>
          </cell>
          <cell r="F147">
            <v>20858700</v>
          </cell>
        </row>
        <row r="148">
          <cell r="A148" t="str">
            <v>고재대</v>
          </cell>
          <cell r="C148">
            <v>139.929</v>
          </cell>
          <cell r="D148" t="str">
            <v>TON</v>
          </cell>
          <cell r="E148">
            <v>-85000</v>
          </cell>
          <cell r="F148">
            <v>-11893965</v>
          </cell>
        </row>
        <row r="149">
          <cell r="A149" t="str">
            <v>SHEET PILE 운반</v>
          </cell>
          <cell r="B149" t="str">
            <v>포항→현장</v>
          </cell>
          <cell r="C149">
            <v>11751.933000000001</v>
          </cell>
          <cell r="D149" t="str">
            <v>TON</v>
          </cell>
          <cell r="E149">
            <v>20900</v>
          </cell>
          <cell r="F149">
            <v>245615399</v>
          </cell>
          <cell r="G149" t="str">
            <v>#.106</v>
          </cell>
        </row>
        <row r="150">
          <cell r="A150" t="str">
            <v>H-BEAM 운반</v>
          </cell>
          <cell r="B150" t="str">
            <v>인천→현장</v>
          </cell>
          <cell r="C150">
            <v>2402.23</v>
          </cell>
          <cell r="D150" t="str">
            <v>TON</v>
          </cell>
          <cell r="E150">
            <v>11400</v>
          </cell>
          <cell r="F150">
            <v>27385422</v>
          </cell>
          <cell r="G150" t="str">
            <v>#.107</v>
          </cell>
        </row>
        <row r="151">
          <cell r="A151" t="str">
            <v xml:space="preserve">   9 부 대 공</v>
          </cell>
          <cell r="F151">
            <v>798456090</v>
          </cell>
        </row>
        <row r="152">
          <cell r="A152" t="str">
            <v xml:space="preserve">    가)공사용 가도로</v>
          </cell>
          <cell r="F152">
            <v>798456090</v>
          </cell>
        </row>
        <row r="153">
          <cell r="A153" t="str">
            <v>땅  깍  기</v>
          </cell>
          <cell r="B153" t="str">
            <v>토사</v>
          </cell>
          <cell r="C153">
            <v>6315</v>
          </cell>
          <cell r="D153" t="str">
            <v>㎥</v>
          </cell>
          <cell r="E153">
            <v>550</v>
          </cell>
          <cell r="F153">
            <v>3473250</v>
          </cell>
          <cell r="G153" t="str">
            <v>#.1</v>
          </cell>
        </row>
        <row r="154">
          <cell r="A154" t="str">
            <v>자갈깔기</v>
          </cell>
          <cell r="B154" t="str">
            <v>T=30CM</v>
          </cell>
          <cell r="C154">
            <v>7422</v>
          </cell>
          <cell r="D154" t="str">
            <v>㎥</v>
          </cell>
          <cell r="E154">
            <v>16400</v>
          </cell>
          <cell r="F154">
            <v>121720800</v>
          </cell>
          <cell r="G154" t="str">
            <v>No.205</v>
          </cell>
        </row>
        <row r="155">
          <cell r="A155" t="str">
            <v>터파기</v>
          </cell>
          <cell r="B155" t="str">
            <v>토사,육상</v>
          </cell>
          <cell r="C155">
            <v>840</v>
          </cell>
          <cell r="D155" t="str">
            <v>㎥</v>
          </cell>
          <cell r="E155">
            <v>440</v>
          </cell>
          <cell r="F155">
            <v>369600</v>
          </cell>
          <cell r="G155" t="str">
            <v>#.11</v>
          </cell>
        </row>
        <row r="156">
          <cell r="A156" t="str">
            <v>되메우기</v>
          </cell>
          <cell r="C156">
            <v>138</v>
          </cell>
          <cell r="D156" t="str">
            <v>㎥</v>
          </cell>
          <cell r="E156">
            <v>960</v>
          </cell>
          <cell r="F156">
            <v>132480</v>
          </cell>
          <cell r="G156" t="str">
            <v>No.6</v>
          </cell>
        </row>
        <row r="157">
          <cell r="A157" t="str">
            <v>바닥콘크리트</v>
          </cell>
          <cell r="B157" t="str">
            <v>σck=150kg/㎠</v>
          </cell>
          <cell r="C157">
            <v>147</v>
          </cell>
          <cell r="D157" t="str">
            <v>㎥</v>
          </cell>
          <cell r="E157">
            <v>11600</v>
          </cell>
          <cell r="F157">
            <v>1705200</v>
          </cell>
          <cell r="G157" t="str">
            <v>No.206</v>
          </cell>
        </row>
        <row r="158">
          <cell r="A158" t="str">
            <v>흄관부설</v>
          </cell>
          <cell r="B158" t="str">
            <v>φ1200mm</v>
          </cell>
          <cell r="C158">
            <v>1015</v>
          </cell>
          <cell r="D158" t="str">
            <v>m</v>
          </cell>
          <cell r="E158">
            <v>164000</v>
          </cell>
          <cell r="F158">
            <v>166460000</v>
          </cell>
          <cell r="G158" t="str">
            <v>No.207</v>
          </cell>
        </row>
        <row r="159">
          <cell r="A159" t="str">
            <v>가도로 철거</v>
          </cell>
          <cell r="C159">
            <v>45594</v>
          </cell>
          <cell r="D159" t="str">
            <v>㎥</v>
          </cell>
          <cell r="E159">
            <v>440</v>
          </cell>
          <cell r="F159">
            <v>20061360</v>
          </cell>
          <cell r="G159" t="str">
            <v>No.208</v>
          </cell>
        </row>
        <row r="160">
          <cell r="A160" t="str">
            <v xml:space="preserve">    라) 부 대 공</v>
          </cell>
          <cell r="F160">
            <v>620735700</v>
          </cell>
        </row>
        <row r="161">
          <cell r="A161" t="str">
            <v>사 용 고 재 공 제</v>
          </cell>
          <cell r="B161" t="str">
            <v>철근,강연선</v>
          </cell>
          <cell r="C161">
            <v>1602.38</v>
          </cell>
          <cell r="D161" t="str">
            <v>톤</v>
          </cell>
          <cell r="E161">
            <v>-85000</v>
          </cell>
          <cell r="F161">
            <v>-136202300</v>
          </cell>
        </row>
        <row r="162">
          <cell r="A162" t="str">
            <v>철 근 운반비</v>
          </cell>
          <cell r="C162">
            <v>53150</v>
          </cell>
          <cell r="D162" t="str">
            <v>톤</v>
          </cell>
          <cell r="E162">
            <v>13000</v>
          </cell>
          <cell r="F162">
            <v>690950000</v>
          </cell>
          <cell r="G162" t="str">
            <v>#.112</v>
          </cell>
        </row>
        <row r="163">
          <cell r="A163" t="str">
            <v>PC강연선 운반비</v>
          </cell>
          <cell r="C163">
            <v>1692</v>
          </cell>
          <cell r="D163" t="str">
            <v>톤</v>
          </cell>
          <cell r="E163">
            <v>39000</v>
          </cell>
          <cell r="F163">
            <v>65988000</v>
          </cell>
          <cell r="G163" t="str">
            <v>#.113</v>
          </cell>
        </row>
        <row r="164">
          <cell r="A164" t="str">
            <v>부지임대료</v>
          </cell>
          <cell r="C164">
            <v>61049</v>
          </cell>
          <cell r="D164" t="str">
            <v>㎡</v>
          </cell>
          <cell r="E164">
            <v>3900</v>
          </cell>
          <cell r="F164">
            <v>238091100</v>
          </cell>
        </row>
        <row r="165">
          <cell r="A165" t="str">
            <v xml:space="preserve">   10 사급자재비</v>
          </cell>
          <cell r="F165">
            <v>40580501770</v>
          </cell>
        </row>
        <row r="166">
          <cell r="A166" t="str">
            <v>시멘트</v>
          </cell>
          <cell r="B166" t="str">
            <v>40kg 드리</v>
          </cell>
          <cell r="C166">
            <v>710798</v>
          </cell>
          <cell r="D166" t="str">
            <v>포</v>
          </cell>
          <cell r="E166">
            <v>1900</v>
          </cell>
          <cell r="F166">
            <v>1350516200</v>
          </cell>
        </row>
        <row r="167">
          <cell r="A167" t="str">
            <v>레미콘</v>
          </cell>
          <cell r="B167" t="str">
            <v>19-400-15</v>
          </cell>
          <cell r="C167">
            <v>5192</v>
          </cell>
          <cell r="D167" t="str">
            <v>㎥</v>
          </cell>
          <cell r="E167">
            <v>46000</v>
          </cell>
          <cell r="F167">
            <v>238832000</v>
          </cell>
        </row>
        <row r="168">
          <cell r="A168" t="str">
            <v>레미콘</v>
          </cell>
          <cell r="B168" t="str">
            <v>25-350-15</v>
          </cell>
          <cell r="C168">
            <v>49699</v>
          </cell>
          <cell r="D168" t="str">
            <v>㎥</v>
          </cell>
          <cell r="E168">
            <v>45000</v>
          </cell>
          <cell r="F168">
            <v>2236455000</v>
          </cell>
        </row>
        <row r="169">
          <cell r="A169" t="str">
            <v>레미콘</v>
          </cell>
          <cell r="B169" t="str">
            <v>25-270-15</v>
          </cell>
          <cell r="C169">
            <v>125283</v>
          </cell>
          <cell r="D169" t="str">
            <v>㎥</v>
          </cell>
          <cell r="E169">
            <v>45000</v>
          </cell>
          <cell r="F169">
            <v>5637735000</v>
          </cell>
        </row>
        <row r="170">
          <cell r="A170" t="str">
            <v>레미콘</v>
          </cell>
          <cell r="B170" t="str">
            <v>25-240-15</v>
          </cell>
          <cell r="C170">
            <v>139770</v>
          </cell>
          <cell r="D170" t="str">
            <v>㎥</v>
          </cell>
          <cell r="E170">
            <v>42000</v>
          </cell>
          <cell r="F170">
            <v>5870340000</v>
          </cell>
        </row>
        <row r="171">
          <cell r="A171" t="str">
            <v>레미콘</v>
          </cell>
          <cell r="B171" t="str">
            <v>25-210-15</v>
          </cell>
          <cell r="C171">
            <v>118946</v>
          </cell>
          <cell r="D171" t="str">
            <v>㎥</v>
          </cell>
          <cell r="E171">
            <v>40000</v>
          </cell>
          <cell r="F171">
            <v>4757840000</v>
          </cell>
        </row>
        <row r="172">
          <cell r="A172" t="str">
            <v>레미콘</v>
          </cell>
          <cell r="B172" t="str">
            <v>25-180-15</v>
          </cell>
          <cell r="C172">
            <v>7379</v>
          </cell>
          <cell r="D172" t="str">
            <v>㎥</v>
          </cell>
          <cell r="E172">
            <v>37000</v>
          </cell>
          <cell r="F172">
            <v>273023000</v>
          </cell>
        </row>
        <row r="173">
          <cell r="A173" t="str">
            <v>레미콘</v>
          </cell>
          <cell r="B173" t="str">
            <v>25-150-15</v>
          </cell>
          <cell r="C173">
            <v>8231</v>
          </cell>
          <cell r="D173" t="str">
            <v>㎥</v>
          </cell>
          <cell r="E173">
            <v>37000</v>
          </cell>
          <cell r="F173">
            <v>304547000</v>
          </cell>
        </row>
        <row r="174">
          <cell r="A174" t="str">
            <v>철근</v>
          </cell>
          <cell r="B174" t="str">
            <v>SD40,H16-H25mm</v>
          </cell>
          <cell r="C174">
            <v>19359468</v>
          </cell>
          <cell r="D174" t="str">
            <v>KG</v>
          </cell>
          <cell r="E174">
            <v>280</v>
          </cell>
          <cell r="F174">
            <v>5420651040</v>
          </cell>
        </row>
        <row r="175">
          <cell r="A175" t="str">
            <v>철근</v>
          </cell>
          <cell r="B175" t="str">
            <v>SD40,H13mm</v>
          </cell>
          <cell r="C175">
            <v>1355274</v>
          </cell>
          <cell r="D175" t="str">
            <v>KG</v>
          </cell>
          <cell r="E175">
            <v>285</v>
          </cell>
          <cell r="F175">
            <v>386253090</v>
          </cell>
        </row>
        <row r="176">
          <cell r="A176" t="str">
            <v>철근</v>
          </cell>
          <cell r="B176" t="str">
            <v>SD30,D16-D32mm</v>
          </cell>
          <cell r="C176">
            <v>26718391</v>
          </cell>
          <cell r="D176" t="str">
            <v>KG</v>
          </cell>
          <cell r="E176">
            <v>270</v>
          </cell>
          <cell r="F176">
            <v>7213965570</v>
          </cell>
        </row>
        <row r="177">
          <cell r="A177" t="str">
            <v>철근</v>
          </cell>
          <cell r="B177" t="str">
            <v>SD30,D13mm</v>
          </cell>
          <cell r="C177">
            <v>5717746</v>
          </cell>
          <cell r="D177" t="str">
            <v>KG</v>
          </cell>
          <cell r="E177">
            <v>275</v>
          </cell>
          <cell r="F177">
            <v>1572380150</v>
          </cell>
        </row>
        <row r="178">
          <cell r="A178" t="str">
            <v>PC강연선</v>
          </cell>
          <cell r="B178" t="str">
            <v>Ø12.7MM</v>
          </cell>
          <cell r="C178">
            <v>1692536</v>
          </cell>
          <cell r="D178" t="str">
            <v>KG</v>
          </cell>
          <cell r="E178">
            <v>800</v>
          </cell>
          <cell r="F178">
            <v>1354028800</v>
          </cell>
        </row>
        <row r="179">
          <cell r="A179" t="str">
            <v>강판</v>
          </cell>
          <cell r="B179" t="str">
            <v>SM520</v>
          </cell>
          <cell r="C179">
            <v>10622700</v>
          </cell>
          <cell r="D179" t="str">
            <v>KG</v>
          </cell>
          <cell r="E179">
            <v>330</v>
          </cell>
          <cell r="F179">
            <v>3505491000</v>
          </cell>
        </row>
        <row r="180">
          <cell r="A180" t="str">
            <v>강판</v>
          </cell>
          <cell r="B180" t="str">
            <v>SM490</v>
          </cell>
          <cell r="C180">
            <v>1087056</v>
          </cell>
          <cell r="D180" t="str">
            <v>KG</v>
          </cell>
          <cell r="E180">
            <v>330</v>
          </cell>
          <cell r="F180">
            <v>358728480</v>
          </cell>
        </row>
        <row r="181">
          <cell r="A181" t="str">
            <v>강판</v>
          </cell>
          <cell r="B181" t="str">
            <v>SM400</v>
          </cell>
          <cell r="C181">
            <v>302168</v>
          </cell>
          <cell r="D181" t="str">
            <v>KG</v>
          </cell>
          <cell r="E181">
            <v>330</v>
          </cell>
          <cell r="F181">
            <v>99715440</v>
          </cell>
        </row>
        <row r="182">
          <cell r="A182" t="str">
            <v>나. 간 접 노 무 비</v>
          </cell>
          <cell r="C182">
            <v>1</v>
          </cell>
          <cell r="D182" t="str">
            <v>식</v>
          </cell>
          <cell r="E182">
            <v>7694302397</v>
          </cell>
          <cell r="F182">
            <v>7694302397</v>
          </cell>
        </row>
        <row r="183">
          <cell r="A183" t="str">
            <v>다. 산 재 보 험 료</v>
          </cell>
          <cell r="C183">
            <v>1</v>
          </cell>
          <cell r="D183" t="str">
            <v>식</v>
          </cell>
          <cell r="E183">
            <v>2063996618</v>
          </cell>
          <cell r="F183">
            <v>2063996618</v>
          </cell>
        </row>
        <row r="184">
          <cell r="A184" t="str">
            <v>라. 고 용 보 험 료</v>
          </cell>
          <cell r="C184">
            <v>1</v>
          </cell>
          <cell r="D184" t="str">
            <v>식</v>
          </cell>
          <cell r="E184">
            <v>896150645</v>
          </cell>
          <cell r="F184">
            <v>896150645</v>
          </cell>
        </row>
        <row r="185">
          <cell r="A185" t="str">
            <v>마. 건설근로자퇴직공제부금비</v>
          </cell>
          <cell r="C185">
            <v>1</v>
          </cell>
          <cell r="D185" t="str">
            <v>식</v>
          </cell>
          <cell r="E185">
            <v>740499892</v>
          </cell>
          <cell r="F185">
            <v>740499892</v>
          </cell>
        </row>
        <row r="186">
          <cell r="A186" t="str">
            <v>바. 안 전 관 리 비</v>
          </cell>
          <cell r="C186">
            <v>1</v>
          </cell>
          <cell r="D186" t="str">
            <v>식</v>
          </cell>
          <cell r="E186">
            <v>1779030344</v>
          </cell>
          <cell r="F186">
            <v>1779030344</v>
          </cell>
        </row>
        <row r="187">
          <cell r="A187" t="str">
            <v>사. 기  타  경  비</v>
          </cell>
          <cell r="C187">
            <v>1</v>
          </cell>
          <cell r="D187" t="str">
            <v>식</v>
          </cell>
          <cell r="E187">
            <v>7736139539</v>
          </cell>
          <cell r="F187">
            <v>7736139539</v>
          </cell>
        </row>
        <row r="188">
          <cell r="A188" t="str">
            <v>일 반 관 리 비</v>
          </cell>
          <cell r="C188">
            <v>1</v>
          </cell>
          <cell r="D188" t="str">
            <v>식</v>
          </cell>
          <cell r="E188">
            <v>2482185588</v>
          </cell>
          <cell r="F188">
            <v>2482185588</v>
          </cell>
        </row>
        <row r="189">
          <cell r="A189" t="str">
            <v>이   윤</v>
          </cell>
          <cell r="C189">
            <v>1</v>
          </cell>
          <cell r="D189" t="str">
            <v>식</v>
          </cell>
          <cell r="E189">
            <v>2738213534</v>
          </cell>
          <cell r="F189">
            <v>2738213534</v>
          </cell>
        </row>
        <row r="190">
          <cell r="A190" t="str">
            <v>공 급 가 액</v>
          </cell>
          <cell r="C190">
            <v>1</v>
          </cell>
          <cell r="D190" t="str">
            <v>식</v>
          </cell>
          <cell r="F190">
            <v>145595958353</v>
          </cell>
        </row>
        <row r="191">
          <cell r="A191" t="str">
            <v>특허기술사용료</v>
          </cell>
          <cell r="B191" t="str">
            <v>다단식전기발파</v>
          </cell>
          <cell r="C191">
            <v>1</v>
          </cell>
          <cell r="D191" t="str">
            <v>식</v>
          </cell>
          <cell r="E191">
            <v>26318373</v>
          </cell>
          <cell r="F191">
            <v>26318373</v>
          </cell>
        </row>
        <row r="192">
          <cell r="A192" t="str">
            <v>공사 손해 보험료</v>
          </cell>
          <cell r="C192">
            <v>1</v>
          </cell>
          <cell r="D192" t="str">
            <v>식</v>
          </cell>
          <cell r="E192">
            <v>1545243268</v>
          </cell>
          <cell r="F192">
            <v>1545243268</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터파기및재료"/>
      <sheetName val="토사(PE)"/>
    </sheetNames>
    <sheetDataSet>
      <sheetData sheetId="0"/>
      <sheetData sheetId="1"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MAIN"/>
      <sheetName val="총공사비"/>
      <sheetName val="원가계산서"/>
      <sheetName val="T1"/>
      <sheetName val="san"/>
      <sheetName val="LIST"/>
      <sheetName val="FORM1-P "/>
      <sheetName val="sw1"/>
      <sheetName val="sw2"/>
      <sheetName val="sw3"/>
      <sheetName val="sw4"/>
      <sheetName val="sw5"/>
      <sheetName val="sw6"/>
      <sheetName val="sw7"/>
      <sheetName val="NOMUBI"/>
      <sheetName val="물가대비표"/>
      <sheetName val="YONGF0"/>
      <sheetName val="DATE"/>
      <sheetName val=""/>
      <sheetName val="___________My_Documents_DATA__2"/>
    </sheetNames>
    <sheetDataSet>
      <sheetData sheetId="0"/>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refreshError="1"/>
      <sheetData sheetId="16" refreshError="1"/>
      <sheetData sheetId="17" refreshError="1"/>
      <sheetData sheetId="18" refreshError="1"/>
      <sheetData sheetId="19"/>
      <sheetData sheetId="20"/>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단가조사"/>
      <sheetName val="참조-(1)"/>
      <sheetName val="물가대비표"/>
      <sheetName val="YES"/>
      <sheetName val="STORAGE"/>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대치판정"/>
      <sheetName val="Baby일위대가"/>
      <sheetName val="철거산출근거"/>
      <sheetName val="특별교실"/>
      <sheetName val="기숙사"/>
      <sheetName val="화장실"/>
      <sheetName val="총집계-1"/>
      <sheetName val="총집계-2"/>
      <sheetName val="원가-1"/>
      <sheetName val="원가-2"/>
      <sheetName val="기안"/>
      <sheetName val="갑지"/>
      <sheetName val="견적서"/>
      <sheetName val="내역서"/>
      <sheetName val="XXXXXX"/>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표지"/>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견적조건"/>
      <sheetName val="견적조건(을지)"/>
      <sheetName val="JUCK"/>
      <sheetName val="간선계산"/>
      <sheetName val="N賃率-職"/>
      <sheetName val="98지급계획"/>
      <sheetName val="남양시작동자105노65기1.3화1.2"/>
      <sheetName val="일반공사"/>
      <sheetName val="표지 (2)"/>
      <sheetName val="제-노임"/>
      <sheetName val="제직재"/>
      <sheetName val="노무비"/>
      <sheetName val="을지"/>
      <sheetName val="일위대가"/>
      <sheetName val="을"/>
      <sheetName val="FILE1"/>
      <sheetName val="0.집계"/>
      <sheetName val="1.수변전설비공사"/>
      <sheetName val="MOTOR"/>
      <sheetName val="기초단가"/>
      <sheetName val="ITEM"/>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총괄"/>
      <sheetName val="단가비교표"/>
      <sheetName val="매립"/>
      <sheetName val="일위대가목차"/>
      <sheetName val="대구실행"/>
      <sheetName val="AIR SHOWER(3인용)"/>
      <sheetName val="부대공Ⅱ"/>
      <sheetName val="설계내역서"/>
      <sheetName val="직노"/>
      <sheetName val="입찰안"/>
      <sheetName val="단가산출"/>
      <sheetName val="2F 회의실견적(5_14 일대)"/>
      <sheetName val="재집"/>
      <sheetName val="직재"/>
      <sheetName val="전차선로 물량표"/>
      <sheetName val="DATA"/>
      <sheetName val="일위대가(가설)"/>
      <sheetName val="실행내역"/>
      <sheetName val="200"/>
      <sheetName val="48전력선로일위"/>
      <sheetName val="접지수량"/>
      <sheetName val="조명율표"/>
      <sheetName val="TOT"/>
      <sheetName val="정부노임단가"/>
      <sheetName val="1.수인터널"/>
      <sheetName val="자재단가"/>
      <sheetName val="손익분석"/>
      <sheetName val="인건-측정"/>
      <sheetName val="보차도경계석"/>
      <sheetName val="부하계산서"/>
      <sheetName val="인건비"/>
      <sheetName val="아산추가1220"/>
      <sheetName val="당초"/>
      <sheetName val="3-1.CB"/>
      <sheetName val="부대내역"/>
      <sheetName val="unit 4"/>
      <sheetName val="ITB COST"/>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말뚝지지력산정"/>
      <sheetName val="수량"/>
      <sheetName val="CTEMCOST"/>
      <sheetName val="내역"/>
      <sheetName val="연습"/>
      <sheetName val="내역(설계)"/>
      <sheetName val="Macro1"/>
      <sheetName val="BID"/>
      <sheetName val="현장관리비집계표"/>
      <sheetName val="설계예산서"/>
      <sheetName val="수량집계"/>
      <sheetName val="토목"/>
      <sheetName val="가로등내역서"/>
      <sheetName val="수량산출서"/>
      <sheetName val="2000.11월설계내역"/>
      <sheetName val="#REF"/>
      <sheetName val="터파기및재료"/>
      <sheetName val="점수계산1-2"/>
      <sheetName val="부대공사비"/>
      <sheetName val="본공사"/>
      <sheetName val="식생블럭단위수량"/>
      <sheetName val="가로등부표"/>
      <sheetName val="보합"/>
      <sheetName val="조도계산서 (도서)"/>
      <sheetName val="WORK"/>
      <sheetName val="입찰보고"/>
      <sheetName val="재료"/>
      <sheetName val="MAIN_TABLE"/>
      <sheetName val="1.설계조건"/>
      <sheetName val="LOPCALC"/>
      <sheetName val="제경비율"/>
      <sheetName val="XL4Poppy"/>
      <sheetName val="자료입력"/>
      <sheetName val="예산명세서"/>
      <sheetName val="우배수"/>
      <sheetName val="맨홀"/>
      <sheetName val="금호"/>
      <sheetName val="I一般比"/>
      <sheetName val="49-119"/>
      <sheetName val="Macro(전선)"/>
      <sheetName val="발신정보"/>
      <sheetName val="준검 내역서"/>
      <sheetName val="부하(성남)"/>
      <sheetName val="연부97-1"/>
      <sheetName val="갑지1"/>
      <sheetName val="J直材4"/>
      <sheetName val="공사원가계산서)"/>
      <sheetName val="내역집계표"/>
      <sheetName val="전기내역"/>
      <sheetName val="대가집계표"/>
      <sheetName val="대가전기"/>
      <sheetName val="자료"/>
      <sheetName val="집계표(관급)"/>
      <sheetName val="전기내역관급"/>
      <sheetName val="전선 및 전선관"/>
      <sheetName val="토공"/>
      <sheetName val="구역화물"/>
      <sheetName val="단가일람"/>
      <sheetName val="신우"/>
      <sheetName val="대비"/>
      <sheetName val="수량산출"/>
      <sheetName val="집계표"/>
      <sheetName val="단가"/>
      <sheetName val="총괄표"/>
      <sheetName val="실행철강하도"/>
      <sheetName val="소야공정계획표"/>
      <sheetName val="내역서2안"/>
      <sheetName val="6호기"/>
      <sheetName val="봉양~조차장간고하개명(신설)"/>
      <sheetName val="하조서"/>
      <sheetName val="보증수수료산출"/>
      <sheetName val="기계경비"/>
      <sheetName val="가로등"/>
      <sheetName val="수목데이타 "/>
      <sheetName val="변압기 및 발전기 용량"/>
      <sheetName val="공사비예산서(토목분)"/>
      <sheetName val="각형맨홀"/>
      <sheetName val="수목단가"/>
      <sheetName val="시설수량표"/>
      <sheetName val="식재수량표"/>
      <sheetName val="일위목록"/>
      <sheetName val="ASP포장"/>
      <sheetName val="단가산출서(기계)"/>
      <sheetName val="INPUT"/>
      <sheetName val="교각1"/>
      <sheetName val="일위대가표(유단가)"/>
      <sheetName val="일위대가표"/>
      <sheetName val="단가 및 재료비"/>
      <sheetName val="적용(기계)"/>
      <sheetName val="20관리비율"/>
      <sheetName val="총괄집계표"/>
      <sheetName val="Module1"/>
      <sheetName val="Module2"/>
      <sheetName val="Module3"/>
      <sheetName val="Module4"/>
      <sheetName val="Module5"/>
      <sheetName val="Module6"/>
      <sheetName val="Module8"/>
      <sheetName val="Module9"/>
      <sheetName val="Module7"/>
      <sheetName val="Module11"/>
      <sheetName val="DATA1"/>
      <sheetName val="점검총괄"/>
      <sheetName val="주상도"/>
      <sheetName val="일위대가(목록)"/>
      <sheetName val="재료비"/>
      <sheetName val="자재목록"/>
      <sheetName val="2000년1차"/>
      <sheetName val="내역서(전기)"/>
      <sheetName val="- INFORMATION -"/>
      <sheetName val="예산변경사항"/>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2006기계경비산출표"/>
      <sheetName val="옹벽수량집계"/>
      <sheetName val="3BL공동구 수량"/>
      <sheetName val="Total"/>
      <sheetName val="에너지동"/>
      <sheetName val="코드표"/>
      <sheetName val="Sheet1 (2)"/>
      <sheetName val="BASIC (2)"/>
      <sheetName val="자재단가표"/>
      <sheetName val="고창터널(고창방향)"/>
      <sheetName val="터널조도"/>
      <sheetName val="부속동"/>
      <sheetName val="입찰결과(DATA)"/>
      <sheetName val="ETC"/>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데이타"/>
      <sheetName val="CABLE SIZE-3"/>
      <sheetName val="EQUIP-H"/>
      <sheetName val="경비_원본"/>
      <sheetName val="공구원가계산"/>
      <sheetName val="기계경비시간당손료목록"/>
      <sheetName val="요율"/>
      <sheetName val="자재대"/>
      <sheetName val="참고"/>
      <sheetName val="공사개요"/>
      <sheetName val="기계내역"/>
      <sheetName val="소요자재"/>
      <sheetName val="노무산출서"/>
      <sheetName val="Macro(차단기)"/>
      <sheetName val="동력부하(도산)"/>
      <sheetName val="1차증가원가계산"/>
      <sheetName val="가감수량"/>
      <sheetName val="맨홀수량산출"/>
      <sheetName val="단가조사서"/>
      <sheetName val="관로"/>
      <sheetName val="A-4"/>
      <sheetName val="AS포장복구 "/>
      <sheetName val="간접1"/>
      <sheetName val="통장출금액"/>
      <sheetName val="기계경비(시간당)"/>
      <sheetName val="램머"/>
      <sheetName val="본선차로수량집계표"/>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조건표"/>
      <sheetName val="JJ"/>
      <sheetName val="설계"/>
      <sheetName val="설 계"/>
      <sheetName val="BQ"/>
      <sheetName val="전기일위대가"/>
      <sheetName val="단면(RW1)"/>
      <sheetName val="시설물일위"/>
      <sheetName val="비교표"/>
      <sheetName val="소비자가"/>
      <sheetName val="ilch"/>
      <sheetName val="예정(3)"/>
      <sheetName val="동원(3)"/>
      <sheetName val="DANGA"/>
      <sheetName val="IMP(MAIN)"/>
      <sheetName val="IMP (REACTOR)"/>
      <sheetName val="차액보증"/>
      <sheetName val="오산갈곳"/>
      <sheetName val="맨홀수량집계"/>
      <sheetName val="설계조건"/>
      <sheetName val="날개벽(TYPE3)"/>
      <sheetName val="1.설계기준"/>
      <sheetName val="노임"/>
      <sheetName val="현황CODE"/>
      <sheetName val="손익현황"/>
      <sheetName val="3차설계"/>
      <sheetName val="기둥(원형)"/>
      <sheetName val="옹벽"/>
      <sheetName val="ABUT수량-A1"/>
      <sheetName val="주형"/>
      <sheetName val="밸브설치"/>
      <sheetName val="3.바닥판설계"/>
      <sheetName val="안정계산"/>
      <sheetName val="단면검토"/>
      <sheetName val="원가"/>
      <sheetName val="VA_code"/>
      <sheetName val="2000전체분"/>
      <sheetName val="일반수량"/>
      <sheetName val="EACT10"/>
      <sheetName val="돌망태단위수량"/>
      <sheetName val="말뚝물량"/>
      <sheetName val="공종별원가계산"/>
      <sheetName val="말고개터널조명전압강하"/>
      <sheetName val="물가자료"/>
      <sheetName val="품의서"/>
      <sheetName val="물가시세"/>
      <sheetName val="SG"/>
      <sheetName val="전신환매도율"/>
      <sheetName val="산출내역서집계표"/>
      <sheetName val="원가계산서 (총괄)"/>
      <sheetName val="원가계산서 (건축)"/>
      <sheetName val="(총괄집계)"/>
      <sheetName val="건축공사"/>
      <sheetName val="방음벽기초(H=4m)"/>
      <sheetName val="우수맨홀공제단위수량"/>
      <sheetName val="스톱로그내역"/>
      <sheetName val="수주현황2월"/>
      <sheetName val="단면 (2)"/>
      <sheetName val="토공유동표"/>
      <sheetName val="교각계산"/>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JUCKEYK"/>
      <sheetName val="예산갑지"/>
      <sheetName val="제수변수량"/>
      <sheetName val="공기변수량"/>
      <sheetName val="포장공"/>
      <sheetName val="상수도토공집계표"/>
      <sheetName val="PO-BOQ"/>
      <sheetName val="일반수량총괄"/>
      <sheetName val="외주"/>
      <sheetName val="구조물철거타공정이월"/>
      <sheetName val="의왕내역"/>
      <sheetName val="입출재고현황 (2)"/>
      <sheetName val="변경비교-을"/>
      <sheetName val="노무비단가"/>
      <sheetName val=" 상부공통집계(총괄)"/>
      <sheetName val="인건비 "/>
      <sheetName val="AILC004"/>
      <sheetName val="Mc1"/>
      <sheetName val="2000,9월 일위"/>
      <sheetName val="간접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Summary Sheets"/>
      <sheetName val="일위목록-기"/>
      <sheetName val="6동"/>
      <sheetName val="Chart1"/>
      <sheetName val="단위내역목록"/>
      <sheetName val="단위내역서"/>
      <sheetName val="원가(1)"/>
      <sheetName val="원가(2)"/>
      <sheetName val="공량산출서"/>
      <sheetName val="하수급견적대비"/>
      <sheetName val="물량표"/>
      <sheetName val="현장관리비 "/>
      <sheetName val="금액결정"/>
      <sheetName val="견적대비"/>
      <sheetName val="BOX전기내역"/>
      <sheetName val="9-1차이내역"/>
      <sheetName val="설계가"/>
      <sheetName val="할증 "/>
      <sheetName val="조경일람"/>
      <sheetName val="일위대가목록"/>
      <sheetName val="아파트기별"/>
      <sheetName val="공리일"/>
      <sheetName val="총집계표"/>
      <sheetName val="plan&amp;section of foundation"/>
      <sheetName val="9811"/>
      <sheetName val="투찰내역"/>
      <sheetName val="COVER-P"/>
      <sheetName val="기본단가"/>
      <sheetName val="단면가정"/>
      <sheetName val="영업소실적"/>
      <sheetName val="공사비"/>
      <sheetName val="약품설비"/>
      <sheetName val="1차설계변경내역"/>
      <sheetName val="실행내역서"/>
      <sheetName val="90.03실행 "/>
      <sheetName val="조명시설"/>
      <sheetName val="BID-도로"/>
      <sheetName val="001"/>
      <sheetName val="총계"/>
      <sheetName val="내력서"/>
      <sheetName val="가설건물"/>
      <sheetName val="단위단가"/>
      <sheetName val="적용공정"/>
      <sheetName val="L_RPTB02_01"/>
      <sheetName val="원가계산서"/>
      <sheetName val="금리계산"/>
      <sheetName val="Sheet17"/>
      <sheetName val="중기일위대가"/>
      <sheetName val="검사원"/>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22단가(철거)"/>
      <sheetName val="49단가"/>
      <sheetName val="49단가(철거)"/>
      <sheetName val="22단가"/>
      <sheetName val="과천MAIN"/>
      <sheetName val="노무비 근거"/>
      <sheetName val="효성CB 1P기초"/>
      <sheetName val="EQ-R1"/>
      <sheetName val="품목"/>
      <sheetName val="일용노임단가"/>
      <sheetName val="전선"/>
      <sheetName val="CABLE"/>
      <sheetName val="토량산출서"/>
      <sheetName val="토목내역"/>
      <sheetName val="설계명세서"/>
      <sheetName val="OPGW기별"/>
      <sheetName val="CA지입"/>
      <sheetName val="U-TYPE(1)"/>
      <sheetName val="공종별내역서"/>
      <sheetName val="6PILE  (돌출)"/>
      <sheetName val="지급자재"/>
      <sheetName val="99총공사내역서"/>
      <sheetName val="98NS-N"/>
      <sheetName val="L_RPTA05_목록"/>
      <sheetName val="96보완계획7.12"/>
      <sheetName val="지진시"/>
      <sheetName val="3.공통공사대비"/>
      <sheetName val="설비내역서"/>
      <sheetName val="건축내역서"/>
      <sheetName val="전기내역서"/>
      <sheetName val="설직재-1"/>
      <sheetName val="노원열병합  건축공사기성내역서"/>
      <sheetName val="본부소개"/>
      <sheetName val="주사무실종합"/>
      <sheetName val="기초자료"/>
      <sheetName val="여과지동"/>
      <sheetName val="내역표지"/>
      <sheetName val="Macro2"/>
      <sheetName val="계수시트"/>
      <sheetName val="율촌법률사무소2내역"/>
      <sheetName val="지주목시비량산출서"/>
      <sheetName val="BOQ"/>
      <sheetName val="총괄내역서"/>
      <sheetName val="역T형교대(말뚝기초)"/>
      <sheetName val="한강운반비"/>
      <sheetName val="자재"/>
      <sheetName val="공통(20-91)"/>
      <sheetName val="C3"/>
      <sheetName val="연결임시"/>
      <sheetName val="계산식"/>
      <sheetName val="가도공"/>
      <sheetName val="DATE"/>
      <sheetName val="철거집계"/>
      <sheetName val="48평단가"/>
      <sheetName val="관급"/>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sheetData sheetId="208"/>
      <sheetData sheetId="209"/>
      <sheetData sheetId="210"/>
      <sheetData sheetId="211"/>
      <sheetData sheetId="212"/>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sheetData sheetId="464"/>
      <sheetData sheetId="465"/>
      <sheetData sheetId="466"/>
      <sheetData sheetId="467"/>
      <sheetData sheetId="468" refreshError="1"/>
      <sheetData sheetId="469" refreshError="1"/>
      <sheetData sheetId="470" refreshError="1"/>
      <sheetData sheetId="471" refreshError="1"/>
      <sheetData sheetId="472"/>
      <sheetData sheetId="473"/>
      <sheetData sheetId="474"/>
      <sheetData sheetId="475"/>
      <sheetData sheetId="476"/>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sheetData sheetId="598"/>
      <sheetData sheetId="599"/>
      <sheetData sheetId="600" refreshError="1"/>
      <sheetData sheetId="601" refreshError="1"/>
      <sheetData sheetId="602" refreshError="1"/>
      <sheetData sheetId="603" refreshError="1"/>
      <sheetData sheetId="604"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참조(2)"/>
      <sheetName val="참조"/>
      <sheetName val="단가"/>
      <sheetName val="YES"/>
    </sheetNames>
    <sheetDataSet>
      <sheetData sheetId="0"/>
      <sheetData sheetId="1"/>
      <sheetData sheetId="2" refreshError="1"/>
      <sheetData sheetId="3" refreshError="1"/>
      <sheetData sheetId="4" refreshError="1"/>
      <sheetData sheetId="5"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44"/>
      <sheetName val="333"/>
      <sheetName val="표지1"/>
      <sheetName val="표지2"/>
      <sheetName val="예정공정표"/>
      <sheetName val="산출내역서"/>
      <sheetName val="순공사비"/>
      <sheetName val="원가계산서 "/>
      <sheetName val="원가산출서 "/>
      <sheetName val="일위대가집계표"/>
      <sheetName val="일위대가"/>
      <sheetName val="노임단가"/>
      <sheetName val="물가대비표"/>
      <sheetName val="수량계산서"/>
      <sheetName val="직영비"/>
      <sheetName val="내역서"/>
      <sheetName val="단가조사"/>
      <sheetName val="참조-(1)"/>
      <sheetName val="일위집계"/>
      <sheetName val="조명율표"/>
      <sheetName val="공사설계서"/>
      <sheetName val="원가계산"/>
      <sheetName val="실행철강하도"/>
      <sheetName val="Baby일위대가"/>
      <sheetName val="일위대가(가설)"/>
      <sheetName val="건축"/>
      <sheetName val="이토변실(A3-LIN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을지"/>
      <sheetName val="터파기및재료"/>
    </sheetNames>
    <sheetDataSet>
      <sheetData sheetId="0" refreshError="1"/>
      <sheetData sheetId="1"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출내역(3,4월보험료참조)"/>
      <sheetName val="지급내역(총괄)"/>
      <sheetName val="산출내역(5월)"/>
      <sheetName val="근무인원"/>
      <sheetName val="산출내역(3,4월미지급정산)"/>
      <sheetName val="근무인원 (2)"/>
      <sheetName val="지급내역(총괄2)"/>
      <sheetName val="지출결의서"/>
      <sheetName val="GIAN"/>
      <sheetName val="Sheet1"/>
      <sheetName val="J"/>
      <sheetName val="XX"/>
      <sheetName val="산출내역(총무과제출)"/>
      <sheetName val="산출내역(5월) (2)"/>
      <sheetName val="산출내역(3,4월미지급정산) (2)"/>
      <sheetName val="보험료환불조치"/>
      <sheetName val="의료보험료정산"/>
      <sheetName val="의료보험료개인별지급내역"/>
      <sheetName val="보험료산출"/>
      <sheetName val="산출내역(4월)"/>
      <sheetName val="인건비 "/>
      <sheetName val="내역서"/>
      <sheetName val="실행철강하도"/>
      <sheetName val="자재단가"/>
      <sheetName val="기초"/>
      <sheetName val="EQUIP-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지붕공사"/>
      <sheetName val="지정및토공"/>
      <sheetName val="철거공사1"/>
      <sheetName val="철거공사2"/>
      <sheetName val="철골공사"/>
      <sheetName val="조적공사"/>
      <sheetName val="홈통공사"/>
      <sheetName val="조경공사"/>
      <sheetName val="운반비산정"/>
      <sheetName val="수장공사"/>
      <sheetName val="석재공사"/>
      <sheetName val="타일공사"/>
      <sheetName val="아스팔트"/>
      <sheetName val="액체,몰탈방수"/>
      <sheetName val="우레탄방수"/>
      <sheetName val="도막방수류"/>
      <sheetName val="미장공사"/>
      <sheetName val="수성페인트칠"/>
      <sheetName val="조합페인트칠"/>
      <sheetName val="재 료 비"/>
      <sheetName val="기계경비"/>
      <sheetName val="노 무 비"/>
      <sheetName val="목공사"/>
      <sheetName val="기타공사"/>
      <sheetName val="전기공사"/>
      <sheetName val="설비공사"/>
      <sheetName val="기계경비산정"/>
      <sheetName val="금속공사"/>
      <sheetName val="기타방수"/>
      <sheetName val="코킹류"/>
      <sheetName val="음향공사"/>
      <sheetName val="전기설비"/>
      <sheetName val="가설공사"/>
      <sheetName val="창호공사"/>
      <sheetName val="철근 콘크리트 공사"/>
      <sheetName val="기타 도장"/>
      <sheetName val="Sheet16"/>
      <sheetName val="내역서(교량)전체"/>
      <sheetName val="연결임시"/>
      <sheetName val="내역서"/>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을지"/>
      <sheetName val="갑지"/>
      <sheetName val="지입(신)"/>
      <sheetName val="지입(배)"/>
      <sheetName val="지시서"/>
      <sheetName val="평가서"/>
      <sheetName val="이동통고"/>
      <sheetName val="수익적"/>
      <sheetName val="정산조서"/>
      <sheetName val="TR보고서"/>
      <sheetName val="Sheet11"/>
      <sheetName val="Sheet12"/>
      <sheetName val="Sheet13"/>
      <sheetName val="Sheet14"/>
      <sheetName val="Sheet15"/>
      <sheetName val="Sheet16"/>
      <sheetName val="data"/>
      <sheetName val="에너지요금"/>
      <sheetName val="설계(안)"/>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경비(전)"/>
      <sheetName val="재경비(전) (2)"/>
      <sheetName val="재경비(방송)"/>
      <sheetName val="한전수탁"/>
      <sheetName val="통신수탁"/>
      <sheetName val="관급"/>
      <sheetName val="관급 (2)"/>
      <sheetName val="갑지"/>
      <sheetName val="갑지 (2)"/>
      <sheetName val="가설공사"/>
      <sheetName val="재경비(김포)"/>
      <sheetName val="김포(LOP 설치비)"/>
      <sheetName val="laroux"/>
      <sheetName val="가설공사 (2)"/>
      <sheetName val="갑지 (3)"/>
      <sheetName val="가설공사(전기)"/>
      <sheetName val="가설공사 (방송,통신)"/>
      <sheetName val="갑지 (건축전기)"/>
      <sheetName val="한전수탁 "/>
      <sheetName val="갑지 (건축전기) (2)"/>
      <sheetName val="WORK"/>
      <sheetName val="NOMUBI"/>
      <sheetName val="소일위대가코드표"/>
      <sheetName val="김포"/>
      <sheetName val="제경집계"/>
      <sheetName val="단가산출"/>
      <sheetName val="sw1"/>
      <sheetName val="9811"/>
      <sheetName val="집계표"/>
      <sheetName val="#REF"/>
      <sheetName val="대비"/>
      <sheetName val="wall"/>
      <sheetName val="내역서"/>
      <sheetName val="중기조종사 단위단가"/>
      <sheetName val="금광1터널"/>
      <sheetName val="물가대비표"/>
      <sheetName val="DATE"/>
      <sheetName val="SORCE1"/>
      <sheetName val="터널조도"/>
      <sheetName val="기자재대비표"/>
      <sheetName val="일위목록"/>
      <sheetName val="9509"/>
      <sheetName val="견적을지"/>
      <sheetName val="2000년1차"/>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sheetData sheetId="13"/>
      <sheetData sheetId="14"/>
      <sheetData sheetId="15" refreshError="1"/>
      <sheetData sheetId="16" refreshError="1"/>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경비"/>
      <sheetName val="원가계산서"/>
      <sheetName val="내역서"/>
      <sheetName val="직영비"/>
      <sheetName val="12일위목록(전기)"/>
      <sheetName val="12일위(최종전기)"/>
      <sheetName val="12단가(전기)"/>
      <sheetName val="12노무비(전기)"/>
      <sheetName val="일위(전기기타X)"/>
      <sheetName val="7단가"/>
      <sheetName val="7인건비"/>
      <sheetName val="7산근"/>
      <sheetName val="7기계경비1"/>
      <sheetName val="7일위(발전)"/>
      <sheetName val="7단가(발전)"/>
      <sheetName val="관급"/>
      <sheetName val="노임단가"/>
      <sheetName val="별첨1.노임기준표"/>
      <sheetName val="WORK"/>
      <sheetName val="인건비 "/>
      <sheetName val="노무비"/>
      <sheetName val="일위집계"/>
      <sheetName val="단가"/>
      <sheetName val="설계명세서"/>
      <sheetName val="노무비 "/>
      <sheetName val="대곡소수력(2002.8.20)"/>
      <sheetName val="수목표준대가"/>
      <sheetName val="단가산출"/>
      <sheetName val="노임"/>
      <sheetName val="단가조사"/>
      <sheetName val="횡배수관"/>
      <sheetName val="식재가격"/>
      <sheetName val="식재총괄"/>
      <sheetName val="일위목록"/>
      <sheetName val="일위"/>
      <sheetName val="코드표"/>
      <sheetName val="COST"/>
      <sheetName val="일위대가"/>
      <sheetName val="96노임기준"/>
      <sheetName val="토목"/>
      <sheetName val="단가표"/>
      <sheetName val="건축"/>
      <sheetName val="EQ-R1"/>
      <sheetName val="노무비단가"/>
      <sheetName val="단가조사서"/>
      <sheetName val="산수배수"/>
      <sheetName val="노무단가"/>
      <sheetName val="설계서을"/>
      <sheetName val="집계표"/>
      <sheetName val="자재"/>
      <sheetName val="설비내역서"/>
      <sheetName val="건축내역서"/>
      <sheetName val="전기내역서"/>
      <sheetName val="ABUT수량-A1"/>
      <sheetName val="냉천부속동"/>
      <sheetName val="견적서"/>
      <sheetName val="9509"/>
      <sheetName val="자재단가"/>
    </sheetNames>
    <sheetDataSet>
      <sheetData sheetId="0">
        <row r="15">
          <cell r="B15" t="str">
            <v>저 압 케 이 블 공</v>
          </cell>
        </row>
      </sheetData>
      <sheetData sheetId="1"/>
      <sheetData sheetId="2"/>
      <sheetData sheetId="3"/>
      <sheetData sheetId="4"/>
      <sheetData sheetId="5"/>
      <sheetData sheetId="6"/>
      <sheetData sheetId="7"/>
      <sheetData sheetId="8"/>
      <sheetData sheetId="9" refreshError="1"/>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대비"/>
      <sheetName val="토공"/>
      <sheetName val="을지"/>
      <sheetName val="전기"/>
      <sheetName val="9811"/>
      <sheetName val="data"/>
      <sheetName val="선로정수계산"/>
      <sheetName val="정산변경입력"/>
      <sheetName val="운영3과"/>
      <sheetName val="운영1과"/>
      <sheetName val="토사(PE)"/>
      <sheetName val="설계(안)"/>
      <sheetName val="WORK"/>
      <sheetName val="단가"/>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을)"/>
      <sheetName val="1(갑)"/>
      <sheetName val="NOMUBI"/>
      <sheetName val="WORK"/>
      <sheetName val="9811"/>
    </sheetNames>
    <sheetDataSet>
      <sheetData sheetId="0"/>
      <sheetData sheetId="1"/>
      <sheetData sheetId="2" refreshError="1"/>
      <sheetData sheetId="3" refreshError="1"/>
      <sheetData sheetId="4"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경비(전)"/>
      <sheetName val="재경비(전) (2)"/>
      <sheetName val="재경비(방송)"/>
      <sheetName val="한전수탁"/>
      <sheetName val="통신수탁"/>
      <sheetName val="관급"/>
      <sheetName val="관급 (2)"/>
      <sheetName val="갑지"/>
      <sheetName val="갑지 (2)"/>
      <sheetName val="가설공사"/>
      <sheetName val="재경비(김포)"/>
      <sheetName val="김포(LOP 설치비)"/>
      <sheetName val="laroux"/>
      <sheetName val="가설공사 (2)"/>
      <sheetName val="갑지 (3)"/>
      <sheetName val="가설공사(전기)"/>
      <sheetName val="가설공사 (방송,통신)"/>
      <sheetName val="갑지 (건축전기)"/>
      <sheetName val="한전수탁 "/>
      <sheetName val="갑지 (건축전기) (2)"/>
      <sheetName val="자재단가"/>
      <sheetName val="감가상각"/>
      <sheetName val="NOMUBI"/>
      <sheetName val="일위대가"/>
      <sheetName val="기본단가표"/>
      <sheetName val="시중노임단가"/>
      <sheetName val="맨홀토공(3)"/>
      <sheetName val="WORK"/>
      <sheetName val="내역서"/>
      <sheetName val="물가대비표"/>
      <sheetName val="김포"/>
      <sheetName val="단가"/>
      <sheetName val="손익분석"/>
      <sheetName val="집계표"/>
      <sheetName val="대비2"/>
      <sheetName val="원하대비"/>
      <sheetName val="원도급"/>
      <sheetName val="하도급"/>
      <sheetName val="실행철강하도"/>
      <sheetName val="일위집계표"/>
      <sheetName val="터널조도"/>
      <sheetName val="배관배선 단가조사"/>
      <sheetName val="일위대가집계"/>
      <sheetName val="총괄-1"/>
      <sheetName val="공통(20-91)"/>
      <sheetName val="3BL공동구 수량"/>
      <sheetName val="설비"/>
      <sheetName val="하조서"/>
      <sheetName val="Macro(차단기)"/>
      <sheetName val="인건비"/>
      <sheetName val="옥외등신설"/>
      <sheetName val="저케CV22신설"/>
      <sheetName val="저케CV38신설"/>
      <sheetName val="저케CV8신설"/>
      <sheetName val="접지3종"/>
      <sheetName val="사업수지"/>
      <sheetName val="토공사"/>
      <sheetName val="여과지동"/>
      <sheetName val="기초자료"/>
      <sheetName val="우성교간선"/>
      <sheetName val="시화점실행"/>
      <sheetName val="개요"/>
      <sheetName val="일위대가(가설)"/>
      <sheetName val="원가"/>
      <sheetName val="감액총괄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sheetData sheetId="13"/>
      <sheetData sheetId="14"/>
      <sheetData sheetId="15" refreshError="1"/>
      <sheetData sheetId="16" refreshError="1"/>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경비(전)"/>
      <sheetName val="재경비(전) (2)"/>
      <sheetName val="재경비(방송)"/>
      <sheetName val="한전수탁"/>
      <sheetName val="통신수탁"/>
      <sheetName val="관급"/>
      <sheetName val="관급 (2)"/>
      <sheetName val="갑지"/>
      <sheetName val="갑지 (2)"/>
      <sheetName val="가설공사"/>
      <sheetName val="재경비(김포)"/>
      <sheetName val="김포(LOP 설치비)"/>
      <sheetName val="laroux"/>
      <sheetName val="가설공사 (2)"/>
      <sheetName val="갑지 (3)"/>
      <sheetName val="가설공사(전기)"/>
      <sheetName val="가설공사 (방송,통신)"/>
      <sheetName val="갑지 (건축전기)"/>
      <sheetName val="한전수탁 "/>
      <sheetName val="갑지 (건축전기) (2)"/>
      <sheetName val="WORK"/>
      <sheetName val="물가대비표"/>
      <sheetName val="집계표"/>
      <sheetName val="노무비(DB)"/>
      <sheetName val="산출및내역"/>
      <sheetName val="포장재료집계표"/>
      <sheetName val="포장면적산출"/>
      <sheetName val="포장수량집계"/>
      <sheetName val="대로근거"/>
      <sheetName val="중로근거"/>
      <sheetName val="준검 내역서"/>
      <sheetName val="노무비단가"/>
      <sheetName val="48일위(기존)"/>
      <sheetName val="9509"/>
      <sheetName val="금광1터널"/>
      <sheetName val="인건비 "/>
      <sheetName val="견적을지"/>
      <sheetName val="세부내역(직접인건비)"/>
      <sheetName val="세부내역(직접경비)"/>
      <sheetName val="기자재대비표"/>
      <sheetName val="자재단가"/>
      <sheetName val="2000년1차"/>
      <sheetName val="기계경비(시간당)"/>
      <sheetName val="램머"/>
      <sheetName val="내역서"/>
      <sheetName val="기본단가표"/>
      <sheetName val="인부임"/>
      <sheetName val="납부서"/>
      <sheetName val="단가"/>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sheetData sheetId="13"/>
      <sheetData sheetId="14"/>
      <sheetData sheetId="15" refreshError="1"/>
      <sheetData sheetId="16" refreshError="1"/>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표제"/>
      <sheetName val="공사비총괄표"/>
      <sheetName val="총괄표"/>
      <sheetName val="토목"/>
      <sheetName val="조경총괄"/>
      <sheetName val="조경"/>
      <sheetName val="건축및설비총괄"/>
      <sheetName val="건축및설비내역서"/>
      <sheetName val="기계내역서"/>
      <sheetName val="전기및감시제어"/>
      <sheetName val="공사원가계산"/>
      <sheetName val="설계설명서"/>
      <sheetName val="Sheet3"/>
      <sheetName val="대비"/>
      <sheetName val="9811"/>
      <sheetName val="관급"/>
      <sheetName val="약품공급2"/>
      <sheetName val="9509"/>
      <sheetName val="용지매수"/>
      <sheetName val="자재단가"/>
      <sheetName val="우,오수"/>
      <sheetName val="집계표"/>
      <sheetName val="기초단가"/>
      <sheetName val="밸브설치"/>
      <sheetName val="암거단위-1련"/>
      <sheetName val="현장관리비"/>
      <sheetName val="wall"/>
      <sheetName val="#REF"/>
      <sheetName val="단가"/>
      <sheetName val="단위중량"/>
      <sheetName val="기초목"/>
      <sheetName val="철거공사1"/>
    </sheetNames>
    <sheetDataSet>
      <sheetData sheetId="0" refreshError="1"/>
      <sheetData sheetId="1" refreshError="1"/>
      <sheetData sheetId="2" refreshError="1"/>
      <sheetData sheetId="3" refreshError="1"/>
      <sheetData sheetId="4">
        <row r="2">
          <cell r="E2" t="str">
            <v>단   가</v>
          </cell>
          <cell r="F2" t="str">
            <v>금   액</v>
          </cell>
          <cell r="G2" t="str">
            <v>단    가</v>
          </cell>
          <cell r="H2" t="str">
            <v>금   액</v>
          </cell>
          <cell r="I2" t="str">
            <v>단   가</v>
          </cell>
          <cell r="J2" t="str">
            <v>금   액</v>
          </cell>
          <cell r="K2" t="str">
            <v>단   가</v>
          </cell>
          <cell r="L2" t="str">
            <v>금   액</v>
          </cell>
        </row>
        <row r="3">
          <cell r="A3" t="str">
            <v>【서귀포 서부하수종말처리장(확장)공사】(차집관로 및 펌프장)</v>
          </cell>
        </row>
        <row r="4">
          <cell r="A4" t="str">
            <v xml:space="preserve"> </v>
          </cell>
          <cell r="D4" t="str">
            <v xml:space="preserve"> </v>
          </cell>
        </row>
        <row r="5">
          <cell r="A5" t="str">
            <v>《 차  집  관  로 》</v>
          </cell>
          <cell r="C5" t="str">
            <v>식</v>
          </cell>
          <cell r="D5">
            <v>1</v>
          </cell>
          <cell r="F5">
            <v>1798668029</v>
          </cell>
          <cell r="H5">
            <v>709597002</v>
          </cell>
          <cell r="J5">
            <v>832728872</v>
          </cell>
          <cell r="L5">
            <v>256342155</v>
          </cell>
        </row>
        <row r="6">
          <cell r="A6" t="str">
            <v>《 중 계 펌 프 장 》</v>
          </cell>
          <cell r="B6">
            <v>0</v>
          </cell>
          <cell r="C6" t="str">
            <v>식</v>
          </cell>
          <cell r="D6">
            <v>1</v>
          </cell>
          <cell r="F6">
            <v>740640367</v>
          </cell>
          <cell r="H6">
            <v>164198539</v>
          </cell>
          <cell r="J6">
            <v>491852187</v>
          </cell>
          <cell r="L6">
            <v>84589641</v>
          </cell>
          <cell r="M6">
            <v>0</v>
          </cell>
        </row>
        <row r="7">
          <cell r="D7" t="str">
            <v xml:space="preserve"> </v>
          </cell>
        </row>
        <row r="8">
          <cell r="A8" t="str">
            <v>순공사비</v>
          </cell>
          <cell r="C8" t="str">
            <v>식</v>
          </cell>
          <cell r="D8">
            <v>1</v>
          </cell>
          <cell r="F8">
            <v>2539308396</v>
          </cell>
          <cell r="H8">
            <v>873795541</v>
          </cell>
          <cell r="J8">
            <v>1324581059</v>
          </cell>
          <cell r="L8">
            <v>340931796</v>
          </cell>
        </row>
        <row r="9">
          <cell r="A9" t="str">
            <v>간접노무비</v>
          </cell>
          <cell r="C9" t="str">
            <v>식</v>
          </cell>
          <cell r="D9">
            <v>1</v>
          </cell>
          <cell r="F9">
            <v>198687158</v>
          </cell>
        </row>
        <row r="10">
          <cell r="A10" t="str">
            <v>산재보험료</v>
          </cell>
          <cell r="C10" t="str">
            <v>식</v>
          </cell>
          <cell r="D10">
            <v>1</v>
          </cell>
          <cell r="F10">
            <v>56360924</v>
          </cell>
        </row>
        <row r="11">
          <cell r="A11" t="str">
            <v>고용보험료</v>
          </cell>
          <cell r="C11" t="str">
            <v>식</v>
          </cell>
          <cell r="D11">
            <v>1</v>
          </cell>
          <cell r="F11">
            <v>13709413</v>
          </cell>
        </row>
        <row r="12">
          <cell r="A12" t="str">
            <v>안전관리비</v>
          </cell>
          <cell r="C12" t="str">
            <v>식</v>
          </cell>
          <cell r="D12">
            <v>1</v>
          </cell>
          <cell r="F12">
            <v>51701539.199999996</v>
          </cell>
        </row>
        <row r="13">
          <cell r="A13" t="str">
            <v xml:space="preserve">기타경비  </v>
          </cell>
          <cell r="C13" t="str">
            <v>식</v>
          </cell>
          <cell r="D13">
            <v>1</v>
          </cell>
          <cell r="F13">
            <v>196318013</v>
          </cell>
        </row>
        <row r="14">
          <cell r="A14" t="str">
            <v>일반관리비</v>
          </cell>
          <cell r="C14" t="str">
            <v>식</v>
          </cell>
          <cell r="D14">
            <v>1</v>
          </cell>
          <cell r="F14">
            <v>0</v>
          </cell>
        </row>
        <row r="15">
          <cell r="A15" t="str">
            <v>이      윤</v>
          </cell>
          <cell r="C15" t="str">
            <v>식</v>
          </cell>
          <cell r="D15">
            <v>1</v>
          </cell>
          <cell r="F15">
            <v>0</v>
          </cell>
        </row>
        <row r="16">
          <cell r="A16" t="str">
            <v>소      계</v>
          </cell>
          <cell r="C16" t="str">
            <v>식</v>
          </cell>
          <cell r="D16">
            <v>1</v>
          </cell>
          <cell r="F16">
            <v>3056085443.1999998</v>
          </cell>
        </row>
        <row r="17">
          <cell r="A17" t="str">
            <v>사급자재비</v>
          </cell>
          <cell r="C17" t="str">
            <v>식</v>
          </cell>
          <cell r="D17">
            <v>1</v>
          </cell>
          <cell r="F17">
            <v>507440285</v>
          </cell>
        </row>
        <row r="18">
          <cell r="A18" t="str">
            <v>폐기물수수료(2,898㎥)</v>
          </cell>
          <cell r="C18" t="str">
            <v>식</v>
          </cell>
          <cell r="D18">
            <v>1</v>
          </cell>
          <cell r="F18">
            <v>33327000</v>
          </cell>
        </row>
        <row r="19">
          <cell r="A19" t="str">
            <v>공급가액</v>
          </cell>
          <cell r="C19" t="str">
            <v>식</v>
          </cell>
          <cell r="D19">
            <v>1</v>
          </cell>
          <cell r="F19">
            <v>3596852728.1999998</v>
          </cell>
        </row>
        <row r="20">
          <cell r="A20" t="str">
            <v>부가가치세</v>
          </cell>
          <cell r="C20" t="str">
            <v>식</v>
          </cell>
          <cell r="D20">
            <v>1</v>
          </cell>
          <cell r="F20">
            <v>359685272</v>
          </cell>
        </row>
        <row r="21">
          <cell r="A21" t="str">
            <v>도급공사비</v>
          </cell>
          <cell r="C21" t="str">
            <v>식</v>
          </cell>
          <cell r="D21">
            <v>1</v>
          </cell>
          <cell r="F21">
            <v>3956538000.1999998</v>
          </cell>
        </row>
        <row r="26">
          <cell r="A26" t="str">
            <v>《 차   집   관   로 》</v>
          </cell>
          <cell r="C26" t="str">
            <v>식</v>
          </cell>
          <cell r="D26">
            <v>1</v>
          </cell>
          <cell r="F26">
            <v>1798668029</v>
          </cell>
          <cell r="H26">
            <v>709597002</v>
          </cell>
          <cell r="J26">
            <v>832728872</v>
          </cell>
          <cell r="L26">
            <v>256342155</v>
          </cell>
        </row>
        <row r="27">
          <cell r="A27" t="str">
            <v>⊙A-LINE 차집관로(서호P/S→신시가지P/S)</v>
          </cell>
          <cell r="C27" t="str">
            <v>식</v>
          </cell>
          <cell r="D27">
            <v>1</v>
          </cell>
          <cell r="F27">
            <v>183283824</v>
          </cell>
          <cell r="H27">
            <v>56376812</v>
          </cell>
          <cell r="J27">
            <v>97950449</v>
          </cell>
          <cell r="L27">
            <v>28956563</v>
          </cell>
        </row>
        <row r="28">
          <cell r="A28" t="str">
            <v>⊙B-LINE 차집관로(법환P/S→신시가지P/S)</v>
          </cell>
          <cell r="C28" t="str">
            <v>식</v>
          </cell>
          <cell r="D28">
            <v>1</v>
          </cell>
          <cell r="F28">
            <v>230909873</v>
          </cell>
          <cell r="H28">
            <v>115551780</v>
          </cell>
          <cell r="J28">
            <v>85284976</v>
          </cell>
          <cell r="L28">
            <v>30073117</v>
          </cell>
        </row>
        <row r="29">
          <cell r="A29" t="str">
            <v>⊙C-LINE 차집관로(도순→강정P/S)</v>
          </cell>
          <cell r="C29" t="str">
            <v>식</v>
          </cell>
          <cell r="D29">
            <v>1</v>
          </cell>
          <cell r="F29">
            <v>191270739</v>
          </cell>
          <cell r="H29">
            <v>78035366</v>
          </cell>
          <cell r="J29">
            <v>86902675</v>
          </cell>
          <cell r="L29">
            <v>26332698</v>
          </cell>
        </row>
        <row r="30">
          <cell r="A30" t="str">
            <v>⊙D-LINE 차집관로(강정P/S→월평P/S)</v>
          </cell>
          <cell r="C30" t="str">
            <v>식</v>
          </cell>
          <cell r="D30">
            <v>1</v>
          </cell>
          <cell r="F30">
            <v>263388990</v>
          </cell>
          <cell r="H30">
            <v>119310817</v>
          </cell>
          <cell r="J30">
            <v>105257548</v>
          </cell>
          <cell r="L30">
            <v>38820625</v>
          </cell>
        </row>
        <row r="31">
          <cell r="A31" t="str">
            <v>⊙E-LINE 차집관로(하원→월평P/S)</v>
          </cell>
          <cell r="C31" t="str">
            <v>식</v>
          </cell>
          <cell r="D31">
            <v>1</v>
          </cell>
          <cell r="F31">
            <v>199308290</v>
          </cell>
          <cell r="H31">
            <v>103246109</v>
          </cell>
          <cell r="J31">
            <v>66128312</v>
          </cell>
          <cell r="L31">
            <v>29933869</v>
          </cell>
        </row>
        <row r="32">
          <cell r="A32" t="str">
            <v>⊙F-LINE 차집관로(월평P/S→중문동부P/S)</v>
          </cell>
          <cell r="C32" t="str">
            <v>식</v>
          </cell>
          <cell r="D32">
            <v>1</v>
          </cell>
          <cell r="F32">
            <v>286036263</v>
          </cell>
          <cell r="H32">
            <v>84806305</v>
          </cell>
          <cell r="J32">
            <v>152418888</v>
          </cell>
          <cell r="L32">
            <v>48811070</v>
          </cell>
        </row>
        <row r="33">
          <cell r="A33" t="str">
            <v>⊙G-LINE 차집관로(중문동부P/S→접합정)</v>
          </cell>
          <cell r="C33" t="str">
            <v>식</v>
          </cell>
          <cell r="D33">
            <v>1</v>
          </cell>
          <cell r="F33">
            <v>166627323</v>
          </cell>
          <cell r="H33">
            <v>81581393</v>
          </cell>
          <cell r="J33">
            <v>68351946</v>
          </cell>
          <cell r="L33">
            <v>16693984</v>
          </cell>
        </row>
        <row r="34">
          <cell r="A34" t="str">
            <v>⊙H-LINE 차집관로(상효→토평)</v>
          </cell>
          <cell r="C34" t="str">
            <v>식</v>
          </cell>
          <cell r="D34">
            <v>1</v>
          </cell>
          <cell r="F34">
            <v>277842727</v>
          </cell>
          <cell r="H34">
            <v>70688420</v>
          </cell>
          <cell r="J34">
            <v>170434078</v>
          </cell>
          <cell r="L34">
            <v>36720229</v>
          </cell>
        </row>
        <row r="47">
          <cell r="A47" t="str">
            <v>Ⅰ.A-LINE차집관로(서호P/S→신시가지P/S)</v>
          </cell>
          <cell r="C47" t="str">
            <v>식</v>
          </cell>
          <cell r="D47">
            <v>1</v>
          </cell>
          <cell r="F47">
            <v>183283824</v>
          </cell>
          <cell r="H47">
            <v>56376812</v>
          </cell>
          <cell r="J47">
            <v>97950449</v>
          </cell>
          <cell r="L47">
            <v>28956563</v>
          </cell>
        </row>
        <row r="49">
          <cell r="A49" t="str">
            <v>·A1-LINE 차집관거</v>
          </cell>
          <cell r="C49" t="str">
            <v>식</v>
          </cell>
          <cell r="D49">
            <v>1</v>
          </cell>
          <cell r="F49">
            <v>44893497</v>
          </cell>
          <cell r="H49">
            <v>13020334</v>
          </cell>
          <cell r="J49">
            <v>24700983</v>
          </cell>
          <cell r="L49">
            <v>7172180</v>
          </cell>
        </row>
        <row r="50">
          <cell r="A50" t="str">
            <v>·A2-LINE 차집관거</v>
          </cell>
          <cell r="C50" t="str">
            <v>식</v>
          </cell>
          <cell r="D50">
            <v>1</v>
          </cell>
          <cell r="F50">
            <v>39387310</v>
          </cell>
          <cell r="H50">
            <v>10991388</v>
          </cell>
          <cell r="J50">
            <v>20818809</v>
          </cell>
          <cell r="L50">
            <v>7577113</v>
          </cell>
        </row>
        <row r="51">
          <cell r="A51" t="str">
            <v>·A3-LINE 차집관거</v>
          </cell>
          <cell r="C51" t="str">
            <v>식</v>
          </cell>
          <cell r="D51">
            <v>1</v>
          </cell>
          <cell r="F51">
            <v>99003017</v>
          </cell>
          <cell r="H51">
            <v>32365090</v>
          </cell>
          <cell r="J51">
            <v>52430657</v>
          </cell>
          <cell r="L51">
            <v>14207270</v>
          </cell>
        </row>
        <row r="69">
          <cell r="A69" t="str">
            <v>1. A1-LINE 차집관로</v>
          </cell>
          <cell r="C69" t="str">
            <v>식</v>
          </cell>
          <cell r="D69">
            <v>1</v>
          </cell>
          <cell r="F69">
            <v>44893497</v>
          </cell>
          <cell r="H69">
            <v>13020334</v>
          </cell>
          <cell r="J69">
            <v>24700983</v>
          </cell>
          <cell r="L69">
            <v>7172180</v>
          </cell>
        </row>
        <row r="71">
          <cell r="A71" t="str">
            <v>1. 토    공</v>
          </cell>
          <cell r="F71">
            <v>30050780</v>
          </cell>
          <cell r="H71">
            <v>8910968</v>
          </cell>
          <cell r="J71">
            <v>14614929</v>
          </cell>
          <cell r="L71">
            <v>6524883</v>
          </cell>
        </row>
        <row r="72">
          <cell r="A72" t="str">
            <v>터파기:보조기층</v>
          </cell>
          <cell r="B72" t="str">
            <v>B.H 0.7㎥</v>
          </cell>
          <cell r="C72" t="str">
            <v>M3</v>
          </cell>
          <cell r="D72">
            <v>80.48</v>
          </cell>
          <cell r="E72">
            <v>1100</v>
          </cell>
          <cell r="F72">
            <v>88528</v>
          </cell>
          <cell r="G72">
            <v>300</v>
          </cell>
          <cell r="H72">
            <v>24144</v>
          </cell>
          <cell r="I72">
            <v>400</v>
          </cell>
          <cell r="J72">
            <v>32192</v>
          </cell>
          <cell r="K72">
            <v>400</v>
          </cell>
          <cell r="L72">
            <v>32192</v>
          </cell>
          <cell r="M72" t="str">
            <v>#.1</v>
          </cell>
        </row>
        <row r="73">
          <cell r="A73" t="str">
            <v>터파기:토사(육상),기계80+인력20</v>
          </cell>
          <cell r="B73" t="str">
            <v>B.H 0.7㎥</v>
          </cell>
          <cell r="C73" t="str">
            <v>M3</v>
          </cell>
          <cell r="D73">
            <v>846.4</v>
          </cell>
          <cell r="E73">
            <v>2000</v>
          </cell>
          <cell r="F73">
            <v>1692800</v>
          </cell>
          <cell r="G73">
            <v>100</v>
          </cell>
          <cell r="H73">
            <v>84640</v>
          </cell>
          <cell r="I73">
            <v>1600</v>
          </cell>
          <cell r="J73">
            <v>1354240</v>
          </cell>
          <cell r="K73">
            <v>300</v>
          </cell>
          <cell r="L73">
            <v>253920</v>
          </cell>
          <cell r="M73" t="str">
            <v>#.2</v>
          </cell>
        </row>
        <row r="74">
          <cell r="A74" t="str">
            <v>기계터파기(연암)</v>
          </cell>
          <cell r="B74" t="str">
            <v>B.H0.7+브레이커</v>
          </cell>
          <cell r="C74" t="str">
            <v>M3</v>
          </cell>
          <cell r="D74">
            <v>374.14</v>
          </cell>
          <cell r="E74">
            <v>18400</v>
          </cell>
          <cell r="F74">
            <v>6884176</v>
          </cell>
          <cell r="G74">
            <v>2800</v>
          </cell>
          <cell r="H74">
            <v>1047592</v>
          </cell>
          <cell r="I74">
            <v>7300</v>
          </cell>
          <cell r="J74">
            <v>2731222</v>
          </cell>
          <cell r="K74">
            <v>8300</v>
          </cell>
          <cell r="L74">
            <v>3105362</v>
          </cell>
          <cell r="M74" t="str">
            <v>#.3</v>
          </cell>
        </row>
        <row r="75">
          <cell r="A75" t="str">
            <v>되메우기 및 다짐</v>
          </cell>
          <cell r="B75" t="str">
            <v>B.H 0.7+플래이트 콤펙터</v>
          </cell>
          <cell r="C75" t="str">
            <v>M3</v>
          </cell>
          <cell r="D75">
            <v>1033.6600000000001</v>
          </cell>
          <cell r="E75">
            <v>3500</v>
          </cell>
          <cell r="F75">
            <v>3617810</v>
          </cell>
          <cell r="G75">
            <v>400</v>
          </cell>
          <cell r="H75">
            <v>413464</v>
          </cell>
          <cell r="I75">
            <v>2600</v>
          </cell>
          <cell r="J75">
            <v>2687516</v>
          </cell>
          <cell r="K75">
            <v>500</v>
          </cell>
          <cell r="L75">
            <v>516830</v>
          </cell>
          <cell r="M75" t="str">
            <v>#.4</v>
          </cell>
        </row>
        <row r="76">
          <cell r="A76" t="str">
            <v>사토운반:내부운반(L=5.0km)</v>
          </cell>
          <cell r="B76" t="str">
            <v>B.H0.7 + D.T15</v>
          </cell>
          <cell r="C76" t="str">
            <v>M3</v>
          </cell>
          <cell r="D76">
            <v>187.26</v>
          </cell>
          <cell r="E76">
            <v>2500</v>
          </cell>
          <cell r="F76">
            <v>468150</v>
          </cell>
          <cell r="G76">
            <v>900</v>
          </cell>
          <cell r="H76">
            <v>168534</v>
          </cell>
          <cell r="I76">
            <v>700</v>
          </cell>
          <cell r="J76">
            <v>131082</v>
          </cell>
          <cell r="K76">
            <v>900</v>
          </cell>
          <cell r="L76">
            <v>168534</v>
          </cell>
          <cell r="M76" t="str">
            <v>#.24</v>
          </cell>
        </row>
        <row r="77">
          <cell r="A77" t="str">
            <v>사토운반:연암</v>
          </cell>
          <cell r="B77" t="str">
            <v>B.H0.7 + D.T15</v>
          </cell>
          <cell r="C77" t="str">
            <v>M3</v>
          </cell>
          <cell r="D77">
            <v>374.14</v>
          </cell>
          <cell r="E77">
            <v>12000</v>
          </cell>
          <cell r="F77">
            <v>4489680</v>
          </cell>
          <cell r="G77">
            <v>4500</v>
          </cell>
          <cell r="H77">
            <v>1683630</v>
          </cell>
          <cell r="I77">
            <v>3500</v>
          </cell>
          <cell r="J77">
            <v>1309490</v>
          </cell>
          <cell r="K77">
            <v>4000</v>
          </cell>
          <cell r="L77">
            <v>1496560</v>
          </cell>
          <cell r="M77" t="str">
            <v>#.7</v>
          </cell>
        </row>
        <row r="78">
          <cell r="A78" t="str">
            <v>모래부설(B.H 0.7M3)</v>
          </cell>
          <cell r="B78" t="str">
            <v>기계90%+인력10%</v>
          </cell>
          <cell r="C78" t="str">
            <v>M3</v>
          </cell>
          <cell r="D78">
            <v>70.66</v>
          </cell>
          <cell r="E78">
            <v>1300</v>
          </cell>
          <cell r="F78">
            <v>91858</v>
          </cell>
          <cell r="G78">
            <v>200</v>
          </cell>
          <cell r="H78">
            <v>14132</v>
          </cell>
          <cell r="I78">
            <v>700</v>
          </cell>
          <cell r="J78">
            <v>49462</v>
          </cell>
          <cell r="K78">
            <v>400</v>
          </cell>
          <cell r="L78">
            <v>28264</v>
          </cell>
          <cell r="M78" t="str">
            <v>#.14</v>
          </cell>
        </row>
        <row r="79">
          <cell r="A79" t="str">
            <v>바닥면 고르기</v>
          </cell>
          <cell r="B79" t="str">
            <v>연암</v>
          </cell>
          <cell r="C79" t="str">
            <v>M2</v>
          </cell>
          <cell r="D79">
            <v>287.7</v>
          </cell>
          <cell r="E79">
            <v>5400</v>
          </cell>
          <cell r="F79">
            <v>1553580</v>
          </cell>
          <cell r="G79">
            <v>500</v>
          </cell>
          <cell r="H79">
            <v>143850</v>
          </cell>
          <cell r="I79">
            <v>4600</v>
          </cell>
          <cell r="J79">
            <v>1323420</v>
          </cell>
          <cell r="K79">
            <v>300</v>
          </cell>
          <cell r="L79">
            <v>86310</v>
          </cell>
          <cell r="M79" t="str">
            <v>No.2</v>
          </cell>
        </row>
        <row r="80">
          <cell r="A80" t="str">
            <v>콘크리트포장 절단</v>
          </cell>
          <cell r="C80" t="str">
            <v>M</v>
          </cell>
          <cell r="D80">
            <v>338.89</v>
          </cell>
          <cell r="E80">
            <v>2000</v>
          </cell>
          <cell r="F80">
            <v>677780</v>
          </cell>
          <cell r="G80">
            <v>900</v>
          </cell>
          <cell r="H80">
            <v>305001</v>
          </cell>
          <cell r="I80">
            <v>1000</v>
          </cell>
          <cell r="J80">
            <v>338890</v>
          </cell>
          <cell r="K80">
            <v>100</v>
          </cell>
          <cell r="L80">
            <v>33889</v>
          </cell>
          <cell r="M80" t="str">
            <v>No.5</v>
          </cell>
        </row>
        <row r="81">
          <cell r="A81" t="str">
            <v>콘크리트포장 깨기</v>
          </cell>
          <cell r="B81" t="str">
            <v>T=30cm미만</v>
          </cell>
          <cell r="C81" t="str">
            <v>M3</v>
          </cell>
          <cell r="D81">
            <v>67.069999999999993</v>
          </cell>
          <cell r="E81">
            <v>15200</v>
          </cell>
          <cell r="F81">
            <v>1019464</v>
          </cell>
          <cell r="G81">
            <v>2200</v>
          </cell>
          <cell r="H81">
            <v>147554</v>
          </cell>
          <cell r="I81">
            <v>6300</v>
          </cell>
          <cell r="J81">
            <v>422541</v>
          </cell>
          <cell r="K81">
            <v>6700</v>
          </cell>
          <cell r="L81">
            <v>449369</v>
          </cell>
          <cell r="M81" t="str">
            <v>#.13</v>
          </cell>
        </row>
        <row r="82">
          <cell r="A82" t="str">
            <v>콘크리트포장 포설</v>
          </cell>
          <cell r="B82" t="str">
            <v>T=20cm</v>
          </cell>
          <cell r="C82" t="str">
            <v>M3</v>
          </cell>
          <cell r="D82">
            <v>67.069999999999993</v>
          </cell>
          <cell r="E82">
            <v>103500</v>
          </cell>
          <cell r="F82">
            <v>6941745</v>
          </cell>
          <cell r="G82">
            <v>52500</v>
          </cell>
          <cell r="H82">
            <v>3521175</v>
          </cell>
          <cell r="I82">
            <v>51000</v>
          </cell>
          <cell r="J82">
            <v>3420570</v>
          </cell>
          <cell r="K82">
            <v>0</v>
          </cell>
          <cell r="L82">
            <v>0</v>
          </cell>
          <cell r="M82" t="str">
            <v>No.6</v>
          </cell>
        </row>
        <row r="83">
          <cell r="A83" t="str">
            <v>모래부설(B.H 0.7M3)</v>
          </cell>
          <cell r="B83" t="str">
            <v>기계90%+인력10%</v>
          </cell>
          <cell r="C83" t="str">
            <v>M3</v>
          </cell>
          <cell r="D83">
            <v>10.06</v>
          </cell>
          <cell r="E83">
            <v>1300</v>
          </cell>
          <cell r="F83">
            <v>13078</v>
          </cell>
          <cell r="G83">
            <v>200</v>
          </cell>
          <cell r="H83">
            <v>2012</v>
          </cell>
          <cell r="I83">
            <v>700</v>
          </cell>
          <cell r="J83">
            <v>7042</v>
          </cell>
          <cell r="K83">
            <v>400</v>
          </cell>
          <cell r="L83">
            <v>4024</v>
          </cell>
          <cell r="M83" t="str">
            <v>#.14</v>
          </cell>
        </row>
        <row r="84">
          <cell r="A84" t="str">
            <v>와이어메쉬깔기</v>
          </cell>
          <cell r="B84" t="str">
            <v>#8X100X100</v>
          </cell>
          <cell r="C84" t="str">
            <v>M2</v>
          </cell>
          <cell r="D84">
            <v>335.34</v>
          </cell>
          <cell r="E84">
            <v>3000</v>
          </cell>
          <cell r="F84">
            <v>1006020</v>
          </cell>
          <cell r="G84">
            <v>2000</v>
          </cell>
          <cell r="H84">
            <v>670680</v>
          </cell>
          <cell r="I84">
            <v>1000</v>
          </cell>
          <cell r="J84">
            <v>335340</v>
          </cell>
          <cell r="K84">
            <v>0</v>
          </cell>
          <cell r="L84">
            <v>0</v>
          </cell>
          <cell r="M84" t="str">
            <v>No.7</v>
          </cell>
        </row>
        <row r="85">
          <cell r="A85" t="str">
            <v>보조기층포설 및 다짐</v>
          </cell>
          <cell r="B85" t="str">
            <v>T=30cm</v>
          </cell>
          <cell r="C85" t="str">
            <v>M3</v>
          </cell>
          <cell r="D85">
            <v>97.05</v>
          </cell>
          <cell r="E85">
            <v>2800</v>
          </cell>
          <cell r="F85">
            <v>271740</v>
          </cell>
          <cell r="G85">
            <v>400</v>
          </cell>
          <cell r="H85">
            <v>38820</v>
          </cell>
          <cell r="I85">
            <v>1700</v>
          </cell>
          <cell r="J85">
            <v>164985</v>
          </cell>
          <cell r="K85">
            <v>700</v>
          </cell>
          <cell r="L85">
            <v>67935</v>
          </cell>
          <cell r="M85" t="str">
            <v>#.11</v>
          </cell>
        </row>
        <row r="86">
          <cell r="A86" t="str">
            <v>신축재</v>
          </cell>
          <cell r="C86" t="str">
            <v>M2</v>
          </cell>
          <cell r="D86">
            <v>8.5399999999999991</v>
          </cell>
          <cell r="E86">
            <v>12600</v>
          </cell>
          <cell r="F86">
            <v>107604</v>
          </cell>
          <cell r="G86">
            <v>12000</v>
          </cell>
          <cell r="H86">
            <v>102480</v>
          </cell>
          <cell r="I86">
            <v>600</v>
          </cell>
          <cell r="J86">
            <v>5124</v>
          </cell>
          <cell r="K86">
            <v>0</v>
          </cell>
          <cell r="L86">
            <v>0</v>
          </cell>
        </row>
        <row r="87">
          <cell r="A87" t="str">
            <v>양생(비닐)</v>
          </cell>
          <cell r="C87" t="str">
            <v>M2</v>
          </cell>
          <cell r="D87">
            <v>335.34</v>
          </cell>
          <cell r="E87">
            <v>900</v>
          </cell>
          <cell r="F87">
            <v>301806</v>
          </cell>
          <cell r="G87">
            <v>700</v>
          </cell>
          <cell r="H87">
            <v>234738</v>
          </cell>
          <cell r="I87">
            <v>200</v>
          </cell>
          <cell r="J87">
            <v>67068</v>
          </cell>
          <cell r="K87">
            <v>0</v>
          </cell>
          <cell r="L87">
            <v>0</v>
          </cell>
          <cell r="M87" t="str">
            <v>No.8</v>
          </cell>
        </row>
        <row r="88">
          <cell r="A88" t="str">
            <v>폐기물운반</v>
          </cell>
          <cell r="B88" t="str">
            <v>B.H0.7 + D.T15</v>
          </cell>
          <cell r="C88" t="str">
            <v>M3</v>
          </cell>
          <cell r="D88">
            <v>67.069999999999993</v>
          </cell>
          <cell r="E88">
            <v>12300</v>
          </cell>
          <cell r="F88">
            <v>824961</v>
          </cell>
          <cell r="G88">
            <v>4600</v>
          </cell>
          <cell r="H88">
            <v>308522</v>
          </cell>
          <cell r="I88">
            <v>3500</v>
          </cell>
          <cell r="J88">
            <v>234745</v>
          </cell>
          <cell r="K88">
            <v>4200</v>
          </cell>
          <cell r="L88">
            <v>281694</v>
          </cell>
          <cell r="M88" t="str">
            <v>#.12</v>
          </cell>
        </row>
        <row r="91">
          <cell r="A91" t="str">
            <v>2. 관 로 공</v>
          </cell>
          <cell r="F91">
            <v>1186400</v>
          </cell>
          <cell r="H91">
            <v>220800</v>
          </cell>
          <cell r="J91">
            <v>965600</v>
          </cell>
          <cell r="L91">
            <v>0</v>
          </cell>
        </row>
        <row r="92">
          <cell r="A92" t="str">
            <v>이중벽P.E관 접합및부설</v>
          </cell>
          <cell r="B92" t="str">
            <v>Φ250M/M</v>
          </cell>
          <cell r="C92" t="str">
            <v>개소</v>
          </cell>
          <cell r="D92">
            <v>67</v>
          </cell>
          <cell r="E92">
            <v>4000</v>
          </cell>
          <cell r="F92">
            <v>268000</v>
          </cell>
          <cell r="G92">
            <v>0</v>
          </cell>
          <cell r="H92">
            <v>0</v>
          </cell>
          <cell r="I92">
            <v>4000</v>
          </cell>
          <cell r="J92">
            <v>268000</v>
          </cell>
          <cell r="K92">
            <v>0</v>
          </cell>
          <cell r="L92">
            <v>0</v>
          </cell>
          <cell r="M92" t="str">
            <v>No.24</v>
          </cell>
        </row>
        <row r="93">
          <cell r="A93" t="str">
            <v>레미콘타설</v>
          </cell>
          <cell r="B93" t="str">
            <v>무근구조물</v>
          </cell>
          <cell r="C93" t="str">
            <v>M3</v>
          </cell>
          <cell r="D93">
            <v>16</v>
          </cell>
          <cell r="E93">
            <v>16000</v>
          </cell>
          <cell r="F93">
            <v>256000</v>
          </cell>
          <cell r="G93">
            <v>0</v>
          </cell>
          <cell r="H93">
            <v>0</v>
          </cell>
          <cell r="I93">
            <v>16000</v>
          </cell>
          <cell r="J93">
            <v>256000</v>
          </cell>
          <cell r="K93">
            <v>0</v>
          </cell>
          <cell r="L93">
            <v>0</v>
          </cell>
          <cell r="M93" t="str">
            <v>No.10</v>
          </cell>
        </row>
        <row r="94">
          <cell r="A94" t="str">
            <v>합판거푸집</v>
          </cell>
          <cell r="B94" t="str">
            <v>0-7m:6회</v>
          </cell>
          <cell r="C94" t="str">
            <v>M2</v>
          </cell>
          <cell r="D94">
            <v>55.2</v>
          </cell>
          <cell r="E94">
            <v>12000</v>
          </cell>
          <cell r="F94">
            <v>662400</v>
          </cell>
          <cell r="G94">
            <v>4000</v>
          </cell>
          <cell r="H94">
            <v>220800</v>
          </cell>
          <cell r="I94">
            <v>8000</v>
          </cell>
          <cell r="J94">
            <v>441600</v>
          </cell>
          <cell r="K94">
            <v>0</v>
          </cell>
          <cell r="L94">
            <v>0</v>
          </cell>
          <cell r="M94" t="str">
            <v>No.11</v>
          </cell>
        </row>
        <row r="96">
          <cell r="A96" t="str">
            <v>3. 맨 홀 공</v>
          </cell>
          <cell r="F96">
            <v>9593939</v>
          </cell>
          <cell r="H96">
            <v>2758859</v>
          </cell>
          <cell r="J96">
            <v>6789914</v>
          </cell>
          <cell r="L96">
            <v>45166</v>
          </cell>
        </row>
        <row r="97">
          <cell r="A97" t="str">
            <v>레미콘타설</v>
          </cell>
          <cell r="B97" t="str">
            <v>무근구조물</v>
          </cell>
          <cell r="C97" t="str">
            <v>M3</v>
          </cell>
          <cell r="D97">
            <v>7.38</v>
          </cell>
          <cell r="E97">
            <v>16000</v>
          </cell>
          <cell r="F97">
            <v>118080</v>
          </cell>
          <cell r="G97">
            <v>0</v>
          </cell>
          <cell r="H97">
            <v>0</v>
          </cell>
          <cell r="I97">
            <v>16000</v>
          </cell>
          <cell r="J97">
            <v>118080</v>
          </cell>
          <cell r="K97">
            <v>0</v>
          </cell>
          <cell r="L97">
            <v>0</v>
          </cell>
          <cell r="M97" t="str">
            <v>No.10</v>
          </cell>
        </row>
        <row r="98">
          <cell r="A98" t="str">
            <v>레미콘타설</v>
          </cell>
          <cell r="B98" t="str">
            <v>철근구조물</v>
          </cell>
          <cell r="C98" t="str">
            <v>M3</v>
          </cell>
          <cell r="D98">
            <v>32.729999999999997</v>
          </cell>
          <cell r="E98">
            <v>21700</v>
          </cell>
          <cell r="F98">
            <v>710241</v>
          </cell>
          <cell r="G98">
            <v>400</v>
          </cell>
          <cell r="H98">
            <v>13092</v>
          </cell>
          <cell r="I98">
            <v>21000</v>
          </cell>
          <cell r="J98">
            <v>687330</v>
          </cell>
          <cell r="K98">
            <v>300</v>
          </cell>
          <cell r="L98">
            <v>9819</v>
          </cell>
          <cell r="M98" t="str">
            <v>No.14</v>
          </cell>
        </row>
        <row r="99">
          <cell r="A99" t="str">
            <v>합판거푸집</v>
          </cell>
          <cell r="B99" t="str">
            <v>0-7m:6회</v>
          </cell>
          <cell r="C99" t="str">
            <v>M2</v>
          </cell>
          <cell r="D99">
            <v>8.0399999999999991</v>
          </cell>
          <cell r="E99">
            <v>12000</v>
          </cell>
          <cell r="F99">
            <v>96480</v>
          </cell>
          <cell r="G99">
            <v>4000</v>
          </cell>
          <cell r="H99">
            <v>32160</v>
          </cell>
          <cell r="I99">
            <v>8000</v>
          </cell>
          <cell r="J99">
            <v>64320</v>
          </cell>
          <cell r="K99">
            <v>0</v>
          </cell>
          <cell r="L99">
            <v>0</v>
          </cell>
          <cell r="M99" t="str">
            <v>No.11</v>
          </cell>
        </row>
        <row r="100">
          <cell r="A100" t="str">
            <v>합판거푸집</v>
          </cell>
          <cell r="B100" t="str">
            <v>0-7m:3회</v>
          </cell>
          <cell r="C100" t="str">
            <v>M2</v>
          </cell>
          <cell r="D100">
            <v>231.08</v>
          </cell>
          <cell r="E100">
            <v>17100</v>
          </cell>
          <cell r="F100">
            <v>3951468</v>
          </cell>
          <cell r="G100">
            <v>5300</v>
          </cell>
          <cell r="H100">
            <v>1224724</v>
          </cell>
          <cell r="I100">
            <v>11800</v>
          </cell>
          <cell r="J100">
            <v>2726744</v>
          </cell>
          <cell r="K100">
            <v>0</v>
          </cell>
          <cell r="L100">
            <v>0</v>
          </cell>
          <cell r="M100" t="str">
            <v>No.15</v>
          </cell>
        </row>
        <row r="101">
          <cell r="A101" t="str">
            <v>원형거푸집</v>
          </cell>
          <cell r="B101" t="str">
            <v>3 회</v>
          </cell>
          <cell r="C101" t="str">
            <v>M2</v>
          </cell>
          <cell r="D101">
            <v>15.03</v>
          </cell>
          <cell r="E101">
            <v>38600</v>
          </cell>
          <cell r="F101">
            <v>580158</v>
          </cell>
          <cell r="G101">
            <v>11500</v>
          </cell>
          <cell r="H101">
            <v>172845</v>
          </cell>
          <cell r="I101">
            <v>27100</v>
          </cell>
          <cell r="J101">
            <v>407313</v>
          </cell>
          <cell r="K101">
            <v>0</v>
          </cell>
          <cell r="L101">
            <v>0</v>
          </cell>
          <cell r="M101" t="str">
            <v>No.16</v>
          </cell>
        </row>
        <row r="102">
          <cell r="A102" t="str">
            <v>목재거푸집</v>
          </cell>
          <cell r="B102" t="str">
            <v>0-7m:4회</v>
          </cell>
          <cell r="C102" t="str">
            <v>M2</v>
          </cell>
          <cell r="D102">
            <v>4.55</v>
          </cell>
          <cell r="E102">
            <v>26100</v>
          </cell>
          <cell r="F102">
            <v>118755</v>
          </cell>
          <cell r="G102">
            <v>7100</v>
          </cell>
          <cell r="H102">
            <v>32305</v>
          </cell>
          <cell r="I102">
            <v>19000</v>
          </cell>
          <cell r="J102">
            <v>86450</v>
          </cell>
          <cell r="K102">
            <v>0</v>
          </cell>
          <cell r="L102">
            <v>0</v>
          </cell>
          <cell r="M102" t="str">
            <v>No.32</v>
          </cell>
        </row>
        <row r="103">
          <cell r="A103" t="str">
            <v>시공이음 설치</v>
          </cell>
          <cell r="B103" t="str">
            <v>PVC,B=150X5mm</v>
          </cell>
          <cell r="C103" t="str">
            <v>M</v>
          </cell>
          <cell r="D103">
            <v>57</v>
          </cell>
          <cell r="E103">
            <v>13700</v>
          </cell>
          <cell r="F103">
            <v>780900</v>
          </cell>
          <cell r="G103">
            <v>2400</v>
          </cell>
          <cell r="H103">
            <v>136800</v>
          </cell>
          <cell r="I103">
            <v>11300</v>
          </cell>
          <cell r="J103">
            <v>644100</v>
          </cell>
          <cell r="K103">
            <v>0</v>
          </cell>
          <cell r="L103">
            <v>0</v>
          </cell>
          <cell r="M103" t="str">
            <v>No.17</v>
          </cell>
        </row>
        <row r="104">
          <cell r="A104" t="str">
            <v>철근가공및조립</v>
          </cell>
          <cell r="B104" t="str">
            <v>보통</v>
          </cell>
          <cell r="C104" t="str">
            <v>TON</v>
          </cell>
          <cell r="D104">
            <v>1.8640000000000001</v>
          </cell>
          <cell r="E104">
            <v>327000</v>
          </cell>
          <cell r="F104">
            <v>609528</v>
          </cell>
          <cell r="G104">
            <v>4000</v>
          </cell>
          <cell r="H104">
            <v>7456</v>
          </cell>
          <cell r="I104">
            <v>317000</v>
          </cell>
          <cell r="J104">
            <v>590888</v>
          </cell>
          <cell r="K104">
            <v>6000</v>
          </cell>
          <cell r="L104">
            <v>11184</v>
          </cell>
          <cell r="M104" t="str">
            <v>No.18</v>
          </cell>
        </row>
        <row r="105">
          <cell r="A105" t="str">
            <v>사다리설치</v>
          </cell>
          <cell r="B105" t="str">
            <v>S.T.S</v>
          </cell>
          <cell r="C105" t="str">
            <v>M</v>
          </cell>
          <cell r="D105">
            <v>13.22</v>
          </cell>
          <cell r="E105">
            <v>10900</v>
          </cell>
          <cell r="F105">
            <v>144098</v>
          </cell>
          <cell r="G105">
            <v>6600</v>
          </cell>
          <cell r="H105">
            <v>87252</v>
          </cell>
          <cell r="I105">
            <v>4100</v>
          </cell>
          <cell r="J105">
            <v>54202</v>
          </cell>
          <cell r="K105">
            <v>200</v>
          </cell>
          <cell r="L105">
            <v>2644</v>
          </cell>
          <cell r="M105" t="str">
            <v>No.19</v>
          </cell>
        </row>
        <row r="106">
          <cell r="A106" t="str">
            <v>맨홀뚜껑설치</v>
          </cell>
          <cell r="B106" t="str">
            <v>(주철재)</v>
          </cell>
          <cell r="C106" t="str">
            <v>조</v>
          </cell>
          <cell r="D106">
            <v>12</v>
          </cell>
          <cell r="E106">
            <v>45800</v>
          </cell>
          <cell r="F106">
            <v>549600</v>
          </cell>
          <cell r="G106">
            <v>0</v>
          </cell>
          <cell r="H106">
            <v>0</v>
          </cell>
          <cell r="I106">
            <v>45800</v>
          </cell>
          <cell r="J106">
            <v>549600</v>
          </cell>
          <cell r="K106">
            <v>0</v>
          </cell>
          <cell r="L106">
            <v>0</v>
          </cell>
          <cell r="M106" t="str">
            <v>No.20</v>
          </cell>
        </row>
        <row r="107">
          <cell r="A107" t="str">
            <v>강관비계</v>
          </cell>
          <cell r="B107" t="str">
            <v>3개월</v>
          </cell>
          <cell r="C107" t="str">
            <v>M2</v>
          </cell>
          <cell r="D107">
            <v>67.08</v>
          </cell>
          <cell r="E107">
            <v>9200</v>
          </cell>
          <cell r="F107">
            <v>617136</v>
          </cell>
          <cell r="G107">
            <v>2300</v>
          </cell>
          <cell r="H107">
            <v>154284</v>
          </cell>
          <cell r="I107">
            <v>6600</v>
          </cell>
          <cell r="J107">
            <v>442728</v>
          </cell>
          <cell r="K107">
            <v>300</v>
          </cell>
          <cell r="L107">
            <v>20124</v>
          </cell>
          <cell r="M107" t="str">
            <v>No.33</v>
          </cell>
        </row>
        <row r="108">
          <cell r="A108" t="str">
            <v>강관동바리(3개월)</v>
          </cell>
          <cell r="B108" t="str">
            <v>H=0-4.2M</v>
          </cell>
          <cell r="C108" t="str">
            <v>공M3</v>
          </cell>
          <cell r="D108">
            <v>12.32</v>
          </cell>
          <cell r="E108">
            <v>6300</v>
          </cell>
          <cell r="F108">
            <v>77616</v>
          </cell>
          <cell r="G108">
            <v>200</v>
          </cell>
          <cell r="H108">
            <v>2464</v>
          </cell>
          <cell r="I108">
            <v>6100</v>
          </cell>
          <cell r="J108">
            <v>75152</v>
          </cell>
          <cell r="K108">
            <v>0</v>
          </cell>
          <cell r="L108">
            <v>0</v>
          </cell>
          <cell r="M108" t="str">
            <v>No.21</v>
          </cell>
        </row>
        <row r="109">
          <cell r="A109" t="str">
            <v>양생(비닐)</v>
          </cell>
          <cell r="C109" t="str">
            <v>M2</v>
          </cell>
          <cell r="D109">
            <v>17.010000000000002</v>
          </cell>
          <cell r="E109">
            <v>900</v>
          </cell>
          <cell r="F109">
            <v>15309</v>
          </cell>
          <cell r="G109">
            <v>700</v>
          </cell>
          <cell r="H109">
            <v>11907</v>
          </cell>
          <cell r="I109">
            <v>200</v>
          </cell>
          <cell r="J109">
            <v>3402</v>
          </cell>
          <cell r="K109">
            <v>0</v>
          </cell>
          <cell r="L109">
            <v>0</v>
          </cell>
          <cell r="M109" t="str">
            <v>No.8</v>
          </cell>
        </row>
        <row r="110">
          <cell r="A110" t="str">
            <v>시공이음면정리(치핑)</v>
          </cell>
          <cell r="B110" t="str">
            <v>인력</v>
          </cell>
          <cell r="C110" t="str">
            <v>M2</v>
          </cell>
          <cell r="D110">
            <v>11.55</v>
          </cell>
          <cell r="E110">
            <v>19000</v>
          </cell>
          <cell r="F110">
            <v>219450</v>
          </cell>
          <cell r="G110">
            <v>500</v>
          </cell>
          <cell r="H110">
            <v>5775</v>
          </cell>
          <cell r="I110">
            <v>18500</v>
          </cell>
          <cell r="J110">
            <v>213675</v>
          </cell>
          <cell r="K110">
            <v>0</v>
          </cell>
          <cell r="L110">
            <v>0</v>
          </cell>
          <cell r="M110" t="str">
            <v>No.22</v>
          </cell>
        </row>
        <row r="111">
          <cell r="A111" t="str">
            <v>스페이서(T=75MM)</v>
          </cell>
          <cell r="C111" t="str">
            <v>EA</v>
          </cell>
          <cell r="D111">
            <v>39</v>
          </cell>
          <cell r="E111">
            <v>100</v>
          </cell>
          <cell r="F111">
            <v>3900</v>
          </cell>
          <cell r="G111">
            <v>100</v>
          </cell>
          <cell r="H111">
            <v>3900</v>
          </cell>
          <cell r="I111">
            <v>0</v>
          </cell>
          <cell r="J111">
            <v>0</v>
          </cell>
          <cell r="K111">
            <v>0</v>
          </cell>
          <cell r="L111">
            <v>0</v>
          </cell>
        </row>
        <row r="112">
          <cell r="A112" t="str">
            <v>쇠흙손 마감</v>
          </cell>
          <cell r="C112" t="str">
            <v>M2</v>
          </cell>
          <cell r="D112">
            <v>4.6500000000000004</v>
          </cell>
          <cell r="E112">
            <v>800</v>
          </cell>
          <cell r="F112">
            <v>3720</v>
          </cell>
          <cell r="G112">
            <v>300</v>
          </cell>
          <cell r="H112">
            <v>1395</v>
          </cell>
          <cell r="I112">
            <v>200</v>
          </cell>
          <cell r="J112">
            <v>930</v>
          </cell>
          <cell r="K112">
            <v>300</v>
          </cell>
          <cell r="L112">
            <v>1395</v>
          </cell>
          <cell r="M112" t="str">
            <v>No.27</v>
          </cell>
        </row>
        <row r="113">
          <cell r="A113" t="str">
            <v>이중벽 P.E관 지수단관</v>
          </cell>
          <cell r="B113" t="str">
            <v>Φ250M/M</v>
          </cell>
          <cell r="C113" t="str">
            <v>EA</v>
          </cell>
          <cell r="D113">
            <v>25</v>
          </cell>
          <cell r="E113">
            <v>39900</v>
          </cell>
          <cell r="F113">
            <v>997500</v>
          </cell>
          <cell r="G113">
            <v>34900</v>
          </cell>
          <cell r="H113">
            <v>872500</v>
          </cell>
          <cell r="I113">
            <v>5000</v>
          </cell>
          <cell r="J113">
            <v>125000</v>
          </cell>
          <cell r="K113">
            <v>0</v>
          </cell>
          <cell r="L113">
            <v>0</v>
          </cell>
        </row>
        <row r="115">
          <cell r="A115" t="str">
            <v>4. 우수월류공</v>
          </cell>
          <cell r="F115">
            <v>1946621</v>
          </cell>
          <cell r="H115">
            <v>393948</v>
          </cell>
          <cell r="J115">
            <v>1536998</v>
          </cell>
          <cell r="L115">
            <v>15675</v>
          </cell>
        </row>
        <row r="116">
          <cell r="A116" t="str">
            <v>레미콘타설</v>
          </cell>
          <cell r="B116" t="str">
            <v>무근구조물</v>
          </cell>
          <cell r="C116" t="str">
            <v>M3</v>
          </cell>
          <cell r="D116">
            <v>1.88</v>
          </cell>
          <cell r="E116">
            <v>16000</v>
          </cell>
          <cell r="F116">
            <v>30080</v>
          </cell>
          <cell r="G116">
            <v>0</v>
          </cell>
          <cell r="H116">
            <v>0</v>
          </cell>
          <cell r="I116">
            <v>16000</v>
          </cell>
          <cell r="J116">
            <v>30080</v>
          </cell>
          <cell r="K116">
            <v>0</v>
          </cell>
          <cell r="L116">
            <v>0</v>
          </cell>
          <cell r="M116" t="str">
            <v>No.10</v>
          </cell>
        </row>
        <row r="117">
          <cell r="A117" t="str">
            <v>레미콘타설</v>
          </cell>
          <cell r="B117" t="str">
            <v>철근구조물</v>
          </cell>
          <cell r="C117" t="str">
            <v>M3</v>
          </cell>
          <cell r="D117">
            <v>9.06</v>
          </cell>
          <cell r="E117">
            <v>21700</v>
          </cell>
          <cell r="F117">
            <v>196602</v>
          </cell>
          <cell r="G117">
            <v>400</v>
          </cell>
          <cell r="H117">
            <v>3624</v>
          </cell>
          <cell r="I117">
            <v>21000</v>
          </cell>
          <cell r="J117">
            <v>190260</v>
          </cell>
          <cell r="K117">
            <v>300</v>
          </cell>
          <cell r="L117">
            <v>2718</v>
          </cell>
          <cell r="M117" t="str">
            <v>No.14</v>
          </cell>
        </row>
        <row r="118">
          <cell r="A118" t="str">
            <v>합판거푸집</v>
          </cell>
          <cell r="B118" t="str">
            <v>0-7m:6회</v>
          </cell>
          <cell r="C118" t="str">
            <v>M2</v>
          </cell>
          <cell r="D118">
            <v>3.07</v>
          </cell>
          <cell r="E118">
            <v>12000</v>
          </cell>
          <cell r="F118">
            <v>36840</v>
          </cell>
          <cell r="G118">
            <v>4000</v>
          </cell>
          <cell r="H118">
            <v>12280</v>
          </cell>
          <cell r="I118">
            <v>8000</v>
          </cell>
          <cell r="J118">
            <v>24560</v>
          </cell>
          <cell r="K118">
            <v>0</v>
          </cell>
          <cell r="L118">
            <v>0</v>
          </cell>
          <cell r="M118" t="str">
            <v>No.11</v>
          </cell>
        </row>
        <row r="119">
          <cell r="A119" t="str">
            <v>합판거푸집</v>
          </cell>
          <cell r="B119" t="str">
            <v>0-7m:3회</v>
          </cell>
          <cell r="C119" t="str">
            <v>M2</v>
          </cell>
          <cell r="D119">
            <v>44.05</v>
          </cell>
          <cell r="E119">
            <v>17100</v>
          </cell>
          <cell r="F119">
            <v>753255</v>
          </cell>
          <cell r="G119">
            <v>5300</v>
          </cell>
          <cell r="H119">
            <v>233465</v>
          </cell>
          <cell r="I119">
            <v>11800</v>
          </cell>
          <cell r="J119">
            <v>519790</v>
          </cell>
          <cell r="K119">
            <v>0</v>
          </cell>
          <cell r="L119">
            <v>0</v>
          </cell>
          <cell r="M119" t="str">
            <v>No.15</v>
          </cell>
        </row>
        <row r="120">
          <cell r="A120" t="str">
            <v>원형거푸집</v>
          </cell>
          <cell r="B120" t="str">
            <v>3 회</v>
          </cell>
          <cell r="C120" t="str">
            <v>M2</v>
          </cell>
          <cell r="D120">
            <v>1.76</v>
          </cell>
          <cell r="E120">
            <v>38600</v>
          </cell>
          <cell r="F120">
            <v>67936</v>
          </cell>
          <cell r="G120">
            <v>11500</v>
          </cell>
          <cell r="H120">
            <v>20240</v>
          </cell>
          <cell r="I120">
            <v>27100</v>
          </cell>
          <cell r="J120">
            <v>47696</v>
          </cell>
          <cell r="K120">
            <v>0</v>
          </cell>
          <cell r="L120">
            <v>0</v>
          </cell>
          <cell r="M120" t="str">
            <v>No.16</v>
          </cell>
        </row>
        <row r="121">
          <cell r="A121" t="str">
            <v>시공이음 설치</v>
          </cell>
          <cell r="B121" t="str">
            <v>PVC,B=150X5mm</v>
          </cell>
          <cell r="C121" t="str">
            <v>M</v>
          </cell>
          <cell r="D121">
            <v>10.4</v>
          </cell>
          <cell r="E121">
            <v>13700</v>
          </cell>
          <cell r="F121">
            <v>142480</v>
          </cell>
          <cell r="G121">
            <v>2400</v>
          </cell>
          <cell r="H121">
            <v>24960</v>
          </cell>
          <cell r="I121">
            <v>11300</v>
          </cell>
          <cell r="J121">
            <v>117520</v>
          </cell>
          <cell r="K121">
            <v>0</v>
          </cell>
          <cell r="L121">
            <v>0</v>
          </cell>
          <cell r="M121" t="str">
            <v>No.17</v>
          </cell>
        </row>
        <row r="122">
          <cell r="A122" t="str">
            <v>철근가공및조립</v>
          </cell>
          <cell r="B122" t="str">
            <v>보통</v>
          </cell>
          <cell r="C122" t="str">
            <v>TON</v>
          </cell>
          <cell r="D122">
            <v>0.76600000000000001</v>
          </cell>
          <cell r="E122">
            <v>327000</v>
          </cell>
          <cell r="F122">
            <v>250482</v>
          </cell>
          <cell r="G122">
            <v>4000</v>
          </cell>
          <cell r="H122">
            <v>3064</v>
          </cell>
          <cell r="I122">
            <v>317000</v>
          </cell>
          <cell r="J122">
            <v>242822</v>
          </cell>
          <cell r="K122">
            <v>6000</v>
          </cell>
          <cell r="L122">
            <v>4596</v>
          </cell>
          <cell r="M122" t="str">
            <v>No.18</v>
          </cell>
        </row>
        <row r="123">
          <cell r="A123" t="str">
            <v>사다리설치(STS)</v>
          </cell>
          <cell r="C123" t="str">
            <v>M</v>
          </cell>
          <cell r="D123">
            <v>2.87</v>
          </cell>
          <cell r="E123">
            <v>10900</v>
          </cell>
          <cell r="F123">
            <v>31283</v>
          </cell>
          <cell r="G123">
            <v>6600</v>
          </cell>
          <cell r="H123">
            <v>18942</v>
          </cell>
          <cell r="I123">
            <v>4100</v>
          </cell>
          <cell r="J123">
            <v>11767</v>
          </cell>
          <cell r="K123">
            <v>200</v>
          </cell>
          <cell r="L123">
            <v>574</v>
          </cell>
          <cell r="M123" t="str">
            <v>No.19</v>
          </cell>
        </row>
        <row r="124">
          <cell r="A124" t="str">
            <v>맨홀뚜껑설치</v>
          </cell>
          <cell r="B124" t="str">
            <v>(주철재)</v>
          </cell>
          <cell r="C124" t="str">
            <v>조</v>
          </cell>
          <cell r="D124">
            <v>2</v>
          </cell>
          <cell r="E124">
            <v>45800</v>
          </cell>
          <cell r="F124">
            <v>91600</v>
          </cell>
          <cell r="G124">
            <v>0</v>
          </cell>
          <cell r="H124">
            <v>0</v>
          </cell>
          <cell r="I124">
            <v>45800</v>
          </cell>
          <cell r="J124">
            <v>91600</v>
          </cell>
          <cell r="K124">
            <v>0</v>
          </cell>
          <cell r="L124">
            <v>0</v>
          </cell>
          <cell r="M124" t="str">
            <v>No.20</v>
          </cell>
        </row>
        <row r="125">
          <cell r="A125" t="str">
            <v>강관비계</v>
          </cell>
          <cell r="B125" t="str">
            <v>3개월</v>
          </cell>
          <cell r="C125" t="str">
            <v>M2</v>
          </cell>
          <cell r="D125">
            <v>20.93</v>
          </cell>
          <cell r="E125">
            <v>9200</v>
          </cell>
          <cell r="F125">
            <v>192556</v>
          </cell>
          <cell r="G125">
            <v>2300</v>
          </cell>
          <cell r="H125">
            <v>48139</v>
          </cell>
          <cell r="I125">
            <v>6600</v>
          </cell>
          <cell r="J125">
            <v>138138</v>
          </cell>
          <cell r="K125">
            <v>300</v>
          </cell>
          <cell r="L125">
            <v>6279</v>
          </cell>
          <cell r="M125" t="str">
            <v>No.33</v>
          </cell>
        </row>
        <row r="126">
          <cell r="A126" t="str">
            <v>강관동바리(3개월)</v>
          </cell>
          <cell r="B126" t="str">
            <v>H=0-4.2M</v>
          </cell>
          <cell r="C126" t="str">
            <v>공M3</v>
          </cell>
          <cell r="D126">
            <v>2.84</v>
          </cell>
          <cell r="E126">
            <v>6300</v>
          </cell>
          <cell r="F126">
            <v>17892</v>
          </cell>
          <cell r="G126">
            <v>200</v>
          </cell>
          <cell r="H126">
            <v>568</v>
          </cell>
          <cell r="I126">
            <v>6100</v>
          </cell>
          <cell r="J126">
            <v>17324</v>
          </cell>
          <cell r="K126">
            <v>0</v>
          </cell>
          <cell r="L126">
            <v>0</v>
          </cell>
          <cell r="M126" t="str">
            <v>No.21</v>
          </cell>
        </row>
        <row r="127">
          <cell r="A127" t="str">
            <v>양생(비닐)</v>
          </cell>
          <cell r="C127" t="str">
            <v>M2</v>
          </cell>
          <cell r="D127">
            <v>8.98</v>
          </cell>
          <cell r="E127">
            <v>900</v>
          </cell>
          <cell r="F127">
            <v>8082</v>
          </cell>
          <cell r="G127">
            <v>700</v>
          </cell>
          <cell r="H127">
            <v>6286</v>
          </cell>
          <cell r="I127">
            <v>200</v>
          </cell>
          <cell r="J127">
            <v>1796</v>
          </cell>
          <cell r="K127">
            <v>0</v>
          </cell>
          <cell r="L127">
            <v>0</v>
          </cell>
          <cell r="M127" t="str">
            <v>No.8</v>
          </cell>
        </row>
        <row r="128">
          <cell r="A128" t="str">
            <v>시공이음면정리(치핑)</v>
          </cell>
          <cell r="B128" t="str">
            <v>인력</v>
          </cell>
          <cell r="C128" t="str">
            <v>M2</v>
          </cell>
          <cell r="D128">
            <v>3.88</v>
          </cell>
          <cell r="E128">
            <v>19000</v>
          </cell>
          <cell r="F128">
            <v>73720</v>
          </cell>
          <cell r="G128">
            <v>500</v>
          </cell>
          <cell r="H128">
            <v>1940</v>
          </cell>
          <cell r="I128">
            <v>18500</v>
          </cell>
          <cell r="J128">
            <v>71780</v>
          </cell>
          <cell r="K128">
            <v>0</v>
          </cell>
          <cell r="L128">
            <v>0</v>
          </cell>
          <cell r="M128" t="str">
            <v>No.22</v>
          </cell>
        </row>
        <row r="129">
          <cell r="A129" t="str">
            <v>스페이서(T=75MM)</v>
          </cell>
          <cell r="C129" t="str">
            <v>EA</v>
          </cell>
          <cell r="D129">
            <v>13</v>
          </cell>
          <cell r="E129">
            <v>100</v>
          </cell>
          <cell r="F129">
            <v>1300</v>
          </cell>
          <cell r="G129">
            <v>100</v>
          </cell>
          <cell r="H129">
            <v>1300</v>
          </cell>
          <cell r="I129">
            <v>0</v>
          </cell>
          <cell r="J129">
            <v>0</v>
          </cell>
          <cell r="K129">
            <v>0</v>
          </cell>
          <cell r="L129">
            <v>0</v>
          </cell>
        </row>
        <row r="130">
          <cell r="A130" t="str">
            <v>수팽창고무지수판 설치</v>
          </cell>
          <cell r="B130" t="str">
            <v>20X10</v>
          </cell>
          <cell r="C130" t="str">
            <v>M</v>
          </cell>
          <cell r="D130">
            <v>3.54</v>
          </cell>
          <cell r="E130">
            <v>3900</v>
          </cell>
          <cell r="F130">
            <v>13806</v>
          </cell>
          <cell r="G130">
            <v>3100</v>
          </cell>
          <cell r="H130">
            <v>10974</v>
          </cell>
          <cell r="I130">
            <v>800</v>
          </cell>
          <cell r="J130">
            <v>2832</v>
          </cell>
          <cell r="K130">
            <v>0</v>
          </cell>
          <cell r="L130">
            <v>0</v>
          </cell>
          <cell r="M130" t="str">
            <v>No.23</v>
          </cell>
        </row>
        <row r="131">
          <cell r="A131" t="str">
            <v>이중벽P.E관 접합및부설</v>
          </cell>
          <cell r="B131" t="str">
            <v>Φ250M/M</v>
          </cell>
          <cell r="C131" t="str">
            <v>개소</v>
          </cell>
          <cell r="D131">
            <v>3</v>
          </cell>
          <cell r="E131">
            <v>4000</v>
          </cell>
          <cell r="F131">
            <v>12000</v>
          </cell>
          <cell r="G131">
            <v>0</v>
          </cell>
          <cell r="H131">
            <v>0</v>
          </cell>
          <cell r="I131">
            <v>4000</v>
          </cell>
          <cell r="J131">
            <v>12000</v>
          </cell>
          <cell r="K131">
            <v>0</v>
          </cell>
          <cell r="L131">
            <v>0</v>
          </cell>
          <cell r="M131" t="str">
            <v>No.24</v>
          </cell>
        </row>
        <row r="132">
          <cell r="A132" t="str">
            <v>콘크리트 절단</v>
          </cell>
          <cell r="C132" t="str">
            <v>M</v>
          </cell>
          <cell r="D132">
            <v>1.4</v>
          </cell>
          <cell r="E132">
            <v>2000</v>
          </cell>
          <cell r="F132">
            <v>2800</v>
          </cell>
          <cell r="G132">
            <v>900</v>
          </cell>
          <cell r="H132">
            <v>1260</v>
          </cell>
          <cell r="I132">
            <v>1000</v>
          </cell>
          <cell r="J132">
            <v>1400</v>
          </cell>
          <cell r="K132">
            <v>100</v>
          </cell>
          <cell r="L132">
            <v>140</v>
          </cell>
          <cell r="M132" t="str">
            <v>No.5</v>
          </cell>
        </row>
        <row r="133">
          <cell r="A133" t="str">
            <v>철근 구조물헐기</v>
          </cell>
          <cell r="B133" t="str">
            <v>소형브레커+공기압축기</v>
          </cell>
          <cell r="C133" t="str">
            <v>M3</v>
          </cell>
          <cell r="D133">
            <v>0.03</v>
          </cell>
          <cell r="E133">
            <v>35800</v>
          </cell>
          <cell r="F133">
            <v>1074</v>
          </cell>
          <cell r="G133">
            <v>6400</v>
          </cell>
          <cell r="H133">
            <v>192</v>
          </cell>
          <cell r="I133">
            <v>17800</v>
          </cell>
          <cell r="J133">
            <v>534</v>
          </cell>
          <cell r="K133">
            <v>11600</v>
          </cell>
          <cell r="L133">
            <v>348</v>
          </cell>
          <cell r="M133" t="str">
            <v>No.29</v>
          </cell>
        </row>
        <row r="134">
          <cell r="A134" t="str">
            <v>폐기물운반(L=10km)</v>
          </cell>
          <cell r="B134" t="str">
            <v>B.H0.7 + D.T15</v>
          </cell>
          <cell r="C134" t="str">
            <v>M3</v>
          </cell>
          <cell r="D134">
            <v>0.03</v>
          </cell>
          <cell r="E134">
            <v>12300</v>
          </cell>
          <cell r="F134">
            <v>369</v>
          </cell>
          <cell r="G134">
            <v>4600</v>
          </cell>
          <cell r="H134">
            <v>138</v>
          </cell>
          <cell r="I134">
            <v>3500</v>
          </cell>
          <cell r="J134">
            <v>105</v>
          </cell>
          <cell r="K134">
            <v>4200</v>
          </cell>
          <cell r="L134">
            <v>126</v>
          </cell>
          <cell r="M134" t="str">
            <v>#.12</v>
          </cell>
        </row>
        <row r="135">
          <cell r="A135" t="str">
            <v>잡석부설(B.H 0.7)</v>
          </cell>
          <cell r="B135" t="str">
            <v>기계90%+인력10%</v>
          </cell>
          <cell r="C135" t="str">
            <v>M3</v>
          </cell>
          <cell r="D135">
            <v>2.52</v>
          </cell>
          <cell r="E135">
            <v>3000</v>
          </cell>
          <cell r="F135">
            <v>7560</v>
          </cell>
          <cell r="G135">
            <v>200</v>
          </cell>
          <cell r="H135">
            <v>504</v>
          </cell>
          <cell r="I135">
            <v>2500</v>
          </cell>
          <cell r="J135">
            <v>6300</v>
          </cell>
          <cell r="K135">
            <v>300</v>
          </cell>
          <cell r="L135">
            <v>756</v>
          </cell>
          <cell r="M135" t="str">
            <v>#.5</v>
          </cell>
        </row>
        <row r="136">
          <cell r="A136" t="str">
            <v>신·구 콘크리트 접착제바르기</v>
          </cell>
          <cell r="C136" t="str">
            <v>M2</v>
          </cell>
          <cell r="D136">
            <v>1.38</v>
          </cell>
          <cell r="E136">
            <v>10800</v>
          </cell>
          <cell r="F136">
            <v>14904</v>
          </cell>
          <cell r="G136">
            <v>4400</v>
          </cell>
          <cell r="H136">
            <v>6072</v>
          </cell>
          <cell r="I136">
            <v>6300</v>
          </cell>
          <cell r="J136">
            <v>8694</v>
          </cell>
          <cell r="K136">
            <v>100</v>
          </cell>
          <cell r="L136">
            <v>138</v>
          </cell>
          <cell r="M136" t="str">
            <v>No.30</v>
          </cell>
        </row>
        <row r="138">
          <cell r="A138" t="str">
            <v>5. 부대시설공</v>
          </cell>
          <cell r="F138">
            <v>1354076</v>
          </cell>
          <cell r="H138">
            <v>513559</v>
          </cell>
          <cell r="J138">
            <v>551142</v>
          </cell>
          <cell r="L138">
            <v>289375</v>
          </cell>
        </row>
        <row r="139">
          <cell r="A139" t="str">
            <v>하수관거인식테이프</v>
          </cell>
          <cell r="B139" t="str">
            <v>5cmX20m</v>
          </cell>
          <cell r="C139" t="str">
            <v>M</v>
          </cell>
          <cell r="D139">
            <v>399.3</v>
          </cell>
          <cell r="E139">
            <v>1300</v>
          </cell>
          <cell r="F139">
            <v>519090</v>
          </cell>
          <cell r="G139">
            <v>1100</v>
          </cell>
          <cell r="H139">
            <v>439230</v>
          </cell>
          <cell r="I139">
            <v>200</v>
          </cell>
          <cell r="J139">
            <v>79860</v>
          </cell>
          <cell r="K139">
            <v>0</v>
          </cell>
          <cell r="L139">
            <v>0</v>
          </cell>
        </row>
        <row r="140">
          <cell r="A140" t="str">
            <v>하수관내 C.C.T.V조사</v>
          </cell>
          <cell r="B140" t="str">
            <v>하수관내 C.C.T.V 조사</v>
          </cell>
          <cell r="C140" t="str">
            <v>M</v>
          </cell>
          <cell r="D140">
            <v>399.3</v>
          </cell>
          <cell r="E140">
            <v>1700</v>
          </cell>
          <cell r="F140">
            <v>678810</v>
          </cell>
          <cell r="G140">
            <v>100</v>
          </cell>
          <cell r="H140">
            <v>39930</v>
          </cell>
          <cell r="I140">
            <v>1000</v>
          </cell>
          <cell r="J140">
            <v>399300</v>
          </cell>
          <cell r="K140">
            <v>600</v>
          </cell>
          <cell r="L140">
            <v>239580</v>
          </cell>
          <cell r="M140" t="str">
            <v>No.40</v>
          </cell>
        </row>
        <row r="141">
          <cell r="A141" t="str">
            <v>철근 구조물헐기</v>
          </cell>
          <cell r="B141" t="str">
            <v>소형브레커+공기압축기</v>
          </cell>
          <cell r="C141" t="str">
            <v>M3</v>
          </cell>
          <cell r="D141">
            <v>2.78</v>
          </cell>
          <cell r="E141">
            <v>35800</v>
          </cell>
          <cell r="F141">
            <v>99524</v>
          </cell>
          <cell r="G141">
            <v>6400</v>
          </cell>
          <cell r="H141">
            <v>17792</v>
          </cell>
          <cell r="I141">
            <v>17800</v>
          </cell>
          <cell r="J141">
            <v>49484</v>
          </cell>
          <cell r="K141">
            <v>11600</v>
          </cell>
          <cell r="L141">
            <v>32248</v>
          </cell>
          <cell r="M141" t="str">
            <v>No.29</v>
          </cell>
        </row>
        <row r="142">
          <cell r="A142" t="str">
            <v>무근 구조물헐기</v>
          </cell>
          <cell r="B142" t="str">
            <v>소형브레커+공기압축기</v>
          </cell>
          <cell r="C142" t="str">
            <v>M3</v>
          </cell>
          <cell r="D142">
            <v>0.56999999999999995</v>
          </cell>
          <cell r="E142">
            <v>27100</v>
          </cell>
          <cell r="F142">
            <v>15447</v>
          </cell>
          <cell r="G142">
            <v>2100</v>
          </cell>
          <cell r="H142">
            <v>1197</v>
          </cell>
          <cell r="I142">
            <v>18900</v>
          </cell>
          <cell r="J142">
            <v>10773</v>
          </cell>
          <cell r="K142">
            <v>6100</v>
          </cell>
          <cell r="L142">
            <v>3477</v>
          </cell>
          <cell r="M142" t="str">
            <v>No.26</v>
          </cell>
        </row>
        <row r="143">
          <cell r="A143" t="str">
            <v>폐기물운반</v>
          </cell>
          <cell r="B143" t="str">
            <v>B.H0.7 + D.T15</v>
          </cell>
          <cell r="C143" t="str">
            <v>M3</v>
          </cell>
          <cell r="D143">
            <v>3.35</v>
          </cell>
          <cell r="E143">
            <v>12300</v>
          </cell>
          <cell r="F143">
            <v>41205</v>
          </cell>
          <cell r="G143">
            <v>4600</v>
          </cell>
          <cell r="H143">
            <v>15410</v>
          </cell>
          <cell r="I143">
            <v>3500</v>
          </cell>
          <cell r="J143">
            <v>11725</v>
          </cell>
          <cell r="K143">
            <v>4200</v>
          </cell>
          <cell r="L143">
            <v>14070</v>
          </cell>
          <cell r="M143" t="str">
            <v>#.12</v>
          </cell>
        </row>
        <row r="145">
          <cell r="A145" t="str">
            <v>6. 운 반 공</v>
          </cell>
          <cell r="F145">
            <v>761681</v>
          </cell>
          <cell r="H145">
            <v>222200</v>
          </cell>
          <cell r="J145">
            <v>242400</v>
          </cell>
          <cell r="L145">
            <v>297081</v>
          </cell>
        </row>
        <row r="146">
          <cell r="A146" t="str">
            <v>철근운반</v>
          </cell>
          <cell r="C146" t="str">
            <v>TON</v>
          </cell>
          <cell r="D146">
            <v>2.7090000000000001</v>
          </cell>
          <cell r="E146">
            <v>9000</v>
          </cell>
          <cell r="F146">
            <v>24381</v>
          </cell>
          <cell r="G146">
            <v>0</v>
          </cell>
          <cell r="H146">
            <v>0</v>
          </cell>
          <cell r="I146">
            <v>0</v>
          </cell>
          <cell r="J146">
            <v>0</v>
          </cell>
          <cell r="K146">
            <v>9000</v>
          </cell>
          <cell r="L146">
            <v>24381</v>
          </cell>
          <cell r="M146" t="str">
            <v>#.15</v>
          </cell>
        </row>
        <row r="147">
          <cell r="A147" t="str">
            <v>보조기층운반</v>
          </cell>
          <cell r="C147" t="str">
            <v>M3</v>
          </cell>
          <cell r="D147">
            <v>101</v>
          </cell>
          <cell r="E147">
            <v>7300</v>
          </cell>
          <cell r="F147">
            <v>737300</v>
          </cell>
          <cell r="G147">
            <v>2200</v>
          </cell>
          <cell r="H147">
            <v>222200</v>
          </cell>
          <cell r="I147">
            <v>2400</v>
          </cell>
          <cell r="J147">
            <v>242400</v>
          </cell>
          <cell r="K147">
            <v>2700</v>
          </cell>
          <cell r="L147">
            <v>272700</v>
          </cell>
          <cell r="M147" t="str">
            <v>#.18</v>
          </cell>
        </row>
        <row r="157">
          <cell r="A157" t="str">
            <v>2. A2-LINE 차집관로</v>
          </cell>
          <cell r="C157" t="str">
            <v>식</v>
          </cell>
          <cell r="D157">
            <v>1</v>
          </cell>
          <cell r="F157">
            <v>39387310</v>
          </cell>
          <cell r="H157">
            <v>10991388</v>
          </cell>
          <cell r="J157">
            <v>20818809</v>
          </cell>
          <cell r="L157">
            <v>7577113</v>
          </cell>
        </row>
        <row r="159">
          <cell r="A159" t="str">
            <v>1. 토    공</v>
          </cell>
          <cell r="F159">
            <v>30626541</v>
          </cell>
          <cell r="H159">
            <v>8819461</v>
          </cell>
          <cell r="J159">
            <v>14836633</v>
          </cell>
          <cell r="L159">
            <v>6970447</v>
          </cell>
        </row>
        <row r="160">
          <cell r="A160" t="str">
            <v>터파기:보조기층</v>
          </cell>
          <cell r="B160" t="str">
            <v>B.H 0.7㎥</v>
          </cell>
          <cell r="C160" t="str">
            <v>M3</v>
          </cell>
          <cell r="D160">
            <v>91</v>
          </cell>
          <cell r="E160">
            <v>1100</v>
          </cell>
          <cell r="F160">
            <v>100100</v>
          </cell>
          <cell r="G160">
            <v>300</v>
          </cell>
          <cell r="H160">
            <v>27300</v>
          </cell>
          <cell r="I160">
            <v>400</v>
          </cell>
          <cell r="J160">
            <v>36400</v>
          </cell>
          <cell r="K160">
            <v>400</v>
          </cell>
          <cell r="L160">
            <v>36400</v>
          </cell>
          <cell r="M160" t="str">
            <v>#.1</v>
          </cell>
        </row>
        <row r="161">
          <cell r="A161" t="str">
            <v>터파기:토사(육상),기계80+인력20</v>
          </cell>
          <cell r="B161" t="str">
            <v>B.H 0.7㎥</v>
          </cell>
          <cell r="C161" t="str">
            <v>M3</v>
          </cell>
          <cell r="D161">
            <v>800.16</v>
          </cell>
          <cell r="E161">
            <v>2000</v>
          </cell>
          <cell r="F161">
            <v>1600320</v>
          </cell>
          <cell r="G161">
            <v>100</v>
          </cell>
          <cell r="H161">
            <v>80016</v>
          </cell>
          <cell r="I161">
            <v>1600</v>
          </cell>
          <cell r="J161">
            <v>1280256</v>
          </cell>
          <cell r="K161">
            <v>300</v>
          </cell>
          <cell r="L161">
            <v>240048</v>
          </cell>
          <cell r="M161" t="str">
            <v>#.2</v>
          </cell>
        </row>
        <row r="162">
          <cell r="A162" t="str">
            <v>기계터파기(연암)</v>
          </cell>
          <cell r="B162" t="str">
            <v>B.H0.7+브레이커</v>
          </cell>
          <cell r="C162" t="str">
            <v>M3</v>
          </cell>
          <cell r="D162">
            <v>392.63</v>
          </cell>
          <cell r="E162">
            <v>18400</v>
          </cell>
          <cell r="F162">
            <v>7224392</v>
          </cell>
          <cell r="G162">
            <v>2800</v>
          </cell>
          <cell r="H162">
            <v>1099364</v>
          </cell>
          <cell r="I162">
            <v>7300</v>
          </cell>
          <cell r="J162">
            <v>2866199</v>
          </cell>
          <cell r="K162">
            <v>8300</v>
          </cell>
          <cell r="L162">
            <v>3258829</v>
          </cell>
          <cell r="M162" t="str">
            <v>#.3</v>
          </cell>
        </row>
        <row r="163">
          <cell r="A163" t="str">
            <v>되메우기 및 다짐</v>
          </cell>
          <cell r="B163" t="str">
            <v>B.H 0.7+플래이트 콤펙터</v>
          </cell>
          <cell r="C163" t="str">
            <v>M3</v>
          </cell>
          <cell r="D163">
            <v>1052.1199999999999</v>
          </cell>
          <cell r="E163">
            <v>3500</v>
          </cell>
          <cell r="F163">
            <v>3682420</v>
          </cell>
          <cell r="G163">
            <v>400</v>
          </cell>
          <cell r="H163">
            <v>420848</v>
          </cell>
          <cell r="I163">
            <v>2600</v>
          </cell>
          <cell r="J163">
            <v>2735512</v>
          </cell>
          <cell r="K163">
            <v>500</v>
          </cell>
          <cell r="L163">
            <v>526060</v>
          </cell>
          <cell r="M163" t="str">
            <v>#.4</v>
          </cell>
        </row>
        <row r="164">
          <cell r="A164" t="str">
            <v>사토운반:내부운반(L=5.0km)</v>
          </cell>
          <cell r="B164" t="str">
            <v>B.H0.7 + D.T15</v>
          </cell>
          <cell r="C164" t="str">
            <v>M3</v>
          </cell>
          <cell r="D164">
            <v>251.96</v>
          </cell>
          <cell r="E164">
            <v>2500</v>
          </cell>
          <cell r="F164">
            <v>629900</v>
          </cell>
          <cell r="G164">
            <v>900</v>
          </cell>
          <cell r="H164">
            <v>226764</v>
          </cell>
          <cell r="I164">
            <v>700</v>
          </cell>
          <cell r="J164">
            <v>176372</v>
          </cell>
          <cell r="K164">
            <v>900</v>
          </cell>
          <cell r="L164">
            <v>226764</v>
          </cell>
          <cell r="M164" t="str">
            <v>#.24</v>
          </cell>
        </row>
        <row r="165">
          <cell r="A165" t="str">
            <v>사토운반:보조기층</v>
          </cell>
          <cell r="B165" t="str">
            <v>B.H0.7 + D.T15</v>
          </cell>
          <cell r="C165" t="str">
            <v>M3</v>
          </cell>
          <cell r="D165">
            <v>91</v>
          </cell>
          <cell r="E165">
            <v>7300</v>
          </cell>
          <cell r="F165">
            <v>664300</v>
          </cell>
          <cell r="G165">
            <v>2700</v>
          </cell>
          <cell r="H165">
            <v>245700</v>
          </cell>
          <cell r="I165">
            <v>2100</v>
          </cell>
          <cell r="J165">
            <v>191100</v>
          </cell>
          <cell r="K165">
            <v>2500</v>
          </cell>
          <cell r="L165">
            <v>227500</v>
          </cell>
          <cell r="M165" t="str">
            <v>#.6</v>
          </cell>
        </row>
        <row r="166">
          <cell r="A166" t="str">
            <v>사토운반:연암</v>
          </cell>
          <cell r="B166" t="str">
            <v>B.H0.7 + D.T15</v>
          </cell>
          <cell r="C166" t="str">
            <v>M3</v>
          </cell>
          <cell r="D166">
            <v>392.63</v>
          </cell>
          <cell r="E166">
            <v>12000</v>
          </cell>
          <cell r="F166">
            <v>4711560</v>
          </cell>
          <cell r="G166">
            <v>4500</v>
          </cell>
          <cell r="H166">
            <v>1766835</v>
          </cell>
          <cell r="I166">
            <v>3500</v>
          </cell>
          <cell r="J166">
            <v>1374205</v>
          </cell>
          <cell r="K166">
            <v>4000</v>
          </cell>
          <cell r="L166">
            <v>1570520</v>
          </cell>
          <cell r="M166" t="str">
            <v>#.7</v>
          </cell>
        </row>
        <row r="167">
          <cell r="A167" t="str">
            <v>모래부설 및 다짐(B.H 0.7M3,관로기초)</v>
          </cell>
          <cell r="B167" t="str">
            <v>기계90%+인력10%</v>
          </cell>
          <cell r="C167" t="str">
            <v>M3</v>
          </cell>
          <cell r="D167">
            <v>86.28</v>
          </cell>
          <cell r="E167">
            <v>2300</v>
          </cell>
          <cell r="F167">
            <v>198444</v>
          </cell>
          <cell r="G167">
            <v>200</v>
          </cell>
          <cell r="H167">
            <v>17256</v>
          </cell>
          <cell r="I167">
            <v>1600</v>
          </cell>
          <cell r="J167">
            <v>138048</v>
          </cell>
          <cell r="K167">
            <v>500</v>
          </cell>
          <cell r="L167">
            <v>43140</v>
          </cell>
          <cell r="M167" t="str">
            <v>#.8</v>
          </cell>
        </row>
        <row r="168">
          <cell r="A168" t="str">
            <v>바닥면 고르기</v>
          </cell>
          <cell r="B168" t="str">
            <v>연암</v>
          </cell>
          <cell r="C168" t="str">
            <v>M2</v>
          </cell>
          <cell r="D168">
            <v>347.19</v>
          </cell>
          <cell r="E168">
            <v>5400</v>
          </cell>
          <cell r="F168">
            <v>1874826</v>
          </cell>
          <cell r="G168">
            <v>500</v>
          </cell>
          <cell r="H168">
            <v>173595</v>
          </cell>
          <cell r="I168">
            <v>4600</v>
          </cell>
          <cell r="J168">
            <v>1597074</v>
          </cell>
          <cell r="K168">
            <v>300</v>
          </cell>
          <cell r="L168">
            <v>104157</v>
          </cell>
          <cell r="M168" t="str">
            <v>No.2</v>
          </cell>
        </row>
        <row r="169">
          <cell r="A169" t="str">
            <v>콘크리트포장 절단</v>
          </cell>
          <cell r="C169" t="str">
            <v>M</v>
          </cell>
          <cell r="D169">
            <v>370.76</v>
          </cell>
          <cell r="E169">
            <v>2000</v>
          </cell>
          <cell r="F169">
            <v>741520</v>
          </cell>
          <cell r="G169">
            <v>900</v>
          </cell>
          <cell r="H169">
            <v>333684</v>
          </cell>
          <cell r="I169">
            <v>1000</v>
          </cell>
          <cell r="J169">
            <v>370760</v>
          </cell>
          <cell r="K169">
            <v>100</v>
          </cell>
          <cell r="L169">
            <v>37076</v>
          </cell>
          <cell r="M169" t="str">
            <v>No.5</v>
          </cell>
        </row>
        <row r="170">
          <cell r="A170" t="str">
            <v>콘크리트포장 깨기</v>
          </cell>
          <cell r="B170" t="str">
            <v>T=30cm미만</v>
          </cell>
          <cell r="C170" t="str">
            <v>M3</v>
          </cell>
          <cell r="D170">
            <v>58.54</v>
          </cell>
          <cell r="E170">
            <v>15200</v>
          </cell>
          <cell r="F170">
            <v>889808</v>
          </cell>
          <cell r="G170">
            <v>2200</v>
          </cell>
          <cell r="H170">
            <v>128788</v>
          </cell>
          <cell r="I170">
            <v>6300</v>
          </cell>
          <cell r="J170">
            <v>368802</v>
          </cell>
          <cell r="K170">
            <v>6700</v>
          </cell>
          <cell r="L170">
            <v>392218</v>
          </cell>
          <cell r="M170" t="str">
            <v>#.13</v>
          </cell>
        </row>
        <row r="171">
          <cell r="A171" t="str">
            <v>콘크리트포장 포설</v>
          </cell>
          <cell r="B171" t="str">
            <v>T=20cm</v>
          </cell>
          <cell r="C171" t="str">
            <v>M3</v>
          </cell>
          <cell r="D171">
            <v>58.54</v>
          </cell>
          <cell r="E171">
            <v>103500</v>
          </cell>
          <cell r="F171">
            <v>6058890</v>
          </cell>
          <cell r="G171">
            <v>52500</v>
          </cell>
          <cell r="H171">
            <v>3073350</v>
          </cell>
          <cell r="I171">
            <v>51000</v>
          </cell>
          <cell r="J171">
            <v>2985540</v>
          </cell>
          <cell r="K171">
            <v>0</v>
          </cell>
          <cell r="L171">
            <v>0</v>
          </cell>
          <cell r="M171" t="str">
            <v>No.6</v>
          </cell>
        </row>
        <row r="172">
          <cell r="A172" t="str">
            <v>폐기물운반</v>
          </cell>
          <cell r="B172" t="str">
            <v>B.H0.7 + D.T15</v>
          </cell>
          <cell r="C172" t="str">
            <v>M3</v>
          </cell>
          <cell r="D172">
            <v>58.54</v>
          </cell>
          <cell r="E172">
            <v>12300</v>
          </cell>
          <cell r="F172">
            <v>720042</v>
          </cell>
          <cell r="G172">
            <v>4600</v>
          </cell>
          <cell r="H172">
            <v>269284</v>
          </cell>
          <cell r="I172">
            <v>3500</v>
          </cell>
          <cell r="J172">
            <v>204890</v>
          </cell>
          <cell r="K172">
            <v>4200</v>
          </cell>
          <cell r="L172">
            <v>245868</v>
          </cell>
          <cell r="M172" t="str">
            <v>#.12</v>
          </cell>
        </row>
        <row r="173">
          <cell r="A173" t="str">
            <v>모래부설 및 다짐(B.H 0.7M3,관로기초)</v>
          </cell>
          <cell r="B173" t="str">
            <v>기계90%+인력10%</v>
          </cell>
          <cell r="C173" t="str">
            <v>M3</v>
          </cell>
          <cell r="D173">
            <v>8.7799999999999994</v>
          </cell>
          <cell r="E173">
            <v>2300</v>
          </cell>
          <cell r="F173">
            <v>20194</v>
          </cell>
          <cell r="G173">
            <v>200</v>
          </cell>
          <cell r="H173">
            <v>1756</v>
          </cell>
          <cell r="I173">
            <v>1600</v>
          </cell>
          <cell r="J173">
            <v>14048</v>
          </cell>
          <cell r="K173">
            <v>500</v>
          </cell>
          <cell r="L173">
            <v>4390</v>
          </cell>
          <cell r="M173" t="str">
            <v>#.8</v>
          </cell>
        </row>
        <row r="174">
          <cell r="A174" t="str">
            <v>와이어메쉬깔기</v>
          </cell>
          <cell r="B174" t="str">
            <v>#8X100X100</v>
          </cell>
          <cell r="C174" t="str">
            <v>M2</v>
          </cell>
          <cell r="D174">
            <v>292.70999999999998</v>
          </cell>
          <cell r="E174">
            <v>3000</v>
          </cell>
          <cell r="F174">
            <v>878130</v>
          </cell>
          <cell r="G174">
            <v>2000</v>
          </cell>
          <cell r="H174">
            <v>585420</v>
          </cell>
          <cell r="I174">
            <v>1000</v>
          </cell>
          <cell r="J174">
            <v>292710</v>
          </cell>
          <cell r="K174">
            <v>0</v>
          </cell>
          <cell r="L174">
            <v>0</v>
          </cell>
          <cell r="M174" t="str">
            <v>No.7</v>
          </cell>
        </row>
        <row r="175">
          <cell r="A175" t="str">
            <v>보조기층포설 및 다짐</v>
          </cell>
          <cell r="B175" t="str">
            <v>T=30cm</v>
          </cell>
          <cell r="C175" t="str">
            <v>M3</v>
          </cell>
          <cell r="D175">
            <v>82.11</v>
          </cell>
          <cell r="E175">
            <v>2800</v>
          </cell>
          <cell r="F175">
            <v>229908</v>
          </cell>
          <cell r="G175">
            <v>400</v>
          </cell>
          <cell r="H175">
            <v>32844</v>
          </cell>
          <cell r="I175">
            <v>1700</v>
          </cell>
          <cell r="J175">
            <v>139587</v>
          </cell>
          <cell r="K175">
            <v>700</v>
          </cell>
          <cell r="L175">
            <v>57477</v>
          </cell>
          <cell r="M175" t="str">
            <v>#.11</v>
          </cell>
        </row>
        <row r="176">
          <cell r="A176" t="str">
            <v>신축재</v>
          </cell>
          <cell r="B176" t="str">
            <v>T=1.5cm</v>
          </cell>
          <cell r="C176" t="str">
            <v>M2</v>
          </cell>
          <cell r="D176">
            <v>10.98</v>
          </cell>
          <cell r="E176">
            <v>12600</v>
          </cell>
          <cell r="F176">
            <v>138348</v>
          </cell>
          <cell r="G176">
            <v>12000</v>
          </cell>
          <cell r="H176">
            <v>131760</v>
          </cell>
          <cell r="I176">
            <v>600</v>
          </cell>
          <cell r="J176">
            <v>6588</v>
          </cell>
          <cell r="K176">
            <v>0</v>
          </cell>
          <cell r="L176">
            <v>0</v>
          </cell>
        </row>
        <row r="177">
          <cell r="A177" t="str">
            <v>양생(비닐)</v>
          </cell>
          <cell r="C177" t="str">
            <v>M2</v>
          </cell>
          <cell r="D177">
            <v>292.70999999999998</v>
          </cell>
          <cell r="E177">
            <v>900</v>
          </cell>
          <cell r="F177">
            <v>263439</v>
          </cell>
          <cell r="G177">
            <v>700</v>
          </cell>
          <cell r="H177">
            <v>204897</v>
          </cell>
          <cell r="I177">
            <v>200</v>
          </cell>
          <cell r="J177">
            <v>58542</v>
          </cell>
          <cell r="K177">
            <v>0</v>
          </cell>
          <cell r="L177">
            <v>0</v>
          </cell>
          <cell r="M177" t="str">
            <v>No.8</v>
          </cell>
        </row>
        <row r="179">
          <cell r="A179" t="str">
            <v>2. 관 로 공</v>
          </cell>
          <cell r="F179">
            <v>475040</v>
          </cell>
          <cell r="H179">
            <v>33120</v>
          </cell>
          <cell r="J179">
            <v>441920</v>
          </cell>
          <cell r="L179">
            <v>0</v>
          </cell>
        </row>
        <row r="180">
          <cell r="A180" t="str">
            <v>이중벽P.E관 접합및부설</v>
          </cell>
          <cell r="B180" t="str">
            <v>Φ250M/M</v>
          </cell>
          <cell r="C180" t="str">
            <v>개소</v>
          </cell>
          <cell r="D180">
            <v>86</v>
          </cell>
          <cell r="E180">
            <v>4000</v>
          </cell>
          <cell r="F180">
            <v>344000</v>
          </cell>
          <cell r="G180">
            <v>0</v>
          </cell>
          <cell r="H180">
            <v>0</v>
          </cell>
          <cell r="I180">
            <v>4000</v>
          </cell>
          <cell r="J180">
            <v>344000</v>
          </cell>
          <cell r="K180">
            <v>0</v>
          </cell>
          <cell r="L180">
            <v>0</v>
          </cell>
          <cell r="M180" t="str">
            <v>No.24</v>
          </cell>
        </row>
        <row r="181">
          <cell r="A181" t="str">
            <v>레미콘타설</v>
          </cell>
          <cell r="B181" t="str">
            <v>무근구조물</v>
          </cell>
          <cell r="C181" t="str">
            <v>M3</v>
          </cell>
          <cell r="D181">
            <v>1.98</v>
          </cell>
          <cell r="E181">
            <v>16000</v>
          </cell>
          <cell r="F181">
            <v>31680</v>
          </cell>
          <cell r="G181">
            <v>0</v>
          </cell>
          <cell r="H181">
            <v>0</v>
          </cell>
          <cell r="I181">
            <v>16000</v>
          </cell>
          <cell r="J181">
            <v>31680</v>
          </cell>
          <cell r="K181">
            <v>0</v>
          </cell>
          <cell r="L181">
            <v>0</v>
          </cell>
          <cell r="M181" t="str">
            <v>No.10</v>
          </cell>
        </row>
        <row r="182">
          <cell r="A182" t="str">
            <v>합판거푸집</v>
          </cell>
          <cell r="B182" t="str">
            <v>0-7m:6회</v>
          </cell>
          <cell r="C182" t="str">
            <v>M2</v>
          </cell>
          <cell r="D182">
            <v>8.2799999999999994</v>
          </cell>
          <cell r="E182">
            <v>12000</v>
          </cell>
          <cell r="F182">
            <v>99360</v>
          </cell>
          <cell r="G182">
            <v>4000</v>
          </cell>
          <cell r="H182">
            <v>33120</v>
          </cell>
          <cell r="I182">
            <v>8000</v>
          </cell>
          <cell r="J182">
            <v>66240</v>
          </cell>
          <cell r="K182">
            <v>0</v>
          </cell>
          <cell r="L182">
            <v>0</v>
          </cell>
          <cell r="M182" t="str">
            <v>No.11</v>
          </cell>
        </row>
        <row r="184">
          <cell r="A184" t="str">
            <v>3. 맨 홀 공</v>
          </cell>
          <cell r="F184">
            <v>3826565</v>
          </cell>
          <cell r="H184">
            <v>869064</v>
          </cell>
          <cell r="J184">
            <v>2919966</v>
          </cell>
          <cell r="L184">
            <v>37535</v>
          </cell>
        </row>
        <row r="185">
          <cell r="A185" t="str">
            <v>레미콘타설</v>
          </cell>
          <cell r="B185" t="str">
            <v>무근구조물</v>
          </cell>
          <cell r="C185" t="str">
            <v>M3</v>
          </cell>
          <cell r="D185">
            <v>2.72</v>
          </cell>
          <cell r="E185">
            <v>16000</v>
          </cell>
          <cell r="F185">
            <v>43520</v>
          </cell>
          <cell r="G185">
            <v>0</v>
          </cell>
          <cell r="H185">
            <v>0</v>
          </cell>
          <cell r="I185">
            <v>16000</v>
          </cell>
          <cell r="J185">
            <v>43520</v>
          </cell>
          <cell r="K185">
            <v>0</v>
          </cell>
          <cell r="L185">
            <v>0</v>
          </cell>
          <cell r="M185" t="str">
            <v>No.10</v>
          </cell>
        </row>
        <row r="186">
          <cell r="A186" t="str">
            <v>레미콘타설</v>
          </cell>
          <cell r="B186" t="str">
            <v>철근구조물</v>
          </cell>
          <cell r="C186" t="str">
            <v>M3</v>
          </cell>
          <cell r="D186">
            <v>11.15</v>
          </cell>
          <cell r="E186">
            <v>21700</v>
          </cell>
          <cell r="F186">
            <v>241955</v>
          </cell>
          <cell r="G186">
            <v>400</v>
          </cell>
          <cell r="H186">
            <v>4460</v>
          </cell>
          <cell r="I186">
            <v>21000</v>
          </cell>
          <cell r="J186">
            <v>234150</v>
          </cell>
          <cell r="K186">
            <v>300</v>
          </cell>
          <cell r="L186">
            <v>3345</v>
          </cell>
          <cell r="M186" t="str">
            <v>No.14</v>
          </cell>
        </row>
        <row r="187">
          <cell r="A187" t="str">
            <v>합판거푸집</v>
          </cell>
          <cell r="B187" t="str">
            <v>0-7m:6회</v>
          </cell>
          <cell r="C187" t="str">
            <v>M2</v>
          </cell>
          <cell r="D187">
            <v>3</v>
          </cell>
          <cell r="E187">
            <v>12000</v>
          </cell>
          <cell r="F187">
            <v>36000</v>
          </cell>
          <cell r="G187">
            <v>4000</v>
          </cell>
          <cell r="H187">
            <v>12000</v>
          </cell>
          <cell r="I187">
            <v>8000</v>
          </cell>
          <cell r="J187">
            <v>24000</v>
          </cell>
          <cell r="K187">
            <v>0</v>
          </cell>
          <cell r="L187">
            <v>0</v>
          </cell>
          <cell r="M187" t="str">
            <v>No.11</v>
          </cell>
        </row>
        <row r="188">
          <cell r="A188" t="str">
            <v>합판거푸집</v>
          </cell>
          <cell r="B188" t="str">
            <v>0-7m:3회</v>
          </cell>
          <cell r="C188" t="str">
            <v>M2</v>
          </cell>
          <cell r="D188">
            <v>83.92</v>
          </cell>
          <cell r="E188">
            <v>17100</v>
          </cell>
          <cell r="F188">
            <v>1435032</v>
          </cell>
          <cell r="G188">
            <v>5300</v>
          </cell>
          <cell r="H188">
            <v>444776</v>
          </cell>
          <cell r="I188">
            <v>11800</v>
          </cell>
          <cell r="J188">
            <v>990256</v>
          </cell>
          <cell r="K188">
            <v>0</v>
          </cell>
          <cell r="L188">
            <v>0</v>
          </cell>
          <cell r="M188" t="str">
            <v>No.15</v>
          </cell>
        </row>
        <row r="189">
          <cell r="A189" t="str">
            <v>원형 거푸집</v>
          </cell>
          <cell r="B189" t="str">
            <v>3 회</v>
          </cell>
          <cell r="C189" t="str">
            <v>M2</v>
          </cell>
          <cell r="D189">
            <v>6.15</v>
          </cell>
          <cell r="E189">
            <v>38600</v>
          </cell>
          <cell r="F189">
            <v>237390</v>
          </cell>
          <cell r="G189">
            <v>11500</v>
          </cell>
          <cell r="H189">
            <v>70725</v>
          </cell>
          <cell r="I189">
            <v>27100</v>
          </cell>
          <cell r="J189">
            <v>166665</v>
          </cell>
          <cell r="K189">
            <v>0</v>
          </cell>
          <cell r="L189">
            <v>0</v>
          </cell>
          <cell r="M189" t="str">
            <v>No.16</v>
          </cell>
        </row>
        <row r="190">
          <cell r="A190" t="str">
            <v>목재거푸집</v>
          </cell>
          <cell r="B190" t="str">
            <v>0-7m:4회</v>
          </cell>
          <cell r="C190" t="str">
            <v>M2</v>
          </cell>
          <cell r="D190">
            <v>1.93</v>
          </cell>
          <cell r="E190">
            <v>26100</v>
          </cell>
          <cell r="F190">
            <v>50373</v>
          </cell>
          <cell r="G190">
            <v>7100</v>
          </cell>
          <cell r="H190">
            <v>13703</v>
          </cell>
          <cell r="I190">
            <v>19000</v>
          </cell>
          <cell r="J190">
            <v>36670</v>
          </cell>
          <cell r="K190">
            <v>0</v>
          </cell>
          <cell r="L190">
            <v>0</v>
          </cell>
          <cell r="M190" t="str">
            <v>No.32</v>
          </cell>
        </row>
        <row r="191">
          <cell r="A191" t="str">
            <v>시공이음 설치</v>
          </cell>
          <cell r="B191" t="str">
            <v>PVC,B=150X5mm</v>
          </cell>
          <cell r="C191" t="str">
            <v>M</v>
          </cell>
          <cell r="D191">
            <v>22</v>
          </cell>
          <cell r="E191">
            <v>13700</v>
          </cell>
          <cell r="F191">
            <v>301400</v>
          </cell>
          <cell r="G191">
            <v>2400</v>
          </cell>
          <cell r="H191">
            <v>52800</v>
          </cell>
          <cell r="I191">
            <v>11300</v>
          </cell>
          <cell r="J191">
            <v>248600</v>
          </cell>
          <cell r="K191">
            <v>0</v>
          </cell>
          <cell r="L191">
            <v>0</v>
          </cell>
          <cell r="M191" t="str">
            <v>No.17</v>
          </cell>
        </row>
        <row r="192">
          <cell r="A192" t="str">
            <v>철근가공및조립</v>
          </cell>
          <cell r="B192" t="str">
            <v>보통</v>
          </cell>
          <cell r="C192" t="str">
            <v>TON</v>
          </cell>
          <cell r="D192">
            <v>0.64</v>
          </cell>
          <cell r="E192">
            <v>327000</v>
          </cell>
          <cell r="F192">
            <v>209280</v>
          </cell>
          <cell r="G192">
            <v>4000</v>
          </cell>
          <cell r="H192">
            <v>2560</v>
          </cell>
          <cell r="I192">
            <v>317000</v>
          </cell>
          <cell r="J192">
            <v>202880</v>
          </cell>
          <cell r="K192">
            <v>6000</v>
          </cell>
          <cell r="L192">
            <v>3840</v>
          </cell>
          <cell r="M192" t="str">
            <v>No.18</v>
          </cell>
        </row>
        <row r="193">
          <cell r="A193" t="str">
            <v>사다리설치(STS)</v>
          </cell>
          <cell r="C193" t="str">
            <v>M</v>
          </cell>
          <cell r="D193">
            <v>6.25</v>
          </cell>
          <cell r="E193">
            <v>10900</v>
          </cell>
          <cell r="F193">
            <v>68125</v>
          </cell>
          <cell r="G193">
            <v>6600</v>
          </cell>
          <cell r="H193">
            <v>41250</v>
          </cell>
          <cell r="I193">
            <v>4100</v>
          </cell>
          <cell r="J193">
            <v>25625</v>
          </cell>
          <cell r="K193">
            <v>200</v>
          </cell>
          <cell r="L193">
            <v>1250</v>
          </cell>
          <cell r="M193" t="str">
            <v>No.19</v>
          </cell>
        </row>
        <row r="194">
          <cell r="A194" t="str">
            <v>맨홀뚜껑설치</v>
          </cell>
          <cell r="B194" t="str">
            <v>(주철재)</v>
          </cell>
          <cell r="C194" t="str">
            <v>조</v>
          </cell>
          <cell r="D194">
            <v>5</v>
          </cell>
          <cell r="E194">
            <v>45800</v>
          </cell>
          <cell r="F194">
            <v>229000</v>
          </cell>
          <cell r="G194">
            <v>0</v>
          </cell>
          <cell r="H194">
            <v>0</v>
          </cell>
          <cell r="I194">
            <v>45800</v>
          </cell>
          <cell r="J194">
            <v>229000</v>
          </cell>
          <cell r="K194">
            <v>0</v>
          </cell>
          <cell r="L194">
            <v>0</v>
          </cell>
          <cell r="M194" t="str">
            <v>No.20</v>
          </cell>
        </row>
        <row r="195">
          <cell r="A195" t="str">
            <v>강관비계</v>
          </cell>
          <cell r="B195" t="str">
            <v>3개월</v>
          </cell>
          <cell r="C195" t="str">
            <v>M2</v>
          </cell>
          <cell r="D195">
            <v>95.05</v>
          </cell>
          <cell r="E195">
            <v>9200</v>
          </cell>
          <cell r="F195">
            <v>874460</v>
          </cell>
          <cell r="G195">
            <v>2300</v>
          </cell>
          <cell r="H195">
            <v>218615</v>
          </cell>
          <cell r="I195">
            <v>6600</v>
          </cell>
          <cell r="J195">
            <v>627330</v>
          </cell>
          <cell r="K195">
            <v>300</v>
          </cell>
          <cell r="L195">
            <v>28515</v>
          </cell>
          <cell r="M195" t="str">
            <v>No.33</v>
          </cell>
        </row>
        <row r="196">
          <cell r="A196" t="str">
            <v>강관동바리(3개월)</v>
          </cell>
          <cell r="B196" t="str">
            <v>H=0-4.2M</v>
          </cell>
          <cell r="C196" t="str">
            <v>공M3</v>
          </cell>
          <cell r="D196">
            <v>2.6</v>
          </cell>
          <cell r="E196">
            <v>6300</v>
          </cell>
          <cell r="F196">
            <v>16380</v>
          </cell>
          <cell r="G196">
            <v>200</v>
          </cell>
          <cell r="H196">
            <v>520</v>
          </cell>
          <cell r="I196">
            <v>6100</v>
          </cell>
          <cell r="J196">
            <v>15860</v>
          </cell>
          <cell r="K196">
            <v>0</v>
          </cell>
          <cell r="L196">
            <v>0</v>
          </cell>
          <cell r="M196" t="str">
            <v>No.21</v>
          </cell>
        </row>
        <row r="197">
          <cell r="A197" t="str">
            <v>양생(비닐)</v>
          </cell>
          <cell r="C197" t="str">
            <v>M2</v>
          </cell>
          <cell r="D197">
            <v>5.0999999999999996</v>
          </cell>
          <cell r="E197">
            <v>900</v>
          </cell>
          <cell r="F197">
            <v>4590</v>
          </cell>
          <cell r="G197">
            <v>700</v>
          </cell>
          <cell r="H197">
            <v>3570</v>
          </cell>
          <cell r="I197">
            <v>200</v>
          </cell>
          <cell r="J197">
            <v>1020</v>
          </cell>
          <cell r="K197">
            <v>0</v>
          </cell>
          <cell r="L197">
            <v>0</v>
          </cell>
          <cell r="M197" t="str">
            <v>No.8</v>
          </cell>
        </row>
        <row r="198">
          <cell r="A198" t="str">
            <v>시공이음면정리(치핑)</v>
          </cell>
          <cell r="B198" t="str">
            <v>인력</v>
          </cell>
          <cell r="C198" t="str">
            <v>M2</v>
          </cell>
          <cell r="D198">
            <v>4</v>
          </cell>
          <cell r="E198">
            <v>19000</v>
          </cell>
          <cell r="F198">
            <v>76000</v>
          </cell>
          <cell r="G198">
            <v>500</v>
          </cell>
          <cell r="H198">
            <v>2000</v>
          </cell>
          <cell r="I198">
            <v>18500</v>
          </cell>
          <cell r="J198">
            <v>74000</v>
          </cell>
          <cell r="K198">
            <v>0</v>
          </cell>
          <cell r="L198">
            <v>0</v>
          </cell>
          <cell r="M198" t="str">
            <v>No.22</v>
          </cell>
        </row>
        <row r="199">
          <cell r="A199" t="str">
            <v>스페이서(T=75MM)</v>
          </cell>
          <cell r="C199" t="str">
            <v>EA</v>
          </cell>
          <cell r="D199">
            <v>15</v>
          </cell>
          <cell r="E199">
            <v>100</v>
          </cell>
          <cell r="F199">
            <v>1500</v>
          </cell>
          <cell r="G199">
            <v>100</v>
          </cell>
          <cell r="H199">
            <v>1500</v>
          </cell>
          <cell r="I199">
            <v>0</v>
          </cell>
          <cell r="J199">
            <v>0</v>
          </cell>
          <cell r="K199">
            <v>0</v>
          </cell>
          <cell r="L199">
            <v>0</v>
          </cell>
        </row>
        <row r="200">
          <cell r="A200" t="str">
            <v>쇠흙손 마감</v>
          </cell>
          <cell r="C200" t="str">
            <v>M2</v>
          </cell>
          <cell r="D200">
            <v>1.95</v>
          </cell>
          <cell r="E200">
            <v>800</v>
          </cell>
          <cell r="F200">
            <v>1560</v>
          </cell>
          <cell r="G200">
            <v>300</v>
          </cell>
          <cell r="H200">
            <v>585</v>
          </cell>
          <cell r="I200">
            <v>200</v>
          </cell>
          <cell r="J200">
            <v>390</v>
          </cell>
          <cell r="K200">
            <v>300</v>
          </cell>
          <cell r="L200">
            <v>585</v>
          </cell>
          <cell r="M200" t="str">
            <v>No.27</v>
          </cell>
        </row>
        <row r="201">
          <cell r="A201" t="str">
            <v>4. 우수월류공</v>
          </cell>
          <cell r="F201">
            <v>845539</v>
          </cell>
          <cell r="H201">
            <v>283150</v>
          </cell>
          <cell r="J201">
            <v>550505</v>
          </cell>
          <cell r="L201">
            <v>11884</v>
          </cell>
        </row>
        <row r="202">
          <cell r="A202" t="str">
            <v>레미콘타설</v>
          </cell>
          <cell r="B202" t="str">
            <v>무근구조물</v>
          </cell>
          <cell r="C202" t="str">
            <v>M3</v>
          </cell>
          <cell r="D202">
            <v>0.56999999999999995</v>
          </cell>
          <cell r="E202">
            <v>16000</v>
          </cell>
          <cell r="F202">
            <v>9120</v>
          </cell>
          <cell r="G202">
            <v>0</v>
          </cell>
          <cell r="H202">
            <v>0</v>
          </cell>
          <cell r="I202">
            <v>16000</v>
          </cell>
          <cell r="J202">
            <v>9120</v>
          </cell>
          <cell r="K202">
            <v>0</v>
          </cell>
          <cell r="L202">
            <v>0</v>
          </cell>
          <cell r="M202" t="str">
            <v>No.10</v>
          </cell>
        </row>
        <row r="203">
          <cell r="A203" t="str">
            <v>레미콘타설</v>
          </cell>
          <cell r="B203" t="str">
            <v>철근구조물</v>
          </cell>
          <cell r="C203" t="str">
            <v>M3</v>
          </cell>
          <cell r="D203">
            <v>3.06</v>
          </cell>
          <cell r="E203">
            <v>21700</v>
          </cell>
          <cell r="F203">
            <v>66402</v>
          </cell>
          <cell r="G203">
            <v>400</v>
          </cell>
          <cell r="H203">
            <v>1224</v>
          </cell>
          <cell r="I203">
            <v>21000</v>
          </cell>
          <cell r="J203">
            <v>64260</v>
          </cell>
          <cell r="K203">
            <v>300</v>
          </cell>
          <cell r="L203">
            <v>918</v>
          </cell>
          <cell r="M203" t="str">
            <v>No.14</v>
          </cell>
        </row>
        <row r="204">
          <cell r="A204" t="str">
            <v>합판거푸집</v>
          </cell>
          <cell r="B204" t="str">
            <v>0-7m:6회</v>
          </cell>
          <cell r="C204" t="str">
            <v>M2</v>
          </cell>
          <cell r="D204">
            <v>1.0900000000000001</v>
          </cell>
          <cell r="E204">
            <v>12000</v>
          </cell>
          <cell r="F204">
            <v>13080</v>
          </cell>
          <cell r="G204">
            <v>4000</v>
          </cell>
          <cell r="H204">
            <v>4360</v>
          </cell>
          <cell r="I204">
            <v>8000</v>
          </cell>
          <cell r="J204">
            <v>8720</v>
          </cell>
          <cell r="K204">
            <v>0</v>
          </cell>
          <cell r="L204">
            <v>0</v>
          </cell>
          <cell r="M204" t="str">
            <v>No.11</v>
          </cell>
        </row>
        <row r="205">
          <cell r="A205" t="str">
            <v>합판거푸집</v>
          </cell>
          <cell r="B205" t="str">
            <v>0-7m:3회</v>
          </cell>
          <cell r="C205" t="str">
            <v>M2</v>
          </cell>
          <cell r="D205">
            <v>19.05</v>
          </cell>
          <cell r="E205">
            <v>17100</v>
          </cell>
          <cell r="F205">
            <v>325755</v>
          </cell>
          <cell r="G205">
            <v>5300</v>
          </cell>
          <cell r="H205">
            <v>100965</v>
          </cell>
          <cell r="I205">
            <v>11800</v>
          </cell>
          <cell r="J205">
            <v>224790</v>
          </cell>
          <cell r="K205">
            <v>0</v>
          </cell>
          <cell r="L205">
            <v>0</v>
          </cell>
          <cell r="M205" t="str">
            <v>No.15</v>
          </cell>
        </row>
        <row r="206">
          <cell r="A206" t="str">
            <v>시공이음 설치</v>
          </cell>
          <cell r="B206" t="str">
            <v>PVC,B=150X5mm</v>
          </cell>
          <cell r="C206" t="str">
            <v>M</v>
          </cell>
          <cell r="D206">
            <v>5</v>
          </cell>
          <cell r="E206">
            <v>13700</v>
          </cell>
          <cell r="F206">
            <v>68500</v>
          </cell>
          <cell r="G206">
            <v>2400</v>
          </cell>
          <cell r="H206">
            <v>12000</v>
          </cell>
          <cell r="I206">
            <v>11300</v>
          </cell>
          <cell r="J206">
            <v>56500</v>
          </cell>
          <cell r="K206">
            <v>0</v>
          </cell>
          <cell r="L206">
            <v>0</v>
          </cell>
          <cell r="M206" t="str">
            <v>No.17</v>
          </cell>
        </row>
        <row r="207">
          <cell r="A207" t="str">
            <v>철근가공및조립</v>
          </cell>
          <cell r="B207" t="str">
            <v>간단</v>
          </cell>
          <cell r="C207" t="str">
            <v>TON</v>
          </cell>
          <cell r="D207">
            <v>6.8000000000000005E-2</v>
          </cell>
          <cell r="E207">
            <v>290000</v>
          </cell>
          <cell r="F207">
            <v>19720</v>
          </cell>
          <cell r="G207">
            <v>3000</v>
          </cell>
          <cell r="H207">
            <v>204</v>
          </cell>
          <cell r="I207">
            <v>281000</v>
          </cell>
          <cell r="J207">
            <v>19108</v>
          </cell>
          <cell r="K207">
            <v>6000</v>
          </cell>
          <cell r="L207">
            <v>408</v>
          </cell>
          <cell r="M207" t="str">
            <v>No.82</v>
          </cell>
        </row>
        <row r="208">
          <cell r="A208" t="str">
            <v>철근가공및조립</v>
          </cell>
          <cell r="B208" t="str">
            <v>보통</v>
          </cell>
          <cell r="C208" t="str">
            <v>TON</v>
          </cell>
          <cell r="D208">
            <v>0.217</v>
          </cell>
          <cell r="E208">
            <v>327000</v>
          </cell>
          <cell r="F208">
            <v>70959</v>
          </cell>
          <cell r="G208">
            <v>4000</v>
          </cell>
          <cell r="H208">
            <v>868</v>
          </cell>
          <cell r="I208">
            <v>317000</v>
          </cell>
          <cell r="J208">
            <v>68789</v>
          </cell>
          <cell r="K208">
            <v>6000</v>
          </cell>
          <cell r="L208">
            <v>1302</v>
          </cell>
          <cell r="M208" t="str">
            <v>No.18</v>
          </cell>
        </row>
        <row r="209">
          <cell r="A209" t="str">
            <v>그레이팅 뚜껑설치</v>
          </cell>
          <cell r="B209" t="str">
            <v>1100X1100mm</v>
          </cell>
          <cell r="C209" t="str">
            <v>개소</v>
          </cell>
          <cell r="D209">
            <v>1</v>
          </cell>
          <cell r="E209">
            <v>158000</v>
          </cell>
          <cell r="F209">
            <v>158000</v>
          </cell>
          <cell r="G209">
            <v>115000</v>
          </cell>
          <cell r="H209">
            <v>115000</v>
          </cell>
          <cell r="I209">
            <v>41600</v>
          </cell>
          <cell r="J209">
            <v>41600</v>
          </cell>
          <cell r="K209">
            <v>1400</v>
          </cell>
          <cell r="L209">
            <v>1400</v>
          </cell>
          <cell r="M209" t="str">
            <v>No.71</v>
          </cell>
        </row>
        <row r="210">
          <cell r="A210" t="str">
            <v>그레이팅 뚜껑설치</v>
          </cell>
          <cell r="B210" t="str">
            <v>500X800mm</v>
          </cell>
          <cell r="C210" t="str">
            <v>개소</v>
          </cell>
          <cell r="D210">
            <v>1</v>
          </cell>
          <cell r="E210">
            <v>48500</v>
          </cell>
          <cell r="F210">
            <v>48500</v>
          </cell>
          <cell r="G210">
            <v>37600</v>
          </cell>
          <cell r="H210">
            <v>37600</v>
          </cell>
          <cell r="I210">
            <v>10500</v>
          </cell>
          <cell r="J210">
            <v>10500</v>
          </cell>
          <cell r="K210">
            <v>400</v>
          </cell>
          <cell r="L210">
            <v>400</v>
          </cell>
          <cell r="M210" t="str">
            <v>No.83</v>
          </cell>
        </row>
        <row r="211">
          <cell r="A211" t="str">
            <v>시공이음면정리(치핑)</v>
          </cell>
          <cell r="B211" t="str">
            <v>인력</v>
          </cell>
          <cell r="C211" t="str">
            <v>M2</v>
          </cell>
          <cell r="D211">
            <v>1.71</v>
          </cell>
          <cell r="E211">
            <v>19000</v>
          </cell>
          <cell r="F211">
            <v>32490</v>
          </cell>
          <cell r="G211">
            <v>500</v>
          </cell>
          <cell r="H211">
            <v>855</v>
          </cell>
          <cell r="I211">
            <v>18500</v>
          </cell>
          <cell r="J211">
            <v>31635</v>
          </cell>
          <cell r="K211">
            <v>0</v>
          </cell>
          <cell r="L211">
            <v>0</v>
          </cell>
          <cell r="M211" t="str">
            <v>No.22</v>
          </cell>
        </row>
        <row r="212">
          <cell r="A212" t="str">
            <v>스페이서(T=75MM)</v>
          </cell>
          <cell r="C212" t="str">
            <v>EA</v>
          </cell>
          <cell r="D212">
            <v>4</v>
          </cell>
          <cell r="E212">
            <v>100</v>
          </cell>
          <cell r="F212">
            <v>400</v>
          </cell>
          <cell r="G212">
            <v>100</v>
          </cell>
          <cell r="H212">
            <v>400</v>
          </cell>
          <cell r="I212">
            <v>0</v>
          </cell>
          <cell r="J212">
            <v>0</v>
          </cell>
          <cell r="K212">
            <v>0</v>
          </cell>
          <cell r="L212">
            <v>0</v>
          </cell>
        </row>
        <row r="213">
          <cell r="A213" t="str">
            <v>철근 구조물헐기</v>
          </cell>
          <cell r="B213" t="str">
            <v>소형브레커+공기압축기</v>
          </cell>
          <cell r="C213" t="str">
            <v>M3</v>
          </cell>
          <cell r="D213">
            <v>0.45</v>
          </cell>
          <cell r="E213">
            <v>35800</v>
          </cell>
          <cell r="F213">
            <v>16110</v>
          </cell>
          <cell r="G213">
            <v>6400</v>
          </cell>
          <cell r="H213">
            <v>2880</v>
          </cell>
          <cell r="I213">
            <v>17800</v>
          </cell>
          <cell r="J213">
            <v>8010</v>
          </cell>
          <cell r="K213">
            <v>11600</v>
          </cell>
          <cell r="L213">
            <v>5220</v>
          </cell>
          <cell r="M213" t="str">
            <v>No.29</v>
          </cell>
        </row>
        <row r="214">
          <cell r="A214" t="str">
            <v>폐기물운반(L=10km)</v>
          </cell>
          <cell r="B214" t="str">
            <v>B.H0.7 + D.T15</v>
          </cell>
          <cell r="C214" t="str">
            <v>M3</v>
          </cell>
          <cell r="D214">
            <v>0.45</v>
          </cell>
          <cell r="E214">
            <v>12300</v>
          </cell>
          <cell r="F214">
            <v>5535</v>
          </cell>
          <cell r="G214">
            <v>4600</v>
          </cell>
          <cell r="H214">
            <v>2070</v>
          </cell>
          <cell r="I214">
            <v>3500</v>
          </cell>
          <cell r="J214">
            <v>1575</v>
          </cell>
          <cell r="K214">
            <v>4200</v>
          </cell>
          <cell r="L214">
            <v>1890</v>
          </cell>
          <cell r="M214" t="str">
            <v>#.12</v>
          </cell>
        </row>
        <row r="215">
          <cell r="A215" t="str">
            <v>콘크리트 절단</v>
          </cell>
          <cell r="C215" t="str">
            <v>M</v>
          </cell>
          <cell r="D215">
            <v>3</v>
          </cell>
          <cell r="E215">
            <v>2000</v>
          </cell>
          <cell r="F215">
            <v>6000</v>
          </cell>
          <cell r="G215">
            <v>900</v>
          </cell>
          <cell r="H215">
            <v>2700</v>
          </cell>
          <cell r="I215">
            <v>1000</v>
          </cell>
          <cell r="J215">
            <v>3000</v>
          </cell>
          <cell r="K215">
            <v>100</v>
          </cell>
          <cell r="L215">
            <v>300</v>
          </cell>
          <cell r="M215" t="str">
            <v>No.5</v>
          </cell>
        </row>
        <row r="216">
          <cell r="A216" t="str">
            <v>신·구 콘크리트 접착제바르기</v>
          </cell>
          <cell r="C216" t="str">
            <v>M2</v>
          </cell>
          <cell r="D216">
            <v>0.46</v>
          </cell>
          <cell r="E216">
            <v>10800</v>
          </cell>
          <cell r="F216">
            <v>4968</v>
          </cell>
          <cell r="G216">
            <v>4400</v>
          </cell>
          <cell r="H216">
            <v>2024</v>
          </cell>
          <cell r="I216">
            <v>6300</v>
          </cell>
          <cell r="J216">
            <v>2898</v>
          </cell>
          <cell r="K216">
            <v>100</v>
          </cell>
          <cell r="L216">
            <v>46</v>
          </cell>
          <cell r="M216" t="str">
            <v>No.30</v>
          </cell>
        </row>
        <row r="218">
          <cell r="A218" t="str">
            <v>5. 부대시설공</v>
          </cell>
          <cell r="F218">
            <v>2984548</v>
          </cell>
          <cell r="H218">
            <v>799593</v>
          </cell>
          <cell r="J218">
            <v>1865785</v>
          </cell>
          <cell r="L218">
            <v>319170</v>
          </cell>
        </row>
        <row r="219">
          <cell r="A219" t="str">
            <v>하수관거인식테이프</v>
          </cell>
          <cell r="B219" t="str">
            <v>5cmX20m</v>
          </cell>
          <cell r="C219" t="str">
            <v>M</v>
          </cell>
          <cell r="D219">
            <v>475.2</v>
          </cell>
          <cell r="E219">
            <v>1300</v>
          </cell>
          <cell r="F219">
            <v>617760</v>
          </cell>
          <cell r="G219">
            <v>1100</v>
          </cell>
          <cell r="H219">
            <v>522720</v>
          </cell>
          <cell r="I219">
            <v>200</v>
          </cell>
          <cell r="J219">
            <v>95040</v>
          </cell>
          <cell r="K219">
            <v>0</v>
          </cell>
          <cell r="L219">
            <v>0</v>
          </cell>
        </row>
        <row r="220">
          <cell r="A220" t="str">
            <v>하수관내 C.C.T.V조사</v>
          </cell>
          <cell r="B220" t="str">
            <v>하수관내 C.C.T.V 조사</v>
          </cell>
          <cell r="C220" t="str">
            <v>M</v>
          </cell>
          <cell r="D220">
            <v>475.2</v>
          </cell>
          <cell r="E220">
            <v>1700</v>
          </cell>
          <cell r="F220">
            <v>807840</v>
          </cell>
          <cell r="G220">
            <v>100</v>
          </cell>
          <cell r="H220">
            <v>47520</v>
          </cell>
          <cell r="I220">
            <v>1000</v>
          </cell>
          <cell r="J220">
            <v>475200</v>
          </cell>
          <cell r="K220">
            <v>600</v>
          </cell>
          <cell r="L220">
            <v>285120</v>
          </cell>
          <cell r="M220" t="str">
            <v>No.40</v>
          </cell>
        </row>
        <row r="221">
          <cell r="A221" t="str">
            <v>돌담헐기</v>
          </cell>
          <cell r="B221" t="str">
            <v>소형브레커+공기압축기</v>
          </cell>
          <cell r="C221" t="str">
            <v>M3</v>
          </cell>
          <cell r="D221">
            <v>2.5499999999999998</v>
          </cell>
          <cell r="E221">
            <v>22800</v>
          </cell>
          <cell r="F221">
            <v>58140</v>
          </cell>
          <cell r="G221">
            <v>1000</v>
          </cell>
          <cell r="H221">
            <v>2550</v>
          </cell>
          <cell r="I221">
            <v>21800</v>
          </cell>
          <cell r="J221">
            <v>55590</v>
          </cell>
          <cell r="K221">
            <v>0</v>
          </cell>
          <cell r="L221">
            <v>0</v>
          </cell>
          <cell r="M221" t="str">
            <v>No.26</v>
          </cell>
        </row>
        <row r="222">
          <cell r="A222" t="str">
            <v>돌담쌓기(재활용)</v>
          </cell>
          <cell r="B222" t="str">
            <v>B0.5 X H1.9</v>
          </cell>
          <cell r="C222" t="str">
            <v>M2</v>
          </cell>
          <cell r="D222">
            <v>5.0999999999999996</v>
          </cell>
          <cell r="E222">
            <v>35500</v>
          </cell>
          <cell r="F222">
            <v>181050</v>
          </cell>
          <cell r="G222">
            <v>200</v>
          </cell>
          <cell r="H222">
            <v>1020</v>
          </cell>
          <cell r="I222">
            <v>34800</v>
          </cell>
          <cell r="J222">
            <v>177480</v>
          </cell>
          <cell r="K222">
            <v>500</v>
          </cell>
          <cell r="L222">
            <v>2550</v>
          </cell>
          <cell r="M222" t="str">
            <v>No.114</v>
          </cell>
        </row>
        <row r="223">
          <cell r="A223" t="str">
            <v>P.E관 접합 및 부설</v>
          </cell>
          <cell r="B223" t="str">
            <v>Φ500M/M</v>
          </cell>
          <cell r="C223" t="str">
            <v>개소</v>
          </cell>
          <cell r="D223">
            <v>5</v>
          </cell>
          <cell r="E223">
            <v>14400</v>
          </cell>
          <cell r="F223">
            <v>72000</v>
          </cell>
          <cell r="G223">
            <v>0</v>
          </cell>
          <cell r="H223">
            <v>0</v>
          </cell>
          <cell r="I223">
            <v>14400</v>
          </cell>
          <cell r="J223">
            <v>72000</v>
          </cell>
          <cell r="K223">
            <v>0</v>
          </cell>
          <cell r="L223">
            <v>0</v>
          </cell>
          <cell r="M223" t="str">
            <v>No.41</v>
          </cell>
        </row>
        <row r="224">
          <cell r="A224" t="str">
            <v>가성토(토사,B.H0.7)</v>
          </cell>
          <cell r="B224" t="str">
            <v>현장토유용</v>
          </cell>
          <cell r="C224" t="str">
            <v>M3</v>
          </cell>
          <cell r="D224">
            <v>45</v>
          </cell>
          <cell r="E224">
            <v>1800</v>
          </cell>
          <cell r="F224">
            <v>81000</v>
          </cell>
          <cell r="G224">
            <v>400</v>
          </cell>
          <cell r="H224">
            <v>18000</v>
          </cell>
          <cell r="I224">
            <v>700</v>
          </cell>
          <cell r="J224">
            <v>31500</v>
          </cell>
          <cell r="K224">
            <v>700</v>
          </cell>
          <cell r="L224">
            <v>31500</v>
          </cell>
          <cell r="M224" t="str">
            <v>#.20</v>
          </cell>
        </row>
        <row r="225">
          <cell r="A225" t="str">
            <v>P.P 마대쌓기 및 헐기</v>
          </cell>
          <cell r="C225" t="str">
            <v>M2</v>
          </cell>
          <cell r="D225">
            <v>21.63</v>
          </cell>
          <cell r="E225">
            <v>53000</v>
          </cell>
          <cell r="F225">
            <v>1146390</v>
          </cell>
          <cell r="G225">
            <v>8900</v>
          </cell>
          <cell r="H225">
            <v>192507</v>
          </cell>
          <cell r="I225">
            <v>44100</v>
          </cell>
          <cell r="J225">
            <v>953883</v>
          </cell>
          <cell r="K225">
            <v>0</v>
          </cell>
          <cell r="L225">
            <v>0</v>
          </cell>
          <cell r="M225" t="str">
            <v>#.21</v>
          </cell>
        </row>
        <row r="226">
          <cell r="A226" t="str">
            <v>비닐깔기</v>
          </cell>
          <cell r="C226" t="str">
            <v>M2</v>
          </cell>
          <cell r="D226">
            <v>25.46</v>
          </cell>
          <cell r="E226">
            <v>800</v>
          </cell>
          <cell r="F226">
            <v>20368</v>
          </cell>
          <cell r="G226">
            <v>600</v>
          </cell>
          <cell r="H226">
            <v>15276</v>
          </cell>
          <cell r="I226">
            <v>200</v>
          </cell>
          <cell r="J226">
            <v>5092</v>
          </cell>
          <cell r="K226">
            <v>0</v>
          </cell>
          <cell r="L226">
            <v>0</v>
          </cell>
          <cell r="M226" t="str">
            <v>No.8</v>
          </cell>
        </row>
        <row r="228">
          <cell r="A228" t="str">
            <v>6. 운 반 공</v>
          </cell>
          <cell r="F228">
            <v>629077</v>
          </cell>
          <cell r="H228">
            <v>187000</v>
          </cell>
          <cell r="J228">
            <v>204000</v>
          </cell>
          <cell r="L228">
            <v>238077</v>
          </cell>
        </row>
        <row r="229">
          <cell r="A229" t="str">
            <v>철근운반</v>
          </cell>
          <cell r="C229" t="str">
            <v>TON</v>
          </cell>
          <cell r="D229">
            <v>0.95299999999999996</v>
          </cell>
          <cell r="E229">
            <v>9000</v>
          </cell>
          <cell r="F229">
            <v>8577</v>
          </cell>
          <cell r="G229">
            <v>0</v>
          </cell>
          <cell r="H229">
            <v>0</v>
          </cell>
          <cell r="I229">
            <v>0</v>
          </cell>
          <cell r="J229">
            <v>0</v>
          </cell>
          <cell r="K229">
            <v>9000</v>
          </cell>
          <cell r="L229">
            <v>8577</v>
          </cell>
          <cell r="M229" t="str">
            <v>#.15</v>
          </cell>
        </row>
        <row r="230">
          <cell r="A230" t="str">
            <v>보조기층운반</v>
          </cell>
          <cell r="C230" t="str">
            <v>M3</v>
          </cell>
          <cell r="D230">
            <v>85</v>
          </cell>
          <cell r="E230">
            <v>7300</v>
          </cell>
          <cell r="F230">
            <v>620500</v>
          </cell>
          <cell r="G230">
            <v>2200</v>
          </cell>
          <cell r="H230">
            <v>187000</v>
          </cell>
          <cell r="I230">
            <v>2400</v>
          </cell>
          <cell r="J230">
            <v>204000</v>
          </cell>
          <cell r="K230">
            <v>2700</v>
          </cell>
          <cell r="L230">
            <v>229500</v>
          </cell>
          <cell r="M230" t="str">
            <v>#.18</v>
          </cell>
        </row>
        <row r="245">
          <cell r="A245" t="str">
            <v>3. A3-LINE  차집관로</v>
          </cell>
          <cell r="C245" t="str">
            <v>식</v>
          </cell>
          <cell r="D245">
            <v>1</v>
          </cell>
          <cell r="F245">
            <v>99003017</v>
          </cell>
          <cell r="H245">
            <v>32365090</v>
          </cell>
          <cell r="J245">
            <v>52430657</v>
          </cell>
          <cell r="L245">
            <v>14207270</v>
          </cell>
        </row>
        <row r="247">
          <cell r="A247" t="str">
            <v>1. 토    공</v>
          </cell>
          <cell r="F247">
            <v>52401134</v>
          </cell>
          <cell r="H247">
            <v>23945484</v>
          </cell>
          <cell r="J247">
            <v>22761055</v>
          </cell>
          <cell r="L247">
            <v>5694595</v>
          </cell>
        </row>
        <row r="248">
          <cell r="A248" t="str">
            <v>터파기:보조기층</v>
          </cell>
          <cell r="B248" t="str">
            <v>B.H 0.7㎥</v>
          </cell>
          <cell r="C248" t="str">
            <v>M3</v>
          </cell>
          <cell r="D248">
            <v>210.24</v>
          </cell>
          <cell r="E248">
            <v>1100</v>
          </cell>
          <cell r="F248">
            <v>231264</v>
          </cell>
          <cell r="G248">
            <v>300</v>
          </cell>
          <cell r="H248">
            <v>63072</v>
          </cell>
          <cell r="I248">
            <v>400</v>
          </cell>
          <cell r="J248">
            <v>84096</v>
          </cell>
          <cell r="K248">
            <v>400</v>
          </cell>
          <cell r="L248">
            <v>84096</v>
          </cell>
          <cell r="M248" t="str">
            <v>#.1</v>
          </cell>
        </row>
        <row r="249">
          <cell r="A249" t="str">
            <v>터파기:토사(육상),기계80+인력20</v>
          </cell>
          <cell r="B249" t="str">
            <v>B.H 0.7㎥</v>
          </cell>
          <cell r="C249" t="str">
            <v>M3</v>
          </cell>
          <cell r="D249">
            <v>2947.85</v>
          </cell>
          <cell r="E249">
            <v>2000</v>
          </cell>
          <cell r="F249">
            <v>5895700</v>
          </cell>
          <cell r="G249">
            <v>100</v>
          </cell>
          <cell r="H249">
            <v>294785</v>
          </cell>
          <cell r="I249">
            <v>1600</v>
          </cell>
          <cell r="J249">
            <v>4716560</v>
          </cell>
          <cell r="K249">
            <v>300</v>
          </cell>
          <cell r="L249">
            <v>884355</v>
          </cell>
          <cell r="M249" t="str">
            <v>#.2</v>
          </cell>
        </row>
        <row r="250">
          <cell r="A250" t="str">
            <v>기계터파기(연암)</v>
          </cell>
          <cell r="B250" t="str">
            <v>B.H0.7+브레이커</v>
          </cell>
          <cell r="C250" t="str">
            <v>M3</v>
          </cell>
          <cell r="D250">
            <v>109.87</v>
          </cell>
          <cell r="E250">
            <v>18400</v>
          </cell>
          <cell r="F250">
            <v>2021608</v>
          </cell>
          <cell r="G250">
            <v>2800</v>
          </cell>
          <cell r="H250">
            <v>307636</v>
          </cell>
          <cell r="I250">
            <v>7300</v>
          </cell>
          <cell r="J250">
            <v>802051</v>
          </cell>
          <cell r="K250">
            <v>8300</v>
          </cell>
          <cell r="L250">
            <v>911921</v>
          </cell>
          <cell r="M250" t="str">
            <v>#.3</v>
          </cell>
        </row>
        <row r="251">
          <cell r="A251" t="str">
            <v>되메우기 및 다짐</v>
          </cell>
          <cell r="B251" t="str">
            <v>B.H 0.7+플래이트 콤펙터</v>
          </cell>
          <cell r="C251" t="str">
            <v>M3</v>
          </cell>
          <cell r="D251">
            <v>2513.8200000000002</v>
          </cell>
          <cell r="E251">
            <v>3500</v>
          </cell>
          <cell r="F251">
            <v>8798370</v>
          </cell>
          <cell r="G251">
            <v>400</v>
          </cell>
          <cell r="H251">
            <v>1005528</v>
          </cell>
          <cell r="I251">
            <v>2600</v>
          </cell>
          <cell r="J251">
            <v>6535932</v>
          </cell>
          <cell r="K251">
            <v>500</v>
          </cell>
          <cell r="L251">
            <v>1256910</v>
          </cell>
          <cell r="M251" t="str">
            <v>#.4</v>
          </cell>
        </row>
        <row r="252">
          <cell r="A252" t="str">
            <v>사토운반:연암</v>
          </cell>
          <cell r="B252" t="str">
            <v>B.H0.7 + D.T15</v>
          </cell>
          <cell r="C252" t="str">
            <v>M3</v>
          </cell>
          <cell r="D252">
            <v>109.87</v>
          </cell>
          <cell r="E252">
            <v>12000</v>
          </cell>
          <cell r="F252">
            <v>1318440</v>
          </cell>
          <cell r="G252">
            <v>4500</v>
          </cell>
          <cell r="H252">
            <v>494415</v>
          </cell>
          <cell r="I252">
            <v>3500</v>
          </cell>
          <cell r="J252">
            <v>384545</v>
          </cell>
          <cell r="K252">
            <v>4000</v>
          </cell>
          <cell r="L252">
            <v>439480</v>
          </cell>
          <cell r="M252" t="str">
            <v>#.7</v>
          </cell>
        </row>
        <row r="253">
          <cell r="A253" t="str">
            <v>모래부설 및 다짐(B.H 0.7M3,관로기초)</v>
          </cell>
          <cell r="B253" t="str">
            <v>기계90%+인력10%</v>
          </cell>
          <cell r="C253" t="str">
            <v>M3</v>
          </cell>
          <cell r="D253">
            <v>394.82</v>
          </cell>
          <cell r="E253">
            <v>1300</v>
          </cell>
          <cell r="F253">
            <v>513266</v>
          </cell>
          <cell r="G253">
            <v>200</v>
          </cell>
          <cell r="H253">
            <v>78964</v>
          </cell>
          <cell r="I253">
            <v>700</v>
          </cell>
          <cell r="J253">
            <v>276374</v>
          </cell>
          <cell r="K253">
            <v>400</v>
          </cell>
          <cell r="L253">
            <v>157928</v>
          </cell>
          <cell r="M253" t="str">
            <v>#.8</v>
          </cell>
        </row>
        <row r="254">
          <cell r="A254" t="str">
            <v>바닥면 고르기</v>
          </cell>
          <cell r="B254" t="str">
            <v>연암</v>
          </cell>
          <cell r="C254" t="str">
            <v>M2</v>
          </cell>
          <cell r="D254">
            <v>288.10000000000002</v>
          </cell>
          <cell r="E254">
            <v>5400</v>
          </cell>
          <cell r="F254">
            <v>1555740</v>
          </cell>
          <cell r="G254">
            <v>500</v>
          </cell>
          <cell r="H254">
            <v>144050</v>
          </cell>
          <cell r="I254">
            <v>4600</v>
          </cell>
          <cell r="J254">
            <v>1325260</v>
          </cell>
          <cell r="K254">
            <v>300</v>
          </cell>
          <cell r="L254">
            <v>86430</v>
          </cell>
          <cell r="M254" t="str">
            <v>No.2</v>
          </cell>
        </row>
        <row r="255">
          <cell r="A255" t="str">
            <v>아스팔트포장 절단</v>
          </cell>
          <cell r="C255" t="str">
            <v>M</v>
          </cell>
          <cell r="D255">
            <v>1323.96</v>
          </cell>
          <cell r="E255">
            <v>1800</v>
          </cell>
          <cell r="F255">
            <v>2383128</v>
          </cell>
          <cell r="G255">
            <v>900</v>
          </cell>
          <cell r="H255">
            <v>1191564</v>
          </cell>
          <cell r="I255">
            <v>800</v>
          </cell>
          <cell r="J255">
            <v>1059168</v>
          </cell>
          <cell r="K255">
            <v>100</v>
          </cell>
          <cell r="L255">
            <v>132396</v>
          </cell>
          <cell r="M255" t="str">
            <v>No.3</v>
          </cell>
        </row>
        <row r="256">
          <cell r="A256" t="str">
            <v>아스팔트포장 파취</v>
          </cell>
          <cell r="B256" t="str">
            <v>기계</v>
          </cell>
          <cell r="C256" t="str">
            <v>M3</v>
          </cell>
          <cell r="D256">
            <v>64.69</v>
          </cell>
          <cell r="E256">
            <v>15300</v>
          </cell>
          <cell r="F256">
            <v>989757</v>
          </cell>
          <cell r="G256">
            <v>2300</v>
          </cell>
          <cell r="H256">
            <v>148787</v>
          </cell>
          <cell r="I256">
            <v>6300</v>
          </cell>
          <cell r="J256">
            <v>407547</v>
          </cell>
          <cell r="K256">
            <v>6700</v>
          </cell>
          <cell r="L256">
            <v>433423</v>
          </cell>
          <cell r="M256" t="str">
            <v>#.10</v>
          </cell>
        </row>
        <row r="257">
          <cell r="A257" t="str">
            <v>아스팔트 포장포설</v>
          </cell>
          <cell r="B257" t="str">
            <v>기층10cm+표층5cm</v>
          </cell>
          <cell r="C257" t="str">
            <v>a</v>
          </cell>
          <cell r="D257">
            <v>4.3099999999999996</v>
          </cell>
          <cell r="E257">
            <v>3812100</v>
          </cell>
          <cell r="F257">
            <v>16430151</v>
          </cell>
          <cell r="G257">
            <v>3372300</v>
          </cell>
          <cell r="H257">
            <v>14534613</v>
          </cell>
          <cell r="I257">
            <v>409100</v>
          </cell>
          <cell r="J257">
            <v>1763221</v>
          </cell>
          <cell r="K257">
            <v>30700</v>
          </cell>
          <cell r="L257">
            <v>132317</v>
          </cell>
          <cell r="M257" t="str">
            <v>No.4</v>
          </cell>
        </row>
        <row r="258">
          <cell r="A258" t="str">
            <v>보조기층포설 및 다짐</v>
          </cell>
          <cell r="B258" t="str">
            <v>T=30cm</v>
          </cell>
          <cell r="C258" t="str">
            <v>M3</v>
          </cell>
          <cell r="D258">
            <v>113.62</v>
          </cell>
          <cell r="E258">
            <v>2800</v>
          </cell>
          <cell r="F258">
            <v>318136</v>
          </cell>
          <cell r="G258">
            <v>400</v>
          </cell>
          <cell r="H258">
            <v>45448</v>
          </cell>
          <cell r="I258">
            <v>1700</v>
          </cell>
          <cell r="J258">
            <v>193154</v>
          </cell>
          <cell r="K258">
            <v>700</v>
          </cell>
          <cell r="L258">
            <v>79534</v>
          </cell>
          <cell r="M258" t="str">
            <v>#.11</v>
          </cell>
        </row>
        <row r="259">
          <cell r="A259" t="str">
            <v>폐기물운반</v>
          </cell>
          <cell r="B259" t="str">
            <v>B.H0.7 + D.T15</v>
          </cell>
          <cell r="C259" t="str">
            <v>M3</v>
          </cell>
          <cell r="D259">
            <v>129.1</v>
          </cell>
          <cell r="E259">
            <v>12300</v>
          </cell>
          <cell r="F259">
            <v>1587930</v>
          </cell>
          <cell r="G259">
            <v>4600</v>
          </cell>
          <cell r="H259">
            <v>593860</v>
          </cell>
          <cell r="I259">
            <v>3500</v>
          </cell>
          <cell r="J259">
            <v>451850</v>
          </cell>
          <cell r="K259">
            <v>4200</v>
          </cell>
          <cell r="L259">
            <v>542220</v>
          </cell>
          <cell r="M259" t="str">
            <v>#.12</v>
          </cell>
        </row>
        <row r="260">
          <cell r="A260" t="str">
            <v>콘크리트포장 절단</v>
          </cell>
          <cell r="C260" t="str">
            <v>M</v>
          </cell>
          <cell r="D260">
            <v>505.4</v>
          </cell>
          <cell r="E260">
            <v>2000</v>
          </cell>
          <cell r="F260">
            <v>1010800</v>
          </cell>
          <cell r="G260">
            <v>900</v>
          </cell>
          <cell r="H260">
            <v>454860</v>
          </cell>
          <cell r="I260">
            <v>1000</v>
          </cell>
          <cell r="J260">
            <v>505400</v>
          </cell>
          <cell r="K260">
            <v>100</v>
          </cell>
          <cell r="L260">
            <v>50540</v>
          </cell>
          <cell r="M260" t="str">
            <v>No.5</v>
          </cell>
        </row>
        <row r="261">
          <cell r="A261" t="str">
            <v>콘크리트포장 깨기</v>
          </cell>
          <cell r="B261" t="str">
            <v>T=30cm미만</v>
          </cell>
          <cell r="C261" t="str">
            <v>M3</v>
          </cell>
          <cell r="D261">
            <v>64.41</v>
          </cell>
          <cell r="E261">
            <v>15200</v>
          </cell>
          <cell r="F261">
            <v>979032</v>
          </cell>
          <cell r="G261">
            <v>2200</v>
          </cell>
          <cell r="H261">
            <v>141702</v>
          </cell>
          <cell r="I261">
            <v>6300</v>
          </cell>
          <cell r="J261">
            <v>405783</v>
          </cell>
          <cell r="K261">
            <v>6700</v>
          </cell>
          <cell r="L261">
            <v>431547</v>
          </cell>
          <cell r="M261" t="str">
            <v>#.13</v>
          </cell>
        </row>
        <row r="262">
          <cell r="A262" t="str">
            <v>콘크리트포장 포설</v>
          </cell>
          <cell r="B262" t="str">
            <v>T=20cm</v>
          </cell>
          <cell r="C262" t="str">
            <v>M3</v>
          </cell>
          <cell r="D262">
            <v>64.41</v>
          </cell>
          <cell r="E262">
            <v>103500</v>
          </cell>
          <cell r="F262">
            <v>6666435</v>
          </cell>
          <cell r="G262">
            <v>52500</v>
          </cell>
          <cell r="H262">
            <v>3381525</v>
          </cell>
          <cell r="I262">
            <v>51000</v>
          </cell>
          <cell r="J262">
            <v>3284910</v>
          </cell>
          <cell r="K262">
            <v>0</v>
          </cell>
          <cell r="L262">
            <v>0</v>
          </cell>
          <cell r="M262" t="str">
            <v>No.6</v>
          </cell>
        </row>
        <row r="263">
          <cell r="A263" t="str">
            <v>모래부설(B.H 0.7M3)</v>
          </cell>
          <cell r="B263" t="str">
            <v>기계90%+인력10%</v>
          </cell>
          <cell r="C263" t="str">
            <v>M3</v>
          </cell>
          <cell r="D263">
            <v>9.66</v>
          </cell>
          <cell r="E263">
            <v>1300</v>
          </cell>
          <cell r="F263">
            <v>12558</v>
          </cell>
          <cell r="G263">
            <v>200</v>
          </cell>
          <cell r="H263">
            <v>1932</v>
          </cell>
          <cell r="I263">
            <v>700</v>
          </cell>
          <cell r="J263">
            <v>6762</v>
          </cell>
          <cell r="K263">
            <v>400</v>
          </cell>
          <cell r="L263">
            <v>3864</v>
          </cell>
          <cell r="M263" t="str">
            <v>#.14</v>
          </cell>
        </row>
        <row r="264">
          <cell r="A264" t="str">
            <v>와이어메쉬깔기</v>
          </cell>
          <cell r="B264" t="str">
            <v>#8X100X100</v>
          </cell>
          <cell r="C264" t="str">
            <v>M2</v>
          </cell>
          <cell r="D264">
            <v>322.05</v>
          </cell>
          <cell r="E264">
            <v>3000</v>
          </cell>
          <cell r="F264">
            <v>966150</v>
          </cell>
          <cell r="G264">
            <v>2000</v>
          </cell>
          <cell r="H264">
            <v>644100</v>
          </cell>
          <cell r="I264">
            <v>1000</v>
          </cell>
          <cell r="J264">
            <v>322050</v>
          </cell>
          <cell r="K264">
            <v>0</v>
          </cell>
          <cell r="L264">
            <v>0</v>
          </cell>
          <cell r="M264" t="str">
            <v>No.7</v>
          </cell>
        </row>
        <row r="265">
          <cell r="A265" t="str">
            <v>보조기층포설 및 다짐</v>
          </cell>
          <cell r="B265" t="str">
            <v>T=30cm</v>
          </cell>
          <cell r="C265" t="str">
            <v>M3</v>
          </cell>
          <cell r="D265">
            <v>96.62</v>
          </cell>
          <cell r="E265">
            <v>2800</v>
          </cell>
          <cell r="F265">
            <v>270536</v>
          </cell>
          <cell r="G265">
            <v>400</v>
          </cell>
          <cell r="H265">
            <v>38648</v>
          </cell>
          <cell r="I265">
            <v>1700</v>
          </cell>
          <cell r="J265">
            <v>164254</v>
          </cell>
          <cell r="K265">
            <v>700</v>
          </cell>
          <cell r="L265">
            <v>67634</v>
          </cell>
          <cell r="M265" t="str">
            <v>#.11</v>
          </cell>
        </row>
        <row r="266">
          <cell r="A266" t="str">
            <v>신축재</v>
          </cell>
          <cell r="B266" t="str">
            <v>T=1.5cm</v>
          </cell>
          <cell r="C266" t="str">
            <v>M2</v>
          </cell>
          <cell r="D266">
            <v>12.88</v>
          </cell>
          <cell r="E266">
            <v>12600</v>
          </cell>
          <cell r="F266">
            <v>162288</v>
          </cell>
          <cell r="G266">
            <v>12000</v>
          </cell>
          <cell r="H266">
            <v>154560</v>
          </cell>
          <cell r="I266">
            <v>600</v>
          </cell>
          <cell r="J266">
            <v>7728</v>
          </cell>
          <cell r="K266">
            <v>0</v>
          </cell>
          <cell r="L266">
            <v>0</v>
          </cell>
        </row>
        <row r="267">
          <cell r="A267" t="str">
            <v>양생(비닐)</v>
          </cell>
          <cell r="C267" t="str">
            <v>M2</v>
          </cell>
          <cell r="D267">
            <v>322.05</v>
          </cell>
          <cell r="E267">
            <v>900</v>
          </cell>
          <cell r="F267">
            <v>289845</v>
          </cell>
          <cell r="G267">
            <v>700</v>
          </cell>
          <cell r="H267">
            <v>225435</v>
          </cell>
          <cell r="I267">
            <v>200</v>
          </cell>
          <cell r="J267">
            <v>64410</v>
          </cell>
          <cell r="K267">
            <v>0</v>
          </cell>
          <cell r="L267">
            <v>0</v>
          </cell>
          <cell r="M267" t="str">
            <v>No.8</v>
          </cell>
        </row>
        <row r="269">
          <cell r="A269" t="str">
            <v>2. 관 로 공</v>
          </cell>
          <cell r="F269">
            <v>20803880</v>
          </cell>
          <cell r="H269">
            <v>86760</v>
          </cell>
          <cell r="J269">
            <v>15369020</v>
          </cell>
          <cell r="L269">
            <v>5348100</v>
          </cell>
        </row>
        <row r="270">
          <cell r="A270" t="str">
            <v>K.P메카니칼접합및부설(기계)</v>
          </cell>
          <cell r="B270" t="str">
            <v>ø250M/M</v>
          </cell>
          <cell r="C270" t="str">
            <v>개소</v>
          </cell>
          <cell r="D270">
            <v>363</v>
          </cell>
          <cell r="E270">
            <v>53200</v>
          </cell>
          <cell r="F270">
            <v>19311600</v>
          </cell>
          <cell r="G270">
            <v>0</v>
          </cell>
          <cell r="H270">
            <v>0</v>
          </cell>
          <cell r="I270">
            <v>39200</v>
          </cell>
          <cell r="J270">
            <v>14229600</v>
          </cell>
          <cell r="K270">
            <v>14000</v>
          </cell>
          <cell r="L270">
            <v>5082000</v>
          </cell>
          <cell r="M270" t="str">
            <v>No.9</v>
          </cell>
        </row>
        <row r="271">
          <cell r="A271" t="str">
            <v>레미콘타설</v>
          </cell>
          <cell r="B271" t="str">
            <v>무근구조물</v>
          </cell>
          <cell r="C271" t="str">
            <v>M3</v>
          </cell>
          <cell r="D271">
            <v>0.6</v>
          </cell>
          <cell r="E271">
            <v>16000</v>
          </cell>
          <cell r="F271">
            <v>9600</v>
          </cell>
          <cell r="G271">
            <v>0</v>
          </cell>
          <cell r="H271">
            <v>0</v>
          </cell>
          <cell r="I271">
            <v>16000</v>
          </cell>
          <cell r="J271">
            <v>9600</v>
          </cell>
          <cell r="K271">
            <v>0</v>
          </cell>
          <cell r="L271">
            <v>0</v>
          </cell>
          <cell r="M271" t="str">
            <v>No.10</v>
          </cell>
        </row>
        <row r="272">
          <cell r="A272" t="str">
            <v>합판거푸집</v>
          </cell>
          <cell r="B272" t="str">
            <v>0-7m:6회</v>
          </cell>
          <cell r="C272" t="str">
            <v>M2</v>
          </cell>
          <cell r="D272">
            <v>4.1399999999999997</v>
          </cell>
          <cell r="E272">
            <v>12000</v>
          </cell>
          <cell r="F272">
            <v>49680</v>
          </cell>
          <cell r="G272">
            <v>4000</v>
          </cell>
          <cell r="H272">
            <v>16560</v>
          </cell>
          <cell r="I272">
            <v>8000</v>
          </cell>
          <cell r="J272">
            <v>33120</v>
          </cell>
          <cell r="K272">
            <v>0</v>
          </cell>
          <cell r="L272">
            <v>0</v>
          </cell>
          <cell r="M272" t="str">
            <v>No.11</v>
          </cell>
        </row>
        <row r="273">
          <cell r="A273" t="str">
            <v>주철관 절단</v>
          </cell>
          <cell r="B273" t="str">
            <v>ø250M/M</v>
          </cell>
          <cell r="C273" t="str">
            <v>개소</v>
          </cell>
          <cell r="D273">
            <v>19</v>
          </cell>
          <cell r="E273">
            <v>21200</v>
          </cell>
          <cell r="F273">
            <v>402800</v>
          </cell>
          <cell r="G273">
            <v>1000</v>
          </cell>
          <cell r="H273">
            <v>19000</v>
          </cell>
          <cell r="I273">
            <v>20000</v>
          </cell>
          <cell r="J273">
            <v>380000</v>
          </cell>
          <cell r="K273">
            <v>200</v>
          </cell>
          <cell r="L273">
            <v>3800</v>
          </cell>
          <cell r="M273" t="str">
            <v>No.12</v>
          </cell>
        </row>
        <row r="274">
          <cell r="A274" t="str">
            <v>K.P메카니칼접합및부설(인력)</v>
          </cell>
          <cell r="B274" t="str">
            <v>ø100M/M(이형관)</v>
          </cell>
          <cell r="C274" t="str">
            <v>개소</v>
          </cell>
          <cell r="D274">
            <v>1</v>
          </cell>
          <cell r="E274">
            <v>11800</v>
          </cell>
          <cell r="F274">
            <v>11800</v>
          </cell>
          <cell r="G274">
            <v>0</v>
          </cell>
          <cell r="H274">
            <v>0</v>
          </cell>
          <cell r="I274">
            <v>9500</v>
          </cell>
          <cell r="J274">
            <v>9500</v>
          </cell>
          <cell r="K274">
            <v>2300</v>
          </cell>
          <cell r="L274">
            <v>2300</v>
          </cell>
          <cell r="M274" t="str">
            <v>No.115</v>
          </cell>
        </row>
        <row r="275">
          <cell r="A275" t="str">
            <v>K.P메카니칼접합및부설(기계)</v>
          </cell>
          <cell r="B275" t="str">
            <v>ø250M/M(이형관)</v>
          </cell>
          <cell r="C275" t="str">
            <v>개소</v>
          </cell>
          <cell r="D275">
            <v>35</v>
          </cell>
          <cell r="E275">
            <v>17700</v>
          </cell>
          <cell r="F275">
            <v>619500</v>
          </cell>
          <cell r="G275">
            <v>0</v>
          </cell>
          <cell r="H275">
            <v>0</v>
          </cell>
          <cell r="I275">
            <v>12900</v>
          </cell>
          <cell r="J275">
            <v>451500</v>
          </cell>
          <cell r="K275">
            <v>4800</v>
          </cell>
          <cell r="L275">
            <v>168000</v>
          </cell>
          <cell r="M275" t="str">
            <v>No.13</v>
          </cell>
        </row>
        <row r="276">
          <cell r="A276" t="str">
            <v>플랜지관 접합및부설</v>
          </cell>
          <cell r="B276" t="str">
            <v>ø100M/M(이형관)</v>
          </cell>
          <cell r="C276" t="str">
            <v>개소</v>
          </cell>
          <cell r="D276">
            <v>2</v>
          </cell>
          <cell r="E276">
            <v>24000</v>
          </cell>
          <cell r="F276">
            <v>48000</v>
          </cell>
          <cell r="G276">
            <v>500</v>
          </cell>
          <cell r="H276">
            <v>1000</v>
          </cell>
          <cell r="I276">
            <v>23500</v>
          </cell>
          <cell r="J276">
            <v>47000</v>
          </cell>
          <cell r="K276">
            <v>0</v>
          </cell>
          <cell r="L276">
            <v>0</v>
          </cell>
          <cell r="M276" t="str">
            <v>No.116</v>
          </cell>
        </row>
        <row r="277">
          <cell r="A277" t="str">
            <v>제수변접합및부설</v>
          </cell>
          <cell r="B277" t="str">
            <v>기계:Φ80mm</v>
          </cell>
          <cell r="C277" t="str">
            <v>개소</v>
          </cell>
          <cell r="D277">
            <v>2</v>
          </cell>
          <cell r="E277">
            <v>68000</v>
          </cell>
          <cell r="F277">
            <v>136000</v>
          </cell>
          <cell r="G277">
            <v>8700</v>
          </cell>
          <cell r="H277">
            <v>17400</v>
          </cell>
          <cell r="I277">
            <v>39300</v>
          </cell>
          <cell r="J277">
            <v>78600</v>
          </cell>
          <cell r="K277">
            <v>20000</v>
          </cell>
          <cell r="L277">
            <v>40000</v>
          </cell>
          <cell r="M277" t="str">
            <v>No.117</v>
          </cell>
        </row>
        <row r="278">
          <cell r="A278" t="str">
            <v>제수변접합및부설</v>
          </cell>
          <cell r="B278" t="str">
            <v>기계:Φ100mm</v>
          </cell>
          <cell r="C278" t="str">
            <v>개소</v>
          </cell>
          <cell r="D278">
            <v>1</v>
          </cell>
          <cell r="E278">
            <v>79500</v>
          </cell>
          <cell r="F278">
            <v>79500</v>
          </cell>
          <cell r="G278">
            <v>12200</v>
          </cell>
          <cell r="H278">
            <v>12200</v>
          </cell>
          <cell r="I278">
            <v>47300</v>
          </cell>
          <cell r="J278">
            <v>47300</v>
          </cell>
          <cell r="K278">
            <v>20000</v>
          </cell>
          <cell r="L278">
            <v>20000</v>
          </cell>
          <cell r="M278" t="str">
            <v>No.48</v>
          </cell>
        </row>
        <row r="279">
          <cell r="A279" t="str">
            <v>공기변접합및부설</v>
          </cell>
          <cell r="B279" t="str">
            <v>기계:Φ80mm</v>
          </cell>
          <cell r="C279" t="str">
            <v>개소</v>
          </cell>
          <cell r="D279">
            <v>2</v>
          </cell>
          <cell r="E279">
            <v>67700</v>
          </cell>
          <cell r="F279">
            <v>135400</v>
          </cell>
          <cell r="G279">
            <v>10300</v>
          </cell>
          <cell r="H279">
            <v>20600</v>
          </cell>
          <cell r="I279">
            <v>41400</v>
          </cell>
          <cell r="J279">
            <v>82800</v>
          </cell>
          <cell r="K279">
            <v>16000</v>
          </cell>
          <cell r="L279">
            <v>32000</v>
          </cell>
          <cell r="M279" t="str">
            <v>No.118</v>
          </cell>
        </row>
        <row r="281">
          <cell r="A281" t="str">
            <v>3. 구조물공</v>
          </cell>
          <cell r="F281">
            <v>3566856</v>
          </cell>
          <cell r="H281">
            <v>677461</v>
          </cell>
          <cell r="J281">
            <v>2858250</v>
          </cell>
          <cell r="L281">
            <v>31145</v>
          </cell>
        </row>
        <row r="282">
          <cell r="A282" t="str">
            <v>레미콘타설</v>
          </cell>
          <cell r="B282" t="str">
            <v>무근구조물</v>
          </cell>
          <cell r="C282" t="str">
            <v>M3</v>
          </cell>
          <cell r="D282">
            <v>2.21</v>
          </cell>
          <cell r="E282">
            <v>16000</v>
          </cell>
          <cell r="F282">
            <v>35360</v>
          </cell>
          <cell r="G282">
            <v>0</v>
          </cell>
          <cell r="H282">
            <v>0</v>
          </cell>
          <cell r="I282">
            <v>16000</v>
          </cell>
          <cell r="J282">
            <v>35360</v>
          </cell>
          <cell r="K282">
            <v>0</v>
          </cell>
          <cell r="L282">
            <v>0</v>
          </cell>
          <cell r="M282" t="str">
            <v>No.10</v>
          </cell>
        </row>
        <row r="283">
          <cell r="A283" t="str">
            <v>레미콘타설</v>
          </cell>
          <cell r="B283" t="str">
            <v>철근구조물</v>
          </cell>
          <cell r="C283" t="str">
            <v>M3</v>
          </cell>
          <cell r="D283">
            <v>29.87</v>
          </cell>
          <cell r="E283">
            <v>21700</v>
          </cell>
          <cell r="F283">
            <v>648179</v>
          </cell>
          <cell r="G283">
            <v>400</v>
          </cell>
          <cell r="H283">
            <v>11948</v>
          </cell>
          <cell r="I283">
            <v>21000</v>
          </cell>
          <cell r="J283">
            <v>627270</v>
          </cell>
          <cell r="K283">
            <v>300</v>
          </cell>
          <cell r="L283">
            <v>8961</v>
          </cell>
          <cell r="M283" t="str">
            <v>No.14</v>
          </cell>
        </row>
        <row r="284">
          <cell r="A284" t="str">
            <v>합판거푸집</v>
          </cell>
          <cell r="B284" t="str">
            <v>0-7m:6회</v>
          </cell>
          <cell r="C284" t="str">
            <v>M2</v>
          </cell>
          <cell r="D284">
            <v>3.54</v>
          </cell>
          <cell r="E284">
            <v>12000</v>
          </cell>
          <cell r="F284">
            <v>42480</v>
          </cell>
          <cell r="G284">
            <v>4000</v>
          </cell>
          <cell r="H284">
            <v>14160</v>
          </cell>
          <cell r="I284">
            <v>8000</v>
          </cell>
          <cell r="J284">
            <v>28320</v>
          </cell>
          <cell r="K284">
            <v>0</v>
          </cell>
          <cell r="L284">
            <v>0</v>
          </cell>
          <cell r="M284" t="str">
            <v>No.11</v>
          </cell>
        </row>
        <row r="285">
          <cell r="A285" t="str">
            <v>합판거푸집</v>
          </cell>
          <cell r="B285" t="str">
            <v>0-7m:3회</v>
          </cell>
          <cell r="C285" t="str">
            <v>M2</v>
          </cell>
          <cell r="D285">
            <v>75.66</v>
          </cell>
          <cell r="E285">
            <v>17100</v>
          </cell>
          <cell r="F285">
            <v>1293786</v>
          </cell>
          <cell r="G285">
            <v>5300</v>
          </cell>
          <cell r="H285">
            <v>400998</v>
          </cell>
          <cell r="I285">
            <v>11800</v>
          </cell>
          <cell r="J285">
            <v>892788</v>
          </cell>
          <cell r="K285">
            <v>0</v>
          </cell>
          <cell r="L285">
            <v>0</v>
          </cell>
          <cell r="M285" t="str">
            <v>No.15</v>
          </cell>
        </row>
        <row r="286">
          <cell r="A286" t="str">
            <v>원형거푸집</v>
          </cell>
          <cell r="B286" t="str">
            <v>3 회</v>
          </cell>
          <cell r="C286" t="str">
            <v>M2</v>
          </cell>
          <cell r="D286">
            <v>3.96</v>
          </cell>
          <cell r="E286">
            <v>38600</v>
          </cell>
          <cell r="F286">
            <v>152856</v>
          </cell>
          <cell r="G286">
            <v>11500</v>
          </cell>
          <cell r="H286">
            <v>45540</v>
          </cell>
          <cell r="I286">
            <v>27100</v>
          </cell>
          <cell r="J286">
            <v>107316</v>
          </cell>
          <cell r="K286">
            <v>0</v>
          </cell>
          <cell r="L286">
            <v>0</v>
          </cell>
          <cell r="M286" t="str">
            <v>No.16</v>
          </cell>
        </row>
        <row r="287">
          <cell r="A287" t="str">
            <v>시공이음 설치</v>
          </cell>
          <cell r="B287" t="str">
            <v>PVC,B=150X5mm</v>
          </cell>
          <cell r="C287" t="str">
            <v>M</v>
          </cell>
          <cell r="D287">
            <v>15.62</v>
          </cell>
          <cell r="E287">
            <v>13700</v>
          </cell>
          <cell r="F287">
            <v>213994</v>
          </cell>
          <cell r="G287">
            <v>2400</v>
          </cell>
          <cell r="H287">
            <v>37488</v>
          </cell>
          <cell r="I287">
            <v>11300</v>
          </cell>
          <cell r="J287">
            <v>176506</v>
          </cell>
          <cell r="K287">
            <v>0</v>
          </cell>
          <cell r="L287">
            <v>0</v>
          </cell>
          <cell r="M287" t="str">
            <v>No.17</v>
          </cell>
        </row>
        <row r="288">
          <cell r="A288" t="str">
            <v>철근가공및조립</v>
          </cell>
          <cell r="B288" t="str">
            <v>보통</v>
          </cell>
          <cell r="C288" t="str">
            <v>TON</v>
          </cell>
          <cell r="D288">
            <v>1.2649999999999999</v>
          </cell>
          <cell r="E288">
            <v>327000</v>
          </cell>
          <cell r="F288">
            <v>413655</v>
          </cell>
          <cell r="G288">
            <v>4000</v>
          </cell>
          <cell r="H288">
            <v>5060</v>
          </cell>
          <cell r="I288">
            <v>317000</v>
          </cell>
          <cell r="J288">
            <v>401005</v>
          </cell>
          <cell r="K288">
            <v>6000</v>
          </cell>
          <cell r="L288">
            <v>7590</v>
          </cell>
          <cell r="M288" t="str">
            <v>No.18</v>
          </cell>
        </row>
        <row r="289">
          <cell r="A289" t="str">
            <v>자갈부설(B.H 0.7)</v>
          </cell>
          <cell r="B289" t="str">
            <v>기계90%+인력10%</v>
          </cell>
          <cell r="C289" t="str">
            <v>M3</v>
          </cell>
          <cell r="D289">
            <v>0.26</v>
          </cell>
          <cell r="E289">
            <v>3000</v>
          </cell>
          <cell r="F289">
            <v>780</v>
          </cell>
          <cell r="G289">
            <v>200</v>
          </cell>
          <cell r="H289">
            <v>52</v>
          </cell>
          <cell r="I289">
            <v>2500</v>
          </cell>
          <cell r="J289">
            <v>650</v>
          </cell>
          <cell r="K289">
            <v>300</v>
          </cell>
          <cell r="L289">
            <v>78</v>
          </cell>
          <cell r="M289" t="str">
            <v>#.5</v>
          </cell>
        </row>
        <row r="290">
          <cell r="A290" t="str">
            <v>사다리설치(STS)</v>
          </cell>
          <cell r="C290" t="str">
            <v>M</v>
          </cell>
          <cell r="D290">
            <v>4.18</v>
          </cell>
          <cell r="E290">
            <v>10900</v>
          </cell>
          <cell r="F290">
            <v>45562</v>
          </cell>
          <cell r="G290">
            <v>6600</v>
          </cell>
          <cell r="H290">
            <v>27588</v>
          </cell>
          <cell r="I290">
            <v>4100</v>
          </cell>
          <cell r="J290">
            <v>17138</v>
          </cell>
          <cell r="K290">
            <v>200</v>
          </cell>
          <cell r="L290">
            <v>836</v>
          </cell>
          <cell r="M290" t="str">
            <v>No.19</v>
          </cell>
        </row>
        <row r="291">
          <cell r="A291" t="str">
            <v>맨홀뚜껑설치</v>
          </cell>
          <cell r="B291" t="str">
            <v>(주철재)</v>
          </cell>
          <cell r="C291" t="str">
            <v>조</v>
          </cell>
          <cell r="D291">
            <v>3</v>
          </cell>
          <cell r="E291">
            <v>45800</v>
          </cell>
          <cell r="F291">
            <v>137400</v>
          </cell>
          <cell r="G291">
            <v>0</v>
          </cell>
          <cell r="H291">
            <v>0</v>
          </cell>
          <cell r="I291">
            <v>45800</v>
          </cell>
          <cell r="J291">
            <v>137400</v>
          </cell>
          <cell r="K291">
            <v>0</v>
          </cell>
          <cell r="L291">
            <v>0</v>
          </cell>
          <cell r="M291" t="str">
            <v>No.20</v>
          </cell>
        </row>
        <row r="292">
          <cell r="A292" t="str">
            <v>강관비계</v>
          </cell>
          <cell r="B292" t="str">
            <v>3개월</v>
          </cell>
          <cell r="C292" t="str">
            <v>M2</v>
          </cell>
          <cell r="D292">
            <v>45.6</v>
          </cell>
          <cell r="E292">
            <v>9200</v>
          </cell>
          <cell r="F292">
            <v>419520</v>
          </cell>
          <cell r="G292">
            <v>2300</v>
          </cell>
          <cell r="H292">
            <v>104880</v>
          </cell>
          <cell r="I292">
            <v>6600</v>
          </cell>
          <cell r="J292">
            <v>300960</v>
          </cell>
          <cell r="K292">
            <v>300</v>
          </cell>
          <cell r="L292">
            <v>13680</v>
          </cell>
          <cell r="M292" t="str">
            <v>No.33</v>
          </cell>
        </row>
        <row r="293">
          <cell r="A293" t="str">
            <v>강관동바리(3개월)</v>
          </cell>
          <cell r="B293" t="str">
            <v>H=0-4.2M</v>
          </cell>
          <cell r="C293" t="str">
            <v>공M3</v>
          </cell>
          <cell r="D293">
            <v>6.85</v>
          </cell>
          <cell r="E293">
            <v>6300</v>
          </cell>
          <cell r="F293">
            <v>43155</v>
          </cell>
          <cell r="G293">
            <v>200</v>
          </cell>
          <cell r="H293">
            <v>1370</v>
          </cell>
          <cell r="I293">
            <v>6100</v>
          </cell>
          <cell r="J293">
            <v>41785</v>
          </cell>
          <cell r="K293">
            <v>0</v>
          </cell>
          <cell r="L293">
            <v>0</v>
          </cell>
          <cell r="M293" t="str">
            <v>No.21</v>
          </cell>
        </row>
        <row r="294">
          <cell r="A294" t="str">
            <v>양생(비닐)</v>
          </cell>
          <cell r="C294" t="str">
            <v>M2</v>
          </cell>
          <cell r="D294">
            <v>8.86</v>
          </cell>
          <cell r="E294">
            <v>900</v>
          </cell>
          <cell r="F294">
            <v>7974</v>
          </cell>
          <cell r="G294">
            <v>700</v>
          </cell>
          <cell r="H294">
            <v>6202</v>
          </cell>
          <cell r="I294">
            <v>200</v>
          </cell>
          <cell r="J294">
            <v>1772</v>
          </cell>
          <cell r="K294">
            <v>0</v>
          </cell>
          <cell r="L294">
            <v>0</v>
          </cell>
          <cell r="M294" t="str">
            <v>No.8</v>
          </cell>
        </row>
        <row r="295">
          <cell r="A295" t="str">
            <v>시공이음면정리(치핑)</v>
          </cell>
          <cell r="B295" t="str">
            <v>인력</v>
          </cell>
          <cell r="C295" t="str">
            <v>M2</v>
          </cell>
          <cell r="D295">
            <v>4.66</v>
          </cell>
          <cell r="E295">
            <v>19000</v>
          </cell>
          <cell r="F295">
            <v>88540</v>
          </cell>
          <cell r="G295">
            <v>500</v>
          </cell>
          <cell r="H295">
            <v>2330</v>
          </cell>
          <cell r="I295">
            <v>18500</v>
          </cell>
          <cell r="J295">
            <v>86210</v>
          </cell>
          <cell r="K295">
            <v>0</v>
          </cell>
          <cell r="L295">
            <v>0</v>
          </cell>
          <cell r="M295" t="str">
            <v>No.22</v>
          </cell>
        </row>
        <row r="296">
          <cell r="A296" t="str">
            <v>스페이서(T=75MM)</v>
          </cell>
          <cell r="C296" t="str">
            <v>EA</v>
          </cell>
          <cell r="D296">
            <v>15</v>
          </cell>
          <cell r="E296">
            <v>100</v>
          </cell>
          <cell r="F296">
            <v>1500</v>
          </cell>
          <cell r="G296">
            <v>100</v>
          </cell>
          <cell r="H296">
            <v>1500</v>
          </cell>
          <cell r="I296">
            <v>0</v>
          </cell>
          <cell r="J296">
            <v>0</v>
          </cell>
          <cell r="K296">
            <v>0</v>
          </cell>
          <cell r="L296">
            <v>0</v>
          </cell>
        </row>
        <row r="297">
          <cell r="A297" t="str">
            <v>수팽창고무지수판 설치</v>
          </cell>
          <cell r="B297" t="str">
            <v>20X10</v>
          </cell>
          <cell r="C297" t="str">
            <v>M</v>
          </cell>
          <cell r="D297">
            <v>4.45</v>
          </cell>
          <cell r="E297">
            <v>3900</v>
          </cell>
          <cell r="F297">
            <v>17355</v>
          </cell>
          <cell r="G297">
            <v>3100</v>
          </cell>
          <cell r="H297">
            <v>13795</v>
          </cell>
          <cell r="I297">
            <v>800</v>
          </cell>
          <cell r="J297">
            <v>3560</v>
          </cell>
          <cell r="K297">
            <v>0</v>
          </cell>
          <cell r="L297">
            <v>0</v>
          </cell>
          <cell r="M297" t="str">
            <v>No.23</v>
          </cell>
        </row>
        <row r="298">
          <cell r="A298" t="str">
            <v>P.V.C 파이프(VG1)</v>
          </cell>
          <cell r="B298" t="str">
            <v>Φ100M/M</v>
          </cell>
          <cell r="C298" t="str">
            <v>M</v>
          </cell>
          <cell r="D298">
            <v>0.7</v>
          </cell>
          <cell r="E298">
            <v>6800</v>
          </cell>
          <cell r="F298">
            <v>4760</v>
          </cell>
          <cell r="G298">
            <v>6500</v>
          </cell>
          <cell r="H298">
            <v>4550</v>
          </cell>
          <cell r="I298">
            <v>300</v>
          </cell>
          <cell r="J298">
            <v>210</v>
          </cell>
          <cell r="K298">
            <v>0</v>
          </cell>
          <cell r="L298">
            <v>0</v>
          </cell>
        </row>
        <row r="300">
          <cell r="A300" t="str">
            <v>4. 부대시설공</v>
          </cell>
          <cell r="F300">
            <v>19504040</v>
          </cell>
          <cell r="H300">
            <v>7173585</v>
          </cell>
          <cell r="J300">
            <v>10916732</v>
          </cell>
          <cell r="L300">
            <v>1413723</v>
          </cell>
        </row>
        <row r="301">
          <cell r="A301" t="str">
            <v>하수관거인식테이프</v>
          </cell>
          <cell r="B301" t="str">
            <v>5cmX20m</v>
          </cell>
          <cell r="C301" t="str">
            <v>M</v>
          </cell>
          <cell r="D301">
            <v>2175.5</v>
          </cell>
          <cell r="E301">
            <v>1300</v>
          </cell>
          <cell r="F301">
            <v>2828150</v>
          </cell>
          <cell r="G301">
            <v>1100</v>
          </cell>
          <cell r="H301">
            <v>2393050</v>
          </cell>
          <cell r="I301">
            <v>200</v>
          </cell>
          <cell r="J301">
            <v>435100</v>
          </cell>
          <cell r="K301">
            <v>0</v>
          </cell>
          <cell r="L301">
            <v>0</v>
          </cell>
        </row>
        <row r="302">
          <cell r="A302" t="str">
            <v>주철관수압시험비</v>
          </cell>
          <cell r="B302" t="str">
            <v>Φ250:200m당1회</v>
          </cell>
          <cell r="C302" t="str">
            <v>회</v>
          </cell>
          <cell r="D302">
            <v>11</v>
          </cell>
          <cell r="E302">
            <v>451400</v>
          </cell>
          <cell r="F302">
            <v>4965400</v>
          </cell>
          <cell r="G302">
            <v>213800</v>
          </cell>
          <cell r="H302">
            <v>2351800</v>
          </cell>
          <cell r="I302">
            <v>237600</v>
          </cell>
          <cell r="J302">
            <v>2613600</v>
          </cell>
          <cell r="K302">
            <v>0</v>
          </cell>
          <cell r="L302">
            <v>0</v>
          </cell>
          <cell r="M302" t="str">
            <v>No.28</v>
          </cell>
        </row>
        <row r="303">
          <cell r="A303" t="str">
            <v>콘크리트 절단</v>
          </cell>
          <cell r="C303" t="str">
            <v>M</v>
          </cell>
          <cell r="D303">
            <v>2.6</v>
          </cell>
          <cell r="E303">
            <v>2000</v>
          </cell>
          <cell r="F303">
            <v>5200</v>
          </cell>
          <cell r="G303">
            <v>900</v>
          </cell>
          <cell r="H303">
            <v>2340</v>
          </cell>
          <cell r="I303">
            <v>1000</v>
          </cell>
          <cell r="J303">
            <v>2600</v>
          </cell>
          <cell r="K303">
            <v>100</v>
          </cell>
          <cell r="L303">
            <v>260</v>
          </cell>
          <cell r="M303" t="str">
            <v>No.5</v>
          </cell>
        </row>
        <row r="304">
          <cell r="A304" t="str">
            <v>무근 구조물헐기</v>
          </cell>
          <cell r="B304" t="str">
            <v>소형브레커+공기압축기</v>
          </cell>
          <cell r="C304" t="str">
            <v>M3</v>
          </cell>
          <cell r="D304">
            <v>22.04</v>
          </cell>
          <cell r="E304">
            <v>27100</v>
          </cell>
          <cell r="F304">
            <v>597284</v>
          </cell>
          <cell r="G304">
            <v>2100</v>
          </cell>
          <cell r="H304">
            <v>46284</v>
          </cell>
          <cell r="I304">
            <v>18900</v>
          </cell>
          <cell r="J304">
            <v>416556</v>
          </cell>
          <cell r="K304">
            <v>6100</v>
          </cell>
          <cell r="L304">
            <v>134444</v>
          </cell>
          <cell r="M304" t="str">
            <v>No.26</v>
          </cell>
        </row>
        <row r="305">
          <cell r="A305" t="str">
            <v>콘크리트 복구</v>
          </cell>
          <cell r="C305" t="str">
            <v>M3</v>
          </cell>
          <cell r="D305">
            <v>0.09</v>
          </cell>
          <cell r="E305">
            <v>49700</v>
          </cell>
          <cell r="F305">
            <v>4473</v>
          </cell>
          <cell r="G305">
            <v>43900</v>
          </cell>
          <cell r="H305">
            <v>3951</v>
          </cell>
          <cell r="I305">
            <v>5800</v>
          </cell>
          <cell r="J305">
            <v>522</v>
          </cell>
          <cell r="K305">
            <v>0</v>
          </cell>
          <cell r="L305">
            <v>0</v>
          </cell>
          <cell r="M305" t="str">
            <v>No.14</v>
          </cell>
        </row>
        <row r="306">
          <cell r="A306" t="str">
            <v>합판거푸집</v>
          </cell>
          <cell r="B306" t="str">
            <v>0-7m:3회</v>
          </cell>
          <cell r="C306" t="str">
            <v>M2</v>
          </cell>
          <cell r="D306">
            <v>0.75</v>
          </cell>
          <cell r="E306">
            <v>12000</v>
          </cell>
          <cell r="F306">
            <v>9000</v>
          </cell>
          <cell r="G306">
            <v>4000</v>
          </cell>
          <cell r="H306">
            <v>3000</v>
          </cell>
          <cell r="I306">
            <v>8000</v>
          </cell>
          <cell r="J306">
            <v>6000</v>
          </cell>
          <cell r="K306">
            <v>0</v>
          </cell>
          <cell r="L306">
            <v>0</v>
          </cell>
          <cell r="M306" t="str">
            <v>No.15</v>
          </cell>
        </row>
        <row r="307">
          <cell r="A307" t="str">
            <v>합판거푸집</v>
          </cell>
          <cell r="B307" t="str">
            <v>0-7m:6회</v>
          </cell>
          <cell r="C307" t="str">
            <v>M2</v>
          </cell>
          <cell r="D307">
            <v>65.09</v>
          </cell>
          <cell r="E307">
            <v>17100</v>
          </cell>
          <cell r="F307">
            <v>1113039</v>
          </cell>
          <cell r="G307">
            <v>5300</v>
          </cell>
          <cell r="H307">
            <v>344977</v>
          </cell>
          <cell r="I307">
            <v>11800</v>
          </cell>
          <cell r="J307">
            <v>768062</v>
          </cell>
          <cell r="K307">
            <v>0</v>
          </cell>
          <cell r="L307">
            <v>0</v>
          </cell>
          <cell r="M307" t="str">
            <v>No.11</v>
          </cell>
        </row>
        <row r="308">
          <cell r="A308" t="str">
            <v>수팽창고무지수판 설치</v>
          </cell>
          <cell r="B308" t="str">
            <v>20X10</v>
          </cell>
          <cell r="C308" t="str">
            <v>M</v>
          </cell>
          <cell r="D308">
            <v>0.4</v>
          </cell>
          <cell r="E308">
            <v>3900</v>
          </cell>
          <cell r="F308">
            <v>1560</v>
          </cell>
          <cell r="G308">
            <v>3100</v>
          </cell>
          <cell r="H308">
            <v>1240</v>
          </cell>
          <cell r="I308">
            <v>800</v>
          </cell>
          <cell r="J308">
            <v>320</v>
          </cell>
          <cell r="K308">
            <v>0</v>
          </cell>
          <cell r="L308">
            <v>0</v>
          </cell>
          <cell r="M308" t="str">
            <v>No.23</v>
          </cell>
        </row>
        <row r="309">
          <cell r="A309" t="str">
            <v>시공이음면정리(치핑)</v>
          </cell>
          <cell r="B309" t="str">
            <v>인력</v>
          </cell>
          <cell r="C309" t="str">
            <v>M2</v>
          </cell>
          <cell r="D309">
            <v>0.65</v>
          </cell>
          <cell r="E309">
            <v>19000</v>
          </cell>
          <cell r="F309">
            <v>12350</v>
          </cell>
          <cell r="G309">
            <v>500</v>
          </cell>
          <cell r="H309">
            <v>325</v>
          </cell>
          <cell r="I309">
            <v>18500</v>
          </cell>
          <cell r="J309">
            <v>12025</v>
          </cell>
          <cell r="K309">
            <v>0</v>
          </cell>
          <cell r="L309">
            <v>0</v>
          </cell>
          <cell r="M309" t="str">
            <v>No.22</v>
          </cell>
        </row>
        <row r="310">
          <cell r="A310" t="str">
            <v>신·구 콘크리트 접착제바르기</v>
          </cell>
          <cell r="C310" t="str">
            <v>M2</v>
          </cell>
          <cell r="D310">
            <v>0.65</v>
          </cell>
          <cell r="E310">
            <v>10800</v>
          </cell>
          <cell r="F310">
            <v>7020</v>
          </cell>
          <cell r="G310">
            <v>4400</v>
          </cell>
          <cell r="H310">
            <v>2860</v>
          </cell>
          <cell r="I310">
            <v>6300</v>
          </cell>
          <cell r="J310">
            <v>4095</v>
          </cell>
          <cell r="K310">
            <v>100</v>
          </cell>
          <cell r="L310">
            <v>65</v>
          </cell>
          <cell r="M310" t="str">
            <v>No.30</v>
          </cell>
        </row>
        <row r="311">
          <cell r="A311" t="str">
            <v>폐기물운반</v>
          </cell>
          <cell r="B311" t="str">
            <v>B.H0.7 + D.T15</v>
          </cell>
          <cell r="C311" t="str">
            <v>M3</v>
          </cell>
          <cell r="D311">
            <v>28.32</v>
          </cell>
          <cell r="E311">
            <v>12300</v>
          </cell>
          <cell r="F311">
            <v>348336</v>
          </cell>
          <cell r="G311">
            <v>4600</v>
          </cell>
          <cell r="H311">
            <v>130272</v>
          </cell>
          <cell r="I311">
            <v>3500</v>
          </cell>
          <cell r="J311">
            <v>99120</v>
          </cell>
          <cell r="K311">
            <v>4200</v>
          </cell>
          <cell r="L311">
            <v>118944</v>
          </cell>
          <cell r="M311" t="str">
            <v>#.12</v>
          </cell>
        </row>
        <row r="312">
          <cell r="A312" t="str">
            <v>전석헐기</v>
          </cell>
          <cell r="C312" t="str">
            <v>M2</v>
          </cell>
          <cell r="D312">
            <v>14.4</v>
          </cell>
          <cell r="E312">
            <v>20900</v>
          </cell>
          <cell r="F312">
            <v>300960</v>
          </cell>
          <cell r="G312">
            <v>1000</v>
          </cell>
          <cell r="H312">
            <v>14400</v>
          </cell>
          <cell r="I312">
            <v>19900</v>
          </cell>
          <cell r="J312">
            <v>286560</v>
          </cell>
          <cell r="K312">
            <v>0</v>
          </cell>
          <cell r="L312">
            <v>0</v>
          </cell>
          <cell r="M312" t="str">
            <v>No.56</v>
          </cell>
        </row>
        <row r="313">
          <cell r="A313" t="str">
            <v>전석쌓기</v>
          </cell>
          <cell r="C313" t="str">
            <v>M2</v>
          </cell>
          <cell r="D313">
            <v>14.4</v>
          </cell>
          <cell r="E313">
            <v>38300</v>
          </cell>
          <cell r="F313">
            <v>551520</v>
          </cell>
          <cell r="G313">
            <v>3000</v>
          </cell>
          <cell r="H313">
            <v>43200</v>
          </cell>
          <cell r="I313">
            <v>29700</v>
          </cell>
          <cell r="J313">
            <v>427680</v>
          </cell>
          <cell r="K313">
            <v>5600</v>
          </cell>
          <cell r="L313">
            <v>80640</v>
          </cell>
          <cell r="M313" t="str">
            <v>No.57</v>
          </cell>
        </row>
        <row r="314">
          <cell r="A314" t="str">
            <v>흄관접합및부설(기계,소켓트식)</v>
          </cell>
          <cell r="B314" t="str">
            <v>ø400M/M</v>
          </cell>
          <cell r="C314" t="str">
            <v>본</v>
          </cell>
          <cell r="D314">
            <v>2</v>
          </cell>
          <cell r="E314">
            <v>54900</v>
          </cell>
          <cell r="F314">
            <v>109800</v>
          </cell>
          <cell r="G314">
            <v>2000</v>
          </cell>
          <cell r="H314">
            <v>4000</v>
          </cell>
          <cell r="I314">
            <v>47300</v>
          </cell>
          <cell r="J314">
            <v>94600</v>
          </cell>
          <cell r="K314">
            <v>5600</v>
          </cell>
          <cell r="L314">
            <v>11200</v>
          </cell>
          <cell r="M314" t="str">
            <v>No.119</v>
          </cell>
        </row>
        <row r="315">
          <cell r="A315" t="str">
            <v>흄관접합및부설(기계,소켓트식)</v>
          </cell>
          <cell r="B315" t="str">
            <v>ø500M/M</v>
          </cell>
          <cell r="C315" t="str">
            <v>본</v>
          </cell>
          <cell r="D315">
            <v>17</v>
          </cell>
          <cell r="E315">
            <v>76900</v>
          </cell>
          <cell r="F315">
            <v>1307300</v>
          </cell>
          <cell r="G315">
            <v>2600</v>
          </cell>
          <cell r="H315">
            <v>44200</v>
          </cell>
          <cell r="I315">
            <v>67100</v>
          </cell>
          <cell r="J315">
            <v>1140700</v>
          </cell>
          <cell r="K315">
            <v>7200</v>
          </cell>
          <cell r="L315">
            <v>122400</v>
          </cell>
          <cell r="M315" t="str">
            <v>No.120</v>
          </cell>
        </row>
        <row r="316">
          <cell r="A316" t="str">
            <v>흄관접합및부설(기계,소켓트식)</v>
          </cell>
          <cell r="B316" t="str">
            <v>ø600M/M</v>
          </cell>
          <cell r="C316" t="str">
            <v>본</v>
          </cell>
          <cell r="D316">
            <v>11</v>
          </cell>
          <cell r="E316">
            <v>97200</v>
          </cell>
          <cell r="F316">
            <v>1069200</v>
          </cell>
          <cell r="G316">
            <v>3000</v>
          </cell>
          <cell r="H316">
            <v>33000</v>
          </cell>
          <cell r="I316">
            <v>85700</v>
          </cell>
          <cell r="J316">
            <v>942700</v>
          </cell>
          <cell r="K316">
            <v>8500</v>
          </cell>
          <cell r="L316">
            <v>93500</v>
          </cell>
          <cell r="M316" t="str">
            <v>No.121</v>
          </cell>
        </row>
        <row r="317">
          <cell r="A317" t="str">
            <v>기존 흄관철거</v>
          </cell>
          <cell r="B317" t="str">
            <v>D=400mm</v>
          </cell>
          <cell r="C317" t="str">
            <v>M</v>
          </cell>
          <cell r="D317">
            <v>4.5</v>
          </cell>
          <cell r="E317">
            <v>6600</v>
          </cell>
          <cell r="F317">
            <v>29700</v>
          </cell>
          <cell r="G317">
            <v>2500</v>
          </cell>
          <cell r="H317">
            <v>11250</v>
          </cell>
          <cell r="I317">
            <v>2400</v>
          </cell>
          <cell r="J317">
            <v>10800</v>
          </cell>
          <cell r="K317">
            <v>1700</v>
          </cell>
          <cell r="L317">
            <v>7650</v>
          </cell>
          <cell r="M317" t="str">
            <v>No.122</v>
          </cell>
        </row>
        <row r="318">
          <cell r="A318" t="str">
            <v>기존 흄관철거</v>
          </cell>
          <cell r="B318" t="str">
            <v>D=500mm</v>
          </cell>
          <cell r="C318" t="str">
            <v>M</v>
          </cell>
          <cell r="D318">
            <v>42.9</v>
          </cell>
          <cell r="E318">
            <v>11200</v>
          </cell>
          <cell r="F318">
            <v>480480</v>
          </cell>
          <cell r="G318">
            <v>2400</v>
          </cell>
          <cell r="H318">
            <v>102960</v>
          </cell>
          <cell r="I318">
            <v>6000</v>
          </cell>
          <cell r="J318">
            <v>257400</v>
          </cell>
          <cell r="K318">
            <v>2800</v>
          </cell>
          <cell r="L318">
            <v>120120</v>
          </cell>
          <cell r="M318" t="str">
            <v>No.123</v>
          </cell>
        </row>
        <row r="319">
          <cell r="A319" t="str">
            <v>기존 흄관철거</v>
          </cell>
          <cell r="B319" t="str">
            <v>D=600mm</v>
          </cell>
          <cell r="C319" t="str">
            <v>M</v>
          </cell>
          <cell r="D319">
            <v>27</v>
          </cell>
          <cell r="E319">
            <v>14400</v>
          </cell>
          <cell r="F319">
            <v>388800</v>
          </cell>
          <cell r="G319">
            <v>3800</v>
          </cell>
          <cell r="H319">
            <v>102600</v>
          </cell>
          <cell r="I319">
            <v>6700</v>
          </cell>
          <cell r="J319">
            <v>180900</v>
          </cell>
          <cell r="K319">
            <v>3900</v>
          </cell>
          <cell r="L319">
            <v>105300</v>
          </cell>
          <cell r="M319" t="str">
            <v>No.51</v>
          </cell>
        </row>
        <row r="320">
          <cell r="A320" t="str">
            <v>보차도 경계석 헐기 및 설치</v>
          </cell>
          <cell r="B320" t="str">
            <v>500X200X170</v>
          </cell>
          <cell r="C320" t="str">
            <v>M</v>
          </cell>
          <cell r="D320">
            <v>172</v>
          </cell>
          <cell r="E320">
            <v>24500</v>
          </cell>
          <cell r="F320">
            <v>4214000</v>
          </cell>
          <cell r="G320">
            <v>7300</v>
          </cell>
          <cell r="H320">
            <v>1255600</v>
          </cell>
          <cell r="I320">
            <v>13600</v>
          </cell>
          <cell r="J320">
            <v>2339200</v>
          </cell>
          <cell r="K320">
            <v>3600</v>
          </cell>
          <cell r="L320">
            <v>619200</v>
          </cell>
          <cell r="M320" t="str">
            <v>No.68</v>
          </cell>
        </row>
        <row r="321">
          <cell r="A321" t="str">
            <v>보도블럭파취복구</v>
          </cell>
          <cell r="C321" t="str">
            <v>M2</v>
          </cell>
          <cell r="D321">
            <v>156.82</v>
          </cell>
          <cell r="E321">
            <v>7400</v>
          </cell>
          <cell r="F321">
            <v>1160468</v>
          </cell>
          <cell r="G321">
            <v>1800</v>
          </cell>
          <cell r="H321">
            <v>282276</v>
          </cell>
          <cell r="I321">
            <v>5600</v>
          </cell>
          <cell r="J321">
            <v>878192</v>
          </cell>
          <cell r="K321">
            <v>0</v>
          </cell>
          <cell r="L321">
            <v>0</v>
          </cell>
          <cell r="M321" t="str">
            <v>No.69</v>
          </cell>
        </row>
        <row r="323">
          <cell r="A323" t="str">
            <v>5. 운 반 공</v>
          </cell>
          <cell r="F323">
            <v>2727107</v>
          </cell>
          <cell r="H323">
            <v>481800</v>
          </cell>
          <cell r="J323">
            <v>525600</v>
          </cell>
          <cell r="L323">
            <v>1719707</v>
          </cell>
        </row>
        <row r="324">
          <cell r="A324" t="str">
            <v>철근운반</v>
          </cell>
          <cell r="C324" t="str">
            <v>TON</v>
          </cell>
          <cell r="D324">
            <v>1.3029999999999999</v>
          </cell>
          <cell r="E324">
            <v>9000</v>
          </cell>
          <cell r="F324">
            <v>11727</v>
          </cell>
          <cell r="G324">
            <v>0</v>
          </cell>
          <cell r="H324">
            <v>0</v>
          </cell>
          <cell r="I324">
            <v>0</v>
          </cell>
          <cell r="J324">
            <v>0</v>
          </cell>
          <cell r="K324">
            <v>9000</v>
          </cell>
          <cell r="L324">
            <v>11727</v>
          </cell>
          <cell r="M324" t="str">
            <v>#.15</v>
          </cell>
        </row>
        <row r="325">
          <cell r="A325" t="str">
            <v>주철관 운반</v>
          </cell>
          <cell r="B325" t="str">
            <v>Φ250M/M</v>
          </cell>
          <cell r="C325" t="str">
            <v>본</v>
          </cell>
          <cell r="D325">
            <v>363</v>
          </cell>
          <cell r="E325">
            <v>2700</v>
          </cell>
          <cell r="F325">
            <v>980100</v>
          </cell>
          <cell r="G325">
            <v>0</v>
          </cell>
          <cell r="H325">
            <v>0</v>
          </cell>
          <cell r="I325">
            <v>0</v>
          </cell>
          <cell r="J325">
            <v>0</v>
          </cell>
          <cell r="K325">
            <v>2700</v>
          </cell>
          <cell r="L325">
            <v>980100</v>
          </cell>
          <cell r="M325" t="str">
            <v>#.16</v>
          </cell>
        </row>
        <row r="326">
          <cell r="A326" t="str">
            <v>주철관 운반</v>
          </cell>
          <cell r="B326" t="str">
            <v>이형관</v>
          </cell>
          <cell r="C326" t="str">
            <v>KG</v>
          </cell>
          <cell r="D326">
            <v>1365.8</v>
          </cell>
          <cell r="E326">
            <v>100</v>
          </cell>
          <cell r="F326">
            <v>136580</v>
          </cell>
          <cell r="G326">
            <v>0</v>
          </cell>
          <cell r="H326">
            <v>0</v>
          </cell>
          <cell r="I326">
            <v>0</v>
          </cell>
          <cell r="J326">
            <v>0</v>
          </cell>
          <cell r="K326">
            <v>100</v>
          </cell>
          <cell r="L326">
            <v>136580</v>
          </cell>
          <cell r="M326" t="str">
            <v>#.17</v>
          </cell>
        </row>
        <row r="327">
          <cell r="A327" t="str">
            <v>보조기층운반</v>
          </cell>
          <cell r="C327" t="str">
            <v>M3</v>
          </cell>
          <cell r="D327">
            <v>219</v>
          </cell>
          <cell r="E327">
            <v>7300</v>
          </cell>
          <cell r="F327">
            <v>1598700</v>
          </cell>
          <cell r="G327">
            <v>2200</v>
          </cell>
          <cell r="H327">
            <v>481800</v>
          </cell>
          <cell r="I327">
            <v>2400</v>
          </cell>
          <cell r="J327">
            <v>525600</v>
          </cell>
          <cell r="K327">
            <v>2700</v>
          </cell>
          <cell r="L327">
            <v>591300</v>
          </cell>
          <cell r="M327" t="str">
            <v>#.18</v>
          </cell>
        </row>
        <row r="333">
          <cell r="A333" t="str">
            <v>⊙A-LINE  사급자재비</v>
          </cell>
          <cell r="C333" t="str">
            <v>식</v>
          </cell>
          <cell r="D333">
            <v>1</v>
          </cell>
          <cell r="F333">
            <v>45524940</v>
          </cell>
          <cell r="H333">
            <v>45524940</v>
          </cell>
          <cell r="J333">
            <v>0</v>
          </cell>
          <cell r="L333">
            <v>0</v>
          </cell>
        </row>
        <row r="335">
          <cell r="A335" t="str">
            <v>모  래</v>
          </cell>
          <cell r="C335" t="str">
            <v>M3</v>
          </cell>
          <cell r="D335">
            <v>623</v>
          </cell>
          <cell r="E335">
            <v>17000</v>
          </cell>
          <cell r="F335">
            <v>10591000</v>
          </cell>
          <cell r="G335">
            <v>17000</v>
          </cell>
          <cell r="H335">
            <v>10591000</v>
          </cell>
          <cell r="I335">
            <v>0</v>
          </cell>
          <cell r="J335">
            <v>0</v>
          </cell>
          <cell r="K335">
            <v>0</v>
          </cell>
          <cell r="L335">
            <v>0</v>
          </cell>
        </row>
        <row r="336">
          <cell r="A336" t="str">
            <v>자  갈</v>
          </cell>
          <cell r="C336" t="str">
            <v>M3</v>
          </cell>
          <cell r="D336">
            <v>0.27</v>
          </cell>
          <cell r="E336">
            <v>8000</v>
          </cell>
          <cell r="F336">
            <v>2160</v>
          </cell>
          <cell r="G336">
            <v>8000</v>
          </cell>
          <cell r="H336">
            <v>2160</v>
          </cell>
          <cell r="I336">
            <v>0</v>
          </cell>
          <cell r="J336">
            <v>0</v>
          </cell>
          <cell r="K336">
            <v>0</v>
          </cell>
          <cell r="L336">
            <v>0</v>
          </cell>
        </row>
        <row r="337">
          <cell r="A337" t="str">
            <v>잡  석</v>
          </cell>
          <cell r="C337" t="str">
            <v>M3</v>
          </cell>
          <cell r="D337">
            <v>2.62</v>
          </cell>
          <cell r="E337">
            <v>7000</v>
          </cell>
          <cell r="F337">
            <v>18340</v>
          </cell>
          <cell r="G337">
            <v>7000</v>
          </cell>
          <cell r="H337">
            <v>18340</v>
          </cell>
          <cell r="I337">
            <v>0</v>
          </cell>
          <cell r="J337">
            <v>0</v>
          </cell>
          <cell r="K337">
            <v>0</v>
          </cell>
          <cell r="L337">
            <v>0</v>
          </cell>
        </row>
        <row r="338">
          <cell r="A338" t="str">
            <v>아스팔트유제</v>
          </cell>
          <cell r="B338" t="str">
            <v>RSC-4</v>
          </cell>
          <cell r="C338" t="str">
            <v>DRUM</v>
          </cell>
          <cell r="D338">
            <v>0.89</v>
          </cell>
          <cell r="E338">
            <v>52000</v>
          </cell>
          <cell r="F338">
            <v>46280</v>
          </cell>
          <cell r="G338">
            <v>52000</v>
          </cell>
          <cell r="H338">
            <v>46280</v>
          </cell>
          <cell r="I338">
            <v>0</v>
          </cell>
          <cell r="J338">
            <v>0</v>
          </cell>
          <cell r="K338">
            <v>0</v>
          </cell>
          <cell r="L338">
            <v>0</v>
          </cell>
        </row>
        <row r="339">
          <cell r="A339" t="str">
            <v>아스팔트유제</v>
          </cell>
          <cell r="B339" t="str">
            <v>MC-1</v>
          </cell>
          <cell r="C339" t="str">
            <v>DRUM</v>
          </cell>
          <cell r="D339">
            <v>1.77</v>
          </cell>
          <cell r="E339">
            <v>58000</v>
          </cell>
          <cell r="F339">
            <v>102660</v>
          </cell>
          <cell r="G339">
            <v>58000</v>
          </cell>
          <cell r="H339">
            <v>102660</v>
          </cell>
          <cell r="I339">
            <v>0</v>
          </cell>
          <cell r="J339">
            <v>0</v>
          </cell>
          <cell r="K339">
            <v>0</v>
          </cell>
          <cell r="L339">
            <v>0</v>
          </cell>
        </row>
        <row r="340">
          <cell r="A340" t="str">
            <v>주철관 이형관</v>
          </cell>
          <cell r="B340" t="str">
            <v>D300M/M이상 D600M/M이하</v>
          </cell>
          <cell r="C340" t="str">
            <v>KG</v>
          </cell>
          <cell r="D340">
            <v>1365.8</v>
          </cell>
          <cell r="E340">
            <v>2500</v>
          </cell>
          <cell r="F340">
            <v>3414500</v>
          </cell>
          <cell r="G340">
            <v>2500</v>
          </cell>
          <cell r="H340">
            <v>3414500</v>
          </cell>
          <cell r="I340">
            <v>0</v>
          </cell>
          <cell r="J340">
            <v>0</v>
          </cell>
          <cell r="K340">
            <v>0</v>
          </cell>
          <cell r="L340">
            <v>0</v>
          </cell>
        </row>
        <row r="341">
          <cell r="A341" t="str">
            <v>이중벽 P.E관</v>
          </cell>
          <cell r="B341" t="str">
            <v>Φ250M/M</v>
          </cell>
          <cell r="C341" t="str">
            <v>본</v>
          </cell>
          <cell r="D341">
            <v>150</v>
          </cell>
          <cell r="E341">
            <v>127200</v>
          </cell>
          <cell r="F341">
            <v>19080000</v>
          </cell>
          <cell r="G341">
            <v>127200</v>
          </cell>
          <cell r="H341">
            <v>19080000</v>
          </cell>
          <cell r="I341">
            <v>0</v>
          </cell>
          <cell r="J341">
            <v>0</v>
          </cell>
          <cell r="K341">
            <v>0</v>
          </cell>
          <cell r="L341">
            <v>0</v>
          </cell>
        </row>
        <row r="342">
          <cell r="A342" t="str">
            <v>이중벽 P.E관 지수단관</v>
          </cell>
          <cell r="B342" t="str">
            <v>Φ250M/M</v>
          </cell>
          <cell r="C342" t="str">
            <v>EA</v>
          </cell>
          <cell r="D342">
            <v>38</v>
          </cell>
          <cell r="E342">
            <v>34900</v>
          </cell>
          <cell r="F342">
            <v>1326200</v>
          </cell>
          <cell r="G342">
            <v>34900</v>
          </cell>
          <cell r="H342">
            <v>1326200</v>
          </cell>
          <cell r="I342">
            <v>0</v>
          </cell>
          <cell r="J342">
            <v>0</v>
          </cell>
          <cell r="K342">
            <v>0</v>
          </cell>
          <cell r="L342">
            <v>0</v>
          </cell>
        </row>
        <row r="343">
          <cell r="A343" t="str">
            <v>이중벽 P.E 곡관</v>
          </cell>
          <cell r="B343" t="str">
            <v>Φ250M/MX45</v>
          </cell>
          <cell r="C343" t="str">
            <v>EA</v>
          </cell>
          <cell r="D343">
            <v>6</v>
          </cell>
          <cell r="E343">
            <v>61500</v>
          </cell>
          <cell r="F343">
            <v>369000</v>
          </cell>
          <cell r="G343">
            <v>61500</v>
          </cell>
          <cell r="H343">
            <v>369000</v>
          </cell>
          <cell r="I343">
            <v>0</v>
          </cell>
          <cell r="J343">
            <v>0</v>
          </cell>
          <cell r="K343">
            <v>0</v>
          </cell>
          <cell r="L343">
            <v>0</v>
          </cell>
        </row>
        <row r="344">
          <cell r="A344" t="str">
            <v>보조기층제</v>
          </cell>
          <cell r="C344" t="str">
            <v>M3</v>
          </cell>
          <cell r="D344">
            <v>405</v>
          </cell>
          <cell r="E344">
            <v>6300</v>
          </cell>
          <cell r="F344">
            <v>2551500</v>
          </cell>
          <cell r="G344">
            <v>6300</v>
          </cell>
          <cell r="H344">
            <v>2551500</v>
          </cell>
          <cell r="I344">
            <v>0</v>
          </cell>
          <cell r="J344">
            <v>0</v>
          </cell>
          <cell r="K344">
            <v>0</v>
          </cell>
          <cell r="L344">
            <v>0</v>
          </cell>
        </row>
        <row r="345">
          <cell r="A345" t="str">
            <v>주철관 접합부품(K.P메카니칼접합)</v>
          </cell>
          <cell r="B345" t="str">
            <v>D=100MM</v>
          </cell>
          <cell r="C345" t="str">
            <v>SET</v>
          </cell>
          <cell r="D345">
            <v>1</v>
          </cell>
          <cell r="E345">
            <v>7100</v>
          </cell>
          <cell r="F345">
            <v>7100</v>
          </cell>
          <cell r="G345">
            <v>7100</v>
          </cell>
          <cell r="H345">
            <v>7100</v>
          </cell>
          <cell r="I345">
            <v>0</v>
          </cell>
          <cell r="J345">
            <v>0</v>
          </cell>
          <cell r="K345">
            <v>0</v>
          </cell>
          <cell r="L345">
            <v>0</v>
          </cell>
        </row>
        <row r="346">
          <cell r="A346" t="str">
            <v>주철관 접합부품(K.P메카니칼접합)</v>
          </cell>
          <cell r="B346" t="str">
            <v>D=250MM</v>
          </cell>
          <cell r="C346" t="str">
            <v>SET</v>
          </cell>
          <cell r="D346">
            <v>398</v>
          </cell>
          <cell r="E346">
            <v>16000</v>
          </cell>
          <cell r="F346">
            <v>6368000</v>
          </cell>
          <cell r="G346">
            <v>16000</v>
          </cell>
          <cell r="H346">
            <v>6368000</v>
          </cell>
          <cell r="I346">
            <v>0</v>
          </cell>
          <cell r="J346">
            <v>0</v>
          </cell>
          <cell r="K346">
            <v>0</v>
          </cell>
          <cell r="L346">
            <v>0</v>
          </cell>
        </row>
        <row r="347">
          <cell r="A347" t="str">
            <v>주철관 접합부품(플랜지접합)</v>
          </cell>
          <cell r="B347" t="str">
            <v>D=80MM</v>
          </cell>
          <cell r="C347" t="str">
            <v>SET</v>
          </cell>
          <cell r="D347">
            <v>4</v>
          </cell>
          <cell r="E347">
            <v>1300</v>
          </cell>
          <cell r="F347">
            <v>5200</v>
          </cell>
          <cell r="G347">
            <v>1300</v>
          </cell>
          <cell r="H347">
            <v>5200</v>
          </cell>
          <cell r="I347">
            <v>0</v>
          </cell>
          <cell r="J347">
            <v>0</v>
          </cell>
          <cell r="K347">
            <v>0</v>
          </cell>
          <cell r="L347">
            <v>0</v>
          </cell>
        </row>
        <row r="348">
          <cell r="A348" t="str">
            <v>주철관 접합부품(플랜지접합)</v>
          </cell>
          <cell r="B348" t="str">
            <v>D=100MM</v>
          </cell>
          <cell r="C348" t="str">
            <v>SET</v>
          </cell>
          <cell r="D348">
            <v>3</v>
          </cell>
          <cell r="E348">
            <v>1400</v>
          </cell>
          <cell r="F348">
            <v>4200</v>
          </cell>
          <cell r="G348">
            <v>1400</v>
          </cell>
          <cell r="H348">
            <v>4200</v>
          </cell>
          <cell r="I348">
            <v>0</v>
          </cell>
          <cell r="J348">
            <v>0</v>
          </cell>
          <cell r="K348">
            <v>0</v>
          </cell>
          <cell r="L348">
            <v>0</v>
          </cell>
        </row>
        <row r="349">
          <cell r="A349" t="str">
            <v>원심력철근콘크리트관</v>
          </cell>
          <cell r="B349" t="str">
            <v>보통관 400*35(MM)</v>
          </cell>
          <cell r="C349" t="str">
            <v>본</v>
          </cell>
          <cell r="D349">
            <v>2</v>
          </cell>
          <cell r="E349">
            <v>37500</v>
          </cell>
          <cell r="F349">
            <v>75000</v>
          </cell>
          <cell r="G349">
            <v>37500</v>
          </cell>
          <cell r="H349">
            <v>75000</v>
          </cell>
          <cell r="I349">
            <v>0</v>
          </cell>
          <cell r="J349">
            <v>0</v>
          </cell>
          <cell r="K349">
            <v>0</v>
          </cell>
          <cell r="L349">
            <v>0</v>
          </cell>
        </row>
        <row r="350">
          <cell r="A350" t="str">
            <v>원심력철근콘크리트관</v>
          </cell>
          <cell r="B350" t="str">
            <v>보통관 500*42(MM)</v>
          </cell>
          <cell r="C350" t="str">
            <v>본</v>
          </cell>
          <cell r="D350">
            <v>17</v>
          </cell>
          <cell r="E350">
            <v>48700</v>
          </cell>
          <cell r="F350">
            <v>827900</v>
          </cell>
          <cell r="G350">
            <v>48700</v>
          </cell>
          <cell r="H350">
            <v>827900</v>
          </cell>
          <cell r="I350">
            <v>0</v>
          </cell>
          <cell r="J350">
            <v>0</v>
          </cell>
          <cell r="K350">
            <v>0</v>
          </cell>
          <cell r="L350">
            <v>0</v>
          </cell>
        </row>
        <row r="351">
          <cell r="A351" t="str">
            <v>원심력철근콘크리트관</v>
          </cell>
          <cell r="B351" t="str">
            <v>보통관 600*50(MM)</v>
          </cell>
          <cell r="C351" t="str">
            <v>본</v>
          </cell>
          <cell r="D351">
            <v>11</v>
          </cell>
          <cell r="E351">
            <v>66900</v>
          </cell>
          <cell r="F351">
            <v>735900</v>
          </cell>
          <cell r="G351">
            <v>66900</v>
          </cell>
          <cell r="H351">
            <v>735900</v>
          </cell>
          <cell r="I351">
            <v>0</v>
          </cell>
          <cell r="J351">
            <v>0</v>
          </cell>
          <cell r="K351">
            <v>0</v>
          </cell>
          <cell r="L351">
            <v>0</v>
          </cell>
        </row>
        <row r="355">
          <cell r="A355" t="str">
            <v>Ⅱ.B-LINE차집관로(법환P/S→신시가지P/S)</v>
          </cell>
          <cell r="C355" t="str">
            <v>식</v>
          </cell>
          <cell r="D355">
            <v>1</v>
          </cell>
          <cell r="F355">
            <v>230909873</v>
          </cell>
          <cell r="H355">
            <v>115551780</v>
          </cell>
          <cell r="J355">
            <v>85284976</v>
          </cell>
          <cell r="L355">
            <v>30073117</v>
          </cell>
        </row>
        <row r="357">
          <cell r="A357" t="str">
            <v>1. 토    공</v>
          </cell>
          <cell r="F357">
            <v>182641265</v>
          </cell>
          <cell r="H357">
            <v>105799391</v>
          </cell>
          <cell r="J357">
            <v>55512919</v>
          </cell>
          <cell r="L357">
            <v>21328955</v>
          </cell>
        </row>
        <row r="358">
          <cell r="A358" t="str">
            <v>터파기:보조기층</v>
          </cell>
          <cell r="B358" t="str">
            <v>B.H 0.7㎥</v>
          </cell>
          <cell r="C358" t="str">
            <v>M3</v>
          </cell>
          <cell r="D358">
            <v>884.03</v>
          </cell>
          <cell r="E358">
            <v>1100</v>
          </cell>
          <cell r="F358">
            <v>972433</v>
          </cell>
          <cell r="G358">
            <v>300</v>
          </cell>
          <cell r="H358">
            <v>265209</v>
          </cell>
          <cell r="I358">
            <v>400</v>
          </cell>
          <cell r="J358">
            <v>353612</v>
          </cell>
          <cell r="K358">
            <v>400</v>
          </cell>
          <cell r="L358">
            <v>353612</v>
          </cell>
          <cell r="M358" t="str">
            <v>#.1</v>
          </cell>
        </row>
        <row r="359">
          <cell r="A359" t="str">
            <v>터파기:토사(육상),기계80+인력20</v>
          </cell>
          <cell r="B359" t="str">
            <v>B.H 0.7㎥</v>
          </cell>
          <cell r="C359" t="str">
            <v>M3</v>
          </cell>
          <cell r="D359">
            <v>1910.49</v>
          </cell>
          <cell r="E359">
            <v>2000</v>
          </cell>
          <cell r="F359">
            <v>3820980</v>
          </cell>
          <cell r="G359">
            <v>100</v>
          </cell>
          <cell r="H359">
            <v>191049</v>
          </cell>
          <cell r="I359">
            <v>1600</v>
          </cell>
          <cell r="J359">
            <v>3056784</v>
          </cell>
          <cell r="K359">
            <v>300</v>
          </cell>
          <cell r="L359">
            <v>573147</v>
          </cell>
          <cell r="M359" t="str">
            <v>#.2</v>
          </cell>
        </row>
        <row r="360">
          <cell r="A360" t="str">
            <v>기계터파기(연암)</v>
          </cell>
          <cell r="B360" t="str">
            <v>B.H0.7+브레이커</v>
          </cell>
          <cell r="C360" t="str">
            <v>M3</v>
          </cell>
          <cell r="D360">
            <v>748.34</v>
          </cell>
          <cell r="E360">
            <v>18400</v>
          </cell>
          <cell r="F360">
            <v>13769456</v>
          </cell>
          <cell r="G360">
            <v>2800</v>
          </cell>
          <cell r="H360">
            <v>2095352</v>
          </cell>
          <cell r="I360">
            <v>7300</v>
          </cell>
          <cell r="J360">
            <v>5462882</v>
          </cell>
          <cell r="K360">
            <v>8300</v>
          </cell>
          <cell r="L360">
            <v>6211222</v>
          </cell>
          <cell r="M360" t="str">
            <v>#.3</v>
          </cell>
        </row>
        <row r="361">
          <cell r="A361" t="str">
            <v>되메우기 및 다짐</v>
          </cell>
          <cell r="B361" t="str">
            <v>B.H 0.7+플래이트 콤펙터</v>
          </cell>
          <cell r="C361" t="str">
            <v>M3</v>
          </cell>
          <cell r="D361">
            <v>1871.84</v>
          </cell>
          <cell r="E361">
            <v>3500</v>
          </cell>
          <cell r="F361">
            <v>6551440</v>
          </cell>
          <cell r="G361">
            <v>400</v>
          </cell>
          <cell r="H361">
            <v>748736</v>
          </cell>
          <cell r="I361">
            <v>2600</v>
          </cell>
          <cell r="J361">
            <v>4866784</v>
          </cell>
          <cell r="K361">
            <v>500</v>
          </cell>
          <cell r="L361">
            <v>935920</v>
          </cell>
          <cell r="M361" t="str">
            <v>#.4</v>
          </cell>
        </row>
        <row r="362">
          <cell r="A362" t="str">
            <v>잡석부설(B.H 0.7)</v>
          </cell>
          <cell r="B362" t="str">
            <v>기계90%+인력10%</v>
          </cell>
          <cell r="C362" t="str">
            <v>M3</v>
          </cell>
          <cell r="D362">
            <v>172.46</v>
          </cell>
          <cell r="E362">
            <v>3000</v>
          </cell>
          <cell r="F362">
            <v>517380</v>
          </cell>
          <cell r="G362">
            <v>200</v>
          </cell>
          <cell r="H362">
            <v>34492</v>
          </cell>
          <cell r="I362">
            <v>2500</v>
          </cell>
          <cell r="J362">
            <v>431150</v>
          </cell>
          <cell r="K362">
            <v>300</v>
          </cell>
          <cell r="L362">
            <v>51738</v>
          </cell>
          <cell r="M362" t="str">
            <v>#.5</v>
          </cell>
        </row>
        <row r="363">
          <cell r="A363" t="str">
            <v>사토운반:보조기층</v>
          </cell>
          <cell r="B363" t="str">
            <v>B.H0.7 + D.T15</v>
          </cell>
          <cell r="C363" t="str">
            <v>M3</v>
          </cell>
          <cell r="D363">
            <v>884.03</v>
          </cell>
          <cell r="E363">
            <v>7300</v>
          </cell>
          <cell r="F363">
            <v>6453419</v>
          </cell>
          <cell r="G363">
            <v>2700</v>
          </cell>
          <cell r="H363">
            <v>2386881</v>
          </cell>
          <cell r="I363">
            <v>2100</v>
          </cell>
          <cell r="J363">
            <v>1856463</v>
          </cell>
          <cell r="K363">
            <v>2500</v>
          </cell>
          <cell r="L363">
            <v>2210075</v>
          </cell>
          <cell r="M363" t="str">
            <v>#.6</v>
          </cell>
        </row>
        <row r="364">
          <cell r="A364" t="str">
            <v>사토운반:연암</v>
          </cell>
          <cell r="B364" t="str">
            <v>B.H0.7 + D.T15</v>
          </cell>
          <cell r="C364" t="str">
            <v>M3</v>
          </cell>
          <cell r="D364">
            <v>748.34</v>
          </cell>
          <cell r="E364">
            <v>12000</v>
          </cell>
          <cell r="F364">
            <v>8980080</v>
          </cell>
          <cell r="G364">
            <v>4500</v>
          </cell>
          <cell r="H364">
            <v>3367530</v>
          </cell>
          <cell r="I364">
            <v>3500</v>
          </cell>
          <cell r="J364">
            <v>2619190</v>
          </cell>
          <cell r="K364">
            <v>4000</v>
          </cell>
          <cell r="L364">
            <v>2993360</v>
          </cell>
          <cell r="M364" t="str">
            <v>#.7</v>
          </cell>
        </row>
        <row r="365">
          <cell r="A365" t="str">
            <v>모래부설 및 다짐(B.H 0.7M3,관로기초)</v>
          </cell>
          <cell r="B365" t="str">
            <v>기계90%+인력10%</v>
          </cell>
          <cell r="C365" t="str">
            <v>M3</v>
          </cell>
          <cell r="D365">
            <v>354.49</v>
          </cell>
          <cell r="E365">
            <v>2300</v>
          </cell>
          <cell r="F365">
            <v>815327</v>
          </cell>
          <cell r="G365">
            <v>200</v>
          </cell>
          <cell r="H365">
            <v>70898</v>
          </cell>
          <cell r="I365">
            <v>1600</v>
          </cell>
          <cell r="J365">
            <v>567184</v>
          </cell>
          <cell r="K365">
            <v>500</v>
          </cell>
          <cell r="L365">
            <v>177245</v>
          </cell>
          <cell r="M365" t="str">
            <v>#.8</v>
          </cell>
        </row>
        <row r="366">
          <cell r="A366" t="str">
            <v>바닥면 고르기</v>
          </cell>
          <cell r="B366" t="str">
            <v>연암</v>
          </cell>
          <cell r="C366" t="str">
            <v>M2</v>
          </cell>
          <cell r="D366">
            <v>1474.15</v>
          </cell>
          <cell r="E366">
            <v>5400</v>
          </cell>
          <cell r="F366">
            <v>7960410</v>
          </cell>
          <cell r="G366">
            <v>500</v>
          </cell>
          <cell r="H366">
            <v>737075</v>
          </cell>
          <cell r="I366">
            <v>4600</v>
          </cell>
          <cell r="J366">
            <v>6781090</v>
          </cell>
          <cell r="K366">
            <v>300</v>
          </cell>
          <cell r="L366">
            <v>442245</v>
          </cell>
          <cell r="M366" t="str">
            <v>No.2</v>
          </cell>
        </row>
        <row r="367">
          <cell r="A367" t="str">
            <v>성토(토사)</v>
          </cell>
          <cell r="B367" t="str">
            <v>발생토유용</v>
          </cell>
          <cell r="C367" t="str">
            <v>M3</v>
          </cell>
          <cell r="D367">
            <v>6.32</v>
          </cell>
          <cell r="E367">
            <v>3000</v>
          </cell>
          <cell r="F367">
            <v>18960</v>
          </cell>
          <cell r="G367">
            <v>1100</v>
          </cell>
          <cell r="H367">
            <v>6952</v>
          </cell>
          <cell r="I367">
            <v>1100</v>
          </cell>
          <cell r="J367">
            <v>6952</v>
          </cell>
          <cell r="K367">
            <v>800</v>
          </cell>
          <cell r="L367">
            <v>5056</v>
          </cell>
          <cell r="M367" t="str">
            <v>#.9</v>
          </cell>
        </row>
        <row r="368">
          <cell r="A368" t="str">
            <v>아스팔트포장 절단</v>
          </cell>
          <cell r="C368" t="str">
            <v>M</v>
          </cell>
          <cell r="D368">
            <v>3205.4</v>
          </cell>
          <cell r="E368">
            <v>1800</v>
          </cell>
          <cell r="F368">
            <v>5769720</v>
          </cell>
          <cell r="G368">
            <v>900</v>
          </cell>
          <cell r="H368">
            <v>2884860</v>
          </cell>
          <cell r="I368">
            <v>800</v>
          </cell>
          <cell r="J368">
            <v>2564320</v>
          </cell>
          <cell r="K368">
            <v>100</v>
          </cell>
          <cell r="L368">
            <v>320540</v>
          </cell>
          <cell r="M368" t="str">
            <v>No.3</v>
          </cell>
        </row>
        <row r="369">
          <cell r="A369" t="str">
            <v>아스팔트포장 파취</v>
          </cell>
          <cell r="B369" t="str">
            <v>기계</v>
          </cell>
          <cell r="C369" t="str">
            <v>M3</v>
          </cell>
          <cell r="D369">
            <v>338.34</v>
          </cell>
          <cell r="E369">
            <v>15300</v>
          </cell>
          <cell r="F369">
            <v>5176602</v>
          </cell>
          <cell r="G369">
            <v>2300</v>
          </cell>
          <cell r="H369">
            <v>778182</v>
          </cell>
          <cell r="I369">
            <v>6300</v>
          </cell>
          <cell r="J369">
            <v>2131542</v>
          </cell>
          <cell r="K369">
            <v>6700</v>
          </cell>
          <cell r="L369">
            <v>2266878</v>
          </cell>
          <cell r="M369" t="str">
            <v>#.10</v>
          </cell>
        </row>
        <row r="370">
          <cell r="A370" t="str">
            <v>아스팔트 포장포설</v>
          </cell>
          <cell r="B370" t="str">
            <v>기층10cm+표층5cm</v>
          </cell>
          <cell r="C370" t="str">
            <v>a</v>
          </cell>
          <cell r="D370">
            <v>22.56</v>
          </cell>
          <cell r="E370">
            <v>3812100</v>
          </cell>
          <cell r="F370">
            <v>86000976</v>
          </cell>
          <cell r="G370">
            <v>3372300</v>
          </cell>
          <cell r="H370">
            <v>76079088</v>
          </cell>
          <cell r="I370">
            <v>409100</v>
          </cell>
          <cell r="J370">
            <v>9229296</v>
          </cell>
          <cell r="K370">
            <v>30700</v>
          </cell>
          <cell r="L370">
            <v>692592</v>
          </cell>
          <cell r="M370" t="str">
            <v>No.4</v>
          </cell>
        </row>
        <row r="371">
          <cell r="A371" t="str">
            <v>보조기층포설 및 다짐</v>
          </cell>
          <cell r="B371" t="str">
            <v>T=30cm</v>
          </cell>
          <cell r="C371" t="str">
            <v>M3</v>
          </cell>
          <cell r="D371">
            <v>620.74</v>
          </cell>
          <cell r="E371">
            <v>2800</v>
          </cell>
          <cell r="F371">
            <v>1738072</v>
          </cell>
          <cell r="G371">
            <v>400</v>
          </cell>
          <cell r="H371">
            <v>248296</v>
          </cell>
          <cell r="I371">
            <v>1700</v>
          </cell>
          <cell r="J371">
            <v>1055258</v>
          </cell>
          <cell r="K371">
            <v>700</v>
          </cell>
          <cell r="L371">
            <v>434518</v>
          </cell>
          <cell r="M371" t="str">
            <v>#.11</v>
          </cell>
        </row>
        <row r="372">
          <cell r="A372" t="str">
            <v>폐기물운반</v>
          </cell>
          <cell r="B372" t="str">
            <v>B.H0.7 + D.T15</v>
          </cell>
          <cell r="C372" t="str">
            <v>M3</v>
          </cell>
          <cell r="D372">
            <v>518.11</v>
          </cell>
          <cell r="E372">
            <v>12300</v>
          </cell>
          <cell r="F372">
            <v>6372753</v>
          </cell>
          <cell r="G372">
            <v>4600</v>
          </cell>
          <cell r="H372">
            <v>2383306</v>
          </cell>
          <cell r="I372">
            <v>3500</v>
          </cell>
          <cell r="J372">
            <v>1813385</v>
          </cell>
          <cell r="K372">
            <v>4200</v>
          </cell>
          <cell r="L372">
            <v>2176062</v>
          </cell>
          <cell r="M372" t="str">
            <v>#.12</v>
          </cell>
        </row>
        <row r="373">
          <cell r="A373" t="str">
            <v>콘크리트포장 절단</v>
          </cell>
          <cell r="C373" t="str">
            <v>M</v>
          </cell>
          <cell r="D373">
            <v>851.95</v>
          </cell>
          <cell r="E373">
            <v>2000</v>
          </cell>
          <cell r="F373">
            <v>1703900</v>
          </cell>
          <cell r="G373">
            <v>900</v>
          </cell>
          <cell r="H373">
            <v>766755</v>
          </cell>
          <cell r="I373">
            <v>1000</v>
          </cell>
          <cell r="J373">
            <v>851950</v>
          </cell>
          <cell r="K373">
            <v>100</v>
          </cell>
          <cell r="L373">
            <v>85195</v>
          </cell>
          <cell r="M373" t="str">
            <v>No.5</v>
          </cell>
        </row>
        <row r="374">
          <cell r="A374" t="str">
            <v>콘크리트포장 깨기</v>
          </cell>
          <cell r="B374" t="str">
            <v>T=30cm미만</v>
          </cell>
          <cell r="C374" t="str">
            <v>M3</v>
          </cell>
          <cell r="D374">
            <v>179.77</v>
          </cell>
          <cell r="E374">
            <v>15200</v>
          </cell>
          <cell r="F374">
            <v>2732504</v>
          </cell>
          <cell r="G374">
            <v>2200</v>
          </cell>
          <cell r="H374">
            <v>395494</v>
          </cell>
          <cell r="I374">
            <v>6300</v>
          </cell>
          <cell r="J374">
            <v>1132551</v>
          </cell>
          <cell r="K374">
            <v>6700</v>
          </cell>
          <cell r="L374">
            <v>1204459</v>
          </cell>
          <cell r="M374" t="str">
            <v>#.13</v>
          </cell>
        </row>
        <row r="375">
          <cell r="A375" t="str">
            <v>콘크리트포장 포설</v>
          </cell>
          <cell r="B375" t="str">
            <v>T=20cm</v>
          </cell>
          <cell r="C375" t="str">
            <v>M3</v>
          </cell>
          <cell r="D375">
            <v>179.77</v>
          </cell>
          <cell r="E375">
            <v>103500</v>
          </cell>
          <cell r="F375">
            <v>18606195</v>
          </cell>
          <cell r="G375">
            <v>52500</v>
          </cell>
          <cell r="H375">
            <v>9437925</v>
          </cell>
          <cell r="I375">
            <v>51000</v>
          </cell>
          <cell r="J375">
            <v>9168270</v>
          </cell>
          <cell r="K375">
            <v>0</v>
          </cell>
          <cell r="L375">
            <v>0</v>
          </cell>
          <cell r="M375" t="str">
            <v>No.6</v>
          </cell>
        </row>
        <row r="376">
          <cell r="A376" t="str">
            <v>모래부설(B.H 0.7M3)</v>
          </cell>
          <cell r="B376" t="str">
            <v>기계90%+인력10%</v>
          </cell>
          <cell r="C376" t="str">
            <v>M3</v>
          </cell>
          <cell r="D376">
            <v>26.97</v>
          </cell>
          <cell r="E376">
            <v>1300</v>
          </cell>
          <cell r="F376">
            <v>35061</v>
          </cell>
          <cell r="G376">
            <v>200</v>
          </cell>
          <cell r="H376">
            <v>5394</v>
          </cell>
          <cell r="I376">
            <v>700</v>
          </cell>
          <cell r="J376">
            <v>18879</v>
          </cell>
          <cell r="K376">
            <v>400</v>
          </cell>
          <cell r="L376">
            <v>10788</v>
          </cell>
          <cell r="M376" t="str">
            <v>#.14</v>
          </cell>
        </row>
        <row r="377">
          <cell r="A377" t="str">
            <v>와이어메쉬깔기</v>
          </cell>
          <cell r="B377" t="str">
            <v>#8X100X100</v>
          </cell>
          <cell r="C377" t="str">
            <v>M2</v>
          </cell>
          <cell r="D377">
            <v>898.83</v>
          </cell>
          <cell r="E377">
            <v>3000</v>
          </cell>
          <cell r="F377">
            <v>2696490</v>
          </cell>
          <cell r="G377">
            <v>2000</v>
          </cell>
          <cell r="H377">
            <v>1797660</v>
          </cell>
          <cell r="I377">
            <v>1000</v>
          </cell>
          <cell r="J377">
            <v>898830</v>
          </cell>
          <cell r="K377">
            <v>0</v>
          </cell>
          <cell r="L377">
            <v>0</v>
          </cell>
          <cell r="M377" t="str">
            <v>No.7</v>
          </cell>
        </row>
        <row r="378">
          <cell r="A378" t="str">
            <v>보조기층포설 및 다짐</v>
          </cell>
          <cell r="B378" t="str">
            <v>T=30cm</v>
          </cell>
          <cell r="C378" t="str">
            <v>M3</v>
          </cell>
          <cell r="D378">
            <v>263.29000000000002</v>
          </cell>
          <cell r="E378">
            <v>2800</v>
          </cell>
          <cell r="F378">
            <v>737212</v>
          </cell>
          <cell r="G378">
            <v>400</v>
          </cell>
          <cell r="H378">
            <v>105316</v>
          </cell>
          <cell r="I378">
            <v>1700</v>
          </cell>
          <cell r="J378">
            <v>447593</v>
          </cell>
          <cell r="K378">
            <v>700</v>
          </cell>
          <cell r="L378">
            <v>184303</v>
          </cell>
          <cell r="M378" t="str">
            <v>#.11</v>
          </cell>
        </row>
        <row r="379">
          <cell r="A379" t="str">
            <v>신축재</v>
          </cell>
          <cell r="B379" t="str">
            <v>T=1.5cm</v>
          </cell>
          <cell r="C379" t="str">
            <v>M2</v>
          </cell>
          <cell r="D379">
            <v>31.98</v>
          </cell>
          <cell r="E379">
            <v>12600</v>
          </cell>
          <cell r="F379">
            <v>402948</v>
          </cell>
          <cell r="G379">
            <v>12000</v>
          </cell>
          <cell r="H379">
            <v>383760</v>
          </cell>
          <cell r="I379">
            <v>600</v>
          </cell>
          <cell r="J379">
            <v>19188</v>
          </cell>
          <cell r="K379">
            <v>0</v>
          </cell>
          <cell r="L379">
            <v>0</v>
          </cell>
        </row>
        <row r="380">
          <cell r="A380" t="str">
            <v>양생(비닐)</v>
          </cell>
          <cell r="C380" t="str">
            <v>M2</v>
          </cell>
          <cell r="D380">
            <v>898.83</v>
          </cell>
          <cell r="E380">
            <v>900</v>
          </cell>
          <cell r="F380">
            <v>808947</v>
          </cell>
          <cell r="G380">
            <v>700</v>
          </cell>
          <cell r="H380">
            <v>629181</v>
          </cell>
          <cell r="I380">
            <v>200</v>
          </cell>
          <cell r="J380">
            <v>179766</v>
          </cell>
          <cell r="K380">
            <v>0</v>
          </cell>
          <cell r="L380">
            <v>0</v>
          </cell>
          <cell r="M380" t="str">
            <v>No.8</v>
          </cell>
        </row>
        <row r="382">
          <cell r="A382" t="str">
            <v>2. 관 로 공</v>
          </cell>
          <cell r="F382">
            <v>17633280</v>
          </cell>
          <cell r="H382">
            <v>42560</v>
          </cell>
          <cell r="J382">
            <v>13100720</v>
          </cell>
          <cell r="L382">
            <v>4490000</v>
          </cell>
        </row>
        <row r="383">
          <cell r="A383" t="str">
            <v>K.P메카니칼접합및부설(기계)</v>
          </cell>
          <cell r="B383" t="str">
            <v>ø250M/M</v>
          </cell>
          <cell r="C383" t="str">
            <v>개소</v>
          </cell>
          <cell r="D383">
            <v>308</v>
          </cell>
          <cell r="E383">
            <v>53200</v>
          </cell>
          <cell r="F383">
            <v>16385600</v>
          </cell>
          <cell r="G383">
            <v>0</v>
          </cell>
          <cell r="H383">
            <v>0</v>
          </cell>
          <cell r="I383">
            <v>39200</v>
          </cell>
          <cell r="J383">
            <v>12073600</v>
          </cell>
          <cell r="K383">
            <v>14000</v>
          </cell>
          <cell r="L383">
            <v>4312000</v>
          </cell>
          <cell r="M383" t="str">
            <v>No.9</v>
          </cell>
        </row>
        <row r="384">
          <cell r="A384" t="str">
            <v>레미콘타설</v>
          </cell>
          <cell r="B384" t="str">
            <v>무근구조물</v>
          </cell>
          <cell r="C384" t="str">
            <v>M3</v>
          </cell>
          <cell r="D384">
            <v>0.6</v>
          </cell>
          <cell r="E384">
            <v>16000</v>
          </cell>
          <cell r="F384">
            <v>9600</v>
          </cell>
          <cell r="G384">
            <v>0</v>
          </cell>
          <cell r="H384">
            <v>0</v>
          </cell>
          <cell r="I384">
            <v>16000</v>
          </cell>
          <cell r="J384">
            <v>9600</v>
          </cell>
          <cell r="K384">
            <v>0</v>
          </cell>
          <cell r="L384">
            <v>0</v>
          </cell>
          <cell r="M384" t="str">
            <v>No.10</v>
          </cell>
        </row>
        <row r="385">
          <cell r="A385" t="str">
            <v>합판거푸집</v>
          </cell>
          <cell r="B385" t="str">
            <v>0-7m:6회</v>
          </cell>
          <cell r="C385" t="str">
            <v>M2</v>
          </cell>
          <cell r="D385">
            <v>4.1399999999999997</v>
          </cell>
          <cell r="E385">
            <v>12000</v>
          </cell>
          <cell r="F385">
            <v>49680</v>
          </cell>
          <cell r="G385">
            <v>4000</v>
          </cell>
          <cell r="H385">
            <v>16560</v>
          </cell>
          <cell r="I385">
            <v>8000</v>
          </cell>
          <cell r="J385">
            <v>33120</v>
          </cell>
          <cell r="K385">
            <v>0</v>
          </cell>
          <cell r="L385">
            <v>0</v>
          </cell>
          <cell r="M385" t="str">
            <v>No.11</v>
          </cell>
        </row>
        <row r="386">
          <cell r="A386" t="str">
            <v>주철관 절단</v>
          </cell>
          <cell r="B386" t="str">
            <v>ø250M/M</v>
          </cell>
          <cell r="C386" t="str">
            <v>개소</v>
          </cell>
          <cell r="D386">
            <v>26</v>
          </cell>
          <cell r="E386">
            <v>21200</v>
          </cell>
          <cell r="F386">
            <v>551200</v>
          </cell>
          <cell r="G386">
            <v>1000</v>
          </cell>
          <cell r="H386">
            <v>26000</v>
          </cell>
          <cell r="I386">
            <v>20000</v>
          </cell>
          <cell r="J386">
            <v>520000</v>
          </cell>
          <cell r="K386">
            <v>200</v>
          </cell>
          <cell r="L386">
            <v>5200</v>
          </cell>
          <cell r="M386" t="str">
            <v>No.12</v>
          </cell>
        </row>
        <row r="387">
          <cell r="A387" t="str">
            <v>K.P메카니칼접합및부설(기계)</v>
          </cell>
          <cell r="B387" t="str">
            <v>ø250M/M(이형관)</v>
          </cell>
          <cell r="C387" t="str">
            <v>개소</v>
          </cell>
          <cell r="D387">
            <v>36</v>
          </cell>
          <cell r="E387">
            <v>17700</v>
          </cell>
          <cell r="F387">
            <v>637200</v>
          </cell>
          <cell r="G387">
            <v>0</v>
          </cell>
          <cell r="H387">
            <v>0</v>
          </cell>
          <cell r="I387">
            <v>12900</v>
          </cell>
          <cell r="J387">
            <v>464400</v>
          </cell>
          <cell r="K387">
            <v>4800</v>
          </cell>
          <cell r="L387">
            <v>172800</v>
          </cell>
          <cell r="M387" t="str">
            <v>No.13</v>
          </cell>
        </row>
        <row r="389">
          <cell r="A389" t="str">
            <v>3. 우수월류공</v>
          </cell>
          <cell r="F389">
            <v>12442928</v>
          </cell>
          <cell r="H389">
            <v>2484193</v>
          </cell>
          <cell r="J389">
            <v>9927903</v>
          </cell>
          <cell r="L389">
            <v>30832</v>
          </cell>
        </row>
        <row r="390">
          <cell r="A390" t="str">
            <v>레미콘타설</v>
          </cell>
          <cell r="B390" t="str">
            <v>무근구조물</v>
          </cell>
          <cell r="C390" t="str">
            <v>M3</v>
          </cell>
          <cell r="D390">
            <v>161.77000000000001</v>
          </cell>
          <cell r="E390">
            <v>16000</v>
          </cell>
          <cell r="F390">
            <v>2588320</v>
          </cell>
          <cell r="G390">
            <v>0</v>
          </cell>
          <cell r="H390">
            <v>0</v>
          </cell>
          <cell r="I390">
            <v>16000</v>
          </cell>
          <cell r="J390">
            <v>2588320</v>
          </cell>
          <cell r="K390">
            <v>0</v>
          </cell>
          <cell r="L390">
            <v>0</v>
          </cell>
          <cell r="M390" t="str">
            <v>No.10</v>
          </cell>
        </row>
        <row r="391">
          <cell r="A391" t="str">
            <v>레미콘타설</v>
          </cell>
          <cell r="B391" t="str">
            <v>철근구조물</v>
          </cell>
          <cell r="C391" t="str">
            <v>M3</v>
          </cell>
          <cell r="D391">
            <v>21.62</v>
          </cell>
          <cell r="E391">
            <v>21700</v>
          </cell>
          <cell r="F391">
            <v>469154</v>
          </cell>
          <cell r="G391">
            <v>400</v>
          </cell>
          <cell r="H391">
            <v>8648</v>
          </cell>
          <cell r="I391">
            <v>21000</v>
          </cell>
          <cell r="J391">
            <v>454020</v>
          </cell>
          <cell r="K391">
            <v>300</v>
          </cell>
          <cell r="L391">
            <v>6486</v>
          </cell>
          <cell r="M391" t="str">
            <v>No.14</v>
          </cell>
        </row>
        <row r="392">
          <cell r="A392" t="str">
            <v>합판거푸집</v>
          </cell>
          <cell r="B392" t="str">
            <v>0-7m:6회</v>
          </cell>
          <cell r="C392" t="str">
            <v>M2</v>
          </cell>
          <cell r="D392">
            <v>386.22</v>
          </cell>
          <cell r="E392">
            <v>12000</v>
          </cell>
          <cell r="F392">
            <v>4634640</v>
          </cell>
          <cell r="G392">
            <v>4000</v>
          </cell>
          <cell r="H392">
            <v>1544880</v>
          </cell>
          <cell r="I392">
            <v>8000</v>
          </cell>
          <cell r="J392">
            <v>3089760</v>
          </cell>
          <cell r="K392">
            <v>0</v>
          </cell>
          <cell r="L392">
            <v>0</v>
          </cell>
          <cell r="M392" t="str">
            <v>No.11</v>
          </cell>
        </row>
        <row r="393">
          <cell r="A393" t="str">
            <v>합판거푸집</v>
          </cell>
          <cell r="B393" t="str">
            <v>0-7m:3회</v>
          </cell>
          <cell r="C393" t="str">
            <v>M2</v>
          </cell>
          <cell r="D393">
            <v>109.61</v>
          </cell>
          <cell r="E393">
            <v>17100</v>
          </cell>
          <cell r="F393">
            <v>1874331</v>
          </cell>
          <cell r="G393">
            <v>5300</v>
          </cell>
          <cell r="H393">
            <v>580933</v>
          </cell>
          <cell r="I393">
            <v>11800</v>
          </cell>
          <cell r="J393">
            <v>1293398</v>
          </cell>
          <cell r="K393">
            <v>0</v>
          </cell>
          <cell r="L393">
            <v>0</v>
          </cell>
          <cell r="M393" t="str">
            <v>No.15</v>
          </cell>
        </row>
        <row r="394">
          <cell r="A394" t="str">
            <v>원형 거푸집</v>
          </cell>
          <cell r="B394" t="str">
            <v>3 회</v>
          </cell>
          <cell r="C394" t="str">
            <v>M2</v>
          </cell>
          <cell r="D394">
            <v>12.2</v>
          </cell>
          <cell r="E394">
            <v>38600</v>
          </cell>
          <cell r="F394">
            <v>470920</v>
          </cell>
          <cell r="G394">
            <v>11500</v>
          </cell>
          <cell r="H394">
            <v>140300</v>
          </cell>
          <cell r="I394">
            <v>27100</v>
          </cell>
          <cell r="J394">
            <v>330620</v>
          </cell>
          <cell r="K394">
            <v>0</v>
          </cell>
          <cell r="L394">
            <v>0</v>
          </cell>
          <cell r="M394" t="str">
            <v>No.16</v>
          </cell>
        </row>
        <row r="395">
          <cell r="A395" t="str">
            <v>시공이음 설치</v>
          </cell>
          <cell r="B395" t="str">
            <v>PVC,B=150X5mm</v>
          </cell>
          <cell r="C395" t="str">
            <v>M</v>
          </cell>
          <cell r="D395">
            <v>48.4</v>
          </cell>
          <cell r="E395">
            <v>13700</v>
          </cell>
          <cell r="F395">
            <v>663080</v>
          </cell>
          <cell r="G395">
            <v>2400</v>
          </cell>
          <cell r="H395">
            <v>116160</v>
          </cell>
          <cell r="I395">
            <v>11300</v>
          </cell>
          <cell r="J395">
            <v>546920</v>
          </cell>
          <cell r="K395">
            <v>0</v>
          </cell>
          <cell r="L395">
            <v>0</v>
          </cell>
          <cell r="M395" t="str">
            <v>No.17</v>
          </cell>
        </row>
        <row r="396">
          <cell r="A396" t="str">
            <v>철근가공및조립</v>
          </cell>
          <cell r="B396" t="str">
            <v>보통</v>
          </cell>
          <cell r="C396" t="str">
            <v>TON</v>
          </cell>
          <cell r="D396">
            <v>1.651</v>
          </cell>
          <cell r="E396">
            <v>327000</v>
          </cell>
          <cell r="F396">
            <v>539877</v>
          </cell>
          <cell r="G396">
            <v>4000</v>
          </cell>
          <cell r="H396">
            <v>6604</v>
          </cell>
          <cell r="I396">
            <v>317000</v>
          </cell>
          <cell r="J396">
            <v>523367</v>
          </cell>
          <cell r="K396">
            <v>6000</v>
          </cell>
          <cell r="L396">
            <v>9906</v>
          </cell>
          <cell r="M396" t="str">
            <v>No.18</v>
          </cell>
        </row>
        <row r="397">
          <cell r="A397" t="str">
            <v>사다리설치(STS)</v>
          </cell>
          <cell r="C397" t="str">
            <v>M</v>
          </cell>
          <cell r="D397">
            <v>4.6900000000000004</v>
          </cell>
          <cell r="E397">
            <v>10900</v>
          </cell>
          <cell r="F397">
            <v>51121</v>
          </cell>
          <cell r="G397">
            <v>6600</v>
          </cell>
          <cell r="H397">
            <v>30954</v>
          </cell>
          <cell r="I397">
            <v>4100</v>
          </cell>
          <cell r="J397">
            <v>19229</v>
          </cell>
          <cell r="K397">
            <v>200</v>
          </cell>
          <cell r="L397">
            <v>938</v>
          </cell>
          <cell r="M397" t="str">
            <v>No.19</v>
          </cell>
        </row>
        <row r="398">
          <cell r="A398" t="str">
            <v>맨홀뚜껑설치</v>
          </cell>
          <cell r="B398" t="str">
            <v>(주철재)</v>
          </cell>
          <cell r="C398" t="str">
            <v>조</v>
          </cell>
          <cell r="D398">
            <v>10</v>
          </cell>
          <cell r="E398">
            <v>45800</v>
          </cell>
          <cell r="F398">
            <v>458000</v>
          </cell>
          <cell r="G398">
            <v>0</v>
          </cell>
          <cell r="H398">
            <v>0</v>
          </cell>
          <cell r="I398">
            <v>45800</v>
          </cell>
          <cell r="J398">
            <v>458000</v>
          </cell>
          <cell r="K398">
            <v>0</v>
          </cell>
          <cell r="L398">
            <v>0</v>
          </cell>
          <cell r="M398" t="str">
            <v>No.20</v>
          </cell>
        </row>
        <row r="399">
          <cell r="A399" t="str">
            <v>강관동바리(3개월)</v>
          </cell>
          <cell r="B399" t="str">
            <v>H=0-4.2M</v>
          </cell>
          <cell r="C399" t="str">
            <v>공M3</v>
          </cell>
          <cell r="D399">
            <v>8.0500000000000007</v>
          </cell>
          <cell r="E399">
            <v>6300</v>
          </cell>
          <cell r="F399">
            <v>50715</v>
          </cell>
          <cell r="G399">
            <v>200</v>
          </cell>
          <cell r="H399">
            <v>1610</v>
          </cell>
          <cell r="I399">
            <v>6100</v>
          </cell>
          <cell r="J399">
            <v>49105</v>
          </cell>
          <cell r="K399">
            <v>0</v>
          </cell>
          <cell r="L399">
            <v>0</v>
          </cell>
          <cell r="M399" t="str">
            <v>No.21</v>
          </cell>
        </row>
        <row r="400">
          <cell r="A400" t="str">
            <v>양생(비닐)</v>
          </cell>
          <cell r="C400" t="str">
            <v>M2</v>
          </cell>
          <cell r="D400">
            <v>14.45</v>
          </cell>
          <cell r="E400">
            <v>900</v>
          </cell>
          <cell r="F400">
            <v>13005</v>
          </cell>
          <cell r="G400">
            <v>700</v>
          </cell>
          <cell r="H400">
            <v>10115</v>
          </cell>
          <cell r="I400">
            <v>200</v>
          </cell>
          <cell r="J400">
            <v>2890</v>
          </cell>
          <cell r="K400">
            <v>0</v>
          </cell>
          <cell r="L400">
            <v>0</v>
          </cell>
          <cell r="M400" t="str">
            <v>No.8</v>
          </cell>
        </row>
        <row r="401">
          <cell r="A401" t="str">
            <v>시공이음면정리(치핑)</v>
          </cell>
          <cell r="B401" t="str">
            <v>인력</v>
          </cell>
          <cell r="C401" t="str">
            <v>M2</v>
          </cell>
          <cell r="D401">
            <v>9.6999999999999993</v>
          </cell>
          <cell r="E401">
            <v>19000</v>
          </cell>
          <cell r="F401">
            <v>184300</v>
          </cell>
          <cell r="G401">
            <v>500</v>
          </cell>
          <cell r="H401">
            <v>4850</v>
          </cell>
          <cell r="I401">
            <v>18500</v>
          </cell>
          <cell r="J401">
            <v>179450</v>
          </cell>
          <cell r="K401">
            <v>0</v>
          </cell>
          <cell r="L401">
            <v>0</v>
          </cell>
          <cell r="M401" t="str">
            <v>No.22</v>
          </cell>
        </row>
        <row r="402">
          <cell r="A402" t="str">
            <v>스페이서(T=75MM)</v>
          </cell>
          <cell r="C402" t="str">
            <v>EA</v>
          </cell>
          <cell r="D402">
            <v>34</v>
          </cell>
          <cell r="E402">
            <v>100</v>
          </cell>
          <cell r="F402">
            <v>3400</v>
          </cell>
          <cell r="G402">
            <v>100</v>
          </cell>
          <cell r="H402">
            <v>3400</v>
          </cell>
          <cell r="I402">
            <v>0</v>
          </cell>
          <cell r="J402">
            <v>0</v>
          </cell>
          <cell r="K402">
            <v>0</v>
          </cell>
          <cell r="L402">
            <v>0</v>
          </cell>
        </row>
        <row r="403">
          <cell r="A403" t="str">
            <v>수팽창고무지수판 설치</v>
          </cell>
          <cell r="B403" t="str">
            <v>20X10</v>
          </cell>
          <cell r="C403" t="str">
            <v>M</v>
          </cell>
          <cell r="D403">
            <v>8.59</v>
          </cell>
          <cell r="E403">
            <v>3900</v>
          </cell>
          <cell r="F403">
            <v>33501</v>
          </cell>
          <cell r="G403">
            <v>3100</v>
          </cell>
          <cell r="H403">
            <v>26629</v>
          </cell>
          <cell r="I403">
            <v>800</v>
          </cell>
          <cell r="J403">
            <v>6872</v>
          </cell>
          <cell r="K403">
            <v>0</v>
          </cell>
          <cell r="L403">
            <v>0</v>
          </cell>
          <cell r="M403" t="str">
            <v>No.23</v>
          </cell>
        </row>
        <row r="404">
          <cell r="A404" t="str">
            <v>이중벽P.E관 접합및부설</v>
          </cell>
          <cell r="B404" t="str">
            <v>Φ250M/M</v>
          </cell>
          <cell r="C404" t="str">
            <v>개소</v>
          </cell>
          <cell r="D404">
            <v>25</v>
          </cell>
          <cell r="E404">
            <v>4000</v>
          </cell>
          <cell r="F404">
            <v>100000</v>
          </cell>
          <cell r="G404">
            <v>0</v>
          </cell>
          <cell r="H404">
            <v>0</v>
          </cell>
          <cell r="I404">
            <v>4000</v>
          </cell>
          <cell r="J404">
            <v>100000</v>
          </cell>
          <cell r="K404">
            <v>0</v>
          </cell>
          <cell r="L404">
            <v>0</v>
          </cell>
          <cell r="M404" t="str">
            <v>No.24</v>
          </cell>
        </row>
        <row r="405">
          <cell r="A405" t="str">
            <v>이중벽P.E관 접합및부설</v>
          </cell>
          <cell r="B405" t="str">
            <v>Φ300M/M</v>
          </cell>
          <cell r="C405" t="str">
            <v>개소</v>
          </cell>
          <cell r="D405">
            <v>43</v>
          </cell>
          <cell r="E405">
            <v>6000</v>
          </cell>
          <cell r="F405">
            <v>258000</v>
          </cell>
          <cell r="G405">
            <v>0</v>
          </cell>
          <cell r="H405">
            <v>0</v>
          </cell>
          <cell r="I405">
            <v>6000</v>
          </cell>
          <cell r="J405">
            <v>258000</v>
          </cell>
          <cell r="K405">
            <v>0</v>
          </cell>
          <cell r="L405">
            <v>0</v>
          </cell>
          <cell r="M405" t="str">
            <v>No.25</v>
          </cell>
        </row>
        <row r="406">
          <cell r="A406" t="str">
            <v>무근 구조물헐기</v>
          </cell>
          <cell r="B406" t="str">
            <v>소형브레커+공기압축기</v>
          </cell>
          <cell r="C406" t="str">
            <v>M3</v>
          </cell>
          <cell r="D406">
            <v>1.22</v>
          </cell>
          <cell r="E406">
            <v>27100</v>
          </cell>
          <cell r="F406">
            <v>33062</v>
          </cell>
          <cell r="G406">
            <v>2100</v>
          </cell>
          <cell r="H406">
            <v>2562</v>
          </cell>
          <cell r="I406">
            <v>18900</v>
          </cell>
          <cell r="J406">
            <v>23058</v>
          </cell>
          <cell r="K406">
            <v>6100</v>
          </cell>
          <cell r="L406">
            <v>7442</v>
          </cell>
          <cell r="M406" t="str">
            <v>No.26</v>
          </cell>
        </row>
        <row r="407">
          <cell r="A407" t="str">
            <v>폐기물운반</v>
          </cell>
          <cell r="B407" t="str">
            <v>B.H0.7 + D.T15</v>
          </cell>
          <cell r="C407" t="str">
            <v>M3</v>
          </cell>
          <cell r="D407">
            <v>1.22</v>
          </cell>
          <cell r="E407">
            <v>12300</v>
          </cell>
          <cell r="F407">
            <v>15006</v>
          </cell>
          <cell r="G407">
            <v>4600</v>
          </cell>
          <cell r="H407">
            <v>5612</v>
          </cell>
          <cell r="I407">
            <v>3500</v>
          </cell>
          <cell r="J407">
            <v>4270</v>
          </cell>
          <cell r="K407">
            <v>4200</v>
          </cell>
          <cell r="L407">
            <v>5124</v>
          </cell>
          <cell r="M407" t="str">
            <v>#.12</v>
          </cell>
        </row>
        <row r="408">
          <cell r="A408" t="str">
            <v>쇠흙손 마감</v>
          </cell>
          <cell r="C408" t="str">
            <v>M2</v>
          </cell>
          <cell r="D408">
            <v>3.12</v>
          </cell>
          <cell r="E408">
            <v>800</v>
          </cell>
          <cell r="F408">
            <v>2496</v>
          </cell>
          <cell r="G408">
            <v>300</v>
          </cell>
          <cell r="H408">
            <v>936</v>
          </cell>
          <cell r="I408">
            <v>200</v>
          </cell>
          <cell r="J408">
            <v>624</v>
          </cell>
          <cell r="K408">
            <v>300</v>
          </cell>
          <cell r="L408">
            <v>936</v>
          </cell>
          <cell r="M408" t="str">
            <v>No.27</v>
          </cell>
        </row>
        <row r="410">
          <cell r="A410" t="str">
            <v>4. 부대시설공</v>
          </cell>
          <cell r="F410">
            <v>9204425</v>
          </cell>
          <cell r="H410">
            <v>4810036</v>
          </cell>
          <cell r="J410">
            <v>4108234</v>
          </cell>
          <cell r="L410">
            <v>286155</v>
          </cell>
        </row>
        <row r="411">
          <cell r="A411" t="str">
            <v>하수관거인식테이프</v>
          </cell>
          <cell r="B411" t="str">
            <v>5cmX20m</v>
          </cell>
          <cell r="C411" t="str">
            <v>M</v>
          </cell>
          <cell r="D411">
            <v>1826.7</v>
          </cell>
          <cell r="E411">
            <v>1300</v>
          </cell>
          <cell r="F411">
            <v>2374710</v>
          </cell>
          <cell r="G411">
            <v>1100</v>
          </cell>
          <cell r="H411">
            <v>2009370</v>
          </cell>
          <cell r="I411">
            <v>200</v>
          </cell>
          <cell r="J411">
            <v>365340</v>
          </cell>
          <cell r="K411">
            <v>0</v>
          </cell>
          <cell r="L411">
            <v>0</v>
          </cell>
        </row>
        <row r="412">
          <cell r="A412" t="str">
            <v>주철관수압시험비</v>
          </cell>
          <cell r="B412" t="str">
            <v>Φ250:200m당1회</v>
          </cell>
          <cell r="C412" t="str">
            <v>회</v>
          </cell>
          <cell r="D412">
            <v>10</v>
          </cell>
          <cell r="E412">
            <v>451400</v>
          </cell>
          <cell r="F412">
            <v>4514000</v>
          </cell>
          <cell r="G412">
            <v>213800</v>
          </cell>
          <cell r="H412">
            <v>2138000</v>
          </cell>
          <cell r="I412">
            <v>237600</v>
          </cell>
          <cell r="J412">
            <v>2376000</v>
          </cell>
          <cell r="K412">
            <v>0</v>
          </cell>
          <cell r="L412">
            <v>0</v>
          </cell>
          <cell r="M412" t="str">
            <v>No.28</v>
          </cell>
        </row>
        <row r="413">
          <cell r="A413" t="str">
            <v>콘크리트 절단</v>
          </cell>
          <cell r="C413" t="str">
            <v>M</v>
          </cell>
          <cell r="D413">
            <v>2.6</v>
          </cell>
          <cell r="E413">
            <v>2000</v>
          </cell>
          <cell r="F413">
            <v>5200</v>
          </cell>
          <cell r="G413">
            <v>900</v>
          </cell>
          <cell r="H413">
            <v>2340</v>
          </cell>
          <cell r="I413">
            <v>1000</v>
          </cell>
          <cell r="J413">
            <v>2600</v>
          </cell>
          <cell r="K413">
            <v>100</v>
          </cell>
          <cell r="L413">
            <v>260</v>
          </cell>
          <cell r="M413" t="str">
            <v>No.5</v>
          </cell>
        </row>
        <row r="414">
          <cell r="A414" t="str">
            <v>콘크리트 깨기</v>
          </cell>
          <cell r="B414" t="str">
            <v>소형브레커+공기압축기</v>
          </cell>
          <cell r="C414" t="str">
            <v>M3</v>
          </cell>
          <cell r="D414">
            <v>0.11</v>
          </cell>
          <cell r="E414">
            <v>35800</v>
          </cell>
          <cell r="F414">
            <v>3938</v>
          </cell>
          <cell r="G414">
            <v>6400</v>
          </cell>
          <cell r="H414">
            <v>704</v>
          </cell>
          <cell r="I414">
            <v>17800</v>
          </cell>
          <cell r="J414">
            <v>1958</v>
          </cell>
          <cell r="K414">
            <v>11600</v>
          </cell>
          <cell r="L414">
            <v>1276</v>
          </cell>
          <cell r="M414" t="str">
            <v>No.29</v>
          </cell>
        </row>
        <row r="415">
          <cell r="A415" t="str">
            <v>레미콘 타설</v>
          </cell>
          <cell r="B415" t="str">
            <v>철근구조물</v>
          </cell>
          <cell r="C415" t="str">
            <v>M3</v>
          </cell>
          <cell r="D415">
            <v>0.09</v>
          </cell>
          <cell r="E415">
            <v>21700</v>
          </cell>
          <cell r="F415">
            <v>1953</v>
          </cell>
          <cell r="G415">
            <v>400</v>
          </cell>
          <cell r="H415">
            <v>36</v>
          </cell>
          <cell r="I415">
            <v>21000</v>
          </cell>
          <cell r="J415">
            <v>1890</v>
          </cell>
          <cell r="K415">
            <v>300</v>
          </cell>
          <cell r="L415">
            <v>27</v>
          </cell>
          <cell r="M415" t="str">
            <v>No.14</v>
          </cell>
        </row>
        <row r="416">
          <cell r="A416" t="str">
            <v>레미콘타설</v>
          </cell>
          <cell r="B416" t="str">
            <v>무근구조물</v>
          </cell>
          <cell r="C416" t="str">
            <v>M3</v>
          </cell>
          <cell r="D416">
            <v>4.8</v>
          </cell>
          <cell r="E416">
            <v>16000</v>
          </cell>
          <cell r="F416">
            <v>76800</v>
          </cell>
          <cell r="G416">
            <v>0</v>
          </cell>
          <cell r="H416">
            <v>0</v>
          </cell>
          <cell r="I416">
            <v>16000</v>
          </cell>
          <cell r="J416">
            <v>76800</v>
          </cell>
          <cell r="K416">
            <v>0</v>
          </cell>
          <cell r="L416">
            <v>0</v>
          </cell>
          <cell r="M416" t="str">
            <v>No.10</v>
          </cell>
        </row>
        <row r="417">
          <cell r="A417" t="str">
            <v>합판거푸집</v>
          </cell>
          <cell r="B417" t="str">
            <v>0-7m:3회</v>
          </cell>
          <cell r="C417" t="str">
            <v>M2</v>
          </cell>
          <cell r="D417">
            <v>0.75</v>
          </cell>
          <cell r="E417">
            <v>17100</v>
          </cell>
          <cell r="F417">
            <v>12825</v>
          </cell>
          <cell r="G417">
            <v>5300</v>
          </cell>
          <cell r="H417">
            <v>3975</v>
          </cell>
          <cell r="I417">
            <v>11800</v>
          </cell>
          <cell r="J417">
            <v>8850</v>
          </cell>
          <cell r="K417">
            <v>0</v>
          </cell>
          <cell r="L417">
            <v>0</v>
          </cell>
          <cell r="M417" t="str">
            <v>No.15</v>
          </cell>
        </row>
        <row r="418">
          <cell r="A418" t="str">
            <v>합판거푸집</v>
          </cell>
          <cell r="B418" t="str">
            <v>0-7m:6회</v>
          </cell>
          <cell r="C418" t="str">
            <v>M2</v>
          </cell>
          <cell r="D418">
            <v>12.96</v>
          </cell>
          <cell r="E418">
            <v>12000</v>
          </cell>
          <cell r="F418">
            <v>155520</v>
          </cell>
          <cell r="G418">
            <v>4000</v>
          </cell>
          <cell r="H418">
            <v>51840</v>
          </cell>
          <cell r="I418">
            <v>8000</v>
          </cell>
          <cell r="J418">
            <v>103680</v>
          </cell>
          <cell r="K418">
            <v>0</v>
          </cell>
          <cell r="L418">
            <v>0</v>
          </cell>
          <cell r="M418" t="str">
            <v>No.11</v>
          </cell>
        </row>
        <row r="419">
          <cell r="A419" t="str">
            <v>수팽창고무지수판 설치</v>
          </cell>
          <cell r="B419" t="str">
            <v>20X10</v>
          </cell>
          <cell r="C419" t="str">
            <v>M</v>
          </cell>
          <cell r="D419">
            <v>0.4</v>
          </cell>
          <cell r="E419">
            <v>3900</v>
          </cell>
          <cell r="F419">
            <v>1560</v>
          </cell>
          <cell r="G419">
            <v>3100</v>
          </cell>
          <cell r="H419">
            <v>1240</v>
          </cell>
          <cell r="I419">
            <v>800</v>
          </cell>
          <cell r="J419">
            <v>320</v>
          </cell>
          <cell r="K419">
            <v>0</v>
          </cell>
          <cell r="L419">
            <v>0</v>
          </cell>
          <cell r="M419" t="str">
            <v>No.23</v>
          </cell>
        </row>
        <row r="420">
          <cell r="A420" t="str">
            <v>시공이음면정리(치핑)</v>
          </cell>
          <cell r="B420" t="str">
            <v>인력</v>
          </cell>
          <cell r="C420" t="str">
            <v>M2</v>
          </cell>
          <cell r="D420">
            <v>0.65</v>
          </cell>
          <cell r="E420">
            <v>19000</v>
          </cell>
          <cell r="F420">
            <v>12350</v>
          </cell>
          <cell r="G420">
            <v>500</v>
          </cell>
          <cell r="H420">
            <v>325</v>
          </cell>
          <cell r="I420">
            <v>18500</v>
          </cell>
          <cell r="J420">
            <v>12025</v>
          </cell>
          <cell r="K420">
            <v>0</v>
          </cell>
          <cell r="L420">
            <v>0</v>
          </cell>
          <cell r="M420" t="str">
            <v>No.22</v>
          </cell>
        </row>
        <row r="421">
          <cell r="A421" t="str">
            <v>신·구 콘크리트 접착제바르기</v>
          </cell>
          <cell r="C421" t="str">
            <v>M2</v>
          </cell>
          <cell r="D421">
            <v>0.65</v>
          </cell>
          <cell r="E421">
            <v>10800</v>
          </cell>
          <cell r="F421">
            <v>7020</v>
          </cell>
          <cell r="G421">
            <v>4400</v>
          </cell>
          <cell r="H421">
            <v>2860</v>
          </cell>
          <cell r="I421">
            <v>6300</v>
          </cell>
          <cell r="J421">
            <v>4095</v>
          </cell>
          <cell r="K421">
            <v>100</v>
          </cell>
          <cell r="L421">
            <v>65</v>
          </cell>
          <cell r="M421" t="str">
            <v>No.30</v>
          </cell>
        </row>
        <row r="422">
          <cell r="A422" t="str">
            <v>폐기물운반</v>
          </cell>
          <cell r="B422" t="str">
            <v>B.H0.7 + D.T15</v>
          </cell>
          <cell r="C422" t="str">
            <v>M3</v>
          </cell>
          <cell r="D422">
            <v>0.11</v>
          </cell>
          <cell r="E422">
            <v>12300</v>
          </cell>
          <cell r="F422">
            <v>1353</v>
          </cell>
          <cell r="G422">
            <v>4600</v>
          </cell>
          <cell r="H422">
            <v>506</v>
          </cell>
          <cell r="I422">
            <v>3500</v>
          </cell>
          <cell r="J422">
            <v>385</v>
          </cell>
          <cell r="K422">
            <v>4200</v>
          </cell>
          <cell r="L422">
            <v>462</v>
          </cell>
          <cell r="M422" t="str">
            <v>#.12</v>
          </cell>
        </row>
        <row r="423">
          <cell r="A423" t="str">
            <v>석축 쌓기(찰쌓기)</v>
          </cell>
          <cell r="B423" t="str">
            <v>뒷길이35cm</v>
          </cell>
          <cell r="C423" t="str">
            <v>M2</v>
          </cell>
          <cell r="D423">
            <v>16.690000000000001</v>
          </cell>
          <cell r="E423">
            <v>120600</v>
          </cell>
          <cell r="F423">
            <v>2012814</v>
          </cell>
          <cell r="G423">
            <v>35600</v>
          </cell>
          <cell r="H423">
            <v>594164</v>
          </cell>
          <cell r="I423">
            <v>68100</v>
          </cell>
          <cell r="J423">
            <v>1136589</v>
          </cell>
          <cell r="K423">
            <v>16900</v>
          </cell>
          <cell r="L423">
            <v>282061</v>
          </cell>
          <cell r="M423" t="str">
            <v>No.31</v>
          </cell>
        </row>
        <row r="424">
          <cell r="A424" t="str">
            <v>잡석부설(B.H 0.7)</v>
          </cell>
          <cell r="B424" t="str">
            <v>기계90%+인력10%</v>
          </cell>
          <cell r="C424" t="str">
            <v>M3</v>
          </cell>
          <cell r="D424">
            <v>6.68</v>
          </cell>
          <cell r="E424">
            <v>3000</v>
          </cell>
          <cell r="F424">
            <v>20040</v>
          </cell>
          <cell r="G424">
            <v>200</v>
          </cell>
          <cell r="H424">
            <v>1336</v>
          </cell>
          <cell r="I424">
            <v>2500</v>
          </cell>
          <cell r="J424">
            <v>16700</v>
          </cell>
          <cell r="K424">
            <v>300</v>
          </cell>
          <cell r="L424">
            <v>2004</v>
          </cell>
          <cell r="M424" t="str">
            <v>#.5</v>
          </cell>
        </row>
        <row r="425">
          <cell r="A425" t="str">
            <v>P.V.C 파이프(VG1)</v>
          </cell>
          <cell r="B425" t="str">
            <v>Φ30M/M</v>
          </cell>
          <cell r="C425" t="str">
            <v>M</v>
          </cell>
          <cell r="D425">
            <v>3.34</v>
          </cell>
          <cell r="E425">
            <v>1300</v>
          </cell>
          <cell r="F425">
            <v>4342</v>
          </cell>
          <cell r="G425">
            <v>1000</v>
          </cell>
          <cell r="H425">
            <v>3340</v>
          </cell>
          <cell r="I425">
            <v>300</v>
          </cell>
          <cell r="J425">
            <v>1002</v>
          </cell>
          <cell r="K425">
            <v>0</v>
          </cell>
          <cell r="L425">
            <v>0</v>
          </cell>
        </row>
        <row r="427">
          <cell r="A427" t="str">
            <v>6. 운 반 공</v>
          </cell>
          <cell r="F427">
            <v>8987975</v>
          </cell>
          <cell r="H427">
            <v>2415600</v>
          </cell>
          <cell r="J427">
            <v>2635200</v>
          </cell>
          <cell r="L427">
            <v>3937175</v>
          </cell>
        </row>
        <row r="428">
          <cell r="A428" t="str">
            <v>철근운반</v>
          </cell>
          <cell r="C428" t="str">
            <v>TON</v>
          </cell>
          <cell r="D428">
            <v>1.175</v>
          </cell>
          <cell r="E428">
            <v>9000</v>
          </cell>
          <cell r="F428">
            <v>10575</v>
          </cell>
          <cell r="G428">
            <v>0</v>
          </cell>
          <cell r="H428">
            <v>0</v>
          </cell>
          <cell r="I428">
            <v>0</v>
          </cell>
          <cell r="J428">
            <v>0</v>
          </cell>
          <cell r="K428">
            <v>9000</v>
          </cell>
          <cell r="L428">
            <v>10575</v>
          </cell>
          <cell r="M428" t="str">
            <v>#.15</v>
          </cell>
        </row>
        <row r="429">
          <cell r="A429" t="str">
            <v>주철관 운반</v>
          </cell>
          <cell r="B429" t="str">
            <v>Φ250M/M</v>
          </cell>
          <cell r="C429" t="str">
            <v>본</v>
          </cell>
          <cell r="D429">
            <v>308</v>
          </cell>
          <cell r="E429">
            <v>2700</v>
          </cell>
          <cell r="F429">
            <v>831600</v>
          </cell>
          <cell r="G429">
            <v>0</v>
          </cell>
          <cell r="H429">
            <v>0</v>
          </cell>
          <cell r="I429">
            <v>0</v>
          </cell>
          <cell r="J429">
            <v>0</v>
          </cell>
          <cell r="K429">
            <v>2700</v>
          </cell>
          <cell r="L429">
            <v>831600</v>
          </cell>
          <cell r="M429" t="str">
            <v>#.16</v>
          </cell>
        </row>
        <row r="430">
          <cell r="A430" t="str">
            <v>주철관 운반</v>
          </cell>
          <cell r="B430" t="str">
            <v>이형관</v>
          </cell>
          <cell r="C430" t="str">
            <v>KG</v>
          </cell>
          <cell r="D430">
            <v>1236</v>
          </cell>
          <cell r="E430">
            <v>100</v>
          </cell>
          <cell r="F430">
            <v>123600</v>
          </cell>
          <cell r="G430">
            <v>0</v>
          </cell>
          <cell r="H430">
            <v>0</v>
          </cell>
          <cell r="I430">
            <v>0</v>
          </cell>
          <cell r="J430">
            <v>0</v>
          </cell>
          <cell r="K430">
            <v>100</v>
          </cell>
          <cell r="L430">
            <v>123600</v>
          </cell>
          <cell r="M430" t="str">
            <v>#.17</v>
          </cell>
        </row>
        <row r="431">
          <cell r="A431" t="str">
            <v>잡석운반</v>
          </cell>
          <cell r="C431" t="str">
            <v>M3</v>
          </cell>
          <cell r="D431">
            <v>179</v>
          </cell>
          <cell r="E431">
            <v>7300</v>
          </cell>
          <cell r="F431">
            <v>1306700</v>
          </cell>
          <cell r="G431">
            <v>2200</v>
          </cell>
          <cell r="H431">
            <v>393800</v>
          </cell>
          <cell r="I431">
            <v>2400</v>
          </cell>
          <cell r="J431">
            <v>429600</v>
          </cell>
          <cell r="K431">
            <v>2700</v>
          </cell>
          <cell r="L431">
            <v>483300</v>
          </cell>
          <cell r="M431" t="str">
            <v>#.18</v>
          </cell>
        </row>
        <row r="432">
          <cell r="A432" t="str">
            <v>보조기층운반</v>
          </cell>
          <cell r="C432" t="str">
            <v>M3</v>
          </cell>
          <cell r="D432">
            <v>919</v>
          </cell>
          <cell r="E432">
            <v>7300</v>
          </cell>
          <cell r="F432">
            <v>6708700</v>
          </cell>
          <cell r="G432">
            <v>2200</v>
          </cell>
          <cell r="H432">
            <v>2021800</v>
          </cell>
          <cell r="I432">
            <v>2400</v>
          </cell>
          <cell r="J432">
            <v>2205600</v>
          </cell>
          <cell r="K432">
            <v>2700</v>
          </cell>
          <cell r="L432">
            <v>2481300</v>
          </cell>
          <cell r="M432" t="str">
            <v>#.18</v>
          </cell>
        </row>
        <row r="433">
          <cell r="A433" t="str">
            <v>시멘트운반(40kg/대)</v>
          </cell>
          <cell r="C433" t="str">
            <v>대</v>
          </cell>
          <cell r="D433">
            <v>17</v>
          </cell>
          <cell r="E433">
            <v>400</v>
          </cell>
          <cell r="F433">
            <v>6800</v>
          </cell>
          <cell r="G433">
            <v>0</v>
          </cell>
          <cell r="H433">
            <v>0</v>
          </cell>
          <cell r="I433">
            <v>0</v>
          </cell>
          <cell r="J433">
            <v>0</v>
          </cell>
          <cell r="K433">
            <v>400</v>
          </cell>
          <cell r="L433">
            <v>6800</v>
          </cell>
          <cell r="M433" t="str">
            <v>#.19</v>
          </cell>
        </row>
        <row r="443">
          <cell r="A443" t="str">
            <v>⊙B-LINE  사급자재비</v>
          </cell>
          <cell r="C443" t="str">
            <v>식</v>
          </cell>
          <cell r="D443">
            <v>1</v>
          </cell>
          <cell r="F443">
            <v>34166320</v>
          </cell>
          <cell r="H443">
            <v>34166320</v>
          </cell>
          <cell r="J443">
            <v>0</v>
          </cell>
          <cell r="L443">
            <v>0</v>
          </cell>
        </row>
        <row r="445">
          <cell r="A445" t="str">
            <v>모  래</v>
          </cell>
          <cell r="C445" t="str">
            <v>M3</v>
          </cell>
          <cell r="D445">
            <v>406</v>
          </cell>
          <cell r="E445">
            <v>17000</v>
          </cell>
          <cell r="F445">
            <v>6902000</v>
          </cell>
          <cell r="G445">
            <v>17000</v>
          </cell>
          <cell r="H445">
            <v>6902000</v>
          </cell>
          <cell r="I445">
            <v>0</v>
          </cell>
          <cell r="J445">
            <v>0</v>
          </cell>
          <cell r="K445">
            <v>0</v>
          </cell>
          <cell r="L445">
            <v>0</v>
          </cell>
        </row>
        <row r="446">
          <cell r="A446" t="str">
            <v>잡  석</v>
          </cell>
          <cell r="C446" t="str">
            <v>M3</v>
          </cell>
          <cell r="D446">
            <v>186</v>
          </cell>
          <cell r="E446">
            <v>7000</v>
          </cell>
          <cell r="F446">
            <v>1302000</v>
          </cell>
          <cell r="G446">
            <v>7000</v>
          </cell>
          <cell r="H446">
            <v>1302000</v>
          </cell>
          <cell r="I446">
            <v>0</v>
          </cell>
          <cell r="J446">
            <v>0</v>
          </cell>
          <cell r="K446">
            <v>0</v>
          </cell>
          <cell r="L446">
            <v>0</v>
          </cell>
        </row>
        <row r="447">
          <cell r="A447" t="str">
            <v>아스팔트유제</v>
          </cell>
          <cell r="B447" t="str">
            <v>RSC-4</v>
          </cell>
          <cell r="C447" t="str">
            <v>DRUM</v>
          </cell>
          <cell r="D447">
            <v>4.6500000000000004</v>
          </cell>
          <cell r="E447">
            <v>52000</v>
          </cell>
          <cell r="F447">
            <v>241800</v>
          </cell>
          <cell r="G447">
            <v>52000</v>
          </cell>
          <cell r="H447">
            <v>241800</v>
          </cell>
          <cell r="I447">
            <v>0</v>
          </cell>
          <cell r="J447">
            <v>0</v>
          </cell>
          <cell r="K447">
            <v>0</v>
          </cell>
          <cell r="L447">
            <v>0</v>
          </cell>
        </row>
        <row r="448">
          <cell r="A448" t="str">
            <v>아스팔트유제</v>
          </cell>
          <cell r="B448" t="str">
            <v>MC-1</v>
          </cell>
          <cell r="C448" t="str">
            <v>DRUM</v>
          </cell>
          <cell r="D448">
            <v>9.2899999999999991</v>
          </cell>
          <cell r="E448">
            <v>58000</v>
          </cell>
          <cell r="F448">
            <v>538820</v>
          </cell>
          <cell r="G448">
            <v>58000</v>
          </cell>
          <cell r="H448">
            <v>538820</v>
          </cell>
          <cell r="I448">
            <v>0</v>
          </cell>
          <cell r="J448">
            <v>0</v>
          </cell>
          <cell r="K448">
            <v>0</v>
          </cell>
          <cell r="L448">
            <v>0</v>
          </cell>
        </row>
        <row r="449">
          <cell r="A449" t="str">
            <v>주철관 이형관</v>
          </cell>
          <cell r="B449" t="str">
            <v>D300M/M이상 D600M/M이하</v>
          </cell>
          <cell r="C449" t="str">
            <v>KG</v>
          </cell>
          <cell r="D449">
            <v>1236</v>
          </cell>
          <cell r="E449">
            <v>2500</v>
          </cell>
          <cell r="F449">
            <v>3090000</v>
          </cell>
          <cell r="G449">
            <v>2500</v>
          </cell>
          <cell r="H449">
            <v>3090000</v>
          </cell>
          <cell r="I449">
            <v>0</v>
          </cell>
          <cell r="J449">
            <v>0</v>
          </cell>
          <cell r="K449">
            <v>0</v>
          </cell>
          <cell r="L449">
            <v>0</v>
          </cell>
        </row>
        <row r="450">
          <cell r="A450" t="str">
            <v>이중벽 P.E관</v>
          </cell>
          <cell r="B450" t="str">
            <v>Φ250M/M</v>
          </cell>
          <cell r="C450" t="str">
            <v>본</v>
          </cell>
          <cell r="D450">
            <v>25</v>
          </cell>
          <cell r="E450">
            <v>127200</v>
          </cell>
          <cell r="F450">
            <v>3180000</v>
          </cell>
          <cell r="G450">
            <v>127200</v>
          </cell>
          <cell r="H450">
            <v>3180000</v>
          </cell>
          <cell r="I450">
            <v>0</v>
          </cell>
          <cell r="J450">
            <v>0</v>
          </cell>
          <cell r="K450">
            <v>0</v>
          </cell>
          <cell r="L450">
            <v>0</v>
          </cell>
        </row>
        <row r="451">
          <cell r="A451" t="str">
            <v>이중벽 P.E관</v>
          </cell>
          <cell r="B451" t="str">
            <v>Φ300M/M</v>
          </cell>
          <cell r="C451" t="str">
            <v>본</v>
          </cell>
          <cell r="D451">
            <v>43</v>
          </cell>
          <cell r="E451">
            <v>160200</v>
          </cell>
          <cell r="F451">
            <v>6888600</v>
          </cell>
          <cell r="G451">
            <v>160200</v>
          </cell>
          <cell r="H451">
            <v>6888600</v>
          </cell>
          <cell r="I451">
            <v>0</v>
          </cell>
          <cell r="J451">
            <v>0</v>
          </cell>
          <cell r="K451">
            <v>0</v>
          </cell>
          <cell r="L451">
            <v>0</v>
          </cell>
        </row>
        <row r="452">
          <cell r="A452" t="str">
            <v>이중벽 P.E관 지수단관</v>
          </cell>
          <cell r="B452" t="str">
            <v>Φ250M/M</v>
          </cell>
          <cell r="C452" t="str">
            <v>EA</v>
          </cell>
          <cell r="D452">
            <v>7</v>
          </cell>
          <cell r="E452">
            <v>34900</v>
          </cell>
          <cell r="F452">
            <v>244300</v>
          </cell>
          <cell r="G452">
            <v>34900</v>
          </cell>
          <cell r="H452">
            <v>244300</v>
          </cell>
          <cell r="I452">
            <v>0</v>
          </cell>
          <cell r="J452">
            <v>0</v>
          </cell>
          <cell r="K452">
            <v>0</v>
          </cell>
          <cell r="L452">
            <v>0</v>
          </cell>
        </row>
        <row r="453">
          <cell r="A453" t="str">
            <v>이중벽 P.E관 지수단관</v>
          </cell>
          <cell r="B453" t="str">
            <v>Φ300M/M</v>
          </cell>
          <cell r="C453" t="str">
            <v>EA</v>
          </cell>
          <cell r="D453">
            <v>11</v>
          </cell>
          <cell r="E453">
            <v>44100</v>
          </cell>
          <cell r="F453">
            <v>485100</v>
          </cell>
          <cell r="G453">
            <v>44100</v>
          </cell>
          <cell r="H453">
            <v>485100</v>
          </cell>
          <cell r="I453">
            <v>0</v>
          </cell>
          <cell r="J453">
            <v>0</v>
          </cell>
          <cell r="K453">
            <v>0</v>
          </cell>
          <cell r="L453">
            <v>0</v>
          </cell>
        </row>
        <row r="454">
          <cell r="A454" t="str">
            <v>보조기층제</v>
          </cell>
          <cell r="C454" t="str">
            <v>M3</v>
          </cell>
          <cell r="D454">
            <v>919</v>
          </cell>
          <cell r="E454">
            <v>6300</v>
          </cell>
          <cell r="F454">
            <v>5789700</v>
          </cell>
          <cell r="G454">
            <v>6300</v>
          </cell>
          <cell r="H454">
            <v>5789700</v>
          </cell>
          <cell r="I454">
            <v>0</v>
          </cell>
          <cell r="J454">
            <v>0</v>
          </cell>
          <cell r="K454">
            <v>0</v>
          </cell>
          <cell r="L454">
            <v>0</v>
          </cell>
        </row>
        <row r="455">
          <cell r="A455" t="str">
            <v>주철관 접합부품(K.P메카니칼접합)</v>
          </cell>
          <cell r="B455" t="str">
            <v>D=250MM</v>
          </cell>
          <cell r="C455" t="str">
            <v>SET</v>
          </cell>
          <cell r="D455">
            <v>344</v>
          </cell>
          <cell r="E455">
            <v>16000</v>
          </cell>
          <cell r="F455">
            <v>5504000</v>
          </cell>
          <cell r="G455">
            <v>16000</v>
          </cell>
          <cell r="H455">
            <v>5504000</v>
          </cell>
          <cell r="I455">
            <v>0</v>
          </cell>
          <cell r="J455">
            <v>0</v>
          </cell>
          <cell r="K455">
            <v>0</v>
          </cell>
          <cell r="L455">
            <v>0</v>
          </cell>
        </row>
        <row r="465">
          <cell r="A465" t="str">
            <v>Ⅲ.C-LINE차집관로(도순→강정P/S)</v>
          </cell>
          <cell r="C465" t="str">
            <v>식</v>
          </cell>
          <cell r="D465">
            <v>1</v>
          </cell>
          <cell r="F465">
            <v>191270739</v>
          </cell>
          <cell r="H465">
            <v>78035366</v>
          </cell>
          <cell r="J465">
            <v>86902675</v>
          </cell>
          <cell r="L465">
            <v>26332698</v>
          </cell>
        </row>
        <row r="467">
          <cell r="A467" t="str">
            <v>1. 토    공</v>
          </cell>
          <cell r="F467">
            <v>153372260</v>
          </cell>
          <cell r="H467">
            <v>68900619</v>
          </cell>
          <cell r="J467">
            <v>61445218</v>
          </cell>
          <cell r="L467">
            <v>23026423</v>
          </cell>
        </row>
        <row r="468">
          <cell r="A468" t="str">
            <v>터파기:보조기층</v>
          </cell>
          <cell r="B468" t="str">
            <v>B.H 0.7㎥</v>
          </cell>
          <cell r="C468" t="str">
            <v>M3</v>
          </cell>
          <cell r="D468">
            <v>758.88</v>
          </cell>
          <cell r="E468">
            <v>1100</v>
          </cell>
          <cell r="F468">
            <v>834768</v>
          </cell>
          <cell r="G468">
            <v>300</v>
          </cell>
          <cell r="H468">
            <v>227664</v>
          </cell>
          <cell r="I468">
            <v>400</v>
          </cell>
          <cell r="J468">
            <v>303552</v>
          </cell>
          <cell r="K468">
            <v>400</v>
          </cell>
          <cell r="L468">
            <v>303552</v>
          </cell>
          <cell r="M468" t="str">
            <v>#.1</v>
          </cell>
        </row>
        <row r="469">
          <cell r="A469" t="str">
            <v>터파기:토사(육상),기계80+인력20</v>
          </cell>
          <cell r="B469" t="str">
            <v>B.H 0.7㎥</v>
          </cell>
          <cell r="C469" t="str">
            <v>M3</v>
          </cell>
          <cell r="D469">
            <v>1779.48</v>
          </cell>
          <cell r="E469">
            <v>2000</v>
          </cell>
          <cell r="F469">
            <v>3558960</v>
          </cell>
          <cell r="G469">
            <v>100</v>
          </cell>
          <cell r="H469">
            <v>177948</v>
          </cell>
          <cell r="I469">
            <v>1600</v>
          </cell>
          <cell r="J469">
            <v>2847168</v>
          </cell>
          <cell r="K469">
            <v>300</v>
          </cell>
          <cell r="L469">
            <v>533844</v>
          </cell>
          <cell r="M469" t="str">
            <v>#.2</v>
          </cell>
        </row>
        <row r="470">
          <cell r="A470" t="str">
            <v>기계터파기(연암)</v>
          </cell>
          <cell r="B470" t="str">
            <v>B.H0.7+브레이커</v>
          </cell>
          <cell r="C470" t="str">
            <v>M3</v>
          </cell>
          <cell r="D470">
            <v>1083.27</v>
          </cell>
          <cell r="E470">
            <v>18400</v>
          </cell>
          <cell r="F470">
            <v>19932168</v>
          </cell>
          <cell r="G470">
            <v>2800</v>
          </cell>
          <cell r="H470">
            <v>3033156</v>
          </cell>
          <cell r="I470">
            <v>7300</v>
          </cell>
          <cell r="J470">
            <v>7907871</v>
          </cell>
          <cell r="K470">
            <v>8300</v>
          </cell>
          <cell r="L470">
            <v>8991141</v>
          </cell>
          <cell r="M470" t="str">
            <v>#.3</v>
          </cell>
        </row>
        <row r="471">
          <cell r="A471" t="str">
            <v>되메우기 및 다짐</v>
          </cell>
          <cell r="B471" t="str">
            <v>B.H 0.7+플래이트 콤펙터</v>
          </cell>
          <cell r="C471" t="str">
            <v>M3</v>
          </cell>
          <cell r="D471">
            <v>2235.4499999999998</v>
          </cell>
          <cell r="E471">
            <v>3500</v>
          </cell>
          <cell r="F471">
            <v>7824075</v>
          </cell>
          <cell r="G471">
            <v>400</v>
          </cell>
          <cell r="H471">
            <v>894180</v>
          </cell>
          <cell r="I471">
            <v>2600</v>
          </cell>
          <cell r="J471">
            <v>5812170</v>
          </cell>
          <cell r="K471">
            <v>500</v>
          </cell>
          <cell r="L471">
            <v>1117725</v>
          </cell>
          <cell r="M471" t="str">
            <v>#.4</v>
          </cell>
        </row>
        <row r="472">
          <cell r="A472" t="str">
            <v>사토운반:보조기층</v>
          </cell>
          <cell r="B472" t="str">
            <v>B.H0.7 + D.T15</v>
          </cell>
          <cell r="C472" t="str">
            <v>M3</v>
          </cell>
          <cell r="D472">
            <v>302.91000000000003</v>
          </cell>
          <cell r="E472">
            <v>7300</v>
          </cell>
          <cell r="F472">
            <v>2211243</v>
          </cell>
          <cell r="G472">
            <v>2700</v>
          </cell>
          <cell r="H472">
            <v>817857</v>
          </cell>
          <cell r="I472">
            <v>2100</v>
          </cell>
          <cell r="J472">
            <v>636111</v>
          </cell>
          <cell r="K472">
            <v>2500</v>
          </cell>
          <cell r="L472">
            <v>757275</v>
          </cell>
          <cell r="M472" t="str">
            <v>#.6</v>
          </cell>
        </row>
        <row r="473">
          <cell r="A473" t="str">
            <v>사토운반:연암</v>
          </cell>
          <cell r="B473" t="str">
            <v>B.H0.7 + D.T15</v>
          </cell>
          <cell r="C473" t="str">
            <v>M3</v>
          </cell>
          <cell r="D473">
            <v>1083.27</v>
          </cell>
          <cell r="E473">
            <v>12000</v>
          </cell>
          <cell r="F473">
            <v>12999240</v>
          </cell>
          <cell r="G473">
            <v>4500</v>
          </cell>
          <cell r="H473">
            <v>4874715</v>
          </cell>
          <cell r="I473">
            <v>3500</v>
          </cell>
          <cell r="J473">
            <v>3791445</v>
          </cell>
          <cell r="K473">
            <v>4000</v>
          </cell>
          <cell r="L473">
            <v>4333080</v>
          </cell>
          <cell r="M473" t="str">
            <v>#.7</v>
          </cell>
        </row>
        <row r="474">
          <cell r="A474" t="str">
            <v>모래부설 및 다짐(B.H 0.7M3,관로기초)</v>
          </cell>
          <cell r="B474" t="str">
            <v>기계90%+인력10%</v>
          </cell>
          <cell r="C474" t="str">
            <v>M3</v>
          </cell>
          <cell r="D474">
            <v>332</v>
          </cell>
          <cell r="E474">
            <v>2300</v>
          </cell>
          <cell r="F474">
            <v>763600</v>
          </cell>
          <cell r="G474">
            <v>200</v>
          </cell>
          <cell r="H474">
            <v>66400</v>
          </cell>
          <cell r="I474">
            <v>1600</v>
          </cell>
          <cell r="J474">
            <v>531200</v>
          </cell>
          <cell r="K474">
            <v>500</v>
          </cell>
          <cell r="L474">
            <v>166000</v>
          </cell>
          <cell r="M474" t="str">
            <v>#.8</v>
          </cell>
        </row>
        <row r="475">
          <cell r="A475" t="str">
            <v>바닥면 고르기</v>
          </cell>
          <cell r="B475" t="str">
            <v>연암</v>
          </cell>
          <cell r="C475" t="str">
            <v>M2</v>
          </cell>
          <cell r="D475">
            <v>1455.9</v>
          </cell>
          <cell r="E475">
            <v>5400</v>
          </cell>
          <cell r="F475">
            <v>7861860</v>
          </cell>
          <cell r="G475">
            <v>500</v>
          </cell>
          <cell r="H475">
            <v>727950</v>
          </cell>
          <cell r="I475">
            <v>4600</v>
          </cell>
          <cell r="J475">
            <v>6697140</v>
          </cell>
          <cell r="K475">
            <v>300</v>
          </cell>
          <cell r="L475">
            <v>436770</v>
          </cell>
          <cell r="M475" t="str">
            <v>No.2</v>
          </cell>
        </row>
        <row r="476">
          <cell r="A476" t="str">
            <v>아스팔트포장 절단</v>
          </cell>
          <cell r="C476" t="str">
            <v>M</v>
          </cell>
          <cell r="D476">
            <v>635.52</v>
          </cell>
          <cell r="E476">
            <v>1800</v>
          </cell>
          <cell r="F476">
            <v>1143936</v>
          </cell>
          <cell r="G476">
            <v>900</v>
          </cell>
          <cell r="H476">
            <v>571968</v>
          </cell>
          <cell r="I476">
            <v>800</v>
          </cell>
          <cell r="J476">
            <v>508416</v>
          </cell>
          <cell r="K476">
            <v>100</v>
          </cell>
          <cell r="L476">
            <v>63552</v>
          </cell>
          <cell r="M476" t="str">
            <v>No.3</v>
          </cell>
        </row>
        <row r="477">
          <cell r="A477" t="str">
            <v>아스팔트포장 파취</v>
          </cell>
          <cell r="B477" t="str">
            <v>기계</v>
          </cell>
          <cell r="C477" t="str">
            <v>M3</v>
          </cell>
          <cell r="D477">
            <v>120.42</v>
          </cell>
          <cell r="E477">
            <v>15300</v>
          </cell>
          <cell r="F477">
            <v>1842426</v>
          </cell>
          <cell r="G477">
            <v>2300</v>
          </cell>
          <cell r="H477">
            <v>276966</v>
          </cell>
          <cell r="I477">
            <v>6300</v>
          </cell>
          <cell r="J477">
            <v>758646</v>
          </cell>
          <cell r="K477">
            <v>6700</v>
          </cell>
          <cell r="L477">
            <v>806814</v>
          </cell>
          <cell r="M477" t="str">
            <v>#.10</v>
          </cell>
        </row>
        <row r="478">
          <cell r="A478" t="str">
            <v>아스팔트 포장포설</v>
          </cell>
          <cell r="B478" t="str">
            <v>기층10cm+표층5cm</v>
          </cell>
          <cell r="C478" t="str">
            <v>a</v>
          </cell>
          <cell r="D478">
            <v>8.0299999999999994</v>
          </cell>
          <cell r="E478">
            <v>3812100</v>
          </cell>
          <cell r="F478">
            <v>30611163</v>
          </cell>
          <cell r="G478">
            <v>3372300</v>
          </cell>
          <cell r="H478">
            <v>27079569</v>
          </cell>
          <cell r="I478">
            <v>409100</v>
          </cell>
          <cell r="J478">
            <v>3285073</v>
          </cell>
          <cell r="K478">
            <v>30700</v>
          </cell>
          <cell r="L478">
            <v>246521</v>
          </cell>
          <cell r="M478" t="str">
            <v>No.4</v>
          </cell>
        </row>
        <row r="479">
          <cell r="A479" t="str">
            <v>보조기층포설 및 다짐</v>
          </cell>
          <cell r="B479" t="str">
            <v>T=30cm</v>
          </cell>
          <cell r="C479" t="str">
            <v>M3</v>
          </cell>
          <cell r="D479">
            <v>209.96</v>
          </cell>
          <cell r="E479">
            <v>2800</v>
          </cell>
          <cell r="F479">
            <v>587888</v>
          </cell>
          <cell r="G479">
            <v>400</v>
          </cell>
          <cell r="H479">
            <v>83984</v>
          </cell>
          <cell r="I479">
            <v>1700</v>
          </cell>
          <cell r="J479">
            <v>356932</v>
          </cell>
          <cell r="K479">
            <v>700</v>
          </cell>
          <cell r="L479">
            <v>146972</v>
          </cell>
          <cell r="M479" t="str">
            <v>#.11</v>
          </cell>
        </row>
        <row r="480">
          <cell r="A480" t="str">
            <v>폐기물운반</v>
          </cell>
          <cell r="B480" t="str">
            <v>B.H0.7 + D.T15</v>
          </cell>
          <cell r="C480" t="str">
            <v>M3</v>
          </cell>
          <cell r="D480">
            <v>488.1</v>
          </cell>
          <cell r="E480">
            <v>12300</v>
          </cell>
          <cell r="F480">
            <v>6003630</v>
          </cell>
          <cell r="G480">
            <v>4600</v>
          </cell>
          <cell r="H480">
            <v>2245260</v>
          </cell>
          <cell r="I480">
            <v>3500</v>
          </cell>
          <cell r="J480">
            <v>1708350</v>
          </cell>
          <cell r="K480">
            <v>4200</v>
          </cell>
          <cell r="L480">
            <v>2050020</v>
          </cell>
          <cell r="M480" t="str">
            <v>#.12</v>
          </cell>
        </row>
        <row r="481">
          <cell r="A481" t="str">
            <v>콘크리트포장 절단</v>
          </cell>
          <cell r="C481" t="str">
            <v>M</v>
          </cell>
          <cell r="D481">
            <v>2015.7</v>
          </cell>
          <cell r="E481">
            <v>2000</v>
          </cell>
          <cell r="F481">
            <v>4031400</v>
          </cell>
          <cell r="G481">
            <v>900</v>
          </cell>
          <cell r="H481">
            <v>1814130</v>
          </cell>
          <cell r="I481">
            <v>1000</v>
          </cell>
          <cell r="J481">
            <v>2015700</v>
          </cell>
          <cell r="K481">
            <v>100</v>
          </cell>
          <cell r="L481">
            <v>201570</v>
          </cell>
          <cell r="M481" t="str">
            <v>No.5</v>
          </cell>
        </row>
        <row r="482">
          <cell r="A482" t="str">
            <v>콘크리트포장 깨기</v>
          </cell>
          <cell r="B482" t="str">
            <v>T=30cm미만</v>
          </cell>
          <cell r="C482" t="str">
            <v>M3</v>
          </cell>
          <cell r="D482">
            <v>367.68</v>
          </cell>
          <cell r="E482">
            <v>15200</v>
          </cell>
          <cell r="F482">
            <v>5588736</v>
          </cell>
          <cell r="G482">
            <v>2200</v>
          </cell>
          <cell r="H482">
            <v>808896</v>
          </cell>
          <cell r="I482">
            <v>6300</v>
          </cell>
          <cell r="J482">
            <v>2316384</v>
          </cell>
          <cell r="K482">
            <v>6700</v>
          </cell>
          <cell r="L482">
            <v>2463456</v>
          </cell>
          <cell r="M482" t="str">
            <v>#.13</v>
          </cell>
        </row>
        <row r="483">
          <cell r="A483" t="str">
            <v>콘크리트포장 포설</v>
          </cell>
          <cell r="B483" t="str">
            <v>T=20cm</v>
          </cell>
          <cell r="C483" t="str">
            <v>M3</v>
          </cell>
          <cell r="D483">
            <v>367.68</v>
          </cell>
          <cell r="E483">
            <v>103500</v>
          </cell>
          <cell r="F483">
            <v>38054880</v>
          </cell>
          <cell r="G483">
            <v>52500</v>
          </cell>
          <cell r="H483">
            <v>19303200</v>
          </cell>
          <cell r="I483">
            <v>51000</v>
          </cell>
          <cell r="J483">
            <v>18751680</v>
          </cell>
          <cell r="K483">
            <v>0</v>
          </cell>
          <cell r="L483">
            <v>0</v>
          </cell>
          <cell r="M483" t="str">
            <v>No.6</v>
          </cell>
        </row>
        <row r="484">
          <cell r="A484" t="str">
            <v>모래부설(B.H 0.7M3)</v>
          </cell>
          <cell r="B484" t="str">
            <v>기계90%+인력10%</v>
          </cell>
          <cell r="C484" t="str">
            <v>M3</v>
          </cell>
          <cell r="D484">
            <v>55.15</v>
          </cell>
          <cell r="E484">
            <v>1300</v>
          </cell>
          <cell r="F484">
            <v>71695</v>
          </cell>
          <cell r="G484">
            <v>200</v>
          </cell>
          <cell r="H484">
            <v>11030</v>
          </cell>
          <cell r="I484">
            <v>700</v>
          </cell>
          <cell r="J484">
            <v>38605</v>
          </cell>
          <cell r="K484">
            <v>400</v>
          </cell>
          <cell r="L484">
            <v>22060</v>
          </cell>
          <cell r="M484" t="str">
            <v>#.14</v>
          </cell>
        </row>
        <row r="485">
          <cell r="A485" t="str">
            <v>와이어메쉬깔기</v>
          </cell>
          <cell r="B485" t="str">
            <v>#8X100X100</v>
          </cell>
          <cell r="C485" t="str">
            <v>M2</v>
          </cell>
          <cell r="D485">
            <v>1838.42</v>
          </cell>
          <cell r="E485">
            <v>3000</v>
          </cell>
          <cell r="F485">
            <v>5515260</v>
          </cell>
          <cell r="G485">
            <v>2000</v>
          </cell>
          <cell r="H485">
            <v>3676840</v>
          </cell>
          <cell r="I485">
            <v>1000</v>
          </cell>
          <cell r="J485">
            <v>1838420</v>
          </cell>
          <cell r="K485">
            <v>0</v>
          </cell>
          <cell r="L485">
            <v>0</v>
          </cell>
          <cell r="M485" t="str">
            <v>No.7</v>
          </cell>
        </row>
        <row r="486">
          <cell r="A486" t="str">
            <v>보조기층포설 및 다짐</v>
          </cell>
          <cell r="B486" t="str">
            <v>T=30cm</v>
          </cell>
          <cell r="C486" t="str">
            <v>M3</v>
          </cell>
          <cell r="D486">
            <v>551.53</v>
          </cell>
          <cell r="E486">
            <v>2800</v>
          </cell>
          <cell r="F486">
            <v>1544284</v>
          </cell>
          <cell r="G486">
            <v>400</v>
          </cell>
          <cell r="H486">
            <v>220612</v>
          </cell>
          <cell r="I486">
            <v>1700</v>
          </cell>
          <cell r="J486">
            <v>937601</v>
          </cell>
          <cell r="K486">
            <v>700</v>
          </cell>
          <cell r="L486">
            <v>386071</v>
          </cell>
          <cell r="M486" t="str">
            <v>#.11</v>
          </cell>
        </row>
        <row r="487">
          <cell r="A487" t="str">
            <v>신축재</v>
          </cell>
          <cell r="B487" t="str">
            <v>T=1.5cm</v>
          </cell>
          <cell r="C487" t="str">
            <v>M2</v>
          </cell>
          <cell r="D487">
            <v>58.45</v>
          </cell>
          <cell r="E487">
            <v>12600</v>
          </cell>
          <cell r="F487">
            <v>736470</v>
          </cell>
          <cell r="G487">
            <v>12000</v>
          </cell>
          <cell r="H487">
            <v>701400</v>
          </cell>
          <cell r="I487">
            <v>600</v>
          </cell>
          <cell r="J487">
            <v>35070</v>
          </cell>
          <cell r="K487">
            <v>0</v>
          </cell>
          <cell r="L487">
            <v>0</v>
          </cell>
        </row>
        <row r="488">
          <cell r="A488" t="str">
            <v>양생(비닐)</v>
          </cell>
          <cell r="C488" t="str">
            <v>M2</v>
          </cell>
          <cell r="D488">
            <v>1838.42</v>
          </cell>
          <cell r="E488">
            <v>900</v>
          </cell>
          <cell r="F488">
            <v>1654578</v>
          </cell>
          <cell r="G488">
            <v>700</v>
          </cell>
          <cell r="H488">
            <v>1286894</v>
          </cell>
          <cell r="I488">
            <v>200</v>
          </cell>
          <cell r="J488">
            <v>367684</v>
          </cell>
          <cell r="K488">
            <v>0</v>
          </cell>
          <cell r="L488">
            <v>0</v>
          </cell>
          <cell r="M488" t="str">
            <v>No.8</v>
          </cell>
        </row>
        <row r="490">
          <cell r="A490" t="str">
            <v>2. 관 로 공</v>
          </cell>
          <cell r="F490">
            <v>1666000</v>
          </cell>
          <cell r="H490">
            <v>26000</v>
          </cell>
          <cell r="J490">
            <v>1640000</v>
          </cell>
          <cell r="L490">
            <v>0</v>
          </cell>
        </row>
        <row r="491">
          <cell r="A491" t="str">
            <v>이중벽P.E관 접합및부설</v>
          </cell>
          <cell r="B491" t="str">
            <v>Φ300M/M</v>
          </cell>
          <cell r="C491" t="str">
            <v>개소</v>
          </cell>
          <cell r="D491">
            <v>260</v>
          </cell>
          <cell r="E491">
            <v>6000</v>
          </cell>
          <cell r="F491">
            <v>1560000</v>
          </cell>
          <cell r="G491">
            <v>0</v>
          </cell>
          <cell r="H491">
            <v>0</v>
          </cell>
          <cell r="I491">
            <v>6000</v>
          </cell>
          <cell r="J491">
            <v>1560000</v>
          </cell>
          <cell r="K491">
            <v>0</v>
          </cell>
          <cell r="L491">
            <v>0</v>
          </cell>
          <cell r="M491" t="str">
            <v>No.25</v>
          </cell>
        </row>
        <row r="492">
          <cell r="A492" t="str">
            <v>레미콘타설</v>
          </cell>
          <cell r="B492" t="str">
            <v>무근구조물</v>
          </cell>
          <cell r="C492" t="str">
            <v>M3</v>
          </cell>
          <cell r="D492">
            <v>1.75</v>
          </cell>
          <cell r="E492">
            <v>16000</v>
          </cell>
          <cell r="F492">
            <v>28000</v>
          </cell>
          <cell r="G492">
            <v>0</v>
          </cell>
          <cell r="H492">
            <v>0</v>
          </cell>
          <cell r="I492">
            <v>16000</v>
          </cell>
          <cell r="J492">
            <v>28000</v>
          </cell>
          <cell r="K492">
            <v>0</v>
          </cell>
          <cell r="L492">
            <v>0</v>
          </cell>
          <cell r="M492" t="str">
            <v>No.10</v>
          </cell>
        </row>
        <row r="493">
          <cell r="A493" t="str">
            <v>합판거푸집</v>
          </cell>
          <cell r="B493" t="str">
            <v>0-7m:6회</v>
          </cell>
          <cell r="C493" t="str">
            <v>M2</v>
          </cell>
          <cell r="D493">
            <v>6.5</v>
          </cell>
          <cell r="E493">
            <v>12000</v>
          </cell>
          <cell r="F493">
            <v>78000</v>
          </cell>
          <cell r="G493">
            <v>4000</v>
          </cell>
          <cell r="H493">
            <v>26000</v>
          </cell>
          <cell r="I493">
            <v>8000</v>
          </cell>
          <cell r="J493">
            <v>52000</v>
          </cell>
          <cell r="K493">
            <v>0</v>
          </cell>
          <cell r="L493">
            <v>0</v>
          </cell>
          <cell r="M493" t="str">
            <v>No.11</v>
          </cell>
        </row>
        <row r="495">
          <cell r="A495" t="str">
            <v>3. 맨 홀 공</v>
          </cell>
          <cell r="F495">
            <v>21169190</v>
          </cell>
          <cell r="H495">
            <v>4401018</v>
          </cell>
          <cell r="J495">
            <v>16707091</v>
          </cell>
          <cell r="L495">
            <v>61081</v>
          </cell>
        </row>
        <row r="496">
          <cell r="A496" t="str">
            <v>레미콘타설</v>
          </cell>
          <cell r="B496" t="str">
            <v>무근구조물</v>
          </cell>
          <cell r="C496" t="str">
            <v>M3</v>
          </cell>
          <cell r="D496">
            <v>24.89</v>
          </cell>
          <cell r="E496">
            <v>16000</v>
          </cell>
          <cell r="F496">
            <v>398240</v>
          </cell>
          <cell r="G496">
            <v>0</v>
          </cell>
          <cell r="H496">
            <v>0</v>
          </cell>
          <cell r="I496">
            <v>16000</v>
          </cell>
          <cell r="J496">
            <v>398240</v>
          </cell>
          <cell r="K496">
            <v>0</v>
          </cell>
          <cell r="L496">
            <v>0</v>
          </cell>
          <cell r="M496" t="str">
            <v>No.10</v>
          </cell>
        </row>
        <row r="497">
          <cell r="A497" t="str">
            <v>레미콘타설</v>
          </cell>
          <cell r="B497" t="str">
            <v>철근구조물</v>
          </cell>
          <cell r="C497" t="str">
            <v>M3</v>
          </cell>
          <cell r="D497">
            <v>76.61</v>
          </cell>
          <cell r="E497">
            <v>21700</v>
          </cell>
          <cell r="F497">
            <v>1662437</v>
          </cell>
          <cell r="G497">
            <v>400</v>
          </cell>
          <cell r="H497">
            <v>30644</v>
          </cell>
          <cell r="I497">
            <v>21000</v>
          </cell>
          <cell r="J497">
            <v>1608810</v>
          </cell>
          <cell r="K497">
            <v>300</v>
          </cell>
          <cell r="L497">
            <v>22983</v>
          </cell>
          <cell r="M497" t="str">
            <v>No.14</v>
          </cell>
        </row>
        <row r="498">
          <cell r="A498" t="str">
            <v>합판거푸집</v>
          </cell>
          <cell r="B498" t="str">
            <v>0-7m:6회</v>
          </cell>
          <cell r="C498" t="str">
            <v>M2</v>
          </cell>
          <cell r="D498">
            <v>25.8</v>
          </cell>
          <cell r="E498">
            <v>12000</v>
          </cell>
          <cell r="F498">
            <v>309600</v>
          </cell>
          <cell r="G498">
            <v>4000</v>
          </cell>
          <cell r="H498">
            <v>103200</v>
          </cell>
          <cell r="I498">
            <v>8000</v>
          </cell>
          <cell r="J498">
            <v>206400</v>
          </cell>
          <cell r="K498">
            <v>0</v>
          </cell>
          <cell r="L498">
            <v>0</v>
          </cell>
          <cell r="M498" t="str">
            <v>No.11</v>
          </cell>
        </row>
        <row r="499">
          <cell r="A499" t="str">
            <v>합판거푸집</v>
          </cell>
          <cell r="B499" t="str">
            <v>0-7m:3회</v>
          </cell>
          <cell r="C499" t="str">
            <v>M2</v>
          </cell>
          <cell r="D499">
            <v>528.36</v>
          </cell>
          <cell r="E499">
            <v>17100</v>
          </cell>
          <cell r="F499">
            <v>9034956</v>
          </cell>
          <cell r="G499">
            <v>5300</v>
          </cell>
          <cell r="H499">
            <v>2800308</v>
          </cell>
          <cell r="I499">
            <v>11800</v>
          </cell>
          <cell r="J499">
            <v>6234648</v>
          </cell>
          <cell r="K499">
            <v>0</v>
          </cell>
          <cell r="L499">
            <v>0</v>
          </cell>
          <cell r="M499" t="str">
            <v>No.15</v>
          </cell>
        </row>
        <row r="500">
          <cell r="A500" t="str">
            <v>원형 거푸집</v>
          </cell>
          <cell r="B500" t="str">
            <v>3 회</v>
          </cell>
          <cell r="C500" t="str">
            <v>M2</v>
          </cell>
          <cell r="D500">
            <v>52.89</v>
          </cell>
          <cell r="E500">
            <v>38600</v>
          </cell>
          <cell r="F500">
            <v>2041554</v>
          </cell>
          <cell r="G500">
            <v>11500</v>
          </cell>
          <cell r="H500">
            <v>608235</v>
          </cell>
          <cell r="I500">
            <v>27100</v>
          </cell>
          <cell r="J500">
            <v>1433319</v>
          </cell>
          <cell r="K500">
            <v>0</v>
          </cell>
          <cell r="L500">
            <v>0</v>
          </cell>
          <cell r="M500" t="str">
            <v>No.16</v>
          </cell>
        </row>
        <row r="501">
          <cell r="A501" t="str">
            <v>목재거푸집</v>
          </cell>
          <cell r="B501" t="str">
            <v>0-7m:4회</v>
          </cell>
          <cell r="C501" t="str">
            <v>M2</v>
          </cell>
          <cell r="D501">
            <v>19.89</v>
          </cell>
          <cell r="E501">
            <v>26100</v>
          </cell>
          <cell r="F501">
            <v>519129</v>
          </cell>
          <cell r="G501">
            <v>7100</v>
          </cell>
          <cell r="H501">
            <v>141219</v>
          </cell>
          <cell r="I501">
            <v>19000</v>
          </cell>
          <cell r="J501">
            <v>377910</v>
          </cell>
          <cell r="K501">
            <v>0</v>
          </cell>
          <cell r="L501">
            <v>0</v>
          </cell>
          <cell r="M501" t="str">
            <v>No.32</v>
          </cell>
        </row>
        <row r="502">
          <cell r="A502" t="str">
            <v>시공이음 설치</v>
          </cell>
          <cell r="B502" t="str">
            <v>PVC,B=150X5mm</v>
          </cell>
          <cell r="C502" t="str">
            <v>M</v>
          </cell>
          <cell r="D502">
            <v>189.2</v>
          </cell>
          <cell r="E502">
            <v>13700</v>
          </cell>
          <cell r="F502">
            <v>2592040</v>
          </cell>
          <cell r="G502">
            <v>2400</v>
          </cell>
          <cell r="H502">
            <v>454080</v>
          </cell>
          <cell r="I502">
            <v>11300</v>
          </cell>
          <cell r="J502">
            <v>2137960</v>
          </cell>
          <cell r="K502">
            <v>0</v>
          </cell>
          <cell r="L502">
            <v>0</v>
          </cell>
          <cell r="M502" t="str">
            <v>No.17</v>
          </cell>
        </row>
        <row r="503">
          <cell r="A503" t="str">
            <v>철근가공및조립</v>
          </cell>
          <cell r="B503" t="str">
            <v>보통</v>
          </cell>
          <cell r="C503" t="str">
            <v>TON</v>
          </cell>
          <cell r="D503">
            <v>4.6870000000000003</v>
          </cell>
          <cell r="E503">
            <v>327000</v>
          </cell>
          <cell r="F503">
            <v>1532649</v>
          </cell>
          <cell r="G503">
            <v>4000</v>
          </cell>
          <cell r="H503">
            <v>18748</v>
          </cell>
          <cell r="I503">
            <v>317000</v>
          </cell>
          <cell r="J503">
            <v>1485779</v>
          </cell>
          <cell r="K503">
            <v>6000</v>
          </cell>
          <cell r="L503">
            <v>28122</v>
          </cell>
          <cell r="M503" t="str">
            <v>No.18</v>
          </cell>
        </row>
        <row r="504">
          <cell r="A504" t="str">
            <v>사다리설치(STS)</v>
          </cell>
          <cell r="C504" t="str">
            <v>M</v>
          </cell>
          <cell r="D504">
            <v>26.66</v>
          </cell>
          <cell r="E504">
            <v>10900</v>
          </cell>
          <cell r="F504">
            <v>290594</v>
          </cell>
          <cell r="G504">
            <v>6600</v>
          </cell>
          <cell r="H504">
            <v>175956</v>
          </cell>
          <cell r="I504">
            <v>4100</v>
          </cell>
          <cell r="J504">
            <v>109306</v>
          </cell>
          <cell r="K504">
            <v>200</v>
          </cell>
          <cell r="L504">
            <v>5332</v>
          </cell>
          <cell r="M504" t="str">
            <v>No.19</v>
          </cell>
        </row>
        <row r="505">
          <cell r="A505" t="str">
            <v>맨홀뚜껑설치</v>
          </cell>
          <cell r="B505" t="str">
            <v>(주철재)</v>
          </cell>
          <cell r="C505" t="str">
            <v>조</v>
          </cell>
          <cell r="D505">
            <v>43</v>
          </cell>
          <cell r="E505">
            <v>45800</v>
          </cell>
          <cell r="F505">
            <v>1969400</v>
          </cell>
          <cell r="G505">
            <v>0</v>
          </cell>
          <cell r="H505">
            <v>0</v>
          </cell>
          <cell r="I505">
            <v>45800</v>
          </cell>
          <cell r="J505">
            <v>1969400</v>
          </cell>
          <cell r="K505">
            <v>0</v>
          </cell>
          <cell r="L505">
            <v>0</v>
          </cell>
          <cell r="M505" t="str">
            <v>No.20</v>
          </cell>
        </row>
        <row r="506">
          <cell r="A506" t="str">
            <v>강관동바리(3개월)</v>
          </cell>
          <cell r="B506" t="str">
            <v>H=0-4.2M</v>
          </cell>
          <cell r="C506" t="str">
            <v>공M3</v>
          </cell>
          <cell r="D506">
            <v>15.91</v>
          </cell>
          <cell r="E506">
            <v>6300</v>
          </cell>
          <cell r="F506">
            <v>100233</v>
          </cell>
          <cell r="G506">
            <v>200</v>
          </cell>
          <cell r="H506">
            <v>3182</v>
          </cell>
          <cell r="I506">
            <v>6100</v>
          </cell>
          <cell r="J506">
            <v>97051</v>
          </cell>
          <cell r="K506">
            <v>0</v>
          </cell>
          <cell r="L506">
            <v>0</v>
          </cell>
          <cell r="M506" t="str">
            <v>No.21</v>
          </cell>
        </row>
        <row r="507">
          <cell r="A507" t="str">
            <v>양생(비닐)</v>
          </cell>
          <cell r="C507" t="str">
            <v>M2</v>
          </cell>
          <cell r="D507">
            <v>43.86</v>
          </cell>
          <cell r="E507">
            <v>900</v>
          </cell>
          <cell r="F507">
            <v>39474</v>
          </cell>
          <cell r="G507">
            <v>700</v>
          </cell>
          <cell r="H507">
            <v>30702</v>
          </cell>
          <cell r="I507">
            <v>200</v>
          </cell>
          <cell r="J507">
            <v>8772</v>
          </cell>
          <cell r="K507">
            <v>0</v>
          </cell>
          <cell r="L507">
            <v>0</v>
          </cell>
          <cell r="M507" t="str">
            <v>No.8</v>
          </cell>
        </row>
        <row r="508">
          <cell r="A508" t="str">
            <v>시공이음면정리(치핑)</v>
          </cell>
          <cell r="B508" t="str">
            <v>인력</v>
          </cell>
          <cell r="C508" t="str">
            <v>M2</v>
          </cell>
          <cell r="D508">
            <v>34.4</v>
          </cell>
          <cell r="E508">
            <v>19000</v>
          </cell>
          <cell r="F508">
            <v>653600</v>
          </cell>
          <cell r="G508">
            <v>500</v>
          </cell>
          <cell r="H508">
            <v>17200</v>
          </cell>
          <cell r="I508">
            <v>18500</v>
          </cell>
          <cell r="J508">
            <v>636400</v>
          </cell>
          <cell r="K508">
            <v>0</v>
          </cell>
          <cell r="L508">
            <v>0</v>
          </cell>
          <cell r="M508" t="str">
            <v>No.22</v>
          </cell>
        </row>
        <row r="509">
          <cell r="A509" t="str">
            <v>스페이서(T=75MM)</v>
          </cell>
          <cell r="C509" t="str">
            <v>EA</v>
          </cell>
          <cell r="D509">
            <v>129</v>
          </cell>
          <cell r="E509">
            <v>100</v>
          </cell>
          <cell r="F509">
            <v>12900</v>
          </cell>
          <cell r="G509">
            <v>100</v>
          </cell>
          <cell r="H509">
            <v>12900</v>
          </cell>
          <cell r="I509">
            <v>0</v>
          </cell>
          <cell r="J509">
            <v>0</v>
          </cell>
          <cell r="K509">
            <v>0</v>
          </cell>
          <cell r="L509">
            <v>0</v>
          </cell>
        </row>
        <row r="510">
          <cell r="A510" t="str">
            <v>쇠흙손 마감</v>
          </cell>
          <cell r="C510" t="str">
            <v>M2</v>
          </cell>
          <cell r="D510">
            <v>15.48</v>
          </cell>
          <cell r="E510">
            <v>800</v>
          </cell>
          <cell r="F510">
            <v>12384</v>
          </cell>
          <cell r="G510">
            <v>300</v>
          </cell>
          <cell r="H510">
            <v>4644</v>
          </cell>
          <cell r="I510">
            <v>200</v>
          </cell>
          <cell r="J510">
            <v>3096</v>
          </cell>
          <cell r="K510">
            <v>300</v>
          </cell>
          <cell r="L510">
            <v>4644</v>
          </cell>
          <cell r="M510" t="str">
            <v>No.27</v>
          </cell>
        </row>
        <row r="512">
          <cell r="A512" t="str">
            <v>4. 우수월류공</v>
          </cell>
          <cell r="F512">
            <v>3357522</v>
          </cell>
          <cell r="H512">
            <v>935842</v>
          </cell>
          <cell r="J512">
            <v>2404393</v>
          </cell>
          <cell r="L512">
            <v>17287</v>
          </cell>
        </row>
        <row r="513">
          <cell r="A513" t="str">
            <v>레미콘타설</v>
          </cell>
          <cell r="B513" t="str">
            <v>무근구조물</v>
          </cell>
          <cell r="C513" t="str">
            <v>M3</v>
          </cell>
          <cell r="D513">
            <v>26.64</v>
          </cell>
          <cell r="E513">
            <v>16000</v>
          </cell>
          <cell r="F513">
            <v>426240</v>
          </cell>
          <cell r="G513">
            <v>0</v>
          </cell>
          <cell r="H513">
            <v>0</v>
          </cell>
          <cell r="I513">
            <v>16000</v>
          </cell>
          <cell r="J513">
            <v>426240</v>
          </cell>
          <cell r="K513">
            <v>0</v>
          </cell>
          <cell r="L513">
            <v>0</v>
          </cell>
          <cell r="M513" t="str">
            <v>No.10</v>
          </cell>
        </row>
        <row r="514">
          <cell r="A514" t="str">
            <v>레미콘타설</v>
          </cell>
          <cell r="B514" t="str">
            <v>철근구조물</v>
          </cell>
          <cell r="C514" t="str">
            <v>M3</v>
          </cell>
          <cell r="D514">
            <v>5.41</v>
          </cell>
          <cell r="E514">
            <v>21700</v>
          </cell>
          <cell r="F514">
            <v>117397</v>
          </cell>
          <cell r="G514">
            <v>400</v>
          </cell>
          <cell r="H514">
            <v>2164</v>
          </cell>
          <cell r="I514">
            <v>21000</v>
          </cell>
          <cell r="J514">
            <v>113610</v>
          </cell>
          <cell r="K514">
            <v>300</v>
          </cell>
          <cell r="L514">
            <v>1623</v>
          </cell>
          <cell r="M514" t="str">
            <v>No.14</v>
          </cell>
        </row>
        <row r="515">
          <cell r="A515" t="str">
            <v>합판거푸집</v>
          </cell>
          <cell r="B515" t="str">
            <v>0-7m:6회</v>
          </cell>
          <cell r="C515" t="str">
            <v>M2</v>
          </cell>
          <cell r="D515">
            <v>3.8</v>
          </cell>
          <cell r="E515">
            <v>12000</v>
          </cell>
          <cell r="F515">
            <v>45600</v>
          </cell>
          <cell r="G515">
            <v>4000</v>
          </cell>
          <cell r="H515">
            <v>15200</v>
          </cell>
          <cell r="I515">
            <v>8000</v>
          </cell>
          <cell r="J515">
            <v>30400</v>
          </cell>
          <cell r="K515">
            <v>0</v>
          </cell>
          <cell r="L515">
            <v>0</v>
          </cell>
          <cell r="M515" t="str">
            <v>No.11</v>
          </cell>
        </row>
        <row r="516">
          <cell r="A516" t="str">
            <v>합판거푸집</v>
          </cell>
          <cell r="B516" t="str">
            <v>0-7m:3회</v>
          </cell>
          <cell r="C516" t="str">
            <v>M2</v>
          </cell>
          <cell r="D516">
            <v>94.26</v>
          </cell>
          <cell r="E516">
            <v>17100</v>
          </cell>
          <cell r="F516">
            <v>1611846</v>
          </cell>
          <cell r="G516">
            <v>5300</v>
          </cell>
          <cell r="H516">
            <v>499578</v>
          </cell>
          <cell r="I516">
            <v>11800</v>
          </cell>
          <cell r="J516">
            <v>1112268</v>
          </cell>
          <cell r="K516">
            <v>0</v>
          </cell>
          <cell r="L516">
            <v>0</v>
          </cell>
          <cell r="M516" t="str">
            <v>No.15</v>
          </cell>
        </row>
        <row r="517">
          <cell r="A517" t="str">
            <v>원형거푸집</v>
          </cell>
          <cell r="B517" t="str">
            <v>3 회</v>
          </cell>
          <cell r="C517" t="str">
            <v>M2</v>
          </cell>
          <cell r="D517">
            <v>1.38</v>
          </cell>
          <cell r="E517">
            <v>38600</v>
          </cell>
          <cell r="F517">
            <v>53268</v>
          </cell>
          <cell r="G517">
            <v>11500</v>
          </cell>
          <cell r="H517">
            <v>15870</v>
          </cell>
          <cell r="I517">
            <v>27100</v>
          </cell>
          <cell r="J517">
            <v>37398</v>
          </cell>
          <cell r="K517">
            <v>0</v>
          </cell>
          <cell r="L517">
            <v>0</v>
          </cell>
          <cell r="M517" t="str">
            <v>No.16</v>
          </cell>
        </row>
        <row r="518">
          <cell r="A518" t="str">
            <v>시공이음 설치</v>
          </cell>
          <cell r="B518" t="str">
            <v>PVC,B=150X5mm</v>
          </cell>
          <cell r="C518" t="str">
            <v>M</v>
          </cell>
          <cell r="D518">
            <v>5</v>
          </cell>
          <cell r="E518">
            <v>13700</v>
          </cell>
          <cell r="F518">
            <v>68500</v>
          </cell>
          <cell r="G518">
            <v>2400</v>
          </cell>
          <cell r="H518">
            <v>12000</v>
          </cell>
          <cell r="I518">
            <v>11300</v>
          </cell>
          <cell r="J518">
            <v>56500</v>
          </cell>
          <cell r="K518">
            <v>0</v>
          </cell>
          <cell r="L518">
            <v>0</v>
          </cell>
          <cell r="M518" t="str">
            <v>No.17</v>
          </cell>
        </row>
        <row r="519">
          <cell r="A519" t="str">
            <v>철근가공및조립</v>
          </cell>
          <cell r="B519" t="str">
            <v>보통</v>
          </cell>
          <cell r="C519" t="str">
            <v>TON</v>
          </cell>
          <cell r="D519">
            <v>0.92900000000000005</v>
          </cell>
          <cell r="E519">
            <v>327000</v>
          </cell>
          <cell r="F519">
            <v>303783</v>
          </cell>
          <cell r="G519">
            <v>4000</v>
          </cell>
          <cell r="H519">
            <v>3716</v>
          </cell>
          <cell r="I519">
            <v>317000</v>
          </cell>
          <cell r="J519">
            <v>294493</v>
          </cell>
          <cell r="K519">
            <v>6000</v>
          </cell>
          <cell r="L519">
            <v>5574</v>
          </cell>
          <cell r="M519" t="str">
            <v>No.18</v>
          </cell>
        </row>
        <row r="520">
          <cell r="A520" t="str">
            <v>사다리설치(STS)</v>
          </cell>
          <cell r="C520" t="str">
            <v>M</v>
          </cell>
          <cell r="D520">
            <v>2.75</v>
          </cell>
          <cell r="E520">
            <v>10900</v>
          </cell>
          <cell r="F520">
            <v>29975</v>
          </cell>
          <cell r="G520">
            <v>6600</v>
          </cell>
          <cell r="H520">
            <v>18150</v>
          </cell>
          <cell r="I520">
            <v>4100</v>
          </cell>
          <cell r="J520">
            <v>11275</v>
          </cell>
          <cell r="K520">
            <v>200</v>
          </cell>
          <cell r="L520">
            <v>550</v>
          </cell>
          <cell r="M520" t="str">
            <v>No.19</v>
          </cell>
        </row>
        <row r="521">
          <cell r="A521" t="str">
            <v>맨홀뚜껑설치</v>
          </cell>
          <cell r="B521" t="str">
            <v>(주철재)</v>
          </cell>
          <cell r="C521" t="str">
            <v>조</v>
          </cell>
          <cell r="D521">
            <v>1</v>
          </cell>
          <cell r="E521">
            <v>45800</v>
          </cell>
          <cell r="F521">
            <v>45800</v>
          </cell>
          <cell r="G521">
            <v>0</v>
          </cell>
          <cell r="H521">
            <v>0</v>
          </cell>
          <cell r="I521">
            <v>45800</v>
          </cell>
          <cell r="J521">
            <v>45800</v>
          </cell>
          <cell r="K521">
            <v>0</v>
          </cell>
          <cell r="L521">
            <v>0</v>
          </cell>
          <cell r="M521" t="str">
            <v>No.20</v>
          </cell>
        </row>
        <row r="522">
          <cell r="A522" t="str">
            <v>강관비계</v>
          </cell>
          <cell r="B522" t="str">
            <v>3개월</v>
          </cell>
          <cell r="C522" t="str">
            <v>M2</v>
          </cell>
          <cell r="D522">
            <v>31.8</v>
          </cell>
          <cell r="E522">
            <v>9200</v>
          </cell>
          <cell r="F522">
            <v>292560</v>
          </cell>
          <cell r="G522">
            <v>2300</v>
          </cell>
          <cell r="H522">
            <v>73140</v>
          </cell>
          <cell r="I522">
            <v>6600</v>
          </cell>
          <cell r="J522">
            <v>209880</v>
          </cell>
          <cell r="K522">
            <v>300</v>
          </cell>
          <cell r="L522">
            <v>9540</v>
          </cell>
          <cell r="M522" t="str">
            <v>No.33</v>
          </cell>
        </row>
        <row r="523">
          <cell r="A523" t="str">
            <v>강관동바리(3개월)</v>
          </cell>
          <cell r="B523" t="str">
            <v>H=0-4.2M</v>
          </cell>
          <cell r="C523" t="str">
            <v>공M3</v>
          </cell>
          <cell r="D523">
            <v>2.1</v>
          </cell>
          <cell r="E523">
            <v>6300</v>
          </cell>
          <cell r="F523">
            <v>13230</v>
          </cell>
          <cell r="G523">
            <v>200</v>
          </cell>
          <cell r="H523">
            <v>420</v>
          </cell>
          <cell r="I523">
            <v>6100</v>
          </cell>
          <cell r="J523">
            <v>12810</v>
          </cell>
          <cell r="K523">
            <v>0</v>
          </cell>
          <cell r="L523">
            <v>0</v>
          </cell>
          <cell r="M523" t="str">
            <v>No.21</v>
          </cell>
        </row>
        <row r="524">
          <cell r="A524" t="str">
            <v>양생(비닐)</v>
          </cell>
          <cell r="C524" t="str">
            <v>M2</v>
          </cell>
          <cell r="D524">
            <v>47.97</v>
          </cell>
          <cell r="E524">
            <v>900</v>
          </cell>
          <cell r="F524">
            <v>43173</v>
          </cell>
          <cell r="G524">
            <v>700</v>
          </cell>
          <cell r="H524">
            <v>33579</v>
          </cell>
          <cell r="I524">
            <v>200</v>
          </cell>
          <cell r="J524">
            <v>9594</v>
          </cell>
          <cell r="K524">
            <v>0</v>
          </cell>
          <cell r="L524">
            <v>0</v>
          </cell>
          <cell r="M524" t="str">
            <v>No.8</v>
          </cell>
        </row>
        <row r="525">
          <cell r="A525" t="str">
            <v>시공이음면정리(치핑)</v>
          </cell>
          <cell r="B525" t="str">
            <v>인력</v>
          </cell>
          <cell r="C525" t="str">
            <v>M2</v>
          </cell>
          <cell r="D525">
            <v>1.25</v>
          </cell>
          <cell r="E525">
            <v>19000</v>
          </cell>
          <cell r="F525">
            <v>23750</v>
          </cell>
          <cell r="G525">
            <v>500</v>
          </cell>
          <cell r="H525">
            <v>625</v>
          </cell>
          <cell r="I525">
            <v>18500</v>
          </cell>
          <cell r="J525">
            <v>23125</v>
          </cell>
          <cell r="K525">
            <v>0</v>
          </cell>
          <cell r="L525">
            <v>0</v>
          </cell>
          <cell r="M525" t="str">
            <v>No.22</v>
          </cell>
        </row>
        <row r="526">
          <cell r="A526" t="str">
            <v>스페이서(T=75MM)</v>
          </cell>
          <cell r="C526" t="str">
            <v>EA</v>
          </cell>
          <cell r="D526">
            <v>4</v>
          </cell>
          <cell r="E526">
            <v>100</v>
          </cell>
          <cell r="F526">
            <v>400</v>
          </cell>
          <cell r="G526">
            <v>100</v>
          </cell>
          <cell r="H526">
            <v>400</v>
          </cell>
          <cell r="I526">
            <v>0</v>
          </cell>
          <cell r="J526">
            <v>0</v>
          </cell>
          <cell r="K526">
            <v>0</v>
          </cell>
          <cell r="L526">
            <v>0</v>
          </cell>
        </row>
        <row r="527">
          <cell r="A527" t="str">
            <v>이중벽P.E관 접합및부설</v>
          </cell>
          <cell r="B527" t="str">
            <v>Φ250M/M</v>
          </cell>
          <cell r="C527" t="str">
            <v>개소</v>
          </cell>
          <cell r="D527">
            <v>2</v>
          </cell>
          <cell r="E527">
            <v>4000</v>
          </cell>
          <cell r="F527">
            <v>8000</v>
          </cell>
          <cell r="G527">
            <v>0</v>
          </cell>
          <cell r="H527">
            <v>0</v>
          </cell>
          <cell r="I527">
            <v>4000</v>
          </cell>
          <cell r="J527">
            <v>8000</v>
          </cell>
          <cell r="K527">
            <v>0</v>
          </cell>
          <cell r="L527">
            <v>0</v>
          </cell>
          <cell r="M527" t="str">
            <v>No.24</v>
          </cell>
        </row>
        <row r="528">
          <cell r="A528" t="str">
            <v>그레이팅 뚜껑설치</v>
          </cell>
          <cell r="B528" t="str">
            <v>550X5600mm</v>
          </cell>
          <cell r="C528" t="str">
            <v>개소</v>
          </cell>
          <cell r="D528">
            <v>1</v>
          </cell>
          <cell r="E528">
            <v>274000</v>
          </cell>
          <cell r="F528">
            <v>274000</v>
          </cell>
          <cell r="G528">
            <v>261000</v>
          </cell>
          <cell r="H528">
            <v>261000</v>
          </cell>
          <cell r="I528">
            <v>13000</v>
          </cell>
          <cell r="J528">
            <v>13000</v>
          </cell>
          <cell r="K528">
            <v>0</v>
          </cell>
          <cell r="L528">
            <v>0</v>
          </cell>
          <cell r="M528" t="str">
            <v>No.34</v>
          </cell>
        </row>
        <row r="531">
          <cell r="A531" t="str">
            <v>5. 환 기 구</v>
          </cell>
          <cell r="F531">
            <v>237072</v>
          </cell>
          <cell r="H531">
            <v>19968</v>
          </cell>
          <cell r="J531">
            <v>200232</v>
          </cell>
          <cell r="L531">
            <v>16872</v>
          </cell>
        </row>
        <row r="532">
          <cell r="A532" t="str">
            <v>레미콘타설</v>
          </cell>
          <cell r="B532" t="str">
            <v>무근구조물</v>
          </cell>
          <cell r="C532" t="str">
            <v>M3</v>
          </cell>
          <cell r="D532">
            <v>1.04</v>
          </cell>
          <cell r="E532">
            <v>16000</v>
          </cell>
          <cell r="F532">
            <v>16640</v>
          </cell>
          <cell r="G532">
            <v>0</v>
          </cell>
          <cell r="H532">
            <v>0</v>
          </cell>
          <cell r="I532">
            <v>16000</v>
          </cell>
          <cell r="J532">
            <v>16640</v>
          </cell>
          <cell r="K532">
            <v>0</v>
          </cell>
          <cell r="L532">
            <v>0</v>
          </cell>
          <cell r="M532" t="str">
            <v>No.10</v>
          </cell>
        </row>
        <row r="533">
          <cell r="A533" t="str">
            <v>합판거푸집</v>
          </cell>
          <cell r="B533" t="str">
            <v>0-7m:6회</v>
          </cell>
          <cell r="C533" t="str">
            <v>M2</v>
          </cell>
          <cell r="D533">
            <v>4.83</v>
          </cell>
          <cell r="E533">
            <v>12000</v>
          </cell>
          <cell r="F533">
            <v>57960</v>
          </cell>
          <cell r="G533">
            <v>4000</v>
          </cell>
          <cell r="H533">
            <v>19320</v>
          </cell>
          <cell r="I533">
            <v>8000</v>
          </cell>
          <cell r="J533">
            <v>38640</v>
          </cell>
          <cell r="K533">
            <v>0</v>
          </cell>
          <cell r="L533">
            <v>0</v>
          </cell>
          <cell r="M533" t="str">
            <v>No.11</v>
          </cell>
        </row>
        <row r="534">
          <cell r="A534" t="str">
            <v>K.P메카니칼접합및부설(기계)</v>
          </cell>
          <cell r="B534" t="str">
            <v>ø200M/M</v>
          </cell>
          <cell r="C534" t="str">
            <v>개소</v>
          </cell>
          <cell r="D534">
            <v>1</v>
          </cell>
          <cell r="E534">
            <v>43300</v>
          </cell>
          <cell r="F534">
            <v>43300</v>
          </cell>
          <cell r="G534">
            <v>0</v>
          </cell>
          <cell r="H534">
            <v>0</v>
          </cell>
          <cell r="I534">
            <v>30800</v>
          </cell>
          <cell r="J534">
            <v>30800</v>
          </cell>
          <cell r="K534">
            <v>12500</v>
          </cell>
          <cell r="L534">
            <v>12500</v>
          </cell>
          <cell r="M534" t="str">
            <v>No.35</v>
          </cell>
        </row>
        <row r="535">
          <cell r="A535" t="str">
            <v>잡석부설(B.H 0.7)</v>
          </cell>
          <cell r="B535" t="str">
            <v>기계90%+인력10%</v>
          </cell>
          <cell r="C535" t="str">
            <v>M3</v>
          </cell>
          <cell r="D535">
            <v>0.24</v>
          </cell>
          <cell r="E535">
            <v>3000</v>
          </cell>
          <cell r="F535">
            <v>720</v>
          </cell>
          <cell r="G535">
            <v>200</v>
          </cell>
          <cell r="H535">
            <v>48</v>
          </cell>
          <cell r="I535">
            <v>2500</v>
          </cell>
          <cell r="J535">
            <v>600</v>
          </cell>
          <cell r="K535">
            <v>300</v>
          </cell>
          <cell r="L535">
            <v>72</v>
          </cell>
          <cell r="M535" t="str">
            <v>#.5</v>
          </cell>
        </row>
        <row r="536">
          <cell r="A536" t="str">
            <v>적벽돌쌓기</v>
          </cell>
          <cell r="B536" t="str">
            <v>1.0B,표준형</v>
          </cell>
          <cell r="C536" t="str">
            <v>M2</v>
          </cell>
          <cell r="D536">
            <v>2.08</v>
          </cell>
          <cell r="E536">
            <v>21900</v>
          </cell>
          <cell r="F536">
            <v>45552</v>
          </cell>
          <cell r="G536">
            <v>0</v>
          </cell>
          <cell r="H536">
            <v>0</v>
          </cell>
          <cell r="I536">
            <v>21900</v>
          </cell>
          <cell r="J536">
            <v>45552</v>
          </cell>
          <cell r="K536">
            <v>0</v>
          </cell>
          <cell r="L536">
            <v>0</v>
          </cell>
          <cell r="M536" t="str">
            <v>No.36</v>
          </cell>
        </row>
        <row r="537">
          <cell r="A537" t="str">
            <v>모르터</v>
          </cell>
          <cell r="B537" t="str">
            <v>1 : 3</v>
          </cell>
          <cell r="C537" t="str">
            <v>M3</v>
          </cell>
          <cell r="D537">
            <v>0.33</v>
          </cell>
          <cell r="E537">
            <v>40000</v>
          </cell>
          <cell r="F537">
            <v>13200</v>
          </cell>
          <cell r="G537">
            <v>0</v>
          </cell>
          <cell r="H537">
            <v>0</v>
          </cell>
          <cell r="I537">
            <v>40000</v>
          </cell>
          <cell r="J537">
            <v>13200</v>
          </cell>
          <cell r="K537">
            <v>0</v>
          </cell>
          <cell r="L537">
            <v>0</v>
          </cell>
          <cell r="M537" t="str">
            <v>No.37</v>
          </cell>
        </row>
        <row r="538">
          <cell r="A538" t="str">
            <v>K.P메카니칼접합및부설(기계)</v>
          </cell>
          <cell r="B538" t="str">
            <v>ø200M/M(이형관)</v>
          </cell>
          <cell r="C538" t="str">
            <v>개소</v>
          </cell>
          <cell r="D538">
            <v>1</v>
          </cell>
          <cell r="E538">
            <v>14300</v>
          </cell>
          <cell r="F538">
            <v>14300</v>
          </cell>
          <cell r="G538">
            <v>0</v>
          </cell>
          <cell r="H538">
            <v>0</v>
          </cell>
          <cell r="I538">
            <v>10000</v>
          </cell>
          <cell r="J538">
            <v>10000</v>
          </cell>
          <cell r="K538">
            <v>4300</v>
          </cell>
          <cell r="L538">
            <v>4300</v>
          </cell>
          <cell r="M538" t="str">
            <v>No.38</v>
          </cell>
        </row>
        <row r="539">
          <cell r="A539" t="str">
            <v>플랜지관 접합및부설</v>
          </cell>
          <cell r="B539" t="str">
            <v>ø200M/M(이형관)</v>
          </cell>
          <cell r="C539" t="str">
            <v>개소</v>
          </cell>
          <cell r="D539">
            <v>1</v>
          </cell>
          <cell r="E539">
            <v>45400</v>
          </cell>
          <cell r="F539">
            <v>45400</v>
          </cell>
          <cell r="G539">
            <v>600</v>
          </cell>
          <cell r="H539">
            <v>600</v>
          </cell>
          <cell r="I539">
            <v>44800</v>
          </cell>
          <cell r="J539">
            <v>44800</v>
          </cell>
          <cell r="K539">
            <v>0</v>
          </cell>
          <cell r="L539">
            <v>0</v>
          </cell>
          <cell r="M539" t="str">
            <v>No.39</v>
          </cell>
        </row>
        <row r="541">
          <cell r="A541" t="str">
            <v>6. 부대시설공</v>
          </cell>
          <cell r="F541">
            <v>5619309</v>
          </cell>
          <cell r="H541">
            <v>2009519</v>
          </cell>
          <cell r="J541">
            <v>2604941</v>
          </cell>
          <cell r="L541">
            <v>1004849</v>
          </cell>
        </row>
        <row r="542">
          <cell r="A542" t="str">
            <v>하수관거인식테이프</v>
          </cell>
          <cell r="B542" t="str">
            <v>5cmX20m</v>
          </cell>
          <cell r="C542" t="str">
            <v>M</v>
          </cell>
          <cell r="D542">
            <v>1556.2</v>
          </cell>
          <cell r="E542">
            <v>1300</v>
          </cell>
          <cell r="F542">
            <v>2023060</v>
          </cell>
          <cell r="G542">
            <v>1100</v>
          </cell>
          <cell r="H542">
            <v>1711820</v>
          </cell>
          <cell r="I542">
            <v>200</v>
          </cell>
          <cell r="J542">
            <v>311240</v>
          </cell>
          <cell r="K542">
            <v>0</v>
          </cell>
          <cell r="L542">
            <v>0</v>
          </cell>
        </row>
        <row r="543">
          <cell r="A543" t="str">
            <v>하수관내 C.C.T.V조사</v>
          </cell>
          <cell r="B543" t="str">
            <v>하수관내 C.C.T.V 조사</v>
          </cell>
          <cell r="C543" t="str">
            <v>M</v>
          </cell>
          <cell r="D543">
            <v>1556.2</v>
          </cell>
          <cell r="E543">
            <v>1700</v>
          </cell>
          <cell r="F543">
            <v>2645540</v>
          </cell>
          <cell r="G543">
            <v>100</v>
          </cell>
          <cell r="H543">
            <v>155620</v>
          </cell>
          <cell r="I543">
            <v>1000</v>
          </cell>
          <cell r="J543">
            <v>1556200</v>
          </cell>
          <cell r="K543">
            <v>600</v>
          </cell>
          <cell r="L543">
            <v>933720</v>
          </cell>
          <cell r="M543" t="str">
            <v>No.40</v>
          </cell>
        </row>
        <row r="544">
          <cell r="A544" t="str">
            <v>철근 구조물헐기</v>
          </cell>
          <cell r="B544" t="str">
            <v>소형브레커+공기압축기</v>
          </cell>
          <cell r="C544" t="str">
            <v>M3</v>
          </cell>
          <cell r="D544">
            <v>3.51</v>
          </cell>
          <cell r="E544">
            <v>35800</v>
          </cell>
          <cell r="F544">
            <v>125658</v>
          </cell>
          <cell r="G544">
            <v>6400</v>
          </cell>
          <cell r="H544">
            <v>22464</v>
          </cell>
          <cell r="I544">
            <v>17800</v>
          </cell>
          <cell r="J544">
            <v>62478</v>
          </cell>
          <cell r="K544">
            <v>11600</v>
          </cell>
          <cell r="L544">
            <v>40716</v>
          </cell>
          <cell r="M544" t="str">
            <v>No.29</v>
          </cell>
        </row>
        <row r="545">
          <cell r="A545" t="str">
            <v>무근 구조물헐기</v>
          </cell>
          <cell r="B545" t="str">
            <v>소형브레커+공기압축기</v>
          </cell>
          <cell r="C545" t="str">
            <v>M3</v>
          </cell>
          <cell r="D545">
            <v>0.56999999999999995</v>
          </cell>
          <cell r="E545">
            <v>27100</v>
          </cell>
          <cell r="F545">
            <v>15447</v>
          </cell>
          <cell r="G545">
            <v>2100</v>
          </cell>
          <cell r="H545">
            <v>1197</v>
          </cell>
          <cell r="I545">
            <v>18900</v>
          </cell>
          <cell r="J545">
            <v>10773</v>
          </cell>
          <cell r="K545">
            <v>6100</v>
          </cell>
          <cell r="L545">
            <v>3477</v>
          </cell>
          <cell r="M545" t="str">
            <v>No.26</v>
          </cell>
        </row>
        <row r="546">
          <cell r="A546" t="str">
            <v>폐기물운반</v>
          </cell>
          <cell r="B546" t="str">
            <v>B.H0.7 + D.T15</v>
          </cell>
          <cell r="C546" t="str">
            <v>M3</v>
          </cell>
          <cell r="D546">
            <v>4.08</v>
          </cell>
          <cell r="E546">
            <v>12300</v>
          </cell>
          <cell r="F546">
            <v>50184</v>
          </cell>
          <cell r="G546">
            <v>4600</v>
          </cell>
          <cell r="H546">
            <v>18768</v>
          </cell>
          <cell r="I546">
            <v>3500</v>
          </cell>
          <cell r="J546">
            <v>14280</v>
          </cell>
          <cell r="K546">
            <v>4200</v>
          </cell>
          <cell r="L546">
            <v>17136</v>
          </cell>
          <cell r="M546" t="str">
            <v>#.12</v>
          </cell>
        </row>
        <row r="547">
          <cell r="A547" t="str">
            <v>P.E관 접합 및 부설</v>
          </cell>
          <cell r="B547" t="str">
            <v>Φ500M/M</v>
          </cell>
          <cell r="C547" t="str">
            <v>개소</v>
          </cell>
          <cell r="D547">
            <v>14</v>
          </cell>
          <cell r="E547">
            <v>14400</v>
          </cell>
          <cell r="F547">
            <v>201600</v>
          </cell>
          <cell r="G547">
            <v>0</v>
          </cell>
          <cell r="H547">
            <v>0</v>
          </cell>
          <cell r="I547">
            <v>14400</v>
          </cell>
          <cell r="J547">
            <v>201600</v>
          </cell>
          <cell r="K547">
            <v>0</v>
          </cell>
          <cell r="L547">
            <v>0</v>
          </cell>
          <cell r="M547" t="str">
            <v>No.41</v>
          </cell>
        </row>
        <row r="548">
          <cell r="A548" t="str">
            <v>가성토(토사,B.H0.7)</v>
          </cell>
          <cell r="B548" t="str">
            <v>현장토유용</v>
          </cell>
          <cell r="C548" t="str">
            <v>M3</v>
          </cell>
          <cell r="D548">
            <v>14</v>
          </cell>
          <cell r="E548">
            <v>1800</v>
          </cell>
          <cell r="F548">
            <v>25200</v>
          </cell>
          <cell r="G548">
            <v>400</v>
          </cell>
          <cell r="H548">
            <v>5600</v>
          </cell>
          <cell r="I548">
            <v>700</v>
          </cell>
          <cell r="J548">
            <v>9800</v>
          </cell>
          <cell r="K548">
            <v>700</v>
          </cell>
          <cell r="L548">
            <v>9800</v>
          </cell>
          <cell r="M548" t="str">
            <v>#.20</v>
          </cell>
        </row>
        <row r="549">
          <cell r="A549" t="str">
            <v>P.P 마대쌓기 및 헐기</v>
          </cell>
          <cell r="C549" t="str">
            <v>M2</v>
          </cell>
          <cell r="D549">
            <v>9.9</v>
          </cell>
          <cell r="E549">
            <v>53000</v>
          </cell>
          <cell r="F549">
            <v>524700</v>
          </cell>
          <cell r="G549">
            <v>8900</v>
          </cell>
          <cell r="H549">
            <v>88110</v>
          </cell>
          <cell r="I549">
            <v>44100</v>
          </cell>
          <cell r="J549">
            <v>436590</v>
          </cell>
          <cell r="K549">
            <v>0</v>
          </cell>
          <cell r="L549">
            <v>0</v>
          </cell>
          <cell r="M549" t="str">
            <v>#.21</v>
          </cell>
        </row>
        <row r="550">
          <cell r="A550" t="str">
            <v>비닐깔기</v>
          </cell>
          <cell r="C550" t="str">
            <v>M2</v>
          </cell>
          <cell r="D550">
            <v>9.9</v>
          </cell>
          <cell r="E550">
            <v>800</v>
          </cell>
          <cell r="F550">
            <v>7920</v>
          </cell>
          <cell r="G550">
            <v>600</v>
          </cell>
          <cell r="H550">
            <v>5940</v>
          </cell>
          <cell r="I550">
            <v>200</v>
          </cell>
          <cell r="J550">
            <v>1980</v>
          </cell>
          <cell r="K550">
            <v>0</v>
          </cell>
          <cell r="L550">
            <v>0</v>
          </cell>
          <cell r="M550" t="str">
            <v>No.8</v>
          </cell>
        </row>
        <row r="553">
          <cell r="A553" t="str">
            <v>6. 운 반 공</v>
          </cell>
          <cell r="F553">
            <v>5849386</v>
          </cell>
          <cell r="H553">
            <v>1742400</v>
          </cell>
          <cell r="J553">
            <v>1900800</v>
          </cell>
          <cell r="L553">
            <v>2206186</v>
          </cell>
        </row>
        <row r="554">
          <cell r="A554" t="str">
            <v>철근운반</v>
          </cell>
          <cell r="C554" t="str">
            <v>TON</v>
          </cell>
          <cell r="D554">
            <v>5.7839999999999998</v>
          </cell>
          <cell r="E554">
            <v>9000</v>
          </cell>
          <cell r="F554">
            <v>52056</v>
          </cell>
          <cell r="G554">
            <v>0</v>
          </cell>
          <cell r="H554">
            <v>0</v>
          </cell>
          <cell r="I554">
            <v>0</v>
          </cell>
          <cell r="J554">
            <v>0</v>
          </cell>
          <cell r="K554">
            <v>9000</v>
          </cell>
          <cell r="L554">
            <v>52056</v>
          </cell>
          <cell r="M554" t="str">
            <v>#.15</v>
          </cell>
        </row>
        <row r="555">
          <cell r="A555" t="str">
            <v>주철관 운반</v>
          </cell>
          <cell r="B555" t="str">
            <v>이형관</v>
          </cell>
          <cell r="C555" t="str">
            <v>KG</v>
          </cell>
          <cell r="D555">
            <v>127.3</v>
          </cell>
          <cell r="E555">
            <v>100</v>
          </cell>
          <cell r="F555">
            <v>12730</v>
          </cell>
          <cell r="G555">
            <v>0</v>
          </cell>
          <cell r="H555">
            <v>0</v>
          </cell>
          <cell r="I555">
            <v>0</v>
          </cell>
          <cell r="J555">
            <v>0</v>
          </cell>
          <cell r="K555">
            <v>100</v>
          </cell>
          <cell r="L555">
            <v>12730</v>
          </cell>
          <cell r="M555" t="str">
            <v>#.17</v>
          </cell>
        </row>
        <row r="556">
          <cell r="A556" t="str">
            <v>주철관 운반</v>
          </cell>
          <cell r="B556" t="str">
            <v>Φ200M/M</v>
          </cell>
          <cell r="C556" t="str">
            <v>본</v>
          </cell>
          <cell r="D556">
            <v>1</v>
          </cell>
          <cell r="E556">
            <v>2200</v>
          </cell>
          <cell r="F556">
            <v>2200</v>
          </cell>
          <cell r="G556">
            <v>0</v>
          </cell>
          <cell r="H556">
            <v>0</v>
          </cell>
          <cell r="I556">
            <v>0</v>
          </cell>
          <cell r="J556">
            <v>0</v>
          </cell>
          <cell r="K556">
            <v>2200</v>
          </cell>
          <cell r="L556">
            <v>2200</v>
          </cell>
          <cell r="M556" t="str">
            <v>#.22</v>
          </cell>
        </row>
        <row r="557">
          <cell r="A557" t="str">
            <v>시멘트운반(40kg/대)</v>
          </cell>
          <cell r="C557" t="str">
            <v>대</v>
          </cell>
          <cell r="D557">
            <v>2</v>
          </cell>
          <cell r="E557">
            <v>400</v>
          </cell>
          <cell r="F557">
            <v>800</v>
          </cell>
          <cell r="G557">
            <v>0</v>
          </cell>
          <cell r="H557">
            <v>0</v>
          </cell>
          <cell r="I557">
            <v>0</v>
          </cell>
          <cell r="J557">
            <v>0</v>
          </cell>
          <cell r="K557">
            <v>400</v>
          </cell>
          <cell r="L557">
            <v>800</v>
          </cell>
          <cell r="M557" t="str">
            <v>#.19</v>
          </cell>
        </row>
        <row r="558">
          <cell r="A558" t="str">
            <v>보조기층운반</v>
          </cell>
          <cell r="C558" t="str">
            <v>M3</v>
          </cell>
          <cell r="D558">
            <v>792</v>
          </cell>
          <cell r="E558">
            <v>7300</v>
          </cell>
          <cell r="F558">
            <v>5781600</v>
          </cell>
          <cell r="G558">
            <v>2200</v>
          </cell>
          <cell r="H558">
            <v>1742400</v>
          </cell>
          <cell r="I558">
            <v>2400</v>
          </cell>
          <cell r="J558">
            <v>1900800</v>
          </cell>
          <cell r="K558">
            <v>2700</v>
          </cell>
          <cell r="L558">
            <v>2138400</v>
          </cell>
          <cell r="M558" t="str">
            <v>#.18</v>
          </cell>
        </row>
        <row r="575">
          <cell r="A575" t="str">
            <v>⊙C-LINE  사급자재비</v>
          </cell>
          <cell r="C575" t="str">
            <v>식</v>
          </cell>
          <cell r="D575">
            <v>1</v>
          </cell>
          <cell r="F575">
            <v>64758980</v>
          </cell>
          <cell r="H575">
            <v>64758980</v>
          </cell>
          <cell r="J575">
            <v>0</v>
          </cell>
          <cell r="L575">
            <v>0</v>
          </cell>
        </row>
        <row r="577">
          <cell r="A577" t="str">
            <v>모  래</v>
          </cell>
          <cell r="C577" t="str">
            <v>M3</v>
          </cell>
          <cell r="D577">
            <v>411</v>
          </cell>
          <cell r="E577">
            <v>17000</v>
          </cell>
          <cell r="F577">
            <v>6987000</v>
          </cell>
          <cell r="G577">
            <v>17000</v>
          </cell>
          <cell r="H577">
            <v>6987000</v>
          </cell>
          <cell r="I577">
            <v>0</v>
          </cell>
          <cell r="J577">
            <v>0</v>
          </cell>
          <cell r="K577">
            <v>0</v>
          </cell>
          <cell r="L577">
            <v>0</v>
          </cell>
        </row>
        <row r="578">
          <cell r="A578" t="str">
            <v>잡  석</v>
          </cell>
          <cell r="C578" t="str">
            <v>M3</v>
          </cell>
          <cell r="D578">
            <v>0.25</v>
          </cell>
          <cell r="E578">
            <v>7000</v>
          </cell>
          <cell r="F578">
            <v>1750</v>
          </cell>
          <cell r="G578">
            <v>7000</v>
          </cell>
          <cell r="H578">
            <v>1750</v>
          </cell>
          <cell r="I578">
            <v>0</v>
          </cell>
          <cell r="J578">
            <v>0</v>
          </cell>
          <cell r="K578">
            <v>0</v>
          </cell>
          <cell r="L578">
            <v>0</v>
          </cell>
        </row>
        <row r="579">
          <cell r="A579" t="str">
            <v>아스팔트유제</v>
          </cell>
          <cell r="B579" t="str">
            <v>RSC-4</v>
          </cell>
          <cell r="C579" t="str">
            <v>DRUM</v>
          </cell>
          <cell r="D579">
            <v>1.65</v>
          </cell>
          <cell r="E579">
            <v>52000</v>
          </cell>
          <cell r="F579">
            <v>85800</v>
          </cell>
          <cell r="G579">
            <v>52000</v>
          </cell>
          <cell r="H579">
            <v>85800</v>
          </cell>
          <cell r="I579">
            <v>0</v>
          </cell>
          <cell r="J579">
            <v>0</v>
          </cell>
          <cell r="K579">
            <v>0</v>
          </cell>
          <cell r="L579">
            <v>0</v>
          </cell>
        </row>
        <row r="580">
          <cell r="A580" t="str">
            <v>아스팔트유제</v>
          </cell>
          <cell r="B580" t="str">
            <v>MC-1</v>
          </cell>
          <cell r="C580" t="str">
            <v>DRUM</v>
          </cell>
          <cell r="D580">
            <v>3.31</v>
          </cell>
          <cell r="E580">
            <v>58000</v>
          </cell>
          <cell r="F580">
            <v>191980</v>
          </cell>
          <cell r="G580">
            <v>58000</v>
          </cell>
          <cell r="H580">
            <v>191980</v>
          </cell>
          <cell r="I580">
            <v>0</v>
          </cell>
          <cell r="J580">
            <v>0</v>
          </cell>
          <cell r="K580">
            <v>0</v>
          </cell>
          <cell r="L580">
            <v>0</v>
          </cell>
        </row>
        <row r="581">
          <cell r="A581" t="str">
            <v>주철관 이형관</v>
          </cell>
          <cell r="B581" t="str">
            <v>D300M/M이상 D600M/M이하</v>
          </cell>
          <cell r="C581" t="str">
            <v>KG</v>
          </cell>
          <cell r="D581">
            <v>127.3</v>
          </cell>
          <cell r="E581">
            <v>2500</v>
          </cell>
          <cell r="F581">
            <v>318250</v>
          </cell>
          <cell r="G581">
            <v>2500</v>
          </cell>
          <cell r="H581">
            <v>318250</v>
          </cell>
          <cell r="I581">
            <v>0</v>
          </cell>
          <cell r="J581">
            <v>0</v>
          </cell>
          <cell r="K581">
            <v>0</v>
          </cell>
          <cell r="L581">
            <v>0</v>
          </cell>
        </row>
        <row r="582">
          <cell r="A582" t="str">
            <v>이중벽 P.E관</v>
          </cell>
          <cell r="B582" t="str">
            <v>Φ250M/M</v>
          </cell>
          <cell r="C582" t="str">
            <v>본</v>
          </cell>
          <cell r="D582">
            <v>2</v>
          </cell>
          <cell r="E582">
            <v>127200</v>
          </cell>
          <cell r="F582">
            <v>254400</v>
          </cell>
          <cell r="G582">
            <v>127200</v>
          </cell>
          <cell r="H582">
            <v>254400</v>
          </cell>
          <cell r="I582">
            <v>0</v>
          </cell>
          <cell r="J582">
            <v>0</v>
          </cell>
          <cell r="K582">
            <v>0</v>
          </cell>
          <cell r="L582">
            <v>0</v>
          </cell>
        </row>
        <row r="583">
          <cell r="A583" t="str">
            <v>이중벽 P.E관</v>
          </cell>
          <cell r="B583" t="str">
            <v>Φ300M/M</v>
          </cell>
          <cell r="C583" t="str">
            <v>본</v>
          </cell>
          <cell r="D583">
            <v>260</v>
          </cell>
          <cell r="E583">
            <v>160200</v>
          </cell>
          <cell r="F583">
            <v>41652000</v>
          </cell>
          <cell r="G583">
            <v>160200</v>
          </cell>
          <cell r="H583">
            <v>41652000</v>
          </cell>
          <cell r="I583">
            <v>0</v>
          </cell>
          <cell r="J583">
            <v>0</v>
          </cell>
          <cell r="K583">
            <v>0</v>
          </cell>
          <cell r="L583">
            <v>0</v>
          </cell>
        </row>
        <row r="584">
          <cell r="A584" t="str">
            <v>P.E관(5회 사용)</v>
          </cell>
          <cell r="B584" t="str">
            <v>Φ500M/M</v>
          </cell>
          <cell r="C584" t="str">
            <v>본</v>
          </cell>
          <cell r="D584">
            <v>14</v>
          </cell>
          <cell r="E584">
            <v>435000</v>
          </cell>
          <cell r="F584">
            <v>6090000</v>
          </cell>
          <cell r="G584">
            <v>435000</v>
          </cell>
          <cell r="H584">
            <v>6090000</v>
          </cell>
          <cell r="I584">
            <v>0</v>
          </cell>
          <cell r="J584">
            <v>0</v>
          </cell>
          <cell r="K584">
            <v>0</v>
          </cell>
          <cell r="L584">
            <v>0</v>
          </cell>
        </row>
        <row r="585">
          <cell r="A585" t="str">
            <v>이중벽 P.E관 지수단관</v>
          </cell>
          <cell r="B585" t="str">
            <v>Φ250M/M</v>
          </cell>
          <cell r="C585" t="str">
            <v>EA</v>
          </cell>
          <cell r="D585">
            <v>3</v>
          </cell>
          <cell r="E585">
            <v>34900</v>
          </cell>
          <cell r="F585">
            <v>104700</v>
          </cell>
          <cell r="G585">
            <v>34900</v>
          </cell>
          <cell r="H585">
            <v>104700</v>
          </cell>
          <cell r="I585">
            <v>0</v>
          </cell>
          <cell r="J585">
            <v>0</v>
          </cell>
          <cell r="K585">
            <v>0</v>
          </cell>
          <cell r="L585">
            <v>0</v>
          </cell>
        </row>
        <row r="586">
          <cell r="A586" t="str">
            <v>이중벽 P.E관 지수단관</v>
          </cell>
          <cell r="B586" t="str">
            <v>Φ300M/M</v>
          </cell>
          <cell r="C586" t="str">
            <v>EA</v>
          </cell>
          <cell r="D586">
            <v>86</v>
          </cell>
          <cell r="E586">
            <v>44100</v>
          </cell>
          <cell r="F586">
            <v>3792600</v>
          </cell>
          <cell r="G586">
            <v>44100</v>
          </cell>
          <cell r="H586">
            <v>3792600</v>
          </cell>
          <cell r="I586">
            <v>0</v>
          </cell>
          <cell r="J586">
            <v>0</v>
          </cell>
          <cell r="K586">
            <v>0</v>
          </cell>
          <cell r="L586">
            <v>0</v>
          </cell>
        </row>
        <row r="587">
          <cell r="A587" t="str">
            <v>적벽돌</v>
          </cell>
          <cell r="B587" t="str">
            <v>190*90*57</v>
          </cell>
          <cell r="C587" t="str">
            <v>매</v>
          </cell>
          <cell r="D587">
            <v>319</v>
          </cell>
          <cell r="E587">
            <v>200</v>
          </cell>
          <cell r="F587">
            <v>63800</v>
          </cell>
          <cell r="G587">
            <v>200</v>
          </cell>
          <cell r="H587">
            <v>63800</v>
          </cell>
          <cell r="I587">
            <v>0</v>
          </cell>
          <cell r="J587">
            <v>0</v>
          </cell>
          <cell r="K587">
            <v>0</v>
          </cell>
          <cell r="L587">
            <v>0</v>
          </cell>
        </row>
        <row r="588">
          <cell r="A588" t="str">
            <v>흡출기(D200)</v>
          </cell>
          <cell r="C588" t="str">
            <v>개</v>
          </cell>
          <cell r="D588">
            <v>1</v>
          </cell>
          <cell r="E588">
            <v>200000</v>
          </cell>
          <cell r="F588">
            <v>200000</v>
          </cell>
          <cell r="G588">
            <v>200000</v>
          </cell>
          <cell r="H588">
            <v>200000</v>
          </cell>
          <cell r="I588">
            <v>0</v>
          </cell>
          <cell r="J588">
            <v>0</v>
          </cell>
          <cell r="K588">
            <v>0</v>
          </cell>
          <cell r="L588">
            <v>0</v>
          </cell>
        </row>
        <row r="589">
          <cell r="A589" t="str">
            <v>보조기층제</v>
          </cell>
          <cell r="C589" t="str">
            <v>M3</v>
          </cell>
          <cell r="D589">
            <v>792</v>
          </cell>
          <cell r="E589">
            <v>6300</v>
          </cell>
          <cell r="F589">
            <v>4989600</v>
          </cell>
          <cell r="G589">
            <v>6300</v>
          </cell>
          <cell r="H589">
            <v>4989600</v>
          </cell>
          <cell r="I589">
            <v>0</v>
          </cell>
          <cell r="J589">
            <v>0</v>
          </cell>
          <cell r="K589">
            <v>0</v>
          </cell>
          <cell r="L589">
            <v>0</v>
          </cell>
        </row>
        <row r="590">
          <cell r="A590" t="str">
            <v>주철관 접합부품(K.P메카니칼접합)</v>
          </cell>
          <cell r="B590" t="str">
            <v>D=200MM</v>
          </cell>
          <cell r="C590" t="str">
            <v>SET</v>
          </cell>
          <cell r="D590">
            <v>2</v>
          </cell>
          <cell r="E590">
            <v>12400</v>
          </cell>
          <cell r="F590">
            <v>24800</v>
          </cell>
          <cell r="G590">
            <v>12400</v>
          </cell>
          <cell r="H590">
            <v>24800</v>
          </cell>
          <cell r="I590">
            <v>0</v>
          </cell>
          <cell r="J590">
            <v>0</v>
          </cell>
          <cell r="K590">
            <v>0</v>
          </cell>
          <cell r="L590">
            <v>0</v>
          </cell>
        </row>
        <row r="591">
          <cell r="A591" t="str">
            <v>주철관 접합부품(플랜지접합)</v>
          </cell>
          <cell r="B591" t="str">
            <v>D=200MM</v>
          </cell>
          <cell r="C591" t="str">
            <v>SET</v>
          </cell>
          <cell r="D591">
            <v>1</v>
          </cell>
          <cell r="E591">
            <v>2300</v>
          </cell>
          <cell r="F591">
            <v>2300</v>
          </cell>
          <cell r="G591">
            <v>2300</v>
          </cell>
          <cell r="H591">
            <v>2300</v>
          </cell>
          <cell r="I591">
            <v>0</v>
          </cell>
          <cell r="J591">
            <v>0</v>
          </cell>
          <cell r="K591">
            <v>0</v>
          </cell>
          <cell r="L591">
            <v>0</v>
          </cell>
        </row>
        <row r="597">
          <cell r="A597" t="str">
            <v>Ⅳ.D-LINE차집관로(강정P/S→월평P/S)</v>
          </cell>
          <cell r="C597" t="str">
            <v>식</v>
          </cell>
          <cell r="D597">
            <v>1</v>
          </cell>
          <cell r="F597">
            <v>263388990</v>
          </cell>
          <cell r="H597">
            <v>119310817</v>
          </cell>
          <cell r="J597">
            <v>105257548</v>
          </cell>
          <cell r="L597">
            <v>38820625</v>
          </cell>
        </row>
        <row r="599">
          <cell r="A599" t="str">
            <v>1. 토    공</v>
          </cell>
          <cell r="F599">
            <v>195212461</v>
          </cell>
          <cell r="H599">
            <v>107476111</v>
          </cell>
          <cell r="J599">
            <v>60754441</v>
          </cell>
          <cell r="L599">
            <v>26981909</v>
          </cell>
        </row>
        <row r="600">
          <cell r="A600" t="str">
            <v>터파기:보조기층</v>
          </cell>
          <cell r="B600" t="str">
            <v>B.H 0.7㎥</v>
          </cell>
          <cell r="C600" t="str">
            <v>M3</v>
          </cell>
          <cell r="D600">
            <v>791.1</v>
          </cell>
          <cell r="E600">
            <v>1100</v>
          </cell>
          <cell r="F600">
            <v>870210</v>
          </cell>
          <cell r="G600">
            <v>300</v>
          </cell>
          <cell r="H600">
            <v>237330</v>
          </cell>
          <cell r="I600">
            <v>400</v>
          </cell>
          <cell r="J600">
            <v>316440</v>
          </cell>
          <cell r="K600">
            <v>400</v>
          </cell>
          <cell r="L600">
            <v>316440</v>
          </cell>
          <cell r="M600" t="str">
            <v>#.1</v>
          </cell>
        </row>
        <row r="601">
          <cell r="A601" t="str">
            <v>터파기:토사(육상),기계80+인력20</v>
          </cell>
          <cell r="B601" t="str">
            <v>B.H 0.7㎥</v>
          </cell>
          <cell r="C601" t="str">
            <v>M3</v>
          </cell>
          <cell r="D601">
            <v>3358.2</v>
          </cell>
          <cell r="E601">
            <v>2000</v>
          </cell>
          <cell r="F601">
            <v>6716400</v>
          </cell>
          <cell r="G601">
            <v>100</v>
          </cell>
          <cell r="H601">
            <v>335820</v>
          </cell>
          <cell r="I601">
            <v>1600</v>
          </cell>
          <cell r="J601">
            <v>5373120</v>
          </cell>
          <cell r="K601">
            <v>300</v>
          </cell>
          <cell r="L601">
            <v>1007460</v>
          </cell>
          <cell r="M601" t="str">
            <v>#.2</v>
          </cell>
        </row>
        <row r="602">
          <cell r="A602" t="str">
            <v>기계터파기(연암)</v>
          </cell>
          <cell r="B602" t="str">
            <v>B.H0.7+브레이커</v>
          </cell>
          <cell r="C602" t="str">
            <v>M3</v>
          </cell>
          <cell r="D602">
            <v>1262.71</v>
          </cell>
          <cell r="E602">
            <v>18400</v>
          </cell>
          <cell r="F602">
            <v>23233864</v>
          </cell>
          <cell r="G602">
            <v>2800</v>
          </cell>
          <cell r="H602">
            <v>3535588</v>
          </cell>
          <cell r="I602">
            <v>7300</v>
          </cell>
          <cell r="J602">
            <v>9217783</v>
          </cell>
          <cell r="K602">
            <v>8300</v>
          </cell>
          <cell r="L602">
            <v>10480493</v>
          </cell>
          <cell r="M602" t="str">
            <v>#.3</v>
          </cell>
        </row>
        <row r="603">
          <cell r="A603" t="str">
            <v>되메우기 및 다짐</v>
          </cell>
          <cell r="B603" t="str">
            <v>B.H 0.7+플래이트 콤펙터</v>
          </cell>
          <cell r="C603" t="str">
            <v>M3</v>
          </cell>
          <cell r="D603">
            <v>3666.45</v>
          </cell>
          <cell r="E603">
            <v>3500</v>
          </cell>
          <cell r="F603">
            <v>12832575</v>
          </cell>
          <cell r="G603">
            <v>400</v>
          </cell>
          <cell r="H603">
            <v>1466580</v>
          </cell>
          <cell r="I603">
            <v>2600</v>
          </cell>
          <cell r="J603">
            <v>9532770</v>
          </cell>
          <cell r="K603">
            <v>500</v>
          </cell>
          <cell r="L603">
            <v>1833225</v>
          </cell>
          <cell r="M603" t="str">
            <v>#.4</v>
          </cell>
        </row>
        <row r="604">
          <cell r="A604" t="str">
            <v>사토운반:보조기층</v>
          </cell>
          <cell r="B604" t="str">
            <v>B.H0.7 + D.T15</v>
          </cell>
          <cell r="C604" t="str">
            <v>M3</v>
          </cell>
          <cell r="D604">
            <v>449.88</v>
          </cell>
          <cell r="E604">
            <v>7300</v>
          </cell>
          <cell r="F604">
            <v>3284124</v>
          </cell>
          <cell r="G604">
            <v>2700</v>
          </cell>
          <cell r="H604">
            <v>1214676</v>
          </cell>
          <cell r="I604">
            <v>2100</v>
          </cell>
          <cell r="J604">
            <v>944748</v>
          </cell>
          <cell r="K604">
            <v>2500</v>
          </cell>
          <cell r="L604">
            <v>1124700</v>
          </cell>
          <cell r="M604" t="str">
            <v>#.6</v>
          </cell>
        </row>
        <row r="605">
          <cell r="A605" t="str">
            <v>사토운반:연암</v>
          </cell>
          <cell r="B605" t="str">
            <v>B.H0.7 + D.T15</v>
          </cell>
          <cell r="C605" t="str">
            <v>M3</v>
          </cell>
          <cell r="D605">
            <v>1262.71</v>
          </cell>
          <cell r="E605">
            <v>12000</v>
          </cell>
          <cell r="F605">
            <v>15152520</v>
          </cell>
          <cell r="G605">
            <v>4500</v>
          </cell>
          <cell r="H605">
            <v>5682195</v>
          </cell>
          <cell r="I605">
            <v>3500</v>
          </cell>
          <cell r="J605">
            <v>4419485</v>
          </cell>
          <cell r="K605">
            <v>4000</v>
          </cell>
          <cell r="L605">
            <v>5050840</v>
          </cell>
          <cell r="M605" t="str">
            <v>#.7</v>
          </cell>
        </row>
        <row r="606">
          <cell r="A606" t="str">
            <v>모래부설 및 다짐(B.H 0.7M3,관로기초)</v>
          </cell>
          <cell r="B606" t="str">
            <v>기계90%+인력10%</v>
          </cell>
          <cell r="C606" t="str">
            <v>M3</v>
          </cell>
          <cell r="D606">
            <v>566.03</v>
          </cell>
          <cell r="E606">
            <v>2300</v>
          </cell>
          <cell r="F606">
            <v>1301869</v>
          </cell>
          <cell r="G606">
            <v>200</v>
          </cell>
          <cell r="H606">
            <v>113206</v>
          </cell>
          <cell r="I606">
            <v>1600</v>
          </cell>
          <cell r="J606">
            <v>905648</v>
          </cell>
          <cell r="K606">
            <v>500</v>
          </cell>
          <cell r="L606">
            <v>283015</v>
          </cell>
          <cell r="M606" t="str">
            <v>#.8</v>
          </cell>
        </row>
        <row r="607">
          <cell r="A607" t="str">
            <v>바닥면 고르기</v>
          </cell>
          <cell r="B607" t="str">
            <v>연암</v>
          </cell>
          <cell r="C607" t="str">
            <v>M2</v>
          </cell>
          <cell r="D607">
            <v>1852.58</v>
          </cell>
          <cell r="E607">
            <v>5400</v>
          </cell>
          <cell r="F607">
            <v>10003932</v>
          </cell>
          <cell r="G607">
            <v>500</v>
          </cell>
          <cell r="H607">
            <v>926290</v>
          </cell>
          <cell r="I607">
            <v>4600</v>
          </cell>
          <cell r="J607">
            <v>8521868</v>
          </cell>
          <cell r="K607">
            <v>300</v>
          </cell>
          <cell r="L607">
            <v>555774</v>
          </cell>
          <cell r="M607" t="str">
            <v>No.2</v>
          </cell>
        </row>
        <row r="608">
          <cell r="A608" t="str">
            <v>아스팔트포장 절단</v>
          </cell>
          <cell r="C608" t="str">
            <v>M</v>
          </cell>
          <cell r="D608">
            <v>2692.64</v>
          </cell>
          <cell r="E608">
            <v>1800</v>
          </cell>
          <cell r="F608">
            <v>4846752</v>
          </cell>
          <cell r="G608">
            <v>900</v>
          </cell>
          <cell r="H608">
            <v>2423376</v>
          </cell>
          <cell r="I608">
            <v>800</v>
          </cell>
          <cell r="J608">
            <v>2154112</v>
          </cell>
          <cell r="K608">
            <v>100</v>
          </cell>
          <cell r="L608">
            <v>269264</v>
          </cell>
          <cell r="M608" t="str">
            <v>No.3</v>
          </cell>
        </row>
        <row r="609">
          <cell r="A609" t="str">
            <v>아스팔트포장 파취</v>
          </cell>
          <cell r="B609" t="str">
            <v>기계</v>
          </cell>
          <cell r="C609" t="str">
            <v>M3</v>
          </cell>
          <cell r="D609">
            <v>373.76</v>
          </cell>
          <cell r="E609">
            <v>15300</v>
          </cell>
          <cell r="F609">
            <v>5718528</v>
          </cell>
          <cell r="G609">
            <v>2300</v>
          </cell>
          <cell r="H609">
            <v>859648</v>
          </cell>
          <cell r="I609">
            <v>6300</v>
          </cell>
          <cell r="J609">
            <v>2354688</v>
          </cell>
          <cell r="K609">
            <v>6700</v>
          </cell>
          <cell r="L609">
            <v>2504192</v>
          </cell>
          <cell r="M609" t="str">
            <v>#.10</v>
          </cell>
        </row>
        <row r="610">
          <cell r="A610" t="str">
            <v>아스팔트 포장포설</v>
          </cell>
          <cell r="B610" t="str">
            <v>기층10cm+표층5cm</v>
          </cell>
          <cell r="C610" t="str">
            <v>a</v>
          </cell>
          <cell r="D610">
            <v>24.92</v>
          </cell>
          <cell r="E610">
            <v>3812100</v>
          </cell>
          <cell r="F610">
            <v>94997532</v>
          </cell>
          <cell r="G610">
            <v>3372300</v>
          </cell>
          <cell r="H610">
            <v>84037716</v>
          </cell>
          <cell r="I610">
            <v>409100</v>
          </cell>
          <cell r="J610">
            <v>10194772</v>
          </cell>
          <cell r="K610">
            <v>30700</v>
          </cell>
          <cell r="L610">
            <v>765044</v>
          </cell>
          <cell r="M610" t="str">
            <v>No.4</v>
          </cell>
        </row>
        <row r="611">
          <cell r="A611" t="str">
            <v>보조기층포설 및 다짐</v>
          </cell>
          <cell r="B611" t="str">
            <v>T=30cm</v>
          </cell>
          <cell r="C611" t="str">
            <v>M3</v>
          </cell>
          <cell r="D611">
            <v>702.6</v>
          </cell>
          <cell r="E611">
            <v>2800</v>
          </cell>
          <cell r="F611">
            <v>1967280</v>
          </cell>
          <cell r="G611">
            <v>400</v>
          </cell>
          <cell r="H611">
            <v>281040</v>
          </cell>
          <cell r="I611">
            <v>1700</v>
          </cell>
          <cell r="J611">
            <v>1194420</v>
          </cell>
          <cell r="K611">
            <v>700</v>
          </cell>
          <cell r="L611">
            <v>491820</v>
          </cell>
          <cell r="M611" t="str">
            <v>#.11</v>
          </cell>
        </row>
        <row r="612">
          <cell r="A612" t="str">
            <v>폐기물운반</v>
          </cell>
          <cell r="B612" t="str">
            <v>B.H0.7 + D.T15</v>
          </cell>
          <cell r="C612" t="str">
            <v>M3</v>
          </cell>
          <cell r="D612">
            <v>432.76</v>
          </cell>
          <cell r="E612">
            <v>12300</v>
          </cell>
          <cell r="F612">
            <v>5322948</v>
          </cell>
          <cell r="G612">
            <v>4600</v>
          </cell>
          <cell r="H612">
            <v>1990696</v>
          </cell>
          <cell r="I612">
            <v>3500</v>
          </cell>
          <cell r="J612">
            <v>1514660</v>
          </cell>
          <cell r="K612">
            <v>4200</v>
          </cell>
          <cell r="L612">
            <v>1817592</v>
          </cell>
          <cell r="M612" t="str">
            <v>#.12</v>
          </cell>
        </row>
        <row r="613">
          <cell r="A613" t="str">
            <v>콘크리트포장 절단</v>
          </cell>
          <cell r="C613" t="str">
            <v>M</v>
          </cell>
          <cell r="D613">
            <v>212.6</v>
          </cell>
          <cell r="E613">
            <v>2000</v>
          </cell>
          <cell r="F613">
            <v>425200</v>
          </cell>
          <cell r="G613">
            <v>900</v>
          </cell>
          <cell r="H613">
            <v>191340</v>
          </cell>
          <cell r="I613">
            <v>1000</v>
          </cell>
          <cell r="J613">
            <v>212600</v>
          </cell>
          <cell r="K613">
            <v>100</v>
          </cell>
          <cell r="L613">
            <v>21260</v>
          </cell>
          <cell r="M613" t="str">
            <v>No.5</v>
          </cell>
        </row>
        <row r="614">
          <cell r="A614" t="str">
            <v>콘크리트포장 깨기</v>
          </cell>
          <cell r="B614" t="str">
            <v>T=30cm미만</v>
          </cell>
          <cell r="C614" t="str">
            <v>M3</v>
          </cell>
          <cell r="D614">
            <v>59</v>
          </cell>
          <cell r="E614">
            <v>15200</v>
          </cell>
          <cell r="F614">
            <v>896800</v>
          </cell>
          <cell r="G614">
            <v>2200</v>
          </cell>
          <cell r="H614">
            <v>129800</v>
          </cell>
          <cell r="I614">
            <v>6300</v>
          </cell>
          <cell r="J614">
            <v>371700</v>
          </cell>
          <cell r="K614">
            <v>6700</v>
          </cell>
          <cell r="L614">
            <v>395300</v>
          </cell>
          <cell r="M614" t="str">
            <v>#.13</v>
          </cell>
        </row>
        <row r="615">
          <cell r="A615" t="str">
            <v>콘크리트포장 포설</v>
          </cell>
          <cell r="B615" t="str">
            <v>T=20cm</v>
          </cell>
          <cell r="C615" t="str">
            <v>M3</v>
          </cell>
          <cell r="D615">
            <v>59</v>
          </cell>
          <cell r="E615">
            <v>103500</v>
          </cell>
          <cell r="F615">
            <v>6106500</v>
          </cell>
          <cell r="G615">
            <v>52500</v>
          </cell>
          <cell r="H615">
            <v>3097500</v>
          </cell>
          <cell r="I615">
            <v>51000</v>
          </cell>
          <cell r="J615">
            <v>3009000</v>
          </cell>
          <cell r="K615">
            <v>0</v>
          </cell>
          <cell r="L615">
            <v>0</v>
          </cell>
          <cell r="M615" t="str">
            <v>No.6</v>
          </cell>
        </row>
        <row r="616">
          <cell r="A616" t="str">
            <v>모래부설(B.H 0.7M3)</v>
          </cell>
          <cell r="B616" t="str">
            <v>기계90%+인력10%</v>
          </cell>
          <cell r="C616" t="str">
            <v>M3</v>
          </cell>
          <cell r="D616">
            <v>8.85</v>
          </cell>
          <cell r="E616">
            <v>1300</v>
          </cell>
          <cell r="F616">
            <v>11505</v>
          </cell>
          <cell r="G616">
            <v>200</v>
          </cell>
          <cell r="H616">
            <v>1770</v>
          </cell>
          <cell r="I616">
            <v>700</v>
          </cell>
          <cell r="J616">
            <v>6195</v>
          </cell>
          <cell r="K616">
            <v>400</v>
          </cell>
          <cell r="L616">
            <v>3540</v>
          </cell>
          <cell r="M616" t="str">
            <v>#.14</v>
          </cell>
        </row>
        <row r="617">
          <cell r="A617" t="str">
            <v>와이어메쉬깔기</v>
          </cell>
          <cell r="B617" t="str">
            <v>#8X100X100</v>
          </cell>
          <cell r="C617" t="str">
            <v>M2</v>
          </cell>
          <cell r="D617">
            <v>295</v>
          </cell>
          <cell r="E617">
            <v>3000</v>
          </cell>
          <cell r="F617">
            <v>885000</v>
          </cell>
          <cell r="G617">
            <v>2000</v>
          </cell>
          <cell r="H617">
            <v>590000</v>
          </cell>
          <cell r="I617">
            <v>1000</v>
          </cell>
          <cell r="J617">
            <v>295000</v>
          </cell>
          <cell r="K617">
            <v>0</v>
          </cell>
          <cell r="L617">
            <v>0</v>
          </cell>
          <cell r="M617" t="str">
            <v>No.7</v>
          </cell>
        </row>
        <row r="618">
          <cell r="A618" t="str">
            <v>보조기층포설 및 다짐</v>
          </cell>
          <cell r="B618" t="str">
            <v>T=30cm</v>
          </cell>
          <cell r="C618" t="str">
            <v>M3</v>
          </cell>
          <cell r="D618">
            <v>88.5</v>
          </cell>
          <cell r="E618">
            <v>2800</v>
          </cell>
          <cell r="F618">
            <v>247800</v>
          </cell>
          <cell r="G618">
            <v>400</v>
          </cell>
          <cell r="H618">
            <v>35400</v>
          </cell>
          <cell r="I618">
            <v>1700</v>
          </cell>
          <cell r="J618">
            <v>150450</v>
          </cell>
          <cell r="K618">
            <v>700</v>
          </cell>
          <cell r="L618">
            <v>61950</v>
          </cell>
          <cell r="M618" t="str">
            <v>#.11</v>
          </cell>
        </row>
        <row r="619">
          <cell r="A619" t="str">
            <v>신축재</v>
          </cell>
          <cell r="B619" t="str">
            <v>T=1.5cm</v>
          </cell>
          <cell r="C619" t="str">
            <v>M2</v>
          </cell>
          <cell r="D619">
            <v>9.9700000000000006</v>
          </cell>
          <cell r="E619">
            <v>12600</v>
          </cell>
          <cell r="F619">
            <v>125622</v>
          </cell>
          <cell r="G619">
            <v>12000</v>
          </cell>
          <cell r="H619">
            <v>119640</v>
          </cell>
          <cell r="I619">
            <v>600</v>
          </cell>
          <cell r="J619">
            <v>5982</v>
          </cell>
          <cell r="K619">
            <v>0</v>
          </cell>
          <cell r="L619">
            <v>0</v>
          </cell>
        </row>
        <row r="620">
          <cell r="A620" t="str">
            <v>양생(비닐)</v>
          </cell>
          <cell r="C620" t="str">
            <v>M2</v>
          </cell>
          <cell r="D620">
            <v>295</v>
          </cell>
          <cell r="E620">
            <v>900</v>
          </cell>
          <cell r="F620">
            <v>265500</v>
          </cell>
          <cell r="G620">
            <v>700</v>
          </cell>
          <cell r="H620">
            <v>206500</v>
          </cell>
          <cell r="I620">
            <v>200</v>
          </cell>
          <cell r="J620">
            <v>59000</v>
          </cell>
          <cell r="K620">
            <v>0</v>
          </cell>
          <cell r="L620">
            <v>0</v>
          </cell>
          <cell r="M620" t="str">
            <v>No.8</v>
          </cell>
        </row>
        <row r="622">
          <cell r="A622" t="str">
            <v>2. 관 로 공</v>
          </cell>
          <cell r="F622">
            <v>32310320</v>
          </cell>
          <cell r="H622">
            <v>464300</v>
          </cell>
          <cell r="J622">
            <v>24272720</v>
          </cell>
          <cell r="L622">
            <v>7573300</v>
          </cell>
        </row>
        <row r="623">
          <cell r="A623" t="str">
            <v>K.P메카니칼접합및부설(기계)</v>
          </cell>
          <cell r="B623" t="str">
            <v>ø350M/M</v>
          </cell>
          <cell r="C623" t="str">
            <v>개소</v>
          </cell>
          <cell r="D623">
            <v>379</v>
          </cell>
          <cell r="E623">
            <v>71500</v>
          </cell>
          <cell r="F623">
            <v>27098500</v>
          </cell>
          <cell r="G623">
            <v>0</v>
          </cell>
          <cell r="H623">
            <v>0</v>
          </cell>
          <cell r="I623">
            <v>53400</v>
          </cell>
          <cell r="J623">
            <v>20238600</v>
          </cell>
          <cell r="K623">
            <v>18100</v>
          </cell>
          <cell r="L623">
            <v>6859900</v>
          </cell>
          <cell r="M623" t="str">
            <v>No.42</v>
          </cell>
        </row>
        <row r="624">
          <cell r="A624" t="str">
            <v>이중벽P.E관 접합및부설</v>
          </cell>
          <cell r="B624" t="str">
            <v>Φ350M/M</v>
          </cell>
          <cell r="C624" t="str">
            <v>개소</v>
          </cell>
          <cell r="D624">
            <v>2</v>
          </cell>
          <cell r="E624">
            <v>5700</v>
          </cell>
          <cell r="F624">
            <v>11400</v>
          </cell>
          <cell r="G624">
            <v>0</v>
          </cell>
          <cell r="H624">
            <v>0</v>
          </cell>
          <cell r="I624">
            <v>5700</v>
          </cell>
          <cell r="J624">
            <v>11400</v>
          </cell>
          <cell r="K624">
            <v>0</v>
          </cell>
          <cell r="L624">
            <v>0</v>
          </cell>
          <cell r="M624" t="str">
            <v>No.43</v>
          </cell>
        </row>
        <row r="625">
          <cell r="A625" t="str">
            <v>레미콘타설</v>
          </cell>
          <cell r="B625" t="str">
            <v>무근구조물</v>
          </cell>
          <cell r="C625" t="str">
            <v>M3</v>
          </cell>
          <cell r="D625">
            <v>12.32</v>
          </cell>
          <cell r="E625">
            <v>16000</v>
          </cell>
          <cell r="F625">
            <v>197120</v>
          </cell>
          <cell r="G625">
            <v>0</v>
          </cell>
          <cell r="H625">
            <v>0</v>
          </cell>
          <cell r="I625">
            <v>16000</v>
          </cell>
          <cell r="J625">
            <v>197120</v>
          </cell>
          <cell r="K625">
            <v>0</v>
          </cell>
          <cell r="L625">
            <v>0</v>
          </cell>
          <cell r="M625" t="str">
            <v>No.10</v>
          </cell>
        </row>
        <row r="626">
          <cell r="A626" t="str">
            <v>합판거푸집</v>
          </cell>
          <cell r="B626" t="str">
            <v>0-7m:6회</v>
          </cell>
          <cell r="C626" t="str">
            <v>M2</v>
          </cell>
          <cell r="D626">
            <v>56.9</v>
          </cell>
          <cell r="E626">
            <v>12000</v>
          </cell>
          <cell r="F626">
            <v>682800</v>
          </cell>
          <cell r="G626">
            <v>4000</v>
          </cell>
          <cell r="H626">
            <v>227600</v>
          </cell>
          <cell r="I626">
            <v>8000</v>
          </cell>
          <cell r="J626">
            <v>455200</v>
          </cell>
          <cell r="K626">
            <v>0</v>
          </cell>
          <cell r="L626">
            <v>0</v>
          </cell>
          <cell r="M626" t="str">
            <v>No.11</v>
          </cell>
        </row>
        <row r="627">
          <cell r="A627" t="str">
            <v>주철관 절단</v>
          </cell>
          <cell r="B627" t="str">
            <v>ø350M/M</v>
          </cell>
          <cell r="C627" t="str">
            <v>개소</v>
          </cell>
          <cell r="D627">
            <v>51</v>
          </cell>
          <cell r="E627">
            <v>26900</v>
          </cell>
          <cell r="F627">
            <v>1371900</v>
          </cell>
          <cell r="G627">
            <v>1300</v>
          </cell>
          <cell r="H627">
            <v>66300</v>
          </cell>
          <cell r="I627">
            <v>25400</v>
          </cell>
          <cell r="J627">
            <v>1295400</v>
          </cell>
          <cell r="K627">
            <v>200</v>
          </cell>
          <cell r="L627">
            <v>10200</v>
          </cell>
          <cell r="M627" t="str">
            <v>No.44</v>
          </cell>
        </row>
        <row r="628">
          <cell r="A628" t="str">
            <v>K.P메카니칼접합및부설(인력)</v>
          </cell>
          <cell r="B628" t="str">
            <v>ø150M/M(이형관)</v>
          </cell>
          <cell r="C628" t="str">
            <v>개소</v>
          </cell>
          <cell r="D628">
            <v>8</v>
          </cell>
          <cell r="E628">
            <v>14300</v>
          </cell>
          <cell r="F628">
            <v>114400</v>
          </cell>
          <cell r="G628">
            <v>0</v>
          </cell>
          <cell r="H628">
            <v>0</v>
          </cell>
          <cell r="I628">
            <v>10000</v>
          </cell>
          <cell r="J628">
            <v>80000</v>
          </cell>
          <cell r="K628">
            <v>4300</v>
          </cell>
          <cell r="L628">
            <v>34400</v>
          </cell>
          <cell r="M628" t="str">
            <v>No.45</v>
          </cell>
        </row>
        <row r="629">
          <cell r="A629" t="str">
            <v>K.P메카니칼접합및부설(기계)</v>
          </cell>
          <cell r="B629" t="str">
            <v>ø350M/M(이형관)</v>
          </cell>
          <cell r="C629" t="str">
            <v>개소</v>
          </cell>
          <cell r="D629">
            <v>78</v>
          </cell>
          <cell r="E629">
            <v>19900</v>
          </cell>
          <cell r="F629">
            <v>1552200</v>
          </cell>
          <cell r="G629">
            <v>0</v>
          </cell>
          <cell r="H629">
            <v>0</v>
          </cell>
          <cell r="I629">
            <v>14500</v>
          </cell>
          <cell r="J629">
            <v>1131000</v>
          </cell>
          <cell r="K629">
            <v>5400</v>
          </cell>
          <cell r="L629">
            <v>421200</v>
          </cell>
          <cell r="M629" t="str">
            <v>No.46</v>
          </cell>
        </row>
        <row r="630">
          <cell r="A630" t="str">
            <v>플랜지관 접합및부설</v>
          </cell>
          <cell r="B630" t="str">
            <v>ø150M/M(이형관)</v>
          </cell>
          <cell r="C630" t="str">
            <v>개소</v>
          </cell>
          <cell r="D630">
            <v>8</v>
          </cell>
          <cell r="E630">
            <v>34600</v>
          </cell>
          <cell r="F630">
            <v>276800</v>
          </cell>
          <cell r="G630">
            <v>500</v>
          </cell>
          <cell r="H630">
            <v>4000</v>
          </cell>
          <cell r="I630">
            <v>34100</v>
          </cell>
          <cell r="J630">
            <v>272800</v>
          </cell>
          <cell r="K630">
            <v>0</v>
          </cell>
          <cell r="L630">
            <v>0</v>
          </cell>
          <cell r="M630" t="str">
            <v>No.47</v>
          </cell>
        </row>
        <row r="631">
          <cell r="A631" t="str">
            <v>제수변접합및부설</v>
          </cell>
          <cell r="B631" t="str">
            <v>기계:Φ100mm</v>
          </cell>
          <cell r="C631" t="str">
            <v>개소</v>
          </cell>
          <cell r="D631">
            <v>4</v>
          </cell>
          <cell r="E631">
            <v>79500</v>
          </cell>
          <cell r="F631">
            <v>318000</v>
          </cell>
          <cell r="G631">
            <v>12200</v>
          </cell>
          <cell r="H631">
            <v>48800</v>
          </cell>
          <cell r="I631">
            <v>47300</v>
          </cell>
          <cell r="J631">
            <v>189200</v>
          </cell>
          <cell r="K631">
            <v>20000</v>
          </cell>
          <cell r="L631">
            <v>80000</v>
          </cell>
          <cell r="M631" t="str">
            <v>No.48</v>
          </cell>
        </row>
        <row r="632">
          <cell r="A632" t="str">
            <v>제수변접합및부설</v>
          </cell>
          <cell r="B632" t="str">
            <v>기계:Φ150mm</v>
          </cell>
          <cell r="C632" t="str">
            <v>개소</v>
          </cell>
          <cell r="D632">
            <v>4</v>
          </cell>
          <cell r="E632">
            <v>95500</v>
          </cell>
          <cell r="F632">
            <v>382000</v>
          </cell>
          <cell r="G632">
            <v>16100</v>
          </cell>
          <cell r="H632">
            <v>64400</v>
          </cell>
          <cell r="I632">
            <v>55800</v>
          </cell>
          <cell r="J632">
            <v>223200</v>
          </cell>
          <cell r="K632">
            <v>23600</v>
          </cell>
          <cell r="L632">
            <v>94400</v>
          </cell>
          <cell r="M632" t="str">
            <v>No.49</v>
          </cell>
        </row>
        <row r="633">
          <cell r="A633" t="str">
            <v>공기변접합및부설</v>
          </cell>
          <cell r="B633" t="str">
            <v>기계:Φ100mm</v>
          </cell>
          <cell r="C633" t="str">
            <v>개소</v>
          </cell>
          <cell r="D633">
            <v>4</v>
          </cell>
          <cell r="E633">
            <v>76300</v>
          </cell>
          <cell r="F633">
            <v>305200</v>
          </cell>
          <cell r="G633">
            <v>13300</v>
          </cell>
          <cell r="H633">
            <v>53200</v>
          </cell>
          <cell r="I633">
            <v>44700</v>
          </cell>
          <cell r="J633">
            <v>178800</v>
          </cell>
          <cell r="K633">
            <v>18300</v>
          </cell>
          <cell r="L633">
            <v>73200</v>
          </cell>
          <cell r="M633" t="str">
            <v>No.50</v>
          </cell>
        </row>
        <row r="635">
          <cell r="A635" t="str">
            <v>3. 구조물공</v>
          </cell>
          <cell r="F635">
            <v>14279529</v>
          </cell>
          <cell r="H635">
            <v>2959369</v>
          </cell>
          <cell r="J635">
            <v>11167946</v>
          </cell>
          <cell r="L635">
            <v>152214</v>
          </cell>
        </row>
        <row r="636">
          <cell r="A636" t="str">
            <v>레미콘타설</v>
          </cell>
          <cell r="B636" t="str">
            <v>무근구조물</v>
          </cell>
          <cell r="C636" t="str">
            <v>M3</v>
          </cell>
          <cell r="D636">
            <v>7.05</v>
          </cell>
          <cell r="E636">
            <v>16000</v>
          </cell>
          <cell r="F636">
            <v>112800</v>
          </cell>
          <cell r="G636">
            <v>0</v>
          </cell>
          <cell r="H636">
            <v>0</v>
          </cell>
          <cell r="I636">
            <v>16000</v>
          </cell>
          <cell r="J636">
            <v>112800</v>
          </cell>
          <cell r="K636">
            <v>0</v>
          </cell>
          <cell r="L636">
            <v>0</v>
          </cell>
          <cell r="M636" t="str">
            <v>No.10</v>
          </cell>
        </row>
        <row r="637">
          <cell r="A637" t="str">
            <v>레미콘타설</v>
          </cell>
          <cell r="B637" t="str">
            <v>철근구조물</v>
          </cell>
          <cell r="C637" t="str">
            <v>M3</v>
          </cell>
          <cell r="D637">
            <v>82.11</v>
          </cell>
          <cell r="E637">
            <v>21700</v>
          </cell>
          <cell r="F637">
            <v>1781787</v>
          </cell>
          <cell r="G637">
            <v>400</v>
          </cell>
          <cell r="H637">
            <v>32844</v>
          </cell>
          <cell r="I637">
            <v>21000</v>
          </cell>
          <cell r="J637">
            <v>1724310</v>
          </cell>
          <cell r="K637">
            <v>300</v>
          </cell>
          <cell r="L637">
            <v>24633</v>
          </cell>
          <cell r="M637" t="str">
            <v>No.14</v>
          </cell>
        </row>
        <row r="638">
          <cell r="A638" t="str">
            <v>합판거푸집</v>
          </cell>
          <cell r="B638" t="str">
            <v>0-7m:6회</v>
          </cell>
          <cell r="C638" t="str">
            <v>M2</v>
          </cell>
          <cell r="D638">
            <v>11.12</v>
          </cell>
          <cell r="E638">
            <v>12000</v>
          </cell>
          <cell r="F638">
            <v>133440</v>
          </cell>
          <cell r="G638">
            <v>4000</v>
          </cell>
          <cell r="H638">
            <v>44480</v>
          </cell>
          <cell r="I638">
            <v>8000</v>
          </cell>
          <cell r="J638">
            <v>88960</v>
          </cell>
          <cell r="K638">
            <v>0</v>
          </cell>
          <cell r="L638">
            <v>0</v>
          </cell>
          <cell r="M638" t="str">
            <v>No.11</v>
          </cell>
        </row>
        <row r="639">
          <cell r="A639" t="str">
            <v>합판거푸집</v>
          </cell>
          <cell r="B639" t="str">
            <v>0-7m:3회</v>
          </cell>
          <cell r="C639" t="str">
            <v>M2</v>
          </cell>
          <cell r="D639">
            <v>311.11</v>
          </cell>
          <cell r="E639">
            <v>17100</v>
          </cell>
          <cell r="F639">
            <v>5319981</v>
          </cell>
          <cell r="G639">
            <v>5300</v>
          </cell>
          <cell r="H639">
            <v>1648883</v>
          </cell>
          <cell r="I639">
            <v>11800</v>
          </cell>
          <cell r="J639">
            <v>3671098</v>
          </cell>
          <cell r="K639">
            <v>0</v>
          </cell>
          <cell r="L639">
            <v>0</v>
          </cell>
          <cell r="M639" t="str">
            <v>No.15</v>
          </cell>
        </row>
        <row r="640">
          <cell r="A640" t="str">
            <v>원형거푸집</v>
          </cell>
          <cell r="B640" t="str">
            <v>3 회</v>
          </cell>
          <cell r="C640" t="str">
            <v>M2</v>
          </cell>
          <cell r="D640">
            <v>11.5</v>
          </cell>
          <cell r="E640">
            <v>38600</v>
          </cell>
          <cell r="F640">
            <v>443900</v>
          </cell>
          <cell r="G640">
            <v>11500</v>
          </cell>
          <cell r="H640">
            <v>132250</v>
          </cell>
          <cell r="I640">
            <v>27100</v>
          </cell>
          <cell r="J640">
            <v>311650</v>
          </cell>
          <cell r="K640">
            <v>0</v>
          </cell>
          <cell r="L640">
            <v>0</v>
          </cell>
          <cell r="M640" t="str">
            <v>No.16</v>
          </cell>
        </row>
        <row r="641">
          <cell r="A641" t="str">
            <v>시공이음 설치</v>
          </cell>
          <cell r="B641" t="str">
            <v>PVC,B=150X5mm</v>
          </cell>
          <cell r="C641" t="str">
            <v>M</v>
          </cell>
          <cell r="D641">
            <v>53.32</v>
          </cell>
          <cell r="E641">
            <v>13700</v>
          </cell>
          <cell r="F641">
            <v>730484</v>
          </cell>
          <cell r="G641">
            <v>2400</v>
          </cell>
          <cell r="H641">
            <v>127968</v>
          </cell>
          <cell r="I641">
            <v>11300</v>
          </cell>
          <cell r="J641">
            <v>602516</v>
          </cell>
          <cell r="K641">
            <v>0</v>
          </cell>
          <cell r="L641">
            <v>0</v>
          </cell>
          <cell r="M641" t="str">
            <v>No.17</v>
          </cell>
        </row>
        <row r="642">
          <cell r="A642" t="str">
            <v>철근가공및조립</v>
          </cell>
          <cell r="B642" t="str">
            <v>보통</v>
          </cell>
          <cell r="C642" t="str">
            <v>TON</v>
          </cell>
          <cell r="D642">
            <v>4.6879999999999997</v>
          </cell>
          <cell r="E642">
            <v>327000</v>
          </cell>
          <cell r="F642">
            <v>1532976</v>
          </cell>
          <cell r="G642">
            <v>4000</v>
          </cell>
          <cell r="H642">
            <v>18752</v>
          </cell>
          <cell r="I642">
            <v>317000</v>
          </cell>
          <cell r="J642">
            <v>1486096</v>
          </cell>
          <cell r="K642">
            <v>6000</v>
          </cell>
          <cell r="L642">
            <v>28128</v>
          </cell>
          <cell r="M642" t="str">
            <v>No.18</v>
          </cell>
        </row>
        <row r="643">
          <cell r="A643" t="str">
            <v>자갈부설(B.H 0.7)</v>
          </cell>
          <cell r="B643" t="str">
            <v>기계90%+인력10%</v>
          </cell>
          <cell r="C643" t="str">
            <v>M3</v>
          </cell>
          <cell r="D643">
            <v>0.52</v>
          </cell>
          <cell r="E643">
            <v>3000</v>
          </cell>
          <cell r="F643">
            <v>1560</v>
          </cell>
          <cell r="G643">
            <v>200</v>
          </cell>
          <cell r="H643">
            <v>104</v>
          </cell>
          <cell r="I643">
            <v>2500</v>
          </cell>
          <cell r="J643">
            <v>1300</v>
          </cell>
          <cell r="K643">
            <v>300</v>
          </cell>
          <cell r="L643">
            <v>156</v>
          </cell>
          <cell r="M643" t="str">
            <v>#.5</v>
          </cell>
        </row>
        <row r="644">
          <cell r="A644" t="str">
            <v>사다리설치(STS)</v>
          </cell>
          <cell r="C644" t="str">
            <v>M</v>
          </cell>
          <cell r="D644">
            <v>19.739999999999998</v>
          </cell>
          <cell r="E644">
            <v>10900</v>
          </cell>
          <cell r="F644">
            <v>215166</v>
          </cell>
          <cell r="G644">
            <v>6600</v>
          </cell>
          <cell r="H644">
            <v>130284</v>
          </cell>
          <cell r="I644">
            <v>4100</v>
          </cell>
          <cell r="J644">
            <v>80934</v>
          </cell>
          <cell r="K644">
            <v>200</v>
          </cell>
          <cell r="L644">
            <v>3948</v>
          </cell>
          <cell r="M644" t="str">
            <v>No.19</v>
          </cell>
        </row>
        <row r="645">
          <cell r="A645" t="str">
            <v>맨홀뚜껑설치</v>
          </cell>
          <cell r="B645" t="str">
            <v>(주철재)</v>
          </cell>
          <cell r="C645" t="str">
            <v>조</v>
          </cell>
          <cell r="D645">
            <v>11</v>
          </cell>
          <cell r="E645">
            <v>45800</v>
          </cell>
          <cell r="F645">
            <v>503800</v>
          </cell>
          <cell r="G645">
            <v>0</v>
          </cell>
          <cell r="H645">
            <v>0</v>
          </cell>
          <cell r="I645">
            <v>45800</v>
          </cell>
          <cell r="J645">
            <v>503800</v>
          </cell>
          <cell r="K645">
            <v>0</v>
          </cell>
          <cell r="L645">
            <v>0</v>
          </cell>
          <cell r="M645" t="str">
            <v>No.20</v>
          </cell>
        </row>
        <row r="646">
          <cell r="A646" t="str">
            <v>강관비계</v>
          </cell>
          <cell r="B646" t="str">
            <v>3개월</v>
          </cell>
          <cell r="C646" t="str">
            <v>M2</v>
          </cell>
          <cell r="D646">
            <v>317.83</v>
          </cell>
          <cell r="E646">
            <v>9200</v>
          </cell>
          <cell r="F646">
            <v>2924036</v>
          </cell>
          <cell r="G646">
            <v>2300</v>
          </cell>
          <cell r="H646">
            <v>731009</v>
          </cell>
          <cell r="I646">
            <v>6600</v>
          </cell>
          <cell r="J646">
            <v>2097678</v>
          </cell>
          <cell r="K646">
            <v>300</v>
          </cell>
          <cell r="L646">
            <v>95349</v>
          </cell>
          <cell r="M646" t="str">
            <v>No.33</v>
          </cell>
        </row>
        <row r="647">
          <cell r="A647" t="str">
            <v>강관동바리(3개월)</v>
          </cell>
          <cell r="B647" t="str">
            <v>H=0-4.2M</v>
          </cell>
          <cell r="C647" t="str">
            <v>공M3</v>
          </cell>
          <cell r="D647">
            <v>31.59</v>
          </cell>
          <cell r="E647">
            <v>6300</v>
          </cell>
          <cell r="F647">
            <v>199017</v>
          </cell>
          <cell r="G647">
            <v>200</v>
          </cell>
          <cell r="H647">
            <v>6318</v>
          </cell>
          <cell r="I647">
            <v>6100</v>
          </cell>
          <cell r="J647">
            <v>192699</v>
          </cell>
          <cell r="K647">
            <v>0</v>
          </cell>
          <cell r="L647">
            <v>0</v>
          </cell>
          <cell r="M647" t="str">
            <v>No.21</v>
          </cell>
        </row>
        <row r="648">
          <cell r="A648" t="str">
            <v>양생(비닐)</v>
          </cell>
          <cell r="C648" t="str">
            <v>M2</v>
          </cell>
          <cell r="D648">
            <v>29.64</v>
          </cell>
          <cell r="E648">
            <v>900</v>
          </cell>
          <cell r="F648">
            <v>26676</v>
          </cell>
          <cell r="G648">
            <v>700</v>
          </cell>
          <cell r="H648">
            <v>20748</v>
          </cell>
          <cell r="I648">
            <v>200</v>
          </cell>
          <cell r="J648">
            <v>5928</v>
          </cell>
          <cell r="K648">
            <v>0</v>
          </cell>
          <cell r="L648">
            <v>0</v>
          </cell>
          <cell r="M648" t="str">
            <v>No.8</v>
          </cell>
        </row>
        <row r="649">
          <cell r="A649" t="str">
            <v>시공이음면정리(치핑)</v>
          </cell>
          <cell r="B649" t="str">
            <v>인력</v>
          </cell>
          <cell r="C649" t="str">
            <v>M2</v>
          </cell>
          <cell r="D649">
            <v>14.93</v>
          </cell>
          <cell r="E649">
            <v>19000</v>
          </cell>
          <cell r="F649">
            <v>283670</v>
          </cell>
          <cell r="G649">
            <v>500</v>
          </cell>
          <cell r="H649">
            <v>7465</v>
          </cell>
          <cell r="I649">
            <v>18500</v>
          </cell>
          <cell r="J649">
            <v>276205</v>
          </cell>
          <cell r="K649">
            <v>0</v>
          </cell>
          <cell r="L649">
            <v>0</v>
          </cell>
          <cell r="M649" t="str">
            <v>No.22</v>
          </cell>
        </row>
        <row r="650">
          <cell r="A650" t="str">
            <v>스페이서(T=75MM)</v>
          </cell>
          <cell r="C650" t="str">
            <v>EA</v>
          </cell>
          <cell r="D650">
            <v>44</v>
          </cell>
          <cell r="E650">
            <v>100</v>
          </cell>
          <cell r="F650">
            <v>4400</v>
          </cell>
          <cell r="G650">
            <v>100</v>
          </cell>
          <cell r="H650">
            <v>4400</v>
          </cell>
          <cell r="I650">
            <v>0</v>
          </cell>
          <cell r="J650">
            <v>0</v>
          </cell>
          <cell r="K650">
            <v>0</v>
          </cell>
          <cell r="L650">
            <v>0</v>
          </cell>
        </row>
        <row r="651">
          <cell r="A651" t="str">
            <v>수팽창고무지수판 설치</v>
          </cell>
          <cell r="B651" t="str">
            <v>20X10</v>
          </cell>
          <cell r="C651" t="str">
            <v>M</v>
          </cell>
          <cell r="D651">
            <v>14.44</v>
          </cell>
          <cell r="E651">
            <v>3900</v>
          </cell>
          <cell r="F651">
            <v>56316</v>
          </cell>
          <cell r="G651">
            <v>3100</v>
          </cell>
          <cell r="H651">
            <v>44764</v>
          </cell>
          <cell r="I651">
            <v>800</v>
          </cell>
          <cell r="J651">
            <v>11552</v>
          </cell>
          <cell r="K651">
            <v>0</v>
          </cell>
          <cell r="L651">
            <v>0</v>
          </cell>
          <cell r="M651" t="str">
            <v>No.23</v>
          </cell>
        </row>
        <row r="652">
          <cell r="A652" t="str">
            <v>P.V.C 파이프(VG1)</v>
          </cell>
          <cell r="B652" t="str">
            <v>Φ100M/M</v>
          </cell>
          <cell r="C652" t="str">
            <v>M</v>
          </cell>
          <cell r="D652">
            <v>1.4</v>
          </cell>
          <cell r="E652">
            <v>6800</v>
          </cell>
          <cell r="F652">
            <v>9520</v>
          </cell>
          <cell r="G652">
            <v>6500</v>
          </cell>
          <cell r="H652">
            <v>9100</v>
          </cell>
          <cell r="I652">
            <v>300</v>
          </cell>
          <cell r="J652">
            <v>420</v>
          </cell>
          <cell r="K652">
            <v>0</v>
          </cell>
          <cell r="L652">
            <v>0</v>
          </cell>
        </row>
        <row r="654">
          <cell r="A654" t="str">
            <v>4. 우수월류공</v>
          </cell>
          <cell r="F654">
            <v>771709</v>
          </cell>
          <cell r="H654">
            <v>163309</v>
          </cell>
          <cell r="J654">
            <v>601059</v>
          </cell>
          <cell r="L654">
            <v>7341</v>
          </cell>
        </row>
        <row r="655">
          <cell r="A655" t="str">
            <v>레미콘타설</v>
          </cell>
          <cell r="B655" t="str">
            <v>무근구조물</v>
          </cell>
          <cell r="C655" t="str">
            <v>M3</v>
          </cell>
          <cell r="D655">
            <v>0.89</v>
          </cell>
          <cell r="E655">
            <v>16000</v>
          </cell>
          <cell r="F655">
            <v>14240</v>
          </cell>
          <cell r="G655">
            <v>0</v>
          </cell>
          <cell r="H655">
            <v>0</v>
          </cell>
          <cell r="I655">
            <v>16000</v>
          </cell>
          <cell r="J655">
            <v>14240</v>
          </cell>
          <cell r="K655">
            <v>0</v>
          </cell>
          <cell r="L655">
            <v>0</v>
          </cell>
          <cell r="M655" t="str">
            <v>No.10</v>
          </cell>
        </row>
        <row r="656">
          <cell r="A656" t="str">
            <v>레미콘타설</v>
          </cell>
          <cell r="B656" t="str">
            <v>철근구조물</v>
          </cell>
          <cell r="C656" t="str">
            <v>M3</v>
          </cell>
          <cell r="D656">
            <v>3.07</v>
          </cell>
          <cell r="E656">
            <v>21700</v>
          </cell>
          <cell r="F656">
            <v>66619</v>
          </cell>
          <cell r="G656">
            <v>400</v>
          </cell>
          <cell r="H656">
            <v>1228</v>
          </cell>
          <cell r="I656">
            <v>21000</v>
          </cell>
          <cell r="J656">
            <v>64470</v>
          </cell>
          <cell r="K656">
            <v>300</v>
          </cell>
          <cell r="L656">
            <v>921</v>
          </cell>
          <cell r="M656" t="str">
            <v>No.14</v>
          </cell>
        </row>
        <row r="657">
          <cell r="A657" t="str">
            <v>합판거푸집</v>
          </cell>
          <cell r="B657" t="str">
            <v>0-7m:6회</v>
          </cell>
          <cell r="C657" t="str">
            <v>M2</v>
          </cell>
          <cell r="D657">
            <v>1.42</v>
          </cell>
          <cell r="E657">
            <v>12000</v>
          </cell>
          <cell r="F657">
            <v>17040</v>
          </cell>
          <cell r="G657">
            <v>4000</v>
          </cell>
          <cell r="H657">
            <v>5680</v>
          </cell>
          <cell r="I657">
            <v>8000</v>
          </cell>
          <cell r="J657">
            <v>11360</v>
          </cell>
          <cell r="K657">
            <v>0</v>
          </cell>
          <cell r="L657">
            <v>0</v>
          </cell>
          <cell r="M657" t="str">
            <v>No.11</v>
          </cell>
        </row>
        <row r="658">
          <cell r="A658" t="str">
            <v>합판거푸집</v>
          </cell>
          <cell r="B658" t="str">
            <v>0-7m:3회</v>
          </cell>
          <cell r="C658" t="str">
            <v>M2</v>
          </cell>
          <cell r="D658">
            <v>18.940000000000001</v>
          </cell>
          <cell r="E658">
            <v>17100</v>
          </cell>
          <cell r="F658">
            <v>323874</v>
          </cell>
          <cell r="G658">
            <v>5300</v>
          </cell>
          <cell r="H658">
            <v>100382</v>
          </cell>
          <cell r="I658">
            <v>11800</v>
          </cell>
          <cell r="J658">
            <v>223492</v>
          </cell>
          <cell r="K658">
            <v>0</v>
          </cell>
          <cell r="L658">
            <v>0</v>
          </cell>
          <cell r="M658" t="str">
            <v>No.15</v>
          </cell>
        </row>
        <row r="659">
          <cell r="A659" t="str">
            <v>원형거푸집</v>
          </cell>
          <cell r="B659" t="str">
            <v>3 회</v>
          </cell>
          <cell r="C659" t="str">
            <v>M2</v>
          </cell>
          <cell r="D659">
            <v>1.29</v>
          </cell>
          <cell r="E659">
            <v>38600</v>
          </cell>
          <cell r="F659">
            <v>49794</v>
          </cell>
          <cell r="G659">
            <v>11500</v>
          </cell>
          <cell r="H659">
            <v>14835</v>
          </cell>
          <cell r="I659">
            <v>27100</v>
          </cell>
          <cell r="J659">
            <v>34959</v>
          </cell>
          <cell r="K659">
            <v>0</v>
          </cell>
          <cell r="L659">
            <v>0</v>
          </cell>
          <cell r="M659" t="str">
            <v>No.16</v>
          </cell>
        </row>
        <row r="660">
          <cell r="A660" t="str">
            <v>시공이음 설치</v>
          </cell>
          <cell r="B660" t="str">
            <v>PVC,B=150X5mm</v>
          </cell>
          <cell r="C660" t="str">
            <v>M</v>
          </cell>
          <cell r="D660">
            <v>5</v>
          </cell>
          <cell r="E660">
            <v>13700</v>
          </cell>
          <cell r="F660">
            <v>68500</v>
          </cell>
          <cell r="G660">
            <v>2400</v>
          </cell>
          <cell r="H660">
            <v>12000</v>
          </cell>
          <cell r="I660">
            <v>11300</v>
          </cell>
          <cell r="J660">
            <v>56500</v>
          </cell>
          <cell r="K660">
            <v>0</v>
          </cell>
          <cell r="L660">
            <v>0</v>
          </cell>
          <cell r="M660" t="str">
            <v>No.17</v>
          </cell>
        </row>
        <row r="661">
          <cell r="A661" t="str">
            <v>철근가공및조립</v>
          </cell>
          <cell r="B661" t="str">
            <v>보통</v>
          </cell>
          <cell r="C661" t="str">
            <v>TON</v>
          </cell>
          <cell r="D661">
            <v>0.31900000000000001</v>
          </cell>
          <cell r="E661">
            <v>327000</v>
          </cell>
          <cell r="F661">
            <v>104313</v>
          </cell>
          <cell r="G661">
            <v>4000</v>
          </cell>
          <cell r="H661">
            <v>1276</v>
          </cell>
          <cell r="I661">
            <v>317000</v>
          </cell>
          <cell r="J661">
            <v>101123</v>
          </cell>
          <cell r="K661">
            <v>6000</v>
          </cell>
          <cell r="L661">
            <v>1914</v>
          </cell>
          <cell r="M661" t="str">
            <v>No.18</v>
          </cell>
        </row>
        <row r="662">
          <cell r="A662" t="str">
            <v>사다리설치(STS)</v>
          </cell>
          <cell r="C662" t="str">
            <v>M</v>
          </cell>
          <cell r="D662">
            <v>0.93</v>
          </cell>
          <cell r="E662">
            <v>10900</v>
          </cell>
          <cell r="F662">
            <v>10137</v>
          </cell>
          <cell r="G662">
            <v>6600</v>
          </cell>
          <cell r="H662">
            <v>6138</v>
          </cell>
          <cell r="I662">
            <v>4100</v>
          </cell>
          <cell r="J662">
            <v>3813</v>
          </cell>
          <cell r="K662">
            <v>200</v>
          </cell>
          <cell r="L662">
            <v>186</v>
          </cell>
          <cell r="M662" t="str">
            <v>No.19</v>
          </cell>
        </row>
        <row r="663">
          <cell r="A663" t="str">
            <v>맨홀뚜껑설치</v>
          </cell>
          <cell r="B663" t="str">
            <v>(주철재)</v>
          </cell>
          <cell r="C663" t="str">
            <v>조</v>
          </cell>
          <cell r="D663">
            <v>1</v>
          </cell>
          <cell r="E663">
            <v>45800</v>
          </cell>
          <cell r="F663">
            <v>45800</v>
          </cell>
          <cell r="G663">
            <v>0</v>
          </cell>
          <cell r="H663">
            <v>0</v>
          </cell>
          <cell r="I663">
            <v>45800</v>
          </cell>
          <cell r="J663">
            <v>45800</v>
          </cell>
          <cell r="K663">
            <v>0</v>
          </cell>
          <cell r="L663">
            <v>0</v>
          </cell>
          <cell r="M663" t="str">
            <v>No.20</v>
          </cell>
        </row>
        <row r="664">
          <cell r="A664" t="str">
            <v>강관동바리(3개월)</v>
          </cell>
          <cell r="B664" t="str">
            <v>H=0-4.2M</v>
          </cell>
          <cell r="C664" t="str">
            <v>공M3</v>
          </cell>
          <cell r="D664">
            <v>1.1299999999999999</v>
          </cell>
          <cell r="E664">
            <v>6300</v>
          </cell>
          <cell r="F664">
            <v>7119</v>
          </cell>
          <cell r="G664">
            <v>200</v>
          </cell>
          <cell r="H664">
            <v>226</v>
          </cell>
          <cell r="I664">
            <v>6100</v>
          </cell>
          <cell r="J664">
            <v>6893</v>
          </cell>
          <cell r="K664">
            <v>0</v>
          </cell>
          <cell r="L664">
            <v>0</v>
          </cell>
          <cell r="M664" t="str">
            <v>No.21</v>
          </cell>
        </row>
        <row r="665">
          <cell r="A665" t="str">
            <v>양생(비닐)</v>
          </cell>
          <cell r="C665" t="str">
            <v>M2</v>
          </cell>
          <cell r="D665">
            <v>1.97</v>
          </cell>
          <cell r="E665">
            <v>900</v>
          </cell>
          <cell r="F665">
            <v>1773</v>
          </cell>
          <cell r="G665">
            <v>700</v>
          </cell>
          <cell r="H665">
            <v>1379</v>
          </cell>
          <cell r="I665">
            <v>200</v>
          </cell>
          <cell r="J665">
            <v>394</v>
          </cell>
          <cell r="K665">
            <v>0</v>
          </cell>
          <cell r="L665">
            <v>0</v>
          </cell>
          <cell r="M665" t="str">
            <v>No.8</v>
          </cell>
        </row>
        <row r="666">
          <cell r="A666" t="str">
            <v>시공이음면정리(치핑)</v>
          </cell>
          <cell r="B666" t="str">
            <v>인력</v>
          </cell>
          <cell r="C666" t="str">
            <v>M2</v>
          </cell>
          <cell r="D666">
            <v>1.25</v>
          </cell>
          <cell r="E666">
            <v>19000</v>
          </cell>
          <cell r="F666">
            <v>23750</v>
          </cell>
          <cell r="G666">
            <v>500</v>
          </cell>
          <cell r="H666">
            <v>625</v>
          </cell>
          <cell r="I666">
            <v>18500</v>
          </cell>
          <cell r="J666">
            <v>23125</v>
          </cell>
          <cell r="K666">
            <v>0</v>
          </cell>
          <cell r="L666">
            <v>0</v>
          </cell>
          <cell r="M666" t="str">
            <v>No.22</v>
          </cell>
        </row>
        <row r="667">
          <cell r="A667" t="str">
            <v>스페이서(T=75MM)</v>
          </cell>
          <cell r="C667" t="str">
            <v>EA</v>
          </cell>
          <cell r="D667">
            <v>4</v>
          </cell>
          <cell r="E667">
            <v>100</v>
          </cell>
          <cell r="F667">
            <v>400</v>
          </cell>
          <cell r="G667">
            <v>100</v>
          </cell>
          <cell r="H667">
            <v>400</v>
          </cell>
          <cell r="I667">
            <v>0</v>
          </cell>
          <cell r="J667">
            <v>0</v>
          </cell>
          <cell r="K667">
            <v>0</v>
          </cell>
          <cell r="L667">
            <v>0</v>
          </cell>
        </row>
        <row r="668">
          <cell r="A668" t="str">
            <v>수팽창고무지수판 설치</v>
          </cell>
          <cell r="B668" t="str">
            <v>20X10</v>
          </cell>
          <cell r="C668" t="str">
            <v>M</v>
          </cell>
          <cell r="D668">
            <v>4.8</v>
          </cell>
          <cell r="E668">
            <v>3900</v>
          </cell>
          <cell r="F668">
            <v>18720</v>
          </cell>
          <cell r="G668">
            <v>3100</v>
          </cell>
          <cell r="H668">
            <v>14880</v>
          </cell>
          <cell r="I668">
            <v>800</v>
          </cell>
          <cell r="J668">
            <v>3840</v>
          </cell>
          <cell r="K668">
            <v>0</v>
          </cell>
          <cell r="L668">
            <v>0</v>
          </cell>
          <cell r="M668" t="str">
            <v>No.23</v>
          </cell>
        </row>
        <row r="669">
          <cell r="A669" t="str">
            <v>기존 흄관철거</v>
          </cell>
          <cell r="B669" t="str">
            <v>D=600mm</v>
          </cell>
          <cell r="C669" t="str">
            <v>M</v>
          </cell>
          <cell r="D669">
            <v>1</v>
          </cell>
          <cell r="E669">
            <v>14400</v>
          </cell>
          <cell r="F669">
            <v>14400</v>
          </cell>
          <cell r="G669">
            <v>3800</v>
          </cell>
          <cell r="H669">
            <v>3800</v>
          </cell>
          <cell r="I669">
            <v>6700</v>
          </cell>
          <cell r="J669">
            <v>6700</v>
          </cell>
          <cell r="K669">
            <v>3900</v>
          </cell>
          <cell r="L669">
            <v>3900</v>
          </cell>
          <cell r="M669" t="str">
            <v>No.51</v>
          </cell>
        </row>
        <row r="670">
          <cell r="A670" t="str">
            <v>폐기물운반(L=10km)</v>
          </cell>
          <cell r="B670" t="str">
            <v>B.H0.7 + D.T15</v>
          </cell>
          <cell r="C670" t="str">
            <v>M3</v>
          </cell>
          <cell r="D670">
            <v>0.1</v>
          </cell>
          <cell r="E670">
            <v>12300</v>
          </cell>
          <cell r="F670">
            <v>1230</v>
          </cell>
          <cell r="G670">
            <v>4600</v>
          </cell>
          <cell r="H670">
            <v>460</v>
          </cell>
          <cell r="I670">
            <v>3500</v>
          </cell>
          <cell r="J670">
            <v>350</v>
          </cell>
          <cell r="K670">
            <v>4200</v>
          </cell>
          <cell r="L670">
            <v>420</v>
          </cell>
          <cell r="M670" t="str">
            <v>#.12</v>
          </cell>
        </row>
        <row r="671">
          <cell r="A671" t="str">
            <v>이중벽P.E관 접합및부설</v>
          </cell>
          <cell r="B671" t="str">
            <v>Φ250M/M</v>
          </cell>
          <cell r="C671" t="str">
            <v>개소</v>
          </cell>
          <cell r="D671">
            <v>1</v>
          </cell>
          <cell r="E671">
            <v>4000</v>
          </cell>
          <cell r="F671">
            <v>4000</v>
          </cell>
          <cell r="G671">
            <v>0</v>
          </cell>
          <cell r="H671">
            <v>0</v>
          </cell>
          <cell r="I671">
            <v>4000</v>
          </cell>
          <cell r="J671">
            <v>4000</v>
          </cell>
          <cell r="K671">
            <v>0</v>
          </cell>
          <cell r="L671">
            <v>0</v>
          </cell>
          <cell r="M671" t="str">
            <v>No.24</v>
          </cell>
        </row>
        <row r="673">
          <cell r="A673" t="str">
            <v>5. 부대시설공</v>
          </cell>
          <cell r="F673">
            <v>13013438</v>
          </cell>
          <cell r="H673">
            <v>6437128</v>
          </cell>
          <cell r="J673">
            <v>6486182</v>
          </cell>
          <cell r="L673">
            <v>90128</v>
          </cell>
        </row>
        <row r="674">
          <cell r="A674" t="str">
            <v>하수관거인식테이프</v>
          </cell>
          <cell r="B674" t="str">
            <v>5cmX20m</v>
          </cell>
          <cell r="C674" t="str">
            <v>M</v>
          </cell>
          <cell r="D674">
            <v>2280</v>
          </cell>
          <cell r="E674">
            <v>1300</v>
          </cell>
          <cell r="F674">
            <v>2964000</v>
          </cell>
          <cell r="G674">
            <v>1100</v>
          </cell>
          <cell r="H674">
            <v>2508000</v>
          </cell>
          <cell r="I674">
            <v>200</v>
          </cell>
          <cell r="J674">
            <v>456000</v>
          </cell>
          <cell r="K674">
            <v>0</v>
          </cell>
          <cell r="L674">
            <v>0</v>
          </cell>
        </row>
        <row r="675">
          <cell r="A675" t="str">
            <v>하수관내 C.C.T.V조사</v>
          </cell>
          <cell r="B675" t="str">
            <v>하수관내 C.C.T.V 조사</v>
          </cell>
          <cell r="C675" t="str">
            <v>M</v>
          </cell>
          <cell r="D675">
            <v>9</v>
          </cell>
          <cell r="E675">
            <v>1700</v>
          </cell>
          <cell r="F675">
            <v>15300</v>
          </cell>
          <cell r="G675">
            <v>100</v>
          </cell>
          <cell r="H675">
            <v>900</v>
          </cell>
          <cell r="I675">
            <v>1000</v>
          </cell>
          <cell r="J675">
            <v>9000</v>
          </cell>
          <cell r="K675">
            <v>600</v>
          </cell>
          <cell r="L675">
            <v>5400</v>
          </cell>
          <cell r="M675" t="str">
            <v>No.40</v>
          </cell>
        </row>
        <row r="676">
          <cell r="A676" t="str">
            <v>주철관수압시험비</v>
          </cell>
          <cell r="B676" t="str">
            <v>Φ350:200m당1회</v>
          </cell>
          <cell r="C676" t="str">
            <v>회</v>
          </cell>
          <cell r="D676">
            <v>12</v>
          </cell>
          <cell r="E676">
            <v>629600</v>
          </cell>
          <cell r="F676">
            <v>7555200</v>
          </cell>
          <cell r="G676">
            <v>293000</v>
          </cell>
          <cell r="H676">
            <v>3516000</v>
          </cell>
          <cell r="I676">
            <v>336600</v>
          </cell>
          <cell r="J676">
            <v>4039200</v>
          </cell>
          <cell r="K676">
            <v>0</v>
          </cell>
          <cell r="L676">
            <v>0</v>
          </cell>
          <cell r="M676" t="str">
            <v>No.52</v>
          </cell>
        </row>
        <row r="677">
          <cell r="A677" t="str">
            <v>P.E관 접합 및 부설</v>
          </cell>
          <cell r="B677" t="str">
            <v>Φ500M/M</v>
          </cell>
          <cell r="C677" t="str">
            <v>개소</v>
          </cell>
          <cell r="D677">
            <v>5</v>
          </cell>
          <cell r="E677">
            <v>14400</v>
          </cell>
          <cell r="F677">
            <v>72000</v>
          </cell>
          <cell r="G677">
            <v>0</v>
          </cell>
          <cell r="H677">
            <v>0</v>
          </cell>
          <cell r="I677">
            <v>14400</v>
          </cell>
          <cell r="J677">
            <v>72000</v>
          </cell>
          <cell r="K677">
            <v>0</v>
          </cell>
          <cell r="L677">
            <v>0</v>
          </cell>
          <cell r="M677" t="str">
            <v>No.41</v>
          </cell>
        </row>
        <row r="678">
          <cell r="A678" t="str">
            <v>P.E관 접합 및 부설</v>
          </cell>
          <cell r="B678" t="str">
            <v>Φ1000M/M</v>
          </cell>
          <cell r="C678" t="str">
            <v>개소</v>
          </cell>
          <cell r="D678">
            <v>6</v>
          </cell>
          <cell r="E678">
            <v>30200</v>
          </cell>
          <cell r="F678">
            <v>181200</v>
          </cell>
          <cell r="G678">
            <v>0</v>
          </cell>
          <cell r="H678">
            <v>0</v>
          </cell>
          <cell r="I678">
            <v>30200</v>
          </cell>
          <cell r="J678">
            <v>181200</v>
          </cell>
          <cell r="K678">
            <v>0</v>
          </cell>
          <cell r="L678">
            <v>0</v>
          </cell>
          <cell r="M678" t="str">
            <v>No.53</v>
          </cell>
        </row>
        <row r="679">
          <cell r="A679" t="str">
            <v>가성토(토사,B.H0.7)</v>
          </cell>
          <cell r="B679" t="str">
            <v>현장토유용</v>
          </cell>
          <cell r="C679" t="str">
            <v>M3</v>
          </cell>
          <cell r="D679">
            <v>121.04</v>
          </cell>
          <cell r="E679">
            <v>1800</v>
          </cell>
          <cell r="F679">
            <v>217872</v>
          </cell>
          <cell r="G679">
            <v>400</v>
          </cell>
          <cell r="H679">
            <v>48416</v>
          </cell>
          <cell r="I679">
            <v>700</v>
          </cell>
          <cell r="J679">
            <v>84728</v>
          </cell>
          <cell r="K679">
            <v>700</v>
          </cell>
          <cell r="L679">
            <v>84728</v>
          </cell>
          <cell r="M679" t="str">
            <v>#.20</v>
          </cell>
        </row>
        <row r="680">
          <cell r="A680" t="str">
            <v>P.P 마대쌓기 및 헐기</v>
          </cell>
          <cell r="C680" t="str">
            <v>M2</v>
          </cell>
          <cell r="D680">
            <v>37.06</v>
          </cell>
          <cell r="E680">
            <v>53000</v>
          </cell>
          <cell r="F680">
            <v>1964180</v>
          </cell>
          <cell r="G680">
            <v>8900</v>
          </cell>
          <cell r="H680">
            <v>329834</v>
          </cell>
          <cell r="I680">
            <v>44100</v>
          </cell>
          <cell r="J680">
            <v>1634346</v>
          </cell>
          <cell r="K680">
            <v>0</v>
          </cell>
          <cell r="L680">
            <v>0</v>
          </cell>
          <cell r="M680" t="str">
            <v>#.21</v>
          </cell>
        </row>
        <row r="681">
          <cell r="A681" t="str">
            <v>양생(비닐)</v>
          </cell>
          <cell r="C681" t="str">
            <v>M2</v>
          </cell>
          <cell r="D681">
            <v>48.54</v>
          </cell>
          <cell r="E681">
            <v>900</v>
          </cell>
          <cell r="F681">
            <v>43686</v>
          </cell>
          <cell r="G681">
            <v>700</v>
          </cell>
          <cell r="H681">
            <v>33978</v>
          </cell>
          <cell r="I681">
            <v>200</v>
          </cell>
          <cell r="J681">
            <v>9708</v>
          </cell>
          <cell r="K681">
            <v>0</v>
          </cell>
          <cell r="L681">
            <v>0</v>
          </cell>
          <cell r="M681" t="str">
            <v>No.8</v>
          </cell>
        </row>
        <row r="683">
          <cell r="A683" t="str">
            <v>6. 운 반 공</v>
          </cell>
          <cell r="F683">
            <v>7801533</v>
          </cell>
          <cell r="H683">
            <v>1810600</v>
          </cell>
          <cell r="J683">
            <v>1975200</v>
          </cell>
          <cell r="L683">
            <v>4015733</v>
          </cell>
        </row>
        <row r="684">
          <cell r="A684" t="str">
            <v>철근운반</v>
          </cell>
          <cell r="C684" t="str">
            <v>TON</v>
          </cell>
          <cell r="D684">
            <v>5.157</v>
          </cell>
          <cell r="E684">
            <v>9000</v>
          </cell>
          <cell r="F684">
            <v>46413</v>
          </cell>
          <cell r="G684">
            <v>0</v>
          </cell>
          <cell r="H684">
            <v>0</v>
          </cell>
          <cell r="I684">
            <v>0</v>
          </cell>
          <cell r="J684">
            <v>0</v>
          </cell>
          <cell r="K684">
            <v>9000</v>
          </cell>
          <cell r="L684">
            <v>46413</v>
          </cell>
          <cell r="M684" t="str">
            <v>#.15</v>
          </cell>
        </row>
        <row r="685">
          <cell r="A685" t="str">
            <v>주철관 운반</v>
          </cell>
          <cell r="B685" t="str">
            <v>Φ350M/M</v>
          </cell>
          <cell r="C685" t="str">
            <v>본</v>
          </cell>
          <cell r="D685">
            <v>379</v>
          </cell>
          <cell r="E685">
            <v>3300</v>
          </cell>
          <cell r="F685">
            <v>1250700</v>
          </cell>
          <cell r="G685">
            <v>0</v>
          </cell>
          <cell r="H685">
            <v>0</v>
          </cell>
          <cell r="I685">
            <v>0</v>
          </cell>
          <cell r="J685">
            <v>0</v>
          </cell>
          <cell r="K685">
            <v>3300</v>
          </cell>
          <cell r="L685">
            <v>1250700</v>
          </cell>
          <cell r="M685" t="str">
            <v>#.23</v>
          </cell>
        </row>
        <row r="686">
          <cell r="A686" t="str">
            <v>주철관 운반</v>
          </cell>
          <cell r="B686" t="str">
            <v>이형관</v>
          </cell>
          <cell r="C686" t="str">
            <v>KG</v>
          </cell>
          <cell r="D686">
            <v>4965.2</v>
          </cell>
          <cell r="E686">
            <v>100</v>
          </cell>
          <cell r="F686">
            <v>496520</v>
          </cell>
          <cell r="G686">
            <v>0</v>
          </cell>
          <cell r="H686">
            <v>0</v>
          </cell>
          <cell r="I686">
            <v>0</v>
          </cell>
          <cell r="J686">
            <v>0</v>
          </cell>
          <cell r="K686">
            <v>100</v>
          </cell>
          <cell r="L686">
            <v>496520</v>
          </cell>
          <cell r="M686" t="str">
            <v>#.17</v>
          </cell>
        </row>
        <row r="687">
          <cell r="A687" t="str">
            <v>보조기층운반</v>
          </cell>
          <cell r="C687" t="str">
            <v>M3</v>
          </cell>
          <cell r="D687">
            <v>823</v>
          </cell>
          <cell r="E687">
            <v>7300</v>
          </cell>
          <cell r="F687">
            <v>6007900</v>
          </cell>
          <cell r="G687">
            <v>2200</v>
          </cell>
          <cell r="H687">
            <v>1810600</v>
          </cell>
          <cell r="I687">
            <v>2400</v>
          </cell>
          <cell r="J687">
            <v>1975200</v>
          </cell>
          <cell r="K687">
            <v>2700</v>
          </cell>
          <cell r="L687">
            <v>2222100</v>
          </cell>
          <cell r="M687" t="str">
            <v>#.18</v>
          </cell>
        </row>
        <row r="707">
          <cell r="A707" t="str">
            <v>⊙D-LINE  사급자재비</v>
          </cell>
          <cell r="C707" t="str">
            <v>식</v>
          </cell>
          <cell r="D707">
            <v>1</v>
          </cell>
          <cell r="F707">
            <v>52413900</v>
          </cell>
          <cell r="H707">
            <v>52413900</v>
          </cell>
          <cell r="J707">
            <v>0</v>
          </cell>
          <cell r="L707">
            <v>0</v>
          </cell>
        </row>
        <row r="709">
          <cell r="A709" t="str">
            <v>모  래</v>
          </cell>
          <cell r="C709" t="str">
            <v>M3</v>
          </cell>
          <cell r="D709">
            <v>610</v>
          </cell>
          <cell r="E709">
            <v>17000</v>
          </cell>
          <cell r="F709">
            <v>10370000</v>
          </cell>
          <cell r="G709">
            <v>17000</v>
          </cell>
          <cell r="H709">
            <v>10370000</v>
          </cell>
          <cell r="I709">
            <v>0</v>
          </cell>
          <cell r="J709">
            <v>0</v>
          </cell>
          <cell r="K709">
            <v>0</v>
          </cell>
          <cell r="L709">
            <v>0</v>
          </cell>
        </row>
        <row r="710">
          <cell r="A710" t="str">
            <v>자  갈</v>
          </cell>
          <cell r="C710" t="str">
            <v>M3</v>
          </cell>
          <cell r="D710">
            <v>0.54</v>
          </cell>
          <cell r="E710">
            <v>7000</v>
          </cell>
          <cell r="F710">
            <v>3780</v>
          </cell>
          <cell r="G710">
            <v>7000</v>
          </cell>
          <cell r="H710">
            <v>3780</v>
          </cell>
          <cell r="I710">
            <v>0</v>
          </cell>
          <cell r="J710">
            <v>0</v>
          </cell>
          <cell r="K710">
            <v>0</v>
          </cell>
          <cell r="L710">
            <v>0</v>
          </cell>
        </row>
        <row r="711">
          <cell r="A711" t="str">
            <v>아스팔트유제</v>
          </cell>
          <cell r="B711" t="str">
            <v>RSC-4</v>
          </cell>
          <cell r="C711" t="str">
            <v>DRUM</v>
          </cell>
          <cell r="D711">
            <v>5.13</v>
          </cell>
          <cell r="E711">
            <v>52000</v>
          </cell>
          <cell r="F711">
            <v>266760</v>
          </cell>
          <cell r="G711">
            <v>52000</v>
          </cell>
          <cell r="H711">
            <v>266760</v>
          </cell>
          <cell r="I711">
            <v>0</v>
          </cell>
          <cell r="J711">
            <v>0</v>
          </cell>
          <cell r="K711">
            <v>0</v>
          </cell>
          <cell r="L711">
            <v>0</v>
          </cell>
        </row>
        <row r="712">
          <cell r="A712" t="str">
            <v>아스팔트유제</v>
          </cell>
          <cell r="B712" t="str">
            <v>MC-1</v>
          </cell>
          <cell r="C712" t="str">
            <v>DRUM</v>
          </cell>
          <cell r="D712">
            <v>10.27</v>
          </cell>
          <cell r="E712">
            <v>58000</v>
          </cell>
          <cell r="F712">
            <v>595660</v>
          </cell>
          <cell r="G712">
            <v>58000</v>
          </cell>
          <cell r="H712">
            <v>595660</v>
          </cell>
          <cell r="I712">
            <v>0</v>
          </cell>
          <cell r="J712">
            <v>0</v>
          </cell>
          <cell r="K712">
            <v>0</v>
          </cell>
          <cell r="L712">
            <v>0</v>
          </cell>
        </row>
        <row r="713">
          <cell r="A713" t="str">
            <v>주철관 이형관</v>
          </cell>
          <cell r="B713" t="str">
            <v>D300M/M이상 D600M/M이하</v>
          </cell>
          <cell r="C713" t="str">
            <v>KG</v>
          </cell>
          <cell r="D713">
            <v>4965.2</v>
          </cell>
          <cell r="E713">
            <v>2500</v>
          </cell>
          <cell r="F713">
            <v>12413000</v>
          </cell>
          <cell r="G713">
            <v>2500</v>
          </cell>
          <cell r="H713">
            <v>12413000</v>
          </cell>
          <cell r="I713">
            <v>0</v>
          </cell>
          <cell r="J713">
            <v>0</v>
          </cell>
          <cell r="K713">
            <v>0</v>
          </cell>
          <cell r="L713">
            <v>0</v>
          </cell>
        </row>
        <row r="714">
          <cell r="A714" t="str">
            <v>이중벽 P.E관</v>
          </cell>
          <cell r="B714" t="str">
            <v>Φ250M/M</v>
          </cell>
          <cell r="C714" t="str">
            <v>본</v>
          </cell>
          <cell r="D714">
            <v>1</v>
          </cell>
          <cell r="E714">
            <v>127200</v>
          </cell>
          <cell r="F714">
            <v>127200</v>
          </cell>
          <cell r="G714">
            <v>127200</v>
          </cell>
          <cell r="H714">
            <v>127200</v>
          </cell>
          <cell r="I714">
            <v>0</v>
          </cell>
          <cell r="J714">
            <v>0</v>
          </cell>
          <cell r="K714">
            <v>0</v>
          </cell>
          <cell r="L714">
            <v>0</v>
          </cell>
        </row>
        <row r="715">
          <cell r="A715" t="str">
            <v>이중벽 P.E관</v>
          </cell>
          <cell r="B715" t="str">
            <v>Φ350M/M</v>
          </cell>
          <cell r="C715" t="str">
            <v>본</v>
          </cell>
          <cell r="D715">
            <v>2</v>
          </cell>
          <cell r="E715">
            <v>201600</v>
          </cell>
          <cell r="F715">
            <v>403200</v>
          </cell>
          <cell r="G715">
            <v>201600</v>
          </cell>
          <cell r="H715">
            <v>403200</v>
          </cell>
          <cell r="I715">
            <v>0</v>
          </cell>
          <cell r="J715">
            <v>0</v>
          </cell>
          <cell r="K715">
            <v>0</v>
          </cell>
          <cell r="L715">
            <v>0</v>
          </cell>
        </row>
        <row r="716">
          <cell r="A716" t="str">
            <v>P.E관(5회 사용)</v>
          </cell>
          <cell r="B716" t="str">
            <v>Φ500M/M</v>
          </cell>
          <cell r="C716" t="str">
            <v>본</v>
          </cell>
          <cell r="D716">
            <v>5</v>
          </cell>
          <cell r="E716">
            <v>435000</v>
          </cell>
          <cell r="F716">
            <v>2175000</v>
          </cell>
          <cell r="G716">
            <v>435000</v>
          </cell>
          <cell r="H716">
            <v>2175000</v>
          </cell>
          <cell r="I716">
            <v>0</v>
          </cell>
          <cell r="J716">
            <v>0</v>
          </cell>
          <cell r="K716">
            <v>0</v>
          </cell>
          <cell r="L716">
            <v>0</v>
          </cell>
        </row>
        <row r="717">
          <cell r="A717" t="str">
            <v>P.E관(5회 사용)</v>
          </cell>
          <cell r="B717" t="str">
            <v>Φ1000M/M</v>
          </cell>
          <cell r="C717" t="str">
            <v>본</v>
          </cell>
          <cell r="D717">
            <v>6</v>
          </cell>
          <cell r="E717">
            <v>948400</v>
          </cell>
          <cell r="F717">
            <v>5690400</v>
          </cell>
          <cell r="G717">
            <v>948400</v>
          </cell>
          <cell r="H717">
            <v>5690400</v>
          </cell>
          <cell r="I717">
            <v>0</v>
          </cell>
          <cell r="J717">
            <v>0</v>
          </cell>
          <cell r="K717">
            <v>0</v>
          </cell>
          <cell r="L717">
            <v>0</v>
          </cell>
        </row>
        <row r="718">
          <cell r="A718" t="str">
            <v>이중벽 P.E관 지수단관</v>
          </cell>
          <cell r="B718" t="str">
            <v>Φ250M/M</v>
          </cell>
          <cell r="C718" t="str">
            <v>EA</v>
          </cell>
          <cell r="D718">
            <v>1</v>
          </cell>
          <cell r="E718">
            <v>34900</v>
          </cell>
          <cell r="F718">
            <v>34900</v>
          </cell>
          <cell r="G718">
            <v>34900</v>
          </cell>
          <cell r="H718">
            <v>34900</v>
          </cell>
          <cell r="I718">
            <v>0</v>
          </cell>
          <cell r="J718">
            <v>0</v>
          </cell>
          <cell r="K718">
            <v>0</v>
          </cell>
          <cell r="L718">
            <v>0</v>
          </cell>
        </row>
        <row r="719">
          <cell r="A719" t="str">
            <v>이중벽 P.E관 지수단관</v>
          </cell>
          <cell r="B719" t="str">
            <v>Φ350M/M</v>
          </cell>
          <cell r="C719" t="str">
            <v>EA</v>
          </cell>
          <cell r="D719">
            <v>1</v>
          </cell>
          <cell r="E719">
            <v>55500</v>
          </cell>
          <cell r="F719">
            <v>55500</v>
          </cell>
          <cell r="G719">
            <v>55500</v>
          </cell>
          <cell r="H719">
            <v>55500</v>
          </cell>
          <cell r="I719">
            <v>0</v>
          </cell>
          <cell r="J719">
            <v>0</v>
          </cell>
          <cell r="K719">
            <v>0</v>
          </cell>
          <cell r="L719">
            <v>0</v>
          </cell>
        </row>
        <row r="720">
          <cell r="A720" t="str">
            <v>원심력철근콘크리트관</v>
          </cell>
          <cell r="B720" t="str">
            <v>보통관 600*50(MM)</v>
          </cell>
          <cell r="C720" t="str">
            <v>본</v>
          </cell>
          <cell r="D720">
            <v>60</v>
          </cell>
          <cell r="E720">
            <v>66900</v>
          </cell>
          <cell r="F720">
            <v>4014000</v>
          </cell>
          <cell r="G720">
            <v>66900</v>
          </cell>
          <cell r="H720">
            <v>4014000</v>
          </cell>
          <cell r="I720">
            <v>0</v>
          </cell>
          <cell r="J720">
            <v>0</v>
          </cell>
          <cell r="K720">
            <v>0</v>
          </cell>
          <cell r="L720">
            <v>0</v>
          </cell>
        </row>
        <row r="721">
          <cell r="A721" t="str">
            <v>보조기층제</v>
          </cell>
          <cell r="C721" t="str">
            <v>M3</v>
          </cell>
          <cell r="D721">
            <v>823</v>
          </cell>
          <cell r="E721">
            <v>6300</v>
          </cell>
          <cell r="F721">
            <v>5184900</v>
          </cell>
          <cell r="G721">
            <v>6300</v>
          </cell>
          <cell r="H721">
            <v>5184900</v>
          </cell>
          <cell r="I721">
            <v>0</v>
          </cell>
          <cell r="J721">
            <v>0</v>
          </cell>
          <cell r="K721">
            <v>0</v>
          </cell>
          <cell r="L721">
            <v>0</v>
          </cell>
        </row>
        <row r="722">
          <cell r="A722" t="str">
            <v>주철관 접합부품(K.P메카니칼접합)</v>
          </cell>
          <cell r="B722" t="str">
            <v>D=150MM</v>
          </cell>
          <cell r="C722" t="str">
            <v>SET</v>
          </cell>
          <cell r="D722">
            <v>8</v>
          </cell>
          <cell r="E722">
            <v>9400</v>
          </cell>
          <cell r="F722">
            <v>75200</v>
          </cell>
          <cell r="G722">
            <v>9400</v>
          </cell>
          <cell r="H722">
            <v>75200</v>
          </cell>
          <cell r="I722">
            <v>0</v>
          </cell>
          <cell r="J722">
            <v>0</v>
          </cell>
          <cell r="K722">
            <v>0</v>
          </cell>
          <cell r="L722">
            <v>0</v>
          </cell>
        </row>
        <row r="723">
          <cell r="A723" t="str">
            <v>주철관 접합부품(K.P메카니칼접합)</v>
          </cell>
          <cell r="B723" t="str">
            <v>D=350MM</v>
          </cell>
          <cell r="C723" t="str">
            <v>SET</v>
          </cell>
          <cell r="D723">
            <v>457</v>
          </cell>
          <cell r="E723">
            <v>24000</v>
          </cell>
          <cell r="F723">
            <v>10968000</v>
          </cell>
          <cell r="G723">
            <v>24000</v>
          </cell>
          <cell r="H723">
            <v>10968000</v>
          </cell>
          <cell r="I723">
            <v>0</v>
          </cell>
          <cell r="J723">
            <v>0</v>
          </cell>
          <cell r="K723">
            <v>0</v>
          </cell>
          <cell r="L723">
            <v>0</v>
          </cell>
        </row>
        <row r="724">
          <cell r="A724" t="str">
            <v>주철관 접합부품(플랜지접합)</v>
          </cell>
          <cell r="B724" t="str">
            <v>D=100MM</v>
          </cell>
          <cell r="C724" t="str">
            <v>SET</v>
          </cell>
          <cell r="D724">
            <v>8</v>
          </cell>
          <cell r="E724">
            <v>1400</v>
          </cell>
          <cell r="F724">
            <v>11200</v>
          </cell>
          <cell r="G724">
            <v>1400</v>
          </cell>
          <cell r="H724">
            <v>11200</v>
          </cell>
          <cell r="I724">
            <v>0</v>
          </cell>
          <cell r="J724">
            <v>0</v>
          </cell>
          <cell r="K724">
            <v>0</v>
          </cell>
          <cell r="L724">
            <v>0</v>
          </cell>
        </row>
        <row r="725">
          <cell r="A725" t="str">
            <v>주철관 접합부품(플랜지접합)</v>
          </cell>
          <cell r="B725" t="str">
            <v>D=150MM</v>
          </cell>
          <cell r="C725" t="str">
            <v>SET</v>
          </cell>
          <cell r="D725">
            <v>12</v>
          </cell>
          <cell r="E725">
            <v>2100</v>
          </cell>
          <cell r="F725">
            <v>25200</v>
          </cell>
          <cell r="G725">
            <v>2100</v>
          </cell>
          <cell r="H725">
            <v>25200</v>
          </cell>
          <cell r="I725">
            <v>0</v>
          </cell>
          <cell r="J725">
            <v>0</v>
          </cell>
          <cell r="K725">
            <v>0</v>
          </cell>
          <cell r="L725">
            <v>0</v>
          </cell>
        </row>
        <row r="729">
          <cell r="A729" t="str">
            <v>Ⅴ.E-LINE차집관로(하원→월평P/S)</v>
          </cell>
          <cell r="C729" t="str">
            <v>식</v>
          </cell>
          <cell r="D729">
            <v>1</v>
          </cell>
          <cell r="F729">
            <v>199308290</v>
          </cell>
          <cell r="H729">
            <v>103246109</v>
          </cell>
          <cell r="J729">
            <v>66128312</v>
          </cell>
          <cell r="L729">
            <v>29933869</v>
          </cell>
        </row>
        <row r="731">
          <cell r="A731" t="str">
            <v>1. 토    공</v>
          </cell>
          <cell r="F731">
            <v>172058015</v>
          </cell>
          <cell r="H731">
            <v>96550217</v>
          </cell>
          <cell r="J731">
            <v>48248683</v>
          </cell>
          <cell r="L731">
            <v>27259115</v>
          </cell>
        </row>
        <row r="732">
          <cell r="A732" t="str">
            <v>터파기:보조기층</v>
          </cell>
          <cell r="B732" t="str">
            <v>B.H 0.7㎥</v>
          </cell>
          <cell r="C732" t="str">
            <v>M3</v>
          </cell>
          <cell r="D732">
            <v>664.55</v>
          </cell>
          <cell r="E732">
            <v>1100</v>
          </cell>
          <cell r="F732">
            <v>731005</v>
          </cell>
          <cell r="G732">
            <v>300</v>
          </cell>
          <cell r="H732">
            <v>199365</v>
          </cell>
          <cell r="I732">
            <v>400</v>
          </cell>
          <cell r="J732">
            <v>265820</v>
          </cell>
          <cell r="K732">
            <v>400</v>
          </cell>
          <cell r="L732">
            <v>265820</v>
          </cell>
          <cell r="M732" t="str">
            <v>#.1</v>
          </cell>
        </row>
        <row r="733">
          <cell r="A733" t="str">
            <v>터파기:토사(육상),기계80+인력20</v>
          </cell>
          <cell r="B733" t="str">
            <v>B.H 0.7㎥</v>
          </cell>
          <cell r="C733" t="str">
            <v>M3</v>
          </cell>
          <cell r="D733">
            <v>1469.83</v>
          </cell>
          <cell r="E733">
            <v>2000</v>
          </cell>
          <cell r="F733">
            <v>2939660</v>
          </cell>
          <cell r="G733">
            <v>100</v>
          </cell>
          <cell r="H733">
            <v>146983</v>
          </cell>
          <cell r="I733">
            <v>1600</v>
          </cell>
          <cell r="J733">
            <v>2351728</v>
          </cell>
          <cell r="K733">
            <v>300</v>
          </cell>
          <cell r="L733">
            <v>440949</v>
          </cell>
          <cell r="M733" t="str">
            <v>#.2</v>
          </cell>
        </row>
        <row r="734">
          <cell r="A734" t="str">
            <v>기계터파기(연암)</v>
          </cell>
          <cell r="B734" t="str">
            <v>B.H0.7+브레이커</v>
          </cell>
          <cell r="C734" t="str">
            <v>M3</v>
          </cell>
          <cell r="D734">
            <v>1558.56</v>
          </cell>
          <cell r="E734">
            <v>18400</v>
          </cell>
          <cell r="F734">
            <v>28677504</v>
          </cell>
          <cell r="G734">
            <v>2800</v>
          </cell>
          <cell r="H734">
            <v>4363968</v>
          </cell>
          <cell r="I734">
            <v>7300</v>
          </cell>
          <cell r="J734">
            <v>11377488</v>
          </cell>
          <cell r="K734">
            <v>8300</v>
          </cell>
          <cell r="L734">
            <v>12936048</v>
          </cell>
          <cell r="M734" t="str">
            <v>#.3</v>
          </cell>
        </row>
        <row r="735">
          <cell r="A735" t="str">
            <v>터파기(인력)</v>
          </cell>
          <cell r="B735" t="str">
            <v>토사,0-1m</v>
          </cell>
          <cell r="C735" t="str">
            <v>M3</v>
          </cell>
          <cell r="D735">
            <v>4.68</v>
          </cell>
          <cell r="E735">
            <v>8800</v>
          </cell>
          <cell r="F735">
            <v>41184</v>
          </cell>
          <cell r="G735">
            <v>0</v>
          </cell>
          <cell r="H735">
            <v>0</v>
          </cell>
          <cell r="I735">
            <v>8800</v>
          </cell>
          <cell r="J735">
            <v>41184</v>
          </cell>
          <cell r="K735">
            <v>0</v>
          </cell>
          <cell r="L735">
            <v>0</v>
          </cell>
          <cell r="M735" t="str">
            <v>No.54</v>
          </cell>
        </row>
        <row r="736">
          <cell r="A736" t="str">
            <v>되메우기 및 다짐</v>
          </cell>
          <cell r="B736" t="str">
            <v>B.H 0.7+플래이트 콤펙터</v>
          </cell>
          <cell r="C736" t="str">
            <v>M3</v>
          </cell>
          <cell r="D736">
            <v>2576.91</v>
          </cell>
          <cell r="E736">
            <v>3500</v>
          </cell>
          <cell r="F736">
            <v>9019185</v>
          </cell>
          <cell r="G736">
            <v>400</v>
          </cell>
          <cell r="H736">
            <v>1030764</v>
          </cell>
          <cell r="I736">
            <v>2600</v>
          </cell>
          <cell r="J736">
            <v>6699966</v>
          </cell>
          <cell r="K736">
            <v>500</v>
          </cell>
          <cell r="L736">
            <v>1288455</v>
          </cell>
          <cell r="M736" t="str">
            <v>#.4</v>
          </cell>
        </row>
        <row r="737">
          <cell r="A737" t="str">
            <v>사토운반:내부운반</v>
          </cell>
          <cell r="B737" t="str">
            <v>B.H0.7 + D.T15</v>
          </cell>
          <cell r="C737" t="str">
            <v>M3</v>
          </cell>
          <cell r="D737">
            <v>437.75</v>
          </cell>
          <cell r="E737">
            <v>2500</v>
          </cell>
          <cell r="F737">
            <v>1094375</v>
          </cell>
          <cell r="G737">
            <v>900</v>
          </cell>
          <cell r="H737">
            <v>393975</v>
          </cell>
          <cell r="I737">
            <v>700</v>
          </cell>
          <cell r="J737">
            <v>306425</v>
          </cell>
          <cell r="K737">
            <v>900</v>
          </cell>
          <cell r="L737">
            <v>393975</v>
          </cell>
          <cell r="M737" t="str">
            <v>#.24</v>
          </cell>
        </row>
        <row r="738">
          <cell r="A738" t="str">
            <v>사토운반:연암</v>
          </cell>
          <cell r="B738" t="str">
            <v>B.H0.7 + D.T15</v>
          </cell>
          <cell r="C738" t="str">
            <v>M3</v>
          </cell>
          <cell r="D738">
            <v>1558.56</v>
          </cell>
          <cell r="E738">
            <v>12000</v>
          </cell>
          <cell r="F738">
            <v>18702720</v>
          </cell>
          <cell r="G738">
            <v>4500</v>
          </cell>
          <cell r="H738">
            <v>7013520</v>
          </cell>
          <cell r="I738">
            <v>3500</v>
          </cell>
          <cell r="J738">
            <v>5454960</v>
          </cell>
          <cell r="K738">
            <v>4000</v>
          </cell>
          <cell r="L738">
            <v>6234240</v>
          </cell>
          <cell r="M738" t="str">
            <v>#.7</v>
          </cell>
        </row>
        <row r="739">
          <cell r="A739" t="str">
            <v>모래부설 및 다짐(B.H 0.7M3,관로기초)</v>
          </cell>
          <cell r="B739" t="str">
            <v>기계90%+인력10%</v>
          </cell>
          <cell r="C739" t="str">
            <v>M3</v>
          </cell>
          <cell r="D739">
            <v>245.53</v>
          </cell>
          <cell r="E739">
            <v>2300</v>
          </cell>
          <cell r="F739">
            <v>564719</v>
          </cell>
          <cell r="G739">
            <v>200</v>
          </cell>
          <cell r="H739">
            <v>49106</v>
          </cell>
          <cell r="I739">
            <v>1600</v>
          </cell>
          <cell r="J739">
            <v>392848</v>
          </cell>
          <cell r="K739">
            <v>500</v>
          </cell>
          <cell r="L739">
            <v>122765</v>
          </cell>
          <cell r="M739" t="str">
            <v>#.8</v>
          </cell>
        </row>
        <row r="740">
          <cell r="A740" t="str">
            <v>바닥면 고르기</v>
          </cell>
          <cell r="B740" t="str">
            <v>연암</v>
          </cell>
          <cell r="C740" t="str">
            <v>M2</v>
          </cell>
          <cell r="D740">
            <v>1066.17</v>
          </cell>
          <cell r="E740">
            <v>5400</v>
          </cell>
          <cell r="F740">
            <v>5757318</v>
          </cell>
          <cell r="G740">
            <v>500</v>
          </cell>
          <cell r="H740">
            <v>533085</v>
          </cell>
          <cell r="I740">
            <v>4600</v>
          </cell>
          <cell r="J740">
            <v>4904382</v>
          </cell>
          <cell r="K740">
            <v>300</v>
          </cell>
          <cell r="L740">
            <v>319851</v>
          </cell>
          <cell r="M740" t="str">
            <v>No.2</v>
          </cell>
        </row>
        <row r="741">
          <cell r="A741" t="str">
            <v>아스팔트포장 절단</v>
          </cell>
          <cell r="C741" t="str">
            <v>M</v>
          </cell>
          <cell r="D741">
            <v>2499.4</v>
          </cell>
          <cell r="E741">
            <v>1800</v>
          </cell>
          <cell r="F741">
            <v>4498920</v>
          </cell>
          <cell r="G741">
            <v>900</v>
          </cell>
          <cell r="H741">
            <v>2249460</v>
          </cell>
          <cell r="I741">
            <v>800</v>
          </cell>
          <cell r="J741">
            <v>1999520</v>
          </cell>
          <cell r="K741">
            <v>100</v>
          </cell>
          <cell r="L741">
            <v>249940</v>
          </cell>
          <cell r="M741" t="str">
            <v>No.3</v>
          </cell>
        </row>
        <row r="742">
          <cell r="A742" t="str">
            <v>아스팔트포장 파취</v>
          </cell>
          <cell r="B742" t="str">
            <v>기계</v>
          </cell>
          <cell r="C742" t="str">
            <v>M3</v>
          </cell>
          <cell r="D742">
            <v>343.73</v>
          </cell>
          <cell r="E742">
            <v>15300</v>
          </cell>
          <cell r="F742">
            <v>5259069</v>
          </cell>
          <cell r="G742">
            <v>2300</v>
          </cell>
          <cell r="H742">
            <v>790579</v>
          </cell>
          <cell r="I742">
            <v>6300</v>
          </cell>
          <cell r="J742">
            <v>2165499</v>
          </cell>
          <cell r="K742">
            <v>6700</v>
          </cell>
          <cell r="L742">
            <v>2302991</v>
          </cell>
          <cell r="M742" t="str">
            <v>#.10</v>
          </cell>
        </row>
        <row r="743">
          <cell r="A743" t="str">
            <v>아스팔트 포장포설</v>
          </cell>
          <cell r="B743" t="str">
            <v>기층10cm+표층5cm</v>
          </cell>
          <cell r="C743" t="str">
            <v>a</v>
          </cell>
          <cell r="D743">
            <v>22.92</v>
          </cell>
          <cell r="E743">
            <v>3812100</v>
          </cell>
          <cell r="F743">
            <v>87373332</v>
          </cell>
          <cell r="G743">
            <v>3372300</v>
          </cell>
          <cell r="H743">
            <v>77293116</v>
          </cell>
          <cell r="I743">
            <v>409100</v>
          </cell>
          <cell r="J743">
            <v>9376572</v>
          </cell>
          <cell r="K743">
            <v>30700</v>
          </cell>
          <cell r="L743">
            <v>703644</v>
          </cell>
          <cell r="M743" t="str">
            <v>No.4</v>
          </cell>
        </row>
        <row r="744">
          <cell r="A744" t="str">
            <v>보조기층포설 및 다짐</v>
          </cell>
          <cell r="B744" t="str">
            <v>T=30cm</v>
          </cell>
          <cell r="C744" t="str">
            <v>M3</v>
          </cell>
          <cell r="D744">
            <v>652.70000000000005</v>
          </cell>
          <cell r="E744">
            <v>2800</v>
          </cell>
          <cell r="F744">
            <v>1827560</v>
          </cell>
          <cell r="G744">
            <v>400</v>
          </cell>
          <cell r="H744">
            <v>261080</v>
          </cell>
          <cell r="I744">
            <v>1700</v>
          </cell>
          <cell r="J744">
            <v>1109590</v>
          </cell>
          <cell r="K744">
            <v>700</v>
          </cell>
          <cell r="L744">
            <v>456890</v>
          </cell>
          <cell r="M744" t="str">
            <v>#.11</v>
          </cell>
        </row>
        <row r="745">
          <cell r="A745" t="str">
            <v>폐기물운반</v>
          </cell>
          <cell r="B745" t="str">
            <v>B.H0.7 + D.T15</v>
          </cell>
          <cell r="C745" t="str">
            <v>M3</v>
          </cell>
          <cell r="D745">
            <v>351.63</v>
          </cell>
          <cell r="E745">
            <v>12300</v>
          </cell>
          <cell r="F745">
            <v>4325049</v>
          </cell>
          <cell r="G745">
            <v>4600</v>
          </cell>
          <cell r="H745">
            <v>1617498</v>
          </cell>
          <cell r="I745">
            <v>3500</v>
          </cell>
          <cell r="J745">
            <v>1230705</v>
          </cell>
          <cell r="K745">
            <v>4200</v>
          </cell>
          <cell r="L745">
            <v>1476846</v>
          </cell>
          <cell r="M745" t="str">
            <v>#.12</v>
          </cell>
        </row>
        <row r="746">
          <cell r="A746" t="str">
            <v>콘크리트포장 절단</v>
          </cell>
          <cell r="C746" t="str">
            <v>M</v>
          </cell>
          <cell r="D746">
            <v>50</v>
          </cell>
          <cell r="E746">
            <v>2000</v>
          </cell>
          <cell r="F746">
            <v>100000</v>
          </cell>
          <cell r="G746">
            <v>900</v>
          </cell>
          <cell r="H746">
            <v>45000</v>
          </cell>
          <cell r="I746">
            <v>1000</v>
          </cell>
          <cell r="J746">
            <v>50000</v>
          </cell>
          <cell r="K746">
            <v>100</v>
          </cell>
          <cell r="L746">
            <v>5000</v>
          </cell>
          <cell r="M746" t="str">
            <v>No.5</v>
          </cell>
        </row>
        <row r="747">
          <cell r="A747" t="str">
            <v>콘크리트포장 깨기</v>
          </cell>
          <cell r="B747" t="str">
            <v>T=30cm미만</v>
          </cell>
          <cell r="C747" t="str">
            <v>M3</v>
          </cell>
          <cell r="D747">
            <v>7.9</v>
          </cell>
          <cell r="E747">
            <v>15200</v>
          </cell>
          <cell r="F747">
            <v>120080</v>
          </cell>
          <cell r="G747">
            <v>2200</v>
          </cell>
          <cell r="H747">
            <v>17380</v>
          </cell>
          <cell r="I747">
            <v>6300</v>
          </cell>
          <cell r="J747">
            <v>49770</v>
          </cell>
          <cell r="K747">
            <v>6700</v>
          </cell>
          <cell r="L747">
            <v>52930</v>
          </cell>
          <cell r="M747" t="str">
            <v>#.13</v>
          </cell>
        </row>
        <row r="748">
          <cell r="A748" t="str">
            <v>콘크리트포장 포설</v>
          </cell>
          <cell r="B748" t="str">
            <v>T=20cm</v>
          </cell>
          <cell r="C748" t="str">
            <v>M3</v>
          </cell>
          <cell r="D748">
            <v>7.9</v>
          </cell>
          <cell r="E748">
            <v>103500</v>
          </cell>
          <cell r="F748">
            <v>817650</v>
          </cell>
          <cell r="G748">
            <v>52500</v>
          </cell>
          <cell r="H748">
            <v>414750</v>
          </cell>
          <cell r="I748">
            <v>51000</v>
          </cell>
          <cell r="J748">
            <v>402900</v>
          </cell>
          <cell r="K748">
            <v>0</v>
          </cell>
          <cell r="L748">
            <v>0</v>
          </cell>
          <cell r="M748" t="str">
            <v>No.6</v>
          </cell>
        </row>
        <row r="749">
          <cell r="A749" t="str">
            <v>모래부설(B.H 0.7M3)</v>
          </cell>
          <cell r="B749" t="str">
            <v>기계90%+인력10%</v>
          </cell>
          <cell r="C749" t="str">
            <v>M3</v>
          </cell>
          <cell r="D749">
            <v>1.19</v>
          </cell>
          <cell r="E749">
            <v>1300</v>
          </cell>
          <cell r="F749">
            <v>1547</v>
          </cell>
          <cell r="G749">
            <v>200</v>
          </cell>
          <cell r="H749">
            <v>238</v>
          </cell>
          <cell r="I749">
            <v>700</v>
          </cell>
          <cell r="J749">
            <v>833</v>
          </cell>
          <cell r="K749">
            <v>400</v>
          </cell>
          <cell r="L749">
            <v>476</v>
          </cell>
          <cell r="M749" t="str">
            <v>#.14</v>
          </cell>
        </row>
        <row r="750">
          <cell r="A750" t="str">
            <v>와이어메쉬깔기</v>
          </cell>
          <cell r="B750" t="str">
            <v>#8X100X100</v>
          </cell>
          <cell r="C750" t="str">
            <v>M2</v>
          </cell>
          <cell r="D750">
            <v>39.5</v>
          </cell>
          <cell r="E750">
            <v>3000</v>
          </cell>
          <cell r="F750">
            <v>118500</v>
          </cell>
          <cell r="G750">
            <v>2000</v>
          </cell>
          <cell r="H750">
            <v>79000</v>
          </cell>
          <cell r="I750">
            <v>1000</v>
          </cell>
          <cell r="J750">
            <v>39500</v>
          </cell>
          <cell r="K750">
            <v>0</v>
          </cell>
          <cell r="L750">
            <v>0</v>
          </cell>
          <cell r="M750" t="str">
            <v>No.7</v>
          </cell>
        </row>
        <row r="751">
          <cell r="A751" t="str">
            <v>보조기층포설 및 다짐</v>
          </cell>
          <cell r="B751" t="str">
            <v>T=30cm</v>
          </cell>
          <cell r="C751" t="str">
            <v>M3</v>
          </cell>
          <cell r="D751">
            <v>11.85</v>
          </cell>
          <cell r="E751">
            <v>2800</v>
          </cell>
          <cell r="F751">
            <v>33180</v>
          </cell>
          <cell r="G751">
            <v>400</v>
          </cell>
          <cell r="H751">
            <v>4740</v>
          </cell>
          <cell r="I751">
            <v>1700</v>
          </cell>
          <cell r="J751">
            <v>20145</v>
          </cell>
          <cell r="K751">
            <v>700</v>
          </cell>
          <cell r="L751">
            <v>8295</v>
          </cell>
          <cell r="M751" t="str">
            <v>#.11</v>
          </cell>
        </row>
        <row r="752">
          <cell r="A752" t="str">
            <v>신축재</v>
          </cell>
          <cell r="B752" t="str">
            <v>T=1.5cm</v>
          </cell>
          <cell r="C752" t="str">
            <v>M2</v>
          </cell>
          <cell r="D752">
            <v>1.58</v>
          </cell>
          <cell r="E752">
            <v>12600</v>
          </cell>
          <cell r="F752">
            <v>19908</v>
          </cell>
          <cell r="G752">
            <v>12000</v>
          </cell>
          <cell r="H752">
            <v>18960</v>
          </cell>
          <cell r="I752">
            <v>600</v>
          </cell>
          <cell r="J752">
            <v>948</v>
          </cell>
          <cell r="K752">
            <v>0</v>
          </cell>
          <cell r="L752">
            <v>0</v>
          </cell>
        </row>
        <row r="753">
          <cell r="A753" t="str">
            <v>양생(비닐)</v>
          </cell>
          <cell r="C753" t="str">
            <v>M2</v>
          </cell>
          <cell r="D753">
            <v>39.5</v>
          </cell>
          <cell r="E753">
            <v>900</v>
          </cell>
          <cell r="F753">
            <v>35550</v>
          </cell>
          <cell r="G753">
            <v>700</v>
          </cell>
          <cell r="H753">
            <v>27650</v>
          </cell>
          <cell r="I753">
            <v>200</v>
          </cell>
          <cell r="J753">
            <v>7900</v>
          </cell>
          <cell r="K753">
            <v>0</v>
          </cell>
          <cell r="L753">
            <v>0</v>
          </cell>
          <cell r="M753" t="str">
            <v>No.8</v>
          </cell>
        </row>
        <row r="755">
          <cell r="A755" t="str">
            <v>2. 관 로 공</v>
          </cell>
          <cell r="F755">
            <v>1170000</v>
          </cell>
          <cell r="H755">
            <v>0</v>
          </cell>
          <cell r="J755">
            <v>1170000</v>
          </cell>
          <cell r="L755">
            <v>0</v>
          </cell>
        </row>
        <row r="756">
          <cell r="A756" t="str">
            <v>이중벽P.E관 접합및부설</v>
          </cell>
          <cell r="B756" t="str">
            <v>Φ300M/M</v>
          </cell>
          <cell r="C756" t="str">
            <v>개소</v>
          </cell>
          <cell r="D756">
            <v>195</v>
          </cell>
          <cell r="E756">
            <v>6000</v>
          </cell>
          <cell r="F756">
            <v>1170000</v>
          </cell>
          <cell r="G756">
            <v>0</v>
          </cell>
          <cell r="H756">
            <v>0</v>
          </cell>
          <cell r="I756">
            <v>6000</v>
          </cell>
          <cell r="J756">
            <v>1170000</v>
          </cell>
          <cell r="K756">
            <v>0</v>
          </cell>
          <cell r="L756">
            <v>0</v>
          </cell>
          <cell r="M756" t="str">
            <v>No.25</v>
          </cell>
        </row>
        <row r="758">
          <cell r="A758" t="str">
            <v>3. 맨 홀 공</v>
          </cell>
          <cell r="F758">
            <v>17141989</v>
          </cell>
          <cell r="H758">
            <v>3700417</v>
          </cell>
          <cell r="J758">
            <v>13390562</v>
          </cell>
          <cell r="L758">
            <v>51010</v>
          </cell>
        </row>
        <row r="759">
          <cell r="A759" t="str">
            <v>레미콘타설</v>
          </cell>
          <cell r="B759" t="str">
            <v>무근구조물</v>
          </cell>
          <cell r="C759" t="str">
            <v>M3</v>
          </cell>
          <cell r="D759">
            <v>17.37</v>
          </cell>
          <cell r="E759">
            <v>16000</v>
          </cell>
          <cell r="F759">
            <v>277920</v>
          </cell>
          <cell r="G759">
            <v>0</v>
          </cell>
          <cell r="H759">
            <v>0</v>
          </cell>
          <cell r="I759">
            <v>16000</v>
          </cell>
          <cell r="J759">
            <v>277920</v>
          </cell>
          <cell r="K759">
            <v>0</v>
          </cell>
          <cell r="L759">
            <v>0</v>
          </cell>
          <cell r="M759" t="str">
            <v>No.10</v>
          </cell>
        </row>
        <row r="760">
          <cell r="A760" t="str">
            <v>레미콘타설</v>
          </cell>
          <cell r="B760" t="str">
            <v>철근구조물</v>
          </cell>
          <cell r="C760" t="str">
            <v>M3</v>
          </cell>
          <cell r="D760">
            <v>63.6</v>
          </cell>
          <cell r="E760">
            <v>21700</v>
          </cell>
          <cell r="F760">
            <v>1380120</v>
          </cell>
          <cell r="G760">
            <v>400</v>
          </cell>
          <cell r="H760">
            <v>25440</v>
          </cell>
          <cell r="I760">
            <v>21000</v>
          </cell>
          <cell r="J760">
            <v>1335600</v>
          </cell>
          <cell r="K760">
            <v>300</v>
          </cell>
          <cell r="L760">
            <v>19080</v>
          </cell>
          <cell r="M760" t="str">
            <v>No.14</v>
          </cell>
        </row>
        <row r="761">
          <cell r="A761" t="str">
            <v>합판거푸집</v>
          </cell>
          <cell r="B761" t="str">
            <v>0-7m:6회</v>
          </cell>
          <cell r="C761" t="str">
            <v>M2</v>
          </cell>
          <cell r="D761">
            <v>18.600000000000001</v>
          </cell>
          <cell r="E761">
            <v>12000</v>
          </cell>
          <cell r="F761">
            <v>223200</v>
          </cell>
          <cell r="G761">
            <v>4000</v>
          </cell>
          <cell r="H761">
            <v>74400</v>
          </cell>
          <cell r="I761">
            <v>8000</v>
          </cell>
          <cell r="J761">
            <v>148800</v>
          </cell>
          <cell r="K761">
            <v>0</v>
          </cell>
          <cell r="L761">
            <v>0</v>
          </cell>
          <cell r="M761" t="str">
            <v>No.11</v>
          </cell>
        </row>
        <row r="762">
          <cell r="A762" t="str">
            <v>합판거푸집</v>
          </cell>
          <cell r="B762" t="str">
            <v>0-7m:3회</v>
          </cell>
          <cell r="C762" t="str">
            <v>M2</v>
          </cell>
          <cell r="D762">
            <v>465.54</v>
          </cell>
          <cell r="E762">
            <v>17100</v>
          </cell>
          <cell r="F762">
            <v>7960734</v>
          </cell>
          <cell r="G762">
            <v>5300</v>
          </cell>
          <cell r="H762">
            <v>2467362</v>
          </cell>
          <cell r="I762">
            <v>11800</v>
          </cell>
          <cell r="J762">
            <v>5493372</v>
          </cell>
          <cell r="K762">
            <v>0</v>
          </cell>
          <cell r="L762">
            <v>0</v>
          </cell>
          <cell r="M762" t="str">
            <v>No.15</v>
          </cell>
        </row>
        <row r="763">
          <cell r="A763" t="str">
            <v>원형 거푸집</v>
          </cell>
          <cell r="B763" t="str">
            <v>3 회</v>
          </cell>
          <cell r="C763" t="str">
            <v>M2</v>
          </cell>
          <cell r="D763">
            <v>38.130000000000003</v>
          </cell>
          <cell r="E763">
            <v>38600</v>
          </cell>
          <cell r="F763">
            <v>1471818</v>
          </cell>
          <cell r="G763">
            <v>11500</v>
          </cell>
          <cell r="H763">
            <v>438495</v>
          </cell>
          <cell r="I763">
            <v>27100</v>
          </cell>
          <cell r="J763">
            <v>1033323</v>
          </cell>
          <cell r="K763">
            <v>0</v>
          </cell>
          <cell r="L763">
            <v>0</v>
          </cell>
          <cell r="M763" t="str">
            <v>No.16</v>
          </cell>
        </row>
        <row r="764">
          <cell r="A764" t="str">
            <v>목재거푸집</v>
          </cell>
          <cell r="B764" t="str">
            <v>0-7m:4회</v>
          </cell>
          <cell r="C764" t="str">
            <v>M2</v>
          </cell>
          <cell r="D764">
            <v>14.34</v>
          </cell>
          <cell r="E764">
            <v>26100</v>
          </cell>
          <cell r="F764">
            <v>374274</v>
          </cell>
          <cell r="G764">
            <v>7100</v>
          </cell>
          <cell r="H764">
            <v>101814</v>
          </cell>
          <cell r="I764">
            <v>19000</v>
          </cell>
          <cell r="J764">
            <v>272460</v>
          </cell>
          <cell r="K764">
            <v>0</v>
          </cell>
          <cell r="L764">
            <v>0</v>
          </cell>
          <cell r="M764" t="str">
            <v>No.32</v>
          </cell>
        </row>
        <row r="765">
          <cell r="A765" t="str">
            <v>시공이음 설치</v>
          </cell>
          <cell r="B765" t="str">
            <v>PVC,B=150X5mm</v>
          </cell>
          <cell r="C765" t="str">
            <v>M</v>
          </cell>
          <cell r="D765">
            <v>136.4</v>
          </cell>
          <cell r="E765">
            <v>13700</v>
          </cell>
          <cell r="F765">
            <v>1868680</v>
          </cell>
          <cell r="G765">
            <v>2400</v>
          </cell>
          <cell r="H765">
            <v>327360</v>
          </cell>
          <cell r="I765">
            <v>11300</v>
          </cell>
          <cell r="J765">
            <v>1541320</v>
          </cell>
          <cell r="K765">
            <v>0</v>
          </cell>
          <cell r="L765">
            <v>0</v>
          </cell>
          <cell r="M765" t="str">
            <v>No.17</v>
          </cell>
        </row>
        <row r="766">
          <cell r="A766" t="str">
            <v>철근가공및조립</v>
          </cell>
          <cell r="B766" t="str">
            <v>보통</v>
          </cell>
          <cell r="C766" t="str">
            <v>TON</v>
          </cell>
          <cell r="D766">
            <v>3.7509999999999999</v>
          </cell>
          <cell r="E766">
            <v>327000</v>
          </cell>
          <cell r="F766">
            <v>1226577</v>
          </cell>
          <cell r="G766">
            <v>4000</v>
          </cell>
          <cell r="H766">
            <v>15004</v>
          </cell>
          <cell r="I766">
            <v>317000</v>
          </cell>
          <cell r="J766">
            <v>1189067</v>
          </cell>
          <cell r="K766">
            <v>6000</v>
          </cell>
          <cell r="L766">
            <v>22506</v>
          </cell>
          <cell r="M766" t="str">
            <v>No.18</v>
          </cell>
        </row>
        <row r="767">
          <cell r="A767" t="str">
            <v>사다리설치(STS)</v>
          </cell>
          <cell r="C767" t="str">
            <v>M</v>
          </cell>
          <cell r="D767">
            <v>30.38</v>
          </cell>
          <cell r="E767">
            <v>10900</v>
          </cell>
          <cell r="F767">
            <v>331142</v>
          </cell>
          <cell r="G767">
            <v>6600</v>
          </cell>
          <cell r="H767">
            <v>200508</v>
          </cell>
          <cell r="I767">
            <v>4100</v>
          </cell>
          <cell r="J767">
            <v>124558</v>
          </cell>
          <cell r="K767">
            <v>200</v>
          </cell>
          <cell r="L767">
            <v>6076</v>
          </cell>
          <cell r="M767" t="str">
            <v>No.19</v>
          </cell>
        </row>
        <row r="768">
          <cell r="A768" t="str">
            <v>맨홀뚜껑설치</v>
          </cell>
          <cell r="B768" t="str">
            <v>(주철재)</v>
          </cell>
          <cell r="C768" t="str">
            <v>조</v>
          </cell>
          <cell r="D768">
            <v>31</v>
          </cell>
          <cell r="E768">
            <v>45800</v>
          </cell>
          <cell r="F768">
            <v>1419800</v>
          </cell>
          <cell r="G768">
            <v>0</v>
          </cell>
          <cell r="H768">
            <v>0</v>
          </cell>
          <cell r="I768">
            <v>45800</v>
          </cell>
          <cell r="J768">
            <v>1419800</v>
          </cell>
          <cell r="K768">
            <v>0</v>
          </cell>
          <cell r="L768">
            <v>0</v>
          </cell>
          <cell r="M768" t="str">
            <v>No.20</v>
          </cell>
        </row>
        <row r="769">
          <cell r="A769" t="str">
            <v>강관동바리(3개월)</v>
          </cell>
          <cell r="B769" t="str">
            <v>H=0-4.2M</v>
          </cell>
          <cell r="C769" t="str">
            <v>공M3</v>
          </cell>
          <cell r="D769">
            <v>14.26</v>
          </cell>
          <cell r="E769">
            <v>6300</v>
          </cell>
          <cell r="F769">
            <v>89838</v>
          </cell>
          <cell r="G769">
            <v>200</v>
          </cell>
          <cell r="H769">
            <v>2852</v>
          </cell>
          <cell r="I769">
            <v>6100</v>
          </cell>
          <cell r="J769">
            <v>86986</v>
          </cell>
          <cell r="K769">
            <v>0</v>
          </cell>
          <cell r="L769">
            <v>0</v>
          </cell>
          <cell r="M769" t="str">
            <v>No.21</v>
          </cell>
        </row>
        <row r="770">
          <cell r="A770" t="str">
            <v>양생(비닐)</v>
          </cell>
          <cell r="C770" t="str">
            <v>M2</v>
          </cell>
          <cell r="D770">
            <v>31.62</v>
          </cell>
          <cell r="E770">
            <v>900</v>
          </cell>
          <cell r="F770">
            <v>28458</v>
          </cell>
          <cell r="G770">
            <v>700</v>
          </cell>
          <cell r="H770">
            <v>22134</v>
          </cell>
          <cell r="I770">
            <v>200</v>
          </cell>
          <cell r="J770">
            <v>6324</v>
          </cell>
          <cell r="K770">
            <v>0</v>
          </cell>
          <cell r="L770">
            <v>0</v>
          </cell>
          <cell r="M770" t="str">
            <v>No.8</v>
          </cell>
        </row>
        <row r="771">
          <cell r="A771" t="str">
            <v>시공이음면정리(치핑)</v>
          </cell>
          <cell r="B771" t="str">
            <v>인력</v>
          </cell>
          <cell r="C771" t="str">
            <v>M2</v>
          </cell>
          <cell r="D771">
            <v>24.8</v>
          </cell>
          <cell r="E771">
            <v>19000</v>
          </cell>
          <cell r="F771">
            <v>471200</v>
          </cell>
          <cell r="G771">
            <v>500</v>
          </cell>
          <cell r="H771">
            <v>12400</v>
          </cell>
          <cell r="I771">
            <v>18500</v>
          </cell>
          <cell r="J771">
            <v>458800</v>
          </cell>
          <cell r="K771">
            <v>0</v>
          </cell>
          <cell r="L771">
            <v>0</v>
          </cell>
          <cell r="M771" t="str">
            <v>No.22</v>
          </cell>
        </row>
        <row r="772">
          <cell r="A772" t="str">
            <v>스페이서(T=75MM)</v>
          </cell>
          <cell r="C772" t="str">
            <v>EA</v>
          </cell>
          <cell r="D772">
            <v>93</v>
          </cell>
          <cell r="E772">
            <v>100</v>
          </cell>
          <cell r="F772">
            <v>9300</v>
          </cell>
          <cell r="G772">
            <v>100</v>
          </cell>
          <cell r="H772">
            <v>9300</v>
          </cell>
          <cell r="I772">
            <v>0</v>
          </cell>
          <cell r="J772">
            <v>0</v>
          </cell>
          <cell r="K772">
            <v>0</v>
          </cell>
          <cell r="L772">
            <v>0</v>
          </cell>
        </row>
        <row r="773">
          <cell r="A773" t="str">
            <v>쇠흙손 마감</v>
          </cell>
          <cell r="C773" t="str">
            <v>M2</v>
          </cell>
          <cell r="D773">
            <v>11.16</v>
          </cell>
          <cell r="E773">
            <v>800</v>
          </cell>
          <cell r="F773">
            <v>8928</v>
          </cell>
          <cell r="G773">
            <v>300</v>
          </cell>
          <cell r="H773">
            <v>3348</v>
          </cell>
          <cell r="I773">
            <v>200</v>
          </cell>
          <cell r="J773">
            <v>2232</v>
          </cell>
          <cell r="K773">
            <v>300</v>
          </cell>
          <cell r="L773">
            <v>3348</v>
          </cell>
          <cell r="M773" t="str">
            <v>No.27</v>
          </cell>
        </row>
        <row r="775">
          <cell r="A775" t="str">
            <v>4. 우수월류공</v>
          </cell>
          <cell r="F775">
            <v>89573</v>
          </cell>
          <cell r="H775">
            <v>39639</v>
          </cell>
          <cell r="J775">
            <v>49934</v>
          </cell>
          <cell r="L775">
            <v>0</v>
          </cell>
        </row>
        <row r="776">
          <cell r="A776" t="str">
            <v>레미콘타설</v>
          </cell>
          <cell r="B776" t="str">
            <v>무근구조물</v>
          </cell>
          <cell r="C776" t="str">
            <v>M3</v>
          </cell>
          <cell r="D776">
            <v>0.75</v>
          </cell>
          <cell r="E776">
            <v>16000</v>
          </cell>
          <cell r="F776">
            <v>12000</v>
          </cell>
          <cell r="G776">
            <v>0</v>
          </cell>
          <cell r="H776">
            <v>0</v>
          </cell>
          <cell r="I776">
            <v>16000</v>
          </cell>
          <cell r="J776">
            <v>12000</v>
          </cell>
          <cell r="K776">
            <v>0</v>
          </cell>
          <cell r="L776">
            <v>0</v>
          </cell>
          <cell r="M776" t="str">
            <v>No.10</v>
          </cell>
        </row>
        <row r="777">
          <cell r="A777" t="str">
            <v>합판거푸집</v>
          </cell>
          <cell r="B777" t="str">
            <v>0-7m:6회</v>
          </cell>
          <cell r="C777" t="str">
            <v>M2</v>
          </cell>
          <cell r="D777">
            <v>3.57</v>
          </cell>
          <cell r="E777">
            <v>12000</v>
          </cell>
          <cell r="F777">
            <v>42840</v>
          </cell>
          <cell r="G777">
            <v>4000</v>
          </cell>
          <cell r="H777">
            <v>14280</v>
          </cell>
          <cell r="I777">
            <v>8000</v>
          </cell>
          <cell r="J777">
            <v>28560</v>
          </cell>
          <cell r="K777">
            <v>0</v>
          </cell>
          <cell r="L777">
            <v>0</v>
          </cell>
          <cell r="M777" t="str">
            <v>No.11</v>
          </cell>
        </row>
        <row r="778">
          <cell r="A778" t="str">
            <v>양생(비닐)</v>
          </cell>
          <cell r="C778" t="str">
            <v>M2</v>
          </cell>
          <cell r="D778">
            <v>0.37</v>
          </cell>
          <cell r="E778">
            <v>900</v>
          </cell>
          <cell r="F778">
            <v>333</v>
          </cell>
          <cell r="G778">
            <v>700</v>
          </cell>
          <cell r="H778">
            <v>259</v>
          </cell>
          <cell r="I778">
            <v>200</v>
          </cell>
          <cell r="J778">
            <v>74</v>
          </cell>
          <cell r="K778">
            <v>0</v>
          </cell>
          <cell r="L778">
            <v>0</v>
          </cell>
          <cell r="M778" t="str">
            <v>No.8</v>
          </cell>
        </row>
        <row r="779">
          <cell r="A779" t="str">
            <v>이중벽P.E관 접합및부설</v>
          </cell>
          <cell r="B779" t="str">
            <v>Φ250M/M</v>
          </cell>
          <cell r="C779" t="str">
            <v>개소</v>
          </cell>
          <cell r="D779">
            <v>2</v>
          </cell>
          <cell r="E779">
            <v>4000</v>
          </cell>
          <cell r="F779">
            <v>8000</v>
          </cell>
          <cell r="G779">
            <v>0</v>
          </cell>
          <cell r="H779">
            <v>0</v>
          </cell>
          <cell r="I779">
            <v>4000</v>
          </cell>
          <cell r="J779">
            <v>8000</v>
          </cell>
          <cell r="K779">
            <v>0</v>
          </cell>
          <cell r="L779">
            <v>0</v>
          </cell>
          <cell r="M779" t="str">
            <v>No.24</v>
          </cell>
        </row>
        <row r="780">
          <cell r="A780" t="str">
            <v>그레이팅 뚜껑설치</v>
          </cell>
          <cell r="B780" t="str">
            <v>650X650mm</v>
          </cell>
          <cell r="C780" t="str">
            <v>개소</v>
          </cell>
          <cell r="D780">
            <v>1</v>
          </cell>
          <cell r="E780">
            <v>26400</v>
          </cell>
          <cell r="F780">
            <v>26400</v>
          </cell>
          <cell r="G780">
            <v>25100</v>
          </cell>
          <cell r="H780">
            <v>25100</v>
          </cell>
          <cell r="I780">
            <v>1300</v>
          </cell>
          <cell r="J780">
            <v>1300</v>
          </cell>
          <cell r="K780">
            <v>0</v>
          </cell>
          <cell r="L780">
            <v>0</v>
          </cell>
          <cell r="M780" t="str">
            <v>No.55</v>
          </cell>
        </row>
        <row r="782">
          <cell r="A782" t="str">
            <v>5. 환 기 구</v>
          </cell>
          <cell r="F782">
            <v>208072</v>
          </cell>
          <cell r="H782">
            <v>19968</v>
          </cell>
          <cell r="J782">
            <v>179432</v>
          </cell>
          <cell r="L782">
            <v>8672</v>
          </cell>
        </row>
        <row r="783">
          <cell r="A783" t="str">
            <v>레미콘타설</v>
          </cell>
          <cell r="B783" t="str">
            <v>무근구조물</v>
          </cell>
          <cell r="C783" t="str">
            <v>M3</v>
          </cell>
          <cell r="D783">
            <v>1.04</v>
          </cell>
          <cell r="E783">
            <v>16000</v>
          </cell>
          <cell r="F783">
            <v>16640</v>
          </cell>
          <cell r="G783">
            <v>0</v>
          </cell>
          <cell r="H783">
            <v>0</v>
          </cell>
          <cell r="I783">
            <v>16000</v>
          </cell>
          <cell r="J783">
            <v>16640</v>
          </cell>
          <cell r="K783">
            <v>0</v>
          </cell>
          <cell r="L783">
            <v>0</v>
          </cell>
          <cell r="M783" t="str">
            <v>No.10</v>
          </cell>
        </row>
        <row r="784">
          <cell r="A784" t="str">
            <v>합판거푸집</v>
          </cell>
          <cell r="B784" t="str">
            <v>0-7m:6회</v>
          </cell>
          <cell r="C784" t="str">
            <v>M2</v>
          </cell>
          <cell r="D784">
            <v>4.83</v>
          </cell>
          <cell r="E784">
            <v>12000</v>
          </cell>
          <cell r="F784">
            <v>57960</v>
          </cell>
          <cell r="G784">
            <v>4000</v>
          </cell>
          <cell r="H784">
            <v>19320</v>
          </cell>
          <cell r="I784">
            <v>8000</v>
          </cell>
          <cell r="J784">
            <v>38640</v>
          </cell>
          <cell r="K784">
            <v>0</v>
          </cell>
          <cell r="L784">
            <v>0</v>
          </cell>
          <cell r="M784" t="str">
            <v>No.11</v>
          </cell>
        </row>
        <row r="785">
          <cell r="A785" t="str">
            <v>잡석부설(B.H 0.7)</v>
          </cell>
          <cell r="B785" t="str">
            <v>기계90%+인력10%</v>
          </cell>
          <cell r="C785" t="str">
            <v>M3</v>
          </cell>
          <cell r="D785">
            <v>0.24</v>
          </cell>
          <cell r="E785">
            <v>3000</v>
          </cell>
          <cell r="F785">
            <v>720</v>
          </cell>
          <cell r="G785">
            <v>200</v>
          </cell>
          <cell r="H785">
            <v>48</v>
          </cell>
          <cell r="I785">
            <v>2500</v>
          </cell>
          <cell r="J785">
            <v>600</v>
          </cell>
          <cell r="K785">
            <v>300</v>
          </cell>
          <cell r="L785">
            <v>72</v>
          </cell>
          <cell r="M785" t="str">
            <v>#.5</v>
          </cell>
        </row>
        <row r="786">
          <cell r="A786" t="str">
            <v>적벽돌쌓기</v>
          </cell>
          <cell r="B786" t="str">
            <v>1.0B,표준형</v>
          </cell>
          <cell r="C786" t="str">
            <v>M2</v>
          </cell>
          <cell r="D786">
            <v>2.08</v>
          </cell>
          <cell r="E786">
            <v>21900</v>
          </cell>
          <cell r="F786">
            <v>45552</v>
          </cell>
          <cell r="G786">
            <v>0</v>
          </cell>
          <cell r="H786">
            <v>0</v>
          </cell>
          <cell r="I786">
            <v>21900</v>
          </cell>
          <cell r="J786">
            <v>45552</v>
          </cell>
          <cell r="K786">
            <v>0</v>
          </cell>
          <cell r="L786">
            <v>0</v>
          </cell>
          <cell r="M786" t="str">
            <v>No.36</v>
          </cell>
        </row>
        <row r="787">
          <cell r="A787" t="str">
            <v>모르터</v>
          </cell>
          <cell r="B787" t="str">
            <v>1 : 3</v>
          </cell>
          <cell r="C787" t="str">
            <v>M3</v>
          </cell>
          <cell r="D787">
            <v>0.33</v>
          </cell>
          <cell r="E787">
            <v>40000</v>
          </cell>
          <cell r="F787">
            <v>13200</v>
          </cell>
          <cell r="G787">
            <v>0</v>
          </cell>
          <cell r="H787">
            <v>0</v>
          </cell>
          <cell r="I787">
            <v>40000</v>
          </cell>
          <cell r="J787">
            <v>13200</v>
          </cell>
          <cell r="K787">
            <v>0</v>
          </cell>
          <cell r="L787">
            <v>0</v>
          </cell>
          <cell r="M787" t="str">
            <v>No.37</v>
          </cell>
        </row>
        <row r="788">
          <cell r="A788" t="str">
            <v>K.P메카니칼접합및부설(기계)</v>
          </cell>
          <cell r="B788" t="str">
            <v>ø200M/M(이형관)</v>
          </cell>
          <cell r="C788" t="str">
            <v>개소</v>
          </cell>
          <cell r="D788">
            <v>2</v>
          </cell>
          <cell r="E788">
            <v>14300</v>
          </cell>
          <cell r="F788">
            <v>28600</v>
          </cell>
          <cell r="G788">
            <v>0</v>
          </cell>
          <cell r="H788">
            <v>0</v>
          </cell>
          <cell r="I788">
            <v>10000</v>
          </cell>
          <cell r="J788">
            <v>20000</v>
          </cell>
          <cell r="K788">
            <v>4300</v>
          </cell>
          <cell r="L788">
            <v>8600</v>
          </cell>
          <cell r="M788" t="str">
            <v>No.38</v>
          </cell>
        </row>
        <row r="789">
          <cell r="A789" t="str">
            <v>플랜지관 접합및부설</v>
          </cell>
          <cell r="B789" t="str">
            <v>ø200M/M(이형관)</v>
          </cell>
          <cell r="C789" t="str">
            <v>개소</v>
          </cell>
          <cell r="D789">
            <v>1</v>
          </cell>
          <cell r="E789">
            <v>45400</v>
          </cell>
          <cell r="F789">
            <v>45400</v>
          </cell>
          <cell r="G789">
            <v>600</v>
          </cell>
          <cell r="H789">
            <v>600</v>
          </cell>
          <cell r="I789">
            <v>44800</v>
          </cell>
          <cell r="J789">
            <v>44800</v>
          </cell>
          <cell r="K789">
            <v>0</v>
          </cell>
          <cell r="L789">
            <v>0</v>
          </cell>
          <cell r="M789" t="str">
            <v>No.39</v>
          </cell>
        </row>
        <row r="791">
          <cell r="A791" t="str">
            <v>6. 부대시설공</v>
          </cell>
          <cell r="F791">
            <v>3548035</v>
          </cell>
          <cell r="H791">
            <v>1415668</v>
          </cell>
          <cell r="J791">
            <v>1431301</v>
          </cell>
          <cell r="L791">
            <v>701066</v>
          </cell>
        </row>
        <row r="792">
          <cell r="A792" t="str">
            <v>하수관거인식테이프</v>
          </cell>
          <cell r="B792" t="str">
            <v>5cmX20m</v>
          </cell>
          <cell r="C792" t="str">
            <v>M</v>
          </cell>
          <cell r="D792">
            <v>1164.7</v>
          </cell>
          <cell r="E792">
            <v>1300</v>
          </cell>
          <cell r="F792">
            <v>1514110</v>
          </cell>
          <cell r="G792">
            <v>1100</v>
          </cell>
          <cell r="H792">
            <v>1281170</v>
          </cell>
          <cell r="I792">
            <v>200</v>
          </cell>
          <cell r="J792">
            <v>232940</v>
          </cell>
          <cell r="K792">
            <v>0</v>
          </cell>
          <cell r="L792">
            <v>0</v>
          </cell>
        </row>
        <row r="793">
          <cell r="A793" t="str">
            <v>하수관내 C.C.T.V조사</v>
          </cell>
          <cell r="B793" t="str">
            <v>하수관내 C.C.T.V 조사</v>
          </cell>
          <cell r="C793" t="str">
            <v>M</v>
          </cell>
          <cell r="D793">
            <v>1164.7</v>
          </cell>
          <cell r="E793">
            <v>1700</v>
          </cell>
          <cell r="F793">
            <v>1979990</v>
          </cell>
          <cell r="G793">
            <v>100</v>
          </cell>
          <cell r="H793">
            <v>116470</v>
          </cell>
          <cell r="I793">
            <v>1000</v>
          </cell>
          <cell r="J793">
            <v>1164700</v>
          </cell>
          <cell r="K793">
            <v>600</v>
          </cell>
          <cell r="L793">
            <v>698820</v>
          </cell>
          <cell r="M793" t="str">
            <v>No.40</v>
          </cell>
        </row>
        <row r="794">
          <cell r="A794" t="str">
            <v>콘크리트 절단</v>
          </cell>
          <cell r="C794" t="str">
            <v>M</v>
          </cell>
          <cell r="D794">
            <v>2.8</v>
          </cell>
          <cell r="E794">
            <v>2000</v>
          </cell>
          <cell r="F794">
            <v>5600</v>
          </cell>
          <cell r="G794">
            <v>900</v>
          </cell>
          <cell r="H794">
            <v>2520</v>
          </cell>
          <cell r="I794">
            <v>1000</v>
          </cell>
          <cell r="J794">
            <v>2800</v>
          </cell>
          <cell r="K794">
            <v>100</v>
          </cell>
          <cell r="L794">
            <v>280</v>
          </cell>
          <cell r="M794" t="str">
            <v>No.5</v>
          </cell>
        </row>
        <row r="795">
          <cell r="A795" t="str">
            <v>철근 구조물헐기</v>
          </cell>
          <cell r="B795" t="str">
            <v>소형브레커+공기압축기</v>
          </cell>
          <cell r="C795" t="str">
            <v>M3</v>
          </cell>
          <cell r="D795">
            <v>0.12</v>
          </cell>
          <cell r="E795">
            <v>35800</v>
          </cell>
          <cell r="F795">
            <v>4296</v>
          </cell>
          <cell r="G795">
            <v>6400</v>
          </cell>
          <cell r="H795">
            <v>768</v>
          </cell>
          <cell r="I795">
            <v>17800</v>
          </cell>
          <cell r="J795">
            <v>2136</v>
          </cell>
          <cell r="K795">
            <v>11600</v>
          </cell>
          <cell r="L795">
            <v>1392</v>
          </cell>
          <cell r="M795" t="str">
            <v>No.29</v>
          </cell>
        </row>
        <row r="796">
          <cell r="A796" t="str">
            <v>콘크리트 복구</v>
          </cell>
          <cell r="B796" t="str">
            <v>철근구조물</v>
          </cell>
          <cell r="C796" t="str">
            <v>M3</v>
          </cell>
          <cell r="D796">
            <v>0.11</v>
          </cell>
          <cell r="E796">
            <v>49700</v>
          </cell>
          <cell r="F796">
            <v>5467</v>
          </cell>
          <cell r="G796">
            <v>43800</v>
          </cell>
          <cell r="H796">
            <v>4818</v>
          </cell>
          <cell r="I796">
            <v>5900</v>
          </cell>
          <cell r="J796">
            <v>649</v>
          </cell>
          <cell r="K796">
            <v>0</v>
          </cell>
          <cell r="L796">
            <v>0</v>
          </cell>
          <cell r="M796" t="str">
            <v>No.14</v>
          </cell>
        </row>
        <row r="797">
          <cell r="A797" t="str">
            <v>합판거푸집</v>
          </cell>
          <cell r="B797" t="str">
            <v>0-7m:3회</v>
          </cell>
          <cell r="C797" t="str">
            <v>M2</v>
          </cell>
          <cell r="D797">
            <v>0.84</v>
          </cell>
          <cell r="E797">
            <v>17100</v>
          </cell>
          <cell r="F797">
            <v>14364</v>
          </cell>
          <cell r="G797">
            <v>5300</v>
          </cell>
          <cell r="H797">
            <v>4452</v>
          </cell>
          <cell r="I797">
            <v>11800</v>
          </cell>
          <cell r="J797">
            <v>9912</v>
          </cell>
          <cell r="K797">
            <v>0</v>
          </cell>
          <cell r="L797">
            <v>0</v>
          </cell>
          <cell r="M797" t="str">
            <v>No.15</v>
          </cell>
        </row>
        <row r="798">
          <cell r="A798" t="str">
            <v>수팽창고무지수판 설치</v>
          </cell>
          <cell r="B798" t="str">
            <v>20X10</v>
          </cell>
          <cell r="C798" t="str">
            <v>M</v>
          </cell>
          <cell r="D798">
            <v>0.48</v>
          </cell>
          <cell r="E798">
            <v>3900</v>
          </cell>
          <cell r="F798">
            <v>1872</v>
          </cell>
          <cell r="G798">
            <v>3100</v>
          </cell>
          <cell r="H798">
            <v>1488</v>
          </cell>
          <cell r="I798">
            <v>800</v>
          </cell>
          <cell r="J798">
            <v>384</v>
          </cell>
          <cell r="K798">
            <v>0</v>
          </cell>
          <cell r="L798">
            <v>0</v>
          </cell>
          <cell r="M798" t="str">
            <v>No.23</v>
          </cell>
        </row>
        <row r="799">
          <cell r="A799" t="str">
            <v>시공이음면정리(치핑)</v>
          </cell>
          <cell r="B799" t="str">
            <v>인력</v>
          </cell>
          <cell r="C799" t="str">
            <v>M2</v>
          </cell>
          <cell r="D799">
            <v>0.7</v>
          </cell>
          <cell r="E799">
            <v>19000</v>
          </cell>
          <cell r="F799">
            <v>13300</v>
          </cell>
          <cell r="G799">
            <v>500</v>
          </cell>
          <cell r="H799">
            <v>350</v>
          </cell>
          <cell r="I799">
            <v>18500</v>
          </cell>
          <cell r="J799">
            <v>12950</v>
          </cell>
          <cell r="K799">
            <v>0</v>
          </cell>
          <cell r="L799">
            <v>0</v>
          </cell>
          <cell r="M799" t="str">
            <v>No.22</v>
          </cell>
        </row>
        <row r="800">
          <cell r="A800" t="str">
            <v>신·구 콘크리트 접착제바르기</v>
          </cell>
          <cell r="C800" t="str">
            <v>M2</v>
          </cell>
          <cell r="D800">
            <v>0.7</v>
          </cell>
          <cell r="E800">
            <v>10800</v>
          </cell>
          <cell r="F800">
            <v>7560</v>
          </cell>
          <cell r="G800">
            <v>4400</v>
          </cell>
          <cell r="H800">
            <v>3080</v>
          </cell>
          <cell r="I800">
            <v>6300</v>
          </cell>
          <cell r="J800">
            <v>4410</v>
          </cell>
          <cell r="K800">
            <v>100</v>
          </cell>
          <cell r="L800">
            <v>70</v>
          </cell>
          <cell r="M800" t="str">
            <v>No.30</v>
          </cell>
        </row>
        <row r="801">
          <cell r="A801" t="str">
            <v>폐기물운반</v>
          </cell>
          <cell r="B801" t="str">
            <v>B.H0.7 + D.T15</v>
          </cell>
          <cell r="C801" t="str">
            <v>M3</v>
          </cell>
          <cell r="D801">
            <v>0.12</v>
          </cell>
          <cell r="E801">
            <v>12300</v>
          </cell>
          <cell r="F801">
            <v>1476</v>
          </cell>
          <cell r="G801">
            <v>4600</v>
          </cell>
          <cell r="H801">
            <v>552</v>
          </cell>
          <cell r="I801">
            <v>3500</v>
          </cell>
          <cell r="J801">
            <v>420</v>
          </cell>
          <cell r="K801">
            <v>4200</v>
          </cell>
          <cell r="L801">
            <v>504</v>
          </cell>
          <cell r="M801" t="str">
            <v>#.12</v>
          </cell>
        </row>
        <row r="803">
          <cell r="A803" t="str">
            <v>7. 운 반 공</v>
          </cell>
          <cell r="F803">
            <v>5092606</v>
          </cell>
          <cell r="H803">
            <v>1520200</v>
          </cell>
          <cell r="J803">
            <v>1658400</v>
          </cell>
          <cell r="L803">
            <v>1914006</v>
          </cell>
        </row>
        <row r="804">
          <cell r="A804" t="str">
            <v>철근운반</v>
          </cell>
          <cell r="C804" t="str">
            <v>TON</v>
          </cell>
          <cell r="D804">
            <v>3.8639999999999999</v>
          </cell>
          <cell r="E804">
            <v>9000</v>
          </cell>
          <cell r="F804">
            <v>34776</v>
          </cell>
          <cell r="G804">
            <v>0</v>
          </cell>
          <cell r="H804">
            <v>0</v>
          </cell>
          <cell r="I804">
            <v>0</v>
          </cell>
          <cell r="J804">
            <v>0</v>
          </cell>
          <cell r="K804">
            <v>9000</v>
          </cell>
          <cell r="L804">
            <v>34776</v>
          </cell>
          <cell r="M804" t="str">
            <v>#.15</v>
          </cell>
        </row>
        <row r="805">
          <cell r="A805" t="str">
            <v>주철관 운반</v>
          </cell>
          <cell r="B805" t="str">
            <v>이형관</v>
          </cell>
          <cell r="C805" t="str">
            <v>KG</v>
          </cell>
          <cell r="D805">
            <v>127.3</v>
          </cell>
          <cell r="E805">
            <v>100</v>
          </cell>
          <cell r="F805">
            <v>12730</v>
          </cell>
          <cell r="G805">
            <v>0</v>
          </cell>
          <cell r="H805">
            <v>0</v>
          </cell>
          <cell r="I805">
            <v>0</v>
          </cell>
          <cell r="J805">
            <v>0</v>
          </cell>
          <cell r="K805">
            <v>100</v>
          </cell>
          <cell r="L805">
            <v>12730</v>
          </cell>
          <cell r="M805" t="str">
            <v>#.17</v>
          </cell>
        </row>
        <row r="806">
          <cell r="A806" t="str">
            <v>보조기층운반</v>
          </cell>
          <cell r="C806" t="str">
            <v>M3</v>
          </cell>
          <cell r="D806">
            <v>691</v>
          </cell>
          <cell r="E806">
            <v>7300</v>
          </cell>
          <cell r="F806">
            <v>5044300</v>
          </cell>
          <cell r="G806">
            <v>2200</v>
          </cell>
          <cell r="H806">
            <v>1520200</v>
          </cell>
          <cell r="I806">
            <v>2400</v>
          </cell>
          <cell r="J806">
            <v>1658400</v>
          </cell>
          <cell r="K806">
            <v>2700</v>
          </cell>
          <cell r="L806">
            <v>1865700</v>
          </cell>
          <cell r="M806" t="str">
            <v>#.18</v>
          </cell>
        </row>
        <row r="807">
          <cell r="A807" t="str">
            <v>시멘트운반(40kg/대)</v>
          </cell>
          <cell r="C807" t="str">
            <v>대</v>
          </cell>
          <cell r="D807">
            <v>2</v>
          </cell>
          <cell r="E807">
            <v>400</v>
          </cell>
          <cell r="F807">
            <v>800</v>
          </cell>
          <cell r="G807">
            <v>0</v>
          </cell>
          <cell r="H807">
            <v>0</v>
          </cell>
          <cell r="I807">
            <v>0</v>
          </cell>
          <cell r="J807">
            <v>0</v>
          </cell>
          <cell r="K807">
            <v>400</v>
          </cell>
          <cell r="L807">
            <v>800</v>
          </cell>
          <cell r="M807" t="str">
            <v>#.19</v>
          </cell>
        </row>
        <row r="817">
          <cell r="A817" t="str">
            <v>⊙E-LINE  사급자재비</v>
          </cell>
          <cell r="C817" t="str">
            <v>식</v>
          </cell>
          <cell r="D817">
            <v>1</v>
          </cell>
          <cell r="F817">
            <v>44470300</v>
          </cell>
          <cell r="H817">
            <v>44470300</v>
          </cell>
          <cell r="J817">
            <v>0</v>
          </cell>
          <cell r="L817">
            <v>0</v>
          </cell>
        </row>
        <row r="819">
          <cell r="A819" t="str">
            <v>모  래</v>
          </cell>
          <cell r="C819" t="str">
            <v>M3</v>
          </cell>
          <cell r="D819">
            <v>262</v>
          </cell>
          <cell r="E819">
            <v>17000</v>
          </cell>
          <cell r="F819">
            <v>4454000</v>
          </cell>
          <cell r="G819">
            <v>17000</v>
          </cell>
          <cell r="H819">
            <v>4454000</v>
          </cell>
          <cell r="I819">
            <v>0</v>
          </cell>
          <cell r="J819">
            <v>0</v>
          </cell>
          <cell r="K819">
            <v>0</v>
          </cell>
          <cell r="L819">
            <v>0</v>
          </cell>
        </row>
        <row r="820">
          <cell r="A820" t="str">
            <v>잡  석</v>
          </cell>
          <cell r="C820" t="str">
            <v>M3</v>
          </cell>
          <cell r="D820">
            <v>0.25</v>
          </cell>
          <cell r="E820">
            <v>7000</v>
          </cell>
          <cell r="F820">
            <v>1750</v>
          </cell>
          <cell r="G820">
            <v>7000</v>
          </cell>
          <cell r="H820">
            <v>1750</v>
          </cell>
          <cell r="I820">
            <v>0</v>
          </cell>
          <cell r="J820">
            <v>0</v>
          </cell>
          <cell r="K820">
            <v>0</v>
          </cell>
          <cell r="L820">
            <v>0</v>
          </cell>
        </row>
        <row r="821">
          <cell r="A821" t="str">
            <v>아스팔트유제</v>
          </cell>
          <cell r="B821" t="str">
            <v>RSC-4</v>
          </cell>
          <cell r="C821" t="str">
            <v>DRUM</v>
          </cell>
          <cell r="D821">
            <v>4.7</v>
          </cell>
          <cell r="E821">
            <v>52000</v>
          </cell>
          <cell r="F821">
            <v>244400</v>
          </cell>
          <cell r="G821">
            <v>52000</v>
          </cell>
          <cell r="H821">
            <v>244400</v>
          </cell>
          <cell r="I821">
            <v>0</v>
          </cell>
          <cell r="J821">
            <v>0</v>
          </cell>
          <cell r="K821">
            <v>0</v>
          </cell>
          <cell r="L821">
            <v>0</v>
          </cell>
        </row>
        <row r="822">
          <cell r="A822" t="str">
            <v>아스팔트유제</v>
          </cell>
          <cell r="B822" t="str">
            <v>MC-1</v>
          </cell>
          <cell r="C822" t="str">
            <v>DRUM</v>
          </cell>
          <cell r="D822">
            <v>9.4</v>
          </cell>
          <cell r="E822">
            <v>58000</v>
          </cell>
          <cell r="F822">
            <v>545200</v>
          </cell>
          <cell r="G822">
            <v>58000</v>
          </cell>
          <cell r="H822">
            <v>545200</v>
          </cell>
          <cell r="I822">
            <v>0</v>
          </cell>
          <cell r="J822">
            <v>0</v>
          </cell>
          <cell r="K822">
            <v>0</v>
          </cell>
          <cell r="L822">
            <v>0</v>
          </cell>
        </row>
        <row r="823">
          <cell r="A823" t="str">
            <v>주철관 이형관</v>
          </cell>
          <cell r="B823" t="str">
            <v>D300M/M이상 D600M/M이하</v>
          </cell>
          <cell r="C823" t="str">
            <v>KG</v>
          </cell>
          <cell r="D823">
            <v>127.3</v>
          </cell>
          <cell r="E823">
            <v>2500</v>
          </cell>
          <cell r="F823">
            <v>318250</v>
          </cell>
          <cell r="G823">
            <v>2500</v>
          </cell>
          <cell r="H823">
            <v>318250</v>
          </cell>
          <cell r="I823">
            <v>0</v>
          </cell>
          <cell r="J823">
            <v>0</v>
          </cell>
          <cell r="K823">
            <v>0</v>
          </cell>
          <cell r="L823">
            <v>0</v>
          </cell>
        </row>
        <row r="824">
          <cell r="A824" t="str">
            <v>이중벽 P.E관</v>
          </cell>
          <cell r="B824" t="str">
            <v>Φ250M/M</v>
          </cell>
          <cell r="C824" t="str">
            <v>본</v>
          </cell>
          <cell r="D824">
            <v>2</v>
          </cell>
          <cell r="E824">
            <v>127200</v>
          </cell>
          <cell r="F824">
            <v>254400</v>
          </cell>
          <cell r="G824">
            <v>127200</v>
          </cell>
          <cell r="H824">
            <v>254400</v>
          </cell>
          <cell r="I824">
            <v>0</v>
          </cell>
          <cell r="J824">
            <v>0</v>
          </cell>
          <cell r="K824">
            <v>0</v>
          </cell>
          <cell r="L824">
            <v>0</v>
          </cell>
        </row>
        <row r="825">
          <cell r="A825" t="str">
            <v>이중벽 P.E관</v>
          </cell>
          <cell r="B825" t="str">
            <v>Φ300M/M</v>
          </cell>
          <cell r="C825" t="str">
            <v>본</v>
          </cell>
          <cell r="D825">
            <v>195</v>
          </cell>
          <cell r="E825">
            <v>160200</v>
          </cell>
          <cell r="F825">
            <v>31239000</v>
          </cell>
          <cell r="G825">
            <v>160200</v>
          </cell>
          <cell r="H825">
            <v>31239000</v>
          </cell>
          <cell r="I825">
            <v>0</v>
          </cell>
          <cell r="J825">
            <v>0</v>
          </cell>
          <cell r="K825">
            <v>0</v>
          </cell>
          <cell r="L825">
            <v>0</v>
          </cell>
        </row>
        <row r="826">
          <cell r="A826" t="str">
            <v>이중벽 P.E관 지수단관</v>
          </cell>
          <cell r="B826" t="str">
            <v>Φ250M/M</v>
          </cell>
          <cell r="C826" t="str">
            <v>EA</v>
          </cell>
          <cell r="D826">
            <v>1</v>
          </cell>
          <cell r="E826">
            <v>34900</v>
          </cell>
          <cell r="F826">
            <v>34900</v>
          </cell>
          <cell r="G826">
            <v>34900</v>
          </cell>
          <cell r="H826">
            <v>34900</v>
          </cell>
          <cell r="I826">
            <v>0</v>
          </cell>
          <cell r="J826">
            <v>0</v>
          </cell>
          <cell r="K826">
            <v>0</v>
          </cell>
          <cell r="L826">
            <v>0</v>
          </cell>
        </row>
        <row r="827">
          <cell r="A827" t="str">
            <v>이중벽 P.E관 지수단관</v>
          </cell>
          <cell r="B827" t="str">
            <v>Φ300M/M</v>
          </cell>
          <cell r="C827" t="str">
            <v>EA</v>
          </cell>
          <cell r="D827">
            <v>62</v>
          </cell>
          <cell r="E827">
            <v>44100</v>
          </cell>
          <cell r="F827">
            <v>2734200</v>
          </cell>
          <cell r="G827">
            <v>44100</v>
          </cell>
          <cell r="H827">
            <v>2734200</v>
          </cell>
          <cell r="I827">
            <v>0</v>
          </cell>
          <cell r="J827">
            <v>0</v>
          </cell>
          <cell r="K827">
            <v>0</v>
          </cell>
          <cell r="L827">
            <v>0</v>
          </cell>
        </row>
        <row r="828">
          <cell r="A828" t="str">
            <v>적벽돌</v>
          </cell>
          <cell r="B828" t="str">
            <v>190*90*57</v>
          </cell>
          <cell r="C828" t="str">
            <v>매</v>
          </cell>
          <cell r="D828">
            <v>319</v>
          </cell>
          <cell r="E828">
            <v>200</v>
          </cell>
          <cell r="F828">
            <v>63800</v>
          </cell>
          <cell r="G828">
            <v>200</v>
          </cell>
          <cell r="H828">
            <v>63800</v>
          </cell>
          <cell r="I828">
            <v>0</v>
          </cell>
          <cell r="J828">
            <v>0</v>
          </cell>
          <cell r="K828">
            <v>0</v>
          </cell>
          <cell r="L828">
            <v>0</v>
          </cell>
        </row>
        <row r="829">
          <cell r="A829" t="str">
            <v>흡출기(D200)</v>
          </cell>
          <cell r="C829" t="str">
            <v>개</v>
          </cell>
          <cell r="D829">
            <v>1</v>
          </cell>
          <cell r="E829">
            <v>200000</v>
          </cell>
          <cell r="F829">
            <v>200000</v>
          </cell>
          <cell r="G829">
            <v>200000</v>
          </cell>
          <cell r="H829">
            <v>200000</v>
          </cell>
          <cell r="I829">
            <v>0</v>
          </cell>
          <cell r="J829">
            <v>0</v>
          </cell>
          <cell r="K829">
            <v>0</v>
          </cell>
          <cell r="L829">
            <v>0</v>
          </cell>
        </row>
        <row r="830">
          <cell r="A830" t="str">
            <v>보조기층제</v>
          </cell>
          <cell r="C830" t="str">
            <v>M3</v>
          </cell>
          <cell r="D830">
            <v>691</v>
          </cell>
          <cell r="E830">
            <v>6300</v>
          </cell>
          <cell r="F830">
            <v>4353300</v>
          </cell>
          <cell r="G830">
            <v>6300</v>
          </cell>
          <cell r="H830">
            <v>4353300</v>
          </cell>
          <cell r="I830">
            <v>0</v>
          </cell>
          <cell r="J830">
            <v>0</v>
          </cell>
          <cell r="K830">
            <v>0</v>
          </cell>
          <cell r="L830">
            <v>0</v>
          </cell>
        </row>
        <row r="831">
          <cell r="A831" t="str">
            <v>주철관 접합부품(K.P메카니칼접합)</v>
          </cell>
          <cell r="B831" t="str">
            <v>D=200MM</v>
          </cell>
          <cell r="C831" t="str">
            <v>SET</v>
          </cell>
          <cell r="D831">
            <v>2</v>
          </cell>
          <cell r="E831">
            <v>12400</v>
          </cell>
          <cell r="F831">
            <v>24800</v>
          </cell>
          <cell r="G831">
            <v>12400</v>
          </cell>
          <cell r="H831">
            <v>24800</v>
          </cell>
          <cell r="I831">
            <v>0</v>
          </cell>
          <cell r="J831">
            <v>0</v>
          </cell>
          <cell r="K831">
            <v>0</v>
          </cell>
          <cell r="L831">
            <v>0</v>
          </cell>
        </row>
        <row r="832">
          <cell r="A832" t="str">
            <v>주철관 접합부품(플랜지접합)</v>
          </cell>
          <cell r="B832" t="str">
            <v>D=200MM</v>
          </cell>
          <cell r="C832" t="str">
            <v>SET</v>
          </cell>
          <cell r="D832">
            <v>1</v>
          </cell>
          <cell r="E832">
            <v>2300</v>
          </cell>
          <cell r="F832">
            <v>2300</v>
          </cell>
          <cell r="G832">
            <v>2300</v>
          </cell>
          <cell r="H832">
            <v>2300</v>
          </cell>
          <cell r="I832">
            <v>0</v>
          </cell>
          <cell r="J832">
            <v>0</v>
          </cell>
          <cell r="K832">
            <v>0</v>
          </cell>
          <cell r="L832">
            <v>0</v>
          </cell>
        </row>
        <row r="839">
          <cell r="A839" t="str">
            <v>Ⅵ.F-LINE차집관로(월평P/S→중문동부P/S)</v>
          </cell>
          <cell r="C839" t="str">
            <v>식</v>
          </cell>
          <cell r="D839">
            <v>1</v>
          </cell>
          <cell r="F839">
            <v>286036263</v>
          </cell>
          <cell r="H839">
            <v>84806305</v>
          </cell>
          <cell r="J839">
            <v>152418888</v>
          </cell>
          <cell r="L839">
            <v>48811070</v>
          </cell>
        </row>
        <row r="841">
          <cell r="A841" t="str">
            <v>1. 토    공</v>
          </cell>
          <cell r="F841">
            <v>181561152</v>
          </cell>
          <cell r="H841">
            <v>67104186</v>
          </cell>
          <cell r="J841">
            <v>82071832</v>
          </cell>
          <cell r="L841">
            <v>32385134</v>
          </cell>
        </row>
        <row r="842">
          <cell r="A842" t="str">
            <v>터파기:보조기층</v>
          </cell>
          <cell r="B842" t="str">
            <v>B.H 0.7㎥</v>
          </cell>
          <cell r="C842" t="str">
            <v>M3</v>
          </cell>
          <cell r="D842">
            <v>529.6</v>
          </cell>
          <cell r="E842">
            <v>1100</v>
          </cell>
          <cell r="F842">
            <v>582560</v>
          </cell>
          <cell r="G842">
            <v>300</v>
          </cell>
          <cell r="H842">
            <v>158880</v>
          </cell>
          <cell r="I842">
            <v>400</v>
          </cell>
          <cell r="J842">
            <v>211840</v>
          </cell>
          <cell r="K842">
            <v>400</v>
          </cell>
          <cell r="L842">
            <v>211840</v>
          </cell>
          <cell r="M842" t="str">
            <v>#.1</v>
          </cell>
        </row>
        <row r="843">
          <cell r="A843" t="str">
            <v>터파기:토사(육상),기계80+인력20</v>
          </cell>
          <cell r="B843" t="str">
            <v>B.H 0.7㎥</v>
          </cell>
          <cell r="C843" t="str">
            <v>M3</v>
          </cell>
          <cell r="D843">
            <v>6312.9</v>
          </cell>
          <cell r="E843">
            <v>2000</v>
          </cell>
          <cell r="F843">
            <v>12625800</v>
          </cell>
          <cell r="G843">
            <v>100</v>
          </cell>
          <cell r="H843">
            <v>631290</v>
          </cell>
          <cell r="I843">
            <v>1600</v>
          </cell>
          <cell r="J843">
            <v>10100640</v>
          </cell>
          <cell r="K843">
            <v>300</v>
          </cell>
          <cell r="L843">
            <v>1893870</v>
          </cell>
          <cell r="M843" t="str">
            <v>#.2</v>
          </cell>
        </row>
        <row r="844">
          <cell r="A844" t="str">
            <v>기계터파기(연암)</v>
          </cell>
          <cell r="B844" t="str">
            <v>B.H0.7+브레이커</v>
          </cell>
          <cell r="C844" t="str">
            <v>M3</v>
          </cell>
          <cell r="D844">
            <v>1700.93</v>
          </cell>
          <cell r="E844">
            <v>18400</v>
          </cell>
          <cell r="F844">
            <v>31297112</v>
          </cell>
          <cell r="G844">
            <v>2800</v>
          </cell>
          <cell r="H844">
            <v>4762604</v>
          </cell>
          <cell r="I844">
            <v>7300</v>
          </cell>
          <cell r="J844">
            <v>12416789</v>
          </cell>
          <cell r="K844">
            <v>8300</v>
          </cell>
          <cell r="L844">
            <v>14117719</v>
          </cell>
          <cell r="M844" t="str">
            <v>#.3</v>
          </cell>
        </row>
        <row r="845">
          <cell r="A845" t="str">
            <v>되메우기 및 다짐</v>
          </cell>
          <cell r="B845" t="str">
            <v>B.H 0.7+플래이트 콤펙터</v>
          </cell>
          <cell r="C845" t="str">
            <v>M3</v>
          </cell>
          <cell r="D845">
            <v>6539.18</v>
          </cell>
          <cell r="E845">
            <v>3500</v>
          </cell>
          <cell r="F845">
            <v>22887130</v>
          </cell>
          <cell r="G845">
            <v>400</v>
          </cell>
          <cell r="H845">
            <v>2615672</v>
          </cell>
          <cell r="I845">
            <v>2600</v>
          </cell>
          <cell r="J845">
            <v>17001868</v>
          </cell>
          <cell r="K845">
            <v>500</v>
          </cell>
          <cell r="L845">
            <v>3269590</v>
          </cell>
          <cell r="M845" t="str">
            <v>#.4</v>
          </cell>
        </row>
        <row r="846">
          <cell r="A846" t="str">
            <v>사토운반:내부운반</v>
          </cell>
          <cell r="B846" t="str">
            <v>B.H0.7 + D.T15</v>
          </cell>
          <cell r="C846" t="str">
            <v>M3</v>
          </cell>
          <cell r="D846">
            <v>226.28</v>
          </cell>
          <cell r="E846">
            <v>2500</v>
          </cell>
          <cell r="F846">
            <v>565700</v>
          </cell>
          <cell r="G846">
            <v>900</v>
          </cell>
          <cell r="H846">
            <v>203652</v>
          </cell>
          <cell r="I846">
            <v>700</v>
          </cell>
          <cell r="J846">
            <v>158396</v>
          </cell>
          <cell r="K846">
            <v>900</v>
          </cell>
          <cell r="L846">
            <v>203652</v>
          </cell>
          <cell r="M846" t="str">
            <v>#.24</v>
          </cell>
        </row>
        <row r="847">
          <cell r="A847" t="str">
            <v>사토운반:연암</v>
          </cell>
          <cell r="B847" t="str">
            <v>B.H0.7 + D.T15</v>
          </cell>
          <cell r="C847" t="str">
            <v>M3</v>
          </cell>
          <cell r="D847">
            <v>1700.93</v>
          </cell>
          <cell r="E847">
            <v>12000</v>
          </cell>
          <cell r="F847">
            <v>20411160</v>
          </cell>
          <cell r="G847">
            <v>4500</v>
          </cell>
          <cell r="H847">
            <v>7654185</v>
          </cell>
          <cell r="I847">
            <v>3500</v>
          </cell>
          <cell r="J847">
            <v>5953255</v>
          </cell>
          <cell r="K847">
            <v>4000</v>
          </cell>
          <cell r="L847">
            <v>6803720</v>
          </cell>
          <cell r="M847" t="str">
            <v>#.7</v>
          </cell>
        </row>
        <row r="848">
          <cell r="A848" t="str">
            <v>모래부설 및 다짐(B.H 0.7M3,관로기초)</v>
          </cell>
          <cell r="B848" t="str">
            <v>기계90%+인력10%</v>
          </cell>
          <cell r="C848" t="str">
            <v>M3</v>
          </cell>
          <cell r="D848">
            <v>916.48</v>
          </cell>
          <cell r="E848">
            <v>2300</v>
          </cell>
          <cell r="F848">
            <v>2107904</v>
          </cell>
          <cell r="G848">
            <v>200</v>
          </cell>
          <cell r="H848">
            <v>183296</v>
          </cell>
          <cell r="I848">
            <v>1600</v>
          </cell>
          <cell r="J848">
            <v>1466368</v>
          </cell>
          <cell r="K848">
            <v>500</v>
          </cell>
          <cell r="L848">
            <v>458240</v>
          </cell>
          <cell r="M848" t="str">
            <v>#.8</v>
          </cell>
        </row>
        <row r="849">
          <cell r="A849" t="str">
            <v>바닥면 고르기</v>
          </cell>
          <cell r="B849" t="str">
            <v>연암</v>
          </cell>
          <cell r="C849" t="str">
            <v>M2</v>
          </cell>
          <cell r="D849">
            <v>2952.29</v>
          </cell>
          <cell r="E849">
            <v>5400</v>
          </cell>
          <cell r="F849">
            <v>15942366</v>
          </cell>
          <cell r="G849">
            <v>500</v>
          </cell>
          <cell r="H849">
            <v>1476145</v>
          </cell>
          <cell r="I849">
            <v>4600</v>
          </cell>
          <cell r="J849">
            <v>13580534</v>
          </cell>
          <cell r="K849">
            <v>300</v>
          </cell>
          <cell r="L849">
            <v>885687</v>
          </cell>
          <cell r="M849" t="str">
            <v>No.2</v>
          </cell>
        </row>
        <row r="850">
          <cell r="A850" t="str">
            <v>아스팔트포장 절단</v>
          </cell>
          <cell r="C850" t="str">
            <v>M</v>
          </cell>
          <cell r="D850">
            <v>1192.56</v>
          </cell>
          <cell r="E850">
            <v>1800</v>
          </cell>
          <cell r="F850">
            <v>2146608</v>
          </cell>
          <cell r="G850">
            <v>900</v>
          </cell>
          <cell r="H850">
            <v>1073304</v>
          </cell>
          <cell r="I850">
            <v>800</v>
          </cell>
          <cell r="J850">
            <v>954048</v>
          </cell>
          <cell r="K850">
            <v>100</v>
          </cell>
          <cell r="L850">
            <v>119256</v>
          </cell>
          <cell r="M850" t="str">
            <v>No.3</v>
          </cell>
        </row>
        <row r="851">
          <cell r="A851" t="str">
            <v>아스팔트포장 파취</v>
          </cell>
          <cell r="B851" t="str">
            <v>기계</v>
          </cell>
          <cell r="C851" t="str">
            <v>M3</v>
          </cell>
          <cell r="D851">
            <v>140.54</v>
          </cell>
          <cell r="E851">
            <v>15300</v>
          </cell>
          <cell r="F851">
            <v>2150262</v>
          </cell>
          <cell r="G851">
            <v>2300</v>
          </cell>
          <cell r="H851">
            <v>323242</v>
          </cell>
          <cell r="I851">
            <v>6300</v>
          </cell>
          <cell r="J851">
            <v>885402</v>
          </cell>
          <cell r="K851">
            <v>6700</v>
          </cell>
          <cell r="L851">
            <v>941618</v>
          </cell>
          <cell r="M851" t="str">
            <v>#.10</v>
          </cell>
        </row>
        <row r="852">
          <cell r="A852" t="str">
            <v>아스팔트 포장포설</v>
          </cell>
          <cell r="B852" t="str">
            <v>기층10cm+표층5cm</v>
          </cell>
          <cell r="C852" t="str">
            <v>a</v>
          </cell>
          <cell r="D852">
            <v>9.3699999999999992</v>
          </cell>
          <cell r="E852">
            <v>3812100</v>
          </cell>
          <cell r="F852">
            <v>35719377</v>
          </cell>
          <cell r="G852">
            <v>3372300</v>
          </cell>
          <cell r="H852">
            <v>31598451</v>
          </cell>
          <cell r="I852">
            <v>409100</v>
          </cell>
          <cell r="J852">
            <v>3833267</v>
          </cell>
          <cell r="K852">
            <v>30700</v>
          </cell>
          <cell r="L852">
            <v>287659</v>
          </cell>
          <cell r="M852" t="str">
            <v>No.4</v>
          </cell>
        </row>
        <row r="853">
          <cell r="A853" t="str">
            <v>보조기층포설 및 다짐</v>
          </cell>
          <cell r="B853" t="str">
            <v>T=30cm</v>
          </cell>
          <cell r="C853" t="str">
            <v>M3</v>
          </cell>
          <cell r="D853">
            <v>240.85</v>
          </cell>
          <cell r="E853">
            <v>2800</v>
          </cell>
          <cell r="F853">
            <v>674380</v>
          </cell>
          <cell r="G853">
            <v>400</v>
          </cell>
          <cell r="H853">
            <v>96340</v>
          </cell>
          <cell r="I853">
            <v>1700</v>
          </cell>
          <cell r="J853">
            <v>409445</v>
          </cell>
          <cell r="K853">
            <v>700</v>
          </cell>
          <cell r="L853">
            <v>168595</v>
          </cell>
          <cell r="M853" t="str">
            <v>#.11</v>
          </cell>
        </row>
        <row r="854">
          <cell r="A854" t="str">
            <v>폐기물운반</v>
          </cell>
          <cell r="B854" t="str">
            <v>B.H0.7 + D.T15</v>
          </cell>
          <cell r="C854" t="str">
            <v>M3</v>
          </cell>
          <cell r="D854">
            <v>333.03</v>
          </cell>
          <cell r="E854">
            <v>12300</v>
          </cell>
          <cell r="F854">
            <v>4096269</v>
          </cell>
          <cell r="G854">
            <v>4600</v>
          </cell>
          <cell r="H854">
            <v>1531938</v>
          </cell>
          <cell r="I854">
            <v>3500</v>
          </cell>
          <cell r="J854">
            <v>1165605</v>
          </cell>
          <cell r="K854">
            <v>4200</v>
          </cell>
          <cell r="L854">
            <v>1398726</v>
          </cell>
          <cell r="M854" t="str">
            <v>#.12</v>
          </cell>
        </row>
        <row r="855">
          <cell r="A855" t="str">
            <v>콘크리트포장 절단</v>
          </cell>
          <cell r="C855" t="str">
            <v>M</v>
          </cell>
          <cell r="D855">
            <v>1216.06</v>
          </cell>
          <cell r="E855">
            <v>2000</v>
          </cell>
          <cell r="F855">
            <v>2432120</v>
          </cell>
          <cell r="G855">
            <v>900</v>
          </cell>
          <cell r="H855">
            <v>1094454</v>
          </cell>
          <cell r="I855">
            <v>1000</v>
          </cell>
          <cell r="J855">
            <v>1216060</v>
          </cell>
          <cell r="K855">
            <v>100</v>
          </cell>
          <cell r="L855">
            <v>121606</v>
          </cell>
          <cell r="M855" t="str">
            <v>No.5</v>
          </cell>
        </row>
        <row r="856">
          <cell r="A856" t="str">
            <v>콘크리트포장 깨기</v>
          </cell>
          <cell r="B856" t="str">
            <v>T=30cm미만</v>
          </cell>
          <cell r="C856" t="str">
            <v>M3</v>
          </cell>
          <cell r="D856">
            <v>192.49</v>
          </cell>
          <cell r="E856">
            <v>15200</v>
          </cell>
          <cell r="F856">
            <v>2925848</v>
          </cell>
          <cell r="G856">
            <v>2200</v>
          </cell>
          <cell r="H856">
            <v>423478</v>
          </cell>
          <cell r="I856">
            <v>6300</v>
          </cell>
          <cell r="J856">
            <v>1212687</v>
          </cell>
          <cell r="K856">
            <v>6700</v>
          </cell>
          <cell r="L856">
            <v>1289683</v>
          </cell>
          <cell r="M856" t="str">
            <v>#.13</v>
          </cell>
        </row>
        <row r="857">
          <cell r="A857" t="str">
            <v>콘크리트포장 포설</v>
          </cell>
          <cell r="B857" t="str">
            <v>T=20cm</v>
          </cell>
          <cell r="C857" t="str">
            <v>M3</v>
          </cell>
          <cell r="D857">
            <v>192.49</v>
          </cell>
          <cell r="E857">
            <v>103500</v>
          </cell>
          <cell r="F857">
            <v>19922715</v>
          </cell>
          <cell r="G857">
            <v>52500</v>
          </cell>
          <cell r="H857">
            <v>10105725</v>
          </cell>
          <cell r="I857">
            <v>51000</v>
          </cell>
          <cell r="J857">
            <v>9816990</v>
          </cell>
          <cell r="K857">
            <v>0</v>
          </cell>
          <cell r="L857">
            <v>0</v>
          </cell>
          <cell r="M857" t="str">
            <v>No.6</v>
          </cell>
        </row>
        <row r="858">
          <cell r="A858" t="str">
            <v>모래부설(B.H 0.7M3)</v>
          </cell>
          <cell r="B858" t="str">
            <v>기계90%+인력10%</v>
          </cell>
          <cell r="C858" t="str">
            <v>M3</v>
          </cell>
          <cell r="D858">
            <v>28.87</v>
          </cell>
          <cell r="E858">
            <v>1300</v>
          </cell>
          <cell r="F858">
            <v>37531</v>
          </cell>
          <cell r="G858">
            <v>200</v>
          </cell>
          <cell r="H858">
            <v>5774</v>
          </cell>
          <cell r="I858">
            <v>700</v>
          </cell>
          <cell r="J858">
            <v>20209</v>
          </cell>
          <cell r="K858">
            <v>400</v>
          </cell>
          <cell r="L858">
            <v>11548</v>
          </cell>
          <cell r="M858" t="str">
            <v>#.14</v>
          </cell>
        </row>
        <row r="859">
          <cell r="A859" t="str">
            <v>와이어메쉬깔기</v>
          </cell>
          <cell r="B859" t="str">
            <v>#8X100X100</v>
          </cell>
          <cell r="C859" t="str">
            <v>M2</v>
          </cell>
          <cell r="D859">
            <v>962.48</v>
          </cell>
          <cell r="E859">
            <v>3000</v>
          </cell>
          <cell r="F859">
            <v>2887440</v>
          </cell>
          <cell r="G859">
            <v>2000</v>
          </cell>
          <cell r="H859">
            <v>1924960</v>
          </cell>
          <cell r="I859">
            <v>1000</v>
          </cell>
          <cell r="J859">
            <v>962480</v>
          </cell>
          <cell r="K859">
            <v>0</v>
          </cell>
          <cell r="L859">
            <v>0</v>
          </cell>
          <cell r="M859" t="str">
            <v>No.7</v>
          </cell>
        </row>
        <row r="860">
          <cell r="A860" t="str">
            <v>보조기층포설 및 다짐</v>
          </cell>
          <cell r="B860" t="str">
            <v>T=30cm</v>
          </cell>
          <cell r="C860" t="str">
            <v>M3</v>
          </cell>
          <cell r="D860">
            <v>288.75</v>
          </cell>
          <cell r="E860">
            <v>2800</v>
          </cell>
          <cell r="F860">
            <v>808500</v>
          </cell>
          <cell r="G860">
            <v>400</v>
          </cell>
          <cell r="H860">
            <v>115500</v>
          </cell>
          <cell r="I860">
            <v>1700</v>
          </cell>
          <cell r="J860">
            <v>490875</v>
          </cell>
          <cell r="K860">
            <v>700</v>
          </cell>
          <cell r="L860">
            <v>202125</v>
          </cell>
          <cell r="M860" t="str">
            <v>#.11</v>
          </cell>
        </row>
        <row r="861">
          <cell r="A861" t="str">
            <v>신축재</v>
          </cell>
          <cell r="B861" t="str">
            <v>T=1.5cm</v>
          </cell>
          <cell r="C861" t="str">
            <v>M2</v>
          </cell>
          <cell r="D861">
            <v>37.630000000000003</v>
          </cell>
          <cell r="E861">
            <v>12600</v>
          </cell>
          <cell r="F861">
            <v>474138</v>
          </cell>
          <cell r="G861">
            <v>12000</v>
          </cell>
          <cell r="H861">
            <v>451560</v>
          </cell>
          <cell r="I861">
            <v>600</v>
          </cell>
          <cell r="J861">
            <v>22578</v>
          </cell>
          <cell r="K861">
            <v>0</v>
          </cell>
          <cell r="L861">
            <v>0</v>
          </cell>
        </row>
        <row r="862">
          <cell r="A862" t="str">
            <v>양생(비닐)</v>
          </cell>
          <cell r="C862" t="str">
            <v>M2</v>
          </cell>
          <cell r="D862">
            <v>962.48</v>
          </cell>
          <cell r="E862">
            <v>900</v>
          </cell>
          <cell r="F862">
            <v>866232</v>
          </cell>
          <cell r="G862">
            <v>700</v>
          </cell>
          <cell r="H862">
            <v>673736</v>
          </cell>
          <cell r="I862">
            <v>200</v>
          </cell>
          <cell r="J862">
            <v>192496</v>
          </cell>
          <cell r="K862">
            <v>0</v>
          </cell>
          <cell r="L862">
            <v>0</v>
          </cell>
          <cell r="M862" t="str">
            <v>No.8</v>
          </cell>
        </row>
        <row r="864">
          <cell r="A864" t="str">
            <v>2. 관 로 공</v>
          </cell>
          <cell r="F864">
            <v>49081440</v>
          </cell>
          <cell r="H864">
            <v>804820</v>
          </cell>
          <cell r="J864">
            <v>37057520</v>
          </cell>
          <cell r="L864">
            <v>11219100</v>
          </cell>
        </row>
        <row r="865">
          <cell r="A865" t="str">
            <v>K.P메카니칼접합및부설(기계)</v>
          </cell>
          <cell r="B865" t="str">
            <v>ø350M/M</v>
          </cell>
          <cell r="C865" t="str">
            <v>개소</v>
          </cell>
          <cell r="D865">
            <v>559</v>
          </cell>
          <cell r="E865">
            <v>71500</v>
          </cell>
          <cell r="F865">
            <v>39968500</v>
          </cell>
          <cell r="G865">
            <v>0</v>
          </cell>
          <cell r="H865">
            <v>0</v>
          </cell>
          <cell r="I865">
            <v>53400</v>
          </cell>
          <cell r="J865">
            <v>29850600</v>
          </cell>
          <cell r="K865">
            <v>18100</v>
          </cell>
          <cell r="L865">
            <v>10117900</v>
          </cell>
          <cell r="M865" t="str">
            <v>No.42</v>
          </cell>
        </row>
        <row r="866">
          <cell r="A866" t="str">
            <v>이중벽P.E관 접합및부설</v>
          </cell>
          <cell r="B866" t="str">
            <v>Φ350M/M</v>
          </cell>
          <cell r="C866" t="str">
            <v>개소</v>
          </cell>
          <cell r="D866">
            <v>142</v>
          </cell>
          <cell r="E866">
            <v>5700</v>
          </cell>
          <cell r="F866">
            <v>809400</v>
          </cell>
          <cell r="G866">
            <v>0</v>
          </cell>
          <cell r="H866">
            <v>0</v>
          </cell>
          <cell r="I866">
            <v>5700</v>
          </cell>
          <cell r="J866">
            <v>809400</v>
          </cell>
          <cell r="K866">
            <v>0</v>
          </cell>
          <cell r="L866">
            <v>0</v>
          </cell>
          <cell r="M866" t="str">
            <v>No.43</v>
          </cell>
        </row>
        <row r="867">
          <cell r="A867" t="str">
            <v>레미콘타설</v>
          </cell>
          <cell r="B867" t="str">
            <v>무근구조물</v>
          </cell>
          <cell r="C867" t="str">
            <v>M3</v>
          </cell>
          <cell r="D867">
            <v>24.13</v>
          </cell>
          <cell r="E867">
            <v>16000</v>
          </cell>
          <cell r="F867">
            <v>386080</v>
          </cell>
          <cell r="G867">
            <v>0</v>
          </cell>
          <cell r="H867">
            <v>0</v>
          </cell>
          <cell r="I867">
            <v>16000</v>
          </cell>
          <cell r="J867">
            <v>386080</v>
          </cell>
          <cell r="K867">
            <v>0</v>
          </cell>
          <cell r="L867">
            <v>0</v>
          </cell>
          <cell r="M867" t="str">
            <v>No.10</v>
          </cell>
        </row>
        <row r="868">
          <cell r="A868" t="str">
            <v>합판거푸집</v>
          </cell>
          <cell r="B868" t="str">
            <v>0-7m:6회</v>
          </cell>
          <cell r="C868" t="str">
            <v>M2</v>
          </cell>
          <cell r="D868">
            <v>112.93</v>
          </cell>
          <cell r="E868">
            <v>12000</v>
          </cell>
          <cell r="F868">
            <v>1355160</v>
          </cell>
          <cell r="G868">
            <v>4000</v>
          </cell>
          <cell r="H868">
            <v>451720</v>
          </cell>
          <cell r="I868">
            <v>8000</v>
          </cell>
          <cell r="J868">
            <v>903440</v>
          </cell>
          <cell r="K868">
            <v>0</v>
          </cell>
          <cell r="L868">
            <v>0</v>
          </cell>
          <cell r="M868" t="str">
            <v>No.11</v>
          </cell>
        </row>
        <row r="869">
          <cell r="A869" t="str">
            <v>주철관 절단</v>
          </cell>
          <cell r="B869" t="str">
            <v>ø350M/M</v>
          </cell>
          <cell r="C869" t="str">
            <v>개소</v>
          </cell>
          <cell r="D869">
            <v>75</v>
          </cell>
          <cell r="E869">
            <v>26900</v>
          </cell>
          <cell r="F869">
            <v>2017500</v>
          </cell>
          <cell r="G869">
            <v>1300</v>
          </cell>
          <cell r="H869">
            <v>97500</v>
          </cell>
          <cell r="I869">
            <v>25400</v>
          </cell>
          <cell r="J869">
            <v>1905000</v>
          </cell>
          <cell r="K869">
            <v>200</v>
          </cell>
          <cell r="L869">
            <v>15000</v>
          </cell>
          <cell r="M869" t="str">
            <v>No.44</v>
          </cell>
        </row>
        <row r="870">
          <cell r="A870" t="str">
            <v>K.P메카니칼접합및부설(인력)</v>
          </cell>
          <cell r="B870" t="str">
            <v>ø150M/M(이형관)</v>
          </cell>
          <cell r="C870" t="str">
            <v>개소</v>
          </cell>
          <cell r="D870">
            <v>8</v>
          </cell>
          <cell r="E870">
            <v>14300</v>
          </cell>
          <cell r="F870">
            <v>114400</v>
          </cell>
          <cell r="G870">
            <v>0</v>
          </cell>
          <cell r="H870">
            <v>0</v>
          </cell>
          <cell r="I870">
            <v>10000</v>
          </cell>
          <cell r="J870">
            <v>80000</v>
          </cell>
          <cell r="K870">
            <v>4300</v>
          </cell>
          <cell r="L870">
            <v>34400</v>
          </cell>
          <cell r="M870" t="str">
            <v>No.45</v>
          </cell>
        </row>
        <row r="871">
          <cell r="A871" t="str">
            <v>K.P메카니칼접합및부설(기계)</v>
          </cell>
          <cell r="B871" t="str">
            <v>ø350M/M(이형관)</v>
          </cell>
          <cell r="C871" t="str">
            <v>개소</v>
          </cell>
          <cell r="D871">
            <v>126</v>
          </cell>
          <cell r="E871">
            <v>19900</v>
          </cell>
          <cell r="F871">
            <v>2507400</v>
          </cell>
          <cell r="G871">
            <v>0</v>
          </cell>
          <cell r="H871">
            <v>0</v>
          </cell>
          <cell r="I871">
            <v>14500</v>
          </cell>
          <cell r="J871">
            <v>1827000</v>
          </cell>
          <cell r="K871">
            <v>5400</v>
          </cell>
          <cell r="L871">
            <v>680400</v>
          </cell>
          <cell r="M871" t="str">
            <v>No.46</v>
          </cell>
        </row>
        <row r="872">
          <cell r="A872" t="str">
            <v>플랜지관 접합및부설</v>
          </cell>
          <cell r="B872" t="str">
            <v>ø150M/M(이형관)</v>
          </cell>
          <cell r="C872" t="str">
            <v>개소</v>
          </cell>
          <cell r="D872">
            <v>12</v>
          </cell>
          <cell r="E872">
            <v>34600</v>
          </cell>
          <cell r="F872">
            <v>415200</v>
          </cell>
          <cell r="G872">
            <v>500</v>
          </cell>
          <cell r="H872">
            <v>6000</v>
          </cell>
          <cell r="I872">
            <v>34100</v>
          </cell>
          <cell r="J872">
            <v>409200</v>
          </cell>
          <cell r="K872">
            <v>0</v>
          </cell>
          <cell r="L872">
            <v>0</v>
          </cell>
          <cell r="M872" t="str">
            <v>No.47</v>
          </cell>
        </row>
        <row r="873">
          <cell r="A873" t="str">
            <v>제수변접합및부설</v>
          </cell>
          <cell r="B873" t="str">
            <v>기계:Φ100mm</v>
          </cell>
          <cell r="C873" t="str">
            <v>개소</v>
          </cell>
          <cell r="D873">
            <v>6</v>
          </cell>
          <cell r="E873">
            <v>79500</v>
          </cell>
          <cell r="F873">
            <v>477000</v>
          </cell>
          <cell r="G873">
            <v>12200</v>
          </cell>
          <cell r="H873">
            <v>73200</v>
          </cell>
          <cell r="I873">
            <v>47300</v>
          </cell>
          <cell r="J873">
            <v>283800</v>
          </cell>
          <cell r="K873">
            <v>20000</v>
          </cell>
          <cell r="L873">
            <v>120000</v>
          </cell>
          <cell r="M873" t="str">
            <v>No.48</v>
          </cell>
        </row>
        <row r="874">
          <cell r="A874" t="str">
            <v>제수변접합및부설</v>
          </cell>
          <cell r="B874" t="str">
            <v>기계:Φ150mm</v>
          </cell>
          <cell r="C874" t="str">
            <v>개소</v>
          </cell>
          <cell r="D874">
            <v>6</v>
          </cell>
          <cell r="E874">
            <v>95500</v>
          </cell>
          <cell r="F874">
            <v>573000</v>
          </cell>
          <cell r="G874">
            <v>16100</v>
          </cell>
          <cell r="H874">
            <v>96600</v>
          </cell>
          <cell r="I874">
            <v>55800</v>
          </cell>
          <cell r="J874">
            <v>334800</v>
          </cell>
          <cell r="K874">
            <v>23600</v>
          </cell>
          <cell r="L874">
            <v>141600</v>
          </cell>
          <cell r="M874" t="str">
            <v>No.49</v>
          </cell>
        </row>
        <row r="875">
          <cell r="A875" t="str">
            <v>공기변접합및부설</v>
          </cell>
          <cell r="B875" t="str">
            <v>기계:Φ100mm</v>
          </cell>
          <cell r="C875" t="str">
            <v>개소</v>
          </cell>
          <cell r="D875">
            <v>6</v>
          </cell>
          <cell r="E875">
            <v>76300</v>
          </cell>
          <cell r="F875">
            <v>457800</v>
          </cell>
          <cell r="G875">
            <v>13300</v>
          </cell>
          <cell r="H875">
            <v>79800</v>
          </cell>
          <cell r="I875">
            <v>44700</v>
          </cell>
          <cell r="J875">
            <v>268200</v>
          </cell>
          <cell r="K875">
            <v>18300</v>
          </cell>
          <cell r="L875">
            <v>109800</v>
          </cell>
          <cell r="M875" t="str">
            <v>No.50</v>
          </cell>
        </row>
        <row r="877">
          <cell r="A877" t="str">
            <v>3. 구조물공</v>
          </cell>
          <cell r="F877">
            <v>19936601</v>
          </cell>
          <cell r="H877">
            <v>4029994</v>
          </cell>
          <cell r="J877">
            <v>15714849</v>
          </cell>
          <cell r="L877">
            <v>191758</v>
          </cell>
        </row>
        <row r="878">
          <cell r="A878" t="str">
            <v>레미콘타설</v>
          </cell>
          <cell r="B878" t="str">
            <v>무근구조물</v>
          </cell>
          <cell r="C878" t="str">
            <v>M3</v>
          </cell>
          <cell r="D878">
            <v>11.85</v>
          </cell>
          <cell r="E878">
            <v>16000</v>
          </cell>
          <cell r="F878">
            <v>189600</v>
          </cell>
          <cell r="G878">
            <v>0</v>
          </cell>
          <cell r="H878">
            <v>0</v>
          </cell>
          <cell r="I878">
            <v>16000</v>
          </cell>
          <cell r="J878">
            <v>189600</v>
          </cell>
          <cell r="K878">
            <v>0</v>
          </cell>
          <cell r="L878">
            <v>0</v>
          </cell>
          <cell r="M878" t="str">
            <v>No.10</v>
          </cell>
        </row>
        <row r="879">
          <cell r="A879" t="str">
            <v>레미콘타설</v>
          </cell>
          <cell r="B879" t="str">
            <v>철근구조물</v>
          </cell>
          <cell r="C879" t="str">
            <v>M3</v>
          </cell>
          <cell r="D879">
            <v>125.14</v>
          </cell>
          <cell r="E879">
            <v>21700</v>
          </cell>
          <cell r="F879">
            <v>2715538</v>
          </cell>
          <cell r="G879">
            <v>400</v>
          </cell>
          <cell r="H879">
            <v>50056</v>
          </cell>
          <cell r="I879">
            <v>21000</v>
          </cell>
          <cell r="J879">
            <v>2627940</v>
          </cell>
          <cell r="K879">
            <v>300</v>
          </cell>
          <cell r="L879">
            <v>37542</v>
          </cell>
          <cell r="M879" t="str">
            <v>No.14</v>
          </cell>
        </row>
        <row r="880">
          <cell r="A880" t="str">
            <v>합판거푸집</v>
          </cell>
          <cell r="B880" t="str">
            <v>0-7m:6회</v>
          </cell>
          <cell r="C880" t="str">
            <v>M2</v>
          </cell>
          <cell r="D880">
            <v>19.84</v>
          </cell>
          <cell r="E880">
            <v>12000</v>
          </cell>
          <cell r="F880">
            <v>238080</v>
          </cell>
          <cell r="G880">
            <v>4000</v>
          </cell>
          <cell r="H880">
            <v>79360</v>
          </cell>
          <cell r="I880">
            <v>8000</v>
          </cell>
          <cell r="J880">
            <v>158720</v>
          </cell>
          <cell r="K880">
            <v>0</v>
          </cell>
          <cell r="L880">
            <v>0</v>
          </cell>
          <cell r="M880" t="str">
            <v>No.11</v>
          </cell>
        </row>
        <row r="881">
          <cell r="A881" t="str">
            <v>합판거푸집</v>
          </cell>
          <cell r="B881" t="str">
            <v>0-7m:3회</v>
          </cell>
          <cell r="C881" t="str">
            <v>M2</v>
          </cell>
          <cell r="D881">
            <v>428.33</v>
          </cell>
          <cell r="E881">
            <v>17100</v>
          </cell>
          <cell r="F881">
            <v>7324443</v>
          </cell>
          <cell r="G881">
            <v>5300</v>
          </cell>
          <cell r="H881">
            <v>2270149</v>
          </cell>
          <cell r="I881">
            <v>11800</v>
          </cell>
          <cell r="J881">
            <v>5054294</v>
          </cell>
          <cell r="K881">
            <v>0</v>
          </cell>
          <cell r="L881">
            <v>0</v>
          </cell>
          <cell r="M881" t="str">
            <v>No.15</v>
          </cell>
        </row>
        <row r="882">
          <cell r="A882" t="str">
            <v>원형거푸집</v>
          </cell>
          <cell r="B882" t="str">
            <v>3 회</v>
          </cell>
          <cell r="C882" t="str">
            <v>M2</v>
          </cell>
          <cell r="D882">
            <v>21.12</v>
          </cell>
          <cell r="E882">
            <v>38600</v>
          </cell>
          <cell r="F882">
            <v>815232</v>
          </cell>
          <cell r="G882">
            <v>11500</v>
          </cell>
          <cell r="H882">
            <v>242880</v>
          </cell>
          <cell r="I882">
            <v>27100</v>
          </cell>
          <cell r="J882">
            <v>572352</v>
          </cell>
          <cell r="K882">
            <v>0</v>
          </cell>
          <cell r="L882">
            <v>0</v>
          </cell>
          <cell r="M882" t="str">
            <v>No.16</v>
          </cell>
        </row>
        <row r="883">
          <cell r="A883" t="str">
            <v>시공이음 설치</v>
          </cell>
          <cell r="B883" t="str">
            <v>PVC,B=150X5mm</v>
          </cell>
          <cell r="C883" t="str">
            <v>M</v>
          </cell>
          <cell r="D883">
            <v>89.28</v>
          </cell>
          <cell r="E883">
            <v>13700</v>
          </cell>
          <cell r="F883">
            <v>1223136</v>
          </cell>
          <cell r="G883">
            <v>2400</v>
          </cell>
          <cell r="H883">
            <v>214272</v>
          </cell>
          <cell r="I883">
            <v>11300</v>
          </cell>
          <cell r="J883">
            <v>1008864</v>
          </cell>
          <cell r="K883">
            <v>0</v>
          </cell>
          <cell r="L883">
            <v>0</v>
          </cell>
          <cell r="M883" t="str">
            <v>No.17</v>
          </cell>
        </row>
        <row r="884">
          <cell r="A884" t="str">
            <v>철근가공및조립</v>
          </cell>
          <cell r="B884" t="str">
            <v>보통</v>
          </cell>
          <cell r="C884" t="str">
            <v>TON</v>
          </cell>
          <cell r="D884">
            <v>6.72</v>
          </cell>
          <cell r="E884">
            <v>327000</v>
          </cell>
          <cell r="F884">
            <v>2197440</v>
          </cell>
          <cell r="G884">
            <v>4000</v>
          </cell>
          <cell r="H884">
            <v>26880</v>
          </cell>
          <cell r="I884">
            <v>317000</v>
          </cell>
          <cell r="J884">
            <v>2130240</v>
          </cell>
          <cell r="K884">
            <v>6000</v>
          </cell>
          <cell r="L884">
            <v>40320</v>
          </cell>
          <cell r="M884" t="str">
            <v>No.18</v>
          </cell>
        </row>
        <row r="885">
          <cell r="A885" t="str">
            <v>자갈부설(B.H 0.7)</v>
          </cell>
          <cell r="B885" t="str">
            <v>기계90%+인력10%</v>
          </cell>
          <cell r="C885" t="str">
            <v>M3</v>
          </cell>
          <cell r="D885">
            <v>0.78</v>
          </cell>
          <cell r="E885">
            <v>3000</v>
          </cell>
          <cell r="F885">
            <v>2340</v>
          </cell>
          <cell r="G885">
            <v>200</v>
          </cell>
          <cell r="H885">
            <v>156</v>
          </cell>
          <cell r="I885">
            <v>2500</v>
          </cell>
          <cell r="J885">
            <v>1950</v>
          </cell>
          <cell r="K885">
            <v>300</v>
          </cell>
          <cell r="L885">
            <v>234</v>
          </cell>
          <cell r="M885" t="str">
            <v>#.5</v>
          </cell>
        </row>
        <row r="886">
          <cell r="A886" t="str">
            <v>사다리설치(STS)</v>
          </cell>
          <cell r="C886" t="str">
            <v>M</v>
          </cell>
          <cell r="D886">
            <v>22.82</v>
          </cell>
          <cell r="E886">
            <v>10900</v>
          </cell>
          <cell r="F886">
            <v>248738</v>
          </cell>
          <cell r="G886">
            <v>6600</v>
          </cell>
          <cell r="H886">
            <v>150612</v>
          </cell>
          <cell r="I886">
            <v>4100</v>
          </cell>
          <cell r="J886">
            <v>93562</v>
          </cell>
          <cell r="K886">
            <v>200</v>
          </cell>
          <cell r="L886">
            <v>4564</v>
          </cell>
          <cell r="M886" t="str">
            <v>No.19</v>
          </cell>
        </row>
        <row r="887">
          <cell r="A887" t="str">
            <v>맨홀뚜껑설치</v>
          </cell>
          <cell r="B887" t="str">
            <v>(주철재)</v>
          </cell>
          <cell r="C887" t="str">
            <v>조</v>
          </cell>
          <cell r="D887">
            <v>16</v>
          </cell>
          <cell r="E887">
            <v>45800</v>
          </cell>
          <cell r="F887">
            <v>732800</v>
          </cell>
          <cell r="G887">
            <v>0</v>
          </cell>
          <cell r="H887">
            <v>0</v>
          </cell>
          <cell r="I887">
            <v>45800</v>
          </cell>
          <cell r="J887">
            <v>732800</v>
          </cell>
          <cell r="K887">
            <v>0</v>
          </cell>
          <cell r="L887">
            <v>0</v>
          </cell>
          <cell r="M887" t="str">
            <v>No.20</v>
          </cell>
        </row>
        <row r="888">
          <cell r="A888" t="str">
            <v>강관비계</v>
          </cell>
          <cell r="B888" t="str">
            <v>3개월</v>
          </cell>
          <cell r="C888" t="str">
            <v>M2</v>
          </cell>
          <cell r="D888">
            <v>363.66</v>
          </cell>
          <cell r="E888">
            <v>9200</v>
          </cell>
          <cell r="F888">
            <v>3345672</v>
          </cell>
          <cell r="G888">
            <v>2300</v>
          </cell>
          <cell r="H888">
            <v>836418</v>
          </cell>
          <cell r="I888">
            <v>6600</v>
          </cell>
          <cell r="J888">
            <v>2400156</v>
          </cell>
          <cell r="K888">
            <v>300</v>
          </cell>
          <cell r="L888">
            <v>109098</v>
          </cell>
          <cell r="M888" t="str">
            <v>No.33</v>
          </cell>
        </row>
        <row r="889">
          <cell r="A889" t="str">
            <v>강관동바리(3개월)</v>
          </cell>
          <cell r="B889" t="str">
            <v>H=0-4.2M</v>
          </cell>
          <cell r="C889" t="str">
            <v>공M3</v>
          </cell>
          <cell r="D889">
            <v>41.8</v>
          </cell>
          <cell r="E889">
            <v>6300</v>
          </cell>
          <cell r="F889">
            <v>263340</v>
          </cell>
          <cell r="G889">
            <v>200</v>
          </cell>
          <cell r="H889">
            <v>8360</v>
          </cell>
          <cell r="I889">
            <v>6100</v>
          </cell>
          <cell r="J889">
            <v>254980</v>
          </cell>
          <cell r="K889">
            <v>0</v>
          </cell>
          <cell r="L889">
            <v>0</v>
          </cell>
          <cell r="M889" t="str">
            <v>No.21</v>
          </cell>
        </row>
        <row r="890">
          <cell r="A890" t="str">
            <v>양생(비닐)</v>
          </cell>
          <cell r="C890" t="str">
            <v>M2</v>
          </cell>
          <cell r="D890">
            <v>49.08</v>
          </cell>
          <cell r="E890">
            <v>900</v>
          </cell>
          <cell r="F890">
            <v>44172</v>
          </cell>
          <cell r="G890">
            <v>700</v>
          </cell>
          <cell r="H890">
            <v>34356</v>
          </cell>
          <cell r="I890">
            <v>200</v>
          </cell>
          <cell r="J890">
            <v>9816</v>
          </cell>
          <cell r="K890">
            <v>0</v>
          </cell>
          <cell r="L890">
            <v>0</v>
          </cell>
          <cell r="M890" t="str">
            <v>No.8</v>
          </cell>
        </row>
        <row r="891">
          <cell r="A891" t="str">
            <v>시공이음면정리(치핑)</v>
          </cell>
          <cell r="B891" t="str">
            <v>인력</v>
          </cell>
          <cell r="C891" t="str">
            <v>M2</v>
          </cell>
          <cell r="D891">
            <v>24.73</v>
          </cell>
          <cell r="E891">
            <v>19000</v>
          </cell>
          <cell r="F891">
            <v>469870</v>
          </cell>
          <cell r="G891">
            <v>500</v>
          </cell>
          <cell r="H891">
            <v>12365</v>
          </cell>
          <cell r="I891">
            <v>18500</v>
          </cell>
          <cell r="J891">
            <v>457505</v>
          </cell>
          <cell r="K891">
            <v>0</v>
          </cell>
          <cell r="L891">
            <v>0</v>
          </cell>
          <cell r="M891" t="str">
            <v>No.22</v>
          </cell>
        </row>
        <row r="892">
          <cell r="A892" t="str">
            <v>스페이서(T=75MM)</v>
          </cell>
          <cell r="C892" t="str">
            <v>EA</v>
          </cell>
          <cell r="D892">
            <v>74</v>
          </cell>
          <cell r="E892">
            <v>100</v>
          </cell>
          <cell r="F892">
            <v>7400</v>
          </cell>
          <cell r="G892">
            <v>100</v>
          </cell>
          <cell r="H892">
            <v>7400</v>
          </cell>
          <cell r="I892">
            <v>0</v>
          </cell>
          <cell r="J892">
            <v>0</v>
          </cell>
          <cell r="K892">
            <v>0</v>
          </cell>
          <cell r="L892">
            <v>0</v>
          </cell>
        </row>
        <row r="893">
          <cell r="A893" t="str">
            <v>수팽창고무지수판 설치</v>
          </cell>
          <cell r="B893" t="str">
            <v>20X10</v>
          </cell>
          <cell r="C893" t="str">
            <v>M</v>
          </cell>
          <cell r="D893">
            <v>26.8</v>
          </cell>
          <cell r="E893">
            <v>3900</v>
          </cell>
          <cell r="F893">
            <v>104520</v>
          </cell>
          <cell r="G893">
            <v>3100</v>
          </cell>
          <cell r="H893">
            <v>83080</v>
          </cell>
          <cell r="I893">
            <v>800</v>
          </cell>
          <cell r="J893">
            <v>21440</v>
          </cell>
          <cell r="K893">
            <v>0</v>
          </cell>
          <cell r="L893">
            <v>0</v>
          </cell>
          <cell r="M893" t="str">
            <v>No.23</v>
          </cell>
        </row>
        <row r="894">
          <cell r="A894" t="str">
            <v>P.V.C 파이프(VG1)</v>
          </cell>
          <cell r="B894" t="str">
            <v>Φ100M/M</v>
          </cell>
          <cell r="C894" t="str">
            <v>M</v>
          </cell>
          <cell r="D894">
            <v>2.1</v>
          </cell>
          <cell r="E894">
            <v>6800</v>
          </cell>
          <cell r="F894">
            <v>14280</v>
          </cell>
          <cell r="G894">
            <v>6500</v>
          </cell>
          <cell r="H894">
            <v>13650</v>
          </cell>
          <cell r="I894">
            <v>300</v>
          </cell>
          <cell r="J894">
            <v>630</v>
          </cell>
          <cell r="K894">
            <v>0</v>
          </cell>
          <cell r="L894">
            <v>0</v>
          </cell>
        </row>
        <row r="896">
          <cell r="A896" t="str">
            <v>4. 부대시설공</v>
          </cell>
          <cell r="F896">
            <v>28733912</v>
          </cell>
          <cell r="H896">
            <v>11655105</v>
          </cell>
          <cell r="J896">
            <v>16252287</v>
          </cell>
          <cell r="L896">
            <v>826520</v>
          </cell>
        </row>
        <row r="897">
          <cell r="A897" t="str">
            <v>하수관거인식테이프</v>
          </cell>
          <cell r="B897" t="str">
            <v>5cmX20m</v>
          </cell>
          <cell r="C897" t="str">
            <v>M</v>
          </cell>
          <cell r="D897">
            <v>4156.5</v>
          </cell>
          <cell r="E897">
            <v>1300</v>
          </cell>
          <cell r="F897">
            <v>5403450</v>
          </cell>
          <cell r="G897">
            <v>1100</v>
          </cell>
          <cell r="H897">
            <v>4572150</v>
          </cell>
          <cell r="I897">
            <v>200</v>
          </cell>
          <cell r="J897">
            <v>831300</v>
          </cell>
          <cell r="K897">
            <v>0</v>
          </cell>
          <cell r="L897">
            <v>0</v>
          </cell>
        </row>
        <row r="898">
          <cell r="A898" t="str">
            <v>하수관내 C.C.T.V조사</v>
          </cell>
          <cell r="B898" t="str">
            <v>하수관내 C.C.T.V 조사</v>
          </cell>
          <cell r="C898" t="str">
            <v>M</v>
          </cell>
          <cell r="D898">
            <v>832</v>
          </cell>
          <cell r="E898">
            <v>1700</v>
          </cell>
          <cell r="F898">
            <v>1414400</v>
          </cell>
          <cell r="G898">
            <v>100</v>
          </cell>
          <cell r="H898">
            <v>83200</v>
          </cell>
          <cell r="I898">
            <v>1000</v>
          </cell>
          <cell r="J898">
            <v>832000</v>
          </cell>
          <cell r="K898">
            <v>600</v>
          </cell>
          <cell r="L898">
            <v>499200</v>
          </cell>
          <cell r="M898" t="str">
            <v>No.40</v>
          </cell>
        </row>
        <row r="899">
          <cell r="A899" t="str">
            <v>주철관수압시험비</v>
          </cell>
          <cell r="B899" t="str">
            <v>Φ350:200m당1회</v>
          </cell>
          <cell r="C899" t="str">
            <v>회</v>
          </cell>
          <cell r="D899">
            <v>17</v>
          </cell>
          <cell r="E899">
            <v>629600</v>
          </cell>
          <cell r="F899">
            <v>10703200</v>
          </cell>
          <cell r="G899">
            <v>293000</v>
          </cell>
          <cell r="H899">
            <v>4981000</v>
          </cell>
          <cell r="I899">
            <v>336600</v>
          </cell>
          <cell r="J899">
            <v>5722200</v>
          </cell>
          <cell r="K899">
            <v>0</v>
          </cell>
          <cell r="L899">
            <v>0</v>
          </cell>
          <cell r="M899" t="str">
            <v>No.52</v>
          </cell>
        </row>
        <row r="900">
          <cell r="A900" t="str">
            <v>전석헐기</v>
          </cell>
          <cell r="C900" t="str">
            <v>M2</v>
          </cell>
          <cell r="D900">
            <v>18.899999999999999</v>
          </cell>
          <cell r="E900">
            <v>20900</v>
          </cell>
          <cell r="F900">
            <v>395010</v>
          </cell>
          <cell r="G900">
            <v>1000</v>
          </cell>
          <cell r="H900">
            <v>18900</v>
          </cell>
          <cell r="I900">
            <v>19900</v>
          </cell>
          <cell r="J900">
            <v>376110</v>
          </cell>
          <cell r="K900">
            <v>0</v>
          </cell>
          <cell r="L900">
            <v>0</v>
          </cell>
          <cell r="M900" t="str">
            <v>No.56</v>
          </cell>
        </row>
        <row r="901">
          <cell r="A901" t="str">
            <v>전석쌓기</v>
          </cell>
          <cell r="C901" t="str">
            <v>M2</v>
          </cell>
          <cell r="D901">
            <v>18.899999999999999</v>
          </cell>
          <cell r="E901">
            <v>38300</v>
          </cell>
          <cell r="F901">
            <v>723870</v>
          </cell>
          <cell r="G901">
            <v>3000</v>
          </cell>
          <cell r="H901">
            <v>56700</v>
          </cell>
          <cell r="I901">
            <v>29700</v>
          </cell>
          <cell r="J901">
            <v>561330</v>
          </cell>
          <cell r="K901">
            <v>5600</v>
          </cell>
          <cell r="L901">
            <v>105840</v>
          </cell>
          <cell r="M901" t="str">
            <v>No.57</v>
          </cell>
        </row>
        <row r="902">
          <cell r="A902" t="str">
            <v>레미콘타설</v>
          </cell>
          <cell r="B902" t="str">
            <v>무근구조물</v>
          </cell>
          <cell r="C902" t="str">
            <v>M3</v>
          </cell>
          <cell r="D902">
            <v>5.73</v>
          </cell>
          <cell r="E902">
            <v>16000</v>
          </cell>
          <cell r="F902">
            <v>91680</v>
          </cell>
          <cell r="G902">
            <v>0</v>
          </cell>
          <cell r="H902">
            <v>0</v>
          </cell>
          <cell r="I902">
            <v>16000</v>
          </cell>
          <cell r="J902">
            <v>91680</v>
          </cell>
          <cell r="K902">
            <v>0</v>
          </cell>
          <cell r="L902">
            <v>0</v>
          </cell>
          <cell r="M902" t="str">
            <v>No.10</v>
          </cell>
        </row>
        <row r="903">
          <cell r="A903" t="str">
            <v>P.E관 접합 및 부설</v>
          </cell>
          <cell r="B903" t="str">
            <v>Φ1000M/M</v>
          </cell>
          <cell r="C903" t="str">
            <v>개소</v>
          </cell>
          <cell r="D903">
            <v>14</v>
          </cell>
          <cell r="E903">
            <v>30200</v>
          </cell>
          <cell r="F903">
            <v>422800</v>
          </cell>
          <cell r="G903">
            <v>0</v>
          </cell>
          <cell r="H903">
            <v>0</v>
          </cell>
          <cell r="I903">
            <v>30200</v>
          </cell>
          <cell r="J903">
            <v>422800</v>
          </cell>
          <cell r="K903">
            <v>0</v>
          </cell>
          <cell r="L903">
            <v>0</v>
          </cell>
          <cell r="M903" t="str">
            <v>No.53</v>
          </cell>
        </row>
        <row r="904">
          <cell r="A904" t="str">
            <v>가성토(토사,B.H0.7)</v>
          </cell>
          <cell r="B904" t="str">
            <v>현장토유용</v>
          </cell>
          <cell r="C904" t="str">
            <v>M3</v>
          </cell>
          <cell r="D904">
            <v>316.39999999999998</v>
          </cell>
          <cell r="E904">
            <v>1800</v>
          </cell>
          <cell r="F904">
            <v>569520</v>
          </cell>
          <cell r="G904">
            <v>400</v>
          </cell>
          <cell r="H904">
            <v>126560</v>
          </cell>
          <cell r="I904">
            <v>700</v>
          </cell>
          <cell r="J904">
            <v>221480</v>
          </cell>
          <cell r="K904">
            <v>700</v>
          </cell>
          <cell r="L904">
            <v>221480</v>
          </cell>
          <cell r="M904" t="str">
            <v>#.20</v>
          </cell>
        </row>
        <row r="905">
          <cell r="A905" t="str">
            <v>P.P 마대쌓기 및 헐기</v>
          </cell>
          <cell r="C905" t="str">
            <v>M2</v>
          </cell>
          <cell r="D905">
            <v>70.989999999999995</v>
          </cell>
          <cell r="E905">
            <v>53000</v>
          </cell>
          <cell r="F905">
            <v>3762470</v>
          </cell>
          <cell r="G905">
            <v>8900</v>
          </cell>
          <cell r="H905">
            <v>631811</v>
          </cell>
          <cell r="I905">
            <v>44100</v>
          </cell>
          <cell r="J905">
            <v>3130659</v>
          </cell>
          <cell r="K905">
            <v>0</v>
          </cell>
          <cell r="L905">
            <v>0</v>
          </cell>
          <cell r="M905" t="str">
            <v>#.21</v>
          </cell>
        </row>
        <row r="906">
          <cell r="A906" t="str">
            <v>비닐깔기</v>
          </cell>
          <cell r="C906" t="str">
            <v>M2</v>
          </cell>
          <cell r="D906">
            <v>127.84</v>
          </cell>
          <cell r="E906">
            <v>800</v>
          </cell>
          <cell r="F906">
            <v>102272</v>
          </cell>
          <cell r="G906">
            <v>600</v>
          </cell>
          <cell r="H906">
            <v>76704</v>
          </cell>
          <cell r="I906">
            <v>200</v>
          </cell>
          <cell r="J906">
            <v>25568</v>
          </cell>
          <cell r="K906">
            <v>0</v>
          </cell>
          <cell r="L906">
            <v>0</v>
          </cell>
          <cell r="M906" t="str">
            <v>No.8</v>
          </cell>
        </row>
        <row r="907">
          <cell r="A907" t="str">
            <v>가로수 굴취</v>
          </cell>
          <cell r="B907" t="str">
            <v>H=2.0M</v>
          </cell>
          <cell r="C907" t="str">
            <v>주</v>
          </cell>
          <cell r="D907">
            <v>120</v>
          </cell>
          <cell r="E907">
            <v>12500</v>
          </cell>
          <cell r="F907">
            <v>1500000</v>
          </cell>
          <cell r="G907">
            <v>0</v>
          </cell>
          <cell r="H907">
            <v>0</v>
          </cell>
          <cell r="I907">
            <v>12500</v>
          </cell>
          <cell r="J907">
            <v>1500000</v>
          </cell>
          <cell r="K907">
            <v>0</v>
          </cell>
          <cell r="L907">
            <v>0</v>
          </cell>
          <cell r="M907" t="str">
            <v>No.58</v>
          </cell>
        </row>
        <row r="908">
          <cell r="A908" t="str">
            <v>가로수 식재</v>
          </cell>
          <cell r="B908" t="str">
            <v>H=2.0M</v>
          </cell>
          <cell r="C908" t="str">
            <v>주</v>
          </cell>
          <cell r="D908">
            <v>120</v>
          </cell>
          <cell r="E908">
            <v>13000</v>
          </cell>
          <cell r="F908">
            <v>1560000</v>
          </cell>
          <cell r="G908">
            <v>0</v>
          </cell>
          <cell r="H908">
            <v>0</v>
          </cell>
          <cell r="I908">
            <v>13000</v>
          </cell>
          <cell r="J908">
            <v>1560000</v>
          </cell>
          <cell r="K908">
            <v>0</v>
          </cell>
          <cell r="L908">
            <v>0</v>
          </cell>
          <cell r="M908" t="str">
            <v>No.59</v>
          </cell>
        </row>
        <row r="909">
          <cell r="A909" t="str">
            <v>제수변접합및부설</v>
          </cell>
          <cell r="B909" t="str">
            <v>기계:Φ400mm</v>
          </cell>
          <cell r="C909" t="str">
            <v>개소</v>
          </cell>
          <cell r="D909">
            <v>2</v>
          </cell>
          <cell r="E909">
            <v>706000</v>
          </cell>
          <cell r="F909">
            <v>1412000</v>
          </cell>
          <cell r="G909">
            <v>542200</v>
          </cell>
          <cell r="H909">
            <v>1084400</v>
          </cell>
          <cell r="I909">
            <v>163800</v>
          </cell>
          <cell r="J909">
            <v>327600</v>
          </cell>
          <cell r="K909">
            <v>0</v>
          </cell>
          <cell r="L909">
            <v>0</v>
          </cell>
          <cell r="M909" t="str">
            <v>No.60</v>
          </cell>
        </row>
        <row r="910">
          <cell r="A910" t="str">
            <v>이경티이 접합</v>
          </cell>
          <cell r="B910" t="str">
            <v>ø400M/M</v>
          </cell>
          <cell r="C910" t="str">
            <v>개소</v>
          </cell>
          <cell r="D910">
            <v>1</v>
          </cell>
          <cell r="E910">
            <v>100000</v>
          </cell>
          <cell r="F910">
            <v>100000</v>
          </cell>
          <cell r="G910">
            <v>0</v>
          </cell>
          <cell r="H910">
            <v>0</v>
          </cell>
          <cell r="I910">
            <v>100000</v>
          </cell>
          <cell r="J910">
            <v>100000</v>
          </cell>
          <cell r="K910">
            <v>0</v>
          </cell>
          <cell r="L910">
            <v>0</v>
          </cell>
          <cell r="M910" t="str">
            <v>No.61</v>
          </cell>
        </row>
        <row r="911">
          <cell r="A911" t="str">
            <v>플랜지관 접합</v>
          </cell>
          <cell r="B911" t="str">
            <v>ø400M/M</v>
          </cell>
          <cell r="C911" t="str">
            <v>개소</v>
          </cell>
          <cell r="D911">
            <v>4</v>
          </cell>
          <cell r="E911">
            <v>119900</v>
          </cell>
          <cell r="F911">
            <v>479600</v>
          </cell>
          <cell r="G911">
            <v>0</v>
          </cell>
          <cell r="H911">
            <v>0</v>
          </cell>
          <cell r="I911">
            <v>119900</v>
          </cell>
          <cell r="J911">
            <v>479600</v>
          </cell>
          <cell r="K911">
            <v>0</v>
          </cell>
          <cell r="L911">
            <v>0</v>
          </cell>
          <cell r="M911" t="str">
            <v>No.61</v>
          </cell>
        </row>
        <row r="912">
          <cell r="A912" t="str">
            <v>이중벽P.E관 접합 및 부설</v>
          </cell>
          <cell r="B912" t="str">
            <v>Φ400M/M</v>
          </cell>
          <cell r="C912" t="str">
            <v>개소</v>
          </cell>
          <cell r="D912">
            <v>2</v>
          </cell>
          <cell r="E912">
            <v>11300</v>
          </cell>
          <cell r="F912">
            <v>22600</v>
          </cell>
          <cell r="G912">
            <v>0</v>
          </cell>
          <cell r="H912">
            <v>0</v>
          </cell>
          <cell r="I912">
            <v>11300</v>
          </cell>
          <cell r="J912">
            <v>22600</v>
          </cell>
          <cell r="K912">
            <v>0</v>
          </cell>
          <cell r="L912">
            <v>0</v>
          </cell>
          <cell r="M912" t="str">
            <v>No.62</v>
          </cell>
        </row>
        <row r="913">
          <cell r="A913" t="str">
            <v>합판거푸집</v>
          </cell>
          <cell r="B913" t="str">
            <v>0-7m:6회</v>
          </cell>
          <cell r="C913" t="str">
            <v>M2</v>
          </cell>
          <cell r="D913">
            <v>5.92</v>
          </cell>
          <cell r="E913">
            <v>12000</v>
          </cell>
          <cell r="F913">
            <v>71040</v>
          </cell>
          <cell r="G913">
            <v>4000</v>
          </cell>
          <cell r="H913">
            <v>23680</v>
          </cell>
          <cell r="I913">
            <v>8000</v>
          </cell>
          <cell r="J913">
            <v>47360</v>
          </cell>
          <cell r="K913">
            <v>0</v>
          </cell>
          <cell r="L913">
            <v>0</v>
          </cell>
          <cell r="M913" t="str">
            <v>No.11</v>
          </cell>
        </row>
        <row r="915">
          <cell r="A915" t="str">
            <v>5. 운 반 공</v>
          </cell>
          <cell r="F915">
            <v>6723158</v>
          </cell>
          <cell r="H915">
            <v>1212200</v>
          </cell>
          <cell r="J915">
            <v>1322400</v>
          </cell>
          <cell r="L915">
            <v>4188558</v>
          </cell>
        </row>
        <row r="916">
          <cell r="A916" t="str">
            <v>철근운반</v>
          </cell>
          <cell r="C916" t="str">
            <v>TON</v>
          </cell>
          <cell r="D916">
            <v>6.9219999999999997</v>
          </cell>
          <cell r="E916">
            <v>9000</v>
          </cell>
          <cell r="F916">
            <v>62298</v>
          </cell>
          <cell r="G916">
            <v>0</v>
          </cell>
          <cell r="H916">
            <v>0</v>
          </cell>
          <cell r="I916">
            <v>0</v>
          </cell>
          <cell r="J916">
            <v>0</v>
          </cell>
          <cell r="K916">
            <v>9000</v>
          </cell>
          <cell r="L916">
            <v>62298</v>
          </cell>
          <cell r="M916" t="str">
            <v>#.15</v>
          </cell>
        </row>
        <row r="917">
          <cell r="A917" t="str">
            <v>주철관 운반</v>
          </cell>
          <cell r="B917" t="str">
            <v>Φ350M/M</v>
          </cell>
          <cell r="C917" t="str">
            <v>본</v>
          </cell>
          <cell r="D917">
            <v>559</v>
          </cell>
          <cell r="E917">
            <v>3300</v>
          </cell>
          <cell r="F917">
            <v>1844700</v>
          </cell>
          <cell r="G917">
            <v>0</v>
          </cell>
          <cell r="H917">
            <v>0</v>
          </cell>
          <cell r="I917">
            <v>0</v>
          </cell>
          <cell r="J917">
            <v>0</v>
          </cell>
          <cell r="K917">
            <v>3300</v>
          </cell>
          <cell r="L917">
            <v>1844700</v>
          </cell>
          <cell r="M917" t="str">
            <v>#.23</v>
          </cell>
        </row>
        <row r="918">
          <cell r="A918" t="str">
            <v>주철관 운반</v>
          </cell>
          <cell r="B918" t="str">
            <v>이형관</v>
          </cell>
          <cell r="C918" t="str">
            <v>KG</v>
          </cell>
          <cell r="D918">
            <v>7938.6</v>
          </cell>
          <cell r="E918">
            <v>100</v>
          </cell>
          <cell r="F918">
            <v>793860</v>
          </cell>
          <cell r="G918">
            <v>0</v>
          </cell>
          <cell r="H918">
            <v>0</v>
          </cell>
          <cell r="I918">
            <v>0</v>
          </cell>
          <cell r="J918">
            <v>0</v>
          </cell>
          <cell r="K918">
            <v>100</v>
          </cell>
          <cell r="L918">
            <v>793860</v>
          </cell>
          <cell r="M918" t="str">
            <v>#.17</v>
          </cell>
        </row>
        <row r="919">
          <cell r="A919" t="str">
            <v>보조기층운반</v>
          </cell>
          <cell r="C919" t="str">
            <v>M3</v>
          </cell>
          <cell r="D919">
            <v>551</v>
          </cell>
          <cell r="E919">
            <v>7300</v>
          </cell>
          <cell r="F919">
            <v>4022300</v>
          </cell>
          <cell r="G919">
            <v>2200</v>
          </cell>
          <cell r="H919">
            <v>1212200</v>
          </cell>
          <cell r="I919">
            <v>2400</v>
          </cell>
          <cell r="J919">
            <v>1322400</v>
          </cell>
          <cell r="K919">
            <v>2700</v>
          </cell>
          <cell r="L919">
            <v>1487700</v>
          </cell>
          <cell r="M919" t="str">
            <v>#.18</v>
          </cell>
        </row>
        <row r="927">
          <cell r="A927" t="str">
            <v>⊙F-LINE  사급자재비</v>
          </cell>
          <cell r="C927" t="str">
            <v>식</v>
          </cell>
          <cell r="D927">
            <v>1</v>
          </cell>
          <cell r="F927">
            <v>98715320</v>
          </cell>
          <cell r="H927">
            <v>98715320</v>
          </cell>
          <cell r="J927">
            <v>0</v>
          </cell>
          <cell r="L927">
            <v>0</v>
          </cell>
        </row>
        <row r="929">
          <cell r="A929" t="str">
            <v>모  래</v>
          </cell>
          <cell r="C929" t="str">
            <v>M3</v>
          </cell>
          <cell r="D929">
            <v>1002</v>
          </cell>
          <cell r="E929">
            <v>17000</v>
          </cell>
          <cell r="F929">
            <v>17034000</v>
          </cell>
          <cell r="G929">
            <v>17000</v>
          </cell>
          <cell r="H929">
            <v>17034000</v>
          </cell>
          <cell r="I929">
            <v>0</v>
          </cell>
          <cell r="J929">
            <v>0</v>
          </cell>
          <cell r="K929">
            <v>0</v>
          </cell>
          <cell r="L929">
            <v>0</v>
          </cell>
        </row>
        <row r="930">
          <cell r="A930" t="str">
            <v>자  갈</v>
          </cell>
          <cell r="C930" t="str">
            <v>M3</v>
          </cell>
          <cell r="D930">
            <v>0.81</v>
          </cell>
          <cell r="E930">
            <v>7000</v>
          </cell>
          <cell r="F930">
            <v>5670</v>
          </cell>
          <cell r="G930">
            <v>7000</v>
          </cell>
          <cell r="H930">
            <v>5670</v>
          </cell>
          <cell r="I930">
            <v>0</v>
          </cell>
          <cell r="J930">
            <v>0</v>
          </cell>
          <cell r="K930">
            <v>0</v>
          </cell>
          <cell r="L930">
            <v>0</v>
          </cell>
        </row>
        <row r="931">
          <cell r="A931" t="str">
            <v>아스팔트유제</v>
          </cell>
          <cell r="B931" t="str">
            <v>RSC-4</v>
          </cell>
          <cell r="C931" t="str">
            <v>DRUM</v>
          </cell>
          <cell r="D931">
            <v>1.93</v>
          </cell>
          <cell r="E931">
            <v>52000</v>
          </cell>
          <cell r="F931">
            <v>100360</v>
          </cell>
          <cell r="G931">
            <v>52000</v>
          </cell>
          <cell r="H931">
            <v>100360</v>
          </cell>
          <cell r="I931">
            <v>0</v>
          </cell>
          <cell r="J931">
            <v>0</v>
          </cell>
          <cell r="K931">
            <v>0</v>
          </cell>
          <cell r="L931">
            <v>0</v>
          </cell>
        </row>
        <row r="932">
          <cell r="A932" t="str">
            <v>아스팔트유제</v>
          </cell>
          <cell r="B932" t="str">
            <v>MC-1</v>
          </cell>
          <cell r="C932" t="str">
            <v>DRUM</v>
          </cell>
          <cell r="D932">
            <v>3.86</v>
          </cell>
          <cell r="E932">
            <v>58000</v>
          </cell>
          <cell r="F932">
            <v>223880</v>
          </cell>
          <cell r="G932">
            <v>58000</v>
          </cell>
          <cell r="H932">
            <v>223880</v>
          </cell>
          <cell r="I932">
            <v>0</v>
          </cell>
          <cell r="J932">
            <v>0</v>
          </cell>
          <cell r="K932">
            <v>0</v>
          </cell>
          <cell r="L932">
            <v>0</v>
          </cell>
        </row>
        <row r="933">
          <cell r="A933" t="str">
            <v>주철관 이형관</v>
          </cell>
          <cell r="B933" t="str">
            <v>D300M/M이상 D600M/M이하</v>
          </cell>
          <cell r="C933" t="str">
            <v>KG</v>
          </cell>
          <cell r="D933">
            <v>7938.6</v>
          </cell>
          <cell r="E933">
            <v>2500</v>
          </cell>
          <cell r="F933">
            <v>19846500</v>
          </cell>
          <cell r="G933">
            <v>2500</v>
          </cell>
          <cell r="H933">
            <v>19846500</v>
          </cell>
          <cell r="I933">
            <v>0</v>
          </cell>
          <cell r="J933">
            <v>0</v>
          </cell>
          <cell r="K933">
            <v>0</v>
          </cell>
          <cell r="L933">
            <v>0</v>
          </cell>
        </row>
        <row r="934">
          <cell r="A934" t="str">
            <v>이중벽 P.E관</v>
          </cell>
          <cell r="B934" t="str">
            <v>Φ350M/M</v>
          </cell>
          <cell r="C934" t="str">
            <v>본</v>
          </cell>
          <cell r="D934">
            <v>139</v>
          </cell>
          <cell r="E934">
            <v>201600</v>
          </cell>
          <cell r="F934">
            <v>28022400</v>
          </cell>
          <cell r="G934">
            <v>201600</v>
          </cell>
          <cell r="H934">
            <v>28022400</v>
          </cell>
          <cell r="I934">
            <v>0</v>
          </cell>
          <cell r="J934">
            <v>0</v>
          </cell>
          <cell r="K934">
            <v>0</v>
          </cell>
          <cell r="L934">
            <v>0</v>
          </cell>
        </row>
        <row r="935">
          <cell r="A935" t="str">
            <v>이중벽 P.E관 이경티</v>
          </cell>
          <cell r="B935" t="str">
            <v>Φ400X350M/M</v>
          </cell>
          <cell r="C935" t="str">
            <v>본</v>
          </cell>
          <cell r="D935">
            <v>1</v>
          </cell>
          <cell r="E935">
            <v>86390</v>
          </cell>
          <cell r="F935">
            <v>86390</v>
          </cell>
          <cell r="G935">
            <v>86390</v>
          </cell>
          <cell r="H935">
            <v>86390</v>
          </cell>
          <cell r="I935">
            <v>0</v>
          </cell>
          <cell r="J935">
            <v>0</v>
          </cell>
          <cell r="K935">
            <v>0</v>
          </cell>
          <cell r="L935">
            <v>0</v>
          </cell>
        </row>
        <row r="936">
          <cell r="A936" t="str">
            <v>P.E관(5회 사용)</v>
          </cell>
          <cell r="B936" t="str">
            <v>Φ1000M/M</v>
          </cell>
          <cell r="C936" t="str">
            <v>본</v>
          </cell>
          <cell r="D936">
            <v>14</v>
          </cell>
          <cell r="E936">
            <v>948400</v>
          </cell>
          <cell r="F936">
            <v>13277600</v>
          </cell>
          <cell r="G936">
            <v>948400</v>
          </cell>
          <cell r="H936">
            <v>13277600</v>
          </cell>
          <cell r="I936">
            <v>0</v>
          </cell>
          <cell r="J936">
            <v>0</v>
          </cell>
          <cell r="K936">
            <v>0</v>
          </cell>
          <cell r="L936">
            <v>0</v>
          </cell>
        </row>
        <row r="937">
          <cell r="A937" t="str">
            <v>이중벽 P.E관 지수단관</v>
          </cell>
          <cell r="B937" t="str">
            <v>Φ350M/M</v>
          </cell>
          <cell r="C937" t="str">
            <v>EA</v>
          </cell>
          <cell r="D937">
            <v>1</v>
          </cell>
          <cell r="E937">
            <v>55500</v>
          </cell>
          <cell r="F937">
            <v>55500</v>
          </cell>
          <cell r="G937">
            <v>55500</v>
          </cell>
          <cell r="H937">
            <v>55500</v>
          </cell>
          <cell r="I937">
            <v>0</v>
          </cell>
          <cell r="J937">
            <v>0</v>
          </cell>
          <cell r="K937">
            <v>0</v>
          </cell>
          <cell r="L937">
            <v>0</v>
          </cell>
        </row>
        <row r="938">
          <cell r="A938" t="str">
            <v>보조기층제</v>
          </cell>
          <cell r="C938" t="str">
            <v>M3</v>
          </cell>
          <cell r="D938">
            <v>551</v>
          </cell>
          <cell r="E938">
            <v>6300</v>
          </cell>
          <cell r="F938">
            <v>3471300</v>
          </cell>
          <cell r="G938">
            <v>6300</v>
          </cell>
          <cell r="H938">
            <v>3471300</v>
          </cell>
          <cell r="I938">
            <v>0</v>
          </cell>
          <cell r="J938">
            <v>0</v>
          </cell>
          <cell r="K938">
            <v>0</v>
          </cell>
          <cell r="L938">
            <v>0</v>
          </cell>
        </row>
        <row r="939">
          <cell r="A939" t="str">
            <v>주철관 접합부품(K.P메카니칼접합)</v>
          </cell>
          <cell r="B939" t="str">
            <v>D=150MM</v>
          </cell>
          <cell r="C939" t="str">
            <v>SET</v>
          </cell>
          <cell r="D939">
            <v>8</v>
          </cell>
          <cell r="E939">
            <v>9400</v>
          </cell>
          <cell r="F939">
            <v>75200</v>
          </cell>
          <cell r="G939">
            <v>9400</v>
          </cell>
          <cell r="H939">
            <v>75200</v>
          </cell>
          <cell r="I939">
            <v>0</v>
          </cell>
          <cell r="J939">
            <v>0</v>
          </cell>
          <cell r="K939">
            <v>0</v>
          </cell>
          <cell r="L939">
            <v>0</v>
          </cell>
        </row>
        <row r="940">
          <cell r="A940" t="str">
            <v>주철관 접합부품(K.P메카니칼접합)</v>
          </cell>
          <cell r="B940" t="str">
            <v>D=350MM</v>
          </cell>
          <cell r="C940" t="str">
            <v>SET</v>
          </cell>
          <cell r="D940">
            <v>685</v>
          </cell>
          <cell r="E940">
            <v>24000</v>
          </cell>
          <cell r="F940">
            <v>16440000</v>
          </cell>
          <cell r="G940">
            <v>24000</v>
          </cell>
          <cell r="H940">
            <v>16440000</v>
          </cell>
          <cell r="I940">
            <v>0</v>
          </cell>
          <cell r="J940">
            <v>0</v>
          </cell>
          <cell r="K940">
            <v>0</v>
          </cell>
          <cell r="L940">
            <v>0</v>
          </cell>
        </row>
        <row r="941">
          <cell r="A941" t="str">
            <v>주철관 접합부품(플랜지접합)</v>
          </cell>
          <cell r="B941" t="str">
            <v>D=100MM</v>
          </cell>
          <cell r="C941" t="str">
            <v>SET</v>
          </cell>
          <cell r="D941">
            <v>12</v>
          </cell>
          <cell r="E941">
            <v>1400</v>
          </cell>
          <cell r="F941">
            <v>16800</v>
          </cell>
          <cell r="G941">
            <v>1400</v>
          </cell>
          <cell r="H941">
            <v>16800</v>
          </cell>
          <cell r="I941">
            <v>0</v>
          </cell>
          <cell r="J941">
            <v>0</v>
          </cell>
          <cell r="K941">
            <v>0</v>
          </cell>
          <cell r="L941">
            <v>0</v>
          </cell>
        </row>
        <row r="942">
          <cell r="A942" t="str">
            <v>주철관 접합부품(플랜지접합)</v>
          </cell>
          <cell r="B942" t="str">
            <v>D=150MM</v>
          </cell>
          <cell r="C942" t="str">
            <v>SET</v>
          </cell>
          <cell r="D942">
            <v>18</v>
          </cell>
          <cell r="E942">
            <v>2100</v>
          </cell>
          <cell r="F942">
            <v>37800</v>
          </cell>
          <cell r="G942">
            <v>2100</v>
          </cell>
          <cell r="H942">
            <v>37800</v>
          </cell>
          <cell r="I942">
            <v>0</v>
          </cell>
          <cell r="J942">
            <v>0</v>
          </cell>
          <cell r="K942">
            <v>0</v>
          </cell>
          <cell r="L942">
            <v>0</v>
          </cell>
        </row>
        <row r="943">
          <cell r="A943" t="str">
            <v>주철관 접합부품(플랜지접합)</v>
          </cell>
          <cell r="B943" t="str">
            <v>D=400MM</v>
          </cell>
          <cell r="C943" t="str">
            <v>SET</v>
          </cell>
          <cell r="D943">
            <v>4</v>
          </cell>
          <cell r="E943">
            <v>5480</v>
          </cell>
          <cell r="F943">
            <v>21920</v>
          </cell>
          <cell r="G943">
            <v>5480</v>
          </cell>
          <cell r="H943">
            <v>21920</v>
          </cell>
          <cell r="I943">
            <v>0</v>
          </cell>
          <cell r="J943">
            <v>0</v>
          </cell>
          <cell r="K943">
            <v>0</v>
          </cell>
          <cell r="L943">
            <v>0</v>
          </cell>
        </row>
        <row r="949">
          <cell r="A949" t="str">
            <v>Ⅶ.G-LINE차집관로(중문동부P/S→접합정)</v>
          </cell>
          <cell r="C949" t="str">
            <v>식</v>
          </cell>
          <cell r="D949">
            <v>1</v>
          </cell>
          <cell r="F949">
            <v>166627323</v>
          </cell>
          <cell r="H949">
            <v>81581393</v>
          </cell>
          <cell r="J949">
            <v>68351946</v>
          </cell>
          <cell r="L949">
            <v>16693984</v>
          </cell>
        </row>
        <row r="951">
          <cell r="A951" t="str">
            <v>1. 토    공</v>
          </cell>
          <cell r="F951">
            <v>92178405</v>
          </cell>
          <cell r="H951">
            <v>59813985</v>
          </cell>
          <cell r="J951">
            <v>24138303</v>
          </cell>
          <cell r="L951">
            <v>8226117</v>
          </cell>
        </row>
        <row r="952">
          <cell r="A952" t="str">
            <v>터파기:보조기층</v>
          </cell>
          <cell r="B952" t="str">
            <v>B.H 0.7㎥</v>
          </cell>
          <cell r="C952" t="str">
            <v>M3</v>
          </cell>
          <cell r="D952">
            <v>448.89</v>
          </cell>
          <cell r="E952">
            <v>1100</v>
          </cell>
          <cell r="F952">
            <v>493779</v>
          </cell>
          <cell r="G952">
            <v>300</v>
          </cell>
          <cell r="H952">
            <v>134667</v>
          </cell>
          <cell r="I952">
            <v>400</v>
          </cell>
          <cell r="J952">
            <v>179556</v>
          </cell>
          <cell r="K952">
            <v>400</v>
          </cell>
          <cell r="L952">
            <v>179556</v>
          </cell>
          <cell r="M952" t="str">
            <v>#.1</v>
          </cell>
        </row>
        <row r="953">
          <cell r="A953" t="str">
            <v>터파기:토사(육상),기계80+인력20</v>
          </cell>
          <cell r="B953" t="str">
            <v>B.H 0.7㎥</v>
          </cell>
          <cell r="C953" t="str">
            <v>M3</v>
          </cell>
          <cell r="D953">
            <v>2778.3</v>
          </cell>
          <cell r="E953">
            <v>2000</v>
          </cell>
          <cell r="F953">
            <v>5556600</v>
          </cell>
          <cell r="G953">
            <v>100</v>
          </cell>
          <cell r="H953">
            <v>277830</v>
          </cell>
          <cell r="I953">
            <v>1600</v>
          </cell>
          <cell r="J953">
            <v>4445280</v>
          </cell>
          <cell r="K953">
            <v>300</v>
          </cell>
          <cell r="L953">
            <v>833490</v>
          </cell>
          <cell r="M953" t="str">
            <v>#.2</v>
          </cell>
        </row>
        <row r="954">
          <cell r="A954" t="str">
            <v>기계터파기(연암)</v>
          </cell>
          <cell r="B954" t="str">
            <v>B.H0.7+브레이커</v>
          </cell>
          <cell r="C954" t="str">
            <v>M3</v>
          </cell>
          <cell r="D954">
            <v>101.85</v>
          </cell>
          <cell r="E954">
            <v>18400</v>
          </cell>
          <cell r="F954">
            <v>1874040</v>
          </cell>
          <cell r="G954">
            <v>2800</v>
          </cell>
          <cell r="H954">
            <v>285180</v>
          </cell>
          <cell r="I954">
            <v>7300</v>
          </cell>
          <cell r="J954">
            <v>743505</v>
          </cell>
          <cell r="K954">
            <v>8300</v>
          </cell>
          <cell r="L954">
            <v>845355</v>
          </cell>
          <cell r="M954" t="str">
            <v>#.3</v>
          </cell>
        </row>
        <row r="955">
          <cell r="A955" t="str">
            <v>되메우기 및 다짐</v>
          </cell>
          <cell r="B955" t="str">
            <v>B.H 0.7+플래이트 콤펙터</v>
          </cell>
          <cell r="C955" t="str">
            <v>M3</v>
          </cell>
          <cell r="D955">
            <v>2147.2399999999998</v>
          </cell>
          <cell r="E955">
            <v>3500</v>
          </cell>
          <cell r="F955">
            <v>7515340</v>
          </cell>
          <cell r="G955">
            <v>400</v>
          </cell>
          <cell r="H955">
            <v>858896</v>
          </cell>
          <cell r="I955">
            <v>2600</v>
          </cell>
          <cell r="J955">
            <v>5582824</v>
          </cell>
          <cell r="K955">
            <v>500</v>
          </cell>
          <cell r="L955">
            <v>1073620</v>
          </cell>
          <cell r="M955" t="str">
            <v>#.4</v>
          </cell>
        </row>
        <row r="956">
          <cell r="A956" t="str">
            <v>사토운반:보조기층</v>
          </cell>
          <cell r="B956" t="str">
            <v>B.H0.7 + D.T15</v>
          </cell>
          <cell r="C956" t="str">
            <v>M3</v>
          </cell>
          <cell r="D956">
            <v>448.89</v>
          </cell>
          <cell r="E956">
            <v>7300</v>
          </cell>
          <cell r="F956">
            <v>3276897</v>
          </cell>
          <cell r="G956">
            <v>2700</v>
          </cell>
          <cell r="H956">
            <v>1212003</v>
          </cell>
          <cell r="I956">
            <v>2100</v>
          </cell>
          <cell r="J956">
            <v>942669</v>
          </cell>
          <cell r="K956">
            <v>2500</v>
          </cell>
          <cell r="L956">
            <v>1122225</v>
          </cell>
          <cell r="M956" t="str">
            <v>#.6</v>
          </cell>
        </row>
        <row r="957">
          <cell r="A957" t="str">
            <v>사토운반:연암</v>
          </cell>
          <cell r="B957" t="str">
            <v>B.H0.7 + D.T15</v>
          </cell>
          <cell r="C957" t="str">
            <v>M3</v>
          </cell>
          <cell r="D957">
            <v>101.85</v>
          </cell>
          <cell r="E957">
            <v>12000</v>
          </cell>
          <cell r="F957">
            <v>1222200</v>
          </cell>
          <cell r="G957">
            <v>4500</v>
          </cell>
          <cell r="H957">
            <v>458325</v>
          </cell>
          <cell r="I957">
            <v>3500</v>
          </cell>
          <cell r="J957">
            <v>356475</v>
          </cell>
          <cell r="K957">
            <v>4000</v>
          </cell>
          <cell r="L957">
            <v>407400</v>
          </cell>
          <cell r="M957" t="str">
            <v>#.7</v>
          </cell>
        </row>
        <row r="958">
          <cell r="A958" t="str">
            <v>모래부설 및 다짐(B.H 0.7M3,관로기초)</v>
          </cell>
          <cell r="B958" t="str">
            <v>기계90%+인력10%</v>
          </cell>
          <cell r="C958" t="str">
            <v>M3</v>
          </cell>
          <cell r="D958">
            <v>392.62</v>
          </cell>
          <cell r="E958">
            <v>2300</v>
          </cell>
          <cell r="F958">
            <v>903026</v>
          </cell>
          <cell r="G958">
            <v>200</v>
          </cell>
          <cell r="H958">
            <v>78524</v>
          </cell>
          <cell r="I958">
            <v>1600</v>
          </cell>
          <cell r="J958">
            <v>628192</v>
          </cell>
          <cell r="K958">
            <v>500</v>
          </cell>
          <cell r="L958">
            <v>196310</v>
          </cell>
          <cell r="M958" t="str">
            <v>#.8</v>
          </cell>
        </row>
        <row r="959">
          <cell r="A959" t="str">
            <v>바닥면 고르기</v>
          </cell>
          <cell r="B959" t="str">
            <v>연암</v>
          </cell>
          <cell r="C959" t="str">
            <v>M2</v>
          </cell>
          <cell r="D959">
            <v>79.209999999999994</v>
          </cell>
          <cell r="E959">
            <v>5400</v>
          </cell>
          <cell r="F959">
            <v>427734</v>
          </cell>
          <cell r="G959">
            <v>500</v>
          </cell>
          <cell r="H959">
            <v>39605</v>
          </cell>
          <cell r="I959">
            <v>4600</v>
          </cell>
          <cell r="J959">
            <v>364366</v>
          </cell>
          <cell r="K959">
            <v>300</v>
          </cell>
          <cell r="L959">
            <v>23763</v>
          </cell>
          <cell r="M959" t="str">
            <v>No.2</v>
          </cell>
        </row>
        <row r="960">
          <cell r="A960" t="str">
            <v>아스팔트포장 절단</v>
          </cell>
          <cell r="C960" t="str">
            <v>M</v>
          </cell>
          <cell r="D960">
            <v>1717.43</v>
          </cell>
          <cell r="E960">
            <v>1800</v>
          </cell>
          <cell r="F960">
            <v>3091374</v>
          </cell>
          <cell r="G960">
            <v>900</v>
          </cell>
          <cell r="H960">
            <v>1545687</v>
          </cell>
          <cell r="I960">
            <v>800</v>
          </cell>
          <cell r="J960">
            <v>1373944</v>
          </cell>
          <cell r="K960">
            <v>100</v>
          </cell>
          <cell r="L960">
            <v>171743</v>
          </cell>
          <cell r="M960" t="str">
            <v>No.3</v>
          </cell>
        </row>
        <row r="961">
          <cell r="A961" t="str">
            <v>아스팔트포장 파취</v>
          </cell>
          <cell r="B961" t="str">
            <v>기계</v>
          </cell>
          <cell r="C961" t="str">
            <v>M3</v>
          </cell>
          <cell r="D961">
            <v>236.23</v>
          </cell>
          <cell r="E961">
            <v>15300</v>
          </cell>
          <cell r="F961">
            <v>3614319</v>
          </cell>
          <cell r="G961">
            <v>2300</v>
          </cell>
          <cell r="H961">
            <v>543329</v>
          </cell>
          <cell r="I961">
            <v>6300</v>
          </cell>
          <cell r="J961">
            <v>1488249</v>
          </cell>
          <cell r="K961">
            <v>6700</v>
          </cell>
          <cell r="L961">
            <v>1582741</v>
          </cell>
          <cell r="M961" t="str">
            <v>#.10</v>
          </cell>
        </row>
        <row r="962">
          <cell r="A962" t="str">
            <v>아스팔트 포장포설</v>
          </cell>
          <cell r="B962" t="str">
            <v>기층10cm+표층5cm</v>
          </cell>
          <cell r="C962" t="str">
            <v>a</v>
          </cell>
          <cell r="D962">
            <v>15.75</v>
          </cell>
          <cell r="E962">
            <v>3812100</v>
          </cell>
          <cell r="F962">
            <v>60040575</v>
          </cell>
          <cell r="G962">
            <v>3372300</v>
          </cell>
          <cell r="H962">
            <v>53113725</v>
          </cell>
          <cell r="I962">
            <v>409100</v>
          </cell>
          <cell r="J962">
            <v>6443325</v>
          </cell>
          <cell r="K962">
            <v>30700</v>
          </cell>
          <cell r="L962">
            <v>483525</v>
          </cell>
          <cell r="M962" t="str">
            <v>No.4</v>
          </cell>
        </row>
        <row r="963">
          <cell r="A963" t="str">
            <v>보조기층포설 및 다짐</v>
          </cell>
          <cell r="B963" t="str">
            <v>T=30cm</v>
          </cell>
          <cell r="C963" t="str">
            <v>M3</v>
          </cell>
          <cell r="D963">
            <v>448.89</v>
          </cell>
          <cell r="E963">
            <v>2800</v>
          </cell>
          <cell r="F963">
            <v>1256892</v>
          </cell>
          <cell r="G963">
            <v>400</v>
          </cell>
          <cell r="H963">
            <v>179556</v>
          </cell>
          <cell r="I963">
            <v>1700</v>
          </cell>
          <cell r="J963">
            <v>763113</v>
          </cell>
          <cell r="K963">
            <v>700</v>
          </cell>
          <cell r="L963">
            <v>314223</v>
          </cell>
          <cell r="M963" t="str">
            <v>#.11</v>
          </cell>
        </row>
        <row r="964">
          <cell r="A964" t="str">
            <v>폐기물운반</v>
          </cell>
          <cell r="B964" t="str">
            <v>B.H0.7 + D.T15</v>
          </cell>
          <cell r="C964" t="str">
            <v>M3</v>
          </cell>
          <cell r="D964">
            <v>236.23</v>
          </cell>
          <cell r="E964">
            <v>12300</v>
          </cell>
          <cell r="F964">
            <v>2905629</v>
          </cell>
          <cell r="G964">
            <v>4600</v>
          </cell>
          <cell r="H964">
            <v>1086658</v>
          </cell>
          <cell r="I964">
            <v>3500</v>
          </cell>
          <cell r="J964">
            <v>826805</v>
          </cell>
          <cell r="K964">
            <v>4200</v>
          </cell>
          <cell r="L964">
            <v>992166</v>
          </cell>
          <cell r="M964" t="str">
            <v>#.12</v>
          </cell>
        </row>
        <row r="966">
          <cell r="A966" t="str">
            <v>2. 관 로 공</v>
          </cell>
          <cell r="F966">
            <v>38641360</v>
          </cell>
          <cell r="H966">
            <v>10090760</v>
          </cell>
          <cell r="J966">
            <v>23383800</v>
          </cell>
          <cell r="L966">
            <v>5166800</v>
          </cell>
        </row>
        <row r="967">
          <cell r="A967" t="str">
            <v>K.P메카니칼접합및부설(기계)</v>
          </cell>
          <cell r="B967" t="str">
            <v>ø450M/M</v>
          </cell>
          <cell r="C967" t="str">
            <v>개소</v>
          </cell>
          <cell r="D967">
            <v>228</v>
          </cell>
          <cell r="E967">
            <v>139100</v>
          </cell>
          <cell r="F967">
            <v>31714800</v>
          </cell>
          <cell r="G967">
            <v>39700</v>
          </cell>
          <cell r="H967">
            <v>9051600</v>
          </cell>
          <cell r="I967">
            <v>78600</v>
          </cell>
          <cell r="J967">
            <v>17920800</v>
          </cell>
          <cell r="K967">
            <v>20800</v>
          </cell>
          <cell r="L967">
            <v>4742400</v>
          </cell>
          <cell r="M967" t="str">
            <v>No.63</v>
          </cell>
        </row>
        <row r="968">
          <cell r="A968" t="str">
            <v>레미콘타설</v>
          </cell>
          <cell r="B968" t="str">
            <v>무근구조물</v>
          </cell>
          <cell r="C968" t="str">
            <v>M3</v>
          </cell>
          <cell r="D968">
            <v>58.88</v>
          </cell>
          <cell r="E968">
            <v>16000</v>
          </cell>
          <cell r="F968">
            <v>942080</v>
          </cell>
          <cell r="G968">
            <v>0</v>
          </cell>
          <cell r="H968">
            <v>0</v>
          </cell>
          <cell r="I968">
            <v>16000</v>
          </cell>
          <cell r="J968">
            <v>942080</v>
          </cell>
          <cell r="K968">
            <v>0</v>
          </cell>
          <cell r="L968">
            <v>0</v>
          </cell>
          <cell r="M968" t="str">
            <v>No.10</v>
          </cell>
        </row>
        <row r="969">
          <cell r="A969" t="str">
            <v>합판거푸집</v>
          </cell>
          <cell r="B969" t="str">
            <v>0-7m:6회</v>
          </cell>
          <cell r="C969" t="str">
            <v>M2</v>
          </cell>
          <cell r="D969">
            <v>229.14</v>
          </cell>
          <cell r="E969">
            <v>12000</v>
          </cell>
          <cell r="F969">
            <v>2749680</v>
          </cell>
          <cell r="G969">
            <v>4000</v>
          </cell>
          <cell r="H969">
            <v>916560</v>
          </cell>
          <cell r="I969">
            <v>8000</v>
          </cell>
          <cell r="J969">
            <v>1833120</v>
          </cell>
          <cell r="K969">
            <v>0</v>
          </cell>
          <cell r="L969">
            <v>0</v>
          </cell>
          <cell r="M969" t="str">
            <v>No.11</v>
          </cell>
        </row>
        <row r="970">
          <cell r="A970" t="str">
            <v>주철관 절단</v>
          </cell>
          <cell r="B970" t="str">
            <v>ø450M/M</v>
          </cell>
          <cell r="C970" t="str">
            <v>개소</v>
          </cell>
          <cell r="D970">
            <v>35</v>
          </cell>
          <cell r="E970">
            <v>30800</v>
          </cell>
          <cell r="F970">
            <v>1078000</v>
          </cell>
          <cell r="G970">
            <v>1500</v>
          </cell>
          <cell r="H970">
            <v>52500</v>
          </cell>
          <cell r="I970">
            <v>29000</v>
          </cell>
          <cell r="J970">
            <v>1015000</v>
          </cell>
          <cell r="K970">
            <v>300</v>
          </cell>
          <cell r="L970">
            <v>10500</v>
          </cell>
          <cell r="M970" t="str">
            <v>No.64</v>
          </cell>
        </row>
        <row r="971">
          <cell r="A971" t="str">
            <v>K.P메카니칼접합및부설(기계)</v>
          </cell>
          <cell r="B971" t="str">
            <v>ø200M/M(이형관)</v>
          </cell>
          <cell r="C971" t="str">
            <v>개소</v>
          </cell>
          <cell r="D971">
            <v>1</v>
          </cell>
          <cell r="E971">
            <v>14300</v>
          </cell>
          <cell r="F971">
            <v>14300</v>
          </cell>
          <cell r="G971">
            <v>0</v>
          </cell>
          <cell r="H971">
            <v>0</v>
          </cell>
          <cell r="I971">
            <v>10000</v>
          </cell>
          <cell r="J971">
            <v>10000</v>
          </cell>
          <cell r="K971">
            <v>4300</v>
          </cell>
          <cell r="L971">
            <v>4300</v>
          </cell>
          <cell r="M971" t="str">
            <v>No.38</v>
          </cell>
        </row>
        <row r="972">
          <cell r="A972" t="str">
            <v>K.P메카니칼접합및부설(기계)</v>
          </cell>
          <cell r="B972" t="str">
            <v>ø450M/M(이형관)</v>
          </cell>
          <cell r="C972" t="str">
            <v>개소</v>
          </cell>
          <cell r="D972">
            <v>52</v>
          </cell>
          <cell r="E972">
            <v>31400</v>
          </cell>
          <cell r="F972">
            <v>1632800</v>
          </cell>
          <cell r="G972">
            <v>0</v>
          </cell>
          <cell r="H972">
            <v>0</v>
          </cell>
          <cell r="I972">
            <v>25500</v>
          </cell>
          <cell r="J972">
            <v>1326000</v>
          </cell>
          <cell r="K972">
            <v>5900</v>
          </cell>
          <cell r="L972">
            <v>306800</v>
          </cell>
          <cell r="M972" t="str">
            <v>No.65</v>
          </cell>
        </row>
        <row r="973">
          <cell r="A973" t="str">
            <v>플랜지관 접합및부설</v>
          </cell>
          <cell r="B973" t="str">
            <v>ø200M/M(이형관)</v>
          </cell>
          <cell r="C973" t="str">
            <v>개소</v>
          </cell>
          <cell r="D973">
            <v>2</v>
          </cell>
          <cell r="E973">
            <v>45400</v>
          </cell>
          <cell r="F973">
            <v>90800</v>
          </cell>
          <cell r="G973">
            <v>600</v>
          </cell>
          <cell r="H973">
            <v>1200</v>
          </cell>
          <cell r="I973">
            <v>44800</v>
          </cell>
          <cell r="J973">
            <v>89600</v>
          </cell>
          <cell r="K973">
            <v>0</v>
          </cell>
          <cell r="L973">
            <v>0</v>
          </cell>
          <cell r="M973" t="str">
            <v>No.39</v>
          </cell>
        </row>
        <row r="974">
          <cell r="A974" t="str">
            <v>제수변접합및부설</v>
          </cell>
          <cell r="B974" t="str">
            <v>기계:Φ100mm</v>
          </cell>
          <cell r="C974" t="str">
            <v>개소</v>
          </cell>
          <cell r="D974">
            <v>2</v>
          </cell>
          <cell r="E974">
            <v>79500</v>
          </cell>
          <cell r="F974">
            <v>159000</v>
          </cell>
          <cell r="G974">
            <v>12200</v>
          </cell>
          <cell r="H974">
            <v>24400</v>
          </cell>
          <cell r="I974">
            <v>47300</v>
          </cell>
          <cell r="J974">
            <v>94600</v>
          </cell>
          <cell r="K974">
            <v>20000</v>
          </cell>
          <cell r="L974">
            <v>40000</v>
          </cell>
          <cell r="M974" t="str">
            <v>No.48</v>
          </cell>
        </row>
        <row r="975">
          <cell r="A975" t="str">
            <v>제수변접합및부설</v>
          </cell>
          <cell r="B975" t="str">
            <v>기계:Φ200mm</v>
          </cell>
          <cell r="C975" t="str">
            <v>개소</v>
          </cell>
          <cell r="D975">
            <v>1</v>
          </cell>
          <cell r="E975">
            <v>107300</v>
          </cell>
          <cell r="F975">
            <v>107300</v>
          </cell>
          <cell r="G975">
            <v>17900</v>
          </cell>
          <cell r="H975">
            <v>17900</v>
          </cell>
          <cell r="I975">
            <v>63200</v>
          </cell>
          <cell r="J975">
            <v>63200</v>
          </cell>
          <cell r="K975">
            <v>26200</v>
          </cell>
          <cell r="L975">
            <v>26200</v>
          </cell>
          <cell r="M975" t="str">
            <v>No.66</v>
          </cell>
        </row>
        <row r="976">
          <cell r="A976" t="str">
            <v>공기변접합및부설</v>
          </cell>
          <cell r="B976" t="str">
            <v>기계:Φ100mm</v>
          </cell>
          <cell r="C976" t="str">
            <v>개소</v>
          </cell>
          <cell r="D976">
            <v>2</v>
          </cell>
          <cell r="E976">
            <v>76300</v>
          </cell>
          <cell r="F976">
            <v>152600</v>
          </cell>
          <cell r="G976">
            <v>13300</v>
          </cell>
          <cell r="H976">
            <v>26600</v>
          </cell>
          <cell r="I976">
            <v>44700</v>
          </cell>
          <cell r="J976">
            <v>89400</v>
          </cell>
          <cell r="K976">
            <v>18300</v>
          </cell>
          <cell r="L976">
            <v>36600</v>
          </cell>
          <cell r="M976" t="str">
            <v>No.50</v>
          </cell>
        </row>
        <row r="978">
          <cell r="A978" t="str">
            <v>3. 구조물공</v>
          </cell>
          <cell r="F978">
            <v>5997267</v>
          </cell>
          <cell r="H978">
            <v>1200723</v>
          </cell>
          <cell r="J978">
            <v>4741079</v>
          </cell>
          <cell r="L978">
            <v>55465</v>
          </cell>
        </row>
        <row r="979">
          <cell r="A979" t="str">
            <v>레미콘타설</v>
          </cell>
          <cell r="B979" t="str">
            <v>무근구조물</v>
          </cell>
          <cell r="C979" t="str">
            <v>M3</v>
          </cell>
          <cell r="D979">
            <v>3.41</v>
          </cell>
          <cell r="E979">
            <v>16000</v>
          </cell>
          <cell r="F979">
            <v>54560</v>
          </cell>
          <cell r="G979">
            <v>0</v>
          </cell>
          <cell r="H979">
            <v>0</v>
          </cell>
          <cell r="I979">
            <v>16000</v>
          </cell>
          <cell r="J979">
            <v>54560</v>
          </cell>
          <cell r="K979">
            <v>0</v>
          </cell>
          <cell r="L979">
            <v>0</v>
          </cell>
          <cell r="M979" t="str">
            <v>No.10</v>
          </cell>
        </row>
        <row r="980">
          <cell r="A980" t="str">
            <v>레미콘타설</v>
          </cell>
          <cell r="B980" t="str">
            <v>철근구조물</v>
          </cell>
          <cell r="C980" t="str">
            <v>M3</v>
          </cell>
          <cell r="D980">
            <v>40.450000000000003</v>
          </cell>
          <cell r="E980">
            <v>21700</v>
          </cell>
          <cell r="F980">
            <v>877765</v>
          </cell>
          <cell r="G980">
            <v>400</v>
          </cell>
          <cell r="H980">
            <v>16180</v>
          </cell>
          <cell r="I980">
            <v>21000</v>
          </cell>
          <cell r="J980">
            <v>849450</v>
          </cell>
          <cell r="K980">
            <v>300</v>
          </cell>
          <cell r="L980">
            <v>12135</v>
          </cell>
          <cell r="M980" t="str">
            <v>No.14</v>
          </cell>
        </row>
        <row r="981">
          <cell r="A981" t="str">
            <v>합판거푸집</v>
          </cell>
          <cell r="B981" t="str">
            <v>0-7m:6회</v>
          </cell>
          <cell r="C981" t="str">
            <v>M2</v>
          </cell>
          <cell r="D981">
            <v>4.82</v>
          </cell>
          <cell r="E981">
            <v>12000</v>
          </cell>
          <cell r="F981">
            <v>57840</v>
          </cell>
          <cell r="G981">
            <v>4000</v>
          </cell>
          <cell r="H981">
            <v>19280</v>
          </cell>
          <cell r="I981">
            <v>8000</v>
          </cell>
          <cell r="J981">
            <v>38560</v>
          </cell>
          <cell r="K981">
            <v>0</v>
          </cell>
          <cell r="L981">
            <v>0</v>
          </cell>
          <cell r="M981" t="str">
            <v>No.11</v>
          </cell>
        </row>
        <row r="982">
          <cell r="A982" t="str">
            <v>합판거푸집</v>
          </cell>
          <cell r="B982" t="str">
            <v>0-7m:3회</v>
          </cell>
          <cell r="C982" t="str">
            <v>M2</v>
          </cell>
          <cell r="D982">
            <v>131.74</v>
          </cell>
          <cell r="E982">
            <v>17100</v>
          </cell>
          <cell r="F982">
            <v>2252754</v>
          </cell>
          <cell r="G982">
            <v>5300</v>
          </cell>
          <cell r="H982">
            <v>698222</v>
          </cell>
          <cell r="I982">
            <v>11800</v>
          </cell>
          <cell r="J982">
            <v>1554532</v>
          </cell>
          <cell r="K982">
            <v>0</v>
          </cell>
          <cell r="L982">
            <v>0</v>
          </cell>
          <cell r="M982" t="str">
            <v>No.15</v>
          </cell>
        </row>
        <row r="983">
          <cell r="A983" t="str">
            <v>원형거푸집</v>
          </cell>
          <cell r="B983" t="str">
            <v>3 회</v>
          </cell>
          <cell r="C983" t="str">
            <v>M2</v>
          </cell>
          <cell r="D983">
            <v>6.6</v>
          </cell>
          <cell r="E983">
            <v>38600</v>
          </cell>
          <cell r="F983">
            <v>254760</v>
          </cell>
          <cell r="G983">
            <v>11500</v>
          </cell>
          <cell r="H983">
            <v>75900</v>
          </cell>
          <cell r="I983">
            <v>27100</v>
          </cell>
          <cell r="J983">
            <v>178860</v>
          </cell>
          <cell r="K983">
            <v>0</v>
          </cell>
          <cell r="L983">
            <v>0</v>
          </cell>
          <cell r="M983" t="str">
            <v>No.16</v>
          </cell>
        </row>
        <row r="984">
          <cell r="A984" t="str">
            <v>시공이음 설치</v>
          </cell>
          <cell r="B984" t="str">
            <v>PVC,B=150X5mm</v>
          </cell>
          <cell r="C984" t="str">
            <v>M</v>
          </cell>
          <cell r="D984">
            <v>24.76</v>
          </cell>
          <cell r="E984">
            <v>13700</v>
          </cell>
          <cell r="F984">
            <v>339212</v>
          </cell>
          <cell r="G984">
            <v>2400</v>
          </cell>
          <cell r="H984">
            <v>59424</v>
          </cell>
          <cell r="I984">
            <v>11300</v>
          </cell>
          <cell r="J984">
            <v>279788</v>
          </cell>
          <cell r="K984">
            <v>0</v>
          </cell>
          <cell r="L984">
            <v>0</v>
          </cell>
          <cell r="M984" t="str">
            <v>No.17</v>
          </cell>
        </row>
        <row r="985">
          <cell r="A985" t="str">
            <v>철근가공및조립</v>
          </cell>
          <cell r="B985" t="str">
            <v>보통</v>
          </cell>
          <cell r="C985" t="str">
            <v>TON</v>
          </cell>
          <cell r="D985">
            <v>2.1240000000000001</v>
          </cell>
          <cell r="E985">
            <v>327000</v>
          </cell>
          <cell r="F985">
            <v>694548</v>
          </cell>
          <cell r="G985">
            <v>4000</v>
          </cell>
          <cell r="H985">
            <v>8496</v>
          </cell>
          <cell r="I985">
            <v>317000</v>
          </cell>
          <cell r="J985">
            <v>673308</v>
          </cell>
          <cell r="K985">
            <v>6000</v>
          </cell>
          <cell r="L985">
            <v>12744</v>
          </cell>
          <cell r="M985" t="str">
            <v>No.18</v>
          </cell>
        </row>
        <row r="986">
          <cell r="A986" t="str">
            <v>잡석부설(B.H 0.7)</v>
          </cell>
          <cell r="B986" t="str">
            <v>기계90%+인력10%</v>
          </cell>
          <cell r="C986" t="str">
            <v>M3</v>
          </cell>
          <cell r="D986">
            <v>0.26</v>
          </cell>
          <cell r="E986">
            <v>3000</v>
          </cell>
          <cell r="F986">
            <v>780</v>
          </cell>
          <cell r="G986">
            <v>200</v>
          </cell>
          <cell r="H986">
            <v>52</v>
          </cell>
          <cell r="I986">
            <v>2500</v>
          </cell>
          <cell r="J986">
            <v>650</v>
          </cell>
          <cell r="K986">
            <v>300</v>
          </cell>
          <cell r="L986">
            <v>78</v>
          </cell>
          <cell r="M986" t="str">
            <v>#.5</v>
          </cell>
        </row>
        <row r="987">
          <cell r="A987" t="str">
            <v>사다리설치(STS)</v>
          </cell>
          <cell r="C987" t="str">
            <v>M</v>
          </cell>
          <cell r="D987">
            <v>7.22</v>
          </cell>
          <cell r="E987">
            <v>10900</v>
          </cell>
          <cell r="F987">
            <v>78698</v>
          </cell>
          <cell r="G987">
            <v>6600</v>
          </cell>
          <cell r="H987">
            <v>47652</v>
          </cell>
          <cell r="I987">
            <v>4100</v>
          </cell>
          <cell r="J987">
            <v>29602</v>
          </cell>
          <cell r="K987">
            <v>200</v>
          </cell>
          <cell r="L987">
            <v>1444</v>
          </cell>
          <cell r="M987" t="str">
            <v>No.19</v>
          </cell>
        </row>
        <row r="988">
          <cell r="A988" t="str">
            <v>맨홀뚜껑설치</v>
          </cell>
          <cell r="B988" t="str">
            <v>(주철재)</v>
          </cell>
          <cell r="C988" t="str">
            <v>조</v>
          </cell>
          <cell r="D988">
            <v>5</v>
          </cell>
          <cell r="E988">
            <v>45800</v>
          </cell>
          <cell r="F988">
            <v>229000</v>
          </cell>
          <cell r="G988">
            <v>0</v>
          </cell>
          <cell r="H988">
            <v>0</v>
          </cell>
          <cell r="I988">
            <v>45800</v>
          </cell>
          <cell r="J988">
            <v>229000</v>
          </cell>
          <cell r="K988">
            <v>0</v>
          </cell>
          <cell r="L988">
            <v>0</v>
          </cell>
          <cell r="M988" t="str">
            <v>No.20</v>
          </cell>
        </row>
        <row r="989">
          <cell r="A989" t="str">
            <v>강관비계</v>
          </cell>
          <cell r="B989" t="str">
            <v>3개월</v>
          </cell>
          <cell r="C989" t="str">
            <v>M2</v>
          </cell>
          <cell r="D989">
            <v>96.88</v>
          </cell>
          <cell r="E989">
            <v>9200</v>
          </cell>
          <cell r="F989">
            <v>891296</v>
          </cell>
          <cell r="G989">
            <v>2300</v>
          </cell>
          <cell r="H989">
            <v>222824</v>
          </cell>
          <cell r="I989">
            <v>6600</v>
          </cell>
          <cell r="J989">
            <v>639408</v>
          </cell>
          <cell r="K989">
            <v>300</v>
          </cell>
          <cell r="L989">
            <v>29064</v>
          </cell>
          <cell r="M989" t="str">
            <v>No.33</v>
          </cell>
        </row>
        <row r="990">
          <cell r="A990" t="str">
            <v>강관동바리(3개월)</v>
          </cell>
          <cell r="B990" t="str">
            <v>H=0-4.2M</v>
          </cell>
          <cell r="C990" t="str">
            <v>공M3</v>
          </cell>
          <cell r="D990">
            <v>12</v>
          </cell>
          <cell r="E990">
            <v>6300</v>
          </cell>
          <cell r="F990">
            <v>75600</v>
          </cell>
          <cell r="G990">
            <v>200</v>
          </cell>
          <cell r="H990">
            <v>2400</v>
          </cell>
          <cell r="I990">
            <v>6100</v>
          </cell>
          <cell r="J990">
            <v>73200</v>
          </cell>
          <cell r="K990">
            <v>0</v>
          </cell>
          <cell r="L990">
            <v>0</v>
          </cell>
          <cell r="M990" t="str">
            <v>No.21</v>
          </cell>
        </row>
        <row r="991">
          <cell r="A991" t="str">
            <v>양생(비닐)</v>
          </cell>
          <cell r="C991" t="str">
            <v>M2</v>
          </cell>
          <cell r="D991">
            <v>14.22</v>
          </cell>
          <cell r="E991">
            <v>900</v>
          </cell>
          <cell r="F991">
            <v>12798</v>
          </cell>
          <cell r="G991">
            <v>700</v>
          </cell>
          <cell r="H991">
            <v>9954</v>
          </cell>
          <cell r="I991">
            <v>200</v>
          </cell>
          <cell r="J991">
            <v>2844</v>
          </cell>
          <cell r="K991">
            <v>0</v>
          </cell>
          <cell r="L991">
            <v>0</v>
          </cell>
          <cell r="M991" t="str">
            <v>No.8</v>
          </cell>
        </row>
        <row r="992">
          <cell r="A992" t="str">
            <v>시공이음면정리(치핑)</v>
          </cell>
          <cell r="B992" t="str">
            <v>인력</v>
          </cell>
          <cell r="C992" t="str">
            <v>M2</v>
          </cell>
          <cell r="D992">
            <v>6.99</v>
          </cell>
          <cell r="E992">
            <v>19000</v>
          </cell>
          <cell r="F992">
            <v>132810</v>
          </cell>
          <cell r="G992">
            <v>500</v>
          </cell>
          <cell r="H992">
            <v>3495</v>
          </cell>
          <cell r="I992">
            <v>18500</v>
          </cell>
          <cell r="J992">
            <v>129315</v>
          </cell>
          <cell r="K992">
            <v>0</v>
          </cell>
          <cell r="L992">
            <v>0</v>
          </cell>
          <cell r="M992" t="str">
            <v>No.22</v>
          </cell>
        </row>
        <row r="993">
          <cell r="A993" t="str">
            <v>스페이서(T=75MM)</v>
          </cell>
          <cell r="C993" t="str">
            <v>EA</v>
          </cell>
          <cell r="D993">
            <v>21</v>
          </cell>
          <cell r="E993">
            <v>100</v>
          </cell>
          <cell r="F993">
            <v>2100</v>
          </cell>
          <cell r="G993">
            <v>100</v>
          </cell>
          <cell r="H993">
            <v>2100</v>
          </cell>
          <cell r="I993">
            <v>0</v>
          </cell>
          <cell r="J993">
            <v>0</v>
          </cell>
          <cell r="K993">
            <v>0</v>
          </cell>
          <cell r="L993">
            <v>0</v>
          </cell>
        </row>
        <row r="994">
          <cell r="A994" t="str">
            <v>수팽창고무지수판 설치</v>
          </cell>
          <cell r="B994" t="str">
            <v>20X10</v>
          </cell>
          <cell r="C994" t="str">
            <v>M</v>
          </cell>
          <cell r="D994">
            <v>9.74</v>
          </cell>
          <cell r="E994">
            <v>3900</v>
          </cell>
          <cell r="F994">
            <v>37986</v>
          </cell>
          <cell r="G994">
            <v>3100</v>
          </cell>
          <cell r="H994">
            <v>30194</v>
          </cell>
          <cell r="I994">
            <v>800</v>
          </cell>
          <cell r="J994">
            <v>7792</v>
          </cell>
          <cell r="K994">
            <v>0</v>
          </cell>
          <cell r="L994">
            <v>0</v>
          </cell>
          <cell r="M994" t="str">
            <v>No.23</v>
          </cell>
        </row>
        <row r="995">
          <cell r="A995" t="str">
            <v>P.V.C 파이프(VG1)</v>
          </cell>
          <cell r="B995" t="str">
            <v>Φ100M/M</v>
          </cell>
          <cell r="C995" t="str">
            <v>M</v>
          </cell>
          <cell r="D995">
            <v>0.7</v>
          </cell>
          <cell r="E995">
            <v>6800</v>
          </cell>
          <cell r="F995">
            <v>4760</v>
          </cell>
          <cell r="G995">
            <v>6500</v>
          </cell>
          <cell r="H995">
            <v>4550</v>
          </cell>
          <cell r="I995">
            <v>300</v>
          </cell>
          <cell r="J995">
            <v>210</v>
          </cell>
          <cell r="K995">
            <v>0</v>
          </cell>
          <cell r="L995">
            <v>0</v>
          </cell>
        </row>
        <row r="997">
          <cell r="A997" t="str">
            <v>4. 부대시설공</v>
          </cell>
          <cell r="F997">
            <v>24902906</v>
          </cell>
          <cell r="H997">
            <v>9448525</v>
          </cell>
          <cell r="J997">
            <v>14967964</v>
          </cell>
          <cell r="L997">
            <v>486417</v>
          </cell>
        </row>
        <row r="998">
          <cell r="A998" t="str">
            <v>하수관거인식테이프</v>
          </cell>
          <cell r="B998" t="str">
            <v>5cmX20m</v>
          </cell>
          <cell r="C998" t="str">
            <v>M</v>
          </cell>
          <cell r="D998">
            <v>1362.4</v>
          </cell>
          <cell r="E998">
            <v>1300</v>
          </cell>
          <cell r="F998">
            <v>1771120</v>
          </cell>
          <cell r="G998">
            <v>1100</v>
          </cell>
          <cell r="H998">
            <v>1498640</v>
          </cell>
          <cell r="I998">
            <v>200</v>
          </cell>
          <cell r="J998">
            <v>272480</v>
          </cell>
          <cell r="K998">
            <v>0</v>
          </cell>
          <cell r="L998">
            <v>0</v>
          </cell>
        </row>
        <row r="999">
          <cell r="A999" t="str">
            <v>주철관수압시험비</v>
          </cell>
          <cell r="B999" t="str">
            <v>Φ450:200m당1회</v>
          </cell>
          <cell r="C999" t="str">
            <v>회</v>
          </cell>
          <cell r="D999">
            <v>7</v>
          </cell>
          <cell r="E999">
            <v>1315400</v>
          </cell>
          <cell r="F999">
            <v>9207800</v>
          </cell>
          <cell r="G999">
            <v>770200</v>
          </cell>
          <cell r="H999">
            <v>5391400</v>
          </cell>
          <cell r="I999">
            <v>545200</v>
          </cell>
          <cell r="J999">
            <v>3816400</v>
          </cell>
          <cell r="K999">
            <v>0</v>
          </cell>
          <cell r="L999">
            <v>0</v>
          </cell>
          <cell r="M999" t="str">
            <v>No.67</v>
          </cell>
        </row>
        <row r="1000">
          <cell r="A1000" t="str">
            <v>가성토(토사,B.H0.7)</v>
          </cell>
          <cell r="B1000" t="str">
            <v>현장토유용</v>
          </cell>
          <cell r="C1000" t="str">
            <v>M3</v>
          </cell>
          <cell r="D1000">
            <v>661.2</v>
          </cell>
          <cell r="E1000">
            <v>1800</v>
          </cell>
          <cell r="F1000">
            <v>1190160</v>
          </cell>
          <cell r="G1000">
            <v>400</v>
          </cell>
          <cell r="H1000">
            <v>264480</v>
          </cell>
          <cell r="I1000">
            <v>700</v>
          </cell>
          <cell r="J1000">
            <v>462840</v>
          </cell>
          <cell r="K1000">
            <v>700</v>
          </cell>
          <cell r="L1000">
            <v>462840</v>
          </cell>
          <cell r="M1000" t="str">
            <v>#.20</v>
          </cell>
        </row>
        <row r="1001">
          <cell r="A1001" t="str">
            <v>P.P 마대쌓기 및 헐기</v>
          </cell>
          <cell r="C1001" t="str">
            <v>M2</v>
          </cell>
          <cell r="D1001">
            <v>229.98</v>
          </cell>
          <cell r="E1001">
            <v>53000</v>
          </cell>
          <cell r="F1001">
            <v>12188940</v>
          </cell>
          <cell r="G1001">
            <v>8900</v>
          </cell>
          <cell r="H1001">
            <v>2046822</v>
          </cell>
          <cell r="I1001">
            <v>44100</v>
          </cell>
          <cell r="J1001">
            <v>10142118</v>
          </cell>
          <cell r="K1001">
            <v>0</v>
          </cell>
          <cell r="L1001">
            <v>0</v>
          </cell>
          <cell r="M1001" t="str">
            <v>#.21</v>
          </cell>
        </row>
        <row r="1002">
          <cell r="A1002" t="str">
            <v>비닐깔기</v>
          </cell>
          <cell r="C1002" t="str">
            <v>M2</v>
          </cell>
          <cell r="D1002">
            <v>301.75</v>
          </cell>
          <cell r="E1002">
            <v>800</v>
          </cell>
          <cell r="F1002">
            <v>241400</v>
          </cell>
          <cell r="G1002">
            <v>600</v>
          </cell>
          <cell r="H1002">
            <v>181050</v>
          </cell>
          <cell r="I1002">
            <v>200</v>
          </cell>
          <cell r="J1002">
            <v>60350</v>
          </cell>
          <cell r="K1002">
            <v>0</v>
          </cell>
          <cell r="L1002">
            <v>0</v>
          </cell>
          <cell r="M1002" t="str">
            <v>No.8</v>
          </cell>
        </row>
        <row r="1003">
          <cell r="A1003" t="str">
            <v>보차도 경계석 헐기 및 설치</v>
          </cell>
          <cell r="B1003" t="str">
            <v>500X200X170</v>
          </cell>
          <cell r="C1003" t="str">
            <v>M</v>
          </cell>
          <cell r="D1003">
            <v>2</v>
          </cell>
          <cell r="E1003">
            <v>24500</v>
          </cell>
          <cell r="F1003">
            <v>49000</v>
          </cell>
          <cell r="G1003">
            <v>7300</v>
          </cell>
          <cell r="H1003">
            <v>14600</v>
          </cell>
          <cell r="I1003">
            <v>13600</v>
          </cell>
          <cell r="J1003">
            <v>27200</v>
          </cell>
          <cell r="K1003">
            <v>3600</v>
          </cell>
          <cell r="L1003">
            <v>7200</v>
          </cell>
          <cell r="M1003" t="str">
            <v>No.68</v>
          </cell>
        </row>
        <row r="1004">
          <cell r="A1004" t="str">
            <v>보도블럭파취복구</v>
          </cell>
          <cell r="B1004" t="str">
            <v>300X300X60</v>
          </cell>
          <cell r="C1004" t="str">
            <v>M2</v>
          </cell>
          <cell r="D1004">
            <v>8</v>
          </cell>
          <cell r="E1004">
            <v>7400</v>
          </cell>
          <cell r="F1004">
            <v>59200</v>
          </cell>
          <cell r="G1004">
            <v>1800</v>
          </cell>
          <cell r="H1004">
            <v>14400</v>
          </cell>
          <cell r="I1004">
            <v>5600</v>
          </cell>
          <cell r="J1004">
            <v>44800</v>
          </cell>
          <cell r="K1004">
            <v>0</v>
          </cell>
          <cell r="L1004">
            <v>0</v>
          </cell>
          <cell r="M1004" t="str">
            <v>No.69</v>
          </cell>
        </row>
        <row r="1005">
          <cell r="A1005" t="str">
            <v>도로경계석 헐기 및 설치</v>
          </cell>
          <cell r="B1005" t="str">
            <v>500X200X170</v>
          </cell>
          <cell r="C1005" t="str">
            <v>M</v>
          </cell>
          <cell r="D1005">
            <v>4</v>
          </cell>
          <cell r="E1005">
            <v>18600</v>
          </cell>
          <cell r="F1005">
            <v>74400</v>
          </cell>
          <cell r="G1005">
            <v>3900</v>
          </cell>
          <cell r="H1005">
            <v>15600</v>
          </cell>
          <cell r="I1005">
            <v>14700</v>
          </cell>
          <cell r="J1005">
            <v>58800</v>
          </cell>
          <cell r="K1005">
            <v>0</v>
          </cell>
          <cell r="L1005">
            <v>0</v>
          </cell>
          <cell r="M1005" t="str">
            <v>No.70</v>
          </cell>
        </row>
        <row r="1006">
          <cell r="A1006" t="str">
            <v>합판거푸집</v>
          </cell>
          <cell r="B1006" t="str">
            <v>0-7m:6회</v>
          </cell>
          <cell r="C1006" t="str">
            <v>M2</v>
          </cell>
          <cell r="D1006">
            <v>2.72</v>
          </cell>
          <cell r="E1006">
            <v>12000</v>
          </cell>
          <cell r="F1006">
            <v>32640</v>
          </cell>
          <cell r="G1006">
            <v>4000</v>
          </cell>
          <cell r="H1006">
            <v>10880</v>
          </cell>
          <cell r="I1006">
            <v>8000</v>
          </cell>
          <cell r="J1006">
            <v>21760</v>
          </cell>
          <cell r="K1006">
            <v>0</v>
          </cell>
          <cell r="L1006">
            <v>0</v>
          </cell>
          <cell r="M1006" t="str">
            <v>No.11</v>
          </cell>
        </row>
        <row r="1007">
          <cell r="A1007" t="str">
            <v>모르터</v>
          </cell>
          <cell r="B1007" t="str">
            <v>1 : 3</v>
          </cell>
          <cell r="C1007" t="str">
            <v>M3</v>
          </cell>
          <cell r="D1007">
            <v>4.0000000000000001E-3</v>
          </cell>
          <cell r="E1007">
            <v>40000</v>
          </cell>
          <cell r="F1007">
            <v>160</v>
          </cell>
          <cell r="G1007">
            <v>0</v>
          </cell>
          <cell r="H1007">
            <v>0</v>
          </cell>
          <cell r="I1007">
            <v>40000</v>
          </cell>
          <cell r="J1007">
            <v>160</v>
          </cell>
          <cell r="K1007">
            <v>0</v>
          </cell>
          <cell r="L1007">
            <v>0</v>
          </cell>
          <cell r="M1007" t="str">
            <v>No.37</v>
          </cell>
        </row>
        <row r="1008">
          <cell r="A1008" t="str">
            <v>레미콘타설</v>
          </cell>
          <cell r="B1008" t="str">
            <v>무근구조물</v>
          </cell>
          <cell r="C1008" t="str">
            <v>M3</v>
          </cell>
          <cell r="D1008">
            <v>1.59</v>
          </cell>
          <cell r="E1008">
            <v>16000</v>
          </cell>
          <cell r="F1008">
            <v>25440</v>
          </cell>
          <cell r="G1008">
            <v>0</v>
          </cell>
          <cell r="H1008">
            <v>0</v>
          </cell>
          <cell r="I1008">
            <v>16000</v>
          </cell>
          <cell r="J1008">
            <v>25440</v>
          </cell>
          <cell r="K1008">
            <v>0</v>
          </cell>
          <cell r="L1008">
            <v>0</v>
          </cell>
          <cell r="M1008" t="str">
            <v>No.10</v>
          </cell>
        </row>
        <row r="1009">
          <cell r="A1009" t="str">
            <v>무근 구조물헐기</v>
          </cell>
          <cell r="B1009" t="str">
            <v>소형브레커+공기압축기</v>
          </cell>
          <cell r="C1009" t="str">
            <v>M3</v>
          </cell>
          <cell r="D1009">
            <v>1.59</v>
          </cell>
          <cell r="E1009">
            <v>27100</v>
          </cell>
          <cell r="F1009">
            <v>43089</v>
          </cell>
          <cell r="G1009">
            <v>2100</v>
          </cell>
          <cell r="H1009">
            <v>3339</v>
          </cell>
          <cell r="I1009">
            <v>18900</v>
          </cell>
          <cell r="J1009">
            <v>30051</v>
          </cell>
          <cell r="K1009">
            <v>6100</v>
          </cell>
          <cell r="L1009">
            <v>9699</v>
          </cell>
          <cell r="M1009" t="str">
            <v>No.26</v>
          </cell>
        </row>
        <row r="1010">
          <cell r="A1010" t="str">
            <v>폐기물운반</v>
          </cell>
          <cell r="B1010" t="str">
            <v>B.H0.7 + D.T15</v>
          </cell>
          <cell r="C1010" t="str">
            <v>M3</v>
          </cell>
          <cell r="D1010">
            <v>1.59</v>
          </cell>
          <cell r="E1010">
            <v>12300</v>
          </cell>
          <cell r="F1010">
            <v>19557</v>
          </cell>
          <cell r="G1010">
            <v>4600</v>
          </cell>
          <cell r="H1010">
            <v>7314</v>
          </cell>
          <cell r="I1010">
            <v>3500</v>
          </cell>
          <cell r="J1010">
            <v>5565</v>
          </cell>
          <cell r="K1010">
            <v>4200</v>
          </cell>
          <cell r="L1010">
            <v>6678</v>
          </cell>
          <cell r="M1010" t="str">
            <v>#.12</v>
          </cell>
        </row>
        <row r="1012">
          <cell r="A1012" t="str">
            <v>5. 운 반 공</v>
          </cell>
          <cell r="F1012">
            <v>4907385</v>
          </cell>
          <cell r="H1012">
            <v>1027400</v>
          </cell>
          <cell r="J1012">
            <v>1120800</v>
          </cell>
          <cell r="L1012">
            <v>2759185</v>
          </cell>
        </row>
        <row r="1013">
          <cell r="A1013" t="str">
            <v>철근운반</v>
          </cell>
          <cell r="C1013" t="str">
            <v>TON</v>
          </cell>
          <cell r="D1013">
            <v>1.4750000000000001</v>
          </cell>
          <cell r="E1013">
            <v>9000</v>
          </cell>
          <cell r="F1013">
            <v>13275</v>
          </cell>
          <cell r="G1013">
            <v>0</v>
          </cell>
          <cell r="H1013">
            <v>0</v>
          </cell>
          <cell r="I1013">
            <v>0</v>
          </cell>
          <cell r="J1013">
            <v>0</v>
          </cell>
          <cell r="K1013">
            <v>9000</v>
          </cell>
          <cell r="L1013">
            <v>13275</v>
          </cell>
          <cell r="M1013" t="str">
            <v>#.15</v>
          </cell>
        </row>
        <row r="1014">
          <cell r="A1014" t="str">
            <v>주철관 운반</v>
          </cell>
          <cell r="B1014" t="str">
            <v>Φ450M/M</v>
          </cell>
          <cell r="C1014" t="str">
            <v>본</v>
          </cell>
          <cell r="D1014">
            <v>228</v>
          </cell>
          <cell r="E1014">
            <v>4500</v>
          </cell>
          <cell r="F1014">
            <v>1026000</v>
          </cell>
          <cell r="G1014">
            <v>0</v>
          </cell>
          <cell r="H1014">
            <v>0</v>
          </cell>
          <cell r="I1014">
            <v>0</v>
          </cell>
          <cell r="J1014">
            <v>0</v>
          </cell>
          <cell r="K1014">
            <v>4500</v>
          </cell>
          <cell r="L1014">
            <v>1026000</v>
          </cell>
          <cell r="M1014" t="str">
            <v>#.25</v>
          </cell>
        </row>
        <row r="1015">
          <cell r="A1015" t="str">
            <v>주철관 운반</v>
          </cell>
          <cell r="B1015" t="str">
            <v>이형관</v>
          </cell>
          <cell r="C1015" t="str">
            <v>KG</v>
          </cell>
          <cell r="D1015">
            <v>4586.1000000000004</v>
          </cell>
          <cell r="E1015">
            <v>100</v>
          </cell>
          <cell r="F1015">
            <v>458610</v>
          </cell>
          <cell r="G1015">
            <v>0</v>
          </cell>
          <cell r="H1015">
            <v>0</v>
          </cell>
          <cell r="I1015">
            <v>0</v>
          </cell>
          <cell r="J1015">
            <v>0</v>
          </cell>
          <cell r="K1015">
            <v>100</v>
          </cell>
          <cell r="L1015">
            <v>458610</v>
          </cell>
          <cell r="M1015" t="str">
            <v>#.17</v>
          </cell>
        </row>
        <row r="1016">
          <cell r="A1016" t="str">
            <v>시멘트운반(40kg/대)</v>
          </cell>
          <cell r="C1016" t="str">
            <v>대</v>
          </cell>
          <cell r="D1016">
            <v>1</v>
          </cell>
          <cell r="E1016">
            <v>400</v>
          </cell>
          <cell r="F1016">
            <v>400</v>
          </cell>
          <cell r="G1016">
            <v>0</v>
          </cell>
          <cell r="H1016">
            <v>0</v>
          </cell>
          <cell r="I1016">
            <v>0</v>
          </cell>
          <cell r="J1016">
            <v>0</v>
          </cell>
          <cell r="K1016">
            <v>400</v>
          </cell>
          <cell r="L1016">
            <v>400</v>
          </cell>
          <cell r="M1016" t="str">
            <v>#.19</v>
          </cell>
        </row>
        <row r="1017">
          <cell r="A1017" t="str">
            <v>보조기층운반</v>
          </cell>
          <cell r="C1017" t="str">
            <v>M3</v>
          </cell>
          <cell r="D1017">
            <v>467</v>
          </cell>
          <cell r="E1017">
            <v>7300</v>
          </cell>
          <cell r="F1017">
            <v>3409100</v>
          </cell>
          <cell r="G1017">
            <v>2200</v>
          </cell>
          <cell r="H1017">
            <v>1027400</v>
          </cell>
          <cell r="I1017">
            <v>2400</v>
          </cell>
          <cell r="J1017">
            <v>1120800</v>
          </cell>
          <cell r="K1017">
            <v>2700</v>
          </cell>
          <cell r="L1017">
            <v>1260900</v>
          </cell>
          <cell r="M1017" t="str">
            <v>#.18</v>
          </cell>
        </row>
        <row r="1037">
          <cell r="A1037" t="str">
            <v>⊙G-LINE  사급자재비</v>
          </cell>
          <cell r="C1037" t="str">
            <v>식</v>
          </cell>
          <cell r="D1037">
            <v>1</v>
          </cell>
          <cell r="F1037">
            <v>31613660</v>
          </cell>
          <cell r="H1037">
            <v>31613660</v>
          </cell>
          <cell r="J1037">
            <v>0</v>
          </cell>
          <cell r="L1037">
            <v>0</v>
          </cell>
        </row>
        <row r="1039">
          <cell r="A1039" t="str">
            <v>모  래</v>
          </cell>
          <cell r="C1039" t="str">
            <v>M3</v>
          </cell>
          <cell r="D1039">
            <v>416</v>
          </cell>
          <cell r="E1039">
            <v>17000</v>
          </cell>
          <cell r="F1039">
            <v>7072000</v>
          </cell>
          <cell r="G1039">
            <v>17000</v>
          </cell>
          <cell r="H1039">
            <v>7072000</v>
          </cell>
          <cell r="I1039">
            <v>0</v>
          </cell>
          <cell r="J1039">
            <v>0</v>
          </cell>
          <cell r="K1039">
            <v>0</v>
          </cell>
          <cell r="L1039">
            <v>0</v>
          </cell>
        </row>
        <row r="1040">
          <cell r="A1040" t="str">
            <v>자  갈</v>
          </cell>
          <cell r="C1040" t="str">
            <v>M3</v>
          </cell>
          <cell r="D1040">
            <v>0.27</v>
          </cell>
          <cell r="E1040">
            <v>7000</v>
          </cell>
          <cell r="F1040">
            <v>1890</v>
          </cell>
          <cell r="G1040">
            <v>7000</v>
          </cell>
          <cell r="H1040">
            <v>1890</v>
          </cell>
          <cell r="I1040">
            <v>0</v>
          </cell>
          <cell r="J1040">
            <v>0</v>
          </cell>
          <cell r="K1040">
            <v>0</v>
          </cell>
          <cell r="L1040">
            <v>0</v>
          </cell>
        </row>
        <row r="1041">
          <cell r="A1041" t="str">
            <v>아스팔트유제</v>
          </cell>
          <cell r="B1041" t="str">
            <v>RSC-4</v>
          </cell>
          <cell r="C1041" t="str">
            <v>DRUM</v>
          </cell>
          <cell r="D1041">
            <v>3.24</v>
          </cell>
          <cell r="E1041">
            <v>52000</v>
          </cell>
          <cell r="F1041">
            <v>168480</v>
          </cell>
          <cell r="G1041">
            <v>52000</v>
          </cell>
          <cell r="H1041">
            <v>168480</v>
          </cell>
          <cell r="I1041">
            <v>0</v>
          </cell>
          <cell r="J1041">
            <v>0</v>
          </cell>
          <cell r="K1041">
            <v>0</v>
          </cell>
          <cell r="L1041">
            <v>0</v>
          </cell>
        </row>
        <row r="1042">
          <cell r="A1042" t="str">
            <v>아스팔트유제</v>
          </cell>
          <cell r="B1042" t="str">
            <v>MC-1</v>
          </cell>
          <cell r="C1042" t="str">
            <v>DRUM</v>
          </cell>
          <cell r="D1042">
            <v>6.48</v>
          </cell>
          <cell r="E1042">
            <v>58000</v>
          </cell>
          <cell r="F1042">
            <v>375840</v>
          </cell>
          <cell r="G1042">
            <v>58000</v>
          </cell>
          <cell r="H1042">
            <v>375840</v>
          </cell>
          <cell r="I1042">
            <v>0</v>
          </cell>
          <cell r="J1042">
            <v>0</v>
          </cell>
          <cell r="K1042">
            <v>0</v>
          </cell>
          <cell r="L1042">
            <v>0</v>
          </cell>
        </row>
        <row r="1043">
          <cell r="A1043" t="str">
            <v>주철관 이형관</v>
          </cell>
          <cell r="B1043" t="str">
            <v>D300M/M이상 D600M/M이하</v>
          </cell>
          <cell r="C1043" t="str">
            <v>KG</v>
          </cell>
          <cell r="D1043">
            <v>4586.1000000000004</v>
          </cell>
          <cell r="E1043">
            <v>2500</v>
          </cell>
          <cell r="F1043">
            <v>11465250</v>
          </cell>
          <cell r="G1043">
            <v>2500</v>
          </cell>
          <cell r="H1043">
            <v>11465250</v>
          </cell>
          <cell r="I1043">
            <v>0</v>
          </cell>
          <cell r="J1043">
            <v>0</v>
          </cell>
          <cell r="K1043">
            <v>0</v>
          </cell>
          <cell r="L1043">
            <v>0</v>
          </cell>
        </row>
        <row r="1044">
          <cell r="A1044" t="str">
            <v>보조기층제</v>
          </cell>
          <cell r="C1044" t="str">
            <v>M3</v>
          </cell>
          <cell r="D1044">
            <v>467</v>
          </cell>
          <cell r="E1044">
            <v>6300</v>
          </cell>
          <cell r="F1044">
            <v>2942100</v>
          </cell>
          <cell r="G1044">
            <v>6300</v>
          </cell>
          <cell r="H1044">
            <v>2942100</v>
          </cell>
          <cell r="I1044">
            <v>0</v>
          </cell>
          <cell r="J1044">
            <v>0</v>
          </cell>
          <cell r="K1044">
            <v>0</v>
          </cell>
          <cell r="L1044">
            <v>0</v>
          </cell>
        </row>
        <row r="1045">
          <cell r="A1045" t="str">
            <v>주철관 접합부품(K.P메카니칼접합)</v>
          </cell>
          <cell r="B1045" t="str">
            <v>D=200MM</v>
          </cell>
          <cell r="C1045" t="str">
            <v>SET</v>
          </cell>
          <cell r="D1045">
            <v>1</v>
          </cell>
          <cell r="E1045">
            <v>12400</v>
          </cell>
          <cell r="F1045">
            <v>12400</v>
          </cell>
          <cell r="G1045">
            <v>12400</v>
          </cell>
          <cell r="H1045">
            <v>12400</v>
          </cell>
          <cell r="I1045">
            <v>0</v>
          </cell>
          <cell r="J1045">
            <v>0</v>
          </cell>
          <cell r="K1045">
            <v>0</v>
          </cell>
          <cell r="L1045">
            <v>0</v>
          </cell>
        </row>
        <row r="1046">
          <cell r="A1046" t="str">
            <v>주철관 접합부품(K.P메카니칼접합)</v>
          </cell>
          <cell r="B1046" t="str">
            <v>D=450MM</v>
          </cell>
          <cell r="C1046" t="str">
            <v>SET</v>
          </cell>
          <cell r="D1046">
            <v>278</v>
          </cell>
          <cell r="E1046">
            <v>34400</v>
          </cell>
          <cell r="F1046">
            <v>9563200</v>
          </cell>
          <cell r="G1046">
            <v>34400</v>
          </cell>
          <cell r="H1046">
            <v>9563200</v>
          </cell>
          <cell r="I1046">
            <v>0</v>
          </cell>
          <cell r="J1046">
            <v>0</v>
          </cell>
          <cell r="K1046">
            <v>0</v>
          </cell>
          <cell r="L1046">
            <v>0</v>
          </cell>
        </row>
        <row r="1047">
          <cell r="A1047" t="str">
            <v>주철관 접합부품(플랜지접합)</v>
          </cell>
          <cell r="B1047" t="str">
            <v>D=100MM</v>
          </cell>
          <cell r="C1047" t="str">
            <v>SET</v>
          </cell>
          <cell r="D1047">
            <v>4</v>
          </cell>
          <cell r="E1047">
            <v>1400</v>
          </cell>
          <cell r="F1047">
            <v>5600</v>
          </cell>
          <cell r="G1047">
            <v>1400</v>
          </cell>
          <cell r="H1047">
            <v>5600</v>
          </cell>
          <cell r="I1047">
            <v>0</v>
          </cell>
          <cell r="J1047">
            <v>0</v>
          </cell>
          <cell r="K1047">
            <v>0</v>
          </cell>
          <cell r="L1047">
            <v>0</v>
          </cell>
        </row>
        <row r="1048">
          <cell r="A1048" t="str">
            <v>주철관 접합부품(플랜지접합)</v>
          </cell>
          <cell r="B1048" t="str">
            <v>D=200MM</v>
          </cell>
          <cell r="C1048" t="str">
            <v>SET</v>
          </cell>
          <cell r="D1048">
            <v>3</v>
          </cell>
          <cell r="E1048">
            <v>2300</v>
          </cell>
          <cell r="F1048">
            <v>6900</v>
          </cell>
          <cell r="G1048">
            <v>2300</v>
          </cell>
          <cell r="H1048">
            <v>6900</v>
          </cell>
          <cell r="I1048">
            <v>0</v>
          </cell>
          <cell r="J1048">
            <v>0</v>
          </cell>
          <cell r="K1048">
            <v>0</v>
          </cell>
          <cell r="L1048">
            <v>0</v>
          </cell>
        </row>
        <row r="1059">
          <cell r="A1059" t="str">
            <v>Ⅷ.H-LINE차집관로(상효→토평)</v>
          </cell>
          <cell r="C1059" t="str">
            <v>식</v>
          </cell>
          <cell r="D1059">
            <v>1</v>
          </cell>
          <cell r="F1059">
            <v>277842727</v>
          </cell>
          <cell r="H1059">
            <v>70688420</v>
          </cell>
          <cell r="J1059">
            <v>170434078</v>
          </cell>
          <cell r="L1059">
            <v>36720229</v>
          </cell>
        </row>
        <row r="1061">
          <cell r="A1061" t="str">
            <v>1. 토    공</v>
          </cell>
          <cell r="F1061">
            <v>140307942</v>
          </cell>
          <cell r="H1061">
            <v>47906738</v>
          </cell>
          <cell r="J1061">
            <v>59600869</v>
          </cell>
          <cell r="L1061">
            <v>32800335</v>
          </cell>
        </row>
        <row r="1062">
          <cell r="A1062" t="str">
            <v>터파기:보조기층</v>
          </cell>
          <cell r="B1062" t="str">
            <v>B.H 0.7㎥</v>
          </cell>
          <cell r="C1062" t="str">
            <v>M3</v>
          </cell>
          <cell r="D1062">
            <v>370.74</v>
          </cell>
          <cell r="E1062">
            <v>1100</v>
          </cell>
          <cell r="F1062">
            <v>407814</v>
          </cell>
          <cell r="G1062">
            <v>300</v>
          </cell>
          <cell r="H1062">
            <v>111222</v>
          </cell>
          <cell r="I1062">
            <v>400</v>
          </cell>
          <cell r="J1062">
            <v>148296</v>
          </cell>
          <cell r="K1062">
            <v>400</v>
          </cell>
          <cell r="L1062">
            <v>148296</v>
          </cell>
          <cell r="M1062" t="str">
            <v>#.1</v>
          </cell>
        </row>
        <row r="1063">
          <cell r="A1063" t="str">
            <v>터파기:토사(육상),기계80+인력20</v>
          </cell>
          <cell r="B1063" t="str">
            <v>B.H 0.7㎥</v>
          </cell>
          <cell r="C1063" t="str">
            <v>M3</v>
          </cell>
          <cell r="D1063">
            <v>1485.66</v>
          </cell>
          <cell r="E1063">
            <v>2000</v>
          </cell>
          <cell r="F1063">
            <v>2971320</v>
          </cell>
          <cell r="G1063">
            <v>100</v>
          </cell>
          <cell r="H1063">
            <v>148566</v>
          </cell>
          <cell r="I1063">
            <v>1600</v>
          </cell>
          <cell r="J1063">
            <v>2377056</v>
          </cell>
          <cell r="K1063">
            <v>300</v>
          </cell>
          <cell r="L1063">
            <v>445698</v>
          </cell>
          <cell r="M1063" t="str">
            <v>#.2</v>
          </cell>
        </row>
        <row r="1064">
          <cell r="A1064" t="str">
            <v>기계터파기(연암)</v>
          </cell>
          <cell r="B1064" t="str">
            <v>B.H0.7+브레이커</v>
          </cell>
          <cell r="C1064" t="str">
            <v>M3</v>
          </cell>
          <cell r="D1064">
            <v>2122.5700000000002</v>
          </cell>
          <cell r="E1064">
            <v>18400</v>
          </cell>
          <cell r="F1064">
            <v>39055288</v>
          </cell>
          <cell r="G1064">
            <v>2800</v>
          </cell>
          <cell r="H1064">
            <v>5943196</v>
          </cell>
          <cell r="I1064">
            <v>7300</v>
          </cell>
          <cell r="J1064">
            <v>15494761</v>
          </cell>
          <cell r="K1064">
            <v>8300</v>
          </cell>
          <cell r="L1064">
            <v>17617331</v>
          </cell>
          <cell r="M1064" t="str">
            <v>#.3</v>
          </cell>
        </row>
        <row r="1065">
          <cell r="A1065" t="str">
            <v>되메우기 및 다짐</v>
          </cell>
          <cell r="B1065" t="str">
            <v>B.H 0.7+플래이트 콤펙터</v>
          </cell>
          <cell r="C1065" t="str">
            <v>M3</v>
          </cell>
          <cell r="D1065">
            <v>2703.72</v>
          </cell>
          <cell r="E1065">
            <v>3500</v>
          </cell>
          <cell r="F1065">
            <v>9463020</v>
          </cell>
          <cell r="G1065">
            <v>400</v>
          </cell>
          <cell r="H1065">
            <v>1081488</v>
          </cell>
          <cell r="I1065">
            <v>2600</v>
          </cell>
          <cell r="J1065">
            <v>7029672</v>
          </cell>
          <cell r="K1065">
            <v>500</v>
          </cell>
          <cell r="L1065">
            <v>1351860</v>
          </cell>
          <cell r="M1065" t="str">
            <v>#.4</v>
          </cell>
        </row>
        <row r="1066">
          <cell r="A1066" t="str">
            <v>사토운반:내부운반</v>
          </cell>
          <cell r="B1066" t="str">
            <v>B.H0.7 + D.T15</v>
          </cell>
          <cell r="C1066" t="str">
            <v>M3</v>
          </cell>
          <cell r="D1066">
            <v>848.92</v>
          </cell>
          <cell r="E1066">
            <v>2500</v>
          </cell>
          <cell r="F1066">
            <v>2122300</v>
          </cell>
          <cell r="G1066">
            <v>900</v>
          </cell>
          <cell r="H1066">
            <v>764028</v>
          </cell>
          <cell r="I1066">
            <v>700</v>
          </cell>
          <cell r="J1066">
            <v>594244</v>
          </cell>
          <cell r="K1066">
            <v>900</v>
          </cell>
          <cell r="L1066">
            <v>764028</v>
          </cell>
          <cell r="M1066" t="str">
            <v>#.24</v>
          </cell>
        </row>
        <row r="1067">
          <cell r="A1067" t="str">
            <v>사토운반:연암</v>
          </cell>
          <cell r="B1067" t="str">
            <v>B.H0.7 + D.T15</v>
          </cell>
          <cell r="C1067" t="str">
            <v>M3</v>
          </cell>
          <cell r="D1067">
            <v>2122.5700000000002</v>
          </cell>
          <cell r="E1067">
            <v>12000</v>
          </cell>
          <cell r="F1067">
            <v>25470840</v>
          </cell>
          <cell r="G1067">
            <v>4500</v>
          </cell>
          <cell r="H1067">
            <v>9551565</v>
          </cell>
          <cell r="I1067">
            <v>3500</v>
          </cell>
          <cell r="J1067">
            <v>7428995</v>
          </cell>
          <cell r="K1067">
            <v>4000</v>
          </cell>
          <cell r="L1067">
            <v>8490280</v>
          </cell>
          <cell r="M1067" t="str">
            <v>#.7</v>
          </cell>
        </row>
        <row r="1068">
          <cell r="A1068" t="str">
            <v>모래부설 및 다짐(B.H 0.7M3,관로기초)</v>
          </cell>
          <cell r="B1068" t="str">
            <v>기계90%+인력10%</v>
          </cell>
          <cell r="C1068" t="str">
            <v>M3</v>
          </cell>
          <cell r="D1068">
            <v>368.31</v>
          </cell>
          <cell r="E1068">
            <v>2300</v>
          </cell>
          <cell r="F1068">
            <v>847113</v>
          </cell>
          <cell r="G1068">
            <v>200</v>
          </cell>
          <cell r="H1068">
            <v>73662</v>
          </cell>
          <cell r="I1068">
            <v>1600</v>
          </cell>
          <cell r="J1068">
            <v>589296</v>
          </cell>
          <cell r="K1068">
            <v>500</v>
          </cell>
          <cell r="L1068">
            <v>184155</v>
          </cell>
          <cell r="M1068" t="str">
            <v>#.8</v>
          </cell>
        </row>
        <row r="1069">
          <cell r="A1069" t="str">
            <v>바닥면 고르기</v>
          </cell>
          <cell r="B1069" t="str">
            <v>연암</v>
          </cell>
          <cell r="C1069" t="str">
            <v>M2</v>
          </cell>
          <cell r="D1069">
            <v>2060.5500000000002</v>
          </cell>
          <cell r="E1069">
            <v>5400</v>
          </cell>
          <cell r="F1069">
            <v>11126970</v>
          </cell>
          <cell r="G1069">
            <v>500</v>
          </cell>
          <cell r="H1069">
            <v>1030275</v>
          </cell>
          <cell r="I1069">
            <v>4600</v>
          </cell>
          <cell r="J1069">
            <v>9478530</v>
          </cell>
          <cell r="K1069">
            <v>300</v>
          </cell>
          <cell r="L1069">
            <v>618165</v>
          </cell>
          <cell r="M1069" t="str">
            <v>No.2</v>
          </cell>
        </row>
        <row r="1070">
          <cell r="A1070" t="str">
            <v>아스팔트포장 절단</v>
          </cell>
          <cell r="C1070" t="str">
            <v>M</v>
          </cell>
          <cell r="D1070">
            <v>410.48</v>
          </cell>
          <cell r="E1070">
            <v>1800</v>
          </cell>
          <cell r="F1070">
            <v>738864</v>
          </cell>
          <cell r="G1070">
            <v>900</v>
          </cell>
          <cell r="H1070">
            <v>369432</v>
          </cell>
          <cell r="I1070">
            <v>800</v>
          </cell>
          <cell r="J1070">
            <v>328384</v>
          </cell>
          <cell r="K1070">
            <v>100</v>
          </cell>
          <cell r="L1070">
            <v>41048</v>
          </cell>
          <cell r="M1070" t="str">
            <v>No.3</v>
          </cell>
        </row>
        <row r="1071">
          <cell r="A1071" t="str">
            <v>아스팔트포장 파취</v>
          </cell>
          <cell r="B1071" t="str">
            <v>기계</v>
          </cell>
          <cell r="C1071" t="str">
            <v>M3</v>
          </cell>
          <cell r="D1071">
            <v>61.06</v>
          </cell>
          <cell r="E1071">
            <v>15300</v>
          </cell>
          <cell r="F1071">
            <v>934218</v>
          </cell>
          <cell r="G1071">
            <v>2300</v>
          </cell>
          <cell r="H1071">
            <v>140438</v>
          </cell>
          <cell r="I1071">
            <v>6300</v>
          </cell>
          <cell r="J1071">
            <v>384678</v>
          </cell>
          <cell r="K1071">
            <v>6700</v>
          </cell>
          <cell r="L1071">
            <v>409102</v>
          </cell>
          <cell r="M1071" t="str">
            <v>#.10</v>
          </cell>
        </row>
        <row r="1072">
          <cell r="A1072" t="str">
            <v>아스팔트 포장포설</v>
          </cell>
          <cell r="B1072" t="str">
            <v>기층10cm+표층5cm</v>
          </cell>
          <cell r="C1072" t="str">
            <v>a</v>
          </cell>
          <cell r="D1072">
            <v>4.08</v>
          </cell>
          <cell r="E1072">
            <v>3812100</v>
          </cell>
          <cell r="F1072">
            <v>15553368</v>
          </cell>
          <cell r="G1072">
            <v>3372300</v>
          </cell>
          <cell r="H1072">
            <v>13758984</v>
          </cell>
          <cell r="I1072">
            <v>409100</v>
          </cell>
          <cell r="J1072">
            <v>1669128</v>
          </cell>
          <cell r="K1072">
            <v>30700</v>
          </cell>
          <cell r="L1072">
            <v>125256</v>
          </cell>
          <cell r="M1072" t="str">
            <v>No.4</v>
          </cell>
        </row>
        <row r="1073">
          <cell r="A1073" t="str">
            <v>보조기층포설 및 다짐</v>
          </cell>
          <cell r="B1073" t="str">
            <v>T=30cm</v>
          </cell>
          <cell r="C1073" t="str">
            <v>M3</v>
          </cell>
          <cell r="D1073">
            <v>101.82</v>
          </cell>
          <cell r="E1073">
            <v>2800</v>
          </cell>
          <cell r="F1073">
            <v>285096</v>
          </cell>
          <cell r="G1073">
            <v>400</v>
          </cell>
          <cell r="H1073">
            <v>40728</v>
          </cell>
          <cell r="I1073">
            <v>1700</v>
          </cell>
          <cell r="J1073">
            <v>173094</v>
          </cell>
          <cell r="K1073">
            <v>700</v>
          </cell>
          <cell r="L1073">
            <v>71274</v>
          </cell>
          <cell r="M1073" t="str">
            <v>#.11</v>
          </cell>
        </row>
        <row r="1074">
          <cell r="A1074" t="str">
            <v>폐기물운반</v>
          </cell>
          <cell r="B1074" t="str">
            <v>B.H0.7 + D.T15</v>
          </cell>
          <cell r="C1074" t="str">
            <v>M3</v>
          </cell>
          <cell r="D1074">
            <v>240.87</v>
          </cell>
          <cell r="E1074">
            <v>12300</v>
          </cell>
          <cell r="F1074">
            <v>2962701</v>
          </cell>
          <cell r="G1074">
            <v>4600</v>
          </cell>
          <cell r="H1074">
            <v>1108002</v>
          </cell>
          <cell r="I1074">
            <v>3500</v>
          </cell>
          <cell r="J1074">
            <v>843045</v>
          </cell>
          <cell r="K1074">
            <v>4200</v>
          </cell>
          <cell r="L1074">
            <v>1011654</v>
          </cell>
          <cell r="M1074" t="str">
            <v>#.12</v>
          </cell>
        </row>
        <row r="1075">
          <cell r="A1075" t="str">
            <v>콘크리트포장 절단</v>
          </cell>
          <cell r="C1075" t="str">
            <v>M</v>
          </cell>
          <cell r="D1075">
            <v>1219.2</v>
          </cell>
          <cell r="E1075">
            <v>2000</v>
          </cell>
          <cell r="F1075">
            <v>2438400</v>
          </cell>
          <cell r="G1075">
            <v>900</v>
          </cell>
          <cell r="H1075">
            <v>1097280</v>
          </cell>
          <cell r="I1075">
            <v>1000</v>
          </cell>
          <cell r="J1075">
            <v>1219200</v>
          </cell>
          <cell r="K1075">
            <v>100</v>
          </cell>
          <cell r="L1075">
            <v>121920</v>
          </cell>
          <cell r="M1075" t="str">
            <v>No.5</v>
          </cell>
        </row>
        <row r="1076">
          <cell r="A1076" t="str">
            <v>콘크리트포장 깨기</v>
          </cell>
          <cell r="B1076" t="str">
            <v>T=30cm미만</v>
          </cell>
          <cell r="C1076" t="str">
            <v>M3</v>
          </cell>
          <cell r="D1076">
            <v>179.29</v>
          </cell>
          <cell r="E1076">
            <v>15200</v>
          </cell>
          <cell r="F1076">
            <v>2725208</v>
          </cell>
          <cell r="G1076">
            <v>2200</v>
          </cell>
          <cell r="H1076">
            <v>394438</v>
          </cell>
          <cell r="I1076">
            <v>6300</v>
          </cell>
          <cell r="J1076">
            <v>1129527</v>
          </cell>
          <cell r="K1076">
            <v>6700</v>
          </cell>
          <cell r="L1076">
            <v>1201243</v>
          </cell>
          <cell r="M1076" t="str">
            <v>#.13</v>
          </cell>
        </row>
        <row r="1077">
          <cell r="A1077" t="str">
            <v>콘크리트포장 포설</v>
          </cell>
          <cell r="B1077" t="str">
            <v>T=20cm</v>
          </cell>
          <cell r="C1077" t="str">
            <v>M3</v>
          </cell>
          <cell r="D1077">
            <v>179.29</v>
          </cell>
          <cell r="E1077">
            <v>103500</v>
          </cell>
          <cell r="F1077">
            <v>18556515</v>
          </cell>
          <cell r="G1077">
            <v>52500</v>
          </cell>
          <cell r="H1077">
            <v>9412725</v>
          </cell>
          <cell r="I1077">
            <v>51000</v>
          </cell>
          <cell r="J1077">
            <v>9143790</v>
          </cell>
          <cell r="K1077">
            <v>0</v>
          </cell>
          <cell r="L1077">
            <v>0</v>
          </cell>
          <cell r="M1077" t="str">
            <v>No.6</v>
          </cell>
        </row>
        <row r="1078">
          <cell r="A1078" t="str">
            <v>모래부설(B.H 0.7M3)</v>
          </cell>
          <cell r="B1078" t="str">
            <v>기계90%+인력10%</v>
          </cell>
          <cell r="C1078" t="str">
            <v>M3</v>
          </cell>
          <cell r="D1078">
            <v>26.9</v>
          </cell>
          <cell r="E1078">
            <v>1300</v>
          </cell>
          <cell r="F1078">
            <v>34970</v>
          </cell>
          <cell r="G1078">
            <v>200</v>
          </cell>
          <cell r="H1078">
            <v>5380</v>
          </cell>
          <cell r="I1078">
            <v>700</v>
          </cell>
          <cell r="J1078">
            <v>18830</v>
          </cell>
          <cell r="K1078">
            <v>400</v>
          </cell>
          <cell r="L1078">
            <v>10760</v>
          </cell>
          <cell r="M1078" t="str">
            <v>#.14</v>
          </cell>
        </row>
        <row r="1079">
          <cell r="A1079" t="str">
            <v>와이어메쉬깔기</v>
          </cell>
          <cell r="B1079" t="str">
            <v>#8X100X100</v>
          </cell>
          <cell r="C1079" t="str">
            <v>M2</v>
          </cell>
          <cell r="D1079">
            <v>896.47</v>
          </cell>
          <cell r="E1079">
            <v>3000</v>
          </cell>
          <cell r="F1079">
            <v>2689410</v>
          </cell>
          <cell r="G1079">
            <v>2000</v>
          </cell>
          <cell r="H1079">
            <v>1792940</v>
          </cell>
          <cell r="I1079">
            <v>1000</v>
          </cell>
          <cell r="J1079">
            <v>896470</v>
          </cell>
          <cell r="K1079">
            <v>0</v>
          </cell>
          <cell r="L1079">
            <v>0</v>
          </cell>
          <cell r="M1079" t="str">
            <v>No.7</v>
          </cell>
        </row>
        <row r="1080">
          <cell r="A1080" t="str">
            <v>보조기층포설 및 다짐</v>
          </cell>
          <cell r="B1080" t="str">
            <v>T=30cm</v>
          </cell>
          <cell r="C1080" t="str">
            <v>M3</v>
          </cell>
          <cell r="D1080">
            <v>268.95</v>
          </cell>
          <cell r="E1080">
            <v>2800</v>
          </cell>
          <cell r="F1080">
            <v>753060</v>
          </cell>
          <cell r="G1080">
            <v>400</v>
          </cell>
          <cell r="H1080">
            <v>107580</v>
          </cell>
          <cell r="I1080">
            <v>1700</v>
          </cell>
          <cell r="J1080">
            <v>457215</v>
          </cell>
          <cell r="K1080">
            <v>700</v>
          </cell>
          <cell r="L1080">
            <v>188265</v>
          </cell>
          <cell r="M1080" t="str">
            <v>#.11</v>
          </cell>
        </row>
        <row r="1081">
          <cell r="A1081" t="str">
            <v>신축재</v>
          </cell>
          <cell r="B1081" t="str">
            <v>T=1.5cm</v>
          </cell>
          <cell r="C1081" t="str">
            <v>M2</v>
          </cell>
          <cell r="D1081">
            <v>28.94</v>
          </cell>
          <cell r="E1081">
            <v>12600</v>
          </cell>
          <cell r="F1081">
            <v>364644</v>
          </cell>
          <cell r="G1081">
            <v>12000</v>
          </cell>
          <cell r="H1081">
            <v>347280</v>
          </cell>
          <cell r="I1081">
            <v>600</v>
          </cell>
          <cell r="J1081">
            <v>17364</v>
          </cell>
          <cell r="K1081">
            <v>0</v>
          </cell>
          <cell r="L1081">
            <v>0</v>
          </cell>
        </row>
        <row r="1082">
          <cell r="A1082" t="str">
            <v>양생(비닐)</v>
          </cell>
          <cell r="C1082" t="str">
            <v>M2</v>
          </cell>
          <cell r="D1082">
            <v>896.47</v>
          </cell>
          <cell r="E1082">
            <v>900</v>
          </cell>
          <cell r="F1082">
            <v>806823</v>
          </cell>
          <cell r="G1082">
            <v>700</v>
          </cell>
          <cell r="H1082">
            <v>627529</v>
          </cell>
          <cell r="I1082">
            <v>200</v>
          </cell>
          <cell r="J1082">
            <v>179294</v>
          </cell>
          <cell r="K1082">
            <v>0</v>
          </cell>
          <cell r="L1082">
            <v>0</v>
          </cell>
          <cell r="M1082" t="str">
            <v>No.8</v>
          </cell>
        </row>
        <row r="1084">
          <cell r="A1084" t="str">
            <v>2. 관 로 공</v>
          </cell>
          <cell r="F1084">
            <v>5990240</v>
          </cell>
          <cell r="H1084">
            <v>166400</v>
          </cell>
          <cell r="J1084">
            <v>5823840</v>
          </cell>
          <cell r="L1084">
            <v>0</v>
          </cell>
        </row>
        <row r="1085">
          <cell r="A1085" t="str">
            <v>이중벽P.E관 접합및부설</v>
          </cell>
          <cell r="B1085" t="str">
            <v>Φ250M/M</v>
          </cell>
          <cell r="C1085" t="str">
            <v>개소</v>
          </cell>
          <cell r="D1085">
            <v>409</v>
          </cell>
          <cell r="E1085">
            <v>4000</v>
          </cell>
          <cell r="F1085">
            <v>1636000</v>
          </cell>
          <cell r="G1085">
            <v>0</v>
          </cell>
          <cell r="H1085">
            <v>0</v>
          </cell>
          <cell r="I1085">
            <v>4000</v>
          </cell>
          <cell r="J1085">
            <v>1636000</v>
          </cell>
          <cell r="K1085">
            <v>0</v>
          </cell>
          <cell r="L1085">
            <v>0</v>
          </cell>
          <cell r="M1085" t="str">
            <v>No.24</v>
          </cell>
        </row>
        <row r="1086">
          <cell r="A1086" t="str">
            <v>레미콘타설</v>
          </cell>
          <cell r="B1086" t="str">
            <v>무근구조물</v>
          </cell>
          <cell r="C1086" t="str">
            <v>M3</v>
          </cell>
          <cell r="D1086">
            <v>240.94</v>
          </cell>
          <cell r="E1086">
            <v>16000</v>
          </cell>
          <cell r="F1086">
            <v>3855040</v>
          </cell>
          <cell r="G1086">
            <v>0</v>
          </cell>
          <cell r="H1086">
            <v>0</v>
          </cell>
          <cell r="I1086">
            <v>16000</v>
          </cell>
          <cell r="J1086">
            <v>3855040</v>
          </cell>
          <cell r="K1086">
            <v>0</v>
          </cell>
          <cell r="L1086">
            <v>0</v>
          </cell>
          <cell r="M1086" t="str">
            <v>No.10</v>
          </cell>
        </row>
        <row r="1087">
          <cell r="A1087" t="str">
            <v>합판거푸집</v>
          </cell>
          <cell r="B1087" t="str">
            <v>0-7m:6회</v>
          </cell>
          <cell r="C1087" t="str">
            <v>M2</v>
          </cell>
          <cell r="D1087">
            <v>41.6</v>
          </cell>
          <cell r="E1087">
            <v>12000</v>
          </cell>
          <cell r="F1087">
            <v>499200</v>
          </cell>
          <cell r="G1087">
            <v>4000</v>
          </cell>
          <cell r="H1087">
            <v>166400</v>
          </cell>
          <cell r="I1087">
            <v>8000</v>
          </cell>
          <cell r="J1087">
            <v>332800</v>
          </cell>
          <cell r="K1087">
            <v>0</v>
          </cell>
          <cell r="L1087">
            <v>0</v>
          </cell>
          <cell r="M1087" t="str">
            <v>No.11</v>
          </cell>
        </row>
        <row r="1089">
          <cell r="A1089" t="str">
            <v>3. 맨 홀 공</v>
          </cell>
          <cell r="F1089">
            <v>28360480</v>
          </cell>
          <cell r="H1089">
            <v>5638031</v>
          </cell>
          <cell r="J1089">
            <v>22628214</v>
          </cell>
          <cell r="L1089">
            <v>94235</v>
          </cell>
        </row>
        <row r="1090">
          <cell r="A1090" t="str">
            <v>레미콘타설</v>
          </cell>
          <cell r="B1090" t="str">
            <v>무근구조물</v>
          </cell>
          <cell r="C1090" t="str">
            <v>M3</v>
          </cell>
          <cell r="D1090">
            <v>35.29</v>
          </cell>
          <cell r="E1090">
            <v>16000</v>
          </cell>
          <cell r="F1090">
            <v>564640</v>
          </cell>
          <cell r="G1090">
            <v>0</v>
          </cell>
          <cell r="H1090">
            <v>0</v>
          </cell>
          <cell r="I1090">
            <v>16000</v>
          </cell>
          <cell r="J1090">
            <v>564640</v>
          </cell>
          <cell r="K1090">
            <v>0</v>
          </cell>
          <cell r="L1090">
            <v>0</v>
          </cell>
          <cell r="M1090" t="str">
            <v>No.10</v>
          </cell>
        </row>
        <row r="1091">
          <cell r="A1091" t="str">
            <v>레미콘타설</v>
          </cell>
          <cell r="B1091" t="str">
            <v>철근구조물</v>
          </cell>
          <cell r="C1091" t="str">
            <v>M3</v>
          </cell>
          <cell r="D1091">
            <v>100.8</v>
          </cell>
          <cell r="E1091">
            <v>21700</v>
          </cell>
          <cell r="F1091">
            <v>2187360</v>
          </cell>
          <cell r="G1091">
            <v>400</v>
          </cell>
          <cell r="H1091">
            <v>40320</v>
          </cell>
          <cell r="I1091">
            <v>21000</v>
          </cell>
          <cell r="J1091">
            <v>2116800</v>
          </cell>
          <cell r="K1091">
            <v>300</v>
          </cell>
          <cell r="L1091">
            <v>30240</v>
          </cell>
          <cell r="M1091" t="str">
            <v>No.14</v>
          </cell>
        </row>
        <row r="1092">
          <cell r="A1092" t="str">
            <v>합판거푸집</v>
          </cell>
          <cell r="B1092" t="str">
            <v>0-7m:6회</v>
          </cell>
          <cell r="C1092" t="str">
            <v>M2</v>
          </cell>
          <cell r="D1092">
            <v>38.92</v>
          </cell>
          <cell r="E1092">
            <v>12000</v>
          </cell>
          <cell r="F1092">
            <v>467040</v>
          </cell>
          <cell r="G1092">
            <v>4000</v>
          </cell>
          <cell r="H1092">
            <v>155680</v>
          </cell>
          <cell r="I1092">
            <v>8000</v>
          </cell>
          <cell r="J1092">
            <v>311360</v>
          </cell>
          <cell r="K1092">
            <v>0</v>
          </cell>
          <cell r="L1092">
            <v>0</v>
          </cell>
          <cell r="M1092" t="str">
            <v>No.11</v>
          </cell>
        </row>
        <row r="1093">
          <cell r="A1093" t="str">
            <v>합판거푸집</v>
          </cell>
          <cell r="B1093" t="str">
            <v>0-7m:3회</v>
          </cell>
          <cell r="C1093" t="str">
            <v>M2</v>
          </cell>
          <cell r="D1093">
            <v>627.62</v>
          </cell>
          <cell r="E1093">
            <v>17100</v>
          </cell>
          <cell r="F1093">
            <v>10732302</v>
          </cell>
          <cell r="G1093">
            <v>5300</v>
          </cell>
          <cell r="H1093">
            <v>3326386</v>
          </cell>
          <cell r="I1093">
            <v>11800</v>
          </cell>
          <cell r="J1093">
            <v>7405916</v>
          </cell>
          <cell r="K1093">
            <v>0</v>
          </cell>
          <cell r="L1093">
            <v>0</v>
          </cell>
          <cell r="M1093" t="str">
            <v>No.15</v>
          </cell>
        </row>
        <row r="1094">
          <cell r="A1094" t="str">
            <v>원형 거푸집</v>
          </cell>
          <cell r="B1094" t="str">
            <v>3 회</v>
          </cell>
          <cell r="C1094" t="str">
            <v>M2</v>
          </cell>
          <cell r="D1094">
            <v>77.849999999999994</v>
          </cell>
          <cell r="E1094">
            <v>38600</v>
          </cell>
          <cell r="F1094">
            <v>3005010</v>
          </cell>
          <cell r="G1094">
            <v>11500</v>
          </cell>
          <cell r="H1094">
            <v>895275</v>
          </cell>
          <cell r="I1094">
            <v>27100</v>
          </cell>
          <cell r="J1094">
            <v>2109735</v>
          </cell>
          <cell r="K1094">
            <v>0</v>
          </cell>
          <cell r="L1094">
            <v>0</v>
          </cell>
          <cell r="M1094" t="str">
            <v>No.16</v>
          </cell>
        </row>
        <row r="1095">
          <cell r="A1095" t="str">
            <v>목재거푸집</v>
          </cell>
          <cell r="B1095" t="str">
            <v>0-7m:4회</v>
          </cell>
          <cell r="C1095" t="str">
            <v>M2</v>
          </cell>
          <cell r="D1095">
            <v>23.83</v>
          </cell>
          <cell r="E1095">
            <v>26100</v>
          </cell>
          <cell r="F1095">
            <v>621963</v>
          </cell>
          <cell r="G1095">
            <v>7100</v>
          </cell>
          <cell r="H1095">
            <v>169193</v>
          </cell>
          <cell r="I1095">
            <v>19000</v>
          </cell>
          <cell r="J1095">
            <v>452770</v>
          </cell>
          <cell r="K1095">
            <v>0</v>
          </cell>
          <cell r="L1095">
            <v>0</v>
          </cell>
          <cell r="M1095" t="str">
            <v>No.32</v>
          </cell>
        </row>
        <row r="1096">
          <cell r="A1096" t="str">
            <v>시공이음 설치</v>
          </cell>
          <cell r="B1096" t="str">
            <v>PVC,B=150X5mm</v>
          </cell>
          <cell r="C1096" t="str">
            <v>M</v>
          </cell>
          <cell r="D1096">
            <v>282.8</v>
          </cell>
          <cell r="E1096">
            <v>13700</v>
          </cell>
          <cell r="F1096">
            <v>3874360</v>
          </cell>
          <cell r="G1096">
            <v>2400</v>
          </cell>
          <cell r="H1096">
            <v>678720</v>
          </cell>
          <cell r="I1096">
            <v>11300</v>
          </cell>
          <cell r="J1096">
            <v>3195640</v>
          </cell>
          <cell r="K1096">
            <v>0</v>
          </cell>
          <cell r="L1096">
            <v>0</v>
          </cell>
          <cell r="M1096" t="str">
            <v>No.17</v>
          </cell>
        </row>
        <row r="1097">
          <cell r="A1097" t="str">
            <v>철근가공및조립</v>
          </cell>
          <cell r="B1097" t="str">
            <v>보통</v>
          </cell>
          <cell r="C1097" t="str">
            <v>TON</v>
          </cell>
          <cell r="D1097">
            <v>6.5350000000000001</v>
          </cell>
          <cell r="E1097">
            <v>327000</v>
          </cell>
          <cell r="F1097">
            <v>2136945</v>
          </cell>
          <cell r="G1097">
            <v>4000</v>
          </cell>
          <cell r="H1097">
            <v>26140</v>
          </cell>
          <cell r="I1097">
            <v>317000</v>
          </cell>
          <cell r="J1097">
            <v>2071595</v>
          </cell>
          <cell r="K1097">
            <v>6000</v>
          </cell>
          <cell r="L1097">
            <v>39210</v>
          </cell>
          <cell r="M1097" t="str">
            <v>No.18</v>
          </cell>
        </row>
        <row r="1098">
          <cell r="A1098" t="str">
            <v>사다리설치(STS)</v>
          </cell>
          <cell r="C1098" t="str">
            <v>M</v>
          </cell>
          <cell r="D1098">
            <v>20.71</v>
          </cell>
          <cell r="E1098">
            <v>10900</v>
          </cell>
          <cell r="F1098">
            <v>225739</v>
          </cell>
          <cell r="G1098">
            <v>6600</v>
          </cell>
          <cell r="H1098">
            <v>136686</v>
          </cell>
          <cell r="I1098">
            <v>4100</v>
          </cell>
          <cell r="J1098">
            <v>84911</v>
          </cell>
          <cell r="K1098">
            <v>200</v>
          </cell>
          <cell r="L1098">
            <v>4142</v>
          </cell>
          <cell r="M1098" t="str">
            <v>No.19</v>
          </cell>
        </row>
        <row r="1099">
          <cell r="A1099" t="str">
            <v>맨홀뚜껑설치</v>
          </cell>
          <cell r="B1099" t="str">
            <v>(주철재)</v>
          </cell>
          <cell r="C1099" t="str">
            <v>조</v>
          </cell>
          <cell r="D1099">
            <v>63</v>
          </cell>
          <cell r="E1099">
            <v>45800</v>
          </cell>
          <cell r="F1099">
            <v>2885400</v>
          </cell>
          <cell r="G1099">
            <v>0</v>
          </cell>
          <cell r="H1099">
            <v>0</v>
          </cell>
          <cell r="I1099">
            <v>45800</v>
          </cell>
          <cell r="J1099">
            <v>2885400</v>
          </cell>
          <cell r="K1099">
            <v>0</v>
          </cell>
          <cell r="L1099">
            <v>0</v>
          </cell>
          <cell r="M1099" t="str">
            <v>No.20</v>
          </cell>
        </row>
        <row r="1100">
          <cell r="A1100" t="str">
            <v>강관비계</v>
          </cell>
          <cell r="B1100" t="str">
            <v>3개월</v>
          </cell>
          <cell r="C1100" t="str">
            <v>M2</v>
          </cell>
          <cell r="D1100">
            <v>44.66</v>
          </cell>
          <cell r="E1100">
            <v>9200</v>
          </cell>
          <cell r="F1100">
            <v>410872</v>
          </cell>
          <cell r="G1100">
            <v>2300</v>
          </cell>
          <cell r="H1100">
            <v>102718</v>
          </cell>
          <cell r="I1100">
            <v>6600</v>
          </cell>
          <cell r="J1100">
            <v>294756</v>
          </cell>
          <cell r="K1100">
            <v>300</v>
          </cell>
          <cell r="L1100">
            <v>13398</v>
          </cell>
          <cell r="M1100" t="str">
            <v>No.33</v>
          </cell>
        </row>
        <row r="1101">
          <cell r="A1101" t="str">
            <v>강관동바리(3개월)</v>
          </cell>
          <cell r="B1101" t="str">
            <v>H=0-4.2M</v>
          </cell>
          <cell r="C1101" t="str">
            <v>공M3</v>
          </cell>
          <cell r="D1101">
            <v>22.17</v>
          </cell>
          <cell r="E1101">
            <v>6300</v>
          </cell>
          <cell r="F1101">
            <v>139671</v>
          </cell>
          <cell r="G1101">
            <v>200</v>
          </cell>
          <cell r="H1101">
            <v>4434</v>
          </cell>
          <cell r="I1101">
            <v>6100</v>
          </cell>
          <cell r="J1101">
            <v>135237</v>
          </cell>
          <cell r="K1101">
            <v>0</v>
          </cell>
          <cell r="L1101">
            <v>0</v>
          </cell>
          <cell r="M1101" t="str">
            <v>No.21</v>
          </cell>
        </row>
        <row r="1102">
          <cell r="A1102" t="str">
            <v>양생(비닐)</v>
          </cell>
          <cell r="C1102" t="str">
            <v>M2</v>
          </cell>
          <cell r="D1102">
            <v>70.62</v>
          </cell>
          <cell r="E1102">
            <v>900</v>
          </cell>
          <cell r="F1102">
            <v>63558</v>
          </cell>
          <cell r="G1102">
            <v>700</v>
          </cell>
          <cell r="H1102">
            <v>49434</v>
          </cell>
          <cell r="I1102">
            <v>200</v>
          </cell>
          <cell r="J1102">
            <v>14124</v>
          </cell>
          <cell r="K1102">
            <v>0</v>
          </cell>
          <cell r="L1102">
            <v>0</v>
          </cell>
          <cell r="M1102" t="str">
            <v>No.8</v>
          </cell>
        </row>
        <row r="1103">
          <cell r="A1103" t="str">
            <v>시공이음면정리(치핑)</v>
          </cell>
          <cell r="B1103" t="str">
            <v>인력</v>
          </cell>
          <cell r="C1103" t="str">
            <v>M2</v>
          </cell>
          <cell r="D1103">
            <v>53</v>
          </cell>
          <cell r="E1103">
            <v>19000</v>
          </cell>
          <cell r="F1103">
            <v>1007000</v>
          </cell>
          <cell r="G1103">
            <v>500</v>
          </cell>
          <cell r="H1103">
            <v>26500</v>
          </cell>
          <cell r="I1103">
            <v>18500</v>
          </cell>
          <cell r="J1103">
            <v>980500</v>
          </cell>
          <cell r="K1103">
            <v>0</v>
          </cell>
          <cell r="L1103">
            <v>0</v>
          </cell>
          <cell r="M1103" t="str">
            <v>No.22</v>
          </cell>
        </row>
        <row r="1104">
          <cell r="A1104" t="str">
            <v>스페이서(T=75MM)</v>
          </cell>
          <cell r="C1104" t="str">
            <v>EA</v>
          </cell>
          <cell r="D1104">
            <v>193</v>
          </cell>
          <cell r="E1104">
            <v>100</v>
          </cell>
          <cell r="F1104">
            <v>19300</v>
          </cell>
          <cell r="G1104">
            <v>100</v>
          </cell>
          <cell r="H1104">
            <v>19300</v>
          </cell>
          <cell r="I1104">
            <v>0</v>
          </cell>
          <cell r="J1104">
            <v>0</v>
          </cell>
          <cell r="K1104">
            <v>0</v>
          </cell>
          <cell r="L1104">
            <v>0</v>
          </cell>
        </row>
        <row r="1105">
          <cell r="A1105" t="str">
            <v>쇠흙손 마감</v>
          </cell>
          <cell r="C1105" t="str">
            <v>M2</v>
          </cell>
          <cell r="D1105">
            <v>24.15</v>
          </cell>
          <cell r="E1105">
            <v>800</v>
          </cell>
          <cell r="F1105">
            <v>19320</v>
          </cell>
          <cell r="G1105">
            <v>300</v>
          </cell>
          <cell r="H1105">
            <v>7245</v>
          </cell>
          <cell r="I1105">
            <v>200</v>
          </cell>
          <cell r="J1105">
            <v>4830</v>
          </cell>
          <cell r="K1105">
            <v>300</v>
          </cell>
          <cell r="L1105">
            <v>7245</v>
          </cell>
          <cell r="M1105" t="str">
            <v>No.27</v>
          </cell>
        </row>
        <row r="1107">
          <cell r="A1107" t="str">
            <v>4. 우수월류공</v>
          </cell>
          <cell r="F1107">
            <v>475585</v>
          </cell>
          <cell r="H1107">
            <v>148532</v>
          </cell>
          <cell r="J1107">
            <v>325083</v>
          </cell>
          <cell r="L1107">
            <v>1970</v>
          </cell>
        </row>
        <row r="1108">
          <cell r="A1108" t="str">
            <v>레미콘타설</v>
          </cell>
          <cell r="B1108" t="str">
            <v>무근구조물</v>
          </cell>
          <cell r="C1108" t="str">
            <v>M3</v>
          </cell>
          <cell r="D1108">
            <v>7.09</v>
          </cell>
          <cell r="E1108">
            <v>16000</v>
          </cell>
          <cell r="F1108">
            <v>113440</v>
          </cell>
          <cell r="G1108">
            <v>0</v>
          </cell>
          <cell r="H1108">
            <v>0</v>
          </cell>
          <cell r="I1108">
            <v>16000</v>
          </cell>
          <cell r="J1108">
            <v>113440</v>
          </cell>
          <cell r="K1108">
            <v>0</v>
          </cell>
          <cell r="L1108">
            <v>0</v>
          </cell>
          <cell r="M1108" t="str">
            <v>No.10</v>
          </cell>
        </row>
        <row r="1109">
          <cell r="A1109" t="str">
            <v>레미콘타설</v>
          </cell>
          <cell r="B1109" t="str">
            <v>철근구조물</v>
          </cell>
          <cell r="C1109" t="str">
            <v>M3</v>
          </cell>
          <cell r="D1109">
            <v>1.31</v>
          </cell>
          <cell r="E1109">
            <v>21700</v>
          </cell>
          <cell r="F1109">
            <v>28427</v>
          </cell>
          <cell r="G1109">
            <v>400</v>
          </cell>
          <cell r="H1109">
            <v>524</v>
          </cell>
          <cell r="I1109">
            <v>21000</v>
          </cell>
          <cell r="J1109">
            <v>27510</v>
          </cell>
          <cell r="K1109">
            <v>300</v>
          </cell>
          <cell r="L1109">
            <v>393</v>
          </cell>
          <cell r="M1109" t="str">
            <v>No.14</v>
          </cell>
        </row>
        <row r="1110">
          <cell r="A1110" t="str">
            <v>합판거푸집</v>
          </cell>
          <cell r="B1110" t="str">
            <v>0-7m:6회</v>
          </cell>
          <cell r="C1110" t="str">
            <v>M2</v>
          </cell>
          <cell r="D1110">
            <v>5.26</v>
          </cell>
          <cell r="E1110">
            <v>12000</v>
          </cell>
          <cell r="F1110">
            <v>63120</v>
          </cell>
          <cell r="G1110">
            <v>4000</v>
          </cell>
          <cell r="H1110">
            <v>21040</v>
          </cell>
          <cell r="I1110">
            <v>8000</v>
          </cell>
          <cell r="J1110">
            <v>42080</v>
          </cell>
          <cell r="K1110">
            <v>0</v>
          </cell>
          <cell r="L1110">
            <v>0</v>
          </cell>
          <cell r="M1110" t="str">
            <v>No.11</v>
          </cell>
        </row>
        <row r="1111">
          <cell r="A1111" t="str">
            <v>합판거푸집</v>
          </cell>
          <cell r="B1111" t="str">
            <v>0-7m:3회</v>
          </cell>
          <cell r="C1111" t="str">
            <v>M2</v>
          </cell>
          <cell r="D1111">
            <v>7.5</v>
          </cell>
          <cell r="E1111">
            <v>17100</v>
          </cell>
          <cell r="F1111">
            <v>128250</v>
          </cell>
          <cell r="G1111">
            <v>5300</v>
          </cell>
          <cell r="H1111">
            <v>39750</v>
          </cell>
          <cell r="I1111">
            <v>11800</v>
          </cell>
          <cell r="J1111">
            <v>88500</v>
          </cell>
          <cell r="K1111">
            <v>0</v>
          </cell>
          <cell r="L1111">
            <v>0</v>
          </cell>
          <cell r="M1111" t="str">
            <v>No.15</v>
          </cell>
        </row>
        <row r="1112">
          <cell r="A1112" t="str">
            <v>철근가공및조립</v>
          </cell>
          <cell r="B1112" t="str">
            <v>보통</v>
          </cell>
          <cell r="C1112" t="str">
            <v>TON</v>
          </cell>
          <cell r="D1112">
            <v>3.4000000000000002E-2</v>
          </cell>
          <cell r="E1112">
            <v>327000</v>
          </cell>
          <cell r="F1112">
            <v>11118</v>
          </cell>
          <cell r="G1112">
            <v>4000</v>
          </cell>
          <cell r="H1112">
            <v>136</v>
          </cell>
          <cell r="I1112">
            <v>317000</v>
          </cell>
          <cell r="J1112">
            <v>10778</v>
          </cell>
          <cell r="K1112">
            <v>6000</v>
          </cell>
          <cell r="L1112">
            <v>204</v>
          </cell>
          <cell r="M1112" t="str">
            <v>No.18</v>
          </cell>
        </row>
        <row r="1113">
          <cell r="A1113" t="str">
            <v>그레이팅 뚜껑설치</v>
          </cell>
          <cell r="B1113" t="str">
            <v>1000X1000mm</v>
          </cell>
          <cell r="C1113" t="str">
            <v>개소</v>
          </cell>
          <cell r="D1113">
            <v>1</v>
          </cell>
          <cell r="E1113">
            <v>120500</v>
          </cell>
          <cell r="F1113">
            <v>120500</v>
          </cell>
          <cell r="G1113">
            <v>86900</v>
          </cell>
          <cell r="H1113">
            <v>86900</v>
          </cell>
          <cell r="I1113">
            <v>32500</v>
          </cell>
          <cell r="J1113">
            <v>32500</v>
          </cell>
          <cell r="K1113">
            <v>1100</v>
          </cell>
          <cell r="L1113">
            <v>1100</v>
          </cell>
          <cell r="M1113" t="str">
            <v>No.71</v>
          </cell>
        </row>
        <row r="1114">
          <cell r="A1114" t="str">
            <v>이중벽P.E관 접합및부설</v>
          </cell>
          <cell r="B1114" t="str">
            <v>Φ250M/M</v>
          </cell>
          <cell r="C1114" t="str">
            <v>개소</v>
          </cell>
          <cell r="D1114">
            <v>2</v>
          </cell>
          <cell r="E1114">
            <v>4000</v>
          </cell>
          <cell r="F1114">
            <v>8000</v>
          </cell>
          <cell r="G1114">
            <v>0</v>
          </cell>
          <cell r="H1114">
            <v>0</v>
          </cell>
          <cell r="I1114">
            <v>4000</v>
          </cell>
          <cell r="J1114">
            <v>8000</v>
          </cell>
          <cell r="K1114">
            <v>0</v>
          </cell>
          <cell r="L1114">
            <v>0</v>
          </cell>
          <cell r="M1114" t="str">
            <v>No.24</v>
          </cell>
        </row>
        <row r="1115">
          <cell r="A1115" t="str">
            <v>잡석부설(B.H 0.7)</v>
          </cell>
          <cell r="B1115" t="str">
            <v>기계90%+인력10%</v>
          </cell>
          <cell r="C1115" t="str">
            <v>M3</v>
          </cell>
          <cell r="D1115">
            <v>0.91</v>
          </cell>
          <cell r="E1115">
            <v>3000</v>
          </cell>
          <cell r="F1115">
            <v>2730</v>
          </cell>
          <cell r="G1115">
            <v>200</v>
          </cell>
          <cell r="H1115">
            <v>182</v>
          </cell>
          <cell r="I1115">
            <v>2500</v>
          </cell>
          <cell r="J1115">
            <v>2275</v>
          </cell>
          <cell r="K1115">
            <v>300</v>
          </cell>
          <cell r="L1115">
            <v>273</v>
          </cell>
          <cell r="M1115" t="str">
            <v>#.5</v>
          </cell>
        </row>
        <row r="1117">
          <cell r="A1117" t="str">
            <v>5. 부대시설공</v>
          </cell>
          <cell r="F1117">
            <v>99829786</v>
          </cell>
          <cell r="H1117">
            <v>15979519</v>
          </cell>
          <cell r="J1117">
            <v>81129672</v>
          </cell>
          <cell r="L1117">
            <v>2720595</v>
          </cell>
        </row>
        <row r="1118">
          <cell r="A1118" t="str">
            <v>하수관거인식테이프</v>
          </cell>
          <cell r="B1118" t="str">
            <v>5cmX20m</v>
          </cell>
          <cell r="C1118" t="str">
            <v>M</v>
          </cell>
          <cell r="D1118">
            <v>2440</v>
          </cell>
          <cell r="E1118">
            <v>1300</v>
          </cell>
          <cell r="F1118">
            <v>3172000</v>
          </cell>
          <cell r="G1118">
            <v>1100</v>
          </cell>
          <cell r="H1118">
            <v>2684000</v>
          </cell>
          <cell r="I1118">
            <v>200</v>
          </cell>
          <cell r="J1118">
            <v>488000</v>
          </cell>
          <cell r="K1118">
            <v>0</v>
          </cell>
          <cell r="L1118">
            <v>0</v>
          </cell>
        </row>
        <row r="1119">
          <cell r="A1119" t="str">
            <v>하수관내 C.C.T.V조사</v>
          </cell>
          <cell r="B1119" t="str">
            <v>하수관내 C.C.T.V 조사</v>
          </cell>
          <cell r="C1119" t="str">
            <v>M</v>
          </cell>
          <cell r="D1119">
            <v>2440</v>
          </cell>
          <cell r="E1119">
            <v>1700</v>
          </cell>
          <cell r="F1119">
            <v>4148000</v>
          </cell>
          <cell r="G1119">
            <v>100</v>
          </cell>
          <cell r="H1119">
            <v>244000</v>
          </cell>
          <cell r="I1119">
            <v>1000</v>
          </cell>
          <cell r="J1119">
            <v>2440000</v>
          </cell>
          <cell r="K1119">
            <v>600</v>
          </cell>
          <cell r="L1119">
            <v>1464000</v>
          </cell>
          <cell r="M1119" t="str">
            <v>No.40</v>
          </cell>
        </row>
        <row r="1120">
          <cell r="A1120" t="str">
            <v>철근 구조물헐기</v>
          </cell>
          <cell r="B1120" t="str">
            <v>소형브레커+공기압축기</v>
          </cell>
          <cell r="C1120" t="str">
            <v>M3</v>
          </cell>
          <cell r="D1120">
            <v>2.36</v>
          </cell>
          <cell r="E1120">
            <v>35800</v>
          </cell>
          <cell r="F1120">
            <v>84488</v>
          </cell>
          <cell r="G1120">
            <v>6400</v>
          </cell>
          <cell r="H1120">
            <v>15104</v>
          </cell>
          <cell r="I1120">
            <v>17800</v>
          </cell>
          <cell r="J1120">
            <v>42008</v>
          </cell>
          <cell r="K1120">
            <v>11600</v>
          </cell>
          <cell r="L1120">
            <v>27376</v>
          </cell>
          <cell r="M1120" t="str">
            <v>No.29</v>
          </cell>
        </row>
        <row r="1121">
          <cell r="A1121" t="str">
            <v>무근 구조물헐기</v>
          </cell>
          <cell r="B1121" t="str">
            <v>소형브레커+공기압축기</v>
          </cell>
          <cell r="C1121" t="str">
            <v>M3</v>
          </cell>
          <cell r="D1121">
            <v>0.85</v>
          </cell>
          <cell r="E1121">
            <v>27100</v>
          </cell>
          <cell r="F1121">
            <v>23035</v>
          </cell>
          <cell r="G1121">
            <v>2100</v>
          </cell>
          <cell r="H1121">
            <v>1785</v>
          </cell>
          <cell r="I1121">
            <v>18900</v>
          </cell>
          <cell r="J1121">
            <v>16065</v>
          </cell>
          <cell r="K1121">
            <v>6100</v>
          </cell>
          <cell r="L1121">
            <v>5185</v>
          </cell>
          <cell r="M1121" t="str">
            <v>No.26</v>
          </cell>
        </row>
        <row r="1122">
          <cell r="A1122" t="str">
            <v>폐기물운반</v>
          </cell>
          <cell r="B1122" t="str">
            <v>B.H0.7 + D.T15</v>
          </cell>
          <cell r="C1122" t="str">
            <v>M3</v>
          </cell>
          <cell r="D1122">
            <v>3.21</v>
          </cell>
          <cell r="E1122">
            <v>12300</v>
          </cell>
          <cell r="F1122">
            <v>39483</v>
          </cell>
          <cell r="G1122">
            <v>4600</v>
          </cell>
          <cell r="H1122">
            <v>14766</v>
          </cell>
          <cell r="I1122">
            <v>3500</v>
          </cell>
          <cell r="J1122">
            <v>11235</v>
          </cell>
          <cell r="K1122">
            <v>4200</v>
          </cell>
          <cell r="L1122">
            <v>13482</v>
          </cell>
          <cell r="M1122" t="str">
            <v>#.12</v>
          </cell>
        </row>
        <row r="1123">
          <cell r="A1123" t="str">
            <v>보차도 경계석 헐기 및 설치</v>
          </cell>
          <cell r="B1123" t="str">
            <v>500X200X170</v>
          </cell>
          <cell r="C1123" t="str">
            <v>M</v>
          </cell>
          <cell r="D1123">
            <v>2</v>
          </cell>
          <cell r="E1123">
            <v>24500</v>
          </cell>
          <cell r="F1123">
            <v>49000</v>
          </cell>
          <cell r="G1123">
            <v>7300</v>
          </cell>
          <cell r="H1123">
            <v>14600</v>
          </cell>
          <cell r="I1123">
            <v>13600</v>
          </cell>
          <cell r="J1123">
            <v>27200</v>
          </cell>
          <cell r="K1123">
            <v>3600</v>
          </cell>
          <cell r="L1123">
            <v>7200</v>
          </cell>
          <cell r="M1123" t="str">
            <v>No.68</v>
          </cell>
        </row>
        <row r="1124">
          <cell r="A1124" t="str">
            <v>보도블럭파취복구</v>
          </cell>
          <cell r="C1124" t="str">
            <v>M2</v>
          </cell>
          <cell r="D1124">
            <v>2.67</v>
          </cell>
          <cell r="E1124">
            <v>7400</v>
          </cell>
          <cell r="F1124">
            <v>19758</v>
          </cell>
          <cell r="G1124">
            <v>1800</v>
          </cell>
          <cell r="H1124">
            <v>4806</v>
          </cell>
          <cell r="I1124">
            <v>5600</v>
          </cell>
          <cell r="J1124">
            <v>14952</v>
          </cell>
          <cell r="K1124">
            <v>0</v>
          </cell>
          <cell r="L1124">
            <v>0</v>
          </cell>
          <cell r="M1124" t="str">
            <v>No.69</v>
          </cell>
        </row>
        <row r="1125">
          <cell r="A1125" t="str">
            <v>도로경계석 헐기 및 설치</v>
          </cell>
          <cell r="B1125" t="str">
            <v>500X200X170</v>
          </cell>
          <cell r="C1125" t="str">
            <v>M</v>
          </cell>
          <cell r="D1125">
            <v>2</v>
          </cell>
          <cell r="E1125">
            <v>18600</v>
          </cell>
          <cell r="F1125">
            <v>37200</v>
          </cell>
          <cell r="G1125">
            <v>3900</v>
          </cell>
          <cell r="H1125">
            <v>7800</v>
          </cell>
          <cell r="I1125">
            <v>14700</v>
          </cell>
          <cell r="J1125">
            <v>29400</v>
          </cell>
          <cell r="K1125">
            <v>0</v>
          </cell>
          <cell r="L1125">
            <v>0</v>
          </cell>
          <cell r="M1125" t="str">
            <v>No.70</v>
          </cell>
        </row>
        <row r="1126">
          <cell r="A1126" t="str">
            <v>합판거푸집</v>
          </cell>
          <cell r="B1126" t="str">
            <v>0-7m:6회</v>
          </cell>
          <cell r="C1126" t="str">
            <v>M2</v>
          </cell>
          <cell r="D1126">
            <v>1.21</v>
          </cell>
          <cell r="E1126">
            <v>12000</v>
          </cell>
          <cell r="F1126">
            <v>14520</v>
          </cell>
          <cell r="G1126">
            <v>4000</v>
          </cell>
          <cell r="H1126">
            <v>4840</v>
          </cell>
          <cell r="I1126">
            <v>8000</v>
          </cell>
          <cell r="J1126">
            <v>9680</v>
          </cell>
          <cell r="K1126">
            <v>0</v>
          </cell>
          <cell r="L1126">
            <v>0</v>
          </cell>
          <cell r="M1126" t="str">
            <v>No.11</v>
          </cell>
        </row>
        <row r="1127">
          <cell r="A1127" t="str">
            <v>모래부설(B.H 0.7M3)</v>
          </cell>
          <cell r="B1127" t="str">
            <v>기계90%+인력10%</v>
          </cell>
          <cell r="C1127" t="str">
            <v>M3</v>
          </cell>
          <cell r="D1127">
            <v>0.13</v>
          </cell>
          <cell r="E1127">
            <v>1300</v>
          </cell>
          <cell r="F1127">
            <v>169</v>
          </cell>
          <cell r="G1127">
            <v>200</v>
          </cell>
          <cell r="H1127">
            <v>26</v>
          </cell>
          <cell r="I1127">
            <v>700</v>
          </cell>
          <cell r="J1127">
            <v>91</v>
          </cell>
          <cell r="K1127">
            <v>400</v>
          </cell>
          <cell r="L1127">
            <v>52</v>
          </cell>
          <cell r="M1127" t="str">
            <v>#.14</v>
          </cell>
        </row>
        <row r="1128">
          <cell r="A1128" t="str">
            <v>레미콘타설</v>
          </cell>
          <cell r="B1128" t="str">
            <v>무근구조물</v>
          </cell>
          <cell r="C1128" t="str">
            <v>M3</v>
          </cell>
          <cell r="D1128">
            <v>0.28000000000000003</v>
          </cell>
          <cell r="E1128">
            <v>16000</v>
          </cell>
          <cell r="F1128">
            <v>4480</v>
          </cell>
          <cell r="G1128">
            <v>0</v>
          </cell>
          <cell r="H1128">
            <v>0</v>
          </cell>
          <cell r="I1128">
            <v>16000</v>
          </cell>
          <cell r="J1128">
            <v>4480</v>
          </cell>
          <cell r="K1128">
            <v>0</v>
          </cell>
          <cell r="L1128">
            <v>0</v>
          </cell>
          <cell r="M1128" t="str">
            <v>No.10</v>
          </cell>
        </row>
        <row r="1129">
          <cell r="A1129" t="str">
            <v>P.E관 접합 및 부설</v>
          </cell>
          <cell r="B1129" t="str">
            <v>Φ1000M/M</v>
          </cell>
          <cell r="C1129" t="str">
            <v>개소</v>
          </cell>
          <cell r="D1129">
            <v>665</v>
          </cell>
          <cell r="E1129">
            <v>30200</v>
          </cell>
          <cell r="F1129">
            <v>20083000</v>
          </cell>
          <cell r="G1129">
            <v>0</v>
          </cell>
          <cell r="H1129">
            <v>0</v>
          </cell>
          <cell r="I1129">
            <v>30200</v>
          </cell>
          <cell r="J1129">
            <v>20083000</v>
          </cell>
          <cell r="K1129">
            <v>0</v>
          </cell>
          <cell r="L1129">
            <v>0</v>
          </cell>
          <cell r="M1129" t="str">
            <v>No.53</v>
          </cell>
        </row>
        <row r="1130">
          <cell r="A1130" t="str">
            <v>가성토(토사,B.H0.7)</v>
          </cell>
          <cell r="B1130" t="str">
            <v>현장토유용</v>
          </cell>
          <cell r="C1130" t="str">
            <v>M3</v>
          </cell>
          <cell r="D1130">
            <v>1719</v>
          </cell>
          <cell r="E1130">
            <v>1800</v>
          </cell>
          <cell r="F1130">
            <v>3094200</v>
          </cell>
          <cell r="G1130">
            <v>400</v>
          </cell>
          <cell r="H1130">
            <v>687600</v>
          </cell>
          <cell r="I1130">
            <v>700</v>
          </cell>
          <cell r="J1130">
            <v>1203300</v>
          </cell>
          <cell r="K1130">
            <v>700</v>
          </cell>
          <cell r="L1130">
            <v>1203300</v>
          </cell>
          <cell r="M1130" t="str">
            <v>#.20</v>
          </cell>
        </row>
        <row r="1131">
          <cell r="A1131" t="str">
            <v>P.P 마대쌓기 및 헐기</v>
          </cell>
          <cell r="C1131" t="str">
            <v>M2</v>
          </cell>
          <cell r="D1131">
            <v>1281.27</v>
          </cell>
          <cell r="E1131">
            <v>53000</v>
          </cell>
          <cell r="F1131">
            <v>67907310</v>
          </cell>
          <cell r="G1131">
            <v>8900</v>
          </cell>
          <cell r="H1131">
            <v>11403303</v>
          </cell>
          <cell r="I1131">
            <v>44100</v>
          </cell>
          <cell r="J1131">
            <v>56504007</v>
          </cell>
          <cell r="K1131">
            <v>0</v>
          </cell>
          <cell r="L1131">
            <v>0</v>
          </cell>
          <cell r="M1131" t="str">
            <v>#.21</v>
          </cell>
        </row>
        <row r="1132">
          <cell r="A1132" t="str">
            <v>양생(비닐)</v>
          </cell>
          <cell r="C1132" t="str">
            <v>M2</v>
          </cell>
          <cell r="D1132">
            <v>1281.27</v>
          </cell>
          <cell r="E1132">
            <v>900</v>
          </cell>
          <cell r="F1132">
            <v>1153143</v>
          </cell>
          <cell r="G1132">
            <v>700</v>
          </cell>
          <cell r="H1132">
            <v>896889</v>
          </cell>
          <cell r="I1132">
            <v>200</v>
          </cell>
          <cell r="J1132">
            <v>256254</v>
          </cell>
          <cell r="K1132">
            <v>0</v>
          </cell>
          <cell r="L1132">
            <v>0</v>
          </cell>
          <cell r="M1132" t="str">
            <v>No.8</v>
          </cell>
        </row>
        <row r="1134">
          <cell r="A1134" t="str">
            <v>7. 운 반 공</v>
          </cell>
          <cell r="F1134">
            <v>2878694</v>
          </cell>
          <cell r="H1134">
            <v>849200</v>
          </cell>
          <cell r="J1134">
            <v>926400</v>
          </cell>
          <cell r="L1134">
            <v>1103094</v>
          </cell>
        </row>
        <row r="1135">
          <cell r="A1135" t="str">
            <v>철근운반</v>
          </cell>
          <cell r="C1135" t="str">
            <v>TON</v>
          </cell>
          <cell r="D1135">
            <v>6.766</v>
          </cell>
          <cell r="E1135">
            <v>9000</v>
          </cell>
          <cell r="F1135">
            <v>60894</v>
          </cell>
          <cell r="G1135">
            <v>0</v>
          </cell>
          <cell r="H1135">
            <v>0</v>
          </cell>
          <cell r="I1135">
            <v>0</v>
          </cell>
          <cell r="J1135">
            <v>0</v>
          </cell>
          <cell r="K1135">
            <v>9000</v>
          </cell>
          <cell r="L1135">
            <v>60894</v>
          </cell>
          <cell r="M1135" t="str">
            <v>#.15</v>
          </cell>
        </row>
        <row r="1136">
          <cell r="A1136" t="str">
            <v>보조기층운반</v>
          </cell>
          <cell r="C1136" t="str">
            <v>M3</v>
          </cell>
          <cell r="D1136">
            <v>386</v>
          </cell>
          <cell r="E1136">
            <v>7300</v>
          </cell>
          <cell r="F1136">
            <v>2817800</v>
          </cell>
          <cell r="G1136">
            <v>2200</v>
          </cell>
          <cell r="H1136">
            <v>849200</v>
          </cell>
          <cell r="I1136">
            <v>2400</v>
          </cell>
          <cell r="J1136">
            <v>926400</v>
          </cell>
          <cell r="K1136">
            <v>2700</v>
          </cell>
          <cell r="L1136">
            <v>1042200</v>
          </cell>
          <cell r="M1136" t="str">
            <v>#.18</v>
          </cell>
        </row>
        <row r="1147">
          <cell r="A1147" t="str">
            <v>⊙H-LINE  사급자재비</v>
          </cell>
          <cell r="C1147" t="str">
            <v>식</v>
          </cell>
          <cell r="D1147">
            <v>1</v>
          </cell>
          <cell r="F1147">
            <v>122117450</v>
          </cell>
          <cell r="H1147">
            <v>122117450</v>
          </cell>
          <cell r="J1147">
            <v>0</v>
          </cell>
          <cell r="L1147">
            <v>0</v>
          </cell>
        </row>
        <row r="1149">
          <cell r="A1149" t="str">
            <v>모  래</v>
          </cell>
          <cell r="C1149" t="str">
            <v>M3</v>
          </cell>
          <cell r="D1149">
            <v>419</v>
          </cell>
          <cell r="E1149">
            <v>17000</v>
          </cell>
          <cell r="F1149">
            <v>7123000</v>
          </cell>
          <cell r="G1149">
            <v>17000</v>
          </cell>
          <cell r="H1149">
            <v>7123000</v>
          </cell>
          <cell r="I1149">
            <v>0</v>
          </cell>
          <cell r="J1149">
            <v>0</v>
          </cell>
          <cell r="K1149">
            <v>0</v>
          </cell>
          <cell r="L1149">
            <v>0</v>
          </cell>
        </row>
        <row r="1150">
          <cell r="A1150" t="str">
            <v>잡  석</v>
          </cell>
          <cell r="C1150" t="str">
            <v>M3</v>
          </cell>
          <cell r="D1150">
            <v>0.95</v>
          </cell>
          <cell r="E1150">
            <v>7000</v>
          </cell>
          <cell r="F1150">
            <v>6650</v>
          </cell>
          <cell r="G1150">
            <v>7000</v>
          </cell>
          <cell r="H1150">
            <v>6650</v>
          </cell>
          <cell r="I1150">
            <v>0</v>
          </cell>
          <cell r="J1150">
            <v>0</v>
          </cell>
          <cell r="K1150">
            <v>0</v>
          </cell>
          <cell r="L1150">
            <v>0</v>
          </cell>
        </row>
        <row r="1151">
          <cell r="A1151" t="str">
            <v>아스팔트유제</v>
          </cell>
          <cell r="B1151" t="str">
            <v>RSC-4</v>
          </cell>
          <cell r="C1151" t="str">
            <v>DRUM</v>
          </cell>
          <cell r="D1151">
            <v>22.7</v>
          </cell>
          <cell r="E1151">
            <v>52000</v>
          </cell>
          <cell r="F1151">
            <v>1180400</v>
          </cell>
          <cell r="G1151">
            <v>52000</v>
          </cell>
          <cell r="H1151">
            <v>1180400</v>
          </cell>
          <cell r="I1151">
            <v>0</v>
          </cell>
          <cell r="J1151">
            <v>0</v>
          </cell>
          <cell r="K1151">
            <v>0</v>
          </cell>
          <cell r="L1151">
            <v>0</v>
          </cell>
        </row>
        <row r="1152">
          <cell r="A1152" t="str">
            <v>아스팔트유제</v>
          </cell>
          <cell r="B1152" t="str">
            <v>MC-1</v>
          </cell>
          <cell r="C1152" t="str">
            <v>DRUM</v>
          </cell>
          <cell r="D1152">
            <v>12.1</v>
          </cell>
          <cell r="E1152">
            <v>58000</v>
          </cell>
          <cell r="F1152">
            <v>701800</v>
          </cell>
          <cell r="G1152">
            <v>58000</v>
          </cell>
          <cell r="H1152">
            <v>701800</v>
          </cell>
          <cell r="I1152">
            <v>0</v>
          </cell>
          <cell r="J1152">
            <v>0</v>
          </cell>
          <cell r="K1152">
            <v>0</v>
          </cell>
          <cell r="L1152">
            <v>0</v>
          </cell>
        </row>
        <row r="1153">
          <cell r="A1153" t="str">
            <v>이중벽 P.E관</v>
          </cell>
          <cell r="B1153" t="str">
            <v>Φ250M/M</v>
          </cell>
          <cell r="C1153" t="str">
            <v>본</v>
          </cell>
          <cell r="D1153">
            <v>409</v>
          </cell>
          <cell r="E1153">
            <v>127200</v>
          </cell>
          <cell r="F1153">
            <v>52024800</v>
          </cell>
          <cell r="G1153">
            <v>127200</v>
          </cell>
          <cell r="H1153">
            <v>52024800</v>
          </cell>
          <cell r="I1153">
            <v>0</v>
          </cell>
          <cell r="J1153">
            <v>0</v>
          </cell>
          <cell r="K1153">
            <v>0</v>
          </cell>
          <cell r="L1153">
            <v>0</v>
          </cell>
        </row>
        <row r="1154">
          <cell r="A1154" t="str">
            <v>P.E관(5회 사용)</v>
          </cell>
          <cell r="B1154" t="str">
            <v>Φ1000M/M</v>
          </cell>
          <cell r="C1154" t="str">
            <v>본</v>
          </cell>
          <cell r="D1154">
            <v>57</v>
          </cell>
          <cell r="E1154">
            <v>948400</v>
          </cell>
          <cell r="F1154">
            <v>54058800</v>
          </cell>
          <cell r="G1154">
            <v>948400</v>
          </cell>
          <cell r="H1154">
            <v>54058800</v>
          </cell>
          <cell r="I1154">
            <v>0</v>
          </cell>
          <cell r="J1154">
            <v>0</v>
          </cell>
          <cell r="K1154">
            <v>0</v>
          </cell>
          <cell r="L1154">
            <v>0</v>
          </cell>
        </row>
        <row r="1155">
          <cell r="A1155" t="str">
            <v>이중벽 P.E관 지수단관</v>
          </cell>
          <cell r="B1155" t="str">
            <v>Φ250M/M</v>
          </cell>
          <cell r="C1155" t="str">
            <v>EA</v>
          </cell>
          <cell r="D1155">
            <v>128</v>
          </cell>
          <cell r="E1155">
            <v>34900</v>
          </cell>
          <cell r="F1155">
            <v>4467200</v>
          </cell>
          <cell r="G1155">
            <v>34900</v>
          </cell>
          <cell r="H1155">
            <v>4467200</v>
          </cell>
          <cell r="I1155">
            <v>0</v>
          </cell>
          <cell r="J1155">
            <v>0</v>
          </cell>
          <cell r="K1155">
            <v>0</v>
          </cell>
          <cell r="L1155">
            <v>0</v>
          </cell>
        </row>
        <row r="1156">
          <cell r="A1156" t="str">
            <v>이중벽 P.E 곡관</v>
          </cell>
          <cell r="B1156" t="str">
            <v>Φ250M/MX45</v>
          </cell>
          <cell r="C1156" t="str">
            <v>EA</v>
          </cell>
          <cell r="D1156">
            <v>2</v>
          </cell>
          <cell r="E1156">
            <v>61500</v>
          </cell>
          <cell r="F1156">
            <v>123000</v>
          </cell>
          <cell r="G1156">
            <v>61500</v>
          </cell>
          <cell r="H1156">
            <v>123000</v>
          </cell>
          <cell r="I1156">
            <v>0</v>
          </cell>
          <cell r="J1156">
            <v>0</v>
          </cell>
          <cell r="K1156">
            <v>0</v>
          </cell>
          <cell r="L1156">
            <v>0</v>
          </cell>
        </row>
        <row r="1157">
          <cell r="A1157" t="str">
            <v>보조기층제</v>
          </cell>
          <cell r="C1157" t="str">
            <v>M3</v>
          </cell>
          <cell r="D1157">
            <v>386</v>
          </cell>
          <cell r="E1157">
            <v>6300</v>
          </cell>
          <cell r="F1157">
            <v>2431800</v>
          </cell>
          <cell r="G1157">
            <v>6300</v>
          </cell>
          <cell r="H1157">
            <v>2431800</v>
          </cell>
          <cell r="I1157">
            <v>0</v>
          </cell>
          <cell r="J1157">
            <v>0</v>
          </cell>
          <cell r="K1157">
            <v>0</v>
          </cell>
          <cell r="L1157">
            <v>0</v>
          </cell>
        </row>
        <row r="1169">
          <cell r="A1169" t="str">
            <v>《 중  계  펌  프  장 》</v>
          </cell>
          <cell r="C1169" t="str">
            <v>식</v>
          </cell>
          <cell r="D1169">
            <v>1</v>
          </cell>
          <cell r="F1169">
            <v>740640367</v>
          </cell>
          <cell r="H1169">
            <v>164198539</v>
          </cell>
          <cell r="J1169">
            <v>491852187</v>
          </cell>
          <cell r="L1169">
            <v>84589641</v>
          </cell>
        </row>
        <row r="1170">
          <cell r="A1170" t="str">
            <v>Ⅰ.서호 중계펌프장(토목)</v>
          </cell>
          <cell r="C1170" t="str">
            <v>식</v>
          </cell>
          <cell r="D1170">
            <v>1</v>
          </cell>
          <cell r="F1170">
            <v>42134049</v>
          </cell>
          <cell r="H1170">
            <v>9364013</v>
          </cell>
          <cell r="J1170">
            <v>28211789</v>
          </cell>
          <cell r="L1170">
            <v>4558247</v>
          </cell>
        </row>
        <row r="1171">
          <cell r="A1171" t="str">
            <v>Ⅱ.법환 중계펌프장(토목)</v>
          </cell>
          <cell r="C1171" t="str">
            <v>식</v>
          </cell>
          <cell r="D1171">
            <v>1</v>
          </cell>
          <cell r="F1171">
            <v>57491452</v>
          </cell>
          <cell r="H1171">
            <v>14925113</v>
          </cell>
          <cell r="J1171">
            <v>38212150</v>
          </cell>
          <cell r="L1171">
            <v>4354189</v>
          </cell>
        </row>
        <row r="1172">
          <cell r="A1172" t="str">
            <v>Ⅲ.강정 중계펌프장(토목)</v>
          </cell>
          <cell r="C1172" t="str">
            <v>식</v>
          </cell>
          <cell r="D1172">
            <v>1</v>
          </cell>
          <cell r="F1172">
            <v>175803065</v>
          </cell>
          <cell r="H1172">
            <v>34845977</v>
          </cell>
          <cell r="J1172">
            <v>119005590</v>
          </cell>
          <cell r="L1172">
            <v>21951498</v>
          </cell>
        </row>
        <row r="1173">
          <cell r="A1173" t="str">
            <v>Ⅳ.월평 중계펌프장(토목)</v>
          </cell>
          <cell r="C1173" t="str">
            <v>식</v>
          </cell>
          <cell r="D1173">
            <v>1</v>
          </cell>
          <cell r="F1173">
            <v>146259644</v>
          </cell>
          <cell r="H1173">
            <v>31989000</v>
          </cell>
          <cell r="J1173">
            <v>92839934</v>
          </cell>
          <cell r="L1173">
            <v>21430710</v>
          </cell>
        </row>
        <row r="1174">
          <cell r="A1174" t="str">
            <v>Ⅴ.중문동부 중계펌프장(토목)</v>
          </cell>
          <cell r="C1174" t="str">
            <v>식</v>
          </cell>
          <cell r="D1174">
            <v>1</v>
          </cell>
          <cell r="F1174">
            <v>204739233</v>
          </cell>
          <cell r="H1174">
            <v>39133896</v>
          </cell>
          <cell r="J1174">
            <v>148125384</v>
          </cell>
          <cell r="L1174">
            <v>17479953</v>
          </cell>
        </row>
        <row r="1175">
          <cell r="A1175" t="str">
            <v>Ⅵ.부 대 공</v>
          </cell>
          <cell r="C1175" t="str">
            <v>식</v>
          </cell>
          <cell r="D1175">
            <v>1</v>
          </cell>
          <cell r="F1175">
            <v>114212924</v>
          </cell>
          <cell r="H1175">
            <v>33940540</v>
          </cell>
          <cell r="J1175">
            <v>65457340</v>
          </cell>
          <cell r="L1175">
            <v>14815044</v>
          </cell>
        </row>
        <row r="1191">
          <cell r="A1191" t="str">
            <v>Ⅰ.서호 중계펌프장(토목)</v>
          </cell>
          <cell r="C1191" t="str">
            <v>식</v>
          </cell>
          <cell r="D1191">
            <v>1</v>
          </cell>
          <cell r="F1191">
            <v>42134049</v>
          </cell>
          <cell r="H1191">
            <v>9364013</v>
          </cell>
          <cell r="J1191">
            <v>28211789</v>
          </cell>
          <cell r="L1191">
            <v>4558247</v>
          </cell>
        </row>
        <row r="1193">
          <cell r="A1193" t="str">
            <v>1. 토    공</v>
          </cell>
          <cell r="F1193">
            <v>12950001</v>
          </cell>
          <cell r="H1193">
            <v>2386578</v>
          </cell>
          <cell r="J1193">
            <v>6753435</v>
          </cell>
          <cell r="L1193">
            <v>3809988</v>
          </cell>
        </row>
        <row r="1194">
          <cell r="A1194" t="str">
            <v>터파기:토사(육상),기계80+인력20</v>
          </cell>
          <cell r="B1194" t="str">
            <v>B.H 0.7㎥</v>
          </cell>
          <cell r="C1194" t="str">
            <v>M3</v>
          </cell>
          <cell r="D1194">
            <v>38.1</v>
          </cell>
          <cell r="E1194">
            <v>2000</v>
          </cell>
          <cell r="F1194">
            <v>76200</v>
          </cell>
          <cell r="G1194">
            <v>100</v>
          </cell>
          <cell r="H1194">
            <v>3810</v>
          </cell>
          <cell r="I1194">
            <v>1600</v>
          </cell>
          <cell r="J1194">
            <v>60960</v>
          </cell>
          <cell r="K1194">
            <v>300</v>
          </cell>
          <cell r="L1194">
            <v>11430</v>
          </cell>
          <cell r="M1194" t="str">
            <v>#.2</v>
          </cell>
        </row>
        <row r="1195">
          <cell r="A1195" t="str">
            <v>터파기(인력)</v>
          </cell>
          <cell r="B1195" t="str">
            <v>토사,0-1m</v>
          </cell>
          <cell r="C1195" t="str">
            <v>M3</v>
          </cell>
          <cell r="D1195">
            <v>201.79</v>
          </cell>
          <cell r="E1195">
            <v>8800</v>
          </cell>
          <cell r="F1195">
            <v>1775752</v>
          </cell>
          <cell r="G1195">
            <v>0</v>
          </cell>
          <cell r="H1195">
            <v>0</v>
          </cell>
          <cell r="I1195">
            <v>8800</v>
          </cell>
          <cell r="J1195">
            <v>1775752</v>
          </cell>
          <cell r="K1195">
            <v>0</v>
          </cell>
          <cell r="L1195">
            <v>0</v>
          </cell>
          <cell r="M1195" t="str">
            <v>No.54</v>
          </cell>
        </row>
        <row r="1196">
          <cell r="A1196" t="str">
            <v>기계터파기(연암)</v>
          </cell>
          <cell r="B1196" t="str">
            <v>B.H0.7+브레이커</v>
          </cell>
          <cell r="C1196" t="str">
            <v>M3</v>
          </cell>
          <cell r="D1196">
            <v>291.39999999999998</v>
          </cell>
          <cell r="E1196">
            <v>18400</v>
          </cell>
          <cell r="F1196">
            <v>5361760</v>
          </cell>
          <cell r="G1196">
            <v>2800</v>
          </cell>
          <cell r="H1196">
            <v>815920</v>
          </cell>
          <cell r="I1196">
            <v>7300</v>
          </cell>
          <cell r="J1196">
            <v>2127220</v>
          </cell>
          <cell r="K1196">
            <v>8300</v>
          </cell>
          <cell r="L1196">
            <v>2418620</v>
          </cell>
          <cell r="M1196" t="str">
            <v>#.3</v>
          </cell>
        </row>
        <row r="1197">
          <cell r="A1197" t="str">
            <v>되메우기 및 다짐</v>
          </cell>
          <cell r="B1197" t="str">
            <v>B.H 0.7+플래이트 콤펙터</v>
          </cell>
          <cell r="C1197" t="str">
            <v>M3</v>
          </cell>
          <cell r="D1197">
            <v>199.25</v>
          </cell>
          <cell r="E1197">
            <v>3500</v>
          </cell>
          <cell r="F1197">
            <v>697375</v>
          </cell>
          <cell r="G1197">
            <v>400</v>
          </cell>
          <cell r="H1197">
            <v>79700</v>
          </cell>
          <cell r="I1197">
            <v>2600</v>
          </cell>
          <cell r="J1197">
            <v>518050</v>
          </cell>
          <cell r="K1197">
            <v>500</v>
          </cell>
          <cell r="L1197">
            <v>99625</v>
          </cell>
          <cell r="M1197" t="str">
            <v>#.4</v>
          </cell>
        </row>
        <row r="1198">
          <cell r="A1198" t="str">
            <v>되메우기</v>
          </cell>
          <cell r="B1198" t="str">
            <v>인력</v>
          </cell>
          <cell r="C1198" t="str">
            <v>M3</v>
          </cell>
          <cell r="D1198">
            <v>196.92</v>
          </cell>
          <cell r="E1198">
            <v>3400</v>
          </cell>
          <cell r="F1198">
            <v>669528</v>
          </cell>
          <cell r="G1198">
            <v>0</v>
          </cell>
          <cell r="H1198">
            <v>0</v>
          </cell>
          <cell r="I1198">
            <v>3400</v>
          </cell>
          <cell r="J1198">
            <v>669528</v>
          </cell>
          <cell r="K1198">
            <v>0</v>
          </cell>
          <cell r="L1198">
            <v>0</v>
          </cell>
          <cell r="M1198" t="str">
            <v>No.72</v>
          </cell>
        </row>
        <row r="1199">
          <cell r="A1199" t="str">
            <v>사토운반:토사</v>
          </cell>
          <cell r="B1199" t="str">
            <v>B.H0.7 + D.T15</v>
          </cell>
          <cell r="C1199" t="str">
            <v>M3</v>
          </cell>
          <cell r="D1199">
            <v>50.79</v>
          </cell>
          <cell r="E1199">
            <v>2500</v>
          </cell>
          <cell r="F1199">
            <v>126975</v>
          </cell>
          <cell r="G1199">
            <v>900</v>
          </cell>
          <cell r="H1199">
            <v>45711</v>
          </cell>
          <cell r="I1199">
            <v>700</v>
          </cell>
          <cell r="J1199">
            <v>35553</v>
          </cell>
          <cell r="K1199">
            <v>900</v>
          </cell>
          <cell r="L1199">
            <v>45711</v>
          </cell>
          <cell r="M1199" t="str">
            <v>#.26</v>
          </cell>
        </row>
        <row r="1200">
          <cell r="A1200" t="str">
            <v>사토운반:연암</v>
          </cell>
          <cell r="B1200" t="str">
            <v>B.H0.7 + D.T15</v>
          </cell>
          <cell r="C1200" t="str">
            <v>M3</v>
          </cell>
          <cell r="D1200">
            <v>291.39999999999998</v>
          </cell>
          <cell r="E1200">
            <v>12000</v>
          </cell>
          <cell r="F1200">
            <v>3496800</v>
          </cell>
          <cell r="G1200">
            <v>4500</v>
          </cell>
          <cell r="H1200">
            <v>1311300</v>
          </cell>
          <cell r="I1200">
            <v>3500</v>
          </cell>
          <cell r="J1200">
            <v>1019900</v>
          </cell>
          <cell r="K1200">
            <v>4000</v>
          </cell>
          <cell r="L1200">
            <v>1165600</v>
          </cell>
          <cell r="M1200" t="str">
            <v>#.7</v>
          </cell>
        </row>
        <row r="1201">
          <cell r="A1201" t="str">
            <v>절토(토사)</v>
          </cell>
          <cell r="B1201" t="str">
            <v>B.H0.7M3</v>
          </cell>
          <cell r="C1201" t="str">
            <v>M3</v>
          </cell>
          <cell r="D1201">
            <v>207.07</v>
          </cell>
          <cell r="E1201">
            <v>600</v>
          </cell>
          <cell r="F1201">
            <v>124242</v>
          </cell>
          <cell r="G1201">
            <v>100</v>
          </cell>
          <cell r="H1201">
            <v>20707</v>
          </cell>
          <cell r="I1201">
            <v>300</v>
          </cell>
          <cell r="J1201">
            <v>62121</v>
          </cell>
          <cell r="K1201">
            <v>200</v>
          </cell>
          <cell r="L1201">
            <v>41414</v>
          </cell>
          <cell r="M1201" t="str">
            <v>#.27</v>
          </cell>
        </row>
        <row r="1202">
          <cell r="A1202" t="str">
            <v>평떼붙임</v>
          </cell>
          <cell r="C1202" t="str">
            <v>M2</v>
          </cell>
          <cell r="D1202">
            <v>21.15</v>
          </cell>
          <cell r="E1202">
            <v>5900</v>
          </cell>
          <cell r="F1202">
            <v>124785</v>
          </cell>
          <cell r="G1202">
            <v>3000</v>
          </cell>
          <cell r="H1202">
            <v>63450</v>
          </cell>
          <cell r="I1202">
            <v>2900</v>
          </cell>
          <cell r="J1202">
            <v>61335</v>
          </cell>
          <cell r="K1202">
            <v>0</v>
          </cell>
          <cell r="L1202">
            <v>0</v>
          </cell>
          <cell r="M1202" t="str">
            <v>#.28</v>
          </cell>
        </row>
        <row r="1203">
          <cell r="A1203" t="str">
            <v>바닥면 고르기</v>
          </cell>
          <cell r="B1203" t="str">
            <v>연암</v>
          </cell>
          <cell r="C1203" t="str">
            <v>M2</v>
          </cell>
          <cell r="D1203">
            <v>91.96</v>
          </cell>
          <cell r="E1203">
            <v>5400</v>
          </cell>
          <cell r="F1203">
            <v>496584</v>
          </cell>
          <cell r="G1203">
            <v>500</v>
          </cell>
          <cell r="H1203">
            <v>45980</v>
          </cell>
          <cell r="I1203">
            <v>4600</v>
          </cell>
          <cell r="J1203">
            <v>423016</v>
          </cell>
          <cell r="K1203">
            <v>300</v>
          </cell>
          <cell r="L1203">
            <v>27588</v>
          </cell>
          <cell r="M1203" t="str">
            <v>No.2</v>
          </cell>
        </row>
        <row r="1205">
          <cell r="A1205" t="str">
            <v>2. 구조물공</v>
          </cell>
          <cell r="F1205">
            <v>16979104</v>
          </cell>
          <cell r="H1205">
            <v>2989051</v>
          </cell>
          <cell r="J1205">
            <v>13730471</v>
          </cell>
          <cell r="L1205">
            <v>259582</v>
          </cell>
        </row>
        <row r="1206">
          <cell r="A1206" t="str">
            <v>레미콘타설</v>
          </cell>
          <cell r="B1206" t="str">
            <v>무근구조물</v>
          </cell>
          <cell r="C1206" t="str">
            <v>M3</v>
          </cell>
          <cell r="D1206">
            <v>7.4</v>
          </cell>
          <cell r="E1206">
            <v>16000</v>
          </cell>
          <cell r="F1206">
            <v>118400</v>
          </cell>
          <cell r="G1206">
            <v>0</v>
          </cell>
          <cell r="H1206">
            <v>0</v>
          </cell>
          <cell r="I1206">
            <v>16000</v>
          </cell>
          <cell r="J1206">
            <v>118400</v>
          </cell>
          <cell r="K1206">
            <v>0</v>
          </cell>
          <cell r="L1206">
            <v>0</v>
          </cell>
          <cell r="M1206" t="str">
            <v>No.10</v>
          </cell>
        </row>
        <row r="1207">
          <cell r="A1207" t="str">
            <v>레미콘타설</v>
          </cell>
          <cell r="B1207" t="str">
            <v>철근구조물</v>
          </cell>
          <cell r="C1207" t="str">
            <v>M3</v>
          </cell>
          <cell r="D1207">
            <v>63.83</v>
          </cell>
          <cell r="E1207">
            <v>21700</v>
          </cell>
          <cell r="F1207">
            <v>1385111</v>
          </cell>
          <cell r="G1207">
            <v>400</v>
          </cell>
          <cell r="H1207">
            <v>25532</v>
          </cell>
          <cell r="I1207">
            <v>21000</v>
          </cell>
          <cell r="J1207">
            <v>1340430</v>
          </cell>
          <cell r="K1207">
            <v>300</v>
          </cell>
          <cell r="L1207">
            <v>19149</v>
          </cell>
          <cell r="M1207" t="str">
            <v>No.14</v>
          </cell>
        </row>
        <row r="1208">
          <cell r="A1208" t="str">
            <v>합판거푸집</v>
          </cell>
          <cell r="B1208" t="str">
            <v>0-7m:6회</v>
          </cell>
          <cell r="C1208" t="str">
            <v>M2</v>
          </cell>
          <cell r="D1208">
            <v>3.4</v>
          </cell>
          <cell r="E1208">
            <v>12000</v>
          </cell>
          <cell r="F1208">
            <v>40800</v>
          </cell>
          <cell r="G1208">
            <v>4000</v>
          </cell>
          <cell r="H1208">
            <v>13600</v>
          </cell>
          <cell r="I1208">
            <v>8000</v>
          </cell>
          <cell r="J1208">
            <v>27200</v>
          </cell>
          <cell r="K1208">
            <v>0</v>
          </cell>
          <cell r="L1208">
            <v>0</v>
          </cell>
          <cell r="M1208" t="str">
            <v>No.11</v>
          </cell>
        </row>
        <row r="1209">
          <cell r="A1209" t="str">
            <v>합판거푸집</v>
          </cell>
          <cell r="B1209" t="str">
            <v>0-7m:3회</v>
          </cell>
          <cell r="C1209" t="str">
            <v>M2</v>
          </cell>
          <cell r="D1209">
            <v>98.72</v>
          </cell>
          <cell r="E1209">
            <v>17100</v>
          </cell>
          <cell r="F1209">
            <v>1688112</v>
          </cell>
          <cell r="G1209">
            <v>5300</v>
          </cell>
          <cell r="H1209">
            <v>523216</v>
          </cell>
          <cell r="I1209">
            <v>11800</v>
          </cell>
          <cell r="J1209">
            <v>1164896</v>
          </cell>
          <cell r="K1209">
            <v>0</v>
          </cell>
          <cell r="L1209">
            <v>0</v>
          </cell>
          <cell r="M1209" t="str">
            <v>No.15</v>
          </cell>
        </row>
        <row r="1210">
          <cell r="A1210" t="str">
            <v>폼타이 합판거푸집</v>
          </cell>
          <cell r="B1210" t="str">
            <v>0-7m:T=400:3회</v>
          </cell>
          <cell r="C1210" t="str">
            <v>M2</v>
          </cell>
          <cell r="D1210">
            <v>74.98</v>
          </cell>
          <cell r="E1210">
            <v>18500</v>
          </cell>
          <cell r="F1210">
            <v>1387130</v>
          </cell>
          <cell r="G1210">
            <v>6600</v>
          </cell>
          <cell r="H1210">
            <v>494868</v>
          </cell>
          <cell r="I1210">
            <v>11900</v>
          </cell>
          <cell r="J1210">
            <v>892262</v>
          </cell>
          <cell r="K1210">
            <v>0</v>
          </cell>
          <cell r="L1210">
            <v>0</v>
          </cell>
          <cell r="M1210" t="str">
            <v>No.73</v>
          </cell>
        </row>
        <row r="1211">
          <cell r="A1211" t="str">
            <v>폼타이 합판거푸집</v>
          </cell>
          <cell r="B1211" t="str">
            <v>0-7m:T=300:3회</v>
          </cell>
          <cell r="C1211" t="str">
            <v>M2</v>
          </cell>
          <cell r="D1211">
            <v>11.96</v>
          </cell>
          <cell r="E1211">
            <v>18600</v>
          </cell>
          <cell r="F1211">
            <v>222456</v>
          </cell>
          <cell r="G1211">
            <v>6600</v>
          </cell>
          <cell r="H1211">
            <v>78936</v>
          </cell>
          <cell r="I1211">
            <v>12000</v>
          </cell>
          <cell r="J1211">
            <v>143520</v>
          </cell>
          <cell r="K1211">
            <v>0</v>
          </cell>
          <cell r="L1211">
            <v>0</v>
          </cell>
          <cell r="M1211" t="str">
            <v>No.74</v>
          </cell>
        </row>
        <row r="1212">
          <cell r="A1212" t="str">
            <v>강관동바리(3개월)</v>
          </cell>
          <cell r="B1212" t="str">
            <v>H=0-4.2M</v>
          </cell>
          <cell r="C1212" t="str">
            <v>공M3</v>
          </cell>
          <cell r="D1212">
            <v>46.83</v>
          </cell>
          <cell r="E1212">
            <v>6300</v>
          </cell>
          <cell r="F1212">
            <v>295029</v>
          </cell>
          <cell r="G1212">
            <v>200</v>
          </cell>
          <cell r="H1212">
            <v>9366</v>
          </cell>
          <cell r="I1212">
            <v>6100</v>
          </cell>
          <cell r="J1212">
            <v>285663</v>
          </cell>
          <cell r="K1212">
            <v>0</v>
          </cell>
          <cell r="L1212">
            <v>0</v>
          </cell>
          <cell r="M1212" t="str">
            <v>No.21</v>
          </cell>
        </row>
        <row r="1213">
          <cell r="A1213" t="str">
            <v>강관비계</v>
          </cell>
          <cell r="B1213" t="str">
            <v>3개월</v>
          </cell>
          <cell r="C1213" t="str">
            <v>M2</v>
          </cell>
          <cell r="D1213">
            <v>70.36</v>
          </cell>
          <cell r="E1213">
            <v>9200</v>
          </cell>
          <cell r="F1213">
            <v>647312</v>
          </cell>
          <cell r="G1213">
            <v>2300</v>
          </cell>
          <cell r="H1213">
            <v>161828</v>
          </cell>
          <cell r="I1213">
            <v>6600</v>
          </cell>
          <cell r="J1213">
            <v>464376</v>
          </cell>
          <cell r="K1213">
            <v>300</v>
          </cell>
          <cell r="L1213">
            <v>21108</v>
          </cell>
          <cell r="M1213" t="str">
            <v>No.33</v>
          </cell>
        </row>
        <row r="1214">
          <cell r="A1214" t="str">
            <v>시공이음 설치</v>
          </cell>
          <cell r="B1214" t="str">
            <v>PVC,B=230X5mm</v>
          </cell>
          <cell r="C1214" t="str">
            <v>M</v>
          </cell>
          <cell r="D1214">
            <v>32</v>
          </cell>
          <cell r="E1214">
            <v>14600</v>
          </cell>
          <cell r="F1214">
            <v>467200</v>
          </cell>
          <cell r="G1214">
            <v>3400</v>
          </cell>
          <cell r="H1214">
            <v>108800</v>
          </cell>
          <cell r="I1214">
            <v>11200</v>
          </cell>
          <cell r="J1214">
            <v>358400</v>
          </cell>
          <cell r="K1214">
            <v>0</v>
          </cell>
          <cell r="L1214">
            <v>0</v>
          </cell>
          <cell r="M1214" t="str">
            <v>No.75</v>
          </cell>
        </row>
        <row r="1215">
          <cell r="A1215" t="str">
            <v>시공이음면정리(치핑)</v>
          </cell>
          <cell r="B1215" t="str">
            <v>인력</v>
          </cell>
          <cell r="C1215" t="str">
            <v>M2</v>
          </cell>
          <cell r="D1215">
            <v>33.33</v>
          </cell>
          <cell r="E1215">
            <v>19000</v>
          </cell>
          <cell r="F1215">
            <v>633270</v>
          </cell>
          <cell r="G1215">
            <v>500</v>
          </cell>
          <cell r="H1215">
            <v>16665</v>
          </cell>
          <cell r="I1215">
            <v>18500</v>
          </cell>
          <cell r="J1215">
            <v>616605</v>
          </cell>
          <cell r="K1215">
            <v>0</v>
          </cell>
          <cell r="L1215">
            <v>0</v>
          </cell>
          <cell r="M1215" t="str">
            <v>No.22</v>
          </cell>
        </row>
        <row r="1216">
          <cell r="A1216" t="str">
            <v>스페이서(T=110MM)</v>
          </cell>
          <cell r="C1216" t="str">
            <v>EA</v>
          </cell>
          <cell r="D1216">
            <v>182</v>
          </cell>
          <cell r="E1216">
            <v>90</v>
          </cell>
          <cell r="F1216">
            <v>16380</v>
          </cell>
          <cell r="G1216">
            <v>90</v>
          </cell>
          <cell r="H1216">
            <v>16380</v>
          </cell>
          <cell r="I1216">
            <v>0</v>
          </cell>
          <cell r="J1216">
            <v>0</v>
          </cell>
          <cell r="K1216">
            <v>0</v>
          </cell>
          <cell r="L1216">
            <v>0</v>
          </cell>
        </row>
        <row r="1217">
          <cell r="A1217" t="str">
            <v>스페이서(T=80MM)</v>
          </cell>
          <cell r="C1217" t="str">
            <v>EA</v>
          </cell>
          <cell r="D1217">
            <v>490</v>
          </cell>
          <cell r="E1217">
            <v>60</v>
          </cell>
          <cell r="F1217">
            <v>29400</v>
          </cell>
          <cell r="G1217">
            <v>60</v>
          </cell>
          <cell r="H1217">
            <v>29400</v>
          </cell>
          <cell r="I1217">
            <v>0</v>
          </cell>
          <cell r="J1217">
            <v>0</v>
          </cell>
          <cell r="K1217">
            <v>0</v>
          </cell>
          <cell r="L1217">
            <v>0</v>
          </cell>
        </row>
        <row r="1218">
          <cell r="A1218" t="str">
            <v>폼타이거푸집 구멍체움</v>
          </cell>
          <cell r="C1218" t="str">
            <v>EA</v>
          </cell>
          <cell r="D1218">
            <v>96</v>
          </cell>
          <cell r="E1218">
            <v>250</v>
          </cell>
          <cell r="F1218">
            <v>24000</v>
          </cell>
          <cell r="G1218">
            <v>0</v>
          </cell>
          <cell r="H1218">
            <v>0</v>
          </cell>
          <cell r="I1218">
            <v>250</v>
          </cell>
          <cell r="J1218">
            <v>24000</v>
          </cell>
          <cell r="K1218">
            <v>0</v>
          </cell>
          <cell r="L1218">
            <v>0</v>
          </cell>
          <cell r="M1218" t="str">
            <v>No.76</v>
          </cell>
        </row>
        <row r="1219">
          <cell r="A1219" t="str">
            <v>에폭시방수</v>
          </cell>
          <cell r="B1219" t="str">
            <v>수용성에폭시3회</v>
          </cell>
          <cell r="C1219" t="str">
            <v>M2</v>
          </cell>
          <cell r="D1219">
            <v>58.1</v>
          </cell>
          <cell r="E1219">
            <v>19600</v>
          </cell>
          <cell r="F1219">
            <v>1138760</v>
          </cell>
          <cell r="G1219">
            <v>10300</v>
          </cell>
          <cell r="H1219">
            <v>598430</v>
          </cell>
          <cell r="I1219">
            <v>9300</v>
          </cell>
          <cell r="J1219">
            <v>540330</v>
          </cell>
          <cell r="K1219">
            <v>0</v>
          </cell>
          <cell r="L1219">
            <v>0</v>
          </cell>
          <cell r="M1219" t="str">
            <v>No.77</v>
          </cell>
        </row>
        <row r="1220">
          <cell r="A1220" t="str">
            <v>S.T.S Plate C.설치(TYPE-D)</v>
          </cell>
          <cell r="B1220" t="str">
            <v>1200X1000</v>
          </cell>
          <cell r="C1220" t="str">
            <v>EA</v>
          </cell>
          <cell r="D1220">
            <v>3</v>
          </cell>
          <cell r="E1220">
            <v>249900</v>
          </cell>
          <cell r="F1220">
            <v>749700</v>
          </cell>
          <cell r="G1220">
            <v>150000</v>
          </cell>
          <cell r="H1220">
            <v>450000</v>
          </cell>
          <cell r="I1220">
            <v>86700</v>
          </cell>
          <cell r="J1220">
            <v>260100</v>
          </cell>
          <cell r="K1220">
            <v>13200</v>
          </cell>
          <cell r="L1220">
            <v>39600</v>
          </cell>
          <cell r="M1220" t="str">
            <v>No.78</v>
          </cell>
        </row>
        <row r="1221">
          <cell r="A1221" t="str">
            <v>S.T.S Plate C.설치(TYPE-A)</v>
          </cell>
          <cell r="B1221" t="str">
            <v>800X800</v>
          </cell>
          <cell r="C1221" t="str">
            <v>EA</v>
          </cell>
          <cell r="D1221">
            <v>2</v>
          </cell>
          <cell r="E1221">
            <v>196100</v>
          </cell>
          <cell r="F1221">
            <v>392200</v>
          </cell>
          <cell r="G1221">
            <v>100000</v>
          </cell>
          <cell r="H1221">
            <v>200000</v>
          </cell>
          <cell r="I1221">
            <v>85300</v>
          </cell>
          <cell r="J1221">
            <v>170600</v>
          </cell>
          <cell r="K1221">
            <v>10800</v>
          </cell>
          <cell r="L1221">
            <v>21600</v>
          </cell>
          <cell r="M1221" t="str">
            <v>No.79</v>
          </cell>
        </row>
        <row r="1222">
          <cell r="A1222" t="str">
            <v>S.T.S Plate C.설치(TYPE-A)</v>
          </cell>
          <cell r="B1222" t="str">
            <v>900X750</v>
          </cell>
          <cell r="C1222" t="str">
            <v>EA</v>
          </cell>
          <cell r="D1222">
            <v>1</v>
          </cell>
          <cell r="E1222">
            <v>197600</v>
          </cell>
          <cell r="F1222">
            <v>197600</v>
          </cell>
          <cell r="G1222">
            <v>110000</v>
          </cell>
          <cell r="H1222">
            <v>110000</v>
          </cell>
          <cell r="I1222">
            <v>76100</v>
          </cell>
          <cell r="J1222">
            <v>76100</v>
          </cell>
          <cell r="K1222">
            <v>11500</v>
          </cell>
          <cell r="L1222">
            <v>11500</v>
          </cell>
          <cell r="M1222" t="str">
            <v>No.80</v>
          </cell>
        </row>
        <row r="1223">
          <cell r="A1223" t="str">
            <v>흙채움</v>
          </cell>
          <cell r="C1223" t="str">
            <v>M3</v>
          </cell>
          <cell r="D1223">
            <v>2.27</v>
          </cell>
          <cell r="E1223">
            <v>1200</v>
          </cell>
          <cell r="F1223">
            <v>2724</v>
          </cell>
          <cell r="G1223">
            <v>200</v>
          </cell>
          <cell r="H1223">
            <v>454</v>
          </cell>
          <cell r="I1223">
            <v>600</v>
          </cell>
          <cell r="J1223">
            <v>1362</v>
          </cell>
          <cell r="K1223">
            <v>400</v>
          </cell>
          <cell r="L1223">
            <v>908</v>
          </cell>
          <cell r="M1223" t="str">
            <v>#.29</v>
          </cell>
        </row>
        <row r="1224">
          <cell r="A1224" t="str">
            <v>사다리설치(STS)</v>
          </cell>
          <cell r="C1224" t="str">
            <v>M</v>
          </cell>
          <cell r="D1224">
            <v>3.7</v>
          </cell>
          <cell r="E1224">
            <v>10900</v>
          </cell>
          <cell r="F1224">
            <v>40330</v>
          </cell>
          <cell r="G1224">
            <v>6600</v>
          </cell>
          <cell r="H1224">
            <v>24420</v>
          </cell>
          <cell r="I1224">
            <v>4100</v>
          </cell>
          <cell r="J1224">
            <v>15170</v>
          </cell>
          <cell r="K1224">
            <v>200</v>
          </cell>
          <cell r="L1224">
            <v>740</v>
          </cell>
          <cell r="M1224" t="str">
            <v>No.19</v>
          </cell>
        </row>
        <row r="1225">
          <cell r="A1225" t="str">
            <v>수팽창고무지수판 설치</v>
          </cell>
          <cell r="B1225" t="str">
            <v>20X10</v>
          </cell>
          <cell r="C1225" t="str">
            <v>M</v>
          </cell>
          <cell r="D1225">
            <v>2.5099999999999998</v>
          </cell>
          <cell r="E1225">
            <v>3900</v>
          </cell>
          <cell r="F1225">
            <v>9789</v>
          </cell>
          <cell r="G1225">
            <v>3100</v>
          </cell>
          <cell r="H1225">
            <v>7781</v>
          </cell>
          <cell r="I1225">
            <v>800</v>
          </cell>
          <cell r="J1225">
            <v>2008</v>
          </cell>
          <cell r="K1225">
            <v>0</v>
          </cell>
          <cell r="L1225">
            <v>0</v>
          </cell>
          <cell r="M1225" t="str">
            <v>No.23</v>
          </cell>
        </row>
        <row r="1226">
          <cell r="A1226" t="str">
            <v>P.V.C 파이프(VG1)</v>
          </cell>
          <cell r="B1226" t="str">
            <v>Φ100M/M</v>
          </cell>
          <cell r="C1226" t="str">
            <v>M</v>
          </cell>
          <cell r="D1226">
            <v>1.4</v>
          </cell>
          <cell r="E1226">
            <v>6800</v>
          </cell>
          <cell r="F1226">
            <v>9520</v>
          </cell>
          <cell r="G1226">
            <v>6500</v>
          </cell>
          <cell r="H1226">
            <v>9100</v>
          </cell>
          <cell r="I1226">
            <v>300</v>
          </cell>
          <cell r="J1226">
            <v>420</v>
          </cell>
          <cell r="K1226">
            <v>0</v>
          </cell>
          <cell r="L1226">
            <v>0</v>
          </cell>
        </row>
        <row r="1227">
          <cell r="A1227" t="str">
            <v>P.V.C 파이프(VG1)</v>
          </cell>
          <cell r="B1227" t="str">
            <v>Φ200M/M</v>
          </cell>
          <cell r="C1227" t="str">
            <v>M</v>
          </cell>
          <cell r="D1227">
            <v>0.35</v>
          </cell>
          <cell r="E1227">
            <v>20600</v>
          </cell>
          <cell r="F1227">
            <v>7210</v>
          </cell>
          <cell r="G1227">
            <v>19200</v>
          </cell>
          <cell r="H1227">
            <v>6720</v>
          </cell>
          <cell r="I1227">
            <v>1400</v>
          </cell>
          <cell r="J1227">
            <v>490</v>
          </cell>
          <cell r="K1227">
            <v>0</v>
          </cell>
          <cell r="L1227">
            <v>0</v>
          </cell>
        </row>
        <row r="1228">
          <cell r="A1228" t="str">
            <v>철근가공및조립</v>
          </cell>
          <cell r="B1228" t="str">
            <v>복잡</v>
          </cell>
          <cell r="C1228" t="str">
            <v>TON</v>
          </cell>
          <cell r="D1228">
            <v>20.710999999999999</v>
          </cell>
          <cell r="E1228">
            <v>361000</v>
          </cell>
          <cell r="F1228">
            <v>7476671</v>
          </cell>
          <cell r="G1228">
            <v>5000</v>
          </cell>
          <cell r="H1228">
            <v>103555</v>
          </cell>
          <cell r="I1228">
            <v>349000</v>
          </cell>
          <cell r="J1228">
            <v>7228139</v>
          </cell>
          <cell r="K1228">
            <v>7000</v>
          </cell>
          <cell r="L1228">
            <v>144977</v>
          </cell>
          <cell r="M1228" t="str">
            <v>No.81</v>
          </cell>
        </row>
        <row r="1230">
          <cell r="A1230" t="str">
            <v>3. 부대시설공</v>
          </cell>
          <cell r="F1230">
            <v>11770073</v>
          </cell>
          <cell r="H1230">
            <v>3942184</v>
          </cell>
          <cell r="J1230">
            <v>7677483</v>
          </cell>
          <cell r="L1230">
            <v>150406</v>
          </cell>
        </row>
        <row r="1231">
          <cell r="A1231" t="str">
            <v>가. 콘크리트 포장</v>
          </cell>
          <cell r="F1231">
            <v>1785095</v>
          </cell>
          <cell r="H1231">
            <v>948523</v>
          </cell>
          <cell r="J1231">
            <v>821321</v>
          </cell>
          <cell r="L1231">
            <v>15251</v>
          </cell>
        </row>
        <row r="1232">
          <cell r="A1232" t="str">
            <v>모래부설(B.H 0.7M3)</v>
          </cell>
          <cell r="B1232" t="str">
            <v>기계90%+인력10%</v>
          </cell>
          <cell r="C1232" t="str">
            <v>M3</v>
          </cell>
          <cell r="D1232">
            <v>2.06</v>
          </cell>
          <cell r="E1232">
            <v>1300</v>
          </cell>
          <cell r="F1232">
            <v>2678</v>
          </cell>
          <cell r="G1232">
            <v>200</v>
          </cell>
          <cell r="H1232">
            <v>412</v>
          </cell>
          <cell r="I1232">
            <v>700</v>
          </cell>
          <cell r="J1232">
            <v>1442</v>
          </cell>
          <cell r="K1232">
            <v>400</v>
          </cell>
          <cell r="L1232">
            <v>824</v>
          </cell>
          <cell r="M1232" t="str">
            <v>#.14</v>
          </cell>
        </row>
        <row r="1233">
          <cell r="A1233" t="str">
            <v>보조기층포설 및 다짐</v>
          </cell>
          <cell r="B1233" t="str">
            <v>T=30cm</v>
          </cell>
          <cell r="C1233" t="str">
            <v>M3</v>
          </cell>
          <cell r="D1233">
            <v>20.61</v>
          </cell>
          <cell r="E1233">
            <v>2800</v>
          </cell>
          <cell r="F1233">
            <v>57708</v>
          </cell>
          <cell r="G1233">
            <v>400</v>
          </cell>
          <cell r="H1233">
            <v>8244</v>
          </cell>
          <cell r="I1233">
            <v>1700</v>
          </cell>
          <cell r="J1233">
            <v>35037</v>
          </cell>
          <cell r="K1233">
            <v>700</v>
          </cell>
          <cell r="L1233">
            <v>14427</v>
          </cell>
          <cell r="M1233" t="str">
            <v>#.11</v>
          </cell>
        </row>
        <row r="1234">
          <cell r="A1234" t="str">
            <v>신축재</v>
          </cell>
          <cell r="B1234" t="str">
            <v>T=1.5cm</v>
          </cell>
          <cell r="C1234" t="str">
            <v>M2</v>
          </cell>
          <cell r="D1234">
            <v>2.75</v>
          </cell>
          <cell r="E1234">
            <v>12600</v>
          </cell>
          <cell r="F1234">
            <v>34650</v>
          </cell>
          <cell r="G1234">
            <v>12000</v>
          </cell>
          <cell r="H1234">
            <v>33000</v>
          </cell>
          <cell r="I1234">
            <v>600</v>
          </cell>
          <cell r="J1234">
            <v>1650</v>
          </cell>
          <cell r="K1234">
            <v>0</v>
          </cell>
          <cell r="L1234">
            <v>0</v>
          </cell>
        </row>
        <row r="1235">
          <cell r="A1235" t="str">
            <v>양생(비닐)</v>
          </cell>
          <cell r="C1235" t="str">
            <v>M2</v>
          </cell>
          <cell r="D1235">
            <v>68.709999999999994</v>
          </cell>
          <cell r="E1235">
            <v>900</v>
          </cell>
          <cell r="F1235">
            <v>61839</v>
          </cell>
          <cell r="G1235">
            <v>700</v>
          </cell>
          <cell r="H1235">
            <v>48097</v>
          </cell>
          <cell r="I1235">
            <v>200</v>
          </cell>
          <cell r="J1235">
            <v>13742</v>
          </cell>
          <cell r="K1235">
            <v>0</v>
          </cell>
          <cell r="L1235">
            <v>0</v>
          </cell>
          <cell r="M1235" t="str">
            <v>No.8</v>
          </cell>
        </row>
        <row r="1236">
          <cell r="A1236" t="str">
            <v>콘크리트포장 포설</v>
          </cell>
          <cell r="B1236" t="str">
            <v>T=20cm</v>
          </cell>
          <cell r="C1236" t="str">
            <v>M3</v>
          </cell>
          <cell r="D1236">
            <v>13.74</v>
          </cell>
          <cell r="E1236">
            <v>103500</v>
          </cell>
          <cell r="F1236">
            <v>1422090</v>
          </cell>
          <cell r="G1236">
            <v>52500</v>
          </cell>
          <cell r="H1236">
            <v>721350</v>
          </cell>
          <cell r="I1236">
            <v>51000</v>
          </cell>
          <cell r="J1236">
            <v>700740</v>
          </cell>
          <cell r="K1236">
            <v>0</v>
          </cell>
          <cell r="L1236">
            <v>0</v>
          </cell>
          <cell r="M1236" t="str">
            <v>No.6</v>
          </cell>
        </row>
        <row r="1237">
          <cell r="A1237" t="str">
            <v>와이어메쉬깔기</v>
          </cell>
          <cell r="B1237" t="str">
            <v>#8X100X100</v>
          </cell>
          <cell r="C1237" t="str">
            <v>M2</v>
          </cell>
          <cell r="D1237">
            <v>68.709999999999994</v>
          </cell>
          <cell r="E1237">
            <v>3000</v>
          </cell>
          <cell r="F1237">
            <v>206130</v>
          </cell>
          <cell r="G1237">
            <v>2000</v>
          </cell>
          <cell r="H1237">
            <v>137420</v>
          </cell>
          <cell r="I1237">
            <v>1000</v>
          </cell>
          <cell r="J1237">
            <v>68710</v>
          </cell>
          <cell r="K1237">
            <v>0</v>
          </cell>
          <cell r="L1237">
            <v>0</v>
          </cell>
          <cell r="M1237" t="str">
            <v>No.7</v>
          </cell>
        </row>
        <row r="1239">
          <cell r="A1239" t="str">
            <v>나. U형 측구</v>
          </cell>
          <cell r="F1239">
            <v>3960829</v>
          </cell>
          <cell r="H1239">
            <v>2244623</v>
          </cell>
          <cell r="J1239">
            <v>1694131</v>
          </cell>
          <cell r="L1239">
            <v>22075</v>
          </cell>
        </row>
        <row r="1240">
          <cell r="A1240" t="str">
            <v>레미콘타설</v>
          </cell>
          <cell r="B1240" t="str">
            <v>철근구조물</v>
          </cell>
          <cell r="C1240" t="str">
            <v>M3</v>
          </cell>
          <cell r="D1240">
            <v>9.84</v>
          </cell>
          <cell r="E1240">
            <v>16000</v>
          </cell>
          <cell r="F1240">
            <v>157440</v>
          </cell>
          <cell r="G1240">
            <v>0</v>
          </cell>
          <cell r="H1240">
            <v>0</v>
          </cell>
          <cell r="I1240">
            <v>16000</v>
          </cell>
          <cell r="J1240">
            <v>157440</v>
          </cell>
          <cell r="K1240">
            <v>0</v>
          </cell>
          <cell r="L1240">
            <v>0</v>
          </cell>
          <cell r="M1240" t="str">
            <v>No.14</v>
          </cell>
        </row>
        <row r="1241">
          <cell r="A1241" t="str">
            <v>레미콘타설</v>
          </cell>
          <cell r="B1241" t="str">
            <v>무근구조물</v>
          </cell>
          <cell r="C1241" t="str">
            <v>M3</v>
          </cell>
          <cell r="D1241">
            <v>2.99</v>
          </cell>
          <cell r="E1241">
            <v>21700</v>
          </cell>
          <cell r="F1241">
            <v>64883</v>
          </cell>
          <cell r="G1241">
            <v>400</v>
          </cell>
          <cell r="H1241">
            <v>1196</v>
          </cell>
          <cell r="I1241">
            <v>21000</v>
          </cell>
          <cell r="J1241">
            <v>62790</v>
          </cell>
          <cell r="K1241">
            <v>300</v>
          </cell>
          <cell r="L1241">
            <v>897</v>
          </cell>
          <cell r="M1241" t="str">
            <v>No.10</v>
          </cell>
        </row>
        <row r="1242">
          <cell r="A1242" t="str">
            <v>합판거푸집</v>
          </cell>
          <cell r="B1242" t="str">
            <v>0-7m:3회</v>
          </cell>
          <cell r="C1242" t="str">
            <v>M2</v>
          </cell>
          <cell r="D1242">
            <v>81.28</v>
          </cell>
          <cell r="E1242">
            <v>12000</v>
          </cell>
          <cell r="F1242">
            <v>975360</v>
          </cell>
          <cell r="G1242">
            <v>4000</v>
          </cell>
          <cell r="H1242">
            <v>325120</v>
          </cell>
          <cell r="I1242">
            <v>8000</v>
          </cell>
          <cell r="J1242">
            <v>650240</v>
          </cell>
          <cell r="K1242">
            <v>0</v>
          </cell>
          <cell r="L1242">
            <v>0</v>
          </cell>
          <cell r="M1242" t="str">
            <v>No.15</v>
          </cell>
        </row>
        <row r="1243">
          <cell r="A1243" t="str">
            <v>합판거푸집</v>
          </cell>
          <cell r="B1243" t="str">
            <v>0-7m:6회</v>
          </cell>
          <cell r="C1243" t="str">
            <v>M2</v>
          </cell>
          <cell r="D1243">
            <v>8.56</v>
          </cell>
          <cell r="E1243">
            <v>17100</v>
          </cell>
          <cell r="F1243">
            <v>146376</v>
          </cell>
          <cell r="G1243">
            <v>5300</v>
          </cell>
          <cell r="H1243">
            <v>45368</v>
          </cell>
          <cell r="I1243">
            <v>11800</v>
          </cell>
          <cell r="J1243">
            <v>101008</v>
          </cell>
          <cell r="K1243">
            <v>0</v>
          </cell>
          <cell r="L1243">
            <v>0</v>
          </cell>
          <cell r="M1243" t="str">
            <v>No.11</v>
          </cell>
        </row>
        <row r="1244">
          <cell r="A1244" t="str">
            <v>철근가공및조립</v>
          </cell>
          <cell r="B1244" t="str">
            <v>간단</v>
          </cell>
          <cell r="C1244" t="str">
            <v>TON</v>
          </cell>
          <cell r="D1244">
            <v>0.51300000000000001</v>
          </cell>
          <cell r="E1244">
            <v>290000</v>
          </cell>
          <cell r="F1244">
            <v>148770</v>
          </cell>
          <cell r="G1244">
            <v>3000</v>
          </cell>
          <cell r="H1244">
            <v>1539</v>
          </cell>
          <cell r="I1244">
            <v>281000</v>
          </cell>
          <cell r="J1244">
            <v>144153</v>
          </cell>
          <cell r="K1244">
            <v>6000</v>
          </cell>
          <cell r="L1244">
            <v>3078</v>
          </cell>
          <cell r="M1244" t="str">
            <v>No.82</v>
          </cell>
        </row>
        <row r="1245">
          <cell r="A1245" t="str">
            <v>그레이팅 뚜껑설치</v>
          </cell>
          <cell r="B1245" t="str">
            <v>500X1000mm</v>
          </cell>
          <cell r="C1245" t="str">
            <v>개소</v>
          </cell>
          <cell r="D1245">
            <v>43</v>
          </cell>
          <cell r="E1245">
            <v>54600</v>
          </cell>
          <cell r="F1245">
            <v>2347800</v>
          </cell>
          <cell r="G1245">
            <v>41600</v>
          </cell>
          <cell r="H1245">
            <v>1788800</v>
          </cell>
          <cell r="I1245">
            <v>12600</v>
          </cell>
          <cell r="J1245">
            <v>541800</v>
          </cell>
          <cell r="K1245">
            <v>400</v>
          </cell>
          <cell r="L1245">
            <v>17200</v>
          </cell>
          <cell r="M1245" t="str">
            <v>No.83</v>
          </cell>
        </row>
        <row r="1246">
          <cell r="A1246" t="str">
            <v>그레이팅 뚜껑설치</v>
          </cell>
          <cell r="B1246" t="str">
            <v>900X900mm</v>
          </cell>
          <cell r="C1246" t="str">
            <v>개소</v>
          </cell>
          <cell r="D1246">
            <v>1</v>
          </cell>
          <cell r="E1246">
            <v>120200</v>
          </cell>
          <cell r="F1246">
            <v>120200</v>
          </cell>
          <cell r="G1246">
            <v>82600</v>
          </cell>
          <cell r="H1246">
            <v>82600</v>
          </cell>
          <cell r="I1246">
            <v>36700</v>
          </cell>
          <cell r="J1246">
            <v>36700</v>
          </cell>
          <cell r="K1246">
            <v>900</v>
          </cell>
          <cell r="L1246">
            <v>900</v>
          </cell>
          <cell r="M1246" t="str">
            <v>No.84</v>
          </cell>
        </row>
        <row r="1248">
          <cell r="A1248" t="str">
            <v>다. 돌담쌓기</v>
          </cell>
          <cell r="F1248">
            <v>4123324</v>
          </cell>
          <cell r="H1248">
            <v>100846</v>
          </cell>
          <cell r="J1248">
            <v>3959250</v>
          </cell>
          <cell r="L1248">
            <v>63228</v>
          </cell>
        </row>
        <row r="1249">
          <cell r="A1249" t="str">
            <v>레미콘타설</v>
          </cell>
          <cell r="B1249" t="str">
            <v>무근구조물</v>
          </cell>
          <cell r="C1249" t="str">
            <v>M3</v>
          </cell>
          <cell r="D1249">
            <v>3.28</v>
          </cell>
          <cell r="E1249">
            <v>21700</v>
          </cell>
          <cell r="F1249">
            <v>71176</v>
          </cell>
          <cell r="G1249">
            <v>400</v>
          </cell>
          <cell r="H1249">
            <v>1312</v>
          </cell>
          <cell r="I1249">
            <v>21000</v>
          </cell>
          <cell r="J1249">
            <v>68880</v>
          </cell>
          <cell r="K1249">
            <v>300</v>
          </cell>
          <cell r="L1249">
            <v>984</v>
          </cell>
          <cell r="M1249" t="str">
            <v>No.10</v>
          </cell>
        </row>
        <row r="1250">
          <cell r="A1250" t="str">
            <v>합판거푸집</v>
          </cell>
          <cell r="B1250" t="str">
            <v>0-7m:6회</v>
          </cell>
          <cell r="C1250" t="str">
            <v>M2</v>
          </cell>
          <cell r="D1250">
            <v>9.36</v>
          </cell>
          <cell r="E1250">
            <v>17100</v>
          </cell>
          <cell r="F1250">
            <v>160056</v>
          </cell>
          <cell r="G1250">
            <v>5300</v>
          </cell>
          <cell r="H1250">
            <v>49608</v>
          </cell>
          <cell r="I1250">
            <v>11800</v>
          </cell>
          <cell r="J1250">
            <v>110448</v>
          </cell>
          <cell r="K1250">
            <v>0</v>
          </cell>
          <cell r="L1250">
            <v>0</v>
          </cell>
          <cell r="M1250" t="str">
            <v>No.11</v>
          </cell>
        </row>
        <row r="1251">
          <cell r="A1251" t="str">
            <v>돌담쌓기(파쇄암활용)</v>
          </cell>
          <cell r="B1251" t="str">
            <v>B0.5 X H1.9</v>
          </cell>
          <cell r="C1251" t="str">
            <v>M2</v>
          </cell>
          <cell r="D1251">
            <v>88.92</v>
          </cell>
          <cell r="E1251">
            <v>37600</v>
          </cell>
          <cell r="F1251">
            <v>3343392</v>
          </cell>
          <cell r="G1251">
            <v>300</v>
          </cell>
          <cell r="H1251">
            <v>26676</v>
          </cell>
          <cell r="I1251">
            <v>36600</v>
          </cell>
          <cell r="J1251">
            <v>3254472</v>
          </cell>
          <cell r="K1251">
            <v>700</v>
          </cell>
          <cell r="L1251">
            <v>62244</v>
          </cell>
          <cell r="M1251" t="str">
            <v>No.85</v>
          </cell>
        </row>
        <row r="1252">
          <cell r="A1252" t="str">
            <v>돌담헐기</v>
          </cell>
          <cell r="B1252" t="str">
            <v>B0.5 X H1.9</v>
          </cell>
          <cell r="C1252" t="str">
            <v>M2</v>
          </cell>
          <cell r="D1252">
            <v>23.25</v>
          </cell>
          <cell r="E1252">
            <v>23600</v>
          </cell>
          <cell r="F1252">
            <v>548700</v>
          </cell>
          <cell r="G1252">
            <v>1000</v>
          </cell>
          <cell r="H1252">
            <v>23250</v>
          </cell>
          <cell r="I1252">
            <v>22600</v>
          </cell>
          <cell r="J1252">
            <v>525450</v>
          </cell>
          <cell r="K1252">
            <v>0</v>
          </cell>
          <cell r="L1252">
            <v>0</v>
          </cell>
          <cell r="M1252" t="str">
            <v>No.86</v>
          </cell>
        </row>
        <row r="1254">
          <cell r="A1254" t="str">
            <v>라. 도로경계석 설치</v>
          </cell>
          <cell r="F1254">
            <v>295677</v>
          </cell>
          <cell r="H1254">
            <v>76534</v>
          </cell>
          <cell r="J1254">
            <v>218990</v>
          </cell>
          <cell r="L1254">
            <v>153</v>
          </cell>
        </row>
        <row r="1255">
          <cell r="A1255" t="str">
            <v>레미콘타설</v>
          </cell>
          <cell r="B1255" t="str">
            <v>무근구조물</v>
          </cell>
          <cell r="C1255" t="str">
            <v>M3</v>
          </cell>
          <cell r="D1255">
            <v>0.51</v>
          </cell>
          <cell r="E1255">
            <v>21700</v>
          </cell>
          <cell r="F1255">
            <v>11067</v>
          </cell>
          <cell r="G1255">
            <v>400</v>
          </cell>
          <cell r="H1255">
            <v>204</v>
          </cell>
          <cell r="I1255">
            <v>21000</v>
          </cell>
          <cell r="J1255">
            <v>10710</v>
          </cell>
          <cell r="K1255">
            <v>300</v>
          </cell>
          <cell r="L1255">
            <v>153</v>
          </cell>
          <cell r="M1255" t="str">
            <v>No.10</v>
          </cell>
        </row>
        <row r="1256">
          <cell r="A1256" t="str">
            <v>합판거푸집</v>
          </cell>
          <cell r="B1256" t="str">
            <v>0-7m:6회</v>
          </cell>
          <cell r="C1256" t="str">
            <v>M2</v>
          </cell>
          <cell r="D1256">
            <v>5.0999999999999996</v>
          </cell>
          <cell r="E1256">
            <v>17100</v>
          </cell>
          <cell r="F1256">
            <v>87210</v>
          </cell>
          <cell r="G1256">
            <v>5300</v>
          </cell>
          <cell r="H1256">
            <v>27030</v>
          </cell>
          <cell r="I1256">
            <v>11800</v>
          </cell>
          <cell r="J1256">
            <v>60180</v>
          </cell>
          <cell r="K1256">
            <v>0</v>
          </cell>
          <cell r="L1256">
            <v>0</v>
          </cell>
          <cell r="M1256" t="str">
            <v>No.11</v>
          </cell>
        </row>
        <row r="1257">
          <cell r="A1257" t="str">
            <v>모  르  터</v>
          </cell>
          <cell r="B1257" t="str">
            <v>1 : 3</v>
          </cell>
          <cell r="C1257" t="str">
            <v>M3</v>
          </cell>
          <cell r="D1257">
            <v>5.0000000000000001E-3</v>
          </cell>
          <cell r="E1257">
            <v>40000</v>
          </cell>
          <cell r="F1257">
            <v>200</v>
          </cell>
          <cell r="G1257">
            <v>0</v>
          </cell>
          <cell r="H1257">
            <v>0</v>
          </cell>
          <cell r="I1257">
            <v>40000</v>
          </cell>
          <cell r="J1257">
            <v>200</v>
          </cell>
          <cell r="K1257">
            <v>0</v>
          </cell>
          <cell r="L1257">
            <v>0</v>
          </cell>
          <cell r="M1257" t="str">
            <v>No.37</v>
          </cell>
        </row>
        <row r="1258">
          <cell r="A1258" t="str">
            <v>도로경계석 설치(신설)</v>
          </cell>
          <cell r="B1258" t="str">
            <v>120X120X500</v>
          </cell>
          <cell r="C1258" t="str">
            <v>M</v>
          </cell>
          <cell r="D1258">
            <v>17</v>
          </cell>
          <cell r="E1258">
            <v>11600</v>
          </cell>
          <cell r="F1258">
            <v>197200</v>
          </cell>
          <cell r="G1258">
            <v>2900</v>
          </cell>
          <cell r="H1258">
            <v>49300</v>
          </cell>
          <cell r="I1258">
            <v>8700</v>
          </cell>
          <cell r="J1258">
            <v>147900</v>
          </cell>
          <cell r="K1258">
            <v>0</v>
          </cell>
          <cell r="L1258">
            <v>0</v>
          </cell>
          <cell r="M1258" t="str">
            <v>No.87</v>
          </cell>
        </row>
        <row r="1260">
          <cell r="A1260" t="str">
            <v>마. 접 합 정</v>
          </cell>
          <cell r="F1260">
            <v>232730</v>
          </cell>
          <cell r="H1260">
            <v>112492</v>
          </cell>
          <cell r="J1260">
            <v>119125</v>
          </cell>
          <cell r="L1260">
            <v>1113</v>
          </cell>
        </row>
        <row r="1261">
          <cell r="A1261" t="str">
            <v>레미콘타설</v>
          </cell>
          <cell r="B1261" t="str">
            <v>철근구조물</v>
          </cell>
          <cell r="C1261" t="str">
            <v>M3</v>
          </cell>
          <cell r="D1261">
            <v>0.64</v>
          </cell>
          <cell r="E1261">
            <v>16000</v>
          </cell>
          <cell r="F1261">
            <v>10240</v>
          </cell>
          <cell r="G1261">
            <v>0</v>
          </cell>
          <cell r="H1261">
            <v>0</v>
          </cell>
          <cell r="I1261">
            <v>16000</v>
          </cell>
          <cell r="J1261">
            <v>10240</v>
          </cell>
          <cell r="K1261">
            <v>0</v>
          </cell>
          <cell r="L1261">
            <v>0</v>
          </cell>
          <cell r="M1261" t="str">
            <v>No.14</v>
          </cell>
        </row>
        <row r="1262">
          <cell r="A1262" t="str">
            <v>레미콘타설</v>
          </cell>
          <cell r="B1262" t="str">
            <v>무근구조물</v>
          </cell>
          <cell r="C1262" t="str">
            <v>M3</v>
          </cell>
          <cell r="D1262">
            <v>0.17</v>
          </cell>
          <cell r="E1262">
            <v>21700</v>
          </cell>
          <cell r="F1262">
            <v>3689</v>
          </cell>
          <cell r="G1262">
            <v>400</v>
          </cell>
          <cell r="H1262">
            <v>68</v>
          </cell>
          <cell r="I1262">
            <v>21000</v>
          </cell>
          <cell r="J1262">
            <v>3570</v>
          </cell>
          <cell r="K1262">
            <v>300</v>
          </cell>
          <cell r="L1262">
            <v>51</v>
          </cell>
          <cell r="M1262" t="str">
            <v>No.10</v>
          </cell>
        </row>
        <row r="1263">
          <cell r="A1263" t="str">
            <v>합판거푸집</v>
          </cell>
          <cell r="B1263" t="str">
            <v>0-7m:3회</v>
          </cell>
          <cell r="C1263" t="str">
            <v>M2</v>
          </cell>
          <cell r="D1263">
            <v>6.74</v>
          </cell>
          <cell r="E1263">
            <v>12000</v>
          </cell>
          <cell r="F1263">
            <v>80880</v>
          </cell>
          <cell r="G1263">
            <v>4000</v>
          </cell>
          <cell r="H1263">
            <v>26960</v>
          </cell>
          <cell r="I1263">
            <v>8000</v>
          </cell>
          <cell r="J1263">
            <v>53920</v>
          </cell>
          <cell r="K1263">
            <v>0</v>
          </cell>
          <cell r="L1263">
            <v>0</v>
          </cell>
          <cell r="M1263" t="str">
            <v>No.15</v>
          </cell>
        </row>
        <row r="1264">
          <cell r="A1264" t="str">
            <v>합판거푸집</v>
          </cell>
          <cell r="B1264" t="str">
            <v>0-7m:6회</v>
          </cell>
          <cell r="C1264" t="str">
            <v>M2</v>
          </cell>
          <cell r="D1264">
            <v>0.52</v>
          </cell>
          <cell r="E1264">
            <v>17100</v>
          </cell>
          <cell r="F1264">
            <v>8892</v>
          </cell>
          <cell r="G1264">
            <v>5300</v>
          </cell>
          <cell r="H1264">
            <v>2756</v>
          </cell>
          <cell r="I1264">
            <v>11800</v>
          </cell>
          <cell r="J1264">
            <v>6136</v>
          </cell>
          <cell r="K1264">
            <v>0</v>
          </cell>
          <cell r="L1264">
            <v>0</v>
          </cell>
          <cell r="M1264" t="str">
            <v>No.11</v>
          </cell>
        </row>
        <row r="1265">
          <cell r="A1265" t="str">
            <v>철근가공및조립</v>
          </cell>
          <cell r="B1265" t="str">
            <v>보통</v>
          </cell>
          <cell r="C1265" t="str">
            <v>TON</v>
          </cell>
          <cell r="D1265">
            <v>2.7E-2</v>
          </cell>
          <cell r="E1265">
            <v>327000</v>
          </cell>
          <cell r="F1265">
            <v>8829</v>
          </cell>
          <cell r="G1265">
            <v>4000</v>
          </cell>
          <cell r="H1265">
            <v>108</v>
          </cell>
          <cell r="I1265">
            <v>317000</v>
          </cell>
          <cell r="J1265">
            <v>8559</v>
          </cell>
          <cell r="K1265">
            <v>6000</v>
          </cell>
          <cell r="L1265">
            <v>162</v>
          </cell>
          <cell r="M1265" t="str">
            <v>No.18</v>
          </cell>
        </row>
        <row r="1266">
          <cell r="A1266" t="str">
            <v>그레이팅 뚜껑설치</v>
          </cell>
          <cell r="B1266" t="str">
            <v>900X900mm</v>
          </cell>
          <cell r="C1266" t="str">
            <v>개소</v>
          </cell>
          <cell r="D1266">
            <v>1</v>
          </cell>
          <cell r="E1266">
            <v>120200</v>
          </cell>
          <cell r="F1266">
            <v>120200</v>
          </cell>
          <cell r="G1266">
            <v>82600</v>
          </cell>
          <cell r="H1266">
            <v>82600</v>
          </cell>
          <cell r="I1266">
            <v>36700</v>
          </cell>
          <cell r="J1266">
            <v>36700</v>
          </cell>
          <cell r="K1266">
            <v>900</v>
          </cell>
          <cell r="L1266">
            <v>900</v>
          </cell>
          <cell r="M1266" t="str">
            <v>No.84</v>
          </cell>
        </row>
        <row r="1268">
          <cell r="A1268" t="str">
            <v>바. 출입문 설치</v>
          </cell>
          <cell r="F1268">
            <v>848472</v>
          </cell>
          <cell r="H1268">
            <v>456162</v>
          </cell>
          <cell r="J1268">
            <v>392034</v>
          </cell>
          <cell r="L1268">
            <v>276</v>
          </cell>
        </row>
        <row r="1269">
          <cell r="A1269" t="str">
            <v>레미콘타설</v>
          </cell>
          <cell r="B1269" t="str">
            <v>철근구조물</v>
          </cell>
          <cell r="C1269" t="str">
            <v>M3</v>
          </cell>
          <cell r="D1269">
            <v>0.64</v>
          </cell>
          <cell r="E1269">
            <v>16000</v>
          </cell>
          <cell r="F1269">
            <v>10240</v>
          </cell>
          <cell r="G1269">
            <v>0</v>
          </cell>
          <cell r="H1269">
            <v>0</v>
          </cell>
          <cell r="I1269">
            <v>16000</v>
          </cell>
          <cell r="J1269">
            <v>10240</v>
          </cell>
          <cell r="K1269">
            <v>0</v>
          </cell>
          <cell r="L1269">
            <v>0</v>
          </cell>
          <cell r="M1269" t="str">
            <v>No.14</v>
          </cell>
        </row>
        <row r="1270">
          <cell r="A1270" t="str">
            <v>레미콘타설</v>
          </cell>
          <cell r="B1270" t="str">
            <v>무근구조물</v>
          </cell>
          <cell r="C1270" t="str">
            <v>M3</v>
          </cell>
          <cell r="D1270">
            <v>0.32</v>
          </cell>
          <cell r="E1270">
            <v>21700</v>
          </cell>
          <cell r="F1270">
            <v>6944</v>
          </cell>
          <cell r="G1270">
            <v>400</v>
          </cell>
          <cell r="H1270">
            <v>128</v>
          </cell>
          <cell r="I1270">
            <v>21000</v>
          </cell>
          <cell r="J1270">
            <v>6720</v>
          </cell>
          <cell r="K1270">
            <v>300</v>
          </cell>
          <cell r="L1270">
            <v>96</v>
          </cell>
          <cell r="M1270" t="str">
            <v>No.10</v>
          </cell>
        </row>
        <row r="1271">
          <cell r="A1271" t="str">
            <v>합판거푸집</v>
          </cell>
          <cell r="B1271" t="str">
            <v>0-7m:6회</v>
          </cell>
          <cell r="C1271" t="str">
            <v>M2</v>
          </cell>
          <cell r="D1271">
            <v>4.4800000000000004</v>
          </cell>
          <cell r="E1271">
            <v>17100</v>
          </cell>
          <cell r="F1271">
            <v>76608</v>
          </cell>
          <cell r="G1271">
            <v>5300</v>
          </cell>
          <cell r="H1271">
            <v>23744</v>
          </cell>
          <cell r="I1271">
            <v>11800</v>
          </cell>
          <cell r="J1271">
            <v>52864</v>
          </cell>
          <cell r="K1271">
            <v>0</v>
          </cell>
          <cell r="L1271">
            <v>0</v>
          </cell>
          <cell r="M1271" t="str">
            <v>No.11</v>
          </cell>
        </row>
        <row r="1272">
          <cell r="A1272" t="str">
            <v>철근가공및조립</v>
          </cell>
          <cell r="B1272" t="str">
            <v>간단</v>
          </cell>
          <cell r="C1272" t="str">
            <v>TON</v>
          </cell>
          <cell r="D1272">
            <v>0.03</v>
          </cell>
          <cell r="E1272">
            <v>290000</v>
          </cell>
          <cell r="F1272">
            <v>8700</v>
          </cell>
          <cell r="G1272">
            <v>3000</v>
          </cell>
          <cell r="H1272">
            <v>90</v>
          </cell>
          <cell r="I1272">
            <v>281000</v>
          </cell>
          <cell r="J1272">
            <v>8430</v>
          </cell>
          <cell r="K1272">
            <v>6000</v>
          </cell>
          <cell r="L1272">
            <v>180</v>
          </cell>
          <cell r="M1272" t="str">
            <v>No.82</v>
          </cell>
        </row>
        <row r="1273">
          <cell r="A1273" t="str">
            <v>모  르  터</v>
          </cell>
          <cell r="B1273" t="str">
            <v>1 : 3</v>
          </cell>
          <cell r="C1273" t="str">
            <v>M3</v>
          </cell>
          <cell r="D1273">
            <v>0.48</v>
          </cell>
          <cell r="E1273">
            <v>40000</v>
          </cell>
          <cell r="F1273">
            <v>19200</v>
          </cell>
          <cell r="G1273">
            <v>0</v>
          </cell>
          <cell r="H1273">
            <v>0</v>
          </cell>
          <cell r="I1273">
            <v>40000</v>
          </cell>
          <cell r="J1273">
            <v>19200</v>
          </cell>
          <cell r="K1273">
            <v>0</v>
          </cell>
          <cell r="L1273">
            <v>0</v>
          </cell>
          <cell r="M1273" t="str">
            <v>No.37</v>
          </cell>
        </row>
        <row r="1274">
          <cell r="A1274" t="str">
            <v>적벽돌쌓기</v>
          </cell>
          <cell r="B1274" t="str">
            <v>1.0B,표준형</v>
          </cell>
          <cell r="C1274" t="str">
            <v>M2</v>
          </cell>
          <cell r="D1274">
            <v>12.2</v>
          </cell>
          <cell r="E1274">
            <v>21900</v>
          </cell>
          <cell r="F1274">
            <v>267180</v>
          </cell>
          <cell r="G1274">
            <v>0</v>
          </cell>
          <cell r="H1274">
            <v>0</v>
          </cell>
          <cell r="I1274">
            <v>21900</v>
          </cell>
          <cell r="J1274">
            <v>267180</v>
          </cell>
          <cell r="K1274">
            <v>0</v>
          </cell>
          <cell r="L1274">
            <v>0</v>
          </cell>
          <cell r="M1274" t="str">
            <v>No.36</v>
          </cell>
        </row>
        <row r="1275">
          <cell r="A1275" t="str">
            <v>출입문설치</v>
          </cell>
          <cell r="B1275" t="str">
            <v>B=4.0M</v>
          </cell>
          <cell r="C1275" t="str">
            <v>개소</v>
          </cell>
          <cell r="D1275">
            <v>1</v>
          </cell>
          <cell r="E1275">
            <v>459600</v>
          </cell>
          <cell r="F1275">
            <v>459600</v>
          </cell>
          <cell r="G1275">
            <v>432200</v>
          </cell>
          <cell r="H1275">
            <v>432200</v>
          </cell>
          <cell r="I1275">
            <v>27400</v>
          </cell>
          <cell r="J1275">
            <v>27400</v>
          </cell>
          <cell r="K1275">
            <v>0</v>
          </cell>
          <cell r="L1275">
            <v>0</v>
          </cell>
        </row>
        <row r="1277">
          <cell r="A1277" t="str">
            <v>사. 기 타</v>
          </cell>
          <cell r="F1277">
            <v>523946</v>
          </cell>
          <cell r="H1277">
            <v>3004</v>
          </cell>
          <cell r="J1277">
            <v>472632</v>
          </cell>
          <cell r="L1277">
            <v>48310</v>
          </cell>
        </row>
        <row r="1278">
          <cell r="A1278" t="str">
            <v>모래부설 및 다짐(B.H 0.7M3,관로기초)</v>
          </cell>
          <cell r="B1278" t="str">
            <v>기계90%+인력10%</v>
          </cell>
          <cell r="C1278" t="str">
            <v>M3</v>
          </cell>
          <cell r="D1278">
            <v>3.02</v>
          </cell>
          <cell r="E1278">
            <v>2300</v>
          </cell>
          <cell r="F1278">
            <v>6946</v>
          </cell>
          <cell r="G1278">
            <v>200</v>
          </cell>
          <cell r="H1278">
            <v>604</v>
          </cell>
          <cell r="I1278">
            <v>1600</v>
          </cell>
          <cell r="J1278">
            <v>4832</v>
          </cell>
          <cell r="K1278">
            <v>500</v>
          </cell>
          <cell r="L1278">
            <v>1510</v>
          </cell>
          <cell r="M1278" t="str">
            <v>#.8</v>
          </cell>
        </row>
        <row r="1279">
          <cell r="A1279" t="str">
            <v>K.P메카니칼접합및부설(기계)</v>
          </cell>
          <cell r="B1279" t="str">
            <v>ø250M/M</v>
          </cell>
          <cell r="C1279" t="str">
            <v>개소</v>
          </cell>
          <cell r="D1279">
            <v>3</v>
          </cell>
          <cell r="E1279">
            <v>53200</v>
          </cell>
          <cell r="F1279">
            <v>159600</v>
          </cell>
          <cell r="G1279">
            <v>0</v>
          </cell>
          <cell r="H1279">
            <v>0</v>
          </cell>
          <cell r="I1279">
            <v>39200</v>
          </cell>
          <cell r="J1279">
            <v>117600</v>
          </cell>
          <cell r="K1279">
            <v>14000</v>
          </cell>
          <cell r="L1279">
            <v>42000</v>
          </cell>
          <cell r="M1279" t="str">
            <v>No.9</v>
          </cell>
        </row>
        <row r="1280">
          <cell r="A1280" t="str">
            <v>K.P메카니칼접합및부설(기계)</v>
          </cell>
          <cell r="B1280" t="str">
            <v>ø250M/M(이형관)</v>
          </cell>
          <cell r="C1280" t="str">
            <v>개소</v>
          </cell>
          <cell r="D1280">
            <v>1</v>
          </cell>
          <cell r="E1280">
            <v>17700</v>
          </cell>
          <cell r="F1280">
            <v>17700</v>
          </cell>
          <cell r="G1280">
            <v>0</v>
          </cell>
          <cell r="H1280">
            <v>0</v>
          </cell>
          <cell r="I1280">
            <v>12900</v>
          </cell>
          <cell r="J1280">
            <v>12900</v>
          </cell>
          <cell r="K1280">
            <v>4800</v>
          </cell>
          <cell r="L1280">
            <v>4800</v>
          </cell>
          <cell r="M1280" t="str">
            <v>No.13</v>
          </cell>
        </row>
        <row r="1281">
          <cell r="A1281" t="str">
            <v>플랜지관 접합및부설</v>
          </cell>
          <cell r="B1281" t="str">
            <v>ø250M/M(이형관)</v>
          </cell>
          <cell r="C1281" t="str">
            <v>개소</v>
          </cell>
          <cell r="D1281">
            <v>1</v>
          </cell>
          <cell r="E1281">
            <v>53700</v>
          </cell>
          <cell r="F1281">
            <v>53700</v>
          </cell>
          <cell r="G1281">
            <v>1400</v>
          </cell>
          <cell r="H1281">
            <v>1400</v>
          </cell>
          <cell r="I1281">
            <v>52300</v>
          </cell>
          <cell r="J1281">
            <v>52300</v>
          </cell>
          <cell r="K1281">
            <v>0</v>
          </cell>
          <cell r="L1281">
            <v>0</v>
          </cell>
          <cell r="M1281" t="str">
            <v>No.88</v>
          </cell>
        </row>
        <row r="1282">
          <cell r="A1282" t="str">
            <v>P.V.C관 접합(슬리브접합)</v>
          </cell>
          <cell r="B1282" t="str">
            <v>D25M/M</v>
          </cell>
          <cell r="C1282" t="str">
            <v>개소</v>
          </cell>
          <cell r="D1282">
            <v>50</v>
          </cell>
          <cell r="E1282">
            <v>5720</v>
          </cell>
          <cell r="F1282">
            <v>286000</v>
          </cell>
          <cell r="G1282">
            <v>20</v>
          </cell>
          <cell r="H1282">
            <v>1000</v>
          </cell>
          <cell r="I1282">
            <v>5700</v>
          </cell>
          <cell r="J1282">
            <v>285000</v>
          </cell>
          <cell r="K1282">
            <v>0</v>
          </cell>
          <cell r="L1282">
            <v>0</v>
          </cell>
          <cell r="M1282" t="str">
            <v>No.89</v>
          </cell>
        </row>
        <row r="1284">
          <cell r="A1284" t="str">
            <v>4. 운 반 공</v>
          </cell>
          <cell r="F1284">
            <v>434871</v>
          </cell>
          <cell r="H1284">
            <v>46200</v>
          </cell>
          <cell r="J1284">
            <v>50400</v>
          </cell>
          <cell r="L1284">
            <v>338271</v>
          </cell>
        </row>
        <row r="1285">
          <cell r="A1285" t="str">
            <v>철근운반</v>
          </cell>
          <cell r="C1285" t="str">
            <v>TON</v>
          </cell>
          <cell r="D1285">
            <v>21.919</v>
          </cell>
          <cell r="E1285">
            <v>9000</v>
          </cell>
          <cell r="F1285">
            <v>197271</v>
          </cell>
          <cell r="G1285">
            <v>0</v>
          </cell>
          <cell r="H1285">
            <v>0</v>
          </cell>
          <cell r="I1285">
            <v>0</v>
          </cell>
          <cell r="J1285">
            <v>0</v>
          </cell>
          <cell r="K1285">
            <v>9000</v>
          </cell>
          <cell r="L1285">
            <v>197271</v>
          </cell>
          <cell r="M1285" t="str">
            <v>#.15</v>
          </cell>
        </row>
        <row r="1286">
          <cell r="A1286" t="str">
            <v>시멘트운반(40kg/대)</v>
          </cell>
          <cell r="C1286" t="str">
            <v>대</v>
          </cell>
          <cell r="D1286">
            <v>183</v>
          </cell>
          <cell r="E1286">
            <v>400</v>
          </cell>
          <cell r="F1286">
            <v>73200</v>
          </cell>
          <cell r="G1286">
            <v>0</v>
          </cell>
          <cell r="H1286">
            <v>0</v>
          </cell>
          <cell r="I1286">
            <v>0</v>
          </cell>
          <cell r="J1286">
            <v>0</v>
          </cell>
          <cell r="K1286">
            <v>400</v>
          </cell>
          <cell r="L1286">
            <v>73200</v>
          </cell>
          <cell r="M1286" t="str">
            <v>#.19</v>
          </cell>
        </row>
        <row r="1287">
          <cell r="A1287" t="str">
            <v>주철관 운반</v>
          </cell>
          <cell r="B1287" t="str">
            <v>Φ250M/M</v>
          </cell>
          <cell r="C1287" t="str">
            <v>본</v>
          </cell>
          <cell r="D1287">
            <v>3</v>
          </cell>
          <cell r="E1287">
            <v>2700</v>
          </cell>
          <cell r="F1287">
            <v>8100</v>
          </cell>
          <cell r="G1287">
            <v>0</v>
          </cell>
          <cell r="H1287">
            <v>0</v>
          </cell>
          <cell r="I1287">
            <v>0</v>
          </cell>
          <cell r="J1287">
            <v>0</v>
          </cell>
          <cell r="K1287">
            <v>2700</v>
          </cell>
          <cell r="L1287">
            <v>8100</v>
          </cell>
          <cell r="M1287" t="str">
            <v>#.16</v>
          </cell>
        </row>
        <row r="1288">
          <cell r="A1288" t="str">
            <v>주철관 운반</v>
          </cell>
          <cell r="B1288" t="str">
            <v>이형관</v>
          </cell>
          <cell r="C1288" t="str">
            <v>KG</v>
          </cell>
          <cell r="D1288">
            <v>30</v>
          </cell>
          <cell r="E1288">
            <v>100</v>
          </cell>
          <cell r="F1288">
            <v>3000</v>
          </cell>
          <cell r="G1288">
            <v>0</v>
          </cell>
          <cell r="H1288">
            <v>0</v>
          </cell>
          <cell r="I1288">
            <v>0</v>
          </cell>
          <cell r="J1288">
            <v>0</v>
          </cell>
          <cell r="K1288">
            <v>100</v>
          </cell>
          <cell r="L1288">
            <v>3000</v>
          </cell>
          <cell r="M1288" t="str">
            <v>#.17</v>
          </cell>
        </row>
        <row r="1289">
          <cell r="A1289" t="str">
            <v>보조기층운반</v>
          </cell>
          <cell r="C1289" t="str">
            <v>M3</v>
          </cell>
          <cell r="D1289">
            <v>21</v>
          </cell>
          <cell r="E1289">
            <v>7300</v>
          </cell>
          <cell r="F1289">
            <v>153300</v>
          </cell>
          <cell r="G1289">
            <v>2200</v>
          </cell>
          <cell r="H1289">
            <v>46200</v>
          </cell>
          <cell r="I1289">
            <v>2400</v>
          </cell>
          <cell r="J1289">
            <v>50400</v>
          </cell>
          <cell r="K1289">
            <v>2700</v>
          </cell>
          <cell r="L1289">
            <v>56700</v>
          </cell>
          <cell r="M1289" t="str">
            <v>#.18</v>
          </cell>
        </row>
        <row r="1301">
          <cell r="A1301" t="str">
            <v>⊙서호 중계펌프장 사급자재비(토목)</v>
          </cell>
          <cell r="C1301" t="str">
            <v>식</v>
          </cell>
          <cell r="D1301">
            <v>1</v>
          </cell>
          <cell r="F1301">
            <v>970890</v>
          </cell>
          <cell r="H1301">
            <v>970890</v>
          </cell>
          <cell r="J1301">
            <v>0</v>
          </cell>
          <cell r="L1301">
            <v>0</v>
          </cell>
        </row>
        <row r="1303">
          <cell r="A1303" t="str">
            <v>모  래</v>
          </cell>
          <cell r="C1303" t="str">
            <v>M3</v>
          </cell>
          <cell r="D1303">
            <v>22</v>
          </cell>
          <cell r="E1303">
            <v>17000</v>
          </cell>
          <cell r="F1303">
            <v>374000</v>
          </cell>
          <cell r="G1303">
            <v>17000</v>
          </cell>
          <cell r="H1303">
            <v>374000</v>
          </cell>
          <cell r="I1303">
            <v>0</v>
          </cell>
          <cell r="J1303">
            <v>0</v>
          </cell>
          <cell r="K1303">
            <v>0</v>
          </cell>
          <cell r="L1303">
            <v>0</v>
          </cell>
        </row>
        <row r="1304">
          <cell r="A1304" t="str">
            <v>적벽돌</v>
          </cell>
          <cell r="B1304" t="str">
            <v>190*90*57</v>
          </cell>
          <cell r="C1304" t="str">
            <v>매</v>
          </cell>
          <cell r="D1304">
            <v>1612</v>
          </cell>
          <cell r="E1304">
            <v>200</v>
          </cell>
          <cell r="F1304">
            <v>322400</v>
          </cell>
          <cell r="G1304">
            <v>200</v>
          </cell>
          <cell r="H1304">
            <v>322400</v>
          </cell>
          <cell r="I1304">
            <v>0</v>
          </cell>
          <cell r="J1304">
            <v>0</v>
          </cell>
          <cell r="K1304">
            <v>0</v>
          </cell>
          <cell r="L1304">
            <v>0</v>
          </cell>
        </row>
        <row r="1305">
          <cell r="A1305" t="str">
            <v>보조기층제</v>
          </cell>
          <cell r="C1305" t="str">
            <v>M3</v>
          </cell>
          <cell r="D1305">
            <v>21</v>
          </cell>
          <cell r="E1305">
            <v>6300</v>
          </cell>
          <cell r="F1305">
            <v>132300</v>
          </cell>
          <cell r="G1305">
            <v>6300</v>
          </cell>
          <cell r="H1305">
            <v>132300</v>
          </cell>
          <cell r="I1305">
            <v>0</v>
          </cell>
          <cell r="J1305">
            <v>0</v>
          </cell>
          <cell r="K1305">
            <v>0</v>
          </cell>
          <cell r="L1305">
            <v>0</v>
          </cell>
        </row>
        <row r="1306">
          <cell r="A1306" t="str">
            <v>주철관 이형관</v>
          </cell>
          <cell r="B1306" t="str">
            <v>D300M/M이상 D600M/M이하</v>
          </cell>
          <cell r="C1306" t="str">
            <v>KG</v>
          </cell>
          <cell r="D1306">
            <v>30</v>
          </cell>
          <cell r="E1306">
            <v>2500</v>
          </cell>
          <cell r="F1306">
            <v>75000</v>
          </cell>
          <cell r="G1306">
            <v>2500</v>
          </cell>
          <cell r="H1306">
            <v>75000</v>
          </cell>
          <cell r="I1306">
            <v>0</v>
          </cell>
          <cell r="J1306">
            <v>0</v>
          </cell>
          <cell r="K1306">
            <v>0</v>
          </cell>
          <cell r="L1306">
            <v>0</v>
          </cell>
        </row>
        <row r="1307">
          <cell r="A1307" t="str">
            <v>주철관 접합부품(K.P메카니칼접합)</v>
          </cell>
          <cell r="B1307" t="str">
            <v>D=250MM</v>
          </cell>
          <cell r="C1307" t="str">
            <v>SET</v>
          </cell>
          <cell r="D1307">
            <v>4</v>
          </cell>
          <cell r="E1307">
            <v>16000</v>
          </cell>
          <cell r="F1307">
            <v>64000</v>
          </cell>
          <cell r="G1307">
            <v>16000</v>
          </cell>
          <cell r="H1307">
            <v>64000</v>
          </cell>
          <cell r="I1307">
            <v>0</v>
          </cell>
          <cell r="J1307">
            <v>0</v>
          </cell>
          <cell r="K1307">
            <v>0</v>
          </cell>
          <cell r="L1307">
            <v>0</v>
          </cell>
        </row>
        <row r="1308">
          <cell r="A1308" t="str">
            <v>주철관 접합부품(플랜지접합)</v>
          </cell>
          <cell r="B1308" t="str">
            <v>D=250MM</v>
          </cell>
          <cell r="C1308" t="str">
            <v>SET</v>
          </cell>
          <cell r="D1308">
            <v>1</v>
          </cell>
          <cell r="E1308">
            <v>3190</v>
          </cell>
          <cell r="F1308">
            <v>3190</v>
          </cell>
          <cell r="G1308">
            <v>3190</v>
          </cell>
          <cell r="H1308">
            <v>3190</v>
          </cell>
          <cell r="I1308">
            <v>0</v>
          </cell>
          <cell r="J1308">
            <v>0</v>
          </cell>
          <cell r="K1308">
            <v>0</v>
          </cell>
          <cell r="L1308">
            <v>0</v>
          </cell>
        </row>
        <row r="1323">
          <cell r="A1323" t="str">
            <v>Ⅱ.법환 중계펌프장(토목)</v>
          </cell>
          <cell r="C1323" t="str">
            <v>식</v>
          </cell>
          <cell r="D1323">
            <v>1</v>
          </cell>
          <cell r="F1323">
            <v>57491452</v>
          </cell>
          <cell r="H1323">
            <v>14925113</v>
          </cell>
          <cell r="J1323">
            <v>38212150</v>
          </cell>
          <cell r="L1323">
            <v>4354189</v>
          </cell>
        </row>
        <row r="1325">
          <cell r="A1325" t="str">
            <v>1. 토    공</v>
          </cell>
          <cell r="F1325">
            <v>12721477</v>
          </cell>
          <cell r="H1325">
            <v>2203940</v>
          </cell>
          <cell r="J1325">
            <v>6933379</v>
          </cell>
          <cell r="L1325">
            <v>3584158</v>
          </cell>
        </row>
        <row r="1326">
          <cell r="A1326" t="str">
            <v>터파기:토사(육상),기계80+인력20</v>
          </cell>
          <cell r="B1326" t="str">
            <v>B.H 0.7㎥</v>
          </cell>
          <cell r="C1326" t="str">
            <v>M3</v>
          </cell>
          <cell r="D1326">
            <v>456.02</v>
          </cell>
          <cell r="E1326">
            <v>2000</v>
          </cell>
          <cell r="F1326">
            <v>912040</v>
          </cell>
          <cell r="G1326">
            <v>100</v>
          </cell>
          <cell r="H1326">
            <v>45602</v>
          </cell>
          <cell r="I1326">
            <v>1600</v>
          </cell>
          <cell r="J1326">
            <v>729632</v>
          </cell>
          <cell r="K1326">
            <v>300</v>
          </cell>
          <cell r="L1326">
            <v>136806</v>
          </cell>
          <cell r="M1326" t="str">
            <v>#.2</v>
          </cell>
        </row>
        <row r="1327">
          <cell r="A1327" t="str">
            <v>터파기(인력)</v>
          </cell>
          <cell r="B1327" t="str">
            <v>토사,0-1m</v>
          </cell>
          <cell r="C1327" t="str">
            <v>M3</v>
          </cell>
          <cell r="D1327">
            <v>156.94</v>
          </cell>
          <cell r="E1327">
            <v>8800</v>
          </cell>
          <cell r="F1327">
            <v>1381072</v>
          </cell>
          <cell r="G1327">
            <v>0</v>
          </cell>
          <cell r="H1327">
            <v>0</v>
          </cell>
          <cell r="I1327">
            <v>8800</v>
          </cell>
          <cell r="J1327">
            <v>1381072</v>
          </cell>
          <cell r="K1327">
            <v>0</v>
          </cell>
          <cell r="L1327">
            <v>0</v>
          </cell>
          <cell r="M1327" t="str">
            <v>No.54</v>
          </cell>
        </row>
        <row r="1328">
          <cell r="A1328" t="str">
            <v>기계터파기(연암)</v>
          </cell>
          <cell r="B1328" t="str">
            <v>B.H0.7+브레이커</v>
          </cell>
          <cell r="C1328" t="str">
            <v>M3</v>
          </cell>
          <cell r="D1328">
            <v>254.4</v>
          </cell>
          <cell r="E1328">
            <v>18400</v>
          </cell>
          <cell r="F1328">
            <v>4680960</v>
          </cell>
          <cell r="G1328">
            <v>2800</v>
          </cell>
          <cell r="H1328">
            <v>712320</v>
          </cell>
          <cell r="I1328">
            <v>7300</v>
          </cell>
          <cell r="J1328">
            <v>1857120</v>
          </cell>
          <cell r="K1328">
            <v>8300</v>
          </cell>
          <cell r="L1328">
            <v>2111520</v>
          </cell>
          <cell r="M1328" t="str">
            <v>#.3</v>
          </cell>
        </row>
        <row r="1329">
          <cell r="A1329" t="str">
            <v>되메우기 및 다짐</v>
          </cell>
          <cell r="B1329" t="str">
            <v>B.H 0.7+플래이트 콤펙터</v>
          </cell>
          <cell r="C1329" t="str">
            <v>M3</v>
          </cell>
          <cell r="D1329">
            <v>409.76</v>
          </cell>
          <cell r="E1329">
            <v>3500</v>
          </cell>
          <cell r="F1329">
            <v>1434160</v>
          </cell>
          <cell r="G1329">
            <v>400</v>
          </cell>
          <cell r="H1329">
            <v>163904</v>
          </cell>
          <cell r="I1329">
            <v>2600</v>
          </cell>
          <cell r="J1329">
            <v>1065376</v>
          </cell>
          <cell r="K1329">
            <v>500</v>
          </cell>
          <cell r="L1329">
            <v>204880</v>
          </cell>
          <cell r="M1329" t="str">
            <v>#.4</v>
          </cell>
        </row>
        <row r="1330">
          <cell r="A1330" t="str">
            <v>되메우기</v>
          </cell>
          <cell r="B1330" t="str">
            <v>인력</v>
          </cell>
          <cell r="C1330" t="str">
            <v>M3</v>
          </cell>
          <cell r="D1330">
            <v>117.19</v>
          </cell>
          <cell r="E1330">
            <v>3400</v>
          </cell>
          <cell r="F1330">
            <v>398446</v>
          </cell>
          <cell r="G1330">
            <v>0</v>
          </cell>
          <cell r="H1330">
            <v>0</v>
          </cell>
          <cell r="I1330">
            <v>3400</v>
          </cell>
          <cell r="J1330">
            <v>398446</v>
          </cell>
          <cell r="K1330">
            <v>0</v>
          </cell>
          <cell r="L1330">
            <v>0</v>
          </cell>
          <cell r="M1330" t="str">
            <v>No.72</v>
          </cell>
        </row>
        <row r="1331">
          <cell r="A1331" t="str">
            <v>사토운반:토사</v>
          </cell>
          <cell r="B1331" t="str">
            <v>B.H0.7 + D.T15</v>
          </cell>
          <cell r="C1331" t="str">
            <v>M3</v>
          </cell>
          <cell r="D1331">
            <v>86.01</v>
          </cell>
          <cell r="E1331">
            <v>2500</v>
          </cell>
          <cell r="F1331">
            <v>215025</v>
          </cell>
          <cell r="G1331">
            <v>900</v>
          </cell>
          <cell r="H1331">
            <v>77409</v>
          </cell>
          <cell r="I1331">
            <v>700</v>
          </cell>
          <cell r="J1331">
            <v>60207</v>
          </cell>
          <cell r="K1331">
            <v>900</v>
          </cell>
          <cell r="L1331">
            <v>77409</v>
          </cell>
          <cell r="M1331" t="str">
            <v>#.26</v>
          </cell>
        </row>
        <row r="1332">
          <cell r="A1332" t="str">
            <v>사토운반:연암</v>
          </cell>
          <cell r="B1332" t="str">
            <v>B.H0.7 + D.T15</v>
          </cell>
          <cell r="C1332" t="str">
            <v>M3</v>
          </cell>
          <cell r="D1332">
            <v>254.4</v>
          </cell>
          <cell r="E1332">
            <v>12000</v>
          </cell>
          <cell r="F1332">
            <v>3052800</v>
          </cell>
          <cell r="G1332">
            <v>4500</v>
          </cell>
          <cell r="H1332">
            <v>1144800</v>
          </cell>
          <cell r="I1332">
            <v>3500</v>
          </cell>
          <cell r="J1332">
            <v>890400</v>
          </cell>
          <cell r="K1332">
            <v>4000</v>
          </cell>
          <cell r="L1332">
            <v>1017600</v>
          </cell>
          <cell r="M1332" t="str">
            <v>#.7</v>
          </cell>
        </row>
        <row r="1333">
          <cell r="A1333" t="str">
            <v>바닥면 고르기</v>
          </cell>
          <cell r="B1333" t="str">
            <v>연암</v>
          </cell>
          <cell r="C1333" t="str">
            <v>M2</v>
          </cell>
          <cell r="D1333">
            <v>119.81</v>
          </cell>
          <cell r="E1333">
            <v>5400</v>
          </cell>
          <cell r="F1333">
            <v>646974</v>
          </cell>
          <cell r="G1333">
            <v>500</v>
          </cell>
          <cell r="H1333">
            <v>59905</v>
          </cell>
          <cell r="I1333">
            <v>4600</v>
          </cell>
          <cell r="J1333">
            <v>551126</v>
          </cell>
          <cell r="K1333">
            <v>300</v>
          </cell>
          <cell r="L1333">
            <v>35943</v>
          </cell>
          <cell r="M1333" t="str">
            <v>No.2</v>
          </cell>
        </row>
        <row r="1335">
          <cell r="A1335" t="str">
            <v>2. 구조물공</v>
          </cell>
          <cell r="F1335">
            <v>29521874</v>
          </cell>
          <cell r="H1335">
            <v>5690651</v>
          </cell>
          <cell r="J1335">
            <v>23475502</v>
          </cell>
          <cell r="L1335">
            <v>355721</v>
          </cell>
        </row>
        <row r="1336">
          <cell r="A1336" t="str">
            <v>레미콘타설</v>
          </cell>
          <cell r="B1336" t="str">
            <v>무근구조물</v>
          </cell>
          <cell r="C1336" t="str">
            <v>M3</v>
          </cell>
          <cell r="D1336">
            <v>14.22</v>
          </cell>
          <cell r="E1336">
            <v>16000</v>
          </cell>
          <cell r="F1336">
            <v>227520</v>
          </cell>
          <cell r="G1336">
            <v>0</v>
          </cell>
          <cell r="H1336">
            <v>0</v>
          </cell>
          <cell r="I1336">
            <v>16000</v>
          </cell>
          <cell r="J1336">
            <v>227520</v>
          </cell>
          <cell r="K1336">
            <v>0</v>
          </cell>
          <cell r="L1336">
            <v>0</v>
          </cell>
          <cell r="M1336" t="str">
            <v>No.10</v>
          </cell>
        </row>
        <row r="1337">
          <cell r="A1337" t="str">
            <v>레미콘타설</v>
          </cell>
          <cell r="B1337" t="str">
            <v>철근구조물</v>
          </cell>
          <cell r="C1337" t="str">
            <v>M3</v>
          </cell>
          <cell r="D1337">
            <v>120.22</v>
          </cell>
          <cell r="E1337">
            <v>21700</v>
          </cell>
          <cell r="F1337">
            <v>2608774</v>
          </cell>
          <cell r="G1337">
            <v>400</v>
          </cell>
          <cell r="H1337">
            <v>48088</v>
          </cell>
          <cell r="I1337">
            <v>21000</v>
          </cell>
          <cell r="J1337">
            <v>2524620</v>
          </cell>
          <cell r="K1337">
            <v>300</v>
          </cell>
          <cell r="L1337">
            <v>36066</v>
          </cell>
          <cell r="M1337" t="str">
            <v>No.14</v>
          </cell>
        </row>
        <row r="1338">
          <cell r="A1338" t="str">
            <v>합판거푸집</v>
          </cell>
          <cell r="B1338" t="str">
            <v>0-7m:6회</v>
          </cell>
          <cell r="C1338" t="str">
            <v>M2</v>
          </cell>
          <cell r="D1338">
            <v>139.35</v>
          </cell>
          <cell r="E1338">
            <v>12000</v>
          </cell>
          <cell r="F1338">
            <v>1672200</v>
          </cell>
          <cell r="G1338">
            <v>4000</v>
          </cell>
          <cell r="H1338">
            <v>557400</v>
          </cell>
          <cell r="I1338">
            <v>8000</v>
          </cell>
          <cell r="J1338">
            <v>1114800</v>
          </cell>
          <cell r="K1338">
            <v>0</v>
          </cell>
          <cell r="L1338">
            <v>0</v>
          </cell>
          <cell r="M1338" t="str">
            <v>No.11</v>
          </cell>
        </row>
        <row r="1339">
          <cell r="A1339" t="str">
            <v>합판거푸집</v>
          </cell>
          <cell r="B1339" t="str">
            <v>0-7m:3회</v>
          </cell>
          <cell r="C1339" t="str">
            <v>M2</v>
          </cell>
          <cell r="D1339">
            <v>144.55000000000001</v>
          </cell>
          <cell r="E1339">
            <v>17100</v>
          </cell>
          <cell r="F1339">
            <v>2471805</v>
          </cell>
          <cell r="G1339">
            <v>5300</v>
          </cell>
          <cell r="H1339">
            <v>766115</v>
          </cell>
          <cell r="I1339">
            <v>11800</v>
          </cell>
          <cell r="J1339">
            <v>1705690</v>
          </cell>
          <cell r="K1339">
            <v>0</v>
          </cell>
          <cell r="L1339">
            <v>0</v>
          </cell>
          <cell r="M1339" t="str">
            <v>No.15</v>
          </cell>
        </row>
        <row r="1340">
          <cell r="A1340" t="str">
            <v>폼타이 합판거푸집</v>
          </cell>
          <cell r="B1340" t="str">
            <v>0-7m:T=400:3회</v>
          </cell>
          <cell r="C1340" t="str">
            <v>M2</v>
          </cell>
          <cell r="D1340">
            <v>179.73</v>
          </cell>
          <cell r="E1340">
            <v>18500</v>
          </cell>
          <cell r="F1340">
            <v>3325005</v>
          </cell>
          <cell r="G1340">
            <v>6600</v>
          </cell>
          <cell r="H1340">
            <v>1186218</v>
          </cell>
          <cell r="I1340">
            <v>11900</v>
          </cell>
          <cell r="J1340">
            <v>2138787</v>
          </cell>
          <cell r="K1340">
            <v>0</v>
          </cell>
          <cell r="L1340">
            <v>0</v>
          </cell>
          <cell r="M1340" t="str">
            <v>No.73</v>
          </cell>
        </row>
        <row r="1341">
          <cell r="A1341" t="str">
            <v>폼타이 합판거푸집</v>
          </cell>
          <cell r="B1341" t="str">
            <v>0-7m:T=300:3회</v>
          </cell>
          <cell r="C1341" t="str">
            <v>M2</v>
          </cell>
          <cell r="D1341">
            <v>32.75</v>
          </cell>
          <cell r="E1341">
            <v>18600</v>
          </cell>
          <cell r="F1341">
            <v>609150</v>
          </cell>
          <cell r="G1341">
            <v>6600</v>
          </cell>
          <cell r="H1341">
            <v>216150</v>
          </cell>
          <cell r="I1341">
            <v>12000</v>
          </cell>
          <cell r="J1341">
            <v>393000</v>
          </cell>
          <cell r="K1341">
            <v>0</v>
          </cell>
          <cell r="L1341">
            <v>0</v>
          </cell>
          <cell r="M1341" t="str">
            <v>No.74</v>
          </cell>
        </row>
        <row r="1342">
          <cell r="A1342" t="str">
            <v>강관동바리(3개월)</v>
          </cell>
          <cell r="B1342" t="str">
            <v>H=0-4.2M</v>
          </cell>
          <cell r="C1342" t="str">
            <v>공M3</v>
          </cell>
          <cell r="D1342">
            <v>164.68</v>
          </cell>
          <cell r="E1342">
            <v>6300</v>
          </cell>
          <cell r="F1342">
            <v>1037484</v>
          </cell>
          <cell r="G1342">
            <v>200</v>
          </cell>
          <cell r="H1342">
            <v>32936</v>
          </cell>
          <cell r="I1342">
            <v>6100</v>
          </cell>
          <cell r="J1342">
            <v>1004548</v>
          </cell>
          <cell r="K1342">
            <v>0</v>
          </cell>
          <cell r="L1342">
            <v>0</v>
          </cell>
          <cell r="M1342" t="str">
            <v>No.21</v>
          </cell>
        </row>
        <row r="1343">
          <cell r="A1343" t="str">
            <v>강관비계</v>
          </cell>
          <cell r="B1343" t="str">
            <v>3개월</v>
          </cell>
          <cell r="C1343" t="str">
            <v>M2</v>
          </cell>
          <cell r="D1343">
            <v>140.19999999999999</v>
          </cell>
          <cell r="E1343">
            <v>9200</v>
          </cell>
          <cell r="F1343">
            <v>1289840</v>
          </cell>
          <cell r="G1343">
            <v>2300</v>
          </cell>
          <cell r="H1343">
            <v>322460</v>
          </cell>
          <cell r="I1343">
            <v>6600</v>
          </cell>
          <cell r="J1343">
            <v>925320</v>
          </cell>
          <cell r="K1343">
            <v>300</v>
          </cell>
          <cell r="L1343">
            <v>42060</v>
          </cell>
          <cell r="M1343" t="str">
            <v>No.33</v>
          </cell>
        </row>
        <row r="1344">
          <cell r="A1344" t="str">
            <v>시공이음 설치</v>
          </cell>
          <cell r="B1344" t="str">
            <v>PVC,B=150X5mm</v>
          </cell>
          <cell r="C1344" t="str">
            <v>M</v>
          </cell>
          <cell r="D1344">
            <v>40.9</v>
          </cell>
          <cell r="E1344">
            <v>13700</v>
          </cell>
          <cell r="F1344">
            <v>560330</v>
          </cell>
          <cell r="G1344">
            <v>2400</v>
          </cell>
          <cell r="H1344">
            <v>98160</v>
          </cell>
          <cell r="I1344">
            <v>11300</v>
          </cell>
          <cell r="J1344">
            <v>462170</v>
          </cell>
          <cell r="K1344">
            <v>0</v>
          </cell>
          <cell r="L1344">
            <v>0</v>
          </cell>
          <cell r="M1344" t="str">
            <v>No.17</v>
          </cell>
        </row>
        <row r="1345">
          <cell r="A1345" t="str">
            <v>시공이음면정리(치핑)</v>
          </cell>
          <cell r="B1345" t="str">
            <v>인력</v>
          </cell>
          <cell r="C1345" t="str">
            <v>M2</v>
          </cell>
          <cell r="D1345">
            <v>53.93</v>
          </cell>
          <cell r="E1345">
            <v>19000</v>
          </cell>
          <cell r="F1345">
            <v>1024670</v>
          </cell>
          <cell r="G1345">
            <v>500</v>
          </cell>
          <cell r="H1345">
            <v>26965</v>
          </cell>
          <cell r="I1345">
            <v>18500</v>
          </cell>
          <cell r="J1345">
            <v>997705</v>
          </cell>
          <cell r="K1345">
            <v>0</v>
          </cell>
          <cell r="L1345">
            <v>0</v>
          </cell>
          <cell r="M1345" t="str">
            <v>No.22</v>
          </cell>
        </row>
        <row r="1346">
          <cell r="A1346" t="str">
            <v>스페이서(T=110MM)</v>
          </cell>
          <cell r="C1346" t="str">
            <v>EA</v>
          </cell>
          <cell r="D1346">
            <v>399</v>
          </cell>
          <cell r="E1346">
            <v>90</v>
          </cell>
          <cell r="F1346">
            <v>35910</v>
          </cell>
          <cell r="G1346">
            <v>90</v>
          </cell>
          <cell r="H1346">
            <v>35910</v>
          </cell>
          <cell r="I1346">
            <v>0</v>
          </cell>
          <cell r="J1346">
            <v>0</v>
          </cell>
          <cell r="K1346">
            <v>0</v>
          </cell>
          <cell r="L1346">
            <v>0</v>
          </cell>
        </row>
        <row r="1347">
          <cell r="A1347" t="str">
            <v>스페이서(T=80MM)</v>
          </cell>
          <cell r="C1347" t="str">
            <v>EA</v>
          </cell>
          <cell r="D1347">
            <v>977</v>
          </cell>
          <cell r="E1347">
            <v>60</v>
          </cell>
          <cell r="F1347">
            <v>58620</v>
          </cell>
          <cell r="G1347">
            <v>60</v>
          </cell>
          <cell r="H1347">
            <v>58620</v>
          </cell>
          <cell r="I1347">
            <v>0</v>
          </cell>
          <cell r="J1347">
            <v>0</v>
          </cell>
          <cell r="K1347">
            <v>0</v>
          </cell>
          <cell r="L1347">
            <v>0</v>
          </cell>
        </row>
        <row r="1348">
          <cell r="A1348" t="str">
            <v>폼타이거푸집 구멍체움</v>
          </cell>
          <cell r="C1348" t="str">
            <v>EA</v>
          </cell>
          <cell r="D1348">
            <v>228</v>
          </cell>
          <cell r="E1348">
            <v>250</v>
          </cell>
          <cell r="F1348">
            <v>57000</v>
          </cell>
          <cell r="G1348">
            <v>0</v>
          </cell>
          <cell r="H1348">
            <v>0</v>
          </cell>
          <cell r="I1348">
            <v>250</v>
          </cell>
          <cell r="J1348">
            <v>57000</v>
          </cell>
          <cell r="K1348">
            <v>0</v>
          </cell>
          <cell r="L1348">
            <v>0</v>
          </cell>
          <cell r="M1348" t="str">
            <v>No.76</v>
          </cell>
        </row>
        <row r="1349">
          <cell r="A1349" t="str">
            <v>에폭시방수</v>
          </cell>
          <cell r="B1349" t="str">
            <v>수용성에폭시3회</v>
          </cell>
          <cell r="C1349" t="str">
            <v>M2</v>
          </cell>
          <cell r="D1349">
            <v>135.04</v>
          </cell>
          <cell r="E1349">
            <v>19600</v>
          </cell>
          <cell r="F1349">
            <v>2646784</v>
          </cell>
          <cell r="G1349">
            <v>10300</v>
          </cell>
          <cell r="H1349">
            <v>1390912</v>
          </cell>
          <cell r="I1349">
            <v>9300</v>
          </cell>
          <cell r="J1349">
            <v>1255872</v>
          </cell>
          <cell r="K1349">
            <v>0</v>
          </cell>
          <cell r="L1349">
            <v>0</v>
          </cell>
          <cell r="M1349" t="str">
            <v>No.77</v>
          </cell>
        </row>
        <row r="1350">
          <cell r="A1350" t="str">
            <v>S.T.S Plate C.설치(TYPE-D)</v>
          </cell>
          <cell r="B1350" t="str">
            <v>1200X1000</v>
          </cell>
          <cell r="C1350" t="str">
            <v>EA</v>
          </cell>
          <cell r="D1350">
            <v>3</v>
          </cell>
          <cell r="E1350">
            <v>249900</v>
          </cell>
          <cell r="F1350">
            <v>749700</v>
          </cell>
          <cell r="G1350">
            <v>150000</v>
          </cell>
          <cell r="H1350">
            <v>450000</v>
          </cell>
          <cell r="I1350">
            <v>86700</v>
          </cell>
          <cell r="J1350">
            <v>260100</v>
          </cell>
          <cell r="K1350">
            <v>13200</v>
          </cell>
          <cell r="L1350">
            <v>39600</v>
          </cell>
          <cell r="M1350" t="str">
            <v>No.78</v>
          </cell>
        </row>
        <row r="1351">
          <cell r="A1351" t="str">
            <v>S.T.S Plate C.설치(TYPE-A)</v>
          </cell>
          <cell r="B1351" t="str">
            <v>800X800</v>
          </cell>
          <cell r="C1351" t="str">
            <v>EA</v>
          </cell>
          <cell r="D1351">
            <v>2</v>
          </cell>
          <cell r="E1351">
            <v>196100</v>
          </cell>
          <cell r="F1351">
            <v>392200</v>
          </cell>
          <cell r="G1351">
            <v>100000</v>
          </cell>
          <cell r="H1351">
            <v>200000</v>
          </cell>
          <cell r="I1351">
            <v>85300</v>
          </cell>
          <cell r="J1351">
            <v>170600</v>
          </cell>
          <cell r="K1351">
            <v>10800</v>
          </cell>
          <cell r="L1351">
            <v>21600</v>
          </cell>
          <cell r="M1351" t="str">
            <v>No.79</v>
          </cell>
        </row>
        <row r="1352">
          <cell r="A1352" t="str">
            <v>S.T.S Plate C.설치(TYPE-A)</v>
          </cell>
          <cell r="B1352" t="str">
            <v>650X800</v>
          </cell>
          <cell r="C1352" t="str">
            <v>EA</v>
          </cell>
          <cell r="D1352">
            <v>1</v>
          </cell>
          <cell r="E1352">
            <v>181100</v>
          </cell>
          <cell r="F1352">
            <v>181100</v>
          </cell>
          <cell r="G1352">
            <v>95600</v>
          </cell>
          <cell r="H1352">
            <v>95600</v>
          </cell>
          <cell r="I1352">
            <v>76400</v>
          </cell>
          <cell r="J1352">
            <v>76400</v>
          </cell>
          <cell r="K1352">
            <v>9100</v>
          </cell>
          <cell r="L1352">
            <v>9100</v>
          </cell>
          <cell r="M1352" t="str">
            <v>No.90</v>
          </cell>
        </row>
        <row r="1353">
          <cell r="A1353" t="str">
            <v>흙 채 움</v>
          </cell>
          <cell r="C1353" t="str">
            <v>M3</v>
          </cell>
          <cell r="D1353">
            <v>7.12</v>
          </cell>
          <cell r="E1353">
            <v>1200</v>
          </cell>
          <cell r="F1353">
            <v>8544</v>
          </cell>
          <cell r="G1353">
            <v>200</v>
          </cell>
          <cell r="H1353">
            <v>1424</v>
          </cell>
          <cell r="I1353">
            <v>600</v>
          </cell>
          <cell r="J1353">
            <v>4272</v>
          </cell>
          <cell r="K1353">
            <v>400</v>
          </cell>
          <cell r="L1353">
            <v>2848</v>
          </cell>
          <cell r="M1353" t="str">
            <v>#.29</v>
          </cell>
        </row>
        <row r="1354">
          <cell r="A1354" t="str">
            <v>사다리설치(STS)</v>
          </cell>
          <cell r="C1354" t="str">
            <v>M</v>
          </cell>
          <cell r="D1354">
            <v>6.5</v>
          </cell>
          <cell r="E1354">
            <v>10900</v>
          </cell>
          <cell r="F1354">
            <v>70850</v>
          </cell>
          <cell r="G1354">
            <v>6600</v>
          </cell>
          <cell r="H1354">
            <v>42900</v>
          </cell>
          <cell r="I1354">
            <v>4100</v>
          </cell>
          <cell r="J1354">
            <v>26650</v>
          </cell>
          <cell r="K1354">
            <v>200</v>
          </cell>
          <cell r="L1354">
            <v>1300</v>
          </cell>
          <cell r="M1354" t="str">
            <v>No.19</v>
          </cell>
        </row>
        <row r="1355">
          <cell r="A1355" t="str">
            <v>수팽창고무지수판 설치</v>
          </cell>
          <cell r="B1355" t="str">
            <v>20X10</v>
          </cell>
          <cell r="C1355" t="str">
            <v>M</v>
          </cell>
          <cell r="D1355">
            <v>1.73</v>
          </cell>
          <cell r="E1355">
            <v>3900</v>
          </cell>
          <cell r="F1355">
            <v>6747</v>
          </cell>
          <cell r="G1355">
            <v>3100</v>
          </cell>
          <cell r="H1355">
            <v>5363</v>
          </cell>
          <cell r="I1355">
            <v>800</v>
          </cell>
          <cell r="J1355">
            <v>1384</v>
          </cell>
          <cell r="K1355">
            <v>0</v>
          </cell>
          <cell r="L1355">
            <v>0</v>
          </cell>
          <cell r="M1355" t="str">
            <v>No.23</v>
          </cell>
        </row>
        <row r="1356">
          <cell r="A1356" t="str">
            <v>P.V.C 파이프(VG1)</v>
          </cell>
          <cell r="B1356" t="str">
            <v>Φ100M/M</v>
          </cell>
          <cell r="C1356" t="str">
            <v>M</v>
          </cell>
          <cell r="D1356">
            <v>0.35</v>
          </cell>
          <cell r="E1356">
            <v>6800</v>
          </cell>
          <cell r="F1356">
            <v>2380</v>
          </cell>
          <cell r="G1356">
            <v>6500</v>
          </cell>
          <cell r="H1356">
            <v>2275</v>
          </cell>
          <cell r="I1356">
            <v>300</v>
          </cell>
          <cell r="J1356">
            <v>105</v>
          </cell>
          <cell r="K1356">
            <v>0</v>
          </cell>
          <cell r="L1356">
            <v>0</v>
          </cell>
        </row>
        <row r="1357">
          <cell r="A1357" t="str">
            <v>P.V.C 파이프(VG1)</v>
          </cell>
          <cell r="B1357" t="str">
            <v>Φ250M/M</v>
          </cell>
          <cell r="C1357" t="str">
            <v>M</v>
          </cell>
          <cell r="D1357">
            <v>0.35</v>
          </cell>
          <cell r="E1357">
            <v>24800</v>
          </cell>
          <cell r="F1357">
            <v>8680</v>
          </cell>
          <cell r="G1357">
            <v>23000</v>
          </cell>
          <cell r="H1357">
            <v>8050</v>
          </cell>
          <cell r="I1357">
            <v>1800</v>
          </cell>
          <cell r="J1357">
            <v>630</v>
          </cell>
          <cell r="K1357">
            <v>0</v>
          </cell>
          <cell r="L1357">
            <v>0</v>
          </cell>
        </row>
        <row r="1358">
          <cell r="A1358" t="str">
            <v>철근가공및조립</v>
          </cell>
          <cell r="B1358" t="str">
            <v>복잡</v>
          </cell>
          <cell r="C1358" t="str">
            <v>TON</v>
          </cell>
          <cell r="D1358">
            <v>29.021000000000001</v>
          </cell>
          <cell r="E1358">
            <v>361000</v>
          </cell>
          <cell r="F1358">
            <v>10476581</v>
          </cell>
          <cell r="G1358">
            <v>5000</v>
          </cell>
          <cell r="H1358">
            <v>145105</v>
          </cell>
          <cell r="I1358">
            <v>349000</v>
          </cell>
          <cell r="J1358">
            <v>10128329</v>
          </cell>
          <cell r="K1358">
            <v>7000</v>
          </cell>
          <cell r="L1358">
            <v>203147</v>
          </cell>
          <cell r="M1358" t="str">
            <v>No.81</v>
          </cell>
        </row>
        <row r="1360">
          <cell r="A1360" t="str">
            <v>3. 부대시설공</v>
          </cell>
          <cell r="F1360">
            <v>14827923</v>
          </cell>
          <cell r="H1360">
            <v>6993122</v>
          </cell>
          <cell r="J1360">
            <v>7762469</v>
          </cell>
          <cell r="L1360">
            <v>72332</v>
          </cell>
        </row>
        <row r="1361">
          <cell r="A1361" t="str">
            <v>가. 콘크리트 포장</v>
          </cell>
          <cell r="F1361">
            <v>1374555</v>
          </cell>
          <cell r="H1361">
            <v>730386</v>
          </cell>
          <cell r="J1361">
            <v>632424</v>
          </cell>
          <cell r="L1361">
            <v>11745</v>
          </cell>
        </row>
        <row r="1362">
          <cell r="A1362" t="str">
            <v>모래부설(B.H 0.7M3)</v>
          </cell>
          <cell r="B1362" t="str">
            <v>기계90%+인력10%</v>
          </cell>
          <cell r="C1362" t="str">
            <v>M3</v>
          </cell>
          <cell r="D1362">
            <v>1.59</v>
          </cell>
          <cell r="E1362">
            <v>1300</v>
          </cell>
          <cell r="F1362">
            <v>2067</v>
          </cell>
          <cell r="G1362">
            <v>200</v>
          </cell>
          <cell r="H1362">
            <v>318</v>
          </cell>
          <cell r="I1362">
            <v>700</v>
          </cell>
          <cell r="J1362">
            <v>1113</v>
          </cell>
          <cell r="K1362">
            <v>400</v>
          </cell>
          <cell r="L1362">
            <v>636</v>
          </cell>
          <cell r="M1362" t="str">
            <v>#.14</v>
          </cell>
        </row>
        <row r="1363">
          <cell r="A1363" t="str">
            <v>보조기층포설 및 다짐</v>
          </cell>
          <cell r="B1363" t="str">
            <v>T=30cm</v>
          </cell>
          <cell r="C1363" t="str">
            <v>M3</v>
          </cell>
          <cell r="D1363">
            <v>15.87</v>
          </cell>
          <cell r="E1363">
            <v>2800</v>
          </cell>
          <cell r="F1363">
            <v>44436</v>
          </cell>
          <cell r="G1363">
            <v>400</v>
          </cell>
          <cell r="H1363">
            <v>6348</v>
          </cell>
          <cell r="I1363">
            <v>1700</v>
          </cell>
          <cell r="J1363">
            <v>26979</v>
          </cell>
          <cell r="K1363">
            <v>700</v>
          </cell>
          <cell r="L1363">
            <v>11109</v>
          </cell>
          <cell r="M1363" t="str">
            <v>#.11</v>
          </cell>
        </row>
        <row r="1364">
          <cell r="A1364" t="str">
            <v>신 축 재</v>
          </cell>
          <cell r="B1364" t="str">
            <v>T=1.5cm</v>
          </cell>
          <cell r="C1364" t="str">
            <v>M2</v>
          </cell>
          <cell r="D1364">
            <v>2.12</v>
          </cell>
          <cell r="E1364">
            <v>12600</v>
          </cell>
          <cell r="F1364">
            <v>26712</v>
          </cell>
          <cell r="G1364">
            <v>12000</v>
          </cell>
          <cell r="H1364">
            <v>25440</v>
          </cell>
          <cell r="I1364">
            <v>600</v>
          </cell>
          <cell r="J1364">
            <v>1272</v>
          </cell>
          <cell r="K1364">
            <v>0</v>
          </cell>
          <cell r="L1364">
            <v>0</v>
          </cell>
        </row>
        <row r="1365">
          <cell r="A1365" t="str">
            <v>양생(비닐)</v>
          </cell>
          <cell r="C1365" t="str">
            <v>M2</v>
          </cell>
          <cell r="D1365">
            <v>52.9</v>
          </cell>
          <cell r="E1365">
            <v>900</v>
          </cell>
          <cell r="F1365">
            <v>47610</v>
          </cell>
          <cell r="G1365">
            <v>700</v>
          </cell>
          <cell r="H1365">
            <v>37030</v>
          </cell>
          <cell r="I1365">
            <v>200</v>
          </cell>
          <cell r="J1365">
            <v>10580</v>
          </cell>
          <cell r="K1365">
            <v>0</v>
          </cell>
          <cell r="L1365">
            <v>0</v>
          </cell>
          <cell r="M1365" t="str">
            <v>No.8</v>
          </cell>
        </row>
        <row r="1366">
          <cell r="A1366" t="str">
            <v>콘크리트포장 포설</v>
          </cell>
          <cell r="B1366" t="str">
            <v>T=20cm</v>
          </cell>
          <cell r="C1366" t="str">
            <v>M3</v>
          </cell>
          <cell r="D1366">
            <v>10.58</v>
          </cell>
          <cell r="E1366">
            <v>103500</v>
          </cell>
          <cell r="F1366">
            <v>1095030</v>
          </cell>
          <cell r="G1366">
            <v>52500</v>
          </cell>
          <cell r="H1366">
            <v>555450</v>
          </cell>
          <cell r="I1366">
            <v>51000</v>
          </cell>
          <cell r="J1366">
            <v>539580</v>
          </cell>
          <cell r="K1366">
            <v>0</v>
          </cell>
          <cell r="L1366">
            <v>0</v>
          </cell>
          <cell r="M1366" t="str">
            <v>No.6</v>
          </cell>
        </row>
        <row r="1367">
          <cell r="A1367" t="str">
            <v>와이어메쉬깔기</v>
          </cell>
          <cell r="B1367" t="str">
            <v>#8X100X100</v>
          </cell>
          <cell r="C1367" t="str">
            <v>M2</v>
          </cell>
          <cell r="D1367">
            <v>52.9</v>
          </cell>
          <cell r="E1367">
            <v>3000</v>
          </cell>
          <cell r="F1367">
            <v>158700</v>
          </cell>
          <cell r="G1367">
            <v>2000</v>
          </cell>
          <cell r="H1367">
            <v>105800</v>
          </cell>
          <cell r="I1367">
            <v>1000</v>
          </cell>
          <cell r="J1367">
            <v>52900</v>
          </cell>
          <cell r="K1367">
            <v>0</v>
          </cell>
          <cell r="L1367">
            <v>0</v>
          </cell>
          <cell r="M1367" t="str">
            <v>No.7</v>
          </cell>
        </row>
        <row r="1369">
          <cell r="A1369" t="str">
            <v>나. U형 측구</v>
          </cell>
          <cell r="F1369">
            <v>6085932</v>
          </cell>
          <cell r="H1369">
            <v>3422032</v>
          </cell>
          <cell r="J1369">
            <v>2630376</v>
          </cell>
          <cell r="L1369">
            <v>33524</v>
          </cell>
        </row>
        <row r="1370">
          <cell r="A1370" t="str">
            <v>레미콘타설</v>
          </cell>
          <cell r="B1370" t="str">
            <v>철근구조물</v>
          </cell>
          <cell r="C1370" t="str">
            <v>M3</v>
          </cell>
          <cell r="D1370">
            <v>15.64</v>
          </cell>
          <cell r="E1370">
            <v>16000</v>
          </cell>
          <cell r="F1370">
            <v>250240</v>
          </cell>
          <cell r="G1370">
            <v>0</v>
          </cell>
          <cell r="H1370">
            <v>0</v>
          </cell>
          <cell r="I1370">
            <v>16000</v>
          </cell>
          <cell r="J1370">
            <v>250240</v>
          </cell>
          <cell r="K1370">
            <v>0</v>
          </cell>
          <cell r="L1370">
            <v>0</v>
          </cell>
          <cell r="M1370" t="str">
            <v>No.14</v>
          </cell>
        </row>
        <row r="1371">
          <cell r="A1371" t="str">
            <v>레미콘타설</v>
          </cell>
          <cell r="B1371" t="str">
            <v>무근구조물</v>
          </cell>
          <cell r="C1371" t="str">
            <v>M3</v>
          </cell>
          <cell r="D1371">
            <v>4.76</v>
          </cell>
          <cell r="E1371">
            <v>21700</v>
          </cell>
          <cell r="F1371">
            <v>103292</v>
          </cell>
          <cell r="G1371">
            <v>400</v>
          </cell>
          <cell r="H1371">
            <v>1904</v>
          </cell>
          <cell r="I1371">
            <v>21000</v>
          </cell>
          <cell r="J1371">
            <v>99960</v>
          </cell>
          <cell r="K1371">
            <v>300</v>
          </cell>
          <cell r="L1371">
            <v>1428</v>
          </cell>
          <cell r="M1371" t="str">
            <v>No.10</v>
          </cell>
        </row>
        <row r="1372">
          <cell r="A1372" t="str">
            <v>합판거푸집</v>
          </cell>
          <cell r="B1372" t="str">
            <v>0-7m:3회</v>
          </cell>
          <cell r="C1372" t="str">
            <v>M2</v>
          </cell>
          <cell r="D1372">
            <v>129.19999999999999</v>
          </cell>
          <cell r="E1372">
            <v>12000</v>
          </cell>
          <cell r="F1372">
            <v>1550400</v>
          </cell>
          <cell r="G1372">
            <v>4000</v>
          </cell>
          <cell r="H1372">
            <v>516800</v>
          </cell>
          <cell r="I1372">
            <v>8000</v>
          </cell>
          <cell r="J1372">
            <v>1033600</v>
          </cell>
          <cell r="K1372">
            <v>0</v>
          </cell>
          <cell r="L1372">
            <v>0</v>
          </cell>
          <cell r="M1372" t="str">
            <v>No.15</v>
          </cell>
        </row>
        <row r="1373">
          <cell r="A1373" t="str">
            <v>합판거푸집</v>
          </cell>
          <cell r="B1373" t="str">
            <v>0-7m:6회</v>
          </cell>
          <cell r="C1373" t="str">
            <v>M2</v>
          </cell>
          <cell r="D1373">
            <v>13.6</v>
          </cell>
          <cell r="E1373">
            <v>17100</v>
          </cell>
          <cell r="F1373">
            <v>232560</v>
          </cell>
          <cell r="G1373">
            <v>5300</v>
          </cell>
          <cell r="H1373">
            <v>72080</v>
          </cell>
          <cell r="I1373">
            <v>11800</v>
          </cell>
          <cell r="J1373">
            <v>160480</v>
          </cell>
          <cell r="K1373">
            <v>0</v>
          </cell>
          <cell r="L1373">
            <v>0</v>
          </cell>
          <cell r="M1373" t="str">
            <v>No.11</v>
          </cell>
        </row>
        <row r="1374">
          <cell r="A1374" t="str">
            <v>철근가공및조립</v>
          </cell>
          <cell r="B1374" t="str">
            <v>간단</v>
          </cell>
          <cell r="C1374" t="str">
            <v>TON</v>
          </cell>
          <cell r="D1374">
            <v>0.81599999999999995</v>
          </cell>
          <cell r="E1374">
            <v>290000</v>
          </cell>
          <cell r="F1374">
            <v>236640</v>
          </cell>
          <cell r="G1374">
            <v>3000</v>
          </cell>
          <cell r="H1374">
            <v>2448</v>
          </cell>
          <cell r="I1374">
            <v>281000</v>
          </cell>
          <cell r="J1374">
            <v>229296</v>
          </cell>
          <cell r="K1374">
            <v>6000</v>
          </cell>
          <cell r="L1374">
            <v>4896</v>
          </cell>
          <cell r="M1374" t="str">
            <v>No.82</v>
          </cell>
        </row>
        <row r="1375">
          <cell r="A1375" t="str">
            <v>그레이팅 뚜껑설치</v>
          </cell>
          <cell r="B1375" t="str">
            <v>500X1000mm</v>
          </cell>
          <cell r="C1375" t="str">
            <v>개소</v>
          </cell>
          <cell r="D1375">
            <v>68</v>
          </cell>
          <cell r="E1375">
            <v>54600</v>
          </cell>
          <cell r="F1375">
            <v>3712800</v>
          </cell>
          <cell r="G1375">
            <v>41600</v>
          </cell>
          <cell r="H1375">
            <v>2828800</v>
          </cell>
          <cell r="I1375">
            <v>12600</v>
          </cell>
          <cell r="J1375">
            <v>856800</v>
          </cell>
          <cell r="K1375">
            <v>400</v>
          </cell>
          <cell r="L1375">
            <v>27200</v>
          </cell>
          <cell r="M1375" t="str">
            <v>No.83</v>
          </cell>
        </row>
        <row r="1377">
          <cell r="A1377" t="str">
            <v>다. 휀스설치</v>
          </cell>
          <cell r="F1377">
            <v>3452492</v>
          </cell>
          <cell r="H1377">
            <v>1434624</v>
          </cell>
          <cell r="J1377">
            <v>2011820</v>
          </cell>
          <cell r="L1377">
            <v>6048</v>
          </cell>
        </row>
        <row r="1378">
          <cell r="A1378" t="str">
            <v>레미콘타설</v>
          </cell>
          <cell r="B1378" t="str">
            <v>무근구조물</v>
          </cell>
          <cell r="C1378" t="str">
            <v>M3</v>
          </cell>
          <cell r="D1378">
            <v>2.16</v>
          </cell>
          <cell r="E1378">
            <v>21700</v>
          </cell>
          <cell r="F1378">
            <v>46872</v>
          </cell>
          <cell r="G1378">
            <v>400</v>
          </cell>
          <cell r="H1378">
            <v>864</v>
          </cell>
          <cell r="I1378">
            <v>21000</v>
          </cell>
          <cell r="J1378">
            <v>45360</v>
          </cell>
          <cell r="K1378">
            <v>300</v>
          </cell>
          <cell r="L1378">
            <v>648</v>
          </cell>
          <cell r="M1378" t="str">
            <v>No.10</v>
          </cell>
        </row>
        <row r="1379">
          <cell r="A1379" t="str">
            <v>합판거푸집</v>
          </cell>
          <cell r="B1379" t="str">
            <v>0-7m:6회</v>
          </cell>
          <cell r="C1379" t="str">
            <v>M2</v>
          </cell>
          <cell r="D1379">
            <v>25.2</v>
          </cell>
          <cell r="E1379">
            <v>17100</v>
          </cell>
          <cell r="F1379">
            <v>430920</v>
          </cell>
          <cell r="G1379">
            <v>5300</v>
          </cell>
          <cell r="H1379">
            <v>133560</v>
          </cell>
          <cell r="I1379">
            <v>11800</v>
          </cell>
          <cell r="J1379">
            <v>297360</v>
          </cell>
          <cell r="K1379">
            <v>0</v>
          </cell>
          <cell r="L1379">
            <v>0</v>
          </cell>
          <cell r="M1379" t="str">
            <v>No.11</v>
          </cell>
        </row>
        <row r="1380">
          <cell r="A1380" t="str">
            <v>휀스설치</v>
          </cell>
          <cell r="B1380" t="str">
            <v>H1800</v>
          </cell>
          <cell r="C1380" t="str">
            <v>M</v>
          </cell>
          <cell r="D1380">
            <v>72</v>
          </cell>
          <cell r="E1380">
            <v>38400</v>
          </cell>
          <cell r="F1380">
            <v>2764800</v>
          </cell>
          <cell r="G1380">
            <v>17500</v>
          </cell>
          <cell r="H1380">
            <v>1260000</v>
          </cell>
          <cell r="I1380">
            <v>20900</v>
          </cell>
          <cell r="J1380">
            <v>1504800</v>
          </cell>
          <cell r="K1380">
            <v>0</v>
          </cell>
          <cell r="L1380">
            <v>0</v>
          </cell>
        </row>
        <row r="1381">
          <cell r="A1381" t="str">
            <v>출입문 설치</v>
          </cell>
          <cell r="B1381" t="str">
            <v>H1.8 X W1.2</v>
          </cell>
          <cell r="C1381" t="str">
            <v>조</v>
          </cell>
          <cell r="D1381">
            <v>1</v>
          </cell>
          <cell r="E1381">
            <v>209900</v>
          </cell>
          <cell r="F1381">
            <v>209900</v>
          </cell>
          <cell r="G1381">
            <v>40200</v>
          </cell>
          <cell r="H1381">
            <v>40200</v>
          </cell>
          <cell r="I1381">
            <v>164300</v>
          </cell>
          <cell r="J1381">
            <v>164300</v>
          </cell>
          <cell r="K1381">
            <v>5400</v>
          </cell>
          <cell r="L1381">
            <v>5400</v>
          </cell>
        </row>
        <row r="1383">
          <cell r="A1383" t="str">
            <v>라. 도로경계석 설치</v>
          </cell>
          <cell r="F1383">
            <v>69572</v>
          </cell>
          <cell r="H1383">
            <v>18008</v>
          </cell>
          <cell r="J1383">
            <v>51528</v>
          </cell>
          <cell r="L1383">
            <v>36</v>
          </cell>
        </row>
        <row r="1384">
          <cell r="A1384" t="str">
            <v>레미콘타설</v>
          </cell>
          <cell r="B1384" t="str">
            <v>무근구조물</v>
          </cell>
          <cell r="C1384" t="str">
            <v>M3</v>
          </cell>
          <cell r="D1384">
            <v>0.12</v>
          </cell>
          <cell r="E1384">
            <v>21700</v>
          </cell>
          <cell r="F1384">
            <v>2604</v>
          </cell>
          <cell r="G1384">
            <v>400</v>
          </cell>
          <cell r="H1384">
            <v>48</v>
          </cell>
          <cell r="I1384">
            <v>21000</v>
          </cell>
          <cell r="J1384">
            <v>2520</v>
          </cell>
          <cell r="K1384">
            <v>300</v>
          </cell>
          <cell r="L1384">
            <v>36</v>
          </cell>
          <cell r="M1384" t="str">
            <v>No.10</v>
          </cell>
        </row>
        <row r="1385">
          <cell r="A1385" t="str">
            <v>합판거푸집</v>
          </cell>
          <cell r="B1385" t="str">
            <v>0-7m:6회</v>
          </cell>
          <cell r="C1385" t="str">
            <v>M2</v>
          </cell>
          <cell r="D1385">
            <v>1.2</v>
          </cell>
          <cell r="E1385">
            <v>17100</v>
          </cell>
          <cell r="F1385">
            <v>20520</v>
          </cell>
          <cell r="G1385">
            <v>5300</v>
          </cell>
          <cell r="H1385">
            <v>6360</v>
          </cell>
          <cell r="I1385">
            <v>11800</v>
          </cell>
          <cell r="J1385">
            <v>14160</v>
          </cell>
          <cell r="K1385">
            <v>0</v>
          </cell>
          <cell r="L1385">
            <v>0</v>
          </cell>
          <cell r="M1385" t="str">
            <v>No.11</v>
          </cell>
        </row>
        <row r="1386">
          <cell r="A1386" t="str">
            <v>모  르  터</v>
          </cell>
          <cell r="B1386" t="str">
            <v>1 : 3</v>
          </cell>
          <cell r="C1386" t="str">
            <v>M3</v>
          </cell>
          <cell r="D1386">
            <v>1.1999999999999999E-3</v>
          </cell>
          <cell r="E1386">
            <v>40000</v>
          </cell>
          <cell r="F1386">
            <v>48</v>
          </cell>
          <cell r="G1386">
            <v>0</v>
          </cell>
          <cell r="H1386">
            <v>0</v>
          </cell>
          <cell r="I1386">
            <v>40000</v>
          </cell>
          <cell r="J1386">
            <v>48</v>
          </cell>
          <cell r="K1386">
            <v>0</v>
          </cell>
          <cell r="L1386">
            <v>0</v>
          </cell>
          <cell r="M1386" t="str">
            <v>No.37</v>
          </cell>
        </row>
        <row r="1387">
          <cell r="A1387" t="str">
            <v>도로경계석 설치(신설)</v>
          </cell>
          <cell r="B1387" t="str">
            <v>120X120X500</v>
          </cell>
          <cell r="C1387" t="str">
            <v>M</v>
          </cell>
          <cell r="D1387">
            <v>4</v>
          </cell>
          <cell r="E1387">
            <v>11600</v>
          </cell>
          <cell r="F1387">
            <v>46400</v>
          </cell>
          <cell r="G1387">
            <v>2900</v>
          </cell>
          <cell r="H1387">
            <v>11600</v>
          </cell>
          <cell r="I1387">
            <v>8700</v>
          </cell>
          <cell r="J1387">
            <v>34800</v>
          </cell>
          <cell r="K1387">
            <v>0</v>
          </cell>
          <cell r="L1387">
            <v>0</v>
          </cell>
          <cell r="M1387" t="str">
            <v>No.87</v>
          </cell>
        </row>
        <row r="1389">
          <cell r="A1389" t="str">
            <v>마. 출입문 설치</v>
          </cell>
          <cell r="F1389">
            <v>2713592</v>
          </cell>
          <cell r="H1389">
            <v>1191054</v>
          </cell>
          <cell r="J1389">
            <v>1521470</v>
          </cell>
          <cell r="L1389">
            <v>1068</v>
          </cell>
        </row>
        <row r="1390">
          <cell r="A1390" t="str">
            <v>레미콘타설</v>
          </cell>
          <cell r="B1390" t="str">
            <v>철근구조물</v>
          </cell>
          <cell r="C1390" t="str">
            <v>M3</v>
          </cell>
          <cell r="D1390">
            <v>9</v>
          </cell>
          <cell r="E1390">
            <v>16000</v>
          </cell>
          <cell r="F1390">
            <v>144000</v>
          </cell>
          <cell r="G1390">
            <v>0</v>
          </cell>
          <cell r="H1390">
            <v>0</v>
          </cell>
          <cell r="I1390">
            <v>16000</v>
          </cell>
          <cell r="J1390">
            <v>144000</v>
          </cell>
          <cell r="K1390">
            <v>0</v>
          </cell>
          <cell r="L1390">
            <v>0</v>
          </cell>
          <cell r="M1390" t="str">
            <v>No.14</v>
          </cell>
        </row>
        <row r="1391">
          <cell r="A1391" t="str">
            <v>합판거푸집</v>
          </cell>
          <cell r="B1391" t="str">
            <v>0-7m:3회</v>
          </cell>
          <cell r="C1391" t="str">
            <v>M2</v>
          </cell>
          <cell r="D1391">
            <v>14.13</v>
          </cell>
          <cell r="E1391">
            <v>12000</v>
          </cell>
          <cell r="F1391">
            <v>169560</v>
          </cell>
          <cell r="G1391">
            <v>4000</v>
          </cell>
          <cell r="H1391">
            <v>56520</v>
          </cell>
          <cell r="I1391">
            <v>8000</v>
          </cell>
          <cell r="J1391">
            <v>113040</v>
          </cell>
          <cell r="K1391">
            <v>0</v>
          </cell>
          <cell r="L1391">
            <v>0</v>
          </cell>
          <cell r="M1391" t="str">
            <v>No.15</v>
          </cell>
        </row>
        <row r="1392">
          <cell r="A1392" t="str">
            <v>철근가공및조립</v>
          </cell>
          <cell r="B1392" t="str">
            <v>간단</v>
          </cell>
          <cell r="C1392" t="str">
            <v>TON</v>
          </cell>
          <cell r="D1392">
            <v>0.17799999999999999</v>
          </cell>
          <cell r="E1392">
            <v>290000</v>
          </cell>
          <cell r="F1392">
            <v>51620</v>
          </cell>
          <cell r="G1392">
            <v>3000</v>
          </cell>
          <cell r="H1392">
            <v>534</v>
          </cell>
          <cell r="I1392">
            <v>281000</v>
          </cell>
          <cell r="J1392">
            <v>50018</v>
          </cell>
          <cell r="K1392">
            <v>6000</v>
          </cell>
          <cell r="L1392">
            <v>1068</v>
          </cell>
          <cell r="M1392" t="str">
            <v>No.82</v>
          </cell>
        </row>
        <row r="1393">
          <cell r="A1393" t="str">
            <v>모  르  터</v>
          </cell>
          <cell r="B1393" t="str">
            <v>1 : 3</v>
          </cell>
          <cell r="C1393" t="str">
            <v>M3</v>
          </cell>
          <cell r="D1393">
            <v>0.48</v>
          </cell>
          <cell r="E1393">
            <v>40000</v>
          </cell>
          <cell r="F1393">
            <v>19200</v>
          </cell>
          <cell r="G1393">
            <v>0</v>
          </cell>
          <cell r="H1393">
            <v>0</v>
          </cell>
          <cell r="I1393">
            <v>40000</v>
          </cell>
          <cell r="J1393">
            <v>19200</v>
          </cell>
          <cell r="K1393">
            <v>0</v>
          </cell>
          <cell r="L1393">
            <v>0</v>
          </cell>
          <cell r="M1393" t="str">
            <v>No.37</v>
          </cell>
        </row>
        <row r="1394">
          <cell r="A1394" t="str">
            <v>적벽돌쌓기</v>
          </cell>
          <cell r="B1394" t="str">
            <v>1.0B,표준형</v>
          </cell>
          <cell r="C1394" t="str">
            <v>M2</v>
          </cell>
          <cell r="D1394">
            <v>13.48</v>
          </cell>
          <cell r="E1394">
            <v>21900</v>
          </cell>
          <cell r="F1394">
            <v>295212</v>
          </cell>
          <cell r="G1394">
            <v>0</v>
          </cell>
          <cell r="H1394">
            <v>0</v>
          </cell>
          <cell r="I1394">
            <v>21900</v>
          </cell>
          <cell r="J1394">
            <v>295212</v>
          </cell>
          <cell r="K1394">
            <v>0</v>
          </cell>
          <cell r="L1394">
            <v>0</v>
          </cell>
          <cell r="M1394" t="str">
            <v>No.36</v>
          </cell>
        </row>
        <row r="1395">
          <cell r="A1395" t="str">
            <v>출입문 설치</v>
          </cell>
          <cell r="B1395" t="str">
            <v>자바라</v>
          </cell>
          <cell r="C1395" t="str">
            <v>개소</v>
          </cell>
          <cell r="D1395">
            <v>2</v>
          </cell>
          <cell r="E1395">
            <v>1017000</v>
          </cell>
          <cell r="F1395">
            <v>2034000</v>
          </cell>
          <cell r="G1395">
            <v>567000</v>
          </cell>
          <cell r="H1395">
            <v>1134000</v>
          </cell>
          <cell r="I1395">
            <v>450000</v>
          </cell>
          <cell r="J1395">
            <v>900000</v>
          </cell>
          <cell r="K1395">
            <v>0</v>
          </cell>
          <cell r="L1395">
            <v>0</v>
          </cell>
        </row>
        <row r="1397">
          <cell r="A1397" t="str">
            <v>사. 기  타</v>
          </cell>
          <cell r="F1397">
            <v>1131780</v>
          </cell>
          <cell r="H1397">
            <v>197018</v>
          </cell>
          <cell r="J1397">
            <v>914851</v>
          </cell>
          <cell r="L1397">
            <v>19911</v>
          </cell>
        </row>
        <row r="1398">
          <cell r="A1398" t="str">
            <v>레미콘타설</v>
          </cell>
          <cell r="B1398" t="str">
            <v>철근구조물</v>
          </cell>
          <cell r="C1398" t="str">
            <v>M3</v>
          </cell>
          <cell r="D1398">
            <v>3.34</v>
          </cell>
          <cell r="E1398">
            <v>16000</v>
          </cell>
          <cell r="F1398">
            <v>53440</v>
          </cell>
          <cell r="G1398">
            <v>0</v>
          </cell>
          <cell r="H1398">
            <v>0</v>
          </cell>
          <cell r="I1398">
            <v>16000</v>
          </cell>
          <cell r="J1398">
            <v>53440</v>
          </cell>
          <cell r="K1398">
            <v>0</v>
          </cell>
          <cell r="L1398">
            <v>0</v>
          </cell>
          <cell r="M1398" t="str">
            <v>No.14</v>
          </cell>
        </row>
        <row r="1399">
          <cell r="A1399" t="str">
            <v>레미콘타설</v>
          </cell>
          <cell r="B1399" t="str">
            <v>무근구조물</v>
          </cell>
          <cell r="C1399" t="str">
            <v>M3</v>
          </cell>
          <cell r="D1399">
            <v>0.71</v>
          </cell>
          <cell r="E1399">
            <v>21700</v>
          </cell>
          <cell r="F1399">
            <v>15407</v>
          </cell>
          <cell r="G1399">
            <v>400</v>
          </cell>
          <cell r="H1399">
            <v>284</v>
          </cell>
          <cell r="I1399">
            <v>21000</v>
          </cell>
          <cell r="J1399">
            <v>14910</v>
          </cell>
          <cell r="K1399">
            <v>300</v>
          </cell>
          <cell r="L1399">
            <v>213</v>
          </cell>
          <cell r="M1399" t="str">
            <v>No.10</v>
          </cell>
        </row>
        <row r="1400">
          <cell r="A1400" t="str">
            <v>합판거푸집</v>
          </cell>
          <cell r="B1400" t="str">
            <v>0-7m:3회</v>
          </cell>
          <cell r="C1400" t="str">
            <v>M2</v>
          </cell>
          <cell r="D1400">
            <v>22.58</v>
          </cell>
          <cell r="E1400">
            <v>12000</v>
          </cell>
          <cell r="F1400">
            <v>270960</v>
          </cell>
          <cell r="G1400">
            <v>4000</v>
          </cell>
          <cell r="H1400">
            <v>90320</v>
          </cell>
          <cell r="I1400">
            <v>8000</v>
          </cell>
          <cell r="J1400">
            <v>180640</v>
          </cell>
          <cell r="K1400">
            <v>0</v>
          </cell>
          <cell r="L1400">
            <v>0</v>
          </cell>
          <cell r="M1400" t="str">
            <v>No.15</v>
          </cell>
        </row>
        <row r="1401">
          <cell r="A1401" t="str">
            <v>합판거푸집</v>
          </cell>
          <cell r="B1401" t="str">
            <v>0-7m:6회</v>
          </cell>
          <cell r="C1401" t="str">
            <v>M2</v>
          </cell>
          <cell r="D1401">
            <v>1.6</v>
          </cell>
          <cell r="E1401">
            <v>17100</v>
          </cell>
          <cell r="F1401">
            <v>27360</v>
          </cell>
          <cell r="G1401">
            <v>5300</v>
          </cell>
          <cell r="H1401">
            <v>8480</v>
          </cell>
          <cell r="I1401">
            <v>11800</v>
          </cell>
          <cell r="J1401">
            <v>18880</v>
          </cell>
          <cell r="K1401">
            <v>0</v>
          </cell>
          <cell r="L1401">
            <v>0</v>
          </cell>
          <cell r="M1401" t="str">
            <v>No.11</v>
          </cell>
        </row>
        <row r="1402">
          <cell r="A1402" t="str">
            <v>원형거푸집</v>
          </cell>
          <cell r="B1402" t="str">
            <v>3 회</v>
          </cell>
          <cell r="C1402" t="str">
            <v>M2</v>
          </cell>
          <cell r="D1402">
            <v>1.38</v>
          </cell>
          <cell r="E1402">
            <v>38600</v>
          </cell>
          <cell r="F1402">
            <v>53268</v>
          </cell>
          <cell r="G1402">
            <v>11500</v>
          </cell>
          <cell r="H1402">
            <v>15870</v>
          </cell>
          <cell r="I1402">
            <v>27100</v>
          </cell>
          <cell r="J1402">
            <v>37398</v>
          </cell>
          <cell r="K1402">
            <v>0</v>
          </cell>
          <cell r="L1402">
            <v>0</v>
          </cell>
          <cell r="M1402" t="str">
            <v>No.16</v>
          </cell>
        </row>
        <row r="1403">
          <cell r="A1403" t="str">
            <v>모래부설 및 다짐(B.H 0.7M3,관로기초)</v>
          </cell>
          <cell r="B1403" t="str">
            <v>기계90%+인력10%</v>
          </cell>
          <cell r="C1403" t="str">
            <v>M3</v>
          </cell>
          <cell r="D1403">
            <v>1.5</v>
          </cell>
          <cell r="E1403">
            <v>2300</v>
          </cell>
          <cell r="F1403">
            <v>3450</v>
          </cell>
          <cell r="G1403">
            <v>200</v>
          </cell>
          <cell r="H1403">
            <v>300</v>
          </cell>
          <cell r="I1403">
            <v>1600</v>
          </cell>
          <cell r="J1403">
            <v>2400</v>
          </cell>
          <cell r="K1403">
            <v>500</v>
          </cell>
          <cell r="L1403">
            <v>750</v>
          </cell>
          <cell r="M1403" t="str">
            <v>#.8</v>
          </cell>
        </row>
        <row r="1404">
          <cell r="A1404" t="str">
            <v>철근가공및조립</v>
          </cell>
          <cell r="B1404" t="str">
            <v>보통</v>
          </cell>
          <cell r="C1404" t="str">
            <v>TON</v>
          </cell>
          <cell r="D1404">
            <v>0.32200000000000001</v>
          </cell>
          <cell r="E1404">
            <v>327000</v>
          </cell>
          <cell r="F1404">
            <v>105294</v>
          </cell>
          <cell r="G1404">
            <v>4000</v>
          </cell>
          <cell r="H1404">
            <v>1288</v>
          </cell>
          <cell r="I1404">
            <v>317000</v>
          </cell>
          <cell r="J1404">
            <v>102074</v>
          </cell>
          <cell r="K1404">
            <v>6000</v>
          </cell>
          <cell r="L1404">
            <v>1932</v>
          </cell>
          <cell r="M1404" t="str">
            <v>No.18</v>
          </cell>
        </row>
        <row r="1405">
          <cell r="A1405" t="str">
            <v>양생(비닐)</v>
          </cell>
          <cell r="C1405" t="str">
            <v>M2</v>
          </cell>
          <cell r="D1405">
            <v>1.97</v>
          </cell>
          <cell r="E1405">
            <v>900</v>
          </cell>
          <cell r="F1405">
            <v>1773</v>
          </cell>
          <cell r="G1405">
            <v>700</v>
          </cell>
          <cell r="H1405">
            <v>1379</v>
          </cell>
          <cell r="I1405">
            <v>200</v>
          </cell>
          <cell r="J1405">
            <v>394</v>
          </cell>
          <cell r="K1405">
            <v>0</v>
          </cell>
          <cell r="L1405">
            <v>0</v>
          </cell>
          <cell r="M1405" t="str">
            <v>No.8</v>
          </cell>
        </row>
        <row r="1406">
          <cell r="A1406" t="str">
            <v>이중벽P.E관 접합및부설</v>
          </cell>
          <cell r="B1406" t="str">
            <v>Φ300M/M</v>
          </cell>
          <cell r="C1406" t="str">
            <v>개소</v>
          </cell>
          <cell r="D1406">
            <v>1</v>
          </cell>
          <cell r="E1406">
            <v>6000</v>
          </cell>
          <cell r="F1406">
            <v>6000</v>
          </cell>
          <cell r="G1406">
            <v>0</v>
          </cell>
          <cell r="H1406">
            <v>0</v>
          </cell>
          <cell r="I1406">
            <v>6000</v>
          </cell>
          <cell r="J1406">
            <v>6000</v>
          </cell>
          <cell r="K1406">
            <v>0</v>
          </cell>
          <cell r="L1406">
            <v>0</v>
          </cell>
          <cell r="M1406" t="str">
            <v>No.25</v>
          </cell>
        </row>
        <row r="1407">
          <cell r="A1407" t="str">
            <v>시공이음 설치</v>
          </cell>
          <cell r="B1407" t="str">
            <v>PVC,B=150X5mm</v>
          </cell>
          <cell r="C1407" t="str">
            <v>M</v>
          </cell>
          <cell r="D1407">
            <v>5</v>
          </cell>
          <cell r="E1407">
            <v>13700</v>
          </cell>
          <cell r="F1407">
            <v>68500</v>
          </cell>
          <cell r="G1407">
            <v>2400</v>
          </cell>
          <cell r="H1407">
            <v>12000</v>
          </cell>
          <cell r="I1407">
            <v>11300</v>
          </cell>
          <cell r="J1407">
            <v>56500</v>
          </cell>
          <cell r="K1407">
            <v>0</v>
          </cell>
          <cell r="L1407">
            <v>0</v>
          </cell>
          <cell r="M1407" t="str">
            <v>No.17</v>
          </cell>
        </row>
        <row r="1408">
          <cell r="A1408" t="str">
            <v>사다리설치(STS)</v>
          </cell>
          <cell r="C1408" t="str">
            <v>M</v>
          </cell>
          <cell r="D1408">
            <v>1.08</v>
          </cell>
          <cell r="E1408">
            <v>10900</v>
          </cell>
          <cell r="F1408">
            <v>11772</v>
          </cell>
          <cell r="G1408">
            <v>6600</v>
          </cell>
          <cell r="H1408">
            <v>7128</v>
          </cell>
          <cell r="I1408">
            <v>4100</v>
          </cell>
          <cell r="J1408">
            <v>4428</v>
          </cell>
          <cell r="K1408">
            <v>200</v>
          </cell>
          <cell r="L1408">
            <v>216</v>
          </cell>
          <cell r="M1408" t="str">
            <v>No.19</v>
          </cell>
        </row>
        <row r="1409">
          <cell r="A1409" t="str">
            <v>맨홀뚜껑설치</v>
          </cell>
          <cell r="B1409" t="str">
            <v>(주철재)</v>
          </cell>
          <cell r="C1409" t="str">
            <v>조</v>
          </cell>
          <cell r="D1409">
            <v>1</v>
          </cell>
          <cell r="E1409">
            <v>45800</v>
          </cell>
          <cell r="F1409">
            <v>45800</v>
          </cell>
          <cell r="G1409">
            <v>0</v>
          </cell>
          <cell r="H1409">
            <v>0</v>
          </cell>
          <cell r="I1409">
            <v>45800</v>
          </cell>
          <cell r="J1409">
            <v>45800</v>
          </cell>
          <cell r="K1409">
            <v>0</v>
          </cell>
          <cell r="L1409">
            <v>0</v>
          </cell>
          <cell r="M1409" t="str">
            <v>No.20</v>
          </cell>
        </row>
        <row r="1410">
          <cell r="A1410" t="str">
            <v>강관비계</v>
          </cell>
          <cell r="B1410" t="str">
            <v>3개월</v>
          </cell>
          <cell r="C1410" t="str">
            <v>M2</v>
          </cell>
          <cell r="D1410">
            <v>24</v>
          </cell>
          <cell r="E1410">
            <v>9200</v>
          </cell>
          <cell r="F1410">
            <v>220800</v>
          </cell>
          <cell r="G1410">
            <v>2300</v>
          </cell>
          <cell r="H1410">
            <v>55200</v>
          </cell>
          <cell r="I1410">
            <v>6600</v>
          </cell>
          <cell r="J1410">
            <v>158400</v>
          </cell>
          <cell r="K1410">
            <v>300</v>
          </cell>
          <cell r="L1410">
            <v>7200</v>
          </cell>
          <cell r="M1410" t="str">
            <v>No.33</v>
          </cell>
        </row>
        <row r="1411">
          <cell r="A1411" t="str">
            <v>강관동바리(3개월)</v>
          </cell>
          <cell r="B1411" t="str">
            <v>H=0-4.2M</v>
          </cell>
          <cell r="C1411" t="str">
            <v>공M3</v>
          </cell>
          <cell r="D1411">
            <v>1.17</v>
          </cell>
          <cell r="E1411">
            <v>6300</v>
          </cell>
          <cell r="F1411">
            <v>7371</v>
          </cell>
          <cell r="G1411">
            <v>200</v>
          </cell>
          <cell r="H1411">
            <v>234</v>
          </cell>
          <cell r="I1411">
            <v>6100</v>
          </cell>
          <cell r="J1411">
            <v>7137</v>
          </cell>
          <cell r="K1411">
            <v>0</v>
          </cell>
          <cell r="L1411">
            <v>0</v>
          </cell>
          <cell r="M1411" t="str">
            <v>No.21</v>
          </cell>
        </row>
        <row r="1412">
          <cell r="A1412" t="str">
            <v>시공이음면정리(치핑)</v>
          </cell>
          <cell r="B1412" t="str">
            <v>인력</v>
          </cell>
          <cell r="C1412" t="str">
            <v>M2</v>
          </cell>
          <cell r="D1412">
            <v>1.25</v>
          </cell>
          <cell r="E1412">
            <v>900</v>
          </cell>
          <cell r="F1412">
            <v>1125</v>
          </cell>
          <cell r="G1412">
            <v>700</v>
          </cell>
          <cell r="H1412">
            <v>875</v>
          </cell>
          <cell r="I1412">
            <v>200</v>
          </cell>
          <cell r="J1412">
            <v>250</v>
          </cell>
          <cell r="K1412">
            <v>0</v>
          </cell>
          <cell r="L1412">
            <v>0</v>
          </cell>
          <cell r="M1412" t="str">
            <v>No.22</v>
          </cell>
        </row>
        <row r="1413">
          <cell r="A1413" t="str">
            <v>스페이서(T=75MM)</v>
          </cell>
          <cell r="C1413" t="str">
            <v>EA</v>
          </cell>
          <cell r="D1413">
            <v>4</v>
          </cell>
          <cell r="E1413">
            <v>19000</v>
          </cell>
          <cell r="F1413">
            <v>76000</v>
          </cell>
          <cell r="G1413">
            <v>500</v>
          </cell>
          <cell r="H1413">
            <v>2000</v>
          </cell>
          <cell r="I1413">
            <v>18500</v>
          </cell>
          <cell r="J1413">
            <v>74000</v>
          </cell>
          <cell r="K1413">
            <v>0</v>
          </cell>
          <cell r="L1413">
            <v>0</v>
          </cell>
        </row>
        <row r="1414">
          <cell r="A1414" t="str">
            <v>K.P메카니칼접합및부설(기계)</v>
          </cell>
          <cell r="B1414" t="str">
            <v>ø250M/M(이형관)</v>
          </cell>
          <cell r="C1414" t="str">
            <v>개소</v>
          </cell>
          <cell r="D1414">
            <v>2</v>
          </cell>
          <cell r="E1414">
            <v>17700</v>
          </cell>
          <cell r="F1414">
            <v>35400</v>
          </cell>
          <cell r="G1414">
            <v>0</v>
          </cell>
          <cell r="H1414">
            <v>0</v>
          </cell>
          <cell r="I1414">
            <v>12900</v>
          </cell>
          <cell r="J1414">
            <v>25800</v>
          </cell>
          <cell r="K1414">
            <v>4800</v>
          </cell>
          <cell r="L1414">
            <v>9600</v>
          </cell>
          <cell r="M1414" t="str">
            <v>No.13</v>
          </cell>
        </row>
        <row r="1415">
          <cell r="A1415" t="str">
            <v>플랜지관 접합및부설</v>
          </cell>
          <cell r="B1415" t="str">
            <v>ø250M/M(이형관)</v>
          </cell>
          <cell r="C1415" t="str">
            <v>개소</v>
          </cell>
          <cell r="D1415">
            <v>1</v>
          </cell>
          <cell r="E1415">
            <v>53700</v>
          </cell>
          <cell r="F1415">
            <v>53700</v>
          </cell>
          <cell r="G1415">
            <v>1400</v>
          </cell>
          <cell r="H1415">
            <v>1400</v>
          </cell>
          <cell r="I1415">
            <v>52300</v>
          </cell>
          <cell r="J1415">
            <v>52300</v>
          </cell>
          <cell r="K1415">
            <v>0</v>
          </cell>
          <cell r="L1415">
            <v>0</v>
          </cell>
          <cell r="M1415" t="str">
            <v>No.88</v>
          </cell>
        </row>
        <row r="1416">
          <cell r="A1416" t="str">
            <v>P.V.C관 접합(슬리브접합)</v>
          </cell>
          <cell r="B1416" t="str">
            <v>D25M/M</v>
          </cell>
          <cell r="C1416" t="str">
            <v>개소</v>
          </cell>
          <cell r="D1416">
            <v>13</v>
          </cell>
          <cell r="E1416">
            <v>5720</v>
          </cell>
          <cell r="F1416">
            <v>74360</v>
          </cell>
          <cell r="G1416">
            <v>20</v>
          </cell>
          <cell r="H1416">
            <v>260</v>
          </cell>
          <cell r="I1416">
            <v>5700</v>
          </cell>
          <cell r="J1416">
            <v>74100</v>
          </cell>
          <cell r="K1416">
            <v>0</v>
          </cell>
          <cell r="L1416">
            <v>0</v>
          </cell>
          <cell r="M1416" t="str">
            <v>No.89</v>
          </cell>
        </row>
        <row r="1418">
          <cell r="A1418" t="str">
            <v>4. 운 반 공</v>
          </cell>
          <cell r="F1418">
            <v>420178</v>
          </cell>
          <cell r="H1418">
            <v>37400</v>
          </cell>
          <cell r="J1418">
            <v>40800</v>
          </cell>
          <cell r="L1418">
            <v>341978</v>
          </cell>
        </row>
        <row r="1419">
          <cell r="A1419" t="str">
            <v>철근운반</v>
          </cell>
          <cell r="C1419" t="str">
            <v>TON</v>
          </cell>
          <cell r="D1419">
            <v>31.247</v>
          </cell>
          <cell r="E1419">
            <v>9000</v>
          </cell>
          <cell r="F1419">
            <v>281223</v>
          </cell>
          <cell r="G1419">
            <v>0</v>
          </cell>
          <cell r="H1419">
            <v>0</v>
          </cell>
          <cell r="I1419">
            <v>0</v>
          </cell>
          <cell r="J1419">
            <v>0</v>
          </cell>
          <cell r="K1419">
            <v>9000</v>
          </cell>
          <cell r="L1419">
            <v>281223</v>
          </cell>
          <cell r="M1419" t="str">
            <v>#.15</v>
          </cell>
        </row>
        <row r="1420">
          <cell r="A1420" t="str">
            <v>시멘트운반(40kg/대)</v>
          </cell>
          <cell r="C1420" t="str">
            <v>대</v>
          </cell>
          <cell r="D1420">
            <v>3</v>
          </cell>
          <cell r="E1420">
            <v>400</v>
          </cell>
          <cell r="F1420">
            <v>1200</v>
          </cell>
          <cell r="G1420">
            <v>0</v>
          </cell>
          <cell r="H1420">
            <v>0</v>
          </cell>
          <cell r="I1420">
            <v>0</v>
          </cell>
          <cell r="J1420">
            <v>0</v>
          </cell>
          <cell r="K1420">
            <v>400</v>
          </cell>
          <cell r="L1420">
            <v>1200</v>
          </cell>
          <cell r="M1420" t="str">
            <v>#.19</v>
          </cell>
        </row>
        <row r="1421">
          <cell r="A1421" t="str">
            <v>주철관 운반</v>
          </cell>
          <cell r="B1421" t="str">
            <v>이형관</v>
          </cell>
          <cell r="C1421" t="str">
            <v>KG</v>
          </cell>
          <cell r="D1421">
            <v>136.55000000000001</v>
          </cell>
          <cell r="E1421">
            <v>100</v>
          </cell>
          <cell r="F1421">
            <v>13655</v>
          </cell>
          <cell r="G1421">
            <v>0</v>
          </cell>
          <cell r="H1421">
            <v>0</v>
          </cell>
          <cell r="I1421">
            <v>0</v>
          </cell>
          <cell r="J1421">
            <v>0</v>
          </cell>
          <cell r="K1421">
            <v>100</v>
          </cell>
          <cell r="L1421">
            <v>13655</v>
          </cell>
          <cell r="M1421" t="str">
            <v>#.17</v>
          </cell>
        </row>
        <row r="1422">
          <cell r="A1422" t="str">
            <v>보조기층운반</v>
          </cell>
          <cell r="C1422" t="str">
            <v>M3</v>
          </cell>
          <cell r="D1422">
            <v>17</v>
          </cell>
          <cell r="E1422">
            <v>7300</v>
          </cell>
          <cell r="F1422">
            <v>124100</v>
          </cell>
          <cell r="G1422">
            <v>2200</v>
          </cell>
          <cell r="H1422">
            <v>37400</v>
          </cell>
          <cell r="I1422">
            <v>2400</v>
          </cell>
          <cell r="J1422">
            <v>40800</v>
          </cell>
          <cell r="K1422">
            <v>2700</v>
          </cell>
          <cell r="L1422">
            <v>45900</v>
          </cell>
          <cell r="M1422" t="str">
            <v>#.18</v>
          </cell>
        </row>
        <row r="1433">
          <cell r="A1433" t="str">
            <v>⊙법환 중계펌프장 사급자재비(토목)</v>
          </cell>
          <cell r="C1433" t="str">
            <v>식</v>
          </cell>
          <cell r="D1433">
            <v>1</v>
          </cell>
          <cell r="F1433">
            <v>916875</v>
          </cell>
          <cell r="H1433">
            <v>916875</v>
          </cell>
          <cell r="J1433">
            <v>0</v>
          </cell>
          <cell r="L1433">
            <v>0</v>
          </cell>
        </row>
        <row r="1435">
          <cell r="A1435" t="str">
            <v>모  래</v>
          </cell>
          <cell r="C1435" t="str">
            <v>M3</v>
          </cell>
          <cell r="D1435">
            <v>4</v>
          </cell>
          <cell r="E1435">
            <v>17000</v>
          </cell>
          <cell r="F1435">
            <v>68000</v>
          </cell>
          <cell r="G1435">
            <v>17000</v>
          </cell>
          <cell r="H1435">
            <v>68000</v>
          </cell>
          <cell r="I1435">
            <v>0</v>
          </cell>
          <cell r="J1435">
            <v>0</v>
          </cell>
          <cell r="K1435">
            <v>0</v>
          </cell>
          <cell r="L1435">
            <v>0</v>
          </cell>
        </row>
        <row r="1436">
          <cell r="A1436" t="str">
            <v>이중벽 P.E관</v>
          </cell>
          <cell r="B1436" t="str">
            <v>Φ300M/M</v>
          </cell>
          <cell r="C1436" t="str">
            <v>본</v>
          </cell>
          <cell r="D1436">
            <v>1</v>
          </cell>
          <cell r="E1436">
            <v>160200</v>
          </cell>
          <cell r="F1436">
            <v>160200</v>
          </cell>
          <cell r="G1436">
            <v>160200</v>
          </cell>
          <cell r="H1436">
            <v>160200</v>
          </cell>
          <cell r="I1436">
            <v>0</v>
          </cell>
          <cell r="J1436">
            <v>0</v>
          </cell>
          <cell r="K1436">
            <v>0</v>
          </cell>
          <cell r="L1436">
            <v>0</v>
          </cell>
        </row>
        <row r="1437">
          <cell r="A1437" t="str">
            <v>적벽돌</v>
          </cell>
          <cell r="B1437" t="str">
            <v>190*90*57</v>
          </cell>
          <cell r="C1437" t="str">
            <v>매</v>
          </cell>
          <cell r="D1437">
            <v>1041</v>
          </cell>
          <cell r="E1437">
            <v>200</v>
          </cell>
          <cell r="F1437">
            <v>208200</v>
          </cell>
          <cell r="G1437">
            <v>200</v>
          </cell>
          <cell r="H1437">
            <v>208200</v>
          </cell>
          <cell r="I1437">
            <v>0</v>
          </cell>
          <cell r="J1437">
            <v>0</v>
          </cell>
          <cell r="K1437">
            <v>0</v>
          </cell>
          <cell r="L1437">
            <v>0</v>
          </cell>
        </row>
        <row r="1438">
          <cell r="A1438" t="str">
            <v>보조기층제</v>
          </cell>
          <cell r="C1438" t="str">
            <v>M3</v>
          </cell>
          <cell r="D1438">
            <v>17</v>
          </cell>
          <cell r="E1438">
            <v>6300</v>
          </cell>
          <cell r="F1438">
            <v>107100</v>
          </cell>
          <cell r="G1438">
            <v>6300</v>
          </cell>
          <cell r="H1438">
            <v>107100</v>
          </cell>
          <cell r="I1438">
            <v>0</v>
          </cell>
          <cell r="J1438">
            <v>0</v>
          </cell>
          <cell r="K1438">
            <v>0</v>
          </cell>
          <cell r="L1438">
            <v>0</v>
          </cell>
        </row>
        <row r="1439">
          <cell r="A1439" t="str">
            <v>주철관 이형관</v>
          </cell>
          <cell r="B1439" t="str">
            <v>D300M/M이상 D600M/M이하</v>
          </cell>
          <cell r="C1439" t="str">
            <v>KG</v>
          </cell>
          <cell r="D1439">
            <v>136.55000000000001</v>
          </cell>
          <cell r="E1439">
            <v>2500</v>
          </cell>
          <cell r="F1439">
            <v>341375</v>
          </cell>
          <cell r="G1439">
            <v>2500</v>
          </cell>
          <cell r="H1439">
            <v>341375</v>
          </cell>
          <cell r="I1439">
            <v>0</v>
          </cell>
          <cell r="J1439">
            <v>0</v>
          </cell>
          <cell r="K1439">
            <v>0</v>
          </cell>
          <cell r="L1439">
            <v>0</v>
          </cell>
        </row>
        <row r="1440">
          <cell r="A1440" t="str">
            <v>주철관 접합부품(K.P메카니칼접합)</v>
          </cell>
          <cell r="B1440" t="str">
            <v>D=250MM</v>
          </cell>
          <cell r="C1440" t="str">
            <v>SET</v>
          </cell>
          <cell r="D1440">
            <v>2</v>
          </cell>
          <cell r="E1440">
            <v>16000</v>
          </cell>
          <cell r="F1440">
            <v>32000</v>
          </cell>
          <cell r="G1440">
            <v>16000</v>
          </cell>
          <cell r="H1440">
            <v>32000</v>
          </cell>
          <cell r="I1440">
            <v>0</v>
          </cell>
          <cell r="J1440">
            <v>0</v>
          </cell>
          <cell r="K1440">
            <v>0</v>
          </cell>
          <cell r="L1440">
            <v>0</v>
          </cell>
        </row>
        <row r="1455">
          <cell r="A1455" t="str">
            <v>Ⅲ.강정 중계펌프장(토목)</v>
          </cell>
          <cell r="C1455" t="str">
            <v>식</v>
          </cell>
          <cell r="D1455">
            <v>1</v>
          </cell>
          <cell r="F1455">
            <v>175803065</v>
          </cell>
          <cell r="H1455">
            <v>34845977</v>
          </cell>
          <cell r="J1455">
            <v>119005590</v>
          </cell>
          <cell r="L1455">
            <v>21951498</v>
          </cell>
        </row>
        <row r="1457">
          <cell r="A1457" t="str">
            <v>1. 토    공</v>
          </cell>
          <cell r="F1457">
            <v>55282672</v>
          </cell>
          <cell r="H1457">
            <v>12006724</v>
          </cell>
          <cell r="J1457">
            <v>24138059</v>
          </cell>
          <cell r="L1457">
            <v>19137889</v>
          </cell>
        </row>
        <row r="1458">
          <cell r="A1458" t="str">
            <v>터파기:토사(육상),기계80+인력20</v>
          </cell>
          <cell r="B1458" t="str">
            <v>B.H 0.7㎥</v>
          </cell>
          <cell r="C1458" t="str">
            <v>M3</v>
          </cell>
          <cell r="D1458">
            <v>1148.95</v>
          </cell>
          <cell r="E1458">
            <v>2000</v>
          </cell>
          <cell r="F1458">
            <v>2297900</v>
          </cell>
          <cell r="G1458">
            <v>100</v>
          </cell>
          <cell r="H1458">
            <v>114895</v>
          </cell>
          <cell r="I1458">
            <v>1600</v>
          </cell>
          <cell r="J1458">
            <v>1838320</v>
          </cell>
          <cell r="K1458">
            <v>300</v>
          </cell>
          <cell r="L1458">
            <v>344685</v>
          </cell>
          <cell r="M1458" t="str">
            <v>#.2</v>
          </cell>
        </row>
        <row r="1459">
          <cell r="A1459" t="str">
            <v>터파기(인력)</v>
          </cell>
          <cell r="B1459" t="str">
            <v>토사,0-1m</v>
          </cell>
          <cell r="C1459" t="str">
            <v>M3</v>
          </cell>
          <cell r="D1459">
            <v>136.36000000000001</v>
          </cell>
          <cell r="E1459">
            <v>8800</v>
          </cell>
          <cell r="F1459">
            <v>1199968</v>
          </cell>
          <cell r="G1459">
            <v>0</v>
          </cell>
          <cell r="H1459">
            <v>0</v>
          </cell>
          <cell r="I1459">
            <v>8800</v>
          </cell>
          <cell r="J1459">
            <v>1199968</v>
          </cell>
          <cell r="K1459">
            <v>0</v>
          </cell>
          <cell r="L1459">
            <v>0</v>
          </cell>
          <cell r="M1459" t="str">
            <v>No.54</v>
          </cell>
        </row>
        <row r="1460">
          <cell r="A1460" t="str">
            <v>기계터파기(연암)</v>
          </cell>
          <cell r="B1460" t="str">
            <v>B.H0.7+브레이커</v>
          </cell>
          <cell r="C1460" t="str">
            <v>M3</v>
          </cell>
          <cell r="D1460">
            <v>1398.33</v>
          </cell>
          <cell r="E1460">
            <v>18400</v>
          </cell>
          <cell r="F1460">
            <v>25729272</v>
          </cell>
          <cell r="G1460">
            <v>2800</v>
          </cell>
          <cell r="H1460">
            <v>3915324</v>
          </cell>
          <cell r="I1460">
            <v>7300</v>
          </cell>
          <cell r="J1460">
            <v>10207809</v>
          </cell>
          <cell r="K1460">
            <v>8300</v>
          </cell>
          <cell r="L1460">
            <v>11606139</v>
          </cell>
          <cell r="M1460" t="str">
            <v>#.3</v>
          </cell>
        </row>
        <row r="1461">
          <cell r="A1461" t="str">
            <v>되메우기 및 다짐</v>
          </cell>
          <cell r="B1461" t="str">
            <v>B.H 0.7+플래이트 콤펙터</v>
          </cell>
          <cell r="C1461" t="str">
            <v>M3</v>
          </cell>
          <cell r="D1461">
            <v>1289.25</v>
          </cell>
          <cell r="E1461">
            <v>3500</v>
          </cell>
          <cell r="F1461">
            <v>4512375</v>
          </cell>
          <cell r="G1461">
            <v>400</v>
          </cell>
          <cell r="H1461">
            <v>515700</v>
          </cell>
          <cell r="I1461">
            <v>2600</v>
          </cell>
          <cell r="J1461">
            <v>3352050</v>
          </cell>
          <cell r="K1461">
            <v>500</v>
          </cell>
          <cell r="L1461">
            <v>644625</v>
          </cell>
          <cell r="M1461" t="str">
            <v>#.4</v>
          </cell>
        </row>
        <row r="1462">
          <cell r="A1462" t="str">
            <v>되메우기</v>
          </cell>
          <cell r="B1462" t="str">
            <v>인력</v>
          </cell>
          <cell r="C1462" t="str">
            <v>M3</v>
          </cell>
          <cell r="D1462">
            <v>105.51</v>
          </cell>
          <cell r="E1462">
            <v>3400</v>
          </cell>
          <cell r="F1462">
            <v>358734</v>
          </cell>
          <cell r="G1462">
            <v>0</v>
          </cell>
          <cell r="H1462">
            <v>0</v>
          </cell>
          <cell r="I1462">
            <v>3400</v>
          </cell>
          <cell r="J1462">
            <v>358734</v>
          </cell>
          <cell r="K1462">
            <v>0</v>
          </cell>
          <cell r="L1462">
            <v>0</v>
          </cell>
          <cell r="M1462" t="str">
            <v>No.72</v>
          </cell>
        </row>
        <row r="1463">
          <cell r="A1463" t="str">
            <v>사토운반:내부운반(L=5.0km)</v>
          </cell>
          <cell r="B1463" t="str">
            <v>B.H0.7 + D.T15</v>
          </cell>
          <cell r="C1463" t="str">
            <v>M3</v>
          </cell>
          <cell r="D1463">
            <v>560.66999999999996</v>
          </cell>
          <cell r="E1463">
            <v>2500</v>
          </cell>
          <cell r="F1463">
            <v>1401675</v>
          </cell>
          <cell r="G1463">
            <v>900</v>
          </cell>
          <cell r="H1463">
            <v>504603</v>
          </cell>
          <cell r="I1463">
            <v>700</v>
          </cell>
          <cell r="J1463">
            <v>392469</v>
          </cell>
          <cell r="K1463">
            <v>900</v>
          </cell>
          <cell r="L1463">
            <v>504603</v>
          </cell>
          <cell r="M1463" t="str">
            <v>#.24</v>
          </cell>
        </row>
        <row r="1464">
          <cell r="A1464" t="str">
            <v>사토운반:연암</v>
          </cell>
          <cell r="B1464" t="str">
            <v>B.H0.7 + D.T15</v>
          </cell>
          <cell r="C1464" t="str">
            <v>M3</v>
          </cell>
          <cell r="D1464">
            <v>1398.33</v>
          </cell>
          <cell r="E1464">
            <v>12000</v>
          </cell>
          <cell r="F1464">
            <v>16779960</v>
          </cell>
          <cell r="G1464">
            <v>4500</v>
          </cell>
          <cell r="H1464">
            <v>6292485</v>
          </cell>
          <cell r="I1464">
            <v>3500</v>
          </cell>
          <cell r="J1464">
            <v>4894155</v>
          </cell>
          <cell r="K1464">
            <v>4000</v>
          </cell>
          <cell r="L1464">
            <v>5593320</v>
          </cell>
          <cell r="M1464" t="str">
            <v>#.7</v>
          </cell>
        </row>
        <row r="1465">
          <cell r="A1465" t="str">
            <v>성토(토사)</v>
          </cell>
          <cell r="B1465" t="str">
            <v>발생토유용</v>
          </cell>
          <cell r="C1465" t="str">
            <v>M3</v>
          </cell>
          <cell r="D1465">
            <v>451.22</v>
          </cell>
          <cell r="E1465">
            <v>3000</v>
          </cell>
          <cell r="F1465">
            <v>1353660</v>
          </cell>
          <cell r="G1465">
            <v>1100</v>
          </cell>
          <cell r="H1465">
            <v>496342</v>
          </cell>
          <cell r="I1465">
            <v>1100</v>
          </cell>
          <cell r="J1465">
            <v>496342</v>
          </cell>
          <cell r="K1465">
            <v>800</v>
          </cell>
          <cell r="L1465">
            <v>360976</v>
          </cell>
          <cell r="M1465" t="str">
            <v>#.9</v>
          </cell>
        </row>
        <row r="1466">
          <cell r="A1466" t="str">
            <v>줄떼붙임</v>
          </cell>
          <cell r="C1466" t="str">
            <v>M2</v>
          </cell>
          <cell r="D1466">
            <v>46.9</v>
          </cell>
          <cell r="E1466">
            <v>3100</v>
          </cell>
          <cell r="F1466">
            <v>145390</v>
          </cell>
          <cell r="G1466">
            <v>600</v>
          </cell>
          <cell r="H1466">
            <v>28140</v>
          </cell>
          <cell r="I1466">
            <v>2500</v>
          </cell>
          <cell r="J1466">
            <v>117250</v>
          </cell>
          <cell r="K1466">
            <v>0</v>
          </cell>
          <cell r="L1466">
            <v>0</v>
          </cell>
          <cell r="M1466" t="str">
            <v>No.91</v>
          </cell>
        </row>
        <row r="1467">
          <cell r="A1467" t="str">
            <v>바닥면 고르기</v>
          </cell>
          <cell r="B1467" t="str">
            <v>연암</v>
          </cell>
          <cell r="C1467" t="str">
            <v>M2</v>
          </cell>
          <cell r="D1467">
            <v>278.47000000000003</v>
          </cell>
          <cell r="E1467">
            <v>5400</v>
          </cell>
          <cell r="F1467">
            <v>1503738</v>
          </cell>
          <cell r="G1467">
            <v>500</v>
          </cell>
          <cell r="H1467">
            <v>139235</v>
          </cell>
          <cell r="I1467">
            <v>4600</v>
          </cell>
          <cell r="J1467">
            <v>1280962</v>
          </cell>
          <cell r="K1467">
            <v>300</v>
          </cell>
          <cell r="L1467">
            <v>83541</v>
          </cell>
          <cell r="M1467" t="str">
            <v>No.2</v>
          </cell>
        </row>
        <row r="1469">
          <cell r="A1469" t="str">
            <v>2. 구조물공</v>
          </cell>
          <cell r="F1469">
            <v>99359259</v>
          </cell>
          <cell r="H1469">
            <v>15752452</v>
          </cell>
          <cell r="J1469">
            <v>82442820</v>
          </cell>
          <cell r="L1469">
            <v>1163987</v>
          </cell>
        </row>
        <row r="1470">
          <cell r="A1470" t="str">
            <v>레미콘타설</v>
          </cell>
          <cell r="B1470" t="str">
            <v>무근구조물</v>
          </cell>
          <cell r="C1470" t="str">
            <v>M3</v>
          </cell>
          <cell r="D1470">
            <v>22.21</v>
          </cell>
          <cell r="E1470">
            <v>21700</v>
          </cell>
          <cell r="F1470">
            <v>481957</v>
          </cell>
          <cell r="G1470">
            <v>400</v>
          </cell>
          <cell r="H1470">
            <v>8884</v>
          </cell>
          <cell r="I1470">
            <v>21000</v>
          </cell>
          <cell r="J1470">
            <v>466410</v>
          </cell>
          <cell r="K1470">
            <v>300</v>
          </cell>
          <cell r="L1470">
            <v>6663</v>
          </cell>
          <cell r="M1470" t="str">
            <v>No.10</v>
          </cell>
        </row>
        <row r="1471">
          <cell r="A1471" t="str">
            <v>레미콘타설</v>
          </cell>
          <cell r="B1471" t="str">
            <v>철근구조물</v>
          </cell>
          <cell r="C1471" t="str">
            <v>M3</v>
          </cell>
          <cell r="D1471">
            <v>531.58000000000004</v>
          </cell>
          <cell r="E1471">
            <v>16000</v>
          </cell>
          <cell r="F1471">
            <v>8505280</v>
          </cell>
          <cell r="G1471">
            <v>0</v>
          </cell>
          <cell r="H1471">
            <v>0</v>
          </cell>
          <cell r="I1471">
            <v>16000</v>
          </cell>
          <cell r="J1471">
            <v>8505280</v>
          </cell>
          <cell r="K1471">
            <v>0</v>
          </cell>
          <cell r="L1471">
            <v>0</v>
          </cell>
          <cell r="M1471" t="str">
            <v>No.14</v>
          </cell>
        </row>
        <row r="1472">
          <cell r="A1472" t="str">
            <v>합판거푸집</v>
          </cell>
          <cell r="B1472" t="str">
            <v>0-7m:6회</v>
          </cell>
          <cell r="C1472" t="str">
            <v>M2</v>
          </cell>
          <cell r="D1472">
            <v>7.11</v>
          </cell>
          <cell r="E1472">
            <v>17100</v>
          </cell>
          <cell r="F1472">
            <v>121581</v>
          </cell>
          <cell r="G1472">
            <v>5300</v>
          </cell>
          <cell r="H1472">
            <v>37683</v>
          </cell>
          <cell r="I1472">
            <v>11800</v>
          </cell>
          <cell r="J1472">
            <v>83898</v>
          </cell>
          <cell r="K1472">
            <v>0</v>
          </cell>
          <cell r="L1472">
            <v>0</v>
          </cell>
          <cell r="M1472" t="str">
            <v>No.11</v>
          </cell>
        </row>
        <row r="1473">
          <cell r="A1473" t="str">
            <v>합판거푸집</v>
          </cell>
          <cell r="B1473" t="str">
            <v>0-7m:3회</v>
          </cell>
          <cell r="C1473" t="str">
            <v>M2</v>
          </cell>
          <cell r="D1473">
            <v>597.83000000000004</v>
          </cell>
          <cell r="E1473">
            <v>12000</v>
          </cell>
          <cell r="F1473">
            <v>7173960</v>
          </cell>
          <cell r="G1473">
            <v>4000</v>
          </cell>
          <cell r="H1473">
            <v>2391320</v>
          </cell>
          <cell r="I1473">
            <v>8000</v>
          </cell>
          <cell r="J1473">
            <v>4782640</v>
          </cell>
          <cell r="K1473">
            <v>0</v>
          </cell>
          <cell r="L1473">
            <v>0</v>
          </cell>
          <cell r="M1473" t="str">
            <v>No.15</v>
          </cell>
        </row>
        <row r="1474">
          <cell r="A1474" t="str">
            <v>폼타이 합판거푸집</v>
          </cell>
          <cell r="B1474" t="str">
            <v>0-7m:T=500:3회</v>
          </cell>
          <cell r="C1474" t="str">
            <v>M2</v>
          </cell>
          <cell r="D1474">
            <v>384.5</v>
          </cell>
          <cell r="E1474">
            <v>18700</v>
          </cell>
          <cell r="F1474">
            <v>7190150</v>
          </cell>
          <cell r="G1474">
            <v>6700</v>
          </cell>
          <cell r="H1474">
            <v>2576150</v>
          </cell>
          <cell r="I1474">
            <v>12000</v>
          </cell>
          <cell r="J1474">
            <v>4614000</v>
          </cell>
          <cell r="K1474">
            <v>0</v>
          </cell>
          <cell r="L1474">
            <v>0</v>
          </cell>
          <cell r="M1474" t="str">
            <v>No.92</v>
          </cell>
        </row>
        <row r="1475">
          <cell r="A1475" t="str">
            <v>폼타이 합판거푸집</v>
          </cell>
          <cell r="B1475" t="str">
            <v>0-7m:T=400:3회</v>
          </cell>
          <cell r="C1475" t="str">
            <v>M2</v>
          </cell>
          <cell r="D1475">
            <v>396.59</v>
          </cell>
          <cell r="E1475">
            <v>18500</v>
          </cell>
          <cell r="F1475">
            <v>7336915</v>
          </cell>
          <cell r="G1475">
            <v>6600</v>
          </cell>
          <cell r="H1475">
            <v>2617494</v>
          </cell>
          <cell r="I1475">
            <v>11900</v>
          </cell>
          <cell r="J1475">
            <v>4719421</v>
          </cell>
          <cell r="K1475">
            <v>0</v>
          </cell>
          <cell r="L1475">
            <v>0</v>
          </cell>
          <cell r="M1475" t="str">
            <v>No.73</v>
          </cell>
        </row>
        <row r="1476">
          <cell r="A1476" t="str">
            <v>폼타이 합판거푸집</v>
          </cell>
          <cell r="B1476" t="str">
            <v>0-7m:T=300:3회</v>
          </cell>
          <cell r="C1476" t="str">
            <v>M2</v>
          </cell>
          <cell r="D1476">
            <v>113.28</v>
          </cell>
          <cell r="E1476">
            <v>18600</v>
          </cell>
          <cell r="F1476">
            <v>2107008</v>
          </cell>
          <cell r="G1476">
            <v>6600</v>
          </cell>
          <cell r="H1476">
            <v>747648</v>
          </cell>
          <cell r="I1476">
            <v>12000</v>
          </cell>
          <cell r="J1476">
            <v>1359360</v>
          </cell>
          <cell r="K1476">
            <v>0</v>
          </cell>
          <cell r="L1476">
            <v>0</v>
          </cell>
          <cell r="M1476" t="str">
            <v>No.74</v>
          </cell>
        </row>
        <row r="1477">
          <cell r="A1477" t="str">
            <v>강관동바리(3개월)</v>
          </cell>
          <cell r="B1477" t="str">
            <v>H=4.2-7.2M</v>
          </cell>
          <cell r="C1477" t="str">
            <v>공M3</v>
          </cell>
          <cell r="D1477">
            <v>39.56</v>
          </cell>
          <cell r="E1477">
            <v>7500</v>
          </cell>
          <cell r="F1477">
            <v>296700</v>
          </cell>
          <cell r="G1477">
            <v>200</v>
          </cell>
          <cell r="H1477">
            <v>7912</v>
          </cell>
          <cell r="I1477">
            <v>7300</v>
          </cell>
          <cell r="J1477">
            <v>288788</v>
          </cell>
          <cell r="K1477">
            <v>0</v>
          </cell>
          <cell r="L1477">
            <v>0</v>
          </cell>
          <cell r="M1477" t="str">
            <v>No.93</v>
          </cell>
        </row>
        <row r="1478">
          <cell r="A1478" t="str">
            <v>강관동바리(3개월)</v>
          </cell>
          <cell r="B1478" t="str">
            <v>H=0-4.2M</v>
          </cell>
          <cell r="C1478" t="str">
            <v>공M3</v>
          </cell>
          <cell r="D1478">
            <v>824.47</v>
          </cell>
          <cell r="E1478">
            <v>6300</v>
          </cell>
          <cell r="F1478">
            <v>5194161</v>
          </cell>
          <cell r="G1478">
            <v>200</v>
          </cell>
          <cell r="H1478">
            <v>164894</v>
          </cell>
          <cell r="I1478">
            <v>6100</v>
          </cell>
          <cell r="J1478">
            <v>5029267</v>
          </cell>
          <cell r="K1478">
            <v>0</v>
          </cell>
          <cell r="L1478">
            <v>0</v>
          </cell>
          <cell r="M1478" t="str">
            <v>No.21</v>
          </cell>
        </row>
        <row r="1479">
          <cell r="A1479" t="str">
            <v>강관비계</v>
          </cell>
          <cell r="B1479" t="str">
            <v>3개월</v>
          </cell>
          <cell r="C1479" t="str">
            <v>M2</v>
          </cell>
          <cell r="D1479">
            <v>396.18</v>
          </cell>
          <cell r="E1479">
            <v>9200</v>
          </cell>
          <cell r="F1479">
            <v>3644856</v>
          </cell>
          <cell r="G1479">
            <v>2300</v>
          </cell>
          <cell r="H1479">
            <v>911214</v>
          </cell>
          <cell r="I1479">
            <v>6600</v>
          </cell>
          <cell r="J1479">
            <v>2614788</v>
          </cell>
          <cell r="K1479">
            <v>300</v>
          </cell>
          <cell r="L1479">
            <v>118854</v>
          </cell>
          <cell r="M1479" t="str">
            <v>No.33</v>
          </cell>
        </row>
        <row r="1480">
          <cell r="A1480" t="str">
            <v>시공이음 설치</v>
          </cell>
          <cell r="B1480" t="str">
            <v>PVC,B=230X5mm</v>
          </cell>
          <cell r="C1480" t="str">
            <v>M</v>
          </cell>
          <cell r="D1480">
            <v>111.1</v>
          </cell>
          <cell r="E1480">
            <v>14600</v>
          </cell>
          <cell r="F1480">
            <v>1622060</v>
          </cell>
          <cell r="G1480">
            <v>3400</v>
          </cell>
          <cell r="H1480">
            <v>377740</v>
          </cell>
          <cell r="I1480">
            <v>11200</v>
          </cell>
          <cell r="J1480">
            <v>1244320</v>
          </cell>
          <cell r="K1480">
            <v>0</v>
          </cell>
          <cell r="L1480">
            <v>0</v>
          </cell>
          <cell r="M1480" t="str">
            <v>No.75</v>
          </cell>
        </row>
        <row r="1481">
          <cell r="A1481" t="str">
            <v>시공이음면정리(치핑)</v>
          </cell>
          <cell r="B1481" t="str">
            <v>인력</v>
          </cell>
          <cell r="C1481" t="str">
            <v>M2</v>
          </cell>
          <cell r="D1481">
            <v>50.44</v>
          </cell>
          <cell r="E1481">
            <v>19000</v>
          </cell>
          <cell r="F1481">
            <v>958360</v>
          </cell>
          <cell r="G1481">
            <v>500</v>
          </cell>
          <cell r="H1481">
            <v>25220</v>
          </cell>
          <cell r="I1481">
            <v>18500</v>
          </cell>
          <cell r="J1481">
            <v>933140</v>
          </cell>
          <cell r="K1481">
            <v>0</v>
          </cell>
          <cell r="L1481">
            <v>0</v>
          </cell>
          <cell r="M1481" t="str">
            <v>No.22</v>
          </cell>
        </row>
        <row r="1482">
          <cell r="A1482" t="str">
            <v>스페이서(T=110MM)</v>
          </cell>
          <cell r="C1482" t="str">
            <v>EA</v>
          </cell>
          <cell r="D1482">
            <v>669</v>
          </cell>
          <cell r="E1482">
            <v>90</v>
          </cell>
          <cell r="F1482">
            <v>60210</v>
          </cell>
          <cell r="G1482">
            <v>90</v>
          </cell>
          <cell r="H1482">
            <v>60210</v>
          </cell>
          <cell r="I1482">
            <v>0</v>
          </cell>
          <cell r="J1482">
            <v>0</v>
          </cell>
          <cell r="K1482">
            <v>0</v>
          </cell>
          <cell r="L1482">
            <v>0</v>
          </cell>
        </row>
        <row r="1483">
          <cell r="A1483" t="str">
            <v>스페이서(T=80MM)</v>
          </cell>
          <cell r="C1483" t="str">
            <v>EA</v>
          </cell>
          <cell r="D1483">
            <v>3808</v>
          </cell>
          <cell r="E1483">
            <v>60</v>
          </cell>
          <cell r="F1483">
            <v>228480</v>
          </cell>
          <cell r="G1483">
            <v>60</v>
          </cell>
          <cell r="H1483">
            <v>228480</v>
          </cell>
          <cell r="I1483">
            <v>0</v>
          </cell>
          <cell r="J1483">
            <v>0</v>
          </cell>
          <cell r="K1483">
            <v>0</v>
          </cell>
          <cell r="L1483">
            <v>0</v>
          </cell>
        </row>
        <row r="1484">
          <cell r="A1484" t="str">
            <v>폼타이거푸집 구멍체움</v>
          </cell>
          <cell r="C1484" t="str">
            <v>EA</v>
          </cell>
          <cell r="D1484">
            <v>959</v>
          </cell>
          <cell r="E1484">
            <v>250</v>
          </cell>
          <cell r="F1484">
            <v>239750</v>
          </cell>
          <cell r="G1484">
            <v>0</v>
          </cell>
          <cell r="H1484">
            <v>0</v>
          </cell>
          <cell r="I1484">
            <v>250</v>
          </cell>
          <cell r="J1484">
            <v>239750</v>
          </cell>
          <cell r="K1484">
            <v>0</v>
          </cell>
          <cell r="L1484">
            <v>0</v>
          </cell>
          <cell r="M1484" t="str">
            <v>No.76</v>
          </cell>
        </row>
        <row r="1485">
          <cell r="A1485" t="str">
            <v>에폭시방수</v>
          </cell>
          <cell r="B1485" t="str">
            <v>수용성에폭시3회</v>
          </cell>
          <cell r="C1485" t="str">
            <v>M2</v>
          </cell>
          <cell r="D1485">
            <v>334.01</v>
          </cell>
          <cell r="E1485">
            <v>19600</v>
          </cell>
          <cell r="F1485">
            <v>6546596</v>
          </cell>
          <cell r="G1485">
            <v>10300</v>
          </cell>
          <cell r="H1485">
            <v>3440303</v>
          </cell>
          <cell r="I1485">
            <v>9300</v>
          </cell>
          <cell r="J1485">
            <v>3106293</v>
          </cell>
          <cell r="K1485">
            <v>0</v>
          </cell>
          <cell r="L1485">
            <v>0</v>
          </cell>
          <cell r="M1485" t="str">
            <v>No.77</v>
          </cell>
        </row>
        <row r="1486">
          <cell r="A1486" t="str">
            <v>S.T.S Plate C.설치(TYPE-A)</v>
          </cell>
          <cell r="B1486" t="str">
            <v>1000X600</v>
          </cell>
          <cell r="C1486" t="str">
            <v>EA</v>
          </cell>
          <cell r="D1486">
            <v>2</v>
          </cell>
          <cell r="E1486">
            <v>193800</v>
          </cell>
          <cell r="F1486">
            <v>387600</v>
          </cell>
          <cell r="G1486">
            <v>99600</v>
          </cell>
          <cell r="H1486">
            <v>199200</v>
          </cell>
          <cell r="I1486">
            <v>84300</v>
          </cell>
          <cell r="J1486">
            <v>168600</v>
          </cell>
          <cell r="K1486">
            <v>9900</v>
          </cell>
          <cell r="L1486">
            <v>19800</v>
          </cell>
          <cell r="M1486" t="str">
            <v>No.94</v>
          </cell>
        </row>
        <row r="1487">
          <cell r="A1487" t="str">
            <v>S.T.S Plate C.설치(TYPE-B)</v>
          </cell>
          <cell r="B1487" t="str">
            <v>1300X1300</v>
          </cell>
          <cell r="C1487" t="str">
            <v>EA</v>
          </cell>
          <cell r="D1487">
            <v>3</v>
          </cell>
          <cell r="E1487">
            <v>295900</v>
          </cell>
          <cell r="F1487">
            <v>887700</v>
          </cell>
          <cell r="G1487">
            <v>180000</v>
          </cell>
          <cell r="H1487">
            <v>540000</v>
          </cell>
          <cell r="I1487">
            <v>96500</v>
          </cell>
          <cell r="J1487">
            <v>289500</v>
          </cell>
          <cell r="K1487">
            <v>19400</v>
          </cell>
          <cell r="L1487">
            <v>58200</v>
          </cell>
          <cell r="M1487" t="str">
            <v>No.95</v>
          </cell>
        </row>
        <row r="1488">
          <cell r="A1488" t="str">
            <v>S.T.S Plate C.설치(TYPE-D)</v>
          </cell>
          <cell r="B1488" t="str">
            <v>1500X700</v>
          </cell>
          <cell r="C1488" t="str">
            <v>EA</v>
          </cell>
          <cell r="D1488">
            <v>2</v>
          </cell>
          <cell r="E1488">
            <v>227900</v>
          </cell>
          <cell r="F1488">
            <v>455800</v>
          </cell>
          <cell r="G1488">
            <v>130000</v>
          </cell>
          <cell r="H1488">
            <v>260000</v>
          </cell>
          <cell r="I1488">
            <v>85800</v>
          </cell>
          <cell r="J1488">
            <v>171600</v>
          </cell>
          <cell r="K1488">
            <v>12100</v>
          </cell>
          <cell r="L1488">
            <v>24200</v>
          </cell>
          <cell r="M1488" t="str">
            <v>No.96</v>
          </cell>
        </row>
        <row r="1489">
          <cell r="A1489" t="str">
            <v>S.T.S Plate C.설치(TYPE-D)</v>
          </cell>
          <cell r="B1489" t="str">
            <v>1200X600</v>
          </cell>
          <cell r="C1489" t="str">
            <v>EA</v>
          </cell>
          <cell r="D1489">
            <v>1</v>
          </cell>
          <cell r="E1489">
            <v>213200</v>
          </cell>
          <cell r="F1489">
            <v>213200</v>
          </cell>
          <cell r="G1489">
            <v>120000</v>
          </cell>
          <cell r="H1489">
            <v>120000</v>
          </cell>
          <cell r="I1489">
            <v>81300</v>
          </cell>
          <cell r="J1489">
            <v>81300</v>
          </cell>
          <cell r="K1489">
            <v>11900</v>
          </cell>
          <cell r="L1489">
            <v>11900</v>
          </cell>
          <cell r="M1489" t="str">
            <v>No.97</v>
          </cell>
        </row>
        <row r="1490">
          <cell r="A1490" t="str">
            <v>S.T.S Plate C.설치(TYPE-A)</v>
          </cell>
          <cell r="B1490" t="str">
            <v>1000X1000</v>
          </cell>
          <cell r="C1490" t="str">
            <v>EA</v>
          </cell>
          <cell r="D1490">
            <v>1</v>
          </cell>
          <cell r="E1490">
            <v>223000</v>
          </cell>
          <cell r="F1490">
            <v>223000</v>
          </cell>
          <cell r="G1490">
            <v>128000</v>
          </cell>
          <cell r="H1490">
            <v>128000</v>
          </cell>
          <cell r="I1490">
            <v>83000</v>
          </cell>
          <cell r="J1490">
            <v>83000</v>
          </cell>
          <cell r="K1490">
            <v>12000</v>
          </cell>
          <cell r="L1490">
            <v>12000</v>
          </cell>
          <cell r="M1490" t="str">
            <v>No.98</v>
          </cell>
        </row>
        <row r="1491">
          <cell r="A1491" t="str">
            <v>흙채움</v>
          </cell>
          <cell r="C1491" t="str">
            <v>M3</v>
          </cell>
          <cell r="D1491">
            <v>63.3</v>
          </cell>
          <cell r="E1491">
            <v>1200</v>
          </cell>
          <cell r="F1491">
            <v>75960</v>
          </cell>
          <cell r="G1491">
            <v>200</v>
          </cell>
          <cell r="H1491">
            <v>12660</v>
          </cell>
          <cell r="I1491">
            <v>600</v>
          </cell>
          <cell r="J1491">
            <v>37980</v>
          </cell>
          <cell r="K1491">
            <v>400</v>
          </cell>
          <cell r="L1491">
            <v>25320</v>
          </cell>
          <cell r="M1491" t="str">
            <v>#.29</v>
          </cell>
        </row>
        <row r="1492">
          <cell r="A1492" t="str">
            <v>사다리설치(STS)</v>
          </cell>
          <cell r="C1492" t="str">
            <v>M</v>
          </cell>
          <cell r="D1492">
            <v>8</v>
          </cell>
          <cell r="E1492">
            <v>10900</v>
          </cell>
          <cell r="F1492">
            <v>87200</v>
          </cell>
          <cell r="G1492">
            <v>6600</v>
          </cell>
          <cell r="H1492">
            <v>52800</v>
          </cell>
          <cell r="I1492">
            <v>4100</v>
          </cell>
          <cell r="J1492">
            <v>32800</v>
          </cell>
          <cell r="K1492">
            <v>200</v>
          </cell>
          <cell r="L1492">
            <v>1600</v>
          </cell>
          <cell r="M1492" t="str">
            <v>No.19</v>
          </cell>
        </row>
        <row r="1493">
          <cell r="A1493" t="str">
            <v>수팽창고무지수판 설치</v>
          </cell>
          <cell r="B1493" t="str">
            <v>20X10</v>
          </cell>
          <cell r="C1493" t="str">
            <v>M</v>
          </cell>
          <cell r="D1493">
            <v>3.77</v>
          </cell>
          <cell r="E1493">
            <v>3900</v>
          </cell>
          <cell r="F1493">
            <v>14703</v>
          </cell>
          <cell r="G1493">
            <v>3100</v>
          </cell>
          <cell r="H1493">
            <v>11687</v>
          </cell>
          <cell r="I1493">
            <v>800</v>
          </cell>
          <cell r="J1493">
            <v>3016</v>
          </cell>
          <cell r="K1493">
            <v>0</v>
          </cell>
          <cell r="L1493">
            <v>0</v>
          </cell>
          <cell r="M1493" t="str">
            <v>No.23</v>
          </cell>
        </row>
        <row r="1494">
          <cell r="A1494" t="str">
            <v>P.V.C 파이프(VG1)</v>
          </cell>
          <cell r="B1494" t="str">
            <v>Φ100M/M</v>
          </cell>
          <cell r="C1494" t="str">
            <v>M</v>
          </cell>
          <cell r="D1494">
            <v>2.5499999999999998</v>
          </cell>
          <cell r="E1494">
            <v>6800</v>
          </cell>
          <cell r="F1494">
            <v>17340</v>
          </cell>
          <cell r="G1494">
            <v>6500</v>
          </cell>
          <cell r="H1494">
            <v>16575</v>
          </cell>
          <cell r="I1494">
            <v>300</v>
          </cell>
          <cell r="J1494">
            <v>765</v>
          </cell>
          <cell r="K1494">
            <v>0</v>
          </cell>
          <cell r="L1494">
            <v>0</v>
          </cell>
        </row>
        <row r="1495">
          <cell r="A1495" t="str">
            <v>P.V.C 파이프(VG1)</v>
          </cell>
          <cell r="B1495" t="str">
            <v>φ150M/M</v>
          </cell>
          <cell r="C1495" t="str">
            <v>M</v>
          </cell>
          <cell r="D1495">
            <v>0.9</v>
          </cell>
          <cell r="E1495">
            <v>13400</v>
          </cell>
          <cell r="F1495">
            <v>12060</v>
          </cell>
          <cell r="G1495">
            <v>12700</v>
          </cell>
          <cell r="H1495">
            <v>11430</v>
          </cell>
          <cell r="I1495">
            <v>700</v>
          </cell>
          <cell r="J1495">
            <v>630</v>
          </cell>
          <cell r="K1495">
            <v>0</v>
          </cell>
          <cell r="L1495">
            <v>0</v>
          </cell>
        </row>
        <row r="1496">
          <cell r="A1496" t="str">
            <v>난간설치(TYPE-B수평)</v>
          </cell>
          <cell r="C1496" t="str">
            <v>M</v>
          </cell>
          <cell r="D1496">
            <v>12.6</v>
          </cell>
          <cell r="E1496">
            <v>45400</v>
          </cell>
          <cell r="F1496">
            <v>572040</v>
          </cell>
          <cell r="G1496">
            <v>8200</v>
          </cell>
          <cell r="H1496">
            <v>103320</v>
          </cell>
          <cell r="I1496">
            <v>36000</v>
          </cell>
          <cell r="J1496">
            <v>453600</v>
          </cell>
          <cell r="K1496">
            <v>1200</v>
          </cell>
          <cell r="L1496">
            <v>15120</v>
          </cell>
          <cell r="M1496" t="str">
            <v>No.99</v>
          </cell>
        </row>
        <row r="1497">
          <cell r="A1497" t="str">
            <v>난간설치(TYPE-A경사)</v>
          </cell>
          <cell r="C1497" t="str">
            <v>M</v>
          </cell>
          <cell r="D1497">
            <v>10.89</v>
          </cell>
          <cell r="E1497">
            <v>45400</v>
          </cell>
          <cell r="F1497">
            <v>494406</v>
          </cell>
          <cell r="G1497">
            <v>8200</v>
          </cell>
          <cell r="H1497">
            <v>89298</v>
          </cell>
          <cell r="I1497">
            <v>36000</v>
          </cell>
          <cell r="J1497">
            <v>392040</v>
          </cell>
          <cell r="K1497">
            <v>1200</v>
          </cell>
          <cell r="L1497">
            <v>13068</v>
          </cell>
          <cell r="M1497" t="str">
            <v>No.100</v>
          </cell>
        </row>
        <row r="1498">
          <cell r="A1498" t="str">
            <v>철근가공및조립</v>
          </cell>
          <cell r="B1498" t="str">
            <v>복잡</v>
          </cell>
          <cell r="C1498" t="str">
            <v>TON</v>
          </cell>
          <cell r="D1498">
            <v>122.46599999999999</v>
          </cell>
          <cell r="E1498">
            <v>361000</v>
          </cell>
          <cell r="F1498">
            <v>44210226</v>
          </cell>
          <cell r="G1498">
            <v>5000</v>
          </cell>
          <cell r="H1498">
            <v>612330</v>
          </cell>
          <cell r="I1498">
            <v>349000</v>
          </cell>
          <cell r="J1498">
            <v>42740634</v>
          </cell>
          <cell r="K1498">
            <v>7000</v>
          </cell>
          <cell r="L1498">
            <v>857262</v>
          </cell>
          <cell r="M1498" t="str">
            <v>No.81</v>
          </cell>
        </row>
        <row r="1500">
          <cell r="A1500" t="str">
            <v>3. 부대시설공</v>
          </cell>
          <cell r="F1500">
            <v>19551065</v>
          </cell>
          <cell r="H1500">
            <v>7005401</v>
          </cell>
          <cell r="J1500">
            <v>12335911</v>
          </cell>
          <cell r="L1500">
            <v>209753</v>
          </cell>
        </row>
        <row r="1501">
          <cell r="A1501" t="str">
            <v>가. 콘크리트 포장</v>
          </cell>
          <cell r="F1501">
            <v>3081575</v>
          </cell>
          <cell r="H1501">
            <v>1637371</v>
          </cell>
          <cell r="J1501">
            <v>1417874</v>
          </cell>
          <cell r="L1501">
            <v>26330</v>
          </cell>
        </row>
        <row r="1502">
          <cell r="A1502" t="str">
            <v>모래부설(B.H 0.7M3)</v>
          </cell>
          <cell r="B1502" t="str">
            <v>기계90%+인력10%</v>
          </cell>
          <cell r="C1502" t="str">
            <v>M3</v>
          </cell>
          <cell r="D1502">
            <v>3.56</v>
          </cell>
          <cell r="E1502">
            <v>1300</v>
          </cell>
          <cell r="F1502">
            <v>4628</v>
          </cell>
          <cell r="G1502">
            <v>200</v>
          </cell>
          <cell r="H1502">
            <v>712</v>
          </cell>
          <cell r="I1502">
            <v>700</v>
          </cell>
          <cell r="J1502">
            <v>2492</v>
          </cell>
          <cell r="K1502">
            <v>400</v>
          </cell>
          <cell r="L1502">
            <v>1424</v>
          </cell>
          <cell r="M1502" t="str">
            <v>#.14</v>
          </cell>
        </row>
        <row r="1503">
          <cell r="A1503" t="str">
            <v>보조기층포설 및 다짐</v>
          </cell>
          <cell r="B1503" t="str">
            <v>T=30cm</v>
          </cell>
          <cell r="C1503" t="str">
            <v>M3</v>
          </cell>
          <cell r="D1503">
            <v>35.58</v>
          </cell>
          <cell r="E1503">
            <v>2800</v>
          </cell>
          <cell r="F1503">
            <v>99624</v>
          </cell>
          <cell r="G1503">
            <v>400</v>
          </cell>
          <cell r="H1503">
            <v>14232</v>
          </cell>
          <cell r="I1503">
            <v>1700</v>
          </cell>
          <cell r="J1503">
            <v>60486</v>
          </cell>
          <cell r="K1503">
            <v>700</v>
          </cell>
          <cell r="L1503">
            <v>24906</v>
          </cell>
          <cell r="M1503" t="str">
            <v>#.11</v>
          </cell>
        </row>
        <row r="1504">
          <cell r="A1504" t="str">
            <v>신 축 재</v>
          </cell>
          <cell r="B1504" t="str">
            <v>T=1.5cm</v>
          </cell>
          <cell r="C1504" t="str">
            <v>M2</v>
          </cell>
          <cell r="D1504">
            <v>4.74</v>
          </cell>
          <cell r="E1504">
            <v>12600</v>
          </cell>
          <cell r="F1504">
            <v>59724</v>
          </cell>
          <cell r="G1504">
            <v>12000</v>
          </cell>
          <cell r="H1504">
            <v>56880</v>
          </cell>
          <cell r="I1504">
            <v>600</v>
          </cell>
          <cell r="J1504">
            <v>2844</v>
          </cell>
          <cell r="K1504">
            <v>0</v>
          </cell>
          <cell r="L1504">
            <v>0</v>
          </cell>
        </row>
        <row r="1505">
          <cell r="A1505" t="str">
            <v>양생(비닐)</v>
          </cell>
          <cell r="C1505" t="str">
            <v>M2</v>
          </cell>
          <cell r="D1505">
            <v>118.61</v>
          </cell>
          <cell r="E1505">
            <v>900</v>
          </cell>
          <cell r="F1505">
            <v>106749</v>
          </cell>
          <cell r="G1505">
            <v>700</v>
          </cell>
          <cell r="H1505">
            <v>83027</v>
          </cell>
          <cell r="I1505">
            <v>200</v>
          </cell>
          <cell r="J1505">
            <v>23722</v>
          </cell>
          <cell r="K1505">
            <v>0</v>
          </cell>
          <cell r="L1505">
            <v>0</v>
          </cell>
          <cell r="M1505" t="str">
            <v>No.8</v>
          </cell>
        </row>
        <row r="1506">
          <cell r="A1506" t="str">
            <v>콘크리트포장 포설</v>
          </cell>
          <cell r="B1506" t="str">
            <v>T=20cm</v>
          </cell>
          <cell r="C1506" t="str">
            <v>M3</v>
          </cell>
          <cell r="D1506">
            <v>23.72</v>
          </cell>
          <cell r="E1506">
            <v>103500</v>
          </cell>
          <cell r="F1506">
            <v>2455020</v>
          </cell>
          <cell r="G1506">
            <v>52500</v>
          </cell>
          <cell r="H1506">
            <v>1245300</v>
          </cell>
          <cell r="I1506">
            <v>51000</v>
          </cell>
          <cell r="J1506">
            <v>1209720</v>
          </cell>
          <cell r="K1506">
            <v>0</v>
          </cell>
          <cell r="L1506">
            <v>0</v>
          </cell>
          <cell r="M1506" t="str">
            <v>No.6</v>
          </cell>
        </row>
        <row r="1507">
          <cell r="A1507" t="str">
            <v>와이어메쉬깔기</v>
          </cell>
          <cell r="B1507" t="str">
            <v>#8X100X100</v>
          </cell>
          <cell r="C1507" t="str">
            <v>M2</v>
          </cell>
          <cell r="D1507">
            <v>118.61</v>
          </cell>
          <cell r="E1507">
            <v>3000</v>
          </cell>
          <cell r="F1507">
            <v>355830</v>
          </cell>
          <cell r="G1507">
            <v>2000</v>
          </cell>
          <cell r="H1507">
            <v>237220</v>
          </cell>
          <cell r="I1507">
            <v>1000</v>
          </cell>
          <cell r="J1507">
            <v>118610</v>
          </cell>
          <cell r="K1507">
            <v>0</v>
          </cell>
          <cell r="L1507">
            <v>0</v>
          </cell>
          <cell r="M1507" t="str">
            <v>No.7</v>
          </cell>
        </row>
        <row r="1509">
          <cell r="A1509" t="str">
            <v>나. U형 측구</v>
          </cell>
          <cell r="F1509">
            <v>7066972</v>
          </cell>
          <cell r="H1509">
            <v>3974723</v>
          </cell>
          <cell r="J1509">
            <v>3053311</v>
          </cell>
          <cell r="L1509">
            <v>38938</v>
          </cell>
        </row>
        <row r="1510">
          <cell r="A1510" t="str">
            <v>레미콘타설</v>
          </cell>
          <cell r="B1510" t="str">
            <v>철근구조물</v>
          </cell>
          <cell r="C1510" t="str">
            <v>M3</v>
          </cell>
          <cell r="D1510">
            <v>18.149999999999999</v>
          </cell>
          <cell r="E1510">
            <v>16000</v>
          </cell>
          <cell r="F1510">
            <v>290400</v>
          </cell>
          <cell r="G1510">
            <v>0</v>
          </cell>
          <cell r="H1510">
            <v>0</v>
          </cell>
          <cell r="I1510">
            <v>16000</v>
          </cell>
          <cell r="J1510">
            <v>290400</v>
          </cell>
          <cell r="K1510">
            <v>0</v>
          </cell>
          <cell r="L1510">
            <v>0</v>
          </cell>
          <cell r="M1510" t="str">
            <v>No.14</v>
          </cell>
        </row>
        <row r="1511">
          <cell r="A1511" t="str">
            <v>레미콘타설</v>
          </cell>
          <cell r="B1511" t="str">
            <v>무근구조물</v>
          </cell>
          <cell r="C1511" t="str">
            <v>M3</v>
          </cell>
          <cell r="D1511">
            <v>5.52</v>
          </cell>
          <cell r="E1511">
            <v>21700</v>
          </cell>
          <cell r="F1511">
            <v>119784</v>
          </cell>
          <cell r="G1511">
            <v>400</v>
          </cell>
          <cell r="H1511">
            <v>2208</v>
          </cell>
          <cell r="I1511">
            <v>21000</v>
          </cell>
          <cell r="J1511">
            <v>115920</v>
          </cell>
          <cell r="K1511">
            <v>300</v>
          </cell>
          <cell r="L1511">
            <v>1656</v>
          </cell>
          <cell r="M1511" t="str">
            <v>No.10</v>
          </cell>
        </row>
        <row r="1512">
          <cell r="A1512" t="str">
            <v>합판거푸집</v>
          </cell>
          <cell r="B1512" t="str">
            <v>0-7m:3회</v>
          </cell>
          <cell r="C1512" t="str">
            <v>M2</v>
          </cell>
          <cell r="D1512">
            <v>149.91</v>
          </cell>
          <cell r="E1512">
            <v>12000</v>
          </cell>
          <cell r="F1512">
            <v>1798920</v>
          </cell>
          <cell r="G1512">
            <v>4000</v>
          </cell>
          <cell r="H1512">
            <v>599640</v>
          </cell>
          <cell r="I1512">
            <v>8000</v>
          </cell>
          <cell r="J1512">
            <v>1199280</v>
          </cell>
          <cell r="K1512">
            <v>0</v>
          </cell>
          <cell r="L1512">
            <v>0</v>
          </cell>
          <cell r="M1512" t="str">
            <v>No.15</v>
          </cell>
        </row>
        <row r="1513">
          <cell r="A1513" t="str">
            <v>합판거푸집</v>
          </cell>
          <cell r="B1513" t="str">
            <v>0-7m:6회</v>
          </cell>
          <cell r="C1513" t="str">
            <v>M2</v>
          </cell>
          <cell r="D1513">
            <v>15.78</v>
          </cell>
          <cell r="E1513">
            <v>17100</v>
          </cell>
          <cell r="F1513">
            <v>269838</v>
          </cell>
          <cell r="G1513">
            <v>5300</v>
          </cell>
          <cell r="H1513">
            <v>83634</v>
          </cell>
          <cell r="I1513">
            <v>11800</v>
          </cell>
          <cell r="J1513">
            <v>186204</v>
          </cell>
          <cell r="K1513">
            <v>0</v>
          </cell>
          <cell r="L1513">
            <v>0</v>
          </cell>
          <cell r="M1513" t="str">
            <v>No.11</v>
          </cell>
        </row>
        <row r="1514">
          <cell r="A1514" t="str">
            <v>철근가공및조립</v>
          </cell>
          <cell r="B1514" t="str">
            <v>간단</v>
          </cell>
          <cell r="C1514" t="str">
            <v>TON</v>
          </cell>
          <cell r="D1514">
            <v>0.94699999999999995</v>
          </cell>
          <cell r="E1514">
            <v>290000</v>
          </cell>
          <cell r="F1514">
            <v>274630</v>
          </cell>
          <cell r="G1514">
            <v>3000</v>
          </cell>
          <cell r="H1514">
            <v>2841</v>
          </cell>
          <cell r="I1514">
            <v>281000</v>
          </cell>
          <cell r="J1514">
            <v>266107</v>
          </cell>
          <cell r="K1514">
            <v>6000</v>
          </cell>
          <cell r="L1514">
            <v>5682</v>
          </cell>
          <cell r="M1514" t="str">
            <v>No.82</v>
          </cell>
        </row>
        <row r="1515">
          <cell r="A1515" t="str">
            <v>그레이팅 뚜껑설치</v>
          </cell>
          <cell r="B1515" t="str">
            <v>500X1000mm</v>
          </cell>
          <cell r="C1515" t="str">
            <v>개소</v>
          </cell>
          <cell r="D1515">
            <v>79</v>
          </cell>
          <cell r="E1515">
            <v>54600</v>
          </cell>
          <cell r="F1515">
            <v>4313400</v>
          </cell>
          <cell r="G1515">
            <v>41600</v>
          </cell>
          <cell r="H1515">
            <v>3286400</v>
          </cell>
          <cell r="I1515">
            <v>12600</v>
          </cell>
          <cell r="J1515">
            <v>995400</v>
          </cell>
          <cell r="K1515">
            <v>400</v>
          </cell>
          <cell r="L1515">
            <v>31600</v>
          </cell>
          <cell r="M1515" t="str">
            <v>No.83</v>
          </cell>
        </row>
        <row r="1517">
          <cell r="A1517" t="str">
            <v>다. 돌담설치</v>
          </cell>
          <cell r="F1517">
            <v>6438728</v>
          </cell>
          <cell r="H1517">
            <v>139769</v>
          </cell>
          <cell r="J1517">
            <v>6185070</v>
          </cell>
          <cell r="L1517">
            <v>113889</v>
          </cell>
        </row>
        <row r="1518">
          <cell r="A1518" t="str">
            <v>레미콘타설</v>
          </cell>
          <cell r="B1518" t="str">
            <v>무근구조물</v>
          </cell>
          <cell r="C1518" t="str">
            <v>M3</v>
          </cell>
          <cell r="D1518">
            <v>5.9</v>
          </cell>
          <cell r="E1518">
            <v>21700</v>
          </cell>
          <cell r="F1518">
            <v>128030</v>
          </cell>
          <cell r="G1518">
            <v>400</v>
          </cell>
          <cell r="H1518">
            <v>2360</v>
          </cell>
          <cell r="I1518">
            <v>21000</v>
          </cell>
          <cell r="J1518">
            <v>123900</v>
          </cell>
          <cell r="K1518">
            <v>300</v>
          </cell>
          <cell r="L1518">
            <v>1770</v>
          </cell>
          <cell r="M1518" t="str">
            <v>No.10</v>
          </cell>
        </row>
        <row r="1519">
          <cell r="A1519" t="str">
            <v>합판거푸집</v>
          </cell>
          <cell r="B1519" t="str">
            <v>0-7m:6회</v>
          </cell>
          <cell r="C1519" t="str">
            <v>M2</v>
          </cell>
          <cell r="D1519">
            <v>16.86</v>
          </cell>
          <cell r="E1519">
            <v>17100</v>
          </cell>
          <cell r="F1519">
            <v>288306</v>
          </cell>
          <cell r="G1519">
            <v>5300</v>
          </cell>
          <cell r="H1519">
            <v>89358</v>
          </cell>
          <cell r="I1519">
            <v>11800</v>
          </cell>
          <cell r="J1519">
            <v>198948</v>
          </cell>
          <cell r="K1519">
            <v>0</v>
          </cell>
          <cell r="L1519">
            <v>0</v>
          </cell>
          <cell r="M1519" t="str">
            <v>No.11</v>
          </cell>
        </row>
        <row r="1520">
          <cell r="A1520" t="str">
            <v>돌담쌓기(파쇄암활용)</v>
          </cell>
          <cell r="B1520" t="str">
            <v>B0.5 X H1.9</v>
          </cell>
          <cell r="C1520" t="str">
            <v>M2</v>
          </cell>
          <cell r="D1520">
            <v>160.16999999999999</v>
          </cell>
          <cell r="E1520">
            <v>37600</v>
          </cell>
          <cell r="F1520">
            <v>6022392</v>
          </cell>
          <cell r="G1520">
            <v>300</v>
          </cell>
          <cell r="H1520">
            <v>48051</v>
          </cell>
          <cell r="I1520">
            <v>36600</v>
          </cell>
          <cell r="J1520">
            <v>5862222</v>
          </cell>
          <cell r="K1520">
            <v>700</v>
          </cell>
          <cell r="L1520">
            <v>112119</v>
          </cell>
          <cell r="M1520" t="str">
            <v>No.85</v>
          </cell>
        </row>
        <row r="1522">
          <cell r="A1522" t="str">
            <v>라. 도로경계석설치</v>
          </cell>
          <cell r="F1522">
            <v>140817</v>
          </cell>
          <cell r="H1522">
            <v>36465</v>
          </cell>
          <cell r="J1522">
            <v>104280</v>
          </cell>
          <cell r="L1522">
            <v>72</v>
          </cell>
        </row>
        <row r="1523">
          <cell r="A1523" t="str">
            <v>레미콘타설</v>
          </cell>
          <cell r="B1523" t="str">
            <v>무근구조물</v>
          </cell>
          <cell r="C1523" t="str">
            <v>M3</v>
          </cell>
          <cell r="D1523">
            <v>0.24</v>
          </cell>
          <cell r="E1523">
            <v>21700</v>
          </cell>
          <cell r="F1523">
            <v>5208</v>
          </cell>
          <cell r="G1523">
            <v>400</v>
          </cell>
          <cell r="H1523">
            <v>96</v>
          </cell>
          <cell r="I1523">
            <v>21000</v>
          </cell>
          <cell r="J1523">
            <v>5040</v>
          </cell>
          <cell r="K1523">
            <v>300</v>
          </cell>
          <cell r="L1523">
            <v>72</v>
          </cell>
          <cell r="M1523" t="str">
            <v>No.10</v>
          </cell>
        </row>
        <row r="1524">
          <cell r="A1524" t="str">
            <v>합판거푸집</v>
          </cell>
          <cell r="B1524" t="str">
            <v>0-7m:6회</v>
          </cell>
          <cell r="C1524" t="str">
            <v>M2</v>
          </cell>
          <cell r="D1524">
            <v>2.4300000000000002</v>
          </cell>
          <cell r="E1524">
            <v>17100</v>
          </cell>
          <cell r="F1524">
            <v>41553</v>
          </cell>
          <cell r="G1524">
            <v>5300</v>
          </cell>
          <cell r="H1524">
            <v>12879</v>
          </cell>
          <cell r="I1524">
            <v>11800</v>
          </cell>
          <cell r="J1524">
            <v>28674</v>
          </cell>
          <cell r="K1524">
            <v>0</v>
          </cell>
          <cell r="L1524">
            <v>0</v>
          </cell>
          <cell r="M1524" t="str">
            <v>No.11</v>
          </cell>
        </row>
        <row r="1525">
          <cell r="A1525" t="str">
            <v>모  르  터</v>
          </cell>
          <cell r="B1525" t="str">
            <v>1 : 3</v>
          </cell>
          <cell r="C1525" t="str">
            <v>M3</v>
          </cell>
          <cell r="D1525">
            <v>2.3999999999999998E-3</v>
          </cell>
          <cell r="E1525">
            <v>40000</v>
          </cell>
          <cell r="F1525">
            <v>96</v>
          </cell>
          <cell r="G1525">
            <v>0</v>
          </cell>
          <cell r="H1525">
            <v>0</v>
          </cell>
          <cell r="I1525">
            <v>40000</v>
          </cell>
          <cell r="J1525">
            <v>96</v>
          </cell>
          <cell r="K1525">
            <v>0</v>
          </cell>
          <cell r="L1525">
            <v>0</v>
          </cell>
          <cell r="M1525" t="str">
            <v>No.37</v>
          </cell>
        </row>
        <row r="1526">
          <cell r="A1526" t="str">
            <v>도로경계석 설치(신설)</v>
          </cell>
          <cell r="B1526" t="str">
            <v>120X120X500</v>
          </cell>
          <cell r="C1526" t="str">
            <v>M</v>
          </cell>
          <cell r="D1526">
            <v>8.1</v>
          </cell>
          <cell r="E1526">
            <v>11600</v>
          </cell>
          <cell r="F1526">
            <v>93960</v>
          </cell>
          <cell r="G1526">
            <v>2900</v>
          </cell>
          <cell r="H1526">
            <v>23490</v>
          </cell>
          <cell r="I1526">
            <v>8700</v>
          </cell>
          <cell r="J1526">
            <v>70470</v>
          </cell>
          <cell r="K1526">
            <v>0</v>
          </cell>
          <cell r="L1526">
            <v>0</v>
          </cell>
          <cell r="M1526" t="str">
            <v>No.87</v>
          </cell>
        </row>
        <row r="1528">
          <cell r="A1528" t="str">
            <v>마. 접 합 정</v>
          </cell>
          <cell r="F1528">
            <v>232730</v>
          </cell>
          <cell r="H1528">
            <v>112492</v>
          </cell>
          <cell r="J1528">
            <v>119125</v>
          </cell>
          <cell r="L1528">
            <v>1113</v>
          </cell>
        </row>
        <row r="1529">
          <cell r="A1529" t="str">
            <v>레미콘타설</v>
          </cell>
          <cell r="B1529" t="str">
            <v>철근구조물</v>
          </cell>
          <cell r="C1529" t="str">
            <v>M3</v>
          </cell>
          <cell r="D1529">
            <v>0.64</v>
          </cell>
          <cell r="E1529">
            <v>16000</v>
          </cell>
          <cell r="F1529">
            <v>10240</v>
          </cell>
          <cell r="G1529">
            <v>0</v>
          </cell>
          <cell r="H1529">
            <v>0</v>
          </cell>
          <cell r="I1529">
            <v>16000</v>
          </cell>
          <cell r="J1529">
            <v>10240</v>
          </cell>
          <cell r="K1529">
            <v>0</v>
          </cell>
          <cell r="L1529">
            <v>0</v>
          </cell>
          <cell r="M1529" t="str">
            <v>No.14</v>
          </cell>
        </row>
        <row r="1530">
          <cell r="A1530" t="str">
            <v>레미콘타설</v>
          </cell>
          <cell r="B1530" t="str">
            <v>무근구조물</v>
          </cell>
          <cell r="C1530" t="str">
            <v>M3</v>
          </cell>
          <cell r="D1530">
            <v>0.17</v>
          </cell>
          <cell r="E1530">
            <v>21700</v>
          </cell>
          <cell r="F1530">
            <v>3689</v>
          </cell>
          <cell r="G1530">
            <v>400</v>
          </cell>
          <cell r="H1530">
            <v>68</v>
          </cell>
          <cell r="I1530">
            <v>21000</v>
          </cell>
          <cell r="J1530">
            <v>3570</v>
          </cell>
          <cell r="K1530">
            <v>300</v>
          </cell>
          <cell r="L1530">
            <v>51</v>
          </cell>
          <cell r="M1530" t="str">
            <v>No.10</v>
          </cell>
        </row>
        <row r="1531">
          <cell r="A1531" t="str">
            <v>합판거푸집</v>
          </cell>
          <cell r="B1531" t="str">
            <v>0-7m:3회</v>
          </cell>
          <cell r="C1531" t="str">
            <v>M2</v>
          </cell>
          <cell r="D1531">
            <v>6.74</v>
          </cell>
          <cell r="E1531">
            <v>12000</v>
          </cell>
          <cell r="F1531">
            <v>80880</v>
          </cell>
          <cell r="G1531">
            <v>4000</v>
          </cell>
          <cell r="H1531">
            <v>26960</v>
          </cell>
          <cell r="I1531">
            <v>8000</v>
          </cell>
          <cell r="J1531">
            <v>53920</v>
          </cell>
          <cell r="K1531">
            <v>0</v>
          </cell>
          <cell r="L1531">
            <v>0</v>
          </cell>
          <cell r="M1531" t="str">
            <v>No.15</v>
          </cell>
        </row>
        <row r="1532">
          <cell r="A1532" t="str">
            <v>합판거푸집</v>
          </cell>
          <cell r="B1532" t="str">
            <v>0-7m:6회</v>
          </cell>
          <cell r="C1532" t="str">
            <v>M2</v>
          </cell>
          <cell r="D1532">
            <v>0.52</v>
          </cell>
          <cell r="E1532">
            <v>17100</v>
          </cell>
          <cell r="F1532">
            <v>8892</v>
          </cell>
          <cell r="G1532">
            <v>5300</v>
          </cell>
          <cell r="H1532">
            <v>2756</v>
          </cell>
          <cell r="I1532">
            <v>11800</v>
          </cell>
          <cell r="J1532">
            <v>6136</v>
          </cell>
          <cell r="K1532">
            <v>0</v>
          </cell>
          <cell r="L1532">
            <v>0</v>
          </cell>
          <cell r="M1532" t="str">
            <v>No.11</v>
          </cell>
        </row>
        <row r="1533">
          <cell r="A1533" t="str">
            <v>철근가공및조립</v>
          </cell>
          <cell r="B1533" t="str">
            <v>보통</v>
          </cell>
          <cell r="C1533" t="str">
            <v>TON</v>
          </cell>
          <cell r="D1533">
            <v>2.7E-2</v>
          </cell>
          <cell r="E1533">
            <v>327000</v>
          </cell>
          <cell r="F1533">
            <v>8829</v>
          </cell>
          <cell r="G1533">
            <v>4000</v>
          </cell>
          <cell r="H1533">
            <v>108</v>
          </cell>
          <cell r="I1533">
            <v>317000</v>
          </cell>
          <cell r="J1533">
            <v>8559</v>
          </cell>
          <cell r="K1533">
            <v>6000</v>
          </cell>
          <cell r="L1533">
            <v>162</v>
          </cell>
          <cell r="M1533" t="str">
            <v>No.18</v>
          </cell>
        </row>
        <row r="1534">
          <cell r="A1534" t="str">
            <v>그레이팅 뚜껑설치</v>
          </cell>
          <cell r="B1534" t="str">
            <v>900X900mm</v>
          </cell>
          <cell r="C1534" t="str">
            <v>개소</v>
          </cell>
          <cell r="D1534">
            <v>1</v>
          </cell>
          <cell r="E1534">
            <v>120200</v>
          </cell>
          <cell r="F1534">
            <v>120200</v>
          </cell>
          <cell r="G1534">
            <v>82600</v>
          </cell>
          <cell r="H1534">
            <v>82600</v>
          </cell>
          <cell r="I1534">
            <v>36700</v>
          </cell>
          <cell r="J1534">
            <v>36700</v>
          </cell>
          <cell r="K1534">
            <v>900</v>
          </cell>
          <cell r="L1534">
            <v>900</v>
          </cell>
          <cell r="M1534" t="str">
            <v>No.84</v>
          </cell>
        </row>
        <row r="1536">
          <cell r="A1536" t="str">
            <v>바. 출입문 설치</v>
          </cell>
          <cell r="F1536">
            <v>1405872</v>
          </cell>
          <cell r="H1536">
            <v>590962</v>
          </cell>
          <cell r="J1536">
            <v>814634</v>
          </cell>
          <cell r="L1536">
            <v>276</v>
          </cell>
        </row>
        <row r="1537">
          <cell r="A1537" t="str">
            <v>레미콘타설</v>
          </cell>
          <cell r="B1537" t="str">
            <v>철근구조물</v>
          </cell>
          <cell r="C1537" t="str">
            <v>M3</v>
          </cell>
          <cell r="D1537">
            <v>0.64</v>
          </cell>
          <cell r="E1537">
            <v>16000</v>
          </cell>
          <cell r="F1537">
            <v>10240</v>
          </cell>
          <cell r="G1537">
            <v>0</v>
          </cell>
          <cell r="H1537">
            <v>0</v>
          </cell>
          <cell r="I1537">
            <v>16000</v>
          </cell>
          <cell r="J1537">
            <v>10240</v>
          </cell>
          <cell r="K1537">
            <v>0</v>
          </cell>
          <cell r="L1537">
            <v>0</v>
          </cell>
          <cell r="M1537" t="str">
            <v>No.14</v>
          </cell>
        </row>
        <row r="1538">
          <cell r="A1538" t="str">
            <v>레미콘타설</v>
          </cell>
          <cell r="B1538" t="str">
            <v>무근구조물</v>
          </cell>
          <cell r="C1538" t="str">
            <v>M3</v>
          </cell>
          <cell r="D1538">
            <v>0.32</v>
          </cell>
          <cell r="E1538">
            <v>21700</v>
          </cell>
          <cell r="F1538">
            <v>6944</v>
          </cell>
          <cell r="G1538">
            <v>400</v>
          </cell>
          <cell r="H1538">
            <v>128</v>
          </cell>
          <cell r="I1538">
            <v>21000</v>
          </cell>
          <cell r="J1538">
            <v>6720</v>
          </cell>
          <cell r="K1538">
            <v>300</v>
          </cell>
          <cell r="L1538">
            <v>96</v>
          </cell>
          <cell r="M1538" t="str">
            <v>No.10</v>
          </cell>
        </row>
        <row r="1539">
          <cell r="A1539" t="str">
            <v>합판거푸집</v>
          </cell>
          <cell r="B1539" t="str">
            <v>0-7m:6회</v>
          </cell>
          <cell r="C1539" t="str">
            <v>M2</v>
          </cell>
          <cell r="D1539">
            <v>4.4800000000000004</v>
          </cell>
          <cell r="E1539">
            <v>17100</v>
          </cell>
          <cell r="F1539">
            <v>76608</v>
          </cell>
          <cell r="G1539">
            <v>5300</v>
          </cell>
          <cell r="H1539">
            <v>23744</v>
          </cell>
          <cell r="I1539">
            <v>11800</v>
          </cell>
          <cell r="J1539">
            <v>52864</v>
          </cell>
          <cell r="K1539">
            <v>0</v>
          </cell>
          <cell r="L1539">
            <v>0</v>
          </cell>
          <cell r="M1539" t="str">
            <v>No.11</v>
          </cell>
        </row>
        <row r="1540">
          <cell r="A1540" t="str">
            <v>철근가공및조립</v>
          </cell>
          <cell r="B1540" t="str">
            <v>간단</v>
          </cell>
          <cell r="C1540" t="str">
            <v>TON</v>
          </cell>
          <cell r="D1540">
            <v>0.03</v>
          </cell>
          <cell r="E1540">
            <v>290000</v>
          </cell>
          <cell r="F1540">
            <v>8700</v>
          </cell>
          <cell r="G1540">
            <v>3000</v>
          </cell>
          <cell r="H1540">
            <v>90</v>
          </cell>
          <cell r="I1540">
            <v>281000</v>
          </cell>
          <cell r="J1540">
            <v>8430</v>
          </cell>
          <cell r="K1540">
            <v>6000</v>
          </cell>
          <cell r="L1540">
            <v>180</v>
          </cell>
          <cell r="M1540" t="str">
            <v>No.82</v>
          </cell>
        </row>
        <row r="1541">
          <cell r="A1541" t="str">
            <v>모  르  터</v>
          </cell>
          <cell r="B1541" t="str">
            <v>1 : 3</v>
          </cell>
          <cell r="C1541" t="str">
            <v>M3</v>
          </cell>
          <cell r="D1541">
            <v>0.48</v>
          </cell>
          <cell r="E1541">
            <v>40000</v>
          </cell>
          <cell r="F1541">
            <v>19200</v>
          </cell>
          <cell r="G1541">
            <v>0</v>
          </cell>
          <cell r="H1541">
            <v>0</v>
          </cell>
          <cell r="I1541">
            <v>40000</v>
          </cell>
          <cell r="J1541">
            <v>19200</v>
          </cell>
          <cell r="K1541">
            <v>0</v>
          </cell>
          <cell r="L1541">
            <v>0</v>
          </cell>
          <cell r="M1541" t="str">
            <v>No.37</v>
          </cell>
        </row>
        <row r="1542">
          <cell r="A1542" t="str">
            <v>적벽돌쌓기</v>
          </cell>
          <cell r="B1542" t="str">
            <v>1.0B,표준형</v>
          </cell>
          <cell r="C1542" t="str">
            <v>M2</v>
          </cell>
          <cell r="D1542">
            <v>12.2</v>
          </cell>
          <cell r="E1542">
            <v>21900</v>
          </cell>
          <cell r="F1542">
            <v>267180</v>
          </cell>
          <cell r="G1542">
            <v>0</v>
          </cell>
          <cell r="H1542">
            <v>0</v>
          </cell>
          <cell r="I1542">
            <v>21900</v>
          </cell>
          <cell r="J1542">
            <v>267180</v>
          </cell>
          <cell r="K1542">
            <v>0</v>
          </cell>
          <cell r="L1542">
            <v>0</v>
          </cell>
          <cell r="M1542" t="str">
            <v>No.36</v>
          </cell>
        </row>
        <row r="1543">
          <cell r="A1543" t="str">
            <v>출입문 설치</v>
          </cell>
          <cell r="B1543" t="str">
            <v>B=4.0M</v>
          </cell>
          <cell r="C1543" t="str">
            <v>개소</v>
          </cell>
          <cell r="D1543">
            <v>1</v>
          </cell>
          <cell r="E1543">
            <v>1017000</v>
          </cell>
          <cell r="F1543">
            <v>1017000</v>
          </cell>
          <cell r="G1543">
            <v>567000</v>
          </cell>
          <cell r="H1543">
            <v>567000</v>
          </cell>
          <cell r="I1543">
            <v>450000</v>
          </cell>
          <cell r="J1543">
            <v>450000</v>
          </cell>
          <cell r="K1543">
            <v>0</v>
          </cell>
          <cell r="L1543">
            <v>0</v>
          </cell>
        </row>
        <row r="1545">
          <cell r="A1545" t="str">
            <v>사. 기  타</v>
          </cell>
          <cell r="F1545">
            <v>1184371</v>
          </cell>
          <cell r="H1545">
            <v>513619</v>
          </cell>
          <cell r="J1545">
            <v>641617</v>
          </cell>
          <cell r="L1545">
            <v>29135</v>
          </cell>
        </row>
        <row r="1546">
          <cell r="A1546" t="str">
            <v>레미콘타설</v>
          </cell>
          <cell r="B1546" t="str">
            <v>철근구조물</v>
          </cell>
          <cell r="C1546" t="str">
            <v>M3</v>
          </cell>
          <cell r="D1546">
            <v>3.46</v>
          </cell>
          <cell r="E1546">
            <v>16000</v>
          </cell>
          <cell r="F1546">
            <v>55360</v>
          </cell>
          <cell r="G1546">
            <v>0</v>
          </cell>
          <cell r="H1546">
            <v>0</v>
          </cell>
          <cell r="I1546">
            <v>16000</v>
          </cell>
          <cell r="J1546">
            <v>55360</v>
          </cell>
          <cell r="K1546">
            <v>0</v>
          </cell>
          <cell r="L1546">
            <v>0</v>
          </cell>
          <cell r="M1546" t="str">
            <v>No.14</v>
          </cell>
        </row>
        <row r="1547">
          <cell r="A1547" t="str">
            <v>레미콘타설</v>
          </cell>
          <cell r="B1547" t="str">
            <v>무근구조물</v>
          </cell>
          <cell r="C1547" t="str">
            <v>M3</v>
          </cell>
          <cell r="D1547">
            <v>0.88</v>
          </cell>
          <cell r="E1547">
            <v>21700</v>
          </cell>
          <cell r="F1547">
            <v>19096</v>
          </cell>
          <cell r="G1547">
            <v>400</v>
          </cell>
          <cell r="H1547">
            <v>352</v>
          </cell>
          <cell r="I1547">
            <v>21000</v>
          </cell>
          <cell r="J1547">
            <v>18480</v>
          </cell>
          <cell r="K1547">
            <v>300</v>
          </cell>
          <cell r="L1547">
            <v>264</v>
          </cell>
          <cell r="M1547" t="str">
            <v>No.10</v>
          </cell>
        </row>
        <row r="1548">
          <cell r="A1548" t="str">
            <v>합판거푸집</v>
          </cell>
          <cell r="B1548" t="str">
            <v>0-7m:3회</v>
          </cell>
          <cell r="C1548" t="str">
            <v>M2</v>
          </cell>
          <cell r="D1548">
            <v>10.46</v>
          </cell>
          <cell r="E1548">
            <v>12000</v>
          </cell>
          <cell r="F1548">
            <v>125520</v>
          </cell>
          <cell r="G1548">
            <v>4000</v>
          </cell>
          <cell r="H1548">
            <v>41840</v>
          </cell>
          <cell r="I1548">
            <v>8000</v>
          </cell>
          <cell r="J1548">
            <v>83680</v>
          </cell>
          <cell r="K1548">
            <v>0</v>
          </cell>
          <cell r="L1548">
            <v>0</v>
          </cell>
          <cell r="M1548" t="str">
            <v>No.15</v>
          </cell>
        </row>
        <row r="1549">
          <cell r="A1549" t="str">
            <v>합판거푸집</v>
          </cell>
          <cell r="B1549" t="str">
            <v>0-7m:6회</v>
          </cell>
          <cell r="C1549" t="str">
            <v>M2</v>
          </cell>
          <cell r="D1549">
            <v>2.29</v>
          </cell>
          <cell r="E1549">
            <v>17100</v>
          </cell>
          <cell r="F1549">
            <v>39159</v>
          </cell>
          <cell r="G1549">
            <v>5300</v>
          </cell>
          <cell r="H1549">
            <v>12137</v>
          </cell>
          <cell r="I1549">
            <v>11800</v>
          </cell>
          <cell r="J1549">
            <v>27022</v>
          </cell>
          <cell r="K1549">
            <v>0</v>
          </cell>
          <cell r="L1549">
            <v>0</v>
          </cell>
          <cell r="M1549" t="str">
            <v>No.11</v>
          </cell>
        </row>
        <row r="1550">
          <cell r="A1550" t="str">
            <v>모래부설 및 다짐(B.H 0.7M3,관로기초)</v>
          </cell>
          <cell r="B1550" t="str">
            <v>기계90%+인력10%</v>
          </cell>
          <cell r="C1550" t="str">
            <v>M3</v>
          </cell>
          <cell r="D1550">
            <v>3.13</v>
          </cell>
          <cell r="E1550">
            <v>2300</v>
          </cell>
          <cell r="F1550">
            <v>7199</v>
          </cell>
          <cell r="G1550">
            <v>200</v>
          </cell>
          <cell r="H1550">
            <v>626</v>
          </cell>
          <cell r="I1550">
            <v>1600</v>
          </cell>
          <cell r="J1550">
            <v>5008</v>
          </cell>
          <cell r="K1550">
            <v>500</v>
          </cell>
          <cell r="L1550">
            <v>1565</v>
          </cell>
          <cell r="M1550" t="str">
            <v>#.8</v>
          </cell>
        </row>
        <row r="1551">
          <cell r="A1551" t="str">
            <v>철근가공및조립</v>
          </cell>
          <cell r="B1551" t="str">
            <v>보통</v>
          </cell>
          <cell r="C1551" t="str">
            <v>TON</v>
          </cell>
          <cell r="D1551">
            <v>5.0999999999999997E-2</v>
          </cell>
          <cell r="E1551">
            <v>327000</v>
          </cell>
          <cell r="F1551">
            <v>16677</v>
          </cell>
          <cell r="G1551">
            <v>4000</v>
          </cell>
          <cell r="H1551">
            <v>204</v>
          </cell>
          <cell r="I1551">
            <v>317000</v>
          </cell>
          <cell r="J1551">
            <v>16167</v>
          </cell>
          <cell r="K1551">
            <v>6000</v>
          </cell>
          <cell r="L1551">
            <v>306</v>
          </cell>
          <cell r="M1551" t="str">
            <v>No.18</v>
          </cell>
        </row>
        <row r="1552">
          <cell r="A1552" t="str">
            <v>이중벽P.E관 접합및부설</v>
          </cell>
          <cell r="B1552" t="str">
            <v>Φ300M/M</v>
          </cell>
          <cell r="C1552" t="str">
            <v>개소</v>
          </cell>
          <cell r="D1552">
            <v>2</v>
          </cell>
          <cell r="E1552">
            <v>6000</v>
          </cell>
          <cell r="F1552">
            <v>12000</v>
          </cell>
          <cell r="G1552">
            <v>0</v>
          </cell>
          <cell r="H1552">
            <v>0</v>
          </cell>
          <cell r="I1552">
            <v>6000</v>
          </cell>
          <cell r="J1552">
            <v>12000</v>
          </cell>
          <cell r="K1552">
            <v>0</v>
          </cell>
          <cell r="L1552">
            <v>0</v>
          </cell>
          <cell r="M1552" t="str">
            <v>No.25</v>
          </cell>
        </row>
        <row r="1553">
          <cell r="A1553" t="str">
            <v>K.P메카니칼접합및부설(기계)</v>
          </cell>
          <cell r="B1553" t="str">
            <v>ø350M/M(이형관)</v>
          </cell>
          <cell r="C1553" t="str">
            <v>개소</v>
          </cell>
          <cell r="D1553">
            <v>5</v>
          </cell>
          <cell r="E1553">
            <v>19900</v>
          </cell>
          <cell r="F1553">
            <v>99500</v>
          </cell>
          <cell r="G1553">
            <v>0</v>
          </cell>
          <cell r="H1553">
            <v>0</v>
          </cell>
          <cell r="I1553">
            <v>14500</v>
          </cell>
          <cell r="J1553">
            <v>72500</v>
          </cell>
          <cell r="K1553">
            <v>5400</v>
          </cell>
          <cell r="L1553">
            <v>27000</v>
          </cell>
          <cell r="M1553" t="str">
            <v>No.46</v>
          </cell>
        </row>
        <row r="1554">
          <cell r="A1554" t="str">
            <v>플랜지관 접합및부설</v>
          </cell>
          <cell r="B1554" t="str">
            <v>ø350M/M(이형관)</v>
          </cell>
          <cell r="C1554" t="str">
            <v>개소</v>
          </cell>
          <cell r="D1554">
            <v>1</v>
          </cell>
          <cell r="E1554">
            <v>79500</v>
          </cell>
          <cell r="F1554">
            <v>79500</v>
          </cell>
          <cell r="G1554">
            <v>2200</v>
          </cell>
          <cell r="H1554">
            <v>2200</v>
          </cell>
          <cell r="I1554">
            <v>77300</v>
          </cell>
          <cell r="J1554">
            <v>77300</v>
          </cell>
          <cell r="K1554">
            <v>0</v>
          </cell>
          <cell r="L1554">
            <v>0</v>
          </cell>
          <cell r="M1554" t="str">
            <v>No.101</v>
          </cell>
        </row>
        <row r="1555">
          <cell r="A1555" t="str">
            <v>P.V.C관 접합(슬리브접합)</v>
          </cell>
          <cell r="B1555" t="str">
            <v>D25M/M</v>
          </cell>
          <cell r="C1555" t="str">
            <v>개소</v>
          </cell>
          <cell r="D1555">
            <v>13</v>
          </cell>
          <cell r="E1555">
            <v>5720</v>
          </cell>
          <cell r="F1555">
            <v>74360</v>
          </cell>
          <cell r="G1555">
            <v>20</v>
          </cell>
          <cell r="H1555">
            <v>260</v>
          </cell>
          <cell r="I1555">
            <v>5700</v>
          </cell>
          <cell r="J1555">
            <v>74100</v>
          </cell>
          <cell r="K1555">
            <v>0</v>
          </cell>
          <cell r="L1555">
            <v>0</v>
          </cell>
          <cell r="M1555" t="str">
            <v>No.89</v>
          </cell>
        </row>
        <row r="1556">
          <cell r="A1556" t="str">
            <v>FRP 자동수문설치</v>
          </cell>
          <cell r="B1556" t="str">
            <v>D300M/M</v>
          </cell>
          <cell r="C1556" t="str">
            <v>개소</v>
          </cell>
          <cell r="D1556">
            <v>1</v>
          </cell>
          <cell r="E1556">
            <v>656000</v>
          </cell>
          <cell r="F1556">
            <v>656000</v>
          </cell>
          <cell r="G1556">
            <v>456000</v>
          </cell>
          <cell r="H1556">
            <v>456000</v>
          </cell>
          <cell r="I1556">
            <v>200000</v>
          </cell>
          <cell r="J1556">
            <v>200000</v>
          </cell>
          <cell r="K1556">
            <v>0</v>
          </cell>
          <cell r="L1556">
            <v>0</v>
          </cell>
        </row>
        <row r="1558">
          <cell r="A1558" t="str">
            <v>4. 운 반 공</v>
          </cell>
          <cell r="F1558">
            <v>1610069</v>
          </cell>
          <cell r="H1558">
            <v>81400</v>
          </cell>
          <cell r="J1558">
            <v>88800</v>
          </cell>
          <cell r="L1558">
            <v>1439869</v>
          </cell>
        </row>
        <row r="1559">
          <cell r="A1559" t="str">
            <v>철근운반</v>
          </cell>
          <cell r="C1559" t="str">
            <v>TON</v>
          </cell>
          <cell r="D1559">
            <v>127.271</v>
          </cell>
          <cell r="E1559">
            <v>9000</v>
          </cell>
          <cell r="F1559">
            <v>1145439</v>
          </cell>
          <cell r="G1559">
            <v>0</v>
          </cell>
          <cell r="H1559">
            <v>0</v>
          </cell>
          <cell r="I1559">
            <v>0</v>
          </cell>
          <cell r="J1559">
            <v>0</v>
          </cell>
          <cell r="K1559">
            <v>9000</v>
          </cell>
          <cell r="L1559">
            <v>1145439</v>
          </cell>
          <cell r="M1559" t="str">
            <v>#.15</v>
          </cell>
        </row>
        <row r="1560">
          <cell r="A1560" t="str">
            <v>시멘트운반(40kg/대)</v>
          </cell>
          <cell r="C1560" t="str">
            <v>대</v>
          </cell>
          <cell r="D1560">
            <v>324</v>
          </cell>
          <cell r="E1560">
            <v>400</v>
          </cell>
          <cell r="F1560">
            <v>129600</v>
          </cell>
          <cell r="G1560">
            <v>0</v>
          </cell>
          <cell r="H1560">
            <v>0</v>
          </cell>
          <cell r="I1560">
            <v>0</v>
          </cell>
          <cell r="J1560">
            <v>0</v>
          </cell>
          <cell r="K1560">
            <v>400</v>
          </cell>
          <cell r="L1560">
            <v>129600</v>
          </cell>
          <cell r="M1560" t="str">
            <v>#.19</v>
          </cell>
        </row>
        <row r="1561">
          <cell r="A1561" t="str">
            <v>주철관 운반</v>
          </cell>
          <cell r="B1561" t="str">
            <v>이형관</v>
          </cell>
          <cell r="C1561" t="str">
            <v>KG</v>
          </cell>
          <cell r="D1561">
            <v>649.29999999999995</v>
          </cell>
          <cell r="E1561">
            <v>100</v>
          </cell>
          <cell r="F1561">
            <v>64930</v>
          </cell>
          <cell r="G1561">
            <v>0</v>
          </cell>
          <cell r="H1561">
            <v>0</v>
          </cell>
          <cell r="I1561">
            <v>0</v>
          </cell>
          <cell r="J1561">
            <v>0</v>
          </cell>
          <cell r="K1561">
            <v>100</v>
          </cell>
          <cell r="L1561">
            <v>64930</v>
          </cell>
          <cell r="M1561" t="str">
            <v>#.17</v>
          </cell>
        </row>
        <row r="1562">
          <cell r="A1562" t="str">
            <v>보조기층운반</v>
          </cell>
          <cell r="C1562" t="str">
            <v>M3</v>
          </cell>
          <cell r="D1562">
            <v>37</v>
          </cell>
          <cell r="E1562">
            <v>7300</v>
          </cell>
          <cell r="F1562">
            <v>270100</v>
          </cell>
          <cell r="G1562">
            <v>2200</v>
          </cell>
          <cell r="H1562">
            <v>81400</v>
          </cell>
          <cell r="I1562">
            <v>2400</v>
          </cell>
          <cell r="J1562">
            <v>88800</v>
          </cell>
          <cell r="K1562">
            <v>2700</v>
          </cell>
          <cell r="L1562">
            <v>99900</v>
          </cell>
          <cell r="M1562" t="str">
            <v>#.18</v>
          </cell>
        </row>
        <row r="1565">
          <cell r="A1565" t="str">
            <v>⊙강정 중계펌프장 사급자재비(토목)</v>
          </cell>
          <cell r="C1565" t="str">
            <v>식</v>
          </cell>
          <cell r="D1565">
            <v>1</v>
          </cell>
          <cell r="F1565">
            <v>3235650</v>
          </cell>
          <cell r="H1565">
            <v>3235650</v>
          </cell>
          <cell r="J1565">
            <v>0</v>
          </cell>
          <cell r="L1565">
            <v>0</v>
          </cell>
        </row>
        <row r="1567">
          <cell r="A1567" t="str">
            <v>모  래</v>
          </cell>
          <cell r="C1567" t="str">
            <v>M3</v>
          </cell>
          <cell r="D1567">
            <v>36</v>
          </cell>
          <cell r="E1567">
            <v>17000</v>
          </cell>
          <cell r="F1567">
            <v>612000</v>
          </cell>
          <cell r="G1567">
            <v>17000</v>
          </cell>
          <cell r="H1567">
            <v>612000</v>
          </cell>
          <cell r="I1567">
            <v>0</v>
          </cell>
          <cell r="J1567">
            <v>0</v>
          </cell>
          <cell r="K1567">
            <v>0</v>
          </cell>
          <cell r="L1567">
            <v>0</v>
          </cell>
        </row>
        <row r="1568">
          <cell r="A1568" t="str">
            <v>보조기층제</v>
          </cell>
          <cell r="C1568" t="str">
            <v>M3</v>
          </cell>
          <cell r="D1568">
            <v>37</v>
          </cell>
          <cell r="E1568">
            <v>6300</v>
          </cell>
          <cell r="F1568">
            <v>233100</v>
          </cell>
          <cell r="G1568">
            <v>6300</v>
          </cell>
          <cell r="H1568">
            <v>233100</v>
          </cell>
          <cell r="I1568">
            <v>0</v>
          </cell>
          <cell r="J1568">
            <v>0</v>
          </cell>
          <cell r="K1568">
            <v>0</v>
          </cell>
          <cell r="L1568">
            <v>0</v>
          </cell>
        </row>
        <row r="1569">
          <cell r="A1569" t="str">
            <v>적벽돌</v>
          </cell>
          <cell r="B1569" t="str">
            <v>190*90*57</v>
          </cell>
          <cell r="C1569" t="str">
            <v>매</v>
          </cell>
          <cell r="D1569">
            <v>1612</v>
          </cell>
          <cell r="E1569">
            <v>200</v>
          </cell>
          <cell r="F1569">
            <v>322400</v>
          </cell>
          <cell r="G1569">
            <v>200</v>
          </cell>
          <cell r="H1569">
            <v>322400</v>
          </cell>
          <cell r="I1569">
            <v>0</v>
          </cell>
          <cell r="J1569">
            <v>0</v>
          </cell>
          <cell r="K1569">
            <v>0</v>
          </cell>
          <cell r="L1569">
            <v>0</v>
          </cell>
        </row>
        <row r="1570">
          <cell r="A1570" t="str">
            <v>이중벽 P.E관</v>
          </cell>
          <cell r="B1570" t="str">
            <v>Φ300M/M</v>
          </cell>
          <cell r="C1570" t="str">
            <v>본</v>
          </cell>
          <cell r="D1570">
            <v>2</v>
          </cell>
          <cell r="E1570">
            <v>160200</v>
          </cell>
          <cell r="F1570">
            <v>320400</v>
          </cell>
          <cell r="G1570">
            <v>160200</v>
          </cell>
          <cell r="H1570">
            <v>320400</v>
          </cell>
          <cell r="I1570">
            <v>0</v>
          </cell>
          <cell r="J1570">
            <v>0</v>
          </cell>
          <cell r="K1570">
            <v>0</v>
          </cell>
          <cell r="L1570">
            <v>0</v>
          </cell>
        </row>
        <row r="1571">
          <cell r="A1571" t="str">
            <v>주철관 이형관</v>
          </cell>
          <cell r="B1571" t="str">
            <v>D300M/M이상 D600M/M이하</v>
          </cell>
          <cell r="C1571" t="str">
            <v>KG</v>
          </cell>
          <cell r="D1571">
            <v>649.29999999999995</v>
          </cell>
          <cell r="E1571">
            <v>2500</v>
          </cell>
          <cell r="F1571">
            <v>1623250</v>
          </cell>
          <cell r="G1571">
            <v>2500</v>
          </cell>
          <cell r="H1571">
            <v>1623250</v>
          </cell>
          <cell r="I1571">
            <v>0</v>
          </cell>
          <cell r="J1571">
            <v>0</v>
          </cell>
          <cell r="K1571">
            <v>0</v>
          </cell>
          <cell r="L1571">
            <v>0</v>
          </cell>
        </row>
        <row r="1572">
          <cell r="A1572" t="str">
            <v>주철관 접합부품(K.P메카니칼접합)</v>
          </cell>
          <cell r="B1572" t="str">
            <v>D=350MM</v>
          </cell>
          <cell r="C1572" t="str">
            <v>SET</v>
          </cell>
          <cell r="D1572">
            <v>5</v>
          </cell>
          <cell r="E1572">
            <v>24000</v>
          </cell>
          <cell r="F1572">
            <v>120000</v>
          </cell>
          <cell r="G1572">
            <v>24000</v>
          </cell>
          <cell r="H1572">
            <v>120000</v>
          </cell>
          <cell r="I1572">
            <v>0</v>
          </cell>
          <cell r="J1572">
            <v>0</v>
          </cell>
          <cell r="K1572">
            <v>0</v>
          </cell>
          <cell r="L1572">
            <v>0</v>
          </cell>
        </row>
        <row r="1573">
          <cell r="A1573" t="str">
            <v>주철관 접합부품(플랜지접합)</v>
          </cell>
          <cell r="B1573" t="str">
            <v>D=350MM</v>
          </cell>
          <cell r="C1573" t="str">
            <v>SET</v>
          </cell>
          <cell r="D1573">
            <v>1</v>
          </cell>
          <cell r="E1573">
            <v>4500</v>
          </cell>
          <cell r="F1573">
            <v>4500</v>
          </cell>
          <cell r="G1573">
            <v>4500</v>
          </cell>
          <cell r="H1573">
            <v>4500</v>
          </cell>
          <cell r="I1573">
            <v>0</v>
          </cell>
          <cell r="J1573">
            <v>0</v>
          </cell>
          <cell r="K1573">
            <v>0</v>
          </cell>
          <cell r="L1573">
            <v>0</v>
          </cell>
        </row>
        <row r="1587">
          <cell r="A1587" t="str">
            <v>Ⅳ.월평 중계펌프장(토목)</v>
          </cell>
          <cell r="C1587" t="str">
            <v>식</v>
          </cell>
          <cell r="D1587">
            <v>1</v>
          </cell>
          <cell r="F1587">
            <v>146259644</v>
          </cell>
          <cell r="H1587">
            <v>31989000</v>
          </cell>
          <cell r="J1587">
            <v>92839934</v>
          </cell>
          <cell r="L1587">
            <v>21430710</v>
          </cell>
        </row>
        <row r="1589">
          <cell r="A1589" t="str">
            <v>1. 토    공</v>
          </cell>
          <cell r="F1589">
            <v>53118372</v>
          </cell>
          <cell r="H1589">
            <v>11799424</v>
          </cell>
          <cell r="J1589">
            <v>22083638</v>
          </cell>
          <cell r="L1589">
            <v>19235310</v>
          </cell>
        </row>
        <row r="1590">
          <cell r="A1590" t="str">
            <v>터파기:토사(육상),기계80+인력20</v>
          </cell>
          <cell r="B1590" t="str">
            <v>B.H 0.7㎥</v>
          </cell>
          <cell r="C1590" t="str">
            <v>M3</v>
          </cell>
          <cell r="D1590">
            <v>525.79999999999995</v>
          </cell>
          <cell r="E1590">
            <v>2000</v>
          </cell>
          <cell r="F1590">
            <v>1051600</v>
          </cell>
          <cell r="G1590">
            <v>100</v>
          </cell>
          <cell r="H1590">
            <v>52580</v>
          </cell>
          <cell r="I1590">
            <v>1600</v>
          </cell>
          <cell r="J1590">
            <v>841280</v>
          </cell>
          <cell r="K1590">
            <v>300</v>
          </cell>
          <cell r="L1590">
            <v>157740</v>
          </cell>
          <cell r="M1590" t="str">
            <v>#.2</v>
          </cell>
        </row>
        <row r="1591">
          <cell r="A1591" t="str">
            <v>터파기(인력)</v>
          </cell>
          <cell r="B1591" t="str">
            <v>토사,0-1m</v>
          </cell>
          <cell r="C1591" t="str">
            <v>M3</v>
          </cell>
          <cell r="D1591">
            <v>106.18</v>
          </cell>
          <cell r="E1591">
            <v>8800</v>
          </cell>
          <cell r="F1591">
            <v>934384</v>
          </cell>
          <cell r="G1591">
            <v>0</v>
          </cell>
          <cell r="H1591">
            <v>0</v>
          </cell>
          <cell r="I1591">
            <v>8800</v>
          </cell>
          <cell r="J1591">
            <v>934384</v>
          </cell>
          <cell r="K1591">
            <v>0</v>
          </cell>
          <cell r="L1591">
            <v>0</v>
          </cell>
          <cell r="M1591" t="str">
            <v>No.54</v>
          </cell>
        </row>
        <row r="1592">
          <cell r="A1592" t="str">
            <v>기계터파기(연암)</v>
          </cell>
          <cell r="B1592" t="str">
            <v>B.H0.7+브레이커</v>
          </cell>
          <cell r="C1592" t="str">
            <v>M3</v>
          </cell>
          <cell r="D1592">
            <v>1453.38</v>
          </cell>
          <cell r="E1592">
            <v>18400</v>
          </cell>
          <cell r="F1592">
            <v>26742192</v>
          </cell>
          <cell r="G1592">
            <v>2800</v>
          </cell>
          <cell r="H1592">
            <v>4069464</v>
          </cell>
          <cell r="I1592">
            <v>7300</v>
          </cell>
          <cell r="J1592">
            <v>10609674</v>
          </cell>
          <cell r="K1592">
            <v>8300</v>
          </cell>
          <cell r="L1592">
            <v>12063054</v>
          </cell>
          <cell r="M1592" t="str">
            <v>#.3</v>
          </cell>
        </row>
        <row r="1593">
          <cell r="A1593" t="str">
            <v>되메우기 및 다짐</v>
          </cell>
          <cell r="B1593" t="str">
            <v>B.H 0.7+플래이트 콤펙터</v>
          </cell>
          <cell r="C1593" t="str">
            <v>M3</v>
          </cell>
          <cell r="D1593">
            <v>1126.27</v>
          </cell>
          <cell r="E1593">
            <v>3500</v>
          </cell>
          <cell r="F1593">
            <v>3941945</v>
          </cell>
          <cell r="G1593">
            <v>400</v>
          </cell>
          <cell r="H1593">
            <v>450508</v>
          </cell>
          <cell r="I1593">
            <v>2600</v>
          </cell>
          <cell r="J1593">
            <v>2928302</v>
          </cell>
          <cell r="K1593">
            <v>500</v>
          </cell>
          <cell r="L1593">
            <v>563135</v>
          </cell>
          <cell r="M1593" t="str">
            <v>#.4</v>
          </cell>
        </row>
        <row r="1594">
          <cell r="A1594" t="str">
            <v>되메우기</v>
          </cell>
          <cell r="B1594" t="str">
            <v>인력</v>
          </cell>
          <cell r="C1594" t="str">
            <v>M3</v>
          </cell>
          <cell r="D1594">
            <v>92.03</v>
          </cell>
          <cell r="E1594">
            <v>3400</v>
          </cell>
          <cell r="F1594">
            <v>312902</v>
          </cell>
          <cell r="G1594">
            <v>0</v>
          </cell>
          <cell r="H1594">
            <v>0</v>
          </cell>
          <cell r="I1594">
            <v>3400</v>
          </cell>
          <cell r="J1594">
            <v>312902</v>
          </cell>
          <cell r="K1594">
            <v>0</v>
          </cell>
          <cell r="L1594">
            <v>0</v>
          </cell>
          <cell r="M1594" t="str">
            <v>No.72</v>
          </cell>
        </row>
        <row r="1595">
          <cell r="A1595" t="str">
            <v>사토운반:내부운반(L=5.0km)</v>
          </cell>
          <cell r="B1595" t="str">
            <v>B.H0.7 + D.T15</v>
          </cell>
          <cell r="C1595" t="str">
            <v>M3</v>
          </cell>
          <cell r="D1595">
            <v>596.79</v>
          </cell>
          <cell r="E1595">
            <v>2500</v>
          </cell>
          <cell r="F1595">
            <v>1491975</v>
          </cell>
          <cell r="G1595">
            <v>900</v>
          </cell>
          <cell r="H1595">
            <v>537111</v>
          </cell>
          <cell r="I1595">
            <v>700</v>
          </cell>
          <cell r="J1595">
            <v>417753</v>
          </cell>
          <cell r="K1595">
            <v>900</v>
          </cell>
          <cell r="L1595">
            <v>537111</v>
          </cell>
          <cell r="M1595" t="str">
            <v>#.24</v>
          </cell>
        </row>
        <row r="1596">
          <cell r="A1596" t="str">
            <v>사토운반:연암</v>
          </cell>
          <cell r="B1596" t="str">
            <v>B.H0.7 + D.T15</v>
          </cell>
          <cell r="C1596" t="str">
            <v>M3</v>
          </cell>
          <cell r="D1596">
            <v>1453.38</v>
          </cell>
          <cell r="E1596">
            <v>12000</v>
          </cell>
          <cell r="F1596">
            <v>17440560</v>
          </cell>
          <cell r="G1596">
            <v>4500</v>
          </cell>
          <cell r="H1596">
            <v>6540210</v>
          </cell>
          <cell r="I1596">
            <v>3500</v>
          </cell>
          <cell r="J1596">
            <v>5086830</v>
          </cell>
          <cell r="K1596">
            <v>4000</v>
          </cell>
          <cell r="L1596">
            <v>5813520</v>
          </cell>
          <cell r="M1596" t="str">
            <v>#.7</v>
          </cell>
        </row>
        <row r="1597">
          <cell r="A1597" t="str">
            <v>성토(토사)</v>
          </cell>
          <cell r="B1597" t="str">
            <v>발생토유용</v>
          </cell>
          <cell r="C1597" t="str">
            <v>M3</v>
          </cell>
          <cell r="D1597">
            <v>44.59</v>
          </cell>
          <cell r="E1597">
            <v>3000</v>
          </cell>
          <cell r="F1597">
            <v>133770</v>
          </cell>
          <cell r="G1597">
            <v>1100</v>
          </cell>
          <cell r="H1597">
            <v>49049</v>
          </cell>
          <cell r="I1597">
            <v>1100</v>
          </cell>
          <cell r="J1597">
            <v>49049</v>
          </cell>
          <cell r="K1597">
            <v>800</v>
          </cell>
          <cell r="L1597">
            <v>35672</v>
          </cell>
          <cell r="M1597" t="str">
            <v>#.9</v>
          </cell>
        </row>
        <row r="1598">
          <cell r="A1598" t="str">
            <v>절토(토사)</v>
          </cell>
          <cell r="B1598" t="str">
            <v>B.H0.7M3</v>
          </cell>
          <cell r="C1598" t="str">
            <v>M3</v>
          </cell>
          <cell r="D1598">
            <v>34.119999999999997</v>
          </cell>
          <cell r="E1598">
            <v>600</v>
          </cell>
          <cell r="F1598">
            <v>20472</v>
          </cell>
          <cell r="G1598">
            <v>100</v>
          </cell>
          <cell r="H1598">
            <v>3412</v>
          </cell>
          <cell r="I1598">
            <v>300</v>
          </cell>
          <cell r="J1598">
            <v>10236</v>
          </cell>
          <cell r="K1598">
            <v>200</v>
          </cell>
          <cell r="L1598">
            <v>6824</v>
          </cell>
          <cell r="M1598" t="str">
            <v>#.27</v>
          </cell>
        </row>
        <row r="1599">
          <cell r="A1599" t="str">
            <v>바닥면 고르기</v>
          </cell>
          <cell r="B1599" t="str">
            <v>연암</v>
          </cell>
          <cell r="C1599" t="str">
            <v>M2</v>
          </cell>
          <cell r="D1599">
            <v>194.18</v>
          </cell>
          <cell r="E1599">
            <v>5400</v>
          </cell>
          <cell r="F1599">
            <v>1048572</v>
          </cell>
          <cell r="G1599">
            <v>500</v>
          </cell>
          <cell r="H1599">
            <v>97090</v>
          </cell>
          <cell r="I1599">
            <v>4600</v>
          </cell>
          <cell r="J1599">
            <v>893228</v>
          </cell>
          <cell r="K1599">
            <v>300</v>
          </cell>
          <cell r="L1599">
            <v>58254</v>
          </cell>
          <cell r="M1599" t="str">
            <v>No.2</v>
          </cell>
        </row>
        <row r="1601">
          <cell r="A1601" t="str">
            <v>2. 구조물공</v>
          </cell>
          <cell r="F1601">
            <v>69416523</v>
          </cell>
          <cell r="H1601">
            <v>11875852</v>
          </cell>
          <cell r="J1601">
            <v>56698841</v>
          </cell>
          <cell r="L1601">
            <v>841830</v>
          </cell>
        </row>
        <row r="1602">
          <cell r="A1602" t="str">
            <v>레미콘타설</v>
          </cell>
          <cell r="B1602" t="str">
            <v>무근구조물</v>
          </cell>
          <cell r="C1602" t="str">
            <v>M3</v>
          </cell>
          <cell r="D1602">
            <v>14.11</v>
          </cell>
          <cell r="E1602">
            <v>21700</v>
          </cell>
          <cell r="F1602">
            <v>306187</v>
          </cell>
          <cell r="G1602">
            <v>400</v>
          </cell>
          <cell r="H1602">
            <v>5644</v>
          </cell>
          <cell r="I1602">
            <v>21000</v>
          </cell>
          <cell r="J1602">
            <v>296310</v>
          </cell>
          <cell r="K1602">
            <v>300</v>
          </cell>
          <cell r="L1602">
            <v>4233</v>
          </cell>
          <cell r="M1602" t="str">
            <v>No.10</v>
          </cell>
        </row>
        <row r="1603">
          <cell r="A1603" t="str">
            <v>레미콘타설</v>
          </cell>
          <cell r="B1603" t="str">
            <v>철근구조물</v>
          </cell>
          <cell r="C1603" t="str">
            <v>M3</v>
          </cell>
          <cell r="D1603">
            <v>357.55</v>
          </cell>
          <cell r="E1603">
            <v>16000</v>
          </cell>
          <cell r="F1603">
            <v>5720800</v>
          </cell>
          <cell r="G1603">
            <v>0</v>
          </cell>
          <cell r="H1603">
            <v>0</v>
          </cell>
          <cell r="I1603">
            <v>16000</v>
          </cell>
          <cell r="J1603">
            <v>5720800</v>
          </cell>
          <cell r="K1603">
            <v>0</v>
          </cell>
          <cell r="L1603">
            <v>0</v>
          </cell>
          <cell r="M1603" t="str">
            <v>No.14</v>
          </cell>
        </row>
        <row r="1604">
          <cell r="A1604" t="str">
            <v>합판거푸집</v>
          </cell>
          <cell r="B1604" t="str">
            <v>0-7m:6회</v>
          </cell>
          <cell r="C1604" t="str">
            <v>M2</v>
          </cell>
          <cell r="D1604">
            <v>5.77</v>
          </cell>
          <cell r="E1604">
            <v>17100</v>
          </cell>
          <cell r="F1604">
            <v>98667</v>
          </cell>
          <cell r="G1604">
            <v>5300</v>
          </cell>
          <cell r="H1604">
            <v>30581</v>
          </cell>
          <cell r="I1604">
            <v>11800</v>
          </cell>
          <cell r="J1604">
            <v>68086</v>
          </cell>
          <cell r="K1604">
            <v>0</v>
          </cell>
          <cell r="L1604">
            <v>0</v>
          </cell>
          <cell r="M1604" t="str">
            <v>No.11</v>
          </cell>
        </row>
        <row r="1605">
          <cell r="A1605" t="str">
            <v>합판거푸집</v>
          </cell>
          <cell r="B1605" t="str">
            <v>0-7m:3회</v>
          </cell>
          <cell r="C1605" t="str">
            <v>M2</v>
          </cell>
          <cell r="D1605">
            <v>405.28</v>
          </cell>
          <cell r="E1605">
            <v>12000</v>
          </cell>
          <cell r="F1605">
            <v>4863360</v>
          </cell>
          <cell r="G1605">
            <v>4000</v>
          </cell>
          <cell r="H1605">
            <v>1621120</v>
          </cell>
          <cell r="I1605">
            <v>8000</v>
          </cell>
          <cell r="J1605">
            <v>3242240</v>
          </cell>
          <cell r="K1605">
            <v>0</v>
          </cell>
          <cell r="L1605">
            <v>0</v>
          </cell>
          <cell r="M1605" t="str">
            <v>No.15</v>
          </cell>
        </row>
        <row r="1606">
          <cell r="A1606" t="str">
            <v>폼타이 합판거푸집</v>
          </cell>
          <cell r="B1606" t="str">
            <v>0-7m:T=500:3회</v>
          </cell>
          <cell r="C1606" t="str">
            <v>M2</v>
          </cell>
          <cell r="D1606">
            <v>277.70999999999998</v>
          </cell>
          <cell r="E1606">
            <v>18700</v>
          </cell>
          <cell r="F1606">
            <v>5193177</v>
          </cell>
          <cell r="G1606">
            <v>6700</v>
          </cell>
          <cell r="H1606">
            <v>1860657</v>
          </cell>
          <cell r="I1606">
            <v>12000</v>
          </cell>
          <cell r="J1606">
            <v>3332520</v>
          </cell>
          <cell r="K1606">
            <v>0</v>
          </cell>
          <cell r="L1606">
            <v>0</v>
          </cell>
          <cell r="M1606" t="str">
            <v>No.92</v>
          </cell>
        </row>
        <row r="1607">
          <cell r="A1607" t="str">
            <v>폼타이 합판거푸집</v>
          </cell>
          <cell r="B1607" t="str">
            <v>0-7m:T=400:3회</v>
          </cell>
          <cell r="C1607" t="str">
            <v>M2</v>
          </cell>
          <cell r="D1607">
            <v>313.74</v>
          </cell>
          <cell r="E1607">
            <v>18500</v>
          </cell>
          <cell r="F1607">
            <v>5804190</v>
          </cell>
          <cell r="G1607">
            <v>6600</v>
          </cell>
          <cell r="H1607">
            <v>2070684</v>
          </cell>
          <cell r="I1607">
            <v>11900</v>
          </cell>
          <cell r="J1607">
            <v>3733506</v>
          </cell>
          <cell r="K1607">
            <v>0</v>
          </cell>
          <cell r="L1607">
            <v>0</v>
          </cell>
          <cell r="M1607" t="str">
            <v>No.73</v>
          </cell>
        </row>
        <row r="1608">
          <cell r="A1608" t="str">
            <v>폼타이 합판거푸집</v>
          </cell>
          <cell r="B1608" t="str">
            <v>0-7m:T=300:3회</v>
          </cell>
          <cell r="C1608" t="str">
            <v>M2</v>
          </cell>
          <cell r="D1608">
            <v>100.08</v>
          </cell>
          <cell r="E1608">
            <v>18600</v>
          </cell>
          <cell r="F1608">
            <v>1861488</v>
          </cell>
          <cell r="G1608">
            <v>6600</v>
          </cell>
          <cell r="H1608">
            <v>660528</v>
          </cell>
          <cell r="I1608">
            <v>12000</v>
          </cell>
          <cell r="J1608">
            <v>1200960</v>
          </cell>
          <cell r="K1608">
            <v>0</v>
          </cell>
          <cell r="L1608">
            <v>0</v>
          </cell>
          <cell r="M1608" t="str">
            <v>No.74</v>
          </cell>
        </row>
        <row r="1609">
          <cell r="A1609" t="str">
            <v>강관동바리(3개월)</v>
          </cell>
          <cell r="B1609" t="str">
            <v>H=4.2-7.2M</v>
          </cell>
          <cell r="C1609" t="str">
            <v>공M3</v>
          </cell>
          <cell r="D1609">
            <v>39.56</v>
          </cell>
          <cell r="E1609">
            <v>7500</v>
          </cell>
          <cell r="F1609">
            <v>296700</v>
          </cell>
          <cell r="G1609">
            <v>200</v>
          </cell>
          <cell r="H1609">
            <v>7912</v>
          </cell>
          <cell r="I1609">
            <v>7300</v>
          </cell>
          <cell r="J1609">
            <v>288788</v>
          </cell>
          <cell r="K1609">
            <v>0</v>
          </cell>
          <cell r="L1609">
            <v>0</v>
          </cell>
          <cell r="M1609" t="str">
            <v>No.93</v>
          </cell>
        </row>
        <row r="1610">
          <cell r="A1610" t="str">
            <v>강관동바리(3개월)</v>
          </cell>
          <cell r="B1610" t="str">
            <v>H=0-4.2M</v>
          </cell>
          <cell r="C1610" t="str">
            <v>공M3</v>
          </cell>
          <cell r="D1610">
            <v>432.5</v>
          </cell>
          <cell r="E1610">
            <v>6300</v>
          </cell>
          <cell r="F1610">
            <v>2724750</v>
          </cell>
          <cell r="G1610">
            <v>200</v>
          </cell>
          <cell r="H1610">
            <v>86500</v>
          </cell>
          <cell r="I1610">
            <v>6100</v>
          </cell>
          <cell r="J1610">
            <v>2638250</v>
          </cell>
          <cell r="K1610">
            <v>0</v>
          </cell>
          <cell r="L1610">
            <v>0</v>
          </cell>
          <cell r="M1610" t="str">
            <v>No.21</v>
          </cell>
        </row>
        <row r="1611">
          <cell r="A1611" t="str">
            <v>강관비계</v>
          </cell>
          <cell r="B1611" t="str">
            <v>3개월</v>
          </cell>
          <cell r="C1611" t="str">
            <v>M2</v>
          </cell>
          <cell r="D1611">
            <v>303.88</v>
          </cell>
          <cell r="E1611">
            <v>9200</v>
          </cell>
          <cell r="F1611">
            <v>2795696</v>
          </cell>
          <cell r="G1611">
            <v>2300</v>
          </cell>
          <cell r="H1611">
            <v>698924</v>
          </cell>
          <cell r="I1611">
            <v>6600</v>
          </cell>
          <cell r="J1611">
            <v>2005608</v>
          </cell>
          <cell r="K1611">
            <v>300</v>
          </cell>
          <cell r="L1611">
            <v>91164</v>
          </cell>
          <cell r="M1611" t="str">
            <v>No.33</v>
          </cell>
        </row>
        <row r="1612">
          <cell r="A1612" t="str">
            <v>시공이음 설치</v>
          </cell>
          <cell r="B1612" t="str">
            <v>PVC,B=230X5mm</v>
          </cell>
          <cell r="C1612" t="str">
            <v>M</v>
          </cell>
          <cell r="D1612">
            <v>85.1</v>
          </cell>
          <cell r="E1612">
            <v>14600</v>
          </cell>
          <cell r="F1612">
            <v>1242460</v>
          </cell>
          <cell r="G1612">
            <v>3400</v>
          </cell>
          <cell r="H1612">
            <v>289340</v>
          </cell>
          <cell r="I1612">
            <v>11200</v>
          </cell>
          <cell r="J1612">
            <v>953120</v>
          </cell>
          <cell r="K1612">
            <v>0</v>
          </cell>
          <cell r="L1612">
            <v>0</v>
          </cell>
          <cell r="M1612" t="str">
            <v>No.75</v>
          </cell>
        </row>
        <row r="1613">
          <cell r="A1613" t="str">
            <v>시공이음면정리(치핑)</v>
          </cell>
          <cell r="B1613" t="str">
            <v>인력</v>
          </cell>
          <cell r="C1613" t="str">
            <v>M2</v>
          </cell>
          <cell r="D1613">
            <v>38.74</v>
          </cell>
          <cell r="E1613">
            <v>19000</v>
          </cell>
          <cell r="F1613">
            <v>736060</v>
          </cell>
          <cell r="G1613">
            <v>500</v>
          </cell>
          <cell r="H1613">
            <v>19370</v>
          </cell>
          <cell r="I1613">
            <v>18500</v>
          </cell>
          <cell r="J1613">
            <v>716690</v>
          </cell>
          <cell r="K1613">
            <v>0</v>
          </cell>
          <cell r="L1613">
            <v>0</v>
          </cell>
          <cell r="M1613" t="str">
            <v>No.22</v>
          </cell>
        </row>
        <row r="1614">
          <cell r="A1614" t="str">
            <v>스페이서(T=110MM)</v>
          </cell>
          <cell r="C1614" t="str">
            <v>EA</v>
          </cell>
          <cell r="D1614">
            <v>347</v>
          </cell>
          <cell r="E1614">
            <v>90</v>
          </cell>
          <cell r="F1614">
            <v>31230</v>
          </cell>
          <cell r="G1614">
            <v>90</v>
          </cell>
          <cell r="H1614">
            <v>31230</v>
          </cell>
          <cell r="I1614">
            <v>0</v>
          </cell>
          <cell r="J1614">
            <v>0</v>
          </cell>
          <cell r="K1614">
            <v>0</v>
          </cell>
          <cell r="L1614">
            <v>0</v>
          </cell>
        </row>
        <row r="1615">
          <cell r="A1615" t="str">
            <v>스페이서(T=80MM)</v>
          </cell>
          <cell r="C1615" t="str">
            <v>EA</v>
          </cell>
          <cell r="D1615">
            <v>2961</v>
          </cell>
          <cell r="E1615">
            <v>60</v>
          </cell>
          <cell r="F1615">
            <v>177660</v>
          </cell>
          <cell r="G1615">
            <v>60</v>
          </cell>
          <cell r="H1615">
            <v>177660</v>
          </cell>
          <cell r="I1615">
            <v>0</v>
          </cell>
          <cell r="J1615">
            <v>0</v>
          </cell>
          <cell r="K1615">
            <v>0</v>
          </cell>
          <cell r="L1615">
            <v>0</v>
          </cell>
        </row>
        <row r="1616">
          <cell r="A1616" t="str">
            <v>폼타이거푸집 구멍체움</v>
          </cell>
          <cell r="C1616" t="str">
            <v>EA</v>
          </cell>
          <cell r="D1616">
            <v>740</v>
          </cell>
          <cell r="E1616">
            <v>250</v>
          </cell>
          <cell r="F1616">
            <v>185000</v>
          </cell>
          <cell r="G1616">
            <v>0</v>
          </cell>
          <cell r="H1616">
            <v>0</v>
          </cell>
          <cell r="I1616">
            <v>250</v>
          </cell>
          <cell r="J1616">
            <v>185000</v>
          </cell>
          <cell r="K1616">
            <v>0</v>
          </cell>
          <cell r="L1616">
            <v>0</v>
          </cell>
          <cell r="M1616" t="str">
            <v>No.76</v>
          </cell>
        </row>
        <row r="1617">
          <cell r="A1617" t="str">
            <v>에폭시방수</v>
          </cell>
          <cell r="B1617" t="str">
            <v>수용성에폭시3회</v>
          </cell>
          <cell r="C1617" t="str">
            <v>M2</v>
          </cell>
          <cell r="D1617">
            <v>232.54</v>
          </cell>
          <cell r="E1617">
            <v>19600</v>
          </cell>
          <cell r="F1617">
            <v>4557784</v>
          </cell>
          <cell r="G1617">
            <v>10300</v>
          </cell>
          <cell r="H1617">
            <v>2395162</v>
          </cell>
          <cell r="I1617">
            <v>9300</v>
          </cell>
          <cell r="J1617">
            <v>2162622</v>
          </cell>
          <cell r="K1617">
            <v>0</v>
          </cell>
          <cell r="L1617">
            <v>0</v>
          </cell>
          <cell r="M1617" t="str">
            <v>No.77</v>
          </cell>
        </row>
        <row r="1618">
          <cell r="A1618" t="str">
            <v>S.T.S Plate C.설치(TYPE-A)</v>
          </cell>
          <cell r="B1618" t="str">
            <v>1000X600</v>
          </cell>
          <cell r="C1618" t="str">
            <v>EA</v>
          </cell>
          <cell r="D1618">
            <v>2</v>
          </cell>
          <cell r="E1618">
            <v>193800</v>
          </cell>
          <cell r="F1618">
            <v>387600</v>
          </cell>
          <cell r="G1618">
            <v>99600</v>
          </cell>
          <cell r="H1618">
            <v>199200</v>
          </cell>
          <cell r="I1618">
            <v>84300</v>
          </cell>
          <cell r="J1618">
            <v>168600</v>
          </cell>
          <cell r="K1618">
            <v>9900</v>
          </cell>
          <cell r="L1618">
            <v>19800</v>
          </cell>
          <cell r="M1618" t="str">
            <v>No.94</v>
          </cell>
        </row>
        <row r="1619">
          <cell r="A1619" t="str">
            <v>S.T.S Plate C.설치(TYPE-B)</v>
          </cell>
          <cell r="B1619" t="str">
            <v>1300X1300</v>
          </cell>
          <cell r="C1619" t="str">
            <v>EA</v>
          </cell>
          <cell r="D1619">
            <v>3</v>
          </cell>
          <cell r="E1619">
            <v>295900</v>
          </cell>
          <cell r="F1619">
            <v>887700</v>
          </cell>
          <cell r="G1619">
            <v>180000</v>
          </cell>
          <cell r="H1619">
            <v>540000</v>
          </cell>
          <cell r="I1619">
            <v>96500</v>
          </cell>
          <cell r="J1619">
            <v>289500</v>
          </cell>
          <cell r="K1619">
            <v>19400</v>
          </cell>
          <cell r="L1619">
            <v>58200</v>
          </cell>
          <cell r="M1619" t="str">
            <v>No.95</v>
          </cell>
        </row>
        <row r="1620">
          <cell r="A1620" t="str">
            <v>S.T.S Plate C.설치(TYPE-D)</v>
          </cell>
          <cell r="B1620" t="str">
            <v>1500X700</v>
          </cell>
          <cell r="C1620" t="str">
            <v>EA</v>
          </cell>
          <cell r="D1620">
            <v>2</v>
          </cell>
          <cell r="E1620">
            <v>227900</v>
          </cell>
          <cell r="F1620">
            <v>455800</v>
          </cell>
          <cell r="G1620">
            <v>130000</v>
          </cell>
          <cell r="H1620">
            <v>260000</v>
          </cell>
          <cell r="I1620">
            <v>85800</v>
          </cell>
          <cell r="J1620">
            <v>171600</v>
          </cell>
          <cell r="K1620">
            <v>12100</v>
          </cell>
          <cell r="L1620">
            <v>24200</v>
          </cell>
          <cell r="M1620" t="str">
            <v>No.96</v>
          </cell>
        </row>
        <row r="1621">
          <cell r="A1621" t="str">
            <v>S.T.S Plate C.설치(TYPE-D)</v>
          </cell>
          <cell r="B1621" t="str">
            <v>1200X600</v>
          </cell>
          <cell r="C1621" t="str">
            <v>EA</v>
          </cell>
          <cell r="D1621">
            <v>1</v>
          </cell>
          <cell r="E1621">
            <v>213200</v>
          </cell>
          <cell r="F1621">
            <v>213200</v>
          </cell>
          <cell r="G1621">
            <v>120000</v>
          </cell>
          <cell r="H1621">
            <v>120000</v>
          </cell>
          <cell r="I1621">
            <v>81300</v>
          </cell>
          <cell r="J1621">
            <v>81300</v>
          </cell>
          <cell r="K1621">
            <v>11900</v>
          </cell>
          <cell r="L1621">
            <v>11900</v>
          </cell>
          <cell r="M1621" t="str">
            <v>No.97</v>
          </cell>
        </row>
        <row r="1622">
          <cell r="A1622" t="str">
            <v>S.T.S Plate C.설치(TYPE-A)</v>
          </cell>
          <cell r="B1622" t="str">
            <v>1000X1000</v>
          </cell>
          <cell r="C1622" t="str">
            <v>EA</v>
          </cell>
          <cell r="D1622">
            <v>1</v>
          </cell>
          <cell r="E1622">
            <v>223000</v>
          </cell>
          <cell r="F1622">
            <v>223000</v>
          </cell>
          <cell r="G1622">
            <v>128000</v>
          </cell>
          <cell r="H1622">
            <v>128000</v>
          </cell>
          <cell r="I1622">
            <v>83000</v>
          </cell>
          <cell r="J1622">
            <v>83000</v>
          </cell>
          <cell r="K1622">
            <v>12000</v>
          </cell>
          <cell r="L1622">
            <v>12000</v>
          </cell>
          <cell r="M1622" t="str">
            <v>No.98</v>
          </cell>
        </row>
        <row r="1623">
          <cell r="A1623" t="str">
            <v>흙채움</v>
          </cell>
          <cell r="C1623" t="str">
            <v>M3</v>
          </cell>
          <cell r="D1623">
            <v>56.7</v>
          </cell>
          <cell r="E1623">
            <v>1200</v>
          </cell>
          <cell r="F1623">
            <v>68040</v>
          </cell>
          <cell r="G1623">
            <v>200</v>
          </cell>
          <cell r="H1623">
            <v>11340</v>
          </cell>
          <cell r="I1623">
            <v>600</v>
          </cell>
          <cell r="J1623">
            <v>34020</v>
          </cell>
          <cell r="K1623">
            <v>400</v>
          </cell>
          <cell r="L1623">
            <v>22680</v>
          </cell>
          <cell r="M1623" t="str">
            <v>#.29</v>
          </cell>
        </row>
        <row r="1624">
          <cell r="A1624" t="str">
            <v>사다리설치(STS)</v>
          </cell>
          <cell r="C1624" t="str">
            <v>M</v>
          </cell>
          <cell r="D1624">
            <v>5.45</v>
          </cell>
          <cell r="E1624">
            <v>10900</v>
          </cell>
          <cell r="F1624">
            <v>59405</v>
          </cell>
          <cell r="G1624">
            <v>6600</v>
          </cell>
          <cell r="H1624">
            <v>35970</v>
          </cell>
          <cell r="I1624">
            <v>4100</v>
          </cell>
          <cell r="J1624">
            <v>22345</v>
          </cell>
          <cell r="K1624">
            <v>200</v>
          </cell>
          <cell r="L1624">
            <v>1090</v>
          </cell>
          <cell r="M1624" t="str">
            <v>No.19</v>
          </cell>
        </row>
        <row r="1625">
          <cell r="A1625" t="str">
            <v>수팽창고무지수판 설치</v>
          </cell>
          <cell r="B1625" t="str">
            <v>20X10</v>
          </cell>
          <cell r="C1625" t="str">
            <v>M</v>
          </cell>
          <cell r="D1625">
            <v>4.24</v>
          </cell>
          <cell r="E1625">
            <v>3900</v>
          </cell>
          <cell r="F1625">
            <v>16536</v>
          </cell>
          <cell r="G1625">
            <v>3100</v>
          </cell>
          <cell r="H1625">
            <v>13144</v>
          </cell>
          <cell r="I1625">
            <v>800</v>
          </cell>
          <cell r="J1625">
            <v>3392</v>
          </cell>
          <cell r="K1625">
            <v>0</v>
          </cell>
          <cell r="L1625">
            <v>0</v>
          </cell>
          <cell r="M1625" t="str">
            <v>No.23</v>
          </cell>
        </row>
        <row r="1626">
          <cell r="A1626" t="str">
            <v>P.V.C 파이프(VG1)</v>
          </cell>
          <cell r="B1626" t="str">
            <v>Φ100M/M</v>
          </cell>
          <cell r="C1626" t="str">
            <v>M</v>
          </cell>
          <cell r="D1626">
            <v>1.65</v>
          </cell>
          <cell r="E1626">
            <v>6800</v>
          </cell>
          <cell r="F1626">
            <v>11220</v>
          </cell>
          <cell r="G1626">
            <v>6500</v>
          </cell>
          <cell r="H1626">
            <v>10725</v>
          </cell>
          <cell r="I1626">
            <v>300</v>
          </cell>
          <cell r="J1626">
            <v>495</v>
          </cell>
          <cell r="K1626">
            <v>0</v>
          </cell>
          <cell r="L1626">
            <v>0</v>
          </cell>
        </row>
        <row r="1627">
          <cell r="A1627" t="str">
            <v>P.V.C 파이프(VG1)</v>
          </cell>
          <cell r="B1627" t="str">
            <v>φ150M/M</v>
          </cell>
          <cell r="C1627" t="str">
            <v>M</v>
          </cell>
          <cell r="D1627">
            <v>1.2</v>
          </cell>
          <cell r="E1627">
            <v>13400</v>
          </cell>
          <cell r="F1627">
            <v>16080</v>
          </cell>
          <cell r="G1627">
            <v>12700</v>
          </cell>
          <cell r="H1627">
            <v>15240</v>
          </cell>
          <cell r="I1627">
            <v>700</v>
          </cell>
          <cell r="J1627">
            <v>840</v>
          </cell>
          <cell r="K1627">
            <v>0</v>
          </cell>
          <cell r="L1627">
            <v>0</v>
          </cell>
        </row>
        <row r="1628">
          <cell r="A1628" t="str">
            <v>P.V.C 파이프(VG1)</v>
          </cell>
          <cell r="B1628" t="str">
            <v>Φ300M/M</v>
          </cell>
          <cell r="C1628" t="str">
            <v>M</v>
          </cell>
          <cell r="D1628">
            <v>0.6</v>
          </cell>
          <cell r="E1628">
            <v>41800</v>
          </cell>
          <cell r="F1628">
            <v>25080</v>
          </cell>
          <cell r="G1628">
            <v>39400</v>
          </cell>
          <cell r="H1628">
            <v>23640</v>
          </cell>
          <cell r="I1628">
            <v>2400</v>
          </cell>
          <cell r="J1628">
            <v>1440</v>
          </cell>
          <cell r="K1628">
            <v>0</v>
          </cell>
          <cell r="L1628">
            <v>0</v>
          </cell>
        </row>
        <row r="1629">
          <cell r="A1629" t="str">
            <v>난간설치(TYPE-B수평)</v>
          </cell>
          <cell r="C1629" t="str">
            <v>M</v>
          </cell>
          <cell r="D1629">
            <v>7.3</v>
          </cell>
          <cell r="E1629">
            <v>45400</v>
          </cell>
          <cell r="F1629">
            <v>331420</v>
          </cell>
          <cell r="G1629">
            <v>8200</v>
          </cell>
          <cell r="H1629">
            <v>59860</v>
          </cell>
          <cell r="I1629">
            <v>36000</v>
          </cell>
          <cell r="J1629">
            <v>262800</v>
          </cell>
          <cell r="K1629">
            <v>1200</v>
          </cell>
          <cell r="L1629">
            <v>8760</v>
          </cell>
          <cell r="M1629" t="str">
            <v>No.99</v>
          </cell>
        </row>
        <row r="1630">
          <cell r="A1630" t="str">
            <v>난간설치(TYPE-A경사)</v>
          </cell>
          <cell r="C1630" t="str">
            <v>M</v>
          </cell>
          <cell r="D1630">
            <v>11.38</v>
          </cell>
          <cell r="E1630">
            <v>45400</v>
          </cell>
          <cell r="F1630">
            <v>516652</v>
          </cell>
          <cell r="G1630">
            <v>8200</v>
          </cell>
          <cell r="H1630">
            <v>93316</v>
          </cell>
          <cell r="I1630">
            <v>36000</v>
          </cell>
          <cell r="J1630">
            <v>409680</v>
          </cell>
          <cell r="K1630">
            <v>1200</v>
          </cell>
          <cell r="L1630">
            <v>13656</v>
          </cell>
          <cell r="M1630" t="str">
            <v>No.100</v>
          </cell>
        </row>
        <row r="1631">
          <cell r="A1631" t="str">
            <v>철근가공및조립</v>
          </cell>
          <cell r="B1631" t="str">
            <v>복잡</v>
          </cell>
          <cell r="C1631" t="str">
            <v>TON</v>
          </cell>
          <cell r="D1631">
            <v>82.021000000000001</v>
          </cell>
          <cell r="E1631">
            <v>361000</v>
          </cell>
          <cell r="F1631">
            <v>29609581</v>
          </cell>
          <cell r="G1631">
            <v>5000</v>
          </cell>
          <cell r="H1631">
            <v>410105</v>
          </cell>
          <cell r="I1631">
            <v>349000</v>
          </cell>
          <cell r="J1631">
            <v>28625329</v>
          </cell>
          <cell r="K1631">
            <v>7000</v>
          </cell>
          <cell r="L1631">
            <v>574147</v>
          </cell>
          <cell r="M1631" t="str">
            <v>No.81</v>
          </cell>
        </row>
        <row r="1633">
          <cell r="A1633" t="str">
            <v>3. 부대시설공</v>
          </cell>
          <cell r="F1633">
            <v>22214303</v>
          </cell>
          <cell r="H1633">
            <v>8128924</v>
          </cell>
          <cell r="J1633">
            <v>13855855</v>
          </cell>
          <cell r="L1633">
            <v>229524</v>
          </cell>
        </row>
        <row r="1634">
          <cell r="A1634" t="str">
            <v>가. U형 측구</v>
          </cell>
          <cell r="F1634">
            <v>5917514</v>
          </cell>
          <cell r="H1634">
            <v>3324002</v>
          </cell>
          <cell r="J1634">
            <v>2560944</v>
          </cell>
          <cell r="L1634">
            <v>32568</v>
          </cell>
        </row>
        <row r="1635">
          <cell r="A1635" t="str">
            <v>레미콘타설</v>
          </cell>
          <cell r="B1635" t="str">
            <v>철근구조물</v>
          </cell>
          <cell r="C1635" t="str">
            <v>M3</v>
          </cell>
          <cell r="D1635">
            <v>15.25</v>
          </cell>
          <cell r="E1635">
            <v>16000</v>
          </cell>
          <cell r="F1635">
            <v>244000</v>
          </cell>
          <cell r="G1635">
            <v>0</v>
          </cell>
          <cell r="H1635">
            <v>0</v>
          </cell>
          <cell r="I1635">
            <v>16000</v>
          </cell>
          <cell r="J1635">
            <v>244000</v>
          </cell>
          <cell r="K1635">
            <v>0</v>
          </cell>
          <cell r="L1635">
            <v>0</v>
          </cell>
          <cell r="M1635" t="str">
            <v>No.14</v>
          </cell>
        </row>
        <row r="1636">
          <cell r="A1636" t="str">
            <v>레미콘타설</v>
          </cell>
          <cell r="B1636" t="str">
            <v>무근구조물</v>
          </cell>
          <cell r="C1636" t="str">
            <v>M3</v>
          </cell>
          <cell r="D1636">
            <v>4.6399999999999997</v>
          </cell>
          <cell r="E1636">
            <v>21700</v>
          </cell>
          <cell r="F1636">
            <v>100688</v>
          </cell>
          <cell r="G1636">
            <v>400</v>
          </cell>
          <cell r="H1636">
            <v>1856</v>
          </cell>
          <cell r="I1636">
            <v>21000</v>
          </cell>
          <cell r="J1636">
            <v>97440</v>
          </cell>
          <cell r="K1636">
            <v>300</v>
          </cell>
          <cell r="L1636">
            <v>1392</v>
          </cell>
          <cell r="M1636" t="str">
            <v>No.10</v>
          </cell>
        </row>
        <row r="1637">
          <cell r="A1637" t="str">
            <v>합판거푸집</v>
          </cell>
          <cell r="B1637" t="str">
            <v>0-7m:3회</v>
          </cell>
          <cell r="C1637" t="str">
            <v>M2</v>
          </cell>
          <cell r="D1637">
            <v>125.97</v>
          </cell>
          <cell r="E1637">
            <v>12000</v>
          </cell>
          <cell r="F1637">
            <v>1511640</v>
          </cell>
          <cell r="G1637">
            <v>4000</v>
          </cell>
          <cell r="H1637">
            <v>503880</v>
          </cell>
          <cell r="I1637">
            <v>8000</v>
          </cell>
          <cell r="J1637">
            <v>1007760</v>
          </cell>
          <cell r="K1637">
            <v>0</v>
          </cell>
          <cell r="L1637">
            <v>0</v>
          </cell>
          <cell r="M1637" t="str">
            <v>No.15</v>
          </cell>
        </row>
        <row r="1638">
          <cell r="A1638" t="str">
            <v>합판거푸집</v>
          </cell>
          <cell r="B1638" t="str">
            <v>0-7m:6회</v>
          </cell>
          <cell r="C1638" t="str">
            <v>M2</v>
          </cell>
          <cell r="D1638">
            <v>13.26</v>
          </cell>
          <cell r="E1638">
            <v>17100</v>
          </cell>
          <cell r="F1638">
            <v>226746</v>
          </cell>
          <cell r="G1638">
            <v>5300</v>
          </cell>
          <cell r="H1638">
            <v>70278</v>
          </cell>
          <cell r="I1638">
            <v>11800</v>
          </cell>
          <cell r="J1638">
            <v>156468</v>
          </cell>
          <cell r="K1638">
            <v>0</v>
          </cell>
          <cell r="L1638">
            <v>0</v>
          </cell>
          <cell r="M1638" t="str">
            <v>No.11</v>
          </cell>
        </row>
        <row r="1639">
          <cell r="A1639" t="str">
            <v>철근가공및조립</v>
          </cell>
          <cell r="B1639" t="str">
            <v>간단</v>
          </cell>
          <cell r="C1639" t="str">
            <v>TON</v>
          </cell>
          <cell r="D1639">
            <v>0.79600000000000004</v>
          </cell>
          <cell r="E1639">
            <v>290000</v>
          </cell>
          <cell r="F1639">
            <v>230840</v>
          </cell>
          <cell r="G1639">
            <v>3000</v>
          </cell>
          <cell r="H1639">
            <v>2388</v>
          </cell>
          <cell r="I1639">
            <v>281000</v>
          </cell>
          <cell r="J1639">
            <v>223676</v>
          </cell>
          <cell r="K1639">
            <v>6000</v>
          </cell>
          <cell r="L1639">
            <v>4776</v>
          </cell>
          <cell r="M1639" t="str">
            <v>No.82</v>
          </cell>
        </row>
        <row r="1640">
          <cell r="A1640" t="str">
            <v>그레이팅 뚜껑설치</v>
          </cell>
          <cell r="B1640" t="str">
            <v>500X1000mm</v>
          </cell>
          <cell r="C1640" t="str">
            <v>개소</v>
          </cell>
          <cell r="D1640">
            <v>66</v>
          </cell>
          <cell r="E1640">
            <v>54600</v>
          </cell>
          <cell r="F1640">
            <v>3603600</v>
          </cell>
          <cell r="G1640">
            <v>41600</v>
          </cell>
          <cell r="H1640">
            <v>2745600</v>
          </cell>
          <cell r="I1640">
            <v>12600</v>
          </cell>
          <cell r="J1640">
            <v>831600</v>
          </cell>
          <cell r="K1640">
            <v>400</v>
          </cell>
          <cell r="L1640">
            <v>26400</v>
          </cell>
          <cell r="M1640" t="str">
            <v>No.83</v>
          </cell>
        </row>
        <row r="1642">
          <cell r="A1642" t="str">
            <v>나. 돌담쌓기</v>
          </cell>
          <cell r="F1642">
            <v>5475268</v>
          </cell>
          <cell r="H1642">
            <v>118870</v>
          </cell>
          <cell r="J1642">
            <v>5259552</v>
          </cell>
          <cell r="L1642">
            <v>96846</v>
          </cell>
        </row>
        <row r="1643">
          <cell r="A1643" t="str">
            <v>레미콘타설</v>
          </cell>
          <cell r="B1643" t="str">
            <v>무근구조물</v>
          </cell>
          <cell r="C1643" t="str">
            <v>M3</v>
          </cell>
          <cell r="D1643">
            <v>5.0199999999999996</v>
          </cell>
          <cell r="E1643">
            <v>21700</v>
          </cell>
          <cell r="F1643">
            <v>108934</v>
          </cell>
          <cell r="G1643">
            <v>400</v>
          </cell>
          <cell r="H1643">
            <v>2008</v>
          </cell>
          <cell r="I1643">
            <v>21000</v>
          </cell>
          <cell r="J1643">
            <v>105420</v>
          </cell>
          <cell r="K1643">
            <v>300</v>
          </cell>
          <cell r="L1643">
            <v>1506</v>
          </cell>
          <cell r="M1643" t="str">
            <v>No.10</v>
          </cell>
        </row>
        <row r="1644">
          <cell r="A1644" t="str">
            <v>합판거푸집</v>
          </cell>
          <cell r="B1644" t="str">
            <v>0-7m:6회</v>
          </cell>
          <cell r="C1644" t="str">
            <v>M2</v>
          </cell>
          <cell r="D1644">
            <v>14.34</v>
          </cell>
          <cell r="E1644">
            <v>17100</v>
          </cell>
          <cell r="F1644">
            <v>245214</v>
          </cell>
          <cell r="G1644">
            <v>5300</v>
          </cell>
          <cell r="H1644">
            <v>76002</v>
          </cell>
          <cell r="I1644">
            <v>11800</v>
          </cell>
          <cell r="J1644">
            <v>169212</v>
          </cell>
          <cell r="K1644">
            <v>0</v>
          </cell>
          <cell r="L1644">
            <v>0</v>
          </cell>
          <cell r="M1644" t="str">
            <v>No.11</v>
          </cell>
        </row>
        <row r="1645">
          <cell r="A1645" t="str">
            <v>돌담쌓기(파쇄암활용)</v>
          </cell>
          <cell r="B1645" t="str">
            <v>B0.5 X H1.9</v>
          </cell>
          <cell r="C1645" t="str">
            <v>M2</v>
          </cell>
          <cell r="D1645">
            <v>136.19999999999999</v>
          </cell>
          <cell r="E1645">
            <v>37600</v>
          </cell>
          <cell r="F1645">
            <v>5121120</v>
          </cell>
          <cell r="G1645">
            <v>300</v>
          </cell>
          <cell r="H1645">
            <v>40860</v>
          </cell>
          <cell r="I1645">
            <v>36600</v>
          </cell>
          <cell r="J1645">
            <v>4984920</v>
          </cell>
          <cell r="K1645">
            <v>700</v>
          </cell>
          <cell r="L1645">
            <v>95340</v>
          </cell>
          <cell r="M1645" t="str">
            <v>No.85</v>
          </cell>
        </row>
        <row r="1647">
          <cell r="A1647" t="str">
            <v>다. 출입문 설치</v>
          </cell>
          <cell r="F1647">
            <v>1405872</v>
          </cell>
          <cell r="H1647">
            <v>590962</v>
          </cell>
          <cell r="J1647">
            <v>814634</v>
          </cell>
          <cell r="L1647">
            <v>276</v>
          </cell>
        </row>
        <row r="1648">
          <cell r="A1648" t="str">
            <v>레미콘타설</v>
          </cell>
          <cell r="B1648" t="str">
            <v>철근구조물</v>
          </cell>
          <cell r="C1648" t="str">
            <v>M3</v>
          </cell>
          <cell r="D1648">
            <v>0.64</v>
          </cell>
          <cell r="E1648">
            <v>16000</v>
          </cell>
          <cell r="F1648">
            <v>10240</v>
          </cell>
          <cell r="G1648">
            <v>0</v>
          </cell>
          <cell r="H1648">
            <v>0</v>
          </cell>
          <cell r="I1648">
            <v>16000</v>
          </cell>
          <cell r="J1648">
            <v>10240</v>
          </cell>
          <cell r="K1648">
            <v>0</v>
          </cell>
          <cell r="L1648">
            <v>0</v>
          </cell>
          <cell r="M1648" t="str">
            <v>No.14</v>
          </cell>
        </row>
        <row r="1649">
          <cell r="A1649" t="str">
            <v>레미콘타설</v>
          </cell>
          <cell r="B1649" t="str">
            <v>무근구조물</v>
          </cell>
          <cell r="C1649" t="str">
            <v>M3</v>
          </cell>
          <cell r="D1649">
            <v>0.32</v>
          </cell>
          <cell r="E1649">
            <v>21700</v>
          </cell>
          <cell r="F1649">
            <v>6944</v>
          </cell>
          <cell r="G1649">
            <v>400</v>
          </cell>
          <cell r="H1649">
            <v>128</v>
          </cell>
          <cell r="I1649">
            <v>21000</v>
          </cell>
          <cell r="J1649">
            <v>6720</v>
          </cell>
          <cell r="K1649">
            <v>300</v>
          </cell>
          <cell r="L1649">
            <v>96</v>
          </cell>
          <cell r="M1649" t="str">
            <v>No.10</v>
          </cell>
        </row>
        <row r="1650">
          <cell r="A1650" t="str">
            <v>합판거푸집</v>
          </cell>
          <cell r="B1650" t="str">
            <v>0-7m:6회</v>
          </cell>
          <cell r="C1650" t="str">
            <v>M2</v>
          </cell>
          <cell r="D1650">
            <v>4.4800000000000004</v>
          </cell>
          <cell r="E1650">
            <v>17100</v>
          </cell>
          <cell r="F1650">
            <v>76608</v>
          </cell>
          <cell r="G1650">
            <v>5300</v>
          </cell>
          <cell r="H1650">
            <v>23744</v>
          </cell>
          <cell r="I1650">
            <v>11800</v>
          </cell>
          <cell r="J1650">
            <v>52864</v>
          </cell>
          <cell r="K1650">
            <v>0</v>
          </cell>
          <cell r="L1650">
            <v>0</v>
          </cell>
          <cell r="M1650" t="str">
            <v>No.11</v>
          </cell>
        </row>
        <row r="1651">
          <cell r="A1651" t="str">
            <v>철근가공및조립</v>
          </cell>
          <cell r="B1651" t="str">
            <v>간단</v>
          </cell>
          <cell r="C1651" t="str">
            <v>TON</v>
          </cell>
          <cell r="D1651">
            <v>0.03</v>
          </cell>
          <cell r="E1651">
            <v>290000</v>
          </cell>
          <cell r="F1651">
            <v>8700</v>
          </cell>
          <cell r="G1651">
            <v>3000</v>
          </cell>
          <cell r="H1651">
            <v>90</v>
          </cell>
          <cell r="I1651">
            <v>281000</v>
          </cell>
          <cell r="J1651">
            <v>8430</v>
          </cell>
          <cell r="K1651">
            <v>6000</v>
          </cell>
          <cell r="L1651">
            <v>180</v>
          </cell>
          <cell r="M1651" t="str">
            <v>No.82</v>
          </cell>
        </row>
        <row r="1652">
          <cell r="A1652" t="str">
            <v>모  르  터</v>
          </cell>
          <cell r="B1652" t="str">
            <v>1 : 3</v>
          </cell>
          <cell r="C1652" t="str">
            <v>M3</v>
          </cell>
          <cell r="D1652">
            <v>0.48</v>
          </cell>
          <cell r="E1652">
            <v>40000</v>
          </cell>
          <cell r="F1652">
            <v>19200</v>
          </cell>
          <cell r="G1652">
            <v>0</v>
          </cell>
          <cell r="H1652">
            <v>0</v>
          </cell>
          <cell r="I1652">
            <v>40000</v>
          </cell>
          <cell r="J1652">
            <v>19200</v>
          </cell>
          <cell r="K1652">
            <v>0</v>
          </cell>
          <cell r="L1652">
            <v>0</v>
          </cell>
          <cell r="M1652" t="str">
            <v>No.37</v>
          </cell>
        </row>
        <row r="1653">
          <cell r="A1653" t="str">
            <v>적벽돌쌓기</v>
          </cell>
          <cell r="B1653" t="str">
            <v>1.0B,표준형</v>
          </cell>
          <cell r="C1653" t="str">
            <v>M2</v>
          </cell>
          <cell r="D1653">
            <v>12.2</v>
          </cell>
          <cell r="E1653">
            <v>21900</v>
          </cell>
          <cell r="F1653">
            <v>267180</v>
          </cell>
          <cell r="G1653">
            <v>0</v>
          </cell>
          <cell r="H1653">
            <v>0</v>
          </cell>
          <cell r="I1653">
            <v>21900</v>
          </cell>
          <cell r="J1653">
            <v>267180</v>
          </cell>
          <cell r="K1653">
            <v>0</v>
          </cell>
          <cell r="L1653">
            <v>0</v>
          </cell>
          <cell r="M1653" t="str">
            <v>No.36</v>
          </cell>
        </row>
        <row r="1654">
          <cell r="A1654" t="str">
            <v>출입문 설치</v>
          </cell>
          <cell r="B1654" t="str">
            <v>B=4.0M</v>
          </cell>
          <cell r="C1654" t="str">
            <v>개소</v>
          </cell>
          <cell r="D1654">
            <v>1</v>
          </cell>
          <cell r="E1654">
            <v>1017000</v>
          </cell>
          <cell r="F1654">
            <v>1017000</v>
          </cell>
          <cell r="G1654">
            <v>567000</v>
          </cell>
          <cell r="H1654">
            <v>567000</v>
          </cell>
          <cell r="I1654">
            <v>450000</v>
          </cell>
          <cell r="J1654">
            <v>450000</v>
          </cell>
          <cell r="K1654">
            <v>0</v>
          </cell>
          <cell r="L1654">
            <v>0</v>
          </cell>
        </row>
        <row r="1656">
          <cell r="A1656" t="str">
            <v>라. 도로경계석 설치</v>
          </cell>
          <cell r="F1656">
            <v>121751</v>
          </cell>
          <cell r="H1656">
            <v>31514</v>
          </cell>
          <cell r="J1656">
            <v>90174</v>
          </cell>
          <cell r="L1656">
            <v>63</v>
          </cell>
        </row>
        <row r="1657">
          <cell r="A1657" t="str">
            <v>레미콘타설</v>
          </cell>
          <cell r="B1657" t="str">
            <v>무근구조물</v>
          </cell>
          <cell r="C1657" t="str">
            <v>M3</v>
          </cell>
          <cell r="D1657">
            <v>0.21</v>
          </cell>
          <cell r="E1657">
            <v>21700</v>
          </cell>
          <cell r="F1657">
            <v>4557</v>
          </cell>
          <cell r="G1657">
            <v>400</v>
          </cell>
          <cell r="H1657">
            <v>84</v>
          </cell>
          <cell r="I1657">
            <v>21000</v>
          </cell>
          <cell r="J1657">
            <v>4410</v>
          </cell>
          <cell r="K1657">
            <v>300</v>
          </cell>
          <cell r="L1657">
            <v>63</v>
          </cell>
          <cell r="M1657" t="str">
            <v>No.10</v>
          </cell>
        </row>
        <row r="1658">
          <cell r="A1658" t="str">
            <v>합판거푸집</v>
          </cell>
          <cell r="B1658" t="str">
            <v>0-7m:6회</v>
          </cell>
          <cell r="C1658" t="str">
            <v>M2</v>
          </cell>
          <cell r="D1658">
            <v>2.1</v>
          </cell>
          <cell r="E1658">
            <v>17100</v>
          </cell>
          <cell r="F1658">
            <v>35910</v>
          </cell>
          <cell r="G1658">
            <v>5300</v>
          </cell>
          <cell r="H1658">
            <v>11130</v>
          </cell>
          <cell r="I1658">
            <v>11800</v>
          </cell>
          <cell r="J1658">
            <v>24780</v>
          </cell>
          <cell r="K1658">
            <v>0</v>
          </cell>
          <cell r="L1658">
            <v>0</v>
          </cell>
          <cell r="M1658" t="str">
            <v>No.11</v>
          </cell>
        </row>
        <row r="1659">
          <cell r="A1659" t="str">
            <v>모  르  터</v>
          </cell>
          <cell r="B1659" t="str">
            <v>1 : 3</v>
          </cell>
          <cell r="C1659" t="str">
            <v>M3</v>
          </cell>
          <cell r="D1659">
            <v>2.0999999999999999E-3</v>
          </cell>
          <cell r="E1659">
            <v>40000</v>
          </cell>
          <cell r="F1659">
            <v>84</v>
          </cell>
          <cell r="G1659">
            <v>0</v>
          </cell>
          <cell r="H1659">
            <v>0</v>
          </cell>
          <cell r="I1659">
            <v>40000</v>
          </cell>
          <cell r="J1659">
            <v>84</v>
          </cell>
          <cell r="K1659">
            <v>0</v>
          </cell>
          <cell r="L1659">
            <v>0</v>
          </cell>
          <cell r="M1659" t="str">
            <v>No.37</v>
          </cell>
        </row>
        <row r="1660">
          <cell r="A1660" t="str">
            <v>도로경계석 설치(신설)</v>
          </cell>
          <cell r="B1660" t="str">
            <v>120X120X500</v>
          </cell>
          <cell r="C1660" t="str">
            <v>M</v>
          </cell>
          <cell r="D1660">
            <v>7</v>
          </cell>
          <cell r="E1660">
            <v>11600</v>
          </cell>
          <cell r="F1660">
            <v>81200</v>
          </cell>
          <cell r="G1660">
            <v>2900</v>
          </cell>
          <cell r="H1660">
            <v>20300</v>
          </cell>
          <cell r="I1660">
            <v>8700</v>
          </cell>
          <cell r="J1660">
            <v>60900</v>
          </cell>
          <cell r="K1660">
            <v>0</v>
          </cell>
          <cell r="L1660">
            <v>0</v>
          </cell>
          <cell r="M1660" t="str">
            <v>No.87</v>
          </cell>
        </row>
        <row r="1662">
          <cell r="A1662" t="str">
            <v>마. 콘크리트 포장</v>
          </cell>
          <cell r="F1662">
            <v>6997237</v>
          </cell>
          <cell r="H1662">
            <v>3717959</v>
          </cell>
          <cell r="J1662">
            <v>3219493</v>
          </cell>
          <cell r="L1662">
            <v>59785</v>
          </cell>
        </row>
        <row r="1663">
          <cell r="A1663" t="str">
            <v>모래부설(B.H 0.7M3)</v>
          </cell>
          <cell r="B1663" t="str">
            <v>기계90%+인력10%</v>
          </cell>
          <cell r="C1663" t="str">
            <v>M3</v>
          </cell>
          <cell r="D1663">
            <v>8.08</v>
          </cell>
          <cell r="E1663">
            <v>1300</v>
          </cell>
          <cell r="F1663">
            <v>10504</v>
          </cell>
          <cell r="G1663">
            <v>200</v>
          </cell>
          <cell r="H1663">
            <v>1616</v>
          </cell>
          <cell r="I1663">
            <v>700</v>
          </cell>
          <cell r="J1663">
            <v>5656</v>
          </cell>
          <cell r="K1663">
            <v>400</v>
          </cell>
          <cell r="L1663">
            <v>3232</v>
          </cell>
          <cell r="M1663" t="str">
            <v>#.14</v>
          </cell>
        </row>
        <row r="1664">
          <cell r="A1664" t="str">
            <v>보조기층포설 및 다짐</v>
          </cell>
          <cell r="B1664" t="str">
            <v>T=30cm</v>
          </cell>
          <cell r="C1664" t="str">
            <v>M3</v>
          </cell>
          <cell r="D1664">
            <v>80.790000000000006</v>
          </cell>
          <cell r="E1664">
            <v>2800</v>
          </cell>
          <cell r="F1664">
            <v>226212</v>
          </cell>
          <cell r="G1664">
            <v>400</v>
          </cell>
          <cell r="H1664">
            <v>32316</v>
          </cell>
          <cell r="I1664">
            <v>1700</v>
          </cell>
          <cell r="J1664">
            <v>137343</v>
          </cell>
          <cell r="K1664">
            <v>700</v>
          </cell>
          <cell r="L1664">
            <v>56553</v>
          </cell>
          <cell r="M1664" t="str">
            <v>#.11</v>
          </cell>
        </row>
        <row r="1665">
          <cell r="A1665" t="str">
            <v>신 축 재</v>
          </cell>
          <cell r="B1665" t="str">
            <v>T=1.5cm</v>
          </cell>
          <cell r="C1665" t="str">
            <v>M2</v>
          </cell>
          <cell r="D1665">
            <v>10.77</v>
          </cell>
          <cell r="E1665">
            <v>12600</v>
          </cell>
          <cell r="F1665">
            <v>135702</v>
          </cell>
          <cell r="G1665">
            <v>12000</v>
          </cell>
          <cell r="H1665">
            <v>129240</v>
          </cell>
          <cell r="I1665">
            <v>600</v>
          </cell>
          <cell r="J1665">
            <v>6462</v>
          </cell>
          <cell r="K1665">
            <v>0</v>
          </cell>
          <cell r="L1665">
            <v>0</v>
          </cell>
        </row>
        <row r="1666">
          <cell r="A1666" t="str">
            <v>양생(비닐)</v>
          </cell>
          <cell r="C1666" t="str">
            <v>M2</v>
          </cell>
          <cell r="D1666">
            <v>269.31</v>
          </cell>
          <cell r="E1666">
            <v>900</v>
          </cell>
          <cell r="F1666">
            <v>242379</v>
          </cell>
          <cell r="G1666">
            <v>700</v>
          </cell>
          <cell r="H1666">
            <v>188517</v>
          </cell>
          <cell r="I1666">
            <v>200</v>
          </cell>
          <cell r="J1666">
            <v>53862</v>
          </cell>
          <cell r="K1666">
            <v>0</v>
          </cell>
          <cell r="L1666">
            <v>0</v>
          </cell>
          <cell r="M1666" t="str">
            <v>No.8</v>
          </cell>
        </row>
        <row r="1667">
          <cell r="A1667" t="str">
            <v>콘크리트포장 포설</v>
          </cell>
          <cell r="B1667" t="str">
            <v>T=20cm</v>
          </cell>
          <cell r="C1667" t="str">
            <v>M3</v>
          </cell>
          <cell r="D1667">
            <v>53.86</v>
          </cell>
          <cell r="E1667">
            <v>103500</v>
          </cell>
          <cell r="F1667">
            <v>5574510</v>
          </cell>
          <cell r="G1667">
            <v>52500</v>
          </cell>
          <cell r="H1667">
            <v>2827650</v>
          </cell>
          <cell r="I1667">
            <v>51000</v>
          </cell>
          <cell r="J1667">
            <v>2746860</v>
          </cell>
          <cell r="K1667">
            <v>0</v>
          </cell>
          <cell r="L1667">
            <v>0</v>
          </cell>
          <cell r="M1667" t="str">
            <v>No.6</v>
          </cell>
        </row>
        <row r="1668">
          <cell r="A1668" t="str">
            <v>와이어메쉬깔기</v>
          </cell>
          <cell r="B1668" t="str">
            <v>#8X100X100</v>
          </cell>
          <cell r="C1668" t="str">
            <v>M2</v>
          </cell>
          <cell r="D1668">
            <v>269.31</v>
          </cell>
          <cell r="E1668">
            <v>3000</v>
          </cell>
          <cell r="F1668">
            <v>807930</v>
          </cell>
          <cell r="G1668">
            <v>2000</v>
          </cell>
          <cell r="H1668">
            <v>538620</v>
          </cell>
          <cell r="I1668">
            <v>1000</v>
          </cell>
          <cell r="J1668">
            <v>269310</v>
          </cell>
          <cell r="K1668">
            <v>0</v>
          </cell>
          <cell r="L1668">
            <v>0</v>
          </cell>
          <cell r="M1668" t="str">
            <v>No.7</v>
          </cell>
        </row>
        <row r="1670">
          <cell r="A1670" t="str">
            <v>바. 접 합 정</v>
          </cell>
          <cell r="F1670">
            <v>232730</v>
          </cell>
          <cell r="H1670">
            <v>112492</v>
          </cell>
          <cell r="J1670">
            <v>119125</v>
          </cell>
          <cell r="L1670">
            <v>1113</v>
          </cell>
        </row>
        <row r="1671">
          <cell r="A1671" t="str">
            <v>레미콘타설</v>
          </cell>
          <cell r="B1671" t="str">
            <v>철근구조물</v>
          </cell>
          <cell r="C1671" t="str">
            <v>M3</v>
          </cell>
          <cell r="D1671">
            <v>0.64</v>
          </cell>
          <cell r="E1671">
            <v>16000</v>
          </cell>
          <cell r="F1671">
            <v>10240</v>
          </cell>
          <cell r="G1671">
            <v>0</v>
          </cell>
          <cell r="H1671">
            <v>0</v>
          </cell>
          <cell r="I1671">
            <v>16000</v>
          </cell>
          <cell r="J1671">
            <v>10240</v>
          </cell>
          <cell r="K1671">
            <v>0</v>
          </cell>
          <cell r="L1671">
            <v>0</v>
          </cell>
          <cell r="M1671" t="str">
            <v>No.14</v>
          </cell>
        </row>
        <row r="1672">
          <cell r="A1672" t="str">
            <v>레미콘타설</v>
          </cell>
          <cell r="B1672" t="str">
            <v>무근구조물</v>
          </cell>
          <cell r="C1672" t="str">
            <v>M3</v>
          </cell>
          <cell r="D1672">
            <v>0.17</v>
          </cell>
          <cell r="E1672">
            <v>21700</v>
          </cell>
          <cell r="F1672">
            <v>3689</v>
          </cell>
          <cell r="G1672">
            <v>400</v>
          </cell>
          <cell r="H1672">
            <v>68</v>
          </cell>
          <cell r="I1672">
            <v>21000</v>
          </cell>
          <cell r="J1672">
            <v>3570</v>
          </cell>
          <cell r="K1672">
            <v>300</v>
          </cell>
          <cell r="L1672">
            <v>51</v>
          </cell>
          <cell r="M1672" t="str">
            <v>No.10</v>
          </cell>
        </row>
        <row r="1673">
          <cell r="A1673" t="str">
            <v>합판거푸집</v>
          </cell>
          <cell r="B1673" t="str">
            <v>0-7m:3회</v>
          </cell>
          <cell r="C1673" t="str">
            <v>M2</v>
          </cell>
          <cell r="D1673">
            <v>6.74</v>
          </cell>
          <cell r="E1673">
            <v>12000</v>
          </cell>
          <cell r="F1673">
            <v>80880</v>
          </cell>
          <cell r="G1673">
            <v>4000</v>
          </cell>
          <cell r="H1673">
            <v>26960</v>
          </cell>
          <cell r="I1673">
            <v>8000</v>
          </cell>
          <cell r="J1673">
            <v>53920</v>
          </cell>
          <cell r="K1673">
            <v>0</v>
          </cell>
          <cell r="L1673">
            <v>0</v>
          </cell>
          <cell r="M1673" t="str">
            <v>No.15</v>
          </cell>
        </row>
        <row r="1674">
          <cell r="A1674" t="str">
            <v>합판거푸집</v>
          </cell>
          <cell r="B1674" t="str">
            <v>0-7m:6회</v>
          </cell>
          <cell r="C1674" t="str">
            <v>M2</v>
          </cell>
          <cell r="D1674">
            <v>0.52</v>
          </cell>
          <cell r="E1674">
            <v>17100</v>
          </cell>
          <cell r="F1674">
            <v>8892</v>
          </cell>
          <cell r="G1674">
            <v>5300</v>
          </cell>
          <cell r="H1674">
            <v>2756</v>
          </cell>
          <cell r="I1674">
            <v>11800</v>
          </cell>
          <cell r="J1674">
            <v>6136</v>
          </cell>
          <cell r="K1674">
            <v>0</v>
          </cell>
          <cell r="L1674">
            <v>0</v>
          </cell>
          <cell r="M1674" t="str">
            <v>No.11</v>
          </cell>
        </row>
        <row r="1675">
          <cell r="A1675" t="str">
            <v>철근가공및조립</v>
          </cell>
          <cell r="B1675" t="str">
            <v>보통</v>
          </cell>
          <cell r="C1675" t="str">
            <v>TON</v>
          </cell>
          <cell r="D1675">
            <v>2.7E-2</v>
          </cell>
          <cell r="E1675">
            <v>327000</v>
          </cell>
          <cell r="F1675">
            <v>8829</v>
          </cell>
          <cell r="G1675">
            <v>4000</v>
          </cell>
          <cell r="H1675">
            <v>108</v>
          </cell>
          <cell r="I1675">
            <v>317000</v>
          </cell>
          <cell r="J1675">
            <v>8559</v>
          </cell>
          <cell r="K1675">
            <v>6000</v>
          </cell>
          <cell r="L1675">
            <v>162</v>
          </cell>
          <cell r="M1675" t="str">
            <v>No.18</v>
          </cell>
        </row>
        <row r="1676">
          <cell r="A1676" t="str">
            <v>그레이팅 뚜껑설치</v>
          </cell>
          <cell r="B1676" t="str">
            <v>900X900mm</v>
          </cell>
          <cell r="C1676" t="str">
            <v>개소</v>
          </cell>
          <cell r="D1676">
            <v>1</v>
          </cell>
          <cell r="E1676">
            <v>120200</v>
          </cell>
          <cell r="F1676">
            <v>120200</v>
          </cell>
          <cell r="G1676">
            <v>82600</v>
          </cell>
          <cell r="H1676">
            <v>82600</v>
          </cell>
          <cell r="I1676">
            <v>36700</v>
          </cell>
          <cell r="J1676">
            <v>36700</v>
          </cell>
          <cell r="K1676">
            <v>900</v>
          </cell>
          <cell r="L1676">
            <v>900</v>
          </cell>
          <cell r="M1676" t="str">
            <v>No.84</v>
          </cell>
        </row>
        <row r="1678">
          <cell r="A1678" t="str">
            <v>사. 맨홀공</v>
          </cell>
          <cell r="F1678">
            <v>919768</v>
          </cell>
          <cell r="H1678">
            <v>186145</v>
          </cell>
          <cell r="J1678">
            <v>724427</v>
          </cell>
          <cell r="L1678">
            <v>9196</v>
          </cell>
        </row>
        <row r="1679">
          <cell r="A1679" t="str">
            <v>레미콘타설</v>
          </cell>
          <cell r="B1679" t="str">
            <v>철근구조물</v>
          </cell>
          <cell r="C1679" t="str">
            <v>M3</v>
          </cell>
          <cell r="D1679">
            <v>3.21</v>
          </cell>
          <cell r="E1679">
            <v>16000</v>
          </cell>
          <cell r="F1679">
            <v>51360</v>
          </cell>
          <cell r="G1679">
            <v>0</v>
          </cell>
          <cell r="H1679">
            <v>0</v>
          </cell>
          <cell r="I1679">
            <v>16000</v>
          </cell>
          <cell r="J1679">
            <v>51360</v>
          </cell>
          <cell r="K1679">
            <v>0</v>
          </cell>
          <cell r="L1679">
            <v>0</v>
          </cell>
          <cell r="M1679" t="str">
            <v>No.14</v>
          </cell>
        </row>
        <row r="1680">
          <cell r="A1680" t="str">
            <v>레미콘타설</v>
          </cell>
          <cell r="B1680" t="str">
            <v>무근구조물</v>
          </cell>
          <cell r="C1680" t="str">
            <v>M3</v>
          </cell>
          <cell r="D1680">
            <v>0.66</v>
          </cell>
          <cell r="E1680">
            <v>21700</v>
          </cell>
          <cell r="F1680">
            <v>14322</v>
          </cell>
          <cell r="G1680">
            <v>400</v>
          </cell>
          <cell r="H1680">
            <v>264</v>
          </cell>
          <cell r="I1680">
            <v>21000</v>
          </cell>
          <cell r="J1680">
            <v>13860</v>
          </cell>
          <cell r="K1680">
            <v>300</v>
          </cell>
          <cell r="L1680">
            <v>198</v>
          </cell>
          <cell r="M1680" t="str">
            <v>No.10</v>
          </cell>
        </row>
        <row r="1681">
          <cell r="A1681" t="str">
            <v>합판거푸집</v>
          </cell>
          <cell r="B1681" t="str">
            <v>0-7m:3회</v>
          </cell>
          <cell r="C1681" t="str">
            <v>M2</v>
          </cell>
          <cell r="D1681">
            <v>21.46</v>
          </cell>
          <cell r="E1681">
            <v>12000</v>
          </cell>
          <cell r="F1681">
            <v>257520</v>
          </cell>
          <cell r="G1681">
            <v>4000</v>
          </cell>
          <cell r="H1681">
            <v>85840</v>
          </cell>
          <cell r="I1681">
            <v>8000</v>
          </cell>
          <cell r="J1681">
            <v>171680</v>
          </cell>
          <cell r="K1681">
            <v>0</v>
          </cell>
          <cell r="L1681">
            <v>0</v>
          </cell>
          <cell r="M1681" t="str">
            <v>No.15</v>
          </cell>
        </row>
        <row r="1682">
          <cell r="A1682" t="str">
            <v>합판거푸집</v>
          </cell>
          <cell r="B1682" t="str">
            <v>0-7m:6회</v>
          </cell>
          <cell r="C1682" t="str">
            <v>M2</v>
          </cell>
          <cell r="D1682">
            <v>0.8</v>
          </cell>
          <cell r="E1682">
            <v>17100</v>
          </cell>
          <cell r="F1682">
            <v>13680</v>
          </cell>
          <cell r="G1682">
            <v>5300</v>
          </cell>
          <cell r="H1682">
            <v>4240</v>
          </cell>
          <cell r="I1682">
            <v>11800</v>
          </cell>
          <cell r="J1682">
            <v>9440</v>
          </cell>
          <cell r="K1682">
            <v>0</v>
          </cell>
          <cell r="L1682">
            <v>0</v>
          </cell>
          <cell r="M1682" t="str">
            <v>No.11</v>
          </cell>
        </row>
        <row r="1683">
          <cell r="A1683" t="str">
            <v>원형거푸집</v>
          </cell>
          <cell r="B1683" t="str">
            <v>3 회</v>
          </cell>
          <cell r="C1683" t="str">
            <v>M2</v>
          </cell>
          <cell r="D1683">
            <v>1.38</v>
          </cell>
          <cell r="E1683">
            <v>38600</v>
          </cell>
          <cell r="F1683">
            <v>53268</v>
          </cell>
          <cell r="G1683">
            <v>11500</v>
          </cell>
          <cell r="H1683">
            <v>15870</v>
          </cell>
          <cell r="I1683">
            <v>27100</v>
          </cell>
          <cell r="J1683">
            <v>37398</v>
          </cell>
          <cell r="K1683">
            <v>0</v>
          </cell>
          <cell r="L1683">
            <v>0</v>
          </cell>
          <cell r="M1683" t="str">
            <v>No.16</v>
          </cell>
        </row>
        <row r="1684">
          <cell r="A1684" t="str">
            <v>시공이음 설치</v>
          </cell>
          <cell r="B1684" t="str">
            <v>PVC,B=150X5mm</v>
          </cell>
          <cell r="C1684" t="str">
            <v>M</v>
          </cell>
          <cell r="D1684">
            <v>5</v>
          </cell>
          <cell r="E1684">
            <v>13700</v>
          </cell>
          <cell r="F1684">
            <v>68500</v>
          </cell>
          <cell r="G1684">
            <v>2400</v>
          </cell>
          <cell r="H1684">
            <v>12000</v>
          </cell>
          <cell r="I1684">
            <v>11300</v>
          </cell>
          <cell r="J1684">
            <v>56500</v>
          </cell>
          <cell r="K1684">
            <v>0</v>
          </cell>
          <cell r="L1684">
            <v>0</v>
          </cell>
          <cell r="M1684" t="str">
            <v>No.17</v>
          </cell>
        </row>
        <row r="1685">
          <cell r="A1685" t="str">
            <v>철근가공및조립</v>
          </cell>
          <cell r="B1685" t="str">
            <v>보통</v>
          </cell>
          <cell r="C1685" t="str">
            <v>TON</v>
          </cell>
          <cell r="D1685">
            <v>0.317</v>
          </cell>
          <cell r="E1685">
            <v>327000</v>
          </cell>
          <cell r="F1685">
            <v>103659</v>
          </cell>
          <cell r="G1685">
            <v>4000</v>
          </cell>
          <cell r="H1685">
            <v>1268</v>
          </cell>
          <cell r="I1685">
            <v>317000</v>
          </cell>
          <cell r="J1685">
            <v>100489</v>
          </cell>
          <cell r="K1685">
            <v>6000</v>
          </cell>
          <cell r="L1685">
            <v>1902</v>
          </cell>
          <cell r="M1685" t="str">
            <v>No.18</v>
          </cell>
        </row>
        <row r="1686">
          <cell r="A1686" t="str">
            <v>사다리설치(STS)</v>
          </cell>
          <cell r="C1686" t="str">
            <v>M</v>
          </cell>
          <cell r="D1686">
            <v>0.98</v>
          </cell>
          <cell r="E1686">
            <v>10900</v>
          </cell>
          <cell r="F1686">
            <v>10682</v>
          </cell>
          <cell r="G1686">
            <v>6600</v>
          </cell>
          <cell r="H1686">
            <v>6468</v>
          </cell>
          <cell r="I1686">
            <v>4100</v>
          </cell>
          <cell r="J1686">
            <v>4018</v>
          </cell>
          <cell r="K1686">
            <v>200</v>
          </cell>
          <cell r="L1686">
            <v>196</v>
          </cell>
          <cell r="M1686" t="str">
            <v>No.19</v>
          </cell>
        </row>
        <row r="1687">
          <cell r="A1687" t="str">
            <v>맨홀뚜껑설치</v>
          </cell>
          <cell r="B1687" t="str">
            <v>(주철재)</v>
          </cell>
          <cell r="C1687" t="str">
            <v>조</v>
          </cell>
          <cell r="D1687">
            <v>1</v>
          </cell>
          <cell r="E1687">
            <v>45800</v>
          </cell>
          <cell r="F1687">
            <v>45800</v>
          </cell>
          <cell r="G1687">
            <v>0</v>
          </cell>
          <cell r="H1687">
            <v>0</v>
          </cell>
          <cell r="I1687">
            <v>45800</v>
          </cell>
          <cell r="J1687">
            <v>45800</v>
          </cell>
          <cell r="K1687">
            <v>0</v>
          </cell>
          <cell r="L1687">
            <v>0</v>
          </cell>
          <cell r="M1687" t="str">
            <v>No.20</v>
          </cell>
        </row>
        <row r="1688">
          <cell r="A1688" t="str">
            <v>강관비계</v>
          </cell>
          <cell r="B1688" t="str">
            <v>3개월</v>
          </cell>
          <cell r="C1688" t="str">
            <v>M2</v>
          </cell>
          <cell r="D1688">
            <v>23</v>
          </cell>
          <cell r="E1688">
            <v>9200</v>
          </cell>
          <cell r="F1688">
            <v>211600</v>
          </cell>
          <cell r="G1688">
            <v>2300</v>
          </cell>
          <cell r="H1688">
            <v>52900</v>
          </cell>
          <cell r="I1688">
            <v>6600</v>
          </cell>
          <cell r="J1688">
            <v>151800</v>
          </cell>
          <cell r="K1688">
            <v>300</v>
          </cell>
          <cell r="L1688">
            <v>6900</v>
          </cell>
          <cell r="M1688" t="str">
            <v>No.33</v>
          </cell>
        </row>
        <row r="1689">
          <cell r="A1689" t="str">
            <v>강관동바리(3개월)</v>
          </cell>
          <cell r="B1689" t="str">
            <v>H=0-4.2M</v>
          </cell>
          <cell r="C1689" t="str">
            <v>공M3</v>
          </cell>
          <cell r="D1689">
            <v>1.1000000000000001</v>
          </cell>
          <cell r="E1689">
            <v>6300</v>
          </cell>
          <cell r="F1689">
            <v>6930</v>
          </cell>
          <cell r="G1689">
            <v>200</v>
          </cell>
          <cell r="H1689">
            <v>220</v>
          </cell>
          <cell r="I1689">
            <v>6100</v>
          </cell>
          <cell r="J1689">
            <v>6710</v>
          </cell>
          <cell r="K1689">
            <v>0</v>
          </cell>
          <cell r="L1689">
            <v>0</v>
          </cell>
          <cell r="M1689" t="str">
            <v>No.21</v>
          </cell>
        </row>
        <row r="1690">
          <cell r="A1690" t="str">
            <v>시공이음면정리(치핑)</v>
          </cell>
          <cell r="B1690" t="str">
            <v>인력</v>
          </cell>
          <cell r="C1690" t="str">
            <v>M2</v>
          </cell>
          <cell r="D1690">
            <v>1.25</v>
          </cell>
          <cell r="E1690">
            <v>900</v>
          </cell>
          <cell r="F1690">
            <v>1125</v>
          </cell>
          <cell r="G1690">
            <v>700</v>
          </cell>
          <cell r="H1690">
            <v>875</v>
          </cell>
          <cell r="I1690">
            <v>200</v>
          </cell>
          <cell r="J1690">
            <v>250</v>
          </cell>
          <cell r="K1690">
            <v>0</v>
          </cell>
          <cell r="L1690">
            <v>0</v>
          </cell>
          <cell r="M1690" t="str">
            <v>No.22</v>
          </cell>
        </row>
        <row r="1691">
          <cell r="A1691" t="str">
            <v>스페이서(T=75MM)</v>
          </cell>
          <cell r="C1691" t="str">
            <v>EA</v>
          </cell>
          <cell r="D1691">
            <v>4</v>
          </cell>
          <cell r="E1691">
            <v>19000</v>
          </cell>
          <cell r="F1691">
            <v>76000</v>
          </cell>
          <cell r="G1691">
            <v>500</v>
          </cell>
          <cell r="H1691">
            <v>2000</v>
          </cell>
          <cell r="I1691">
            <v>18500</v>
          </cell>
          <cell r="J1691">
            <v>74000</v>
          </cell>
          <cell r="K1691">
            <v>0</v>
          </cell>
          <cell r="L1691">
            <v>0</v>
          </cell>
        </row>
        <row r="1692">
          <cell r="A1692" t="str">
            <v>수팽창고무지수판 설치</v>
          </cell>
          <cell r="B1692" t="str">
            <v>20X10</v>
          </cell>
          <cell r="C1692" t="str">
            <v>M</v>
          </cell>
          <cell r="D1692">
            <v>0.91</v>
          </cell>
          <cell r="E1692">
            <v>3900</v>
          </cell>
          <cell r="F1692">
            <v>3549</v>
          </cell>
          <cell r="G1692">
            <v>3100</v>
          </cell>
          <cell r="H1692">
            <v>2821</v>
          </cell>
          <cell r="I1692">
            <v>800</v>
          </cell>
          <cell r="J1692">
            <v>728</v>
          </cell>
          <cell r="K1692">
            <v>0</v>
          </cell>
          <cell r="L1692">
            <v>0</v>
          </cell>
          <cell r="M1692" t="str">
            <v>No.23</v>
          </cell>
        </row>
        <row r="1693">
          <cell r="A1693" t="str">
            <v>양생(비닐)</v>
          </cell>
          <cell r="C1693" t="str">
            <v>M2</v>
          </cell>
          <cell r="D1693">
            <v>1.97</v>
          </cell>
          <cell r="E1693">
            <v>900</v>
          </cell>
          <cell r="F1693">
            <v>1773</v>
          </cell>
          <cell r="G1693">
            <v>700</v>
          </cell>
          <cell r="H1693">
            <v>1379</v>
          </cell>
          <cell r="I1693">
            <v>200</v>
          </cell>
          <cell r="J1693">
            <v>394</v>
          </cell>
          <cell r="K1693">
            <v>0</v>
          </cell>
          <cell r="L1693">
            <v>0</v>
          </cell>
          <cell r="M1693" t="str">
            <v>No.8</v>
          </cell>
        </row>
        <row r="1695">
          <cell r="A1695" t="str">
            <v>아. 기  타</v>
          </cell>
          <cell r="F1695">
            <v>1144163</v>
          </cell>
          <cell r="H1695">
            <v>46980</v>
          </cell>
          <cell r="J1695">
            <v>1067506</v>
          </cell>
          <cell r="L1695">
            <v>29677</v>
          </cell>
        </row>
        <row r="1696">
          <cell r="A1696" t="str">
            <v>레미콘타설</v>
          </cell>
          <cell r="B1696" t="str">
            <v>무근구조물</v>
          </cell>
          <cell r="C1696" t="str">
            <v>M3</v>
          </cell>
          <cell r="D1696">
            <v>0.28999999999999998</v>
          </cell>
          <cell r="E1696">
            <v>21700</v>
          </cell>
          <cell r="F1696">
            <v>6293</v>
          </cell>
          <cell r="G1696">
            <v>400</v>
          </cell>
          <cell r="H1696">
            <v>116</v>
          </cell>
          <cell r="I1696">
            <v>21000</v>
          </cell>
          <cell r="J1696">
            <v>6090</v>
          </cell>
          <cell r="K1696">
            <v>300</v>
          </cell>
          <cell r="L1696">
            <v>87</v>
          </cell>
          <cell r="M1696" t="str">
            <v>No.10</v>
          </cell>
        </row>
        <row r="1697">
          <cell r="A1697" t="str">
            <v>합판거푸집</v>
          </cell>
          <cell r="B1697" t="str">
            <v>0-7m:6회</v>
          </cell>
          <cell r="C1697" t="str">
            <v>M2</v>
          </cell>
          <cell r="D1697">
            <v>0.96</v>
          </cell>
          <cell r="E1697">
            <v>17100</v>
          </cell>
          <cell r="F1697">
            <v>16416</v>
          </cell>
          <cell r="G1697">
            <v>5300</v>
          </cell>
          <cell r="H1697">
            <v>5088</v>
          </cell>
          <cell r="I1697">
            <v>11800</v>
          </cell>
          <cell r="J1697">
            <v>11328</v>
          </cell>
          <cell r="K1697">
            <v>0</v>
          </cell>
          <cell r="L1697">
            <v>0</v>
          </cell>
          <cell r="M1697" t="str">
            <v>No.11</v>
          </cell>
        </row>
        <row r="1698">
          <cell r="A1698" t="str">
            <v>모래부설 및 다짐(B.H 0.7M3,관로기초)</v>
          </cell>
          <cell r="B1698" t="str">
            <v>기계90%+인력10%</v>
          </cell>
          <cell r="C1698" t="str">
            <v>M3</v>
          </cell>
          <cell r="D1698">
            <v>1.38</v>
          </cell>
          <cell r="E1698">
            <v>2300</v>
          </cell>
          <cell r="F1698">
            <v>3174</v>
          </cell>
          <cell r="G1698">
            <v>200</v>
          </cell>
          <cell r="H1698">
            <v>276</v>
          </cell>
          <cell r="I1698">
            <v>1600</v>
          </cell>
          <cell r="J1698">
            <v>2208</v>
          </cell>
          <cell r="K1698">
            <v>500</v>
          </cell>
          <cell r="L1698">
            <v>690</v>
          </cell>
          <cell r="M1698" t="str">
            <v>#.8</v>
          </cell>
        </row>
        <row r="1699">
          <cell r="A1699" t="str">
            <v>K.P메카니칼접합및부설(기계)</v>
          </cell>
          <cell r="B1699" t="str">
            <v>ø350M/M</v>
          </cell>
          <cell r="C1699" t="str">
            <v>개소</v>
          </cell>
          <cell r="D1699">
            <v>1</v>
          </cell>
          <cell r="E1699">
            <v>71500</v>
          </cell>
          <cell r="F1699">
            <v>71500</v>
          </cell>
          <cell r="G1699">
            <v>0</v>
          </cell>
          <cell r="H1699">
            <v>0</v>
          </cell>
          <cell r="I1699">
            <v>53400</v>
          </cell>
          <cell r="J1699">
            <v>53400</v>
          </cell>
          <cell r="K1699">
            <v>18100</v>
          </cell>
          <cell r="L1699">
            <v>18100</v>
          </cell>
          <cell r="M1699" t="str">
            <v>No.42</v>
          </cell>
        </row>
        <row r="1700">
          <cell r="A1700" t="str">
            <v>K.P메카니칼접합및부설(기계)</v>
          </cell>
          <cell r="B1700" t="str">
            <v>ø350M/M(이형관)</v>
          </cell>
          <cell r="C1700" t="str">
            <v>개소</v>
          </cell>
          <cell r="D1700">
            <v>2</v>
          </cell>
          <cell r="E1700">
            <v>19900</v>
          </cell>
          <cell r="F1700">
            <v>39800</v>
          </cell>
          <cell r="G1700">
            <v>0</v>
          </cell>
          <cell r="H1700">
            <v>0</v>
          </cell>
          <cell r="I1700">
            <v>14500</v>
          </cell>
          <cell r="J1700">
            <v>29000</v>
          </cell>
          <cell r="K1700">
            <v>5400</v>
          </cell>
          <cell r="L1700">
            <v>10800</v>
          </cell>
          <cell r="M1700" t="str">
            <v>No.46</v>
          </cell>
        </row>
        <row r="1701">
          <cell r="A1701" t="str">
            <v>플랜지관 접합및부설</v>
          </cell>
          <cell r="B1701" t="str">
            <v>ø350M/M(이형관)</v>
          </cell>
          <cell r="C1701" t="str">
            <v>개소</v>
          </cell>
          <cell r="D1701">
            <v>1</v>
          </cell>
          <cell r="E1701">
            <v>79500</v>
          </cell>
          <cell r="F1701">
            <v>79500</v>
          </cell>
          <cell r="G1701">
            <v>2200</v>
          </cell>
          <cell r="H1701">
            <v>2200</v>
          </cell>
          <cell r="I1701">
            <v>77300</v>
          </cell>
          <cell r="J1701">
            <v>77300</v>
          </cell>
          <cell r="K1701">
            <v>0</v>
          </cell>
          <cell r="L1701">
            <v>0</v>
          </cell>
          <cell r="M1701" t="str">
            <v>No.101</v>
          </cell>
        </row>
        <row r="1702">
          <cell r="A1702" t="str">
            <v>돌담헐기</v>
          </cell>
          <cell r="B1702" t="str">
            <v>B0.5 X H1.9</v>
          </cell>
          <cell r="C1702" t="str">
            <v>M2</v>
          </cell>
          <cell r="D1702">
            <v>39.299999999999997</v>
          </cell>
          <cell r="E1702">
            <v>23600</v>
          </cell>
          <cell r="F1702">
            <v>927480</v>
          </cell>
          <cell r="G1702">
            <v>1000</v>
          </cell>
          <cell r="H1702">
            <v>39300</v>
          </cell>
          <cell r="I1702">
            <v>22600</v>
          </cell>
          <cell r="J1702">
            <v>888180</v>
          </cell>
          <cell r="K1702">
            <v>0</v>
          </cell>
          <cell r="L1702">
            <v>0</v>
          </cell>
          <cell r="M1702" t="str">
            <v>No.86</v>
          </cell>
        </row>
        <row r="1704">
          <cell r="A1704" t="str">
            <v>4. 운 반 공</v>
          </cell>
          <cell r="F1704">
            <v>1510446</v>
          </cell>
          <cell r="H1704">
            <v>184800</v>
          </cell>
          <cell r="J1704">
            <v>201600</v>
          </cell>
          <cell r="L1704">
            <v>1124046</v>
          </cell>
        </row>
        <row r="1705">
          <cell r="A1705" t="str">
            <v>철근운반</v>
          </cell>
          <cell r="C1705" t="str">
            <v>TON</v>
          </cell>
          <cell r="D1705">
            <v>85.706000000000003</v>
          </cell>
          <cell r="E1705">
            <v>9000</v>
          </cell>
          <cell r="F1705">
            <v>771354</v>
          </cell>
          <cell r="G1705">
            <v>0</v>
          </cell>
          <cell r="H1705">
            <v>0</v>
          </cell>
          <cell r="I1705">
            <v>0</v>
          </cell>
          <cell r="J1705">
            <v>0</v>
          </cell>
          <cell r="K1705">
            <v>9000</v>
          </cell>
          <cell r="L1705">
            <v>771354</v>
          </cell>
          <cell r="M1705" t="str">
            <v>#.15</v>
          </cell>
        </row>
        <row r="1706">
          <cell r="A1706" t="str">
            <v>시멘트운반(40kg/대)</v>
          </cell>
          <cell r="C1706" t="str">
            <v>대</v>
          </cell>
          <cell r="D1706">
            <v>277</v>
          </cell>
          <cell r="E1706">
            <v>400</v>
          </cell>
          <cell r="F1706">
            <v>110800</v>
          </cell>
          <cell r="G1706">
            <v>0</v>
          </cell>
          <cell r="H1706">
            <v>0</v>
          </cell>
          <cell r="I1706">
            <v>0</v>
          </cell>
          <cell r="J1706">
            <v>0</v>
          </cell>
          <cell r="K1706">
            <v>400</v>
          </cell>
          <cell r="L1706">
            <v>110800</v>
          </cell>
          <cell r="M1706" t="str">
            <v>#.19</v>
          </cell>
        </row>
        <row r="1707">
          <cell r="A1707" t="str">
            <v>주철관 운반</v>
          </cell>
          <cell r="B1707" t="str">
            <v>Φ350M/M</v>
          </cell>
          <cell r="C1707" t="str">
            <v>본</v>
          </cell>
          <cell r="D1707">
            <v>1</v>
          </cell>
          <cell r="E1707">
            <v>3300</v>
          </cell>
          <cell r="F1707">
            <v>3300</v>
          </cell>
          <cell r="G1707">
            <v>0</v>
          </cell>
          <cell r="H1707">
            <v>0</v>
          </cell>
          <cell r="I1707">
            <v>0</v>
          </cell>
          <cell r="J1707">
            <v>0</v>
          </cell>
          <cell r="K1707">
            <v>3300</v>
          </cell>
          <cell r="L1707">
            <v>3300</v>
          </cell>
          <cell r="M1707" t="str">
            <v>#.23</v>
          </cell>
        </row>
        <row r="1708">
          <cell r="A1708" t="str">
            <v>주철관 운반</v>
          </cell>
          <cell r="B1708" t="str">
            <v>이형관</v>
          </cell>
          <cell r="C1708" t="str">
            <v>KG</v>
          </cell>
          <cell r="D1708">
            <v>117.92</v>
          </cell>
          <cell r="E1708">
            <v>100</v>
          </cell>
          <cell r="F1708">
            <v>11792</v>
          </cell>
          <cell r="G1708">
            <v>0</v>
          </cell>
          <cell r="H1708">
            <v>0</v>
          </cell>
          <cell r="I1708">
            <v>0</v>
          </cell>
          <cell r="J1708">
            <v>0</v>
          </cell>
          <cell r="K1708">
            <v>100</v>
          </cell>
          <cell r="L1708">
            <v>11792</v>
          </cell>
          <cell r="M1708" t="str">
            <v>#.17</v>
          </cell>
        </row>
        <row r="1709">
          <cell r="A1709" t="str">
            <v>보조기층운반</v>
          </cell>
          <cell r="C1709" t="str">
            <v>M3</v>
          </cell>
          <cell r="D1709">
            <v>84</v>
          </cell>
          <cell r="E1709">
            <v>7300</v>
          </cell>
          <cell r="F1709">
            <v>613200</v>
          </cell>
          <cell r="G1709">
            <v>2200</v>
          </cell>
          <cell r="H1709">
            <v>184800</v>
          </cell>
          <cell r="I1709">
            <v>2400</v>
          </cell>
          <cell r="J1709">
            <v>201600</v>
          </cell>
          <cell r="K1709">
            <v>2700</v>
          </cell>
          <cell r="L1709">
            <v>226800</v>
          </cell>
          <cell r="M1709" t="str">
            <v>#.18</v>
          </cell>
        </row>
        <row r="1719">
          <cell r="A1719" t="str">
            <v>⊙월평 중계펌프장 사급자재비(토목)</v>
          </cell>
          <cell r="C1719" t="str">
            <v>식</v>
          </cell>
          <cell r="D1719">
            <v>1</v>
          </cell>
          <cell r="F1719">
            <v>1817900</v>
          </cell>
          <cell r="H1719">
            <v>1817900</v>
          </cell>
          <cell r="J1719">
            <v>0</v>
          </cell>
          <cell r="L1719">
            <v>0</v>
          </cell>
        </row>
        <row r="1721">
          <cell r="A1721" t="str">
            <v>모  래</v>
          </cell>
          <cell r="C1721" t="str">
            <v>M3</v>
          </cell>
          <cell r="D1721">
            <v>35</v>
          </cell>
          <cell r="E1721">
            <v>17000</v>
          </cell>
          <cell r="F1721">
            <v>595000</v>
          </cell>
          <cell r="G1721">
            <v>17000</v>
          </cell>
          <cell r="H1721">
            <v>595000</v>
          </cell>
          <cell r="I1721">
            <v>0</v>
          </cell>
          <cell r="J1721">
            <v>0</v>
          </cell>
          <cell r="K1721">
            <v>0</v>
          </cell>
          <cell r="L1721">
            <v>0</v>
          </cell>
        </row>
        <row r="1722">
          <cell r="A1722" t="str">
            <v>보조기층제</v>
          </cell>
          <cell r="C1722" t="str">
            <v>M3</v>
          </cell>
          <cell r="D1722">
            <v>84</v>
          </cell>
          <cell r="E1722">
            <v>6300</v>
          </cell>
          <cell r="F1722">
            <v>529200</v>
          </cell>
          <cell r="G1722">
            <v>6300</v>
          </cell>
          <cell r="H1722">
            <v>529200</v>
          </cell>
          <cell r="I1722">
            <v>0</v>
          </cell>
          <cell r="J1722">
            <v>0</v>
          </cell>
          <cell r="K1722">
            <v>0</v>
          </cell>
          <cell r="L1722">
            <v>0</v>
          </cell>
        </row>
        <row r="1723">
          <cell r="A1723" t="str">
            <v>적벽돌</v>
          </cell>
          <cell r="B1723" t="str">
            <v>190*90*57</v>
          </cell>
          <cell r="C1723" t="str">
            <v>매</v>
          </cell>
          <cell r="D1723">
            <v>1612</v>
          </cell>
          <cell r="E1723">
            <v>200</v>
          </cell>
          <cell r="F1723">
            <v>322400</v>
          </cell>
          <cell r="G1723">
            <v>200</v>
          </cell>
          <cell r="H1723">
            <v>322400</v>
          </cell>
          <cell r="I1723">
            <v>0</v>
          </cell>
          <cell r="J1723">
            <v>0</v>
          </cell>
          <cell r="K1723">
            <v>0</v>
          </cell>
          <cell r="L1723">
            <v>0</v>
          </cell>
        </row>
        <row r="1724">
          <cell r="A1724" t="str">
            <v>주철관 이형관</v>
          </cell>
          <cell r="B1724" t="str">
            <v>D300M/M이상 D600M/M이하</v>
          </cell>
          <cell r="C1724" t="str">
            <v>KG</v>
          </cell>
          <cell r="D1724">
            <v>117.92</v>
          </cell>
          <cell r="E1724">
            <v>2500</v>
          </cell>
          <cell r="F1724">
            <v>294800</v>
          </cell>
          <cell r="G1724">
            <v>2500</v>
          </cell>
          <cell r="H1724">
            <v>294800</v>
          </cell>
          <cell r="I1724">
            <v>0</v>
          </cell>
          <cell r="J1724">
            <v>0</v>
          </cell>
          <cell r="K1724">
            <v>0</v>
          </cell>
          <cell r="L1724">
            <v>0</v>
          </cell>
        </row>
        <row r="1725">
          <cell r="A1725" t="str">
            <v>주철관 접합부품(K.P메카니칼접합)</v>
          </cell>
          <cell r="B1725" t="str">
            <v>D=350MM</v>
          </cell>
          <cell r="C1725" t="str">
            <v>SET</v>
          </cell>
          <cell r="D1725">
            <v>3</v>
          </cell>
          <cell r="E1725">
            <v>24000</v>
          </cell>
          <cell r="F1725">
            <v>72000</v>
          </cell>
          <cell r="G1725">
            <v>24000</v>
          </cell>
          <cell r="H1725">
            <v>72000</v>
          </cell>
          <cell r="I1725">
            <v>0</v>
          </cell>
          <cell r="J1725">
            <v>0</v>
          </cell>
          <cell r="K1725">
            <v>0</v>
          </cell>
          <cell r="L1725">
            <v>0</v>
          </cell>
        </row>
        <row r="1726">
          <cell r="A1726" t="str">
            <v>주철관 접합부품(플랜지접합)</v>
          </cell>
          <cell r="B1726" t="str">
            <v>D=350MM</v>
          </cell>
          <cell r="C1726" t="str">
            <v>SET</v>
          </cell>
          <cell r="D1726">
            <v>1</v>
          </cell>
          <cell r="E1726">
            <v>4500</v>
          </cell>
          <cell r="F1726">
            <v>4500</v>
          </cell>
          <cell r="G1726">
            <v>4500</v>
          </cell>
          <cell r="H1726">
            <v>4500</v>
          </cell>
          <cell r="I1726">
            <v>0</v>
          </cell>
          <cell r="J1726">
            <v>0</v>
          </cell>
          <cell r="K1726">
            <v>0</v>
          </cell>
          <cell r="L1726">
            <v>0</v>
          </cell>
        </row>
        <row r="1741">
          <cell r="A1741" t="str">
            <v>Ⅴ.중문동부 중계펌프장(토목)</v>
          </cell>
          <cell r="C1741" t="str">
            <v>식</v>
          </cell>
          <cell r="D1741">
            <v>1</v>
          </cell>
          <cell r="F1741">
            <v>204739233</v>
          </cell>
          <cell r="H1741">
            <v>39133896</v>
          </cell>
          <cell r="J1741">
            <v>148125384</v>
          </cell>
          <cell r="L1741">
            <v>17479953</v>
          </cell>
        </row>
        <row r="1743">
          <cell r="A1743" t="str">
            <v>1. 토    공</v>
          </cell>
          <cell r="F1743">
            <v>47242002</v>
          </cell>
          <cell r="H1743">
            <v>8677552</v>
          </cell>
          <cell r="J1743">
            <v>24906958</v>
          </cell>
          <cell r="L1743">
            <v>13657492</v>
          </cell>
        </row>
        <row r="1744">
          <cell r="A1744" t="str">
            <v>터파기:토사(육상),기계80+인력20</v>
          </cell>
          <cell r="B1744" t="str">
            <v>B.H 0.7㎥</v>
          </cell>
          <cell r="C1744" t="str">
            <v>M3</v>
          </cell>
          <cell r="D1744">
            <v>2758.35</v>
          </cell>
          <cell r="E1744">
            <v>2000</v>
          </cell>
          <cell r="F1744">
            <v>5516700</v>
          </cell>
          <cell r="G1744">
            <v>100</v>
          </cell>
          <cell r="H1744">
            <v>275835</v>
          </cell>
          <cell r="I1744">
            <v>1600</v>
          </cell>
          <cell r="J1744">
            <v>4413360</v>
          </cell>
          <cell r="K1744">
            <v>300</v>
          </cell>
          <cell r="L1744">
            <v>827505</v>
          </cell>
          <cell r="M1744" t="str">
            <v>#.2</v>
          </cell>
        </row>
        <row r="1745">
          <cell r="A1745" t="str">
            <v>터파기(인력)</v>
          </cell>
          <cell r="B1745" t="str">
            <v>토사,0-1m</v>
          </cell>
          <cell r="C1745" t="str">
            <v>M3</v>
          </cell>
          <cell r="D1745">
            <v>288.79000000000002</v>
          </cell>
          <cell r="E1745">
            <v>8800</v>
          </cell>
          <cell r="F1745">
            <v>2541352</v>
          </cell>
          <cell r="G1745">
            <v>0</v>
          </cell>
          <cell r="H1745">
            <v>0</v>
          </cell>
          <cell r="I1745">
            <v>8800</v>
          </cell>
          <cell r="J1745">
            <v>2541352</v>
          </cell>
          <cell r="K1745">
            <v>0</v>
          </cell>
          <cell r="L1745">
            <v>0</v>
          </cell>
          <cell r="M1745" t="str">
            <v>No.54</v>
          </cell>
        </row>
        <row r="1746">
          <cell r="A1746" t="str">
            <v>기계터파기(연암)</v>
          </cell>
          <cell r="B1746" t="str">
            <v>B.H0.7+브레이커</v>
          </cell>
          <cell r="C1746" t="str">
            <v>M3</v>
          </cell>
          <cell r="D1746">
            <v>892.59</v>
          </cell>
          <cell r="E1746">
            <v>18400</v>
          </cell>
          <cell r="F1746">
            <v>16423656</v>
          </cell>
          <cell r="G1746">
            <v>2800</v>
          </cell>
          <cell r="H1746">
            <v>2499252</v>
          </cell>
          <cell r="I1746">
            <v>7300</v>
          </cell>
          <cell r="J1746">
            <v>6515907</v>
          </cell>
          <cell r="K1746">
            <v>8300</v>
          </cell>
          <cell r="L1746">
            <v>7408497</v>
          </cell>
          <cell r="M1746" t="str">
            <v>#.3</v>
          </cell>
        </row>
        <row r="1747">
          <cell r="A1747" t="str">
            <v>되메우기 및 다짐</v>
          </cell>
          <cell r="B1747" t="str">
            <v>B.H 0.7+플래이트 콤펙터</v>
          </cell>
          <cell r="C1747" t="str">
            <v>M3</v>
          </cell>
          <cell r="D1747">
            <v>1878.61</v>
          </cell>
          <cell r="E1747">
            <v>3500</v>
          </cell>
          <cell r="F1747">
            <v>6575135</v>
          </cell>
          <cell r="G1747">
            <v>400</v>
          </cell>
          <cell r="H1747">
            <v>751444</v>
          </cell>
          <cell r="I1747">
            <v>2600</v>
          </cell>
          <cell r="J1747">
            <v>4884386</v>
          </cell>
          <cell r="K1747">
            <v>500</v>
          </cell>
          <cell r="L1747">
            <v>939305</v>
          </cell>
          <cell r="M1747" t="str">
            <v>#.4</v>
          </cell>
        </row>
        <row r="1748">
          <cell r="A1748" t="str">
            <v>되메우기</v>
          </cell>
          <cell r="B1748" t="str">
            <v>인력</v>
          </cell>
          <cell r="C1748" t="str">
            <v>M3</v>
          </cell>
          <cell r="D1748">
            <v>234.88</v>
          </cell>
          <cell r="E1748">
            <v>3400</v>
          </cell>
          <cell r="F1748">
            <v>798592</v>
          </cell>
          <cell r="G1748">
            <v>0</v>
          </cell>
          <cell r="H1748">
            <v>0</v>
          </cell>
          <cell r="I1748">
            <v>3400</v>
          </cell>
          <cell r="J1748">
            <v>798592</v>
          </cell>
          <cell r="K1748">
            <v>0</v>
          </cell>
          <cell r="L1748">
            <v>0</v>
          </cell>
          <cell r="M1748" t="str">
            <v>No.72</v>
          </cell>
        </row>
        <row r="1749">
          <cell r="A1749" t="str">
            <v>사토운반:토사</v>
          </cell>
          <cell r="B1749" t="str">
            <v>B.H0.7 + D.T15</v>
          </cell>
          <cell r="C1749" t="str">
            <v>M3</v>
          </cell>
          <cell r="D1749">
            <v>563.14</v>
          </cell>
          <cell r="E1749">
            <v>2500</v>
          </cell>
          <cell r="F1749">
            <v>1407850</v>
          </cell>
          <cell r="G1749">
            <v>900</v>
          </cell>
          <cell r="H1749">
            <v>506826</v>
          </cell>
          <cell r="I1749">
            <v>700</v>
          </cell>
          <cell r="J1749">
            <v>394198</v>
          </cell>
          <cell r="K1749">
            <v>900</v>
          </cell>
          <cell r="L1749">
            <v>506826</v>
          </cell>
          <cell r="M1749" t="str">
            <v>#.26</v>
          </cell>
        </row>
        <row r="1750">
          <cell r="A1750" t="str">
            <v>사토운반:연암</v>
          </cell>
          <cell r="B1750" t="str">
            <v>B.H0.7 + D.T15</v>
          </cell>
          <cell r="C1750" t="str">
            <v>M3</v>
          </cell>
          <cell r="D1750">
            <v>892.59</v>
          </cell>
          <cell r="E1750">
            <v>12000</v>
          </cell>
          <cell r="F1750">
            <v>10711080</v>
          </cell>
          <cell r="G1750">
            <v>4500</v>
          </cell>
          <cell r="H1750">
            <v>4016655</v>
          </cell>
          <cell r="I1750">
            <v>3500</v>
          </cell>
          <cell r="J1750">
            <v>3124065</v>
          </cell>
          <cell r="K1750">
            <v>4000</v>
          </cell>
          <cell r="L1750">
            <v>3570360</v>
          </cell>
          <cell r="M1750" t="str">
            <v>#.7</v>
          </cell>
        </row>
        <row r="1751">
          <cell r="A1751" t="str">
            <v>성토(토사)</v>
          </cell>
          <cell r="B1751" t="str">
            <v>발생토유용</v>
          </cell>
          <cell r="C1751" t="str">
            <v>M3</v>
          </cell>
          <cell r="D1751">
            <v>370.51</v>
          </cell>
          <cell r="E1751">
            <v>3000</v>
          </cell>
          <cell r="F1751">
            <v>1111530</v>
          </cell>
          <cell r="G1751">
            <v>1100</v>
          </cell>
          <cell r="H1751">
            <v>407561</v>
          </cell>
          <cell r="I1751">
            <v>1100</v>
          </cell>
          <cell r="J1751">
            <v>407561</v>
          </cell>
          <cell r="K1751">
            <v>800</v>
          </cell>
          <cell r="L1751">
            <v>296408</v>
          </cell>
          <cell r="M1751" t="str">
            <v>#.9</v>
          </cell>
        </row>
        <row r="1752">
          <cell r="A1752" t="str">
            <v>줄떼붙임</v>
          </cell>
          <cell r="C1752" t="str">
            <v>M2</v>
          </cell>
          <cell r="D1752">
            <v>64.989999999999995</v>
          </cell>
          <cell r="E1752">
            <v>3100</v>
          </cell>
          <cell r="F1752">
            <v>201469</v>
          </cell>
          <cell r="G1752">
            <v>600</v>
          </cell>
          <cell r="H1752">
            <v>38994</v>
          </cell>
          <cell r="I1752">
            <v>2500</v>
          </cell>
          <cell r="J1752">
            <v>162475</v>
          </cell>
          <cell r="K1752">
            <v>0</v>
          </cell>
          <cell r="L1752">
            <v>0</v>
          </cell>
          <cell r="M1752" t="str">
            <v>No.91</v>
          </cell>
        </row>
        <row r="1753">
          <cell r="A1753" t="str">
            <v>바닥면 고르기</v>
          </cell>
          <cell r="B1753" t="str">
            <v>연암</v>
          </cell>
          <cell r="C1753" t="str">
            <v>M2</v>
          </cell>
          <cell r="D1753">
            <v>361.97</v>
          </cell>
          <cell r="E1753">
            <v>5400</v>
          </cell>
          <cell r="F1753">
            <v>1954638</v>
          </cell>
          <cell r="G1753">
            <v>500</v>
          </cell>
          <cell r="H1753">
            <v>180985</v>
          </cell>
          <cell r="I1753">
            <v>4600</v>
          </cell>
          <cell r="J1753">
            <v>1665062</v>
          </cell>
          <cell r="K1753">
            <v>300</v>
          </cell>
          <cell r="L1753">
            <v>108591</v>
          </cell>
          <cell r="M1753" t="str">
            <v>No.2</v>
          </cell>
        </row>
        <row r="1755">
          <cell r="A1755" t="str">
            <v>2. 구조물공</v>
          </cell>
          <cell r="F1755">
            <v>128581658</v>
          </cell>
          <cell r="H1755">
            <v>21895408</v>
          </cell>
          <cell r="J1755">
            <v>105120072</v>
          </cell>
          <cell r="L1755">
            <v>1566178</v>
          </cell>
        </row>
        <row r="1756">
          <cell r="A1756" t="str">
            <v>레미콘타설</v>
          </cell>
          <cell r="B1756" t="str">
            <v>무근구조물</v>
          </cell>
          <cell r="C1756" t="str">
            <v>M3</v>
          </cell>
          <cell r="D1756">
            <v>30.35</v>
          </cell>
          <cell r="E1756">
            <v>21700</v>
          </cell>
          <cell r="F1756">
            <v>658595</v>
          </cell>
          <cell r="G1756">
            <v>400</v>
          </cell>
          <cell r="H1756">
            <v>12140</v>
          </cell>
          <cell r="I1756">
            <v>21000</v>
          </cell>
          <cell r="J1756">
            <v>637350</v>
          </cell>
          <cell r="K1756">
            <v>300</v>
          </cell>
          <cell r="L1756">
            <v>9105</v>
          </cell>
          <cell r="M1756" t="str">
            <v>No.10</v>
          </cell>
        </row>
        <row r="1757">
          <cell r="A1757" t="str">
            <v>레미콘타설</v>
          </cell>
          <cell r="B1757" t="str">
            <v>철근구조물</v>
          </cell>
          <cell r="C1757" t="str">
            <v>M3</v>
          </cell>
          <cell r="D1757">
            <v>669.85</v>
          </cell>
          <cell r="E1757">
            <v>16000</v>
          </cell>
          <cell r="F1757">
            <v>10717600</v>
          </cell>
          <cell r="G1757">
            <v>0</v>
          </cell>
          <cell r="H1757">
            <v>0</v>
          </cell>
          <cell r="I1757">
            <v>16000</v>
          </cell>
          <cell r="J1757">
            <v>10717600</v>
          </cell>
          <cell r="K1757">
            <v>0</v>
          </cell>
          <cell r="L1757">
            <v>0</v>
          </cell>
          <cell r="M1757" t="str">
            <v>No.14</v>
          </cell>
        </row>
        <row r="1758">
          <cell r="A1758" t="str">
            <v>합판거푸집</v>
          </cell>
          <cell r="B1758" t="str">
            <v>0-7m:6회</v>
          </cell>
          <cell r="C1758" t="str">
            <v>M2</v>
          </cell>
          <cell r="D1758">
            <v>7.6</v>
          </cell>
          <cell r="E1758">
            <v>17100</v>
          </cell>
          <cell r="F1758">
            <v>129960</v>
          </cell>
          <cell r="G1758">
            <v>5300</v>
          </cell>
          <cell r="H1758">
            <v>40280</v>
          </cell>
          <cell r="I1758">
            <v>11800</v>
          </cell>
          <cell r="J1758">
            <v>89680</v>
          </cell>
          <cell r="K1758">
            <v>0</v>
          </cell>
          <cell r="L1758">
            <v>0</v>
          </cell>
          <cell r="M1758" t="str">
            <v>No.11</v>
          </cell>
        </row>
        <row r="1759">
          <cell r="A1759" t="str">
            <v>합판거푸집</v>
          </cell>
          <cell r="B1759" t="str">
            <v>0-7m:3회</v>
          </cell>
          <cell r="C1759" t="str">
            <v>M2</v>
          </cell>
          <cell r="D1759">
            <v>682.82</v>
          </cell>
          <cell r="E1759">
            <v>12000</v>
          </cell>
          <cell r="F1759">
            <v>8193840</v>
          </cell>
          <cell r="G1759">
            <v>4000</v>
          </cell>
          <cell r="H1759">
            <v>2731280</v>
          </cell>
          <cell r="I1759">
            <v>8000</v>
          </cell>
          <cell r="J1759">
            <v>5462560</v>
          </cell>
          <cell r="K1759">
            <v>0</v>
          </cell>
          <cell r="L1759">
            <v>0</v>
          </cell>
          <cell r="M1759" t="str">
            <v>No.15</v>
          </cell>
        </row>
        <row r="1760">
          <cell r="A1760" t="str">
            <v>폼타이 합판거푸집</v>
          </cell>
          <cell r="B1760" t="str">
            <v>0-7m:T=600:3회</v>
          </cell>
          <cell r="C1760" t="str">
            <v>M2</v>
          </cell>
          <cell r="D1760">
            <v>328.88</v>
          </cell>
          <cell r="E1760">
            <v>18700</v>
          </cell>
          <cell r="F1760">
            <v>6150056</v>
          </cell>
          <cell r="G1760">
            <v>6700</v>
          </cell>
          <cell r="H1760">
            <v>2203496</v>
          </cell>
          <cell r="I1760">
            <v>12000</v>
          </cell>
          <cell r="J1760">
            <v>3946560</v>
          </cell>
          <cell r="K1760">
            <v>0</v>
          </cell>
          <cell r="L1760">
            <v>0</v>
          </cell>
          <cell r="M1760" t="str">
            <v>No.102</v>
          </cell>
        </row>
        <row r="1761">
          <cell r="A1761" t="str">
            <v>폼타이 합판거푸집</v>
          </cell>
          <cell r="B1761" t="str">
            <v>0-7m:T=500:3회</v>
          </cell>
          <cell r="C1761" t="str">
            <v>M2</v>
          </cell>
          <cell r="D1761">
            <v>471.82</v>
          </cell>
          <cell r="E1761">
            <v>18700</v>
          </cell>
          <cell r="F1761">
            <v>8823034</v>
          </cell>
          <cell r="G1761">
            <v>6700</v>
          </cell>
          <cell r="H1761">
            <v>3161194</v>
          </cell>
          <cell r="I1761">
            <v>12000</v>
          </cell>
          <cell r="J1761">
            <v>5661840</v>
          </cell>
          <cell r="K1761">
            <v>0</v>
          </cell>
          <cell r="L1761">
            <v>0</v>
          </cell>
          <cell r="M1761" t="str">
            <v>No.92</v>
          </cell>
        </row>
        <row r="1762">
          <cell r="A1762" t="str">
            <v>폼타이 합판거푸집</v>
          </cell>
          <cell r="B1762" t="str">
            <v>0-7m:T=400:3회</v>
          </cell>
          <cell r="C1762" t="str">
            <v>M2</v>
          </cell>
          <cell r="D1762">
            <v>74.8</v>
          </cell>
          <cell r="E1762">
            <v>18500</v>
          </cell>
          <cell r="F1762">
            <v>1383800</v>
          </cell>
          <cell r="G1762">
            <v>6600</v>
          </cell>
          <cell r="H1762">
            <v>493680</v>
          </cell>
          <cell r="I1762">
            <v>11900</v>
          </cell>
          <cell r="J1762">
            <v>890120</v>
          </cell>
          <cell r="K1762">
            <v>0</v>
          </cell>
          <cell r="L1762">
            <v>0</v>
          </cell>
          <cell r="M1762" t="str">
            <v>No.73</v>
          </cell>
        </row>
        <row r="1763">
          <cell r="A1763" t="str">
            <v>폼타이 합판거푸집</v>
          </cell>
          <cell r="B1763" t="str">
            <v>0-7m:T=300:3회</v>
          </cell>
          <cell r="C1763" t="str">
            <v>M2</v>
          </cell>
          <cell r="D1763">
            <v>100.72</v>
          </cell>
          <cell r="E1763">
            <v>18600</v>
          </cell>
          <cell r="F1763">
            <v>1873392</v>
          </cell>
          <cell r="G1763">
            <v>6600</v>
          </cell>
          <cell r="H1763">
            <v>664752</v>
          </cell>
          <cell r="I1763">
            <v>12000</v>
          </cell>
          <cell r="J1763">
            <v>1208640</v>
          </cell>
          <cell r="K1763">
            <v>0</v>
          </cell>
          <cell r="L1763">
            <v>0</v>
          </cell>
          <cell r="M1763" t="str">
            <v>No.74</v>
          </cell>
        </row>
        <row r="1764">
          <cell r="A1764" t="str">
            <v>강관동바리(3개월)</v>
          </cell>
          <cell r="B1764" t="str">
            <v>H=4.2-7.2M</v>
          </cell>
          <cell r="C1764" t="str">
            <v>공M3</v>
          </cell>
          <cell r="D1764">
            <v>33.56</v>
          </cell>
          <cell r="E1764">
            <v>7500</v>
          </cell>
          <cell r="F1764">
            <v>251700</v>
          </cell>
          <cell r="G1764">
            <v>200</v>
          </cell>
          <cell r="H1764">
            <v>6712</v>
          </cell>
          <cell r="I1764">
            <v>7300</v>
          </cell>
          <cell r="J1764">
            <v>244988</v>
          </cell>
          <cell r="K1764">
            <v>0</v>
          </cell>
          <cell r="L1764">
            <v>0</v>
          </cell>
          <cell r="M1764" t="str">
            <v>No.93</v>
          </cell>
        </row>
        <row r="1765">
          <cell r="A1765" t="str">
            <v>강관동바리(3개월)</v>
          </cell>
          <cell r="B1765" t="str">
            <v>H=0-4.2M</v>
          </cell>
          <cell r="C1765" t="str">
            <v>공M3</v>
          </cell>
          <cell r="D1765">
            <v>1190.28</v>
          </cell>
          <cell r="E1765">
            <v>6300</v>
          </cell>
          <cell r="F1765">
            <v>7498764</v>
          </cell>
          <cell r="G1765">
            <v>200</v>
          </cell>
          <cell r="H1765">
            <v>238056</v>
          </cell>
          <cell r="I1765">
            <v>6100</v>
          </cell>
          <cell r="J1765">
            <v>7260708</v>
          </cell>
          <cell r="K1765">
            <v>0</v>
          </cell>
          <cell r="L1765">
            <v>0</v>
          </cell>
          <cell r="M1765" t="str">
            <v>No.21</v>
          </cell>
        </row>
        <row r="1766">
          <cell r="A1766" t="str">
            <v>강관비계</v>
          </cell>
          <cell r="B1766" t="str">
            <v>3개월</v>
          </cell>
          <cell r="C1766" t="str">
            <v>M2</v>
          </cell>
          <cell r="D1766">
            <v>450.8</v>
          </cell>
          <cell r="E1766">
            <v>9200</v>
          </cell>
          <cell r="F1766">
            <v>4147360</v>
          </cell>
          <cell r="G1766">
            <v>2300</v>
          </cell>
          <cell r="H1766">
            <v>1036840</v>
          </cell>
          <cell r="I1766">
            <v>6600</v>
          </cell>
          <cell r="J1766">
            <v>2975280</v>
          </cell>
          <cell r="K1766">
            <v>300</v>
          </cell>
          <cell r="L1766">
            <v>135240</v>
          </cell>
          <cell r="M1766" t="str">
            <v>No.33</v>
          </cell>
        </row>
        <row r="1767">
          <cell r="A1767" t="str">
            <v>시공이음 설치</v>
          </cell>
          <cell r="B1767" t="str">
            <v>PVC,B=230X5mm</v>
          </cell>
          <cell r="C1767" t="str">
            <v>M</v>
          </cell>
          <cell r="D1767">
            <v>126.76</v>
          </cell>
          <cell r="E1767">
            <v>14600</v>
          </cell>
          <cell r="F1767">
            <v>1850696</v>
          </cell>
          <cell r="G1767">
            <v>3400</v>
          </cell>
          <cell r="H1767">
            <v>430984</v>
          </cell>
          <cell r="I1767">
            <v>11200</v>
          </cell>
          <cell r="J1767">
            <v>1419712</v>
          </cell>
          <cell r="K1767">
            <v>0</v>
          </cell>
          <cell r="L1767">
            <v>0</v>
          </cell>
          <cell r="M1767" t="str">
            <v>No.75</v>
          </cell>
        </row>
        <row r="1768">
          <cell r="A1768" t="str">
            <v>시공이음면정리(치핑)</v>
          </cell>
          <cell r="B1768" t="str">
            <v>인력</v>
          </cell>
          <cell r="C1768" t="str">
            <v>M2</v>
          </cell>
          <cell r="D1768">
            <v>89.42</v>
          </cell>
          <cell r="E1768">
            <v>19000</v>
          </cell>
          <cell r="F1768">
            <v>1698980</v>
          </cell>
          <cell r="G1768">
            <v>500</v>
          </cell>
          <cell r="H1768">
            <v>44710</v>
          </cell>
          <cell r="I1768">
            <v>18500</v>
          </cell>
          <cell r="J1768">
            <v>1654270</v>
          </cell>
          <cell r="K1768">
            <v>0</v>
          </cell>
          <cell r="L1768">
            <v>0</v>
          </cell>
          <cell r="M1768" t="str">
            <v>No.22</v>
          </cell>
        </row>
        <row r="1769">
          <cell r="A1769" t="str">
            <v>스페이서(T=110MM)</v>
          </cell>
          <cell r="C1769" t="str">
            <v>EA</v>
          </cell>
          <cell r="D1769">
            <v>790</v>
          </cell>
          <cell r="E1769">
            <v>90</v>
          </cell>
          <cell r="F1769">
            <v>71100</v>
          </cell>
          <cell r="G1769">
            <v>90</v>
          </cell>
          <cell r="H1769">
            <v>71100</v>
          </cell>
          <cell r="I1769">
            <v>0</v>
          </cell>
          <cell r="J1769">
            <v>0</v>
          </cell>
          <cell r="K1769">
            <v>0</v>
          </cell>
          <cell r="L1769">
            <v>0</v>
          </cell>
        </row>
        <row r="1770">
          <cell r="A1770" t="str">
            <v>스페이서(T=80MM)</v>
          </cell>
          <cell r="C1770" t="str">
            <v>EA</v>
          </cell>
          <cell r="D1770">
            <v>4194</v>
          </cell>
          <cell r="E1770">
            <v>60</v>
          </cell>
          <cell r="F1770">
            <v>251640</v>
          </cell>
          <cell r="G1770">
            <v>60</v>
          </cell>
          <cell r="H1770">
            <v>251640</v>
          </cell>
          <cell r="I1770">
            <v>0</v>
          </cell>
          <cell r="J1770">
            <v>0</v>
          </cell>
          <cell r="K1770">
            <v>0</v>
          </cell>
          <cell r="L1770">
            <v>0</v>
          </cell>
        </row>
        <row r="1771">
          <cell r="A1771" t="str">
            <v>폼타이거푸집 구멍체움</v>
          </cell>
          <cell r="C1771" t="str">
            <v>EA</v>
          </cell>
          <cell r="D1771">
            <v>1045</v>
          </cell>
          <cell r="E1771">
            <v>250</v>
          </cell>
          <cell r="F1771">
            <v>261250</v>
          </cell>
          <cell r="G1771">
            <v>0</v>
          </cell>
          <cell r="H1771">
            <v>0</v>
          </cell>
          <cell r="I1771">
            <v>250</v>
          </cell>
          <cell r="J1771">
            <v>261250</v>
          </cell>
          <cell r="K1771">
            <v>0</v>
          </cell>
          <cell r="L1771">
            <v>0</v>
          </cell>
          <cell r="M1771" t="str">
            <v>No.76</v>
          </cell>
        </row>
        <row r="1772">
          <cell r="A1772" t="str">
            <v>에폭시방수</v>
          </cell>
          <cell r="B1772" t="str">
            <v>수용성에폭시3회</v>
          </cell>
          <cell r="C1772" t="str">
            <v>M2</v>
          </cell>
          <cell r="D1772">
            <v>409.24</v>
          </cell>
          <cell r="E1772">
            <v>19600</v>
          </cell>
          <cell r="F1772">
            <v>8021104</v>
          </cell>
          <cell r="G1772">
            <v>10300</v>
          </cell>
          <cell r="H1772">
            <v>4215172</v>
          </cell>
          <cell r="I1772">
            <v>9300</v>
          </cell>
          <cell r="J1772">
            <v>3805932</v>
          </cell>
          <cell r="K1772">
            <v>0</v>
          </cell>
          <cell r="L1772">
            <v>0</v>
          </cell>
          <cell r="M1772" t="str">
            <v>No.77</v>
          </cell>
        </row>
        <row r="1773">
          <cell r="A1773" t="str">
            <v>FRP COVER</v>
          </cell>
          <cell r="B1773" t="str">
            <v>2000X1000</v>
          </cell>
          <cell r="C1773" t="str">
            <v>EA</v>
          </cell>
          <cell r="D1773">
            <v>2</v>
          </cell>
          <cell r="E1773">
            <v>300000</v>
          </cell>
          <cell r="F1773">
            <v>600000</v>
          </cell>
          <cell r="G1773">
            <v>250000</v>
          </cell>
          <cell r="H1773">
            <v>500000</v>
          </cell>
          <cell r="I1773">
            <v>50000</v>
          </cell>
          <cell r="J1773">
            <v>100000</v>
          </cell>
          <cell r="K1773">
            <v>0</v>
          </cell>
          <cell r="L1773">
            <v>0</v>
          </cell>
        </row>
        <row r="1774">
          <cell r="A1774" t="str">
            <v>수동게이트</v>
          </cell>
          <cell r="B1774" t="str">
            <v>D400M/M</v>
          </cell>
          <cell r="C1774" t="str">
            <v>조</v>
          </cell>
          <cell r="D1774">
            <v>1</v>
          </cell>
          <cell r="E1774">
            <v>1860000</v>
          </cell>
          <cell r="F1774">
            <v>1860000</v>
          </cell>
          <cell r="G1774">
            <v>1390000</v>
          </cell>
          <cell r="H1774">
            <v>1390000</v>
          </cell>
          <cell r="I1774">
            <v>470000</v>
          </cell>
          <cell r="J1774">
            <v>470000</v>
          </cell>
          <cell r="K1774">
            <v>0</v>
          </cell>
          <cell r="L1774">
            <v>0</v>
          </cell>
        </row>
        <row r="1775">
          <cell r="A1775" t="str">
            <v>스핀들</v>
          </cell>
          <cell r="B1775" t="str">
            <v>D38M/M</v>
          </cell>
          <cell r="C1775" t="str">
            <v>M</v>
          </cell>
          <cell r="D1775">
            <v>4.25</v>
          </cell>
          <cell r="E1775">
            <v>200000</v>
          </cell>
          <cell r="F1775">
            <v>850000</v>
          </cell>
          <cell r="G1775">
            <v>150000</v>
          </cell>
          <cell r="H1775">
            <v>637500</v>
          </cell>
          <cell r="I1775">
            <v>50000</v>
          </cell>
          <cell r="J1775">
            <v>212500</v>
          </cell>
          <cell r="K1775">
            <v>0</v>
          </cell>
          <cell r="L1775">
            <v>0</v>
          </cell>
        </row>
        <row r="1776">
          <cell r="A1776" t="str">
            <v>권양기</v>
          </cell>
          <cell r="B1776" t="str">
            <v>2호</v>
          </cell>
          <cell r="C1776" t="str">
            <v>대</v>
          </cell>
          <cell r="D1776">
            <v>1</v>
          </cell>
          <cell r="E1776">
            <v>860000</v>
          </cell>
          <cell r="F1776">
            <v>860000</v>
          </cell>
          <cell r="G1776">
            <v>560000</v>
          </cell>
          <cell r="H1776">
            <v>560000</v>
          </cell>
          <cell r="I1776">
            <v>300000</v>
          </cell>
          <cell r="J1776">
            <v>300000</v>
          </cell>
          <cell r="K1776">
            <v>0</v>
          </cell>
          <cell r="L1776">
            <v>0</v>
          </cell>
        </row>
        <row r="1777">
          <cell r="A1777" t="str">
            <v>S.T.S Plate C.설치(TYPE-A)</v>
          </cell>
          <cell r="B1777" t="str">
            <v>1000X600</v>
          </cell>
          <cell r="C1777" t="str">
            <v>EA</v>
          </cell>
          <cell r="D1777">
            <v>1</v>
          </cell>
          <cell r="E1777">
            <v>193800</v>
          </cell>
          <cell r="F1777">
            <v>193800</v>
          </cell>
          <cell r="G1777">
            <v>99600</v>
          </cell>
          <cell r="H1777">
            <v>99600</v>
          </cell>
          <cell r="I1777">
            <v>84300</v>
          </cell>
          <cell r="J1777">
            <v>84300</v>
          </cell>
          <cell r="K1777">
            <v>9900</v>
          </cell>
          <cell r="L1777">
            <v>9900</v>
          </cell>
          <cell r="M1777" t="str">
            <v>No.94</v>
          </cell>
        </row>
        <row r="1778">
          <cell r="A1778" t="str">
            <v>S.T.S Plate C.설치(TYPE-D)</v>
          </cell>
          <cell r="B1778" t="str">
            <v>1200X600</v>
          </cell>
          <cell r="C1778" t="str">
            <v>EA</v>
          </cell>
          <cell r="D1778">
            <v>2</v>
          </cell>
          <cell r="E1778">
            <v>213200</v>
          </cell>
          <cell r="F1778">
            <v>426400</v>
          </cell>
          <cell r="G1778">
            <v>120000</v>
          </cell>
          <cell r="H1778">
            <v>240000</v>
          </cell>
          <cell r="I1778">
            <v>81300</v>
          </cell>
          <cell r="J1778">
            <v>162600</v>
          </cell>
          <cell r="K1778">
            <v>11900</v>
          </cell>
          <cell r="L1778">
            <v>23800</v>
          </cell>
          <cell r="M1778" t="str">
            <v>No.97</v>
          </cell>
        </row>
        <row r="1779">
          <cell r="A1779" t="str">
            <v>S.T.S Plate C.설치(TYPE-A)</v>
          </cell>
          <cell r="B1779" t="str">
            <v>800X700</v>
          </cell>
          <cell r="C1779" t="str">
            <v>EA</v>
          </cell>
          <cell r="D1779">
            <v>2</v>
          </cell>
          <cell r="E1779">
            <v>192200</v>
          </cell>
          <cell r="F1779">
            <v>384400</v>
          </cell>
          <cell r="G1779">
            <v>98300</v>
          </cell>
          <cell r="H1779">
            <v>196600</v>
          </cell>
          <cell r="I1779">
            <v>84000</v>
          </cell>
          <cell r="J1779">
            <v>168000</v>
          </cell>
          <cell r="K1779">
            <v>9900</v>
          </cell>
          <cell r="L1779">
            <v>19800</v>
          </cell>
          <cell r="M1779" t="str">
            <v>No.103</v>
          </cell>
        </row>
        <row r="1780">
          <cell r="A1780" t="str">
            <v>S.T.S Plate C.설치(TYPE-B)</v>
          </cell>
          <cell r="B1780" t="str">
            <v>1800X1600</v>
          </cell>
          <cell r="C1780" t="str">
            <v>EA</v>
          </cell>
          <cell r="D1780">
            <v>4</v>
          </cell>
          <cell r="E1780">
            <v>481000</v>
          </cell>
          <cell r="F1780">
            <v>1924000</v>
          </cell>
          <cell r="G1780">
            <v>296000</v>
          </cell>
          <cell r="H1780">
            <v>1184000</v>
          </cell>
          <cell r="I1780">
            <v>147000</v>
          </cell>
          <cell r="J1780">
            <v>588000</v>
          </cell>
          <cell r="K1780">
            <v>38000</v>
          </cell>
          <cell r="L1780">
            <v>152000</v>
          </cell>
          <cell r="M1780" t="str">
            <v>No.104</v>
          </cell>
        </row>
        <row r="1781">
          <cell r="A1781" t="str">
            <v>S.T.S Plate C.설치(TYPE-D)</v>
          </cell>
          <cell r="B1781" t="str">
            <v>2100X700</v>
          </cell>
          <cell r="C1781" t="str">
            <v>EA</v>
          </cell>
          <cell r="D1781">
            <v>2</v>
          </cell>
          <cell r="E1781">
            <v>288000</v>
          </cell>
          <cell r="F1781">
            <v>576000</v>
          </cell>
          <cell r="G1781">
            <v>175000</v>
          </cell>
          <cell r="H1781">
            <v>350000</v>
          </cell>
          <cell r="I1781">
            <v>95000</v>
          </cell>
          <cell r="J1781">
            <v>190000</v>
          </cell>
          <cell r="K1781">
            <v>18000</v>
          </cell>
          <cell r="L1781">
            <v>36000</v>
          </cell>
          <cell r="M1781" t="str">
            <v>No.105</v>
          </cell>
        </row>
        <row r="1782">
          <cell r="A1782" t="str">
            <v>흙채움</v>
          </cell>
          <cell r="C1782" t="str">
            <v>M3</v>
          </cell>
          <cell r="D1782">
            <v>83.3</v>
          </cell>
          <cell r="E1782">
            <v>1200</v>
          </cell>
          <cell r="F1782">
            <v>99960</v>
          </cell>
          <cell r="G1782">
            <v>200</v>
          </cell>
          <cell r="H1782">
            <v>16660</v>
          </cell>
          <cell r="I1782">
            <v>600</v>
          </cell>
          <cell r="J1782">
            <v>49980</v>
          </cell>
          <cell r="K1782">
            <v>400</v>
          </cell>
          <cell r="L1782">
            <v>33320</v>
          </cell>
          <cell r="M1782" t="str">
            <v>#.29</v>
          </cell>
        </row>
        <row r="1783">
          <cell r="A1783" t="str">
            <v>사다리설치(STS)</v>
          </cell>
          <cell r="C1783" t="str">
            <v>M</v>
          </cell>
          <cell r="D1783">
            <v>13.75</v>
          </cell>
          <cell r="E1783">
            <v>10900</v>
          </cell>
          <cell r="F1783">
            <v>149875</v>
          </cell>
          <cell r="G1783">
            <v>6600</v>
          </cell>
          <cell r="H1783">
            <v>90750</v>
          </cell>
          <cell r="I1783">
            <v>4100</v>
          </cell>
          <cell r="J1783">
            <v>56375</v>
          </cell>
          <cell r="K1783">
            <v>200</v>
          </cell>
          <cell r="L1783">
            <v>2750</v>
          </cell>
          <cell r="M1783" t="str">
            <v>No.19</v>
          </cell>
        </row>
        <row r="1784">
          <cell r="A1784" t="str">
            <v>수팽창고무지수판 설치</v>
          </cell>
          <cell r="B1784" t="str">
            <v>20X10</v>
          </cell>
          <cell r="C1784" t="str">
            <v>M</v>
          </cell>
          <cell r="D1784">
            <v>3.77</v>
          </cell>
          <cell r="E1784">
            <v>3900</v>
          </cell>
          <cell r="F1784">
            <v>14703</v>
          </cell>
          <cell r="G1784">
            <v>3100</v>
          </cell>
          <cell r="H1784">
            <v>11687</v>
          </cell>
          <cell r="I1784">
            <v>800</v>
          </cell>
          <cell r="J1784">
            <v>3016</v>
          </cell>
          <cell r="K1784">
            <v>0</v>
          </cell>
          <cell r="L1784">
            <v>0</v>
          </cell>
          <cell r="M1784" t="str">
            <v>No.23</v>
          </cell>
        </row>
        <row r="1785">
          <cell r="A1785" t="str">
            <v>P.V.C 파이프(VG1)</v>
          </cell>
          <cell r="B1785" t="str">
            <v>Φ100M/M</v>
          </cell>
          <cell r="C1785" t="str">
            <v>M</v>
          </cell>
          <cell r="D1785">
            <v>0.9</v>
          </cell>
          <cell r="E1785">
            <v>6800</v>
          </cell>
          <cell r="F1785">
            <v>6120</v>
          </cell>
          <cell r="G1785">
            <v>6500</v>
          </cell>
          <cell r="H1785">
            <v>5850</v>
          </cell>
          <cell r="I1785">
            <v>300</v>
          </cell>
          <cell r="J1785">
            <v>270</v>
          </cell>
          <cell r="K1785">
            <v>0</v>
          </cell>
          <cell r="L1785">
            <v>0</v>
          </cell>
        </row>
        <row r="1786">
          <cell r="A1786" t="str">
            <v>P.V.C 파이프(VG1)</v>
          </cell>
          <cell r="B1786" t="str">
            <v>Φ200M/M</v>
          </cell>
          <cell r="C1786" t="str">
            <v>M</v>
          </cell>
          <cell r="D1786">
            <v>1.2</v>
          </cell>
          <cell r="E1786">
            <v>20600</v>
          </cell>
          <cell r="F1786">
            <v>24720</v>
          </cell>
          <cell r="G1786">
            <v>19200</v>
          </cell>
          <cell r="H1786">
            <v>23040</v>
          </cell>
          <cell r="I1786">
            <v>1400</v>
          </cell>
          <cell r="J1786">
            <v>1680</v>
          </cell>
          <cell r="K1786">
            <v>0</v>
          </cell>
          <cell r="L1786">
            <v>0</v>
          </cell>
        </row>
        <row r="1787">
          <cell r="A1787" t="str">
            <v>난간설치(TYPE-B수평)</v>
          </cell>
          <cell r="C1787" t="str">
            <v>M</v>
          </cell>
          <cell r="D1787">
            <v>17.75</v>
          </cell>
          <cell r="E1787">
            <v>45400</v>
          </cell>
          <cell r="F1787">
            <v>805850</v>
          </cell>
          <cell r="G1787">
            <v>8200</v>
          </cell>
          <cell r="H1787">
            <v>145550</v>
          </cell>
          <cell r="I1787">
            <v>36000</v>
          </cell>
          <cell r="J1787">
            <v>639000</v>
          </cell>
          <cell r="K1787">
            <v>1200</v>
          </cell>
          <cell r="L1787">
            <v>21300</v>
          </cell>
          <cell r="M1787" t="str">
            <v>No.99</v>
          </cell>
        </row>
        <row r="1788">
          <cell r="A1788" t="str">
            <v>난간설치(TYPE-A경사)</v>
          </cell>
          <cell r="C1788" t="str">
            <v>M</v>
          </cell>
          <cell r="D1788">
            <v>5.45</v>
          </cell>
          <cell r="E1788">
            <v>45400</v>
          </cell>
          <cell r="F1788">
            <v>247430</v>
          </cell>
          <cell r="G1788">
            <v>8200</v>
          </cell>
          <cell r="H1788">
            <v>44690</v>
          </cell>
          <cell r="I1788">
            <v>36000</v>
          </cell>
          <cell r="J1788">
            <v>196200</v>
          </cell>
          <cell r="K1788">
            <v>1200</v>
          </cell>
          <cell r="L1788">
            <v>6540</v>
          </cell>
          <cell r="M1788" t="str">
            <v>No.100</v>
          </cell>
        </row>
        <row r="1789">
          <cell r="A1789" t="str">
            <v>철근가공및조립</v>
          </cell>
          <cell r="B1789" t="str">
            <v>복잡</v>
          </cell>
          <cell r="C1789" t="str">
            <v>TON</v>
          </cell>
          <cell r="D1789">
            <v>159.489</v>
          </cell>
          <cell r="E1789">
            <v>361000</v>
          </cell>
          <cell r="F1789">
            <v>57575529</v>
          </cell>
          <cell r="G1789">
            <v>5000</v>
          </cell>
          <cell r="H1789">
            <v>797445</v>
          </cell>
          <cell r="I1789">
            <v>349000</v>
          </cell>
          <cell r="J1789">
            <v>55661661</v>
          </cell>
          <cell r="K1789">
            <v>7000</v>
          </cell>
          <cell r="L1789">
            <v>1116423</v>
          </cell>
          <cell r="M1789" t="str">
            <v>No.81</v>
          </cell>
        </row>
        <row r="1791">
          <cell r="A1791" t="str">
            <v>3. 부대시설공</v>
          </cell>
          <cell r="F1791">
            <v>26741905</v>
          </cell>
          <cell r="H1791">
            <v>8431136</v>
          </cell>
          <cell r="J1791">
            <v>17956754</v>
          </cell>
          <cell r="L1791">
            <v>354015</v>
          </cell>
        </row>
        <row r="1792">
          <cell r="A1792" t="str">
            <v>가. 콘크리트 포장</v>
          </cell>
          <cell r="F1792">
            <v>8093966</v>
          </cell>
          <cell r="H1792">
            <v>2653454</v>
          </cell>
          <cell r="J1792">
            <v>5354390</v>
          </cell>
          <cell r="L1792">
            <v>86122</v>
          </cell>
        </row>
        <row r="1793">
          <cell r="A1793" t="str">
            <v>레미콘타설</v>
          </cell>
          <cell r="B1793" t="str">
            <v>무근구조물</v>
          </cell>
          <cell r="C1793" t="str">
            <v>M3</v>
          </cell>
          <cell r="D1793">
            <v>148</v>
          </cell>
          <cell r="E1793">
            <v>21700</v>
          </cell>
          <cell r="F1793">
            <v>3211600</v>
          </cell>
          <cell r="G1793">
            <v>400</v>
          </cell>
          <cell r="H1793">
            <v>59200</v>
          </cell>
          <cell r="I1793">
            <v>21000</v>
          </cell>
          <cell r="J1793">
            <v>3108000</v>
          </cell>
          <cell r="K1793">
            <v>300</v>
          </cell>
          <cell r="L1793">
            <v>44400</v>
          </cell>
          <cell r="M1793" t="str">
            <v>No.10</v>
          </cell>
        </row>
        <row r="1794">
          <cell r="A1794" t="str">
            <v>모래부설(B.H 0.7M3)</v>
          </cell>
          <cell r="B1794" t="str">
            <v>기계90%+인력10%</v>
          </cell>
          <cell r="C1794" t="str">
            <v>M3</v>
          </cell>
          <cell r="D1794">
            <v>5.64</v>
          </cell>
          <cell r="E1794">
            <v>1300</v>
          </cell>
          <cell r="F1794">
            <v>7332</v>
          </cell>
          <cell r="G1794">
            <v>200</v>
          </cell>
          <cell r="H1794">
            <v>1128</v>
          </cell>
          <cell r="I1794">
            <v>700</v>
          </cell>
          <cell r="J1794">
            <v>3948</v>
          </cell>
          <cell r="K1794">
            <v>400</v>
          </cell>
          <cell r="L1794">
            <v>2256</v>
          </cell>
          <cell r="M1794" t="str">
            <v>#.14</v>
          </cell>
        </row>
        <row r="1795">
          <cell r="A1795" t="str">
            <v>보조기층포설 및 다짐</v>
          </cell>
          <cell r="B1795" t="str">
            <v>T=30cm</v>
          </cell>
          <cell r="C1795" t="str">
            <v>M3</v>
          </cell>
          <cell r="D1795">
            <v>56.38</v>
          </cell>
          <cell r="E1795">
            <v>2800</v>
          </cell>
          <cell r="F1795">
            <v>157864</v>
          </cell>
          <cell r="G1795">
            <v>400</v>
          </cell>
          <cell r="H1795">
            <v>22552</v>
          </cell>
          <cell r="I1795">
            <v>1700</v>
          </cell>
          <cell r="J1795">
            <v>95846</v>
          </cell>
          <cell r="K1795">
            <v>700</v>
          </cell>
          <cell r="L1795">
            <v>39466</v>
          </cell>
          <cell r="M1795" t="str">
            <v>#.11</v>
          </cell>
        </row>
        <row r="1796">
          <cell r="A1796" t="str">
            <v>신 축 재</v>
          </cell>
          <cell r="B1796" t="str">
            <v>T=1.5cm</v>
          </cell>
          <cell r="C1796" t="str">
            <v>M2</v>
          </cell>
          <cell r="D1796">
            <v>7.52</v>
          </cell>
          <cell r="E1796">
            <v>12600</v>
          </cell>
          <cell r="F1796">
            <v>94752</v>
          </cell>
          <cell r="G1796">
            <v>12000</v>
          </cell>
          <cell r="H1796">
            <v>90240</v>
          </cell>
          <cell r="I1796">
            <v>600</v>
          </cell>
          <cell r="J1796">
            <v>4512</v>
          </cell>
          <cell r="K1796">
            <v>0</v>
          </cell>
          <cell r="L1796">
            <v>0</v>
          </cell>
        </row>
        <row r="1797">
          <cell r="A1797" t="str">
            <v>양생(비닐)</v>
          </cell>
          <cell r="C1797" t="str">
            <v>M2</v>
          </cell>
          <cell r="D1797">
            <v>187.92</v>
          </cell>
          <cell r="E1797">
            <v>900</v>
          </cell>
          <cell r="F1797">
            <v>169128</v>
          </cell>
          <cell r="G1797">
            <v>700</v>
          </cell>
          <cell r="H1797">
            <v>131544</v>
          </cell>
          <cell r="I1797">
            <v>200</v>
          </cell>
          <cell r="J1797">
            <v>37584</v>
          </cell>
          <cell r="K1797">
            <v>0</v>
          </cell>
          <cell r="L1797">
            <v>0</v>
          </cell>
          <cell r="M1797" t="str">
            <v>No.8</v>
          </cell>
        </row>
        <row r="1798">
          <cell r="A1798" t="str">
            <v>콘크리트포장 포설</v>
          </cell>
          <cell r="B1798" t="str">
            <v>T=20cm</v>
          </cell>
          <cell r="C1798" t="str">
            <v>M3</v>
          </cell>
          <cell r="D1798">
            <v>37.58</v>
          </cell>
          <cell r="E1798">
            <v>103500</v>
          </cell>
          <cell r="F1798">
            <v>3889530</v>
          </cell>
          <cell r="G1798">
            <v>52500</v>
          </cell>
          <cell r="H1798">
            <v>1972950</v>
          </cell>
          <cell r="I1798">
            <v>51000</v>
          </cell>
          <cell r="J1798">
            <v>1916580</v>
          </cell>
          <cell r="K1798">
            <v>0</v>
          </cell>
          <cell r="L1798">
            <v>0</v>
          </cell>
          <cell r="M1798" t="str">
            <v>No.6</v>
          </cell>
        </row>
        <row r="1799">
          <cell r="A1799" t="str">
            <v>와이어메쉬깔기</v>
          </cell>
          <cell r="B1799" t="str">
            <v>#8X100X100</v>
          </cell>
          <cell r="C1799" t="str">
            <v>M2</v>
          </cell>
          <cell r="D1799">
            <v>187.92</v>
          </cell>
          <cell r="E1799">
            <v>3000</v>
          </cell>
          <cell r="F1799">
            <v>563760</v>
          </cell>
          <cell r="G1799">
            <v>2000</v>
          </cell>
          <cell r="H1799">
            <v>375840</v>
          </cell>
          <cell r="I1799">
            <v>1000</v>
          </cell>
          <cell r="J1799">
            <v>187920</v>
          </cell>
          <cell r="K1799">
            <v>0</v>
          </cell>
          <cell r="L1799">
            <v>0</v>
          </cell>
          <cell r="M1799" t="str">
            <v>No.7</v>
          </cell>
        </row>
        <row r="1801">
          <cell r="A1801" t="str">
            <v>나. U형 측구</v>
          </cell>
          <cell r="F1801">
            <v>8398877</v>
          </cell>
          <cell r="H1801">
            <v>4726965</v>
          </cell>
          <cell r="J1801">
            <v>3625609</v>
          </cell>
          <cell r="L1801">
            <v>46303</v>
          </cell>
        </row>
        <row r="1802">
          <cell r="A1802" t="str">
            <v>레미콘타설</v>
          </cell>
          <cell r="B1802" t="str">
            <v>철근구조물</v>
          </cell>
          <cell r="C1802" t="str">
            <v>M3</v>
          </cell>
          <cell r="D1802">
            <v>21.53</v>
          </cell>
          <cell r="E1802">
            <v>16000</v>
          </cell>
          <cell r="F1802">
            <v>344480</v>
          </cell>
          <cell r="G1802">
            <v>0</v>
          </cell>
          <cell r="H1802">
            <v>0</v>
          </cell>
          <cell r="I1802">
            <v>16000</v>
          </cell>
          <cell r="J1802">
            <v>344480</v>
          </cell>
          <cell r="K1802">
            <v>0</v>
          </cell>
          <cell r="L1802">
            <v>0</v>
          </cell>
          <cell r="M1802" t="str">
            <v>No.14</v>
          </cell>
        </row>
        <row r="1803">
          <cell r="A1803" t="str">
            <v>레미콘타설</v>
          </cell>
          <cell r="B1803" t="str">
            <v>무근구조물</v>
          </cell>
          <cell r="C1803" t="str">
            <v>M3</v>
          </cell>
          <cell r="D1803">
            <v>6.55</v>
          </cell>
          <cell r="E1803">
            <v>21700</v>
          </cell>
          <cell r="F1803">
            <v>142135</v>
          </cell>
          <cell r="G1803">
            <v>400</v>
          </cell>
          <cell r="H1803">
            <v>2620</v>
          </cell>
          <cell r="I1803">
            <v>21000</v>
          </cell>
          <cell r="J1803">
            <v>137550</v>
          </cell>
          <cell r="K1803">
            <v>300</v>
          </cell>
          <cell r="L1803">
            <v>1965</v>
          </cell>
          <cell r="M1803" t="str">
            <v>No.10</v>
          </cell>
        </row>
        <row r="1804">
          <cell r="A1804" t="str">
            <v>합판거푸집</v>
          </cell>
          <cell r="B1804" t="str">
            <v>0-7m:3회</v>
          </cell>
          <cell r="C1804" t="str">
            <v>M2</v>
          </cell>
          <cell r="D1804">
            <v>177.84</v>
          </cell>
          <cell r="E1804">
            <v>12000</v>
          </cell>
          <cell r="F1804">
            <v>2134080</v>
          </cell>
          <cell r="G1804">
            <v>4000</v>
          </cell>
          <cell r="H1804">
            <v>711360</v>
          </cell>
          <cell r="I1804">
            <v>8000</v>
          </cell>
          <cell r="J1804">
            <v>1422720</v>
          </cell>
          <cell r="K1804">
            <v>0</v>
          </cell>
          <cell r="L1804">
            <v>0</v>
          </cell>
          <cell r="M1804" t="str">
            <v>No.15</v>
          </cell>
        </row>
        <row r="1805">
          <cell r="A1805" t="str">
            <v>합판거푸집</v>
          </cell>
          <cell r="B1805" t="str">
            <v>0-7m:6회</v>
          </cell>
          <cell r="C1805" t="str">
            <v>M2</v>
          </cell>
          <cell r="D1805">
            <v>18.72</v>
          </cell>
          <cell r="E1805">
            <v>17100</v>
          </cell>
          <cell r="F1805">
            <v>320112</v>
          </cell>
          <cell r="G1805">
            <v>5300</v>
          </cell>
          <cell r="H1805">
            <v>99216</v>
          </cell>
          <cell r="I1805">
            <v>11800</v>
          </cell>
          <cell r="J1805">
            <v>220896</v>
          </cell>
          <cell r="K1805">
            <v>0</v>
          </cell>
          <cell r="L1805">
            <v>0</v>
          </cell>
          <cell r="M1805" t="str">
            <v>No.11</v>
          </cell>
        </row>
        <row r="1806">
          <cell r="A1806" t="str">
            <v>철근가공및조립</v>
          </cell>
          <cell r="B1806" t="str">
            <v>간단</v>
          </cell>
          <cell r="C1806" t="str">
            <v>TON</v>
          </cell>
          <cell r="D1806">
            <v>1.123</v>
          </cell>
          <cell r="E1806">
            <v>290000</v>
          </cell>
          <cell r="F1806">
            <v>325670</v>
          </cell>
          <cell r="G1806">
            <v>3000</v>
          </cell>
          <cell r="H1806">
            <v>3369</v>
          </cell>
          <cell r="I1806">
            <v>281000</v>
          </cell>
          <cell r="J1806">
            <v>315563</v>
          </cell>
          <cell r="K1806">
            <v>6000</v>
          </cell>
          <cell r="L1806">
            <v>6738</v>
          </cell>
          <cell r="M1806" t="str">
            <v>No.82</v>
          </cell>
        </row>
        <row r="1807">
          <cell r="A1807" t="str">
            <v>그레이팅 뚜껑설치</v>
          </cell>
          <cell r="B1807" t="str">
            <v>500X1000mm</v>
          </cell>
          <cell r="C1807" t="str">
            <v>개소</v>
          </cell>
          <cell r="D1807">
            <v>94</v>
          </cell>
          <cell r="E1807">
            <v>54600</v>
          </cell>
          <cell r="F1807">
            <v>5132400</v>
          </cell>
          <cell r="G1807">
            <v>41600</v>
          </cell>
          <cell r="H1807">
            <v>3910400</v>
          </cell>
          <cell r="I1807">
            <v>12600</v>
          </cell>
          <cell r="J1807">
            <v>1184400</v>
          </cell>
          <cell r="K1807">
            <v>400</v>
          </cell>
          <cell r="L1807">
            <v>37600</v>
          </cell>
          <cell r="M1807" t="str">
            <v>No.83</v>
          </cell>
        </row>
        <row r="1809">
          <cell r="A1809" t="str">
            <v>다. 돌담쌓기</v>
          </cell>
          <cell r="F1809">
            <v>7637900</v>
          </cell>
          <cell r="H1809">
            <v>165800</v>
          </cell>
          <cell r="J1809">
            <v>7337000</v>
          </cell>
          <cell r="L1809">
            <v>135100</v>
          </cell>
        </row>
        <row r="1810">
          <cell r="A1810" t="str">
            <v>레미콘타설</v>
          </cell>
          <cell r="B1810" t="str">
            <v>무근구조물</v>
          </cell>
          <cell r="C1810" t="str">
            <v>M3</v>
          </cell>
          <cell r="D1810">
            <v>7</v>
          </cell>
          <cell r="E1810">
            <v>21700</v>
          </cell>
          <cell r="F1810">
            <v>151900</v>
          </cell>
          <cell r="G1810">
            <v>400</v>
          </cell>
          <cell r="H1810">
            <v>2800</v>
          </cell>
          <cell r="I1810">
            <v>21000</v>
          </cell>
          <cell r="J1810">
            <v>147000</v>
          </cell>
          <cell r="K1810">
            <v>300</v>
          </cell>
          <cell r="L1810">
            <v>2100</v>
          </cell>
          <cell r="M1810" t="str">
            <v>No.10</v>
          </cell>
        </row>
        <row r="1811">
          <cell r="A1811" t="str">
            <v>합판거푸집</v>
          </cell>
          <cell r="B1811" t="str">
            <v>0-7m:6회</v>
          </cell>
          <cell r="C1811" t="str">
            <v>M2</v>
          </cell>
          <cell r="D1811">
            <v>20</v>
          </cell>
          <cell r="E1811">
            <v>17100</v>
          </cell>
          <cell r="F1811">
            <v>342000</v>
          </cell>
          <cell r="G1811">
            <v>5300</v>
          </cell>
          <cell r="H1811">
            <v>106000</v>
          </cell>
          <cell r="I1811">
            <v>11800</v>
          </cell>
          <cell r="J1811">
            <v>236000</v>
          </cell>
          <cell r="K1811">
            <v>0</v>
          </cell>
          <cell r="L1811">
            <v>0</v>
          </cell>
          <cell r="M1811" t="str">
            <v>No.11</v>
          </cell>
        </row>
        <row r="1812">
          <cell r="A1812" t="str">
            <v>돌담쌓기(파쇄암활용)</v>
          </cell>
          <cell r="B1812" t="str">
            <v>B0.5 X H1.9</v>
          </cell>
          <cell r="C1812" t="str">
            <v>M2</v>
          </cell>
          <cell r="D1812">
            <v>190</v>
          </cell>
          <cell r="E1812">
            <v>37600</v>
          </cell>
          <cell r="F1812">
            <v>7144000</v>
          </cell>
          <cell r="G1812">
            <v>300</v>
          </cell>
          <cell r="H1812">
            <v>57000</v>
          </cell>
          <cell r="I1812">
            <v>36600</v>
          </cell>
          <cell r="J1812">
            <v>6954000</v>
          </cell>
          <cell r="K1812">
            <v>700</v>
          </cell>
          <cell r="L1812">
            <v>133000</v>
          </cell>
          <cell r="M1812" t="str">
            <v>No.85</v>
          </cell>
        </row>
        <row r="1814">
          <cell r="A1814" t="str">
            <v>라. 도로경계석 설치</v>
          </cell>
          <cell r="F1814">
            <v>144384</v>
          </cell>
          <cell r="H1814">
            <v>37367</v>
          </cell>
          <cell r="J1814">
            <v>106942</v>
          </cell>
          <cell r="L1814">
            <v>75</v>
          </cell>
        </row>
        <row r="1815">
          <cell r="A1815" t="str">
            <v>레미콘타설</v>
          </cell>
          <cell r="B1815" t="str">
            <v>무근구조물</v>
          </cell>
          <cell r="C1815" t="str">
            <v>M3</v>
          </cell>
          <cell r="D1815">
            <v>0.25</v>
          </cell>
          <cell r="E1815">
            <v>21700</v>
          </cell>
          <cell r="F1815">
            <v>5425</v>
          </cell>
          <cell r="G1815">
            <v>400</v>
          </cell>
          <cell r="H1815">
            <v>100</v>
          </cell>
          <cell r="I1815">
            <v>21000</v>
          </cell>
          <cell r="J1815">
            <v>5250</v>
          </cell>
          <cell r="K1815">
            <v>300</v>
          </cell>
          <cell r="L1815">
            <v>75</v>
          </cell>
          <cell r="M1815" t="str">
            <v>No.10</v>
          </cell>
        </row>
        <row r="1816">
          <cell r="A1816" t="str">
            <v>합판거푸집</v>
          </cell>
          <cell r="B1816" t="str">
            <v>0-7m:6회</v>
          </cell>
          <cell r="C1816" t="str">
            <v>M2</v>
          </cell>
          <cell r="D1816">
            <v>2.4900000000000002</v>
          </cell>
          <cell r="E1816">
            <v>17100</v>
          </cell>
          <cell r="F1816">
            <v>42579</v>
          </cell>
          <cell r="G1816">
            <v>5300</v>
          </cell>
          <cell r="H1816">
            <v>13197</v>
          </cell>
          <cell r="I1816">
            <v>11800</v>
          </cell>
          <cell r="J1816">
            <v>29382</v>
          </cell>
          <cell r="K1816">
            <v>0</v>
          </cell>
          <cell r="L1816">
            <v>0</v>
          </cell>
          <cell r="M1816" t="str">
            <v>No.11</v>
          </cell>
        </row>
        <row r="1817">
          <cell r="A1817" t="str">
            <v>모  르  터</v>
          </cell>
          <cell r="B1817" t="str">
            <v>1 : 3</v>
          </cell>
          <cell r="C1817" t="str">
            <v>M3</v>
          </cell>
          <cell r="D1817">
            <v>2.5000000000000001E-3</v>
          </cell>
          <cell r="E1817">
            <v>40000</v>
          </cell>
          <cell r="F1817">
            <v>100</v>
          </cell>
          <cell r="G1817">
            <v>0</v>
          </cell>
          <cell r="H1817">
            <v>0</v>
          </cell>
          <cell r="I1817">
            <v>40000</v>
          </cell>
          <cell r="J1817">
            <v>100</v>
          </cell>
          <cell r="K1817">
            <v>0</v>
          </cell>
          <cell r="L1817">
            <v>0</v>
          </cell>
          <cell r="M1817" t="str">
            <v>No.37</v>
          </cell>
        </row>
        <row r="1818">
          <cell r="A1818" t="str">
            <v>도로경계석 설치(신설)</v>
          </cell>
          <cell r="B1818" t="str">
            <v>120X120X500</v>
          </cell>
          <cell r="C1818" t="str">
            <v>M</v>
          </cell>
          <cell r="D1818">
            <v>8.3000000000000007</v>
          </cell>
          <cell r="E1818">
            <v>11600</v>
          </cell>
          <cell r="F1818">
            <v>96280</v>
          </cell>
          <cell r="G1818">
            <v>2900</v>
          </cell>
          <cell r="H1818">
            <v>24070</v>
          </cell>
          <cell r="I1818">
            <v>8700</v>
          </cell>
          <cell r="J1818">
            <v>72210</v>
          </cell>
          <cell r="K1818">
            <v>0</v>
          </cell>
          <cell r="L1818">
            <v>0</v>
          </cell>
          <cell r="M1818" t="str">
            <v>No.87</v>
          </cell>
        </row>
        <row r="1820">
          <cell r="A1820" t="str">
            <v>마. 집 수 정</v>
          </cell>
          <cell r="F1820">
            <v>329429</v>
          </cell>
          <cell r="H1820">
            <v>141152</v>
          </cell>
          <cell r="J1820">
            <v>186805</v>
          </cell>
          <cell r="L1820">
            <v>1472</v>
          </cell>
        </row>
        <row r="1821">
          <cell r="A1821" t="str">
            <v>레미콘타설</v>
          </cell>
          <cell r="B1821" t="str">
            <v>철근구조물</v>
          </cell>
          <cell r="C1821" t="str">
            <v>M3</v>
          </cell>
          <cell r="D1821">
            <v>1.54</v>
          </cell>
          <cell r="E1821">
            <v>16000</v>
          </cell>
          <cell r="F1821">
            <v>24640</v>
          </cell>
          <cell r="G1821">
            <v>0</v>
          </cell>
          <cell r="H1821">
            <v>0</v>
          </cell>
          <cell r="I1821">
            <v>16000</v>
          </cell>
          <cell r="J1821">
            <v>24640</v>
          </cell>
          <cell r="K1821">
            <v>0</v>
          </cell>
          <cell r="L1821">
            <v>0</v>
          </cell>
          <cell r="M1821" t="str">
            <v>No.14</v>
          </cell>
        </row>
        <row r="1822">
          <cell r="A1822" t="str">
            <v>레미콘타설</v>
          </cell>
          <cell r="B1822" t="str">
            <v>무근구조물</v>
          </cell>
          <cell r="C1822" t="str">
            <v>M3</v>
          </cell>
          <cell r="D1822">
            <v>0.26</v>
          </cell>
          <cell r="E1822">
            <v>21700</v>
          </cell>
          <cell r="F1822">
            <v>5642</v>
          </cell>
          <cell r="G1822">
            <v>400</v>
          </cell>
          <cell r="H1822">
            <v>104</v>
          </cell>
          <cell r="I1822">
            <v>21000</v>
          </cell>
          <cell r="J1822">
            <v>5460</v>
          </cell>
          <cell r="K1822">
            <v>300</v>
          </cell>
          <cell r="L1822">
            <v>78</v>
          </cell>
          <cell r="M1822" t="str">
            <v>No.10</v>
          </cell>
        </row>
        <row r="1823">
          <cell r="A1823" t="str">
            <v>합판거푸집</v>
          </cell>
          <cell r="B1823" t="str">
            <v>0-7m:3회</v>
          </cell>
          <cell r="C1823" t="str">
            <v>M2</v>
          </cell>
          <cell r="D1823">
            <v>12.64</v>
          </cell>
          <cell r="E1823">
            <v>12000</v>
          </cell>
          <cell r="F1823">
            <v>151680</v>
          </cell>
          <cell r="G1823">
            <v>4000</v>
          </cell>
          <cell r="H1823">
            <v>50560</v>
          </cell>
          <cell r="I1823">
            <v>8000</v>
          </cell>
          <cell r="J1823">
            <v>101120</v>
          </cell>
          <cell r="K1823">
            <v>0</v>
          </cell>
          <cell r="L1823">
            <v>0</v>
          </cell>
          <cell r="M1823" t="str">
            <v>No.15</v>
          </cell>
        </row>
        <row r="1824">
          <cell r="A1824" t="str">
            <v>합판거푸집</v>
          </cell>
          <cell r="B1824" t="str">
            <v>0-7m:6회</v>
          </cell>
          <cell r="C1824" t="str">
            <v>M2</v>
          </cell>
          <cell r="D1824">
            <v>0.64</v>
          </cell>
          <cell r="E1824">
            <v>17100</v>
          </cell>
          <cell r="F1824">
            <v>10944</v>
          </cell>
          <cell r="G1824">
            <v>5300</v>
          </cell>
          <cell r="H1824">
            <v>3392</v>
          </cell>
          <cell r="I1824">
            <v>11800</v>
          </cell>
          <cell r="J1824">
            <v>7552</v>
          </cell>
          <cell r="K1824">
            <v>0</v>
          </cell>
          <cell r="L1824">
            <v>0</v>
          </cell>
          <cell r="M1824" t="str">
            <v>No.11</v>
          </cell>
        </row>
        <row r="1825">
          <cell r="A1825" t="str">
            <v>철근가공및조립</v>
          </cell>
          <cell r="B1825" t="str">
            <v>보통</v>
          </cell>
          <cell r="C1825" t="str">
            <v>TON</v>
          </cell>
          <cell r="D1825">
            <v>4.9000000000000002E-2</v>
          </cell>
          <cell r="E1825">
            <v>327000</v>
          </cell>
          <cell r="F1825">
            <v>16023</v>
          </cell>
          <cell r="G1825">
            <v>4000</v>
          </cell>
          <cell r="H1825">
            <v>196</v>
          </cell>
          <cell r="I1825">
            <v>317000</v>
          </cell>
          <cell r="J1825">
            <v>15533</v>
          </cell>
          <cell r="K1825">
            <v>6000</v>
          </cell>
          <cell r="L1825">
            <v>294</v>
          </cell>
          <cell r="M1825" t="str">
            <v>No.18</v>
          </cell>
        </row>
        <row r="1826">
          <cell r="A1826" t="str">
            <v>그레이팅 뚜껑설치</v>
          </cell>
          <cell r="B1826" t="str">
            <v>1000X1000mm</v>
          </cell>
          <cell r="C1826" t="str">
            <v>개소</v>
          </cell>
          <cell r="D1826">
            <v>1</v>
          </cell>
          <cell r="E1826">
            <v>120500</v>
          </cell>
          <cell r="F1826">
            <v>120500</v>
          </cell>
          <cell r="G1826">
            <v>86900</v>
          </cell>
          <cell r="H1826">
            <v>86900</v>
          </cell>
          <cell r="I1826">
            <v>32500</v>
          </cell>
          <cell r="J1826">
            <v>32500</v>
          </cell>
          <cell r="K1826">
            <v>1100</v>
          </cell>
          <cell r="L1826">
            <v>1100</v>
          </cell>
          <cell r="M1826" t="str">
            <v>No.71</v>
          </cell>
        </row>
        <row r="1828">
          <cell r="A1828" t="str">
            <v>바. 출입문 설치</v>
          </cell>
          <cell r="F1828">
            <v>1405872</v>
          </cell>
          <cell r="H1828">
            <v>590962</v>
          </cell>
          <cell r="J1828">
            <v>814634</v>
          </cell>
          <cell r="L1828">
            <v>276</v>
          </cell>
        </row>
        <row r="1829">
          <cell r="A1829" t="str">
            <v>레미콘타설</v>
          </cell>
          <cell r="B1829" t="str">
            <v>철근구조물</v>
          </cell>
          <cell r="C1829" t="str">
            <v>M3</v>
          </cell>
          <cell r="D1829">
            <v>0.64</v>
          </cell>
          <cell r="E1829">
            <v>16000</v>
          </cell>
          <cell r="F1829">
            <v>10240</v>
          </cell>
          <cell r="G1829">
            <v>0</v>
          </cell>
          <cell r="H1829">
            <v>0</v>
          </cell>
          <cell r="I1829">
            <v>16000</v>
          </cell>
          <cell r="J1829">
            <v>10240</v>
          </cell>
          <cell r="K1829">
            <v>0</v>
          </cell>
          <cell r="L1829">
            <v>0</v>
          </cell>
          <cell r="M1829" t="str">
            <v>No.14</v>
          </cell>
        </row>
        <row r="1830">
          <cell r="A1830" t="str">
            <v>레미콘타설</v>
          </cell>
          <cell r="B1830" t="str">
            <v>무근구조물</v>
          </cell>
          <cell r="C1830" t="str">
            <v>M3</v>
          </cell>
          <cell r="D1830">
            <v>0.32</v>
          </cell>
          <cell r="E1830">
            <v>21700</v>
          </cell>
          <cell r="F1830">
            <v>6944</v>
          </cell>
          <cell r="G1830">
            <v>400</v>
          </cell>
          <cell r="H1830">
            <v>128</v>
          </cell>
          <cell r="I1830">
            <v>21000</v>
          </cell>
          <cell r="J1830">
            <v>6720</v>
          </cell>
          <cell r="K1830">
            <v>300</v>
          </cell>
          <cell r="L1830">
            <v>96</v>
          </cell>
          <cell r="M1830" t="str">
            <v>No.10</v>
          </cell>
        </row>
        <row r="1831">
          <cell r="A1831" t="str">
            <v>합판거푸집</v>
          </cell>
          <cell r="B1831" t="str">
            <v>0-7m:6회</v>
          </cell>
          <cell r="C1831" t="str">
            <v>M2</v>
          </cell>
          <cell r="D1831">
            <v>4.4800000000000004</v>
          </cell>
          <cell r="E1831">
            <v>17100</v>
          </cell>
          <cell r="F1831">
            <v>76608</v>
          </cell>
          <cell r="G1831">
            <v>5300</v>
          </cell>
          <cell r="H1831">
            <v>23744</v>
          </cell>
          <cell r="I1831">
            <v>11800</v>
          </cell>
          <cell r="J1831">
            <v>52864</v>
          </cell>
          <cell r="K1831">
            <v>0</v>
          </cell>
          <cell r="L1831">
            <v>0</v>
          </cell>
          <cell r="M1831" t="str">
            <v>No.11</v>
          </cell>
        </row>
        <row r="1832">
          <cell r="A1832" t="str">
            <v>철근가공및조립</v>
          </cell>
          <cell r="B1832" t="str">
            <v>간단</v>
          </cell>
          <cell r="C1832" t="str">
            <v>TON</v>
          </cell>
          <cell r="D1832">
            <v>0.03</v>
          </cell>
          <cell r="E1832">
            <v>290000</v>
          </cell>
          <cell r="F1832">
            <v>8700</v>
          </cell>
          <cell r="G1832">
            <v>3000</v>
          </cell>
          <cell r="H1832">
            <v>90</v>
          </cell>
          <cell r="I1832">
            <v>281000</v>
          </cell>
          <cell r="J1832">
            <v>8430</v>
          </cell>
          <cell r="K1832">
            <v>6000</v>
          </cell>
          <cell r="L1832">
            <v>180</v>
          </cell>
          <cell r="M1832" t="str">
            <v>No.82</v>
          </cell>
        </row>
        <row r="1833">
          <cell r="A1833" t="str">
            <v>모  르  터</v>
          </cell>
          <cell r="B1833" t="str">
            <v>1 : 3</v>
          </cell>
          <cell r="C1833" t="str">
            <v>M3</v>
          </cell>
          <cell r="D1833">
            <v>0.48</v>
          </cell>
          <cell r="E1833">
            <v>40000</v>
          </cell>
          <cell r="F1833">
            <v>19200</v>
          </cell>
          <cell r="G1833">
            <v>0</v>
          </cell>
          <cell r="H1833">
            <v>0</v>
          </cell>
          <cell r="I1833">
            <v>40000</v>
          </cell>
          <cell r="J1833">
            <v>19200</v>
          </cell>
          <cell r="K1833">
            <v>0</v>
          </cell>
          <cell r="L1833">
            <v>0</v>
          </cell>
          <cell r="M1833" t="str">
            <v>No.37</v>
          </cell>
        </row>
        <row r="1834">
          <cell r="A1834" t="str">
            <v>적벽돌쌓기</v>
          </cell>
          <cell r="B1834" t="str">
            <v>1.0B,표준형</v>
          </cell>
          <cell r="C1834" t="str">
            <v>M2</v>
          </cell>
          <cell r="D1834">
            <v>12.2</v>
          </cell>
          <cell r="E1834">
            <v>21900</v>
          </cell>
          <cell r="F1834">
            <v>267180</v>
          </cell>
          <cell r="G1834">
            <v>0</v>
          </cell>
          <cell r="H1834">
            <v>0</v>
          </cell>
          <cell r="I1834">
            <v>21900</v>
          </cell>
          <cell r="J1834">
            <v>267180</v>
          </cell>
          <cell r="K1834">
            <v>0</v>
          </cell>
          <cell r="L1834">
            <v>0</v>
          </cell>
          <cell r="M1834" t="str">
            <v>No.36</v>
          </cell>
        </row>
        <row r="1835">
          <cell r="A1835" t="str">
            <v>출입문 설치</v>
          </cell>
          <cell r="B1835" t="str">
            <v>B=4.0M</v>
          </cell>
          <cell r="C1835" t="str">
            <v>개소</v>
          </cell>
          <cell r="D1835">
            <v>1</v>
          </cell>
          <cell r="E1835">
            <v>1017000</v>
          </cell>
          <cell r="F1835">
            <v>1017000</v>
          </cell>
          <cell r="G1835">
            <v>567000</v>
          </cell>
          <cell r="H1835">
            <v>567000</v>
          </cell>
          <cell r="I1835">
            <v>450000</v>
          </cell>
          <cell r="J1835">
            <v>450000</v>
          </cell>
          <cell r="K1835">
            <v>0</v>
          </cell>
          <cell r="L1835">
            <v>0</v>
          </cell>
        </row>
        <row r="1837">
          <cell r="A1837" t="str">
            <v>사. 기  타</v>
          </cell>
          <cell r="F1837">
            <v>731477</v>
          </cell>
          <cell r="H1837">
            <v>115436</v>
          </cell>
          <cell r="J1837">
            <v>531374</v>
          </cell>
          <cell r="L1837">
            <v>84667</v>
          </cell>
        </row>
        <row r="1838">
          <cell r="A1838" t="str">
            <v>레미콘타설</v>
          </cell>
          <cell r="B1838" t="str">
            <v>무근구조물</v>
          </cell>
          <cell r="C1838" t="str">
            <v>M3</v>
          </cell>
          <cell r="D1838">
            <v>0.28999999999999998</v>
          </cell>
          <cell r="E1838">
            <v>21700</v>
          </cell>
          <cell r="F1838">
            <v>6293</v>
          </cell>
          <cell r="G1838">
            <v>400</v>
          </cell>
          <cell r="H1838">
            <v>116</v>
          </cell>
          <cell r="I1838">
            <v>21000</v>
          </cell>
          <cell r="J1838">
            <v>6090</v>
          </cell>
          <cell r="K1838">
            <v>300</v>
          </cell>
          <cell r="L1838">
            <v>87</v>
          </cell>
          <cell r="M1838" t="str">
            <v>No.10</v>
          </cell>
        </row>
        <row r="1839">
          <cell r="A1839" t="str">
            <v>합판거푸집</v>
          </cell>
          <cell r="B1839" t="str">
            <v>0-7m:6회</v>
          </cell>
          <cell r="C1839" t="str">
            <v>M2</v>
          </cell>
          <cell r="D1839">
            <v>0.96</v>
          </cell>
          <cell r="E1839">
            <v>17100</v>
          </cell>
          <cell r="F1839">
            <v>16416</v>
          </cell>
          <cell r="G1839">
            <v>5300</v>
          </cell>
          <cell r="H1839">
            <v>5088</v>
          </cell>
          <cell r="I1839">
            <v>11800</v>
          </cell>
          <cell r="J1839">
            <v>11328</v>
          </cell>
          <cell r="K1839">
            <v>0</v>
          </cell>
          <cell r="L1839">
            <v>0</v>
          </cell>
          <cell r="M1839" t="str">
            <v>No.11</v>
          </cell>
        </row>
        <row r="1840">
          <cell r="A1840" t="str">
            <v>모래부설 및 다짐(B.H 0.7M3,관로기초)</v>
          </cell>
          <cell r="B1840" t="str">
            <v>기계90%+인력10%</v>
          </cell>
          <cell r="C1840" t="str">
            <v>M3</v>
          </cell>
          <cell r="D1840">
            <v>15.16</v>
          </cell>
          <cell r="E1840">
            <v>2300</v>
          </cell>
          <cell r="F1840">
            <v>34868</v>
          </cell>
          <cell r="G1840">
            <v>200</v>
          </cell>
          <cell r="H1840">
            <v>3032</v>
          </cell>
          <cell r="I1840">
            <v>1600</v>
          </cell>
          <cell r="J1840">
            <v>24256</v>
          </cell>
          <cell r="K1840">
            <v>500</v>
          </cell>
          <cell r="L1840">
            <v>7580</v>
          </cell>
          <cell r="M1840" t="str">
            <v>#.8</v>
          </cell>
        </row>
        <row r="1841">
          <cell r="A1841" t="str">
            <v>이중벽P.E관 접합및부설</v>
          </cell>
          <cell r="B1841" t="str">
            <v>Φ250M/M</v>
          </cell>
          <cell r="C1841" t="str">
            <v>개소</v>
          </cell>
          <cell r="D1841">
            <v>2</v>
          </cell>
          <cell r="E1841">
            <v>4000</v>
          </cell>
          <cell r="F1841">
            <v>8000</v>
          </cell>
          <cell r="G1841">
            <v>0</v>
          </cell>
          <cell r="H1841">
            <v>0</v>
          </cell>
          <cell r="I1841">
            <v>4000</v>
          </cell>
          <cell r="J1841">
            <v>8000</v>
          </cell>
          <cell r="K1841">
            <v>0</v>
          </cell>
          <cell r="L1841">
            <v>0</v>
          </cell>
          <cell r="M1841" t="str">
            <v>No.24</v>
          </cell>
        </row>
        <row r="1842">
          <cell r="A1842" t="str">
            <v>K.P메카니칼접합및부설(기계)</v>
          </cell>
          <cell r="B1842" t="str">
            <v>ø450M/M</v>
          </cell>
          <cell r="C1842" t="str">
            <v>개소</v>
          </cell>
          <cell r="D1842">
            <v>2</v>
          </cell>
          <cell r="E1842">
            <v>139100</v>
          </cell>
          <cell r="F1842">
            <v>278200</v>
          </cell>
          <cell r="G1842">
            <v>39700</v>
          </cell>
          <cell r="H1842">
            <v>79400</v>
          </cell>
          <cell r="I1842">
            <v>78600</v>
          </cell>
          <cell r="J1842">
            <v>157200</v>
          </cell>
          <cell r="K1842">
            <v>20800</v>
          </cell>
          <cell r="L1842">
            <v>41600</v>
          </cell>
          <cell r="M1842" t="str">
            <v>No.63</v>
          </cell>
        </row>
        <row r="1843">
          <cell r="A1843" t="str">
            <v>K.P메카니칼접합및부설(기계)</v>
          </cell>
          <cell r="B1843" t="str">
            <v>ø450M/M(이형관)</v>
          </cell>
          <cell r="C1843" t="str">
            <v>개소</v>
          </cell>
          <cell r="D1843">
            <v>6</v>
          </cell>
          <cell r="E1843">
            <v>31400</v>
          </cell>
          <cell r="F1843">
            <v>188400</v>
          </cell>
          <cell r="G1843">
            <v>0</v>
          </cell>
          <cell r="H1843">
            <v>0</v>
          </cell>
          <cell r="I1843">
            <v>25500</v>
          </cell>
          <cell r="J1843">
            <v>153000</v>
          </cell>
          <cell r="K1843">
            <v>5900</v>
          </cell>
          <cell r="L1843">
            <v>35400</v>
          </cell>
          <cell r="M1843" t="str">
            <v>No.65</v>
          </cell>
        </row>
        <row r="1844">
          <cell r="A1844" t="str">
            <v>플랜지관 접합및부설</v>
          </cell>
          <cell r="B1844" t="str">
            <v>ø450M/M(이형관)</v>
          </cell>
          <cell r="C1844" t="str">
            <v>개소</v>
          </cell>
          <cell r="D1844">
            <v>1</v>
          </cell>
          <cell r="E1844">
            <v>170700</v>
          </cell>
          <cell r="F1844">
            <v>170700</v>
          </cell>
          <cell r="G1844">
            <v>27700</v>
          </cell>
          <cell r="H1844">
            <v>27700</v>
          </cell>
          <cell r="I1844">
            <v>143000</v>
          </cell>
          <cell r="J1844">
            <v>143000</v>
          </cell>
          <cell r="K1844">
            <v>0</v>
          </cell>
          <cell r="L1844">
            <v>0</v>
          </cell>
          <cell r="M1844" t="str">
            <v>No.106</v>
          </cell>
        </row>
        <row r="1845">
          <cell r="A1845" t="str">
            <v>P.V.C관 접합(슬리브접합)</v>
          </cell>
          <cell r="B1845" t="str">
            <v>D25M/M</v>
          </cell>
          <cell r="C1845" t="str">
            <v>개소</v>
          </cell>
          <cell r="D1845">
            <v>5</v>
          </cell>
          <cell r="E1845">
            <v>5720</v>
          </cell>
          <cell r="F1845">
            <v>28600</v>
          </cell>
          <cell r="G1845">
            <v>20</v>
          </cell>
          <cell r="H1845">
            <v>100</v>
          </cell>
          <cell r="I1845">
            <v>5700</v>
          </cell>
          <cell r="J1845">
            <v>28500</v>
          </cell>
          <cell r="K1845">
            <v>0</v>
          </cell>
          <cell r="L1845">
            <v>0</v>
          </cell>
          <cell r="M1845" t="str">
            <v>No.89</v>
          </cell>
        </row>
        <row r="1847">
          <cell r="A1847" t="str">
            <v>4. 운 반 공</v>
          </cell>
          <cell r="F1847">
            <v>2173668</v>
          </cell>
          <cell r="H1847">
            <v>129800</v>
          </cell>
          <cell r="J1847">
            <v>141600</v>
          </cell>
          <cell r="L1847">
            <v>1902268</v>
          </cell>
        </row>
        <row r="1848">
          <cell r="A1848" t="str">
            <v>철근운반</v>
          </cell>
          <cell r="C1848" t="str">
            <v>TON</v>
          </cell>
          <cell r="D1848">
            <v>165.512</v>
          </cell>
          <cell r="E1848">
            <v>9000</v>
          </cell>
          <cell r="F1848">
            <v>1489608</v>
          </cell>
          <cell r="G1848">
            <v>0</v>
          </cell>
          <cell r="H1848">
            <v>0</v>
          </cell>
          <cell r="I1848">
            <v>0</v>
          </cell>
          <cell r="J1848">
            <v>0</v>
          </cell>
          <cell r="K1848">
            <v>9000</v>
          </cell>
          <cell r="L1848">
            <v>1489608</v>
          </cell>
          <cell r="M1848" t="str">
            <v>#.15</v>
          </cell>
        </row>
        <row r="1849">
          <cell r="A1849" t="str">
            <v>시멘트운반(40kg/대)</v>
          </cell>
          <cell r="C1849" t="str">
            <v>대</v>
          </cell>
          <cell r="D1849">
            <v>382</v>
          </cell>
          <cell r="E1849">
            <v>400</v>
          </cell>
          <cell r="F1849">
            <v>152800</v>
          </cell>
          <cell r="G1849">
            <v>0</v>
          </cell>
          <cell r="H1849">
            <v>0</v>
          </cell>
          <cell r="I1849">
            <v>0</v>
          </cell>
          <cell r="J1849">
            <v>0</v>
          </cell>
          <cell r="K1849">
            <v>400</v>
          </cell>
          <cell r="L1849">
            <v>152800</v>
          </cell>
          <cell r="M1849" t="str">
            <v>#.19</v>
          </cell>
        </row>
        <row r="1850">
          <cell r="A1850" t="str">
            <v>주철관 운반</v>
          </cell>
          <cell r="B1850" t="str">
            <v>Φ450M/M</v>
          </cell>
          <cell r="C1850" t="str">
            <v>본</v>
          </cell>
          <cell r="D1850">
            <v>2</v>
          </cell>
          <cell r="E1850">
            <v>4300</v>
          </cell>
          <cell r="F1850">
            <v>8600</v>
          </cell>
          <cell r="G1850">
            <v>0</v>
          </cell>
          <cell r="H1850">
            <v>0</v>
          </cell>
          <cell r="I1850">
            <v>0</v>
          </cell>
          <cell r="J1850">
            <v>0</v>
          </cell>
          <cell r="K1850">
            <v>4300</v>
          </cell>
          <cell r="L1850">
            <v>8600</v>
          </cell>
          <cell r="M1850" t="str">
            <v>#.25</v>
          </cell>
        </row>
        <row r="1851">
          <cell r="A1851" t="str">
            <v>주철관 운반</v>
          </cell>
          <cell r="B1851" t="str">
            <v>이형관</v>
          </cell>
          <cell r="C1851" t="str">
            <v>KG</v>
          </cell>
          <cell r="D1851">
            <v>919.6</v>
          </cell>
          <cell r="E1851">
            <v>100</v>
          </cell>
          <cell r="F1851">
            <v>91960</v>
          </cell>
          <cell r="G1851">
            <v>0</v>
          </cell>
          <cell r="H1851">
            <v>0</v>
          </cell>
          <cell r="I1851">
            <v>0</v>
          </cell>
          <cell r="J1851">
            <v>0</v>
          </cell>
          <cell r="K1851">
            <v>100</v>
          </cell>
          <cell r="L1851">
            <v>91960</v>
          </cell>
          <cell r="M1851" t="str">
            <v>#.17</v>
          </cell>
        </row>
        <row r="1852">
          <cell r="A1852" t="str">
            <v>보조기층운반</v>
          </cell>
          <cell r="C1852" t="str">
            <v>M3</v>
          </cell>
          <cell r="D1852">
            <v>59</v>
          </cell>
          <cell r="E1852">
            <v>7300</v>
          </cell>
          <cell r="F1852">
            <v>430700</v>
          </cell>
          <cell r="G1852">
            <v>2200</v>
          </cell>
          <cell r="H1852">
            <v>129800</v>
          </cell>
          <cell r="I1852">
            <v>2400</v>
          </cell>
          <cell r="J1852">
            <v>141600</v>
          </cell>
          <cell r="K1852">
            <v>2700</v>
          </cell>
          <cell r="L1852">
            <v>159300</v>
          </cell>
          <cell r="M1852" t="str">
            <v>#.18</v>
          </cell>
        </row>
        <row r="1873">
          <cell r="A1873" t="str">
            <v>⊙중문동부 중계펌프장 사급자재비(토목)</v>
          </cell>
          <cell r="C1873" t="str">
            <v>식</v>
          </cell>
          <cell r="D1873">
            <v>1</v>
          </cell>
          <cell r="F1873">
            <v>6718100</v>
          </cell>
          <cell r="H1873">
            <v>6718100</v>
          </cell>
          <cell r="J1873">
            <v>0</v>
          </cell>
          <cell r="L1873">
            <v>0</v>
          </cell>
        </row>
        <row r="1875">
          <cell r="A1875" t="str">
            <v>모  래</v>
          </cell>
          <cell r="C1875" t="str">
            <v>M3</v>
          </cell>
          <cell r="D1875">
            <v>56</v>
          </cell>
          <cell r="E1875">
            <v>17000</v>
          </cell>
          <cell r="F1875">
            <v>952000</v>
          </cell>
          <cell r="G1875">
            <v>17000</v>
          </cell>
          <cell r="H1875">
            <v>952000</v>
          </cell>
          <cell r="I1875">
            <v>0</v>
          </cell>
          <cell r="J1875">
            <v>0</v>
          </cell>
          <cell r="K1875">
            <v>0</v>
          </cell>
          <cell r="L1875">
            <v>0</v>
          </cell>
        </row>
        <row r="1876">
          <cell r="A1876" t="str">
            <v>보조기층제</v>
          </cell>
          <cell r="C1876" t="str">
            <v>M3</v>
          </cell>
          <cell r="D1876">
            <v>59</v>
          </cell>
          <cell r="E1876">
            <v>6300</v>
          </cell>
          <cell r="F1876">
            <v>371700</v>
          </cell>
          <cell r="G1876">
            <v>6300</v>
          </cell>
          <cell r="H1876">
            <v>371700</v>
          </cell>
          <cell r="I1876">
            <v>0</v>
          </cell>
          <cell r="J1876">
            <v>0</v>
          </cell>
          <cell r="K1876">
            <v>0</v>
          </cell>
          <cell r="L1876">
            <v>0</v>
          </cell>
        </row>
        <row r="1877">
          <cell r="A1877" t="str">
            <v>적벽돌</v>
          </cell>
          <cell r="B1877" t="str">
            <v>190*90*57</v>
          </cell>
          <cell r="C1877" t="str">
            <v>매</v>
          </cell>
          <cell r="D1877">
            <v>1612</v>
          </cell>
          <cell r="E1877">
            <v>200</v>
          </cell>
          <cell r="F1877">
            <v>322400</v>
          </cell>
          <cell r="G1877">
            <v>200</v>
          </cell>
          <cell r="H1877">
            <v>322400</v>
          </cell>
          <cell r="I1877">
            <v>0</v>
          </cell>
          <cell r="J1877">
            <v>0</v>
          </cell>
          <cell r="K1877">
            <v>0</v>
          </cell>
          <cell r="L1877">
            <v>0</v>
          </cell>
        </row>
        <row r="1878">
          <cell r="A1878" t="str">
            <v>이중벽 P.E관</v>
          </cell>
          <cell r="B1878" t="str">
            <v>Φ250M/M</v>
          </cell>
          <cell r="C1878" t="str">
            <v>본</v>
          </cell>
          <cell r="D1878">
            <v>2</v>
          </cell>
          <cell r="E1878">
            <v>127200</v>
          </cell>
          <cell r="F1878">
            <v>254400</v>
          </cell>
          <cell r="G1878">
            <v>127200</v>
          </cell>
          <cell r="H1878">
            <v>254400</v>
          </cell>
          <cell r="I1878">
            <v>0</v>
          </cell>
          <cell r="J1878">
            <v>0</v>
          </cell>
          <cell r="K1878">
            <v>0</v>
          </cell>
          <cell r="L1878">
            <v>0</v>
          </cell>
        </row>
        <row r="1879">
          <cell r="A1879" t="str">
            <v>이중벽 P.E관</v>
          </cell>
          <cell r="B1879" t="str">
            <v>Φ400M/M</v>
          </cell>
          <cell r="C1879" t="str">
            <v>본</v>
          </cell>
          <cell r="D1879">
            <v>8</v>
          </cell>
          <cell r="E1879">
            <v>279600</v>
          </cell>
          <cell r="F1879">
            <v>2236800</v>
          </cell>
          <cell r="G1879">
            <v>279600</v>
          </cell>
          <cell r="H1879">
            <v>2236800</v>
          </cell>
          <cell r="I1879">
            <v>0</v>
          </cell>
          <cell r="J1879">
            <v>0</v>
          </cell>
          <cell r="K1879">
            <v>0</v>
          </cell>
          <cell r="L1879">
            <v>0</v>
          </cell>
        </row>
        <row r="1880">
          <cell r="A1880" t="str">
            <v>주철관 이형관</v>
          </cell>
          <cell r="B1880" t="str">
            <v>D300M/M이상 D600M/M이하</v>
          </cell>
          <cell r="C1880" t="str">
            <v>KG</v>
          </cell>
          <cell r="D1880">
            <v>919.6</v>
          </cell>
          <cell r="E1880">
            <v>2500</v>
          </cell>
          <cell r="F1880">
            <v>2299000</v>
          </cell>
          <cell r="G1880">
            <v>2500</v>
          </cell>
          <cell r="H1880">
            <v>2299000</v>
          </cell>
          <cell r="I1880">
            <v>0</v>
          </cell>
          <cell r="J1880">
            <v>0</v>
          </cell>
          <cell r="K1880">
            <v>0</v>
          </cell>
          <cell r="L1880">
            <v>0</v>
          </cell>
        </row>
        <row r="1881">
          <cell r="A1881" t="str">
            <v>주철관 접합부품(K.P메카니칼접합)</v>
          </cell>
          <cell r="B1881" t="str">
            <v>D=450MM</v>
          </cell>
          <cell r="C1881" t="str">
            <v>SET</v>
          </cell>
          <cell r="D1881">
            <v>8</v>
          </cell>
          <cell r="E1881">
            <v>34400</v>
          </cell>
          <cell r="F1881">
            <v>275200</v>
          </cell>
          <cell r="G1881">
            <v>34400</v>
          </cell>
          <cell r="H1881">
            <v>275200</v>
          </cell>
          <cell r="I1881">
            <v>0</v>
          </cell>
          <cell r="J1881">
            <v>0</v>
          </cell>
          <cell r="K1881">
            <v>0</v>
          </cell>
          <cell r="L1881">
            <v>0</v>
          </cell>
        </row>
        <row r="1882">
          <cell r="A1882" t="str">
            <v>주철관 접합부품(플랜지접합)</v>
          </cell>
          <cell r="B1882" t="str">
            <v>D=450MM</v>
          </cell>
          <cell r="C1882" t="str">
            <v>SET</v>
          </cell>
          <cell r="D1882">
            <v>1</v>
          </cell>
          <cell r="E1882">
            <v>6600</v>
          </cell>
          <cell r="F1882">
            <v>6600</v>
          </cell>
          <cell r="G1882">
            <v>6600</v>
          </cell>
          <cell r="H1882">
            <v>6600</v>
          </cell>
          <cell r="I1882">
            <v>0</v>
          </cell>
          <cell r="J1882">
            <v>0</v>
          </cell>
          <cell r="K1882">
            <v>0</v>
          </cell>
          <cell r="L1882">
            <v>0</v>
          </cell>
        </row>
        <row r="1895">
          <cell r="A1895" t="str">
            <v>Ⅵ.부 대 공</v>
          </cell>
          <cell r="C1895" t="str">
            <v>식</v>
          </cell>
          <cell r="D1895">
            <v>1</v>
          </cell>
          <cell r="F1895">
            <v>114212924</v>
          </cell>
          <cell r="H1895">
            <v>33940540</v>
          </cell>
          <cell r="J1895">
            <v>65457340</v>
          </cell>
          <cell r="L1895">
            <v>14815044</v>
          </cell>
        </row>
        <row r="1896">
          <cell r="A1896" t="str">
            <v>가.현장사무소</v>
          </cell>
          <cell r="F1896">
            <v>73831440</v>
          </cell>
          <cell r="H1896">
            <v>25097340</v>
          </cell>
          <cell r="J1896">
            <v>47857340</v>
          </cell>
          <cell r="L1896">
            <v>876760</v>
          </cell>
        </row>
        <row r="1897">
          <cell r="A1897" t="str">
            <v>현장사무소</v>
          </cell>
          <cell r="B1897" t="str">
            <v>12개월</v>
          </cell>
          <cell r="C1897" t="str">
            <v>㎡</v>
          </cell>
          <cell r="D1897">
            <v>200</v>
          </cell>
          <cell r="E1897">
            <v>119778</v>
          </cell>
          <cell r="F1897">
            <v>23955600</v>
          </cell>
          <cell r="G1897">
            <v>38050</v>
          </cell>
          <cell r="H1897">
            <v>7610000</v>
          </cell>
          <cell r="I1897">
            <v>80415</v>
          </cell>
          <cell r="J1897">
            <v>16083000</v>
          </cell>
          <cell r="K1897">
            <v>1313</v>
          </cell>
          <cell r="L1897">
            <v>262600</v>
          </cell>
          <cell r="M1897" t="str">
            <v>No.107</v>
          </cell>
        </row>
        <row r="1898">
          <cell r="A1898" t="str">
            <v>창  고</v>
          </cell>
          <cell r="B1898" t="str">
            <v>12개월</v>
          </cell>
          <cell r="C1898" t="str">
            <v>㎡</v>
          </cell>
          <cell r="D1898">
            <v>120</v>
          </cell>
          <cell r="E1898">
            <v>76236</v>
          </cell>
          <cell r="F1898">
            <v>9148320</v>
          </cell>
          <cell r="G1898">
            <v>29051</v>
          </cell>
          <cell r="H1898">
            <v>3486120</v>
          </cell>
          <cell r="I1898">
            <v>46151</v>
          </cell>
          <cell r="J1898">
            <v>5538120</v>
          </cell>
          <cell r="K1898">
            <v>1034</v>
          </cell>
          <cell r="L1898">
            <v>124080</v>
          </cell>
          <cell r="M1898" t="str">
            <v>No.108</v>
          </cell>
        </row>
        <row r="1899">
          <cell r="A1899" t="str">
            <v>작 업 소</v>
          </cell>
          <cell r="B1899" t="str">
            <v>12개월</v>
          </cell>
          <cell r="C1899" t="str">
            <v>㎡</v>
          </cell>
          <cell r="D1899">
            <v>220</v>
          </cell>
          <cell r="E1899">
            <v>76236</v>
          </cell>
          <cell r="F1899">
            <v>16771920</v>
          </cell>
          <cell r="G1899">
            <v>29051</v>
          </cell>
          <cell r="H1899">
            <v>6391220</v>
          </cell>
          <cell r="I1899">
            <v>46151</v>
          </cell>
          <cell r="J1899">
            <v>10153220</v>
          </cell>
          <cell r="K1899">
            <v>1034</v>
          </cell>
          <cell r="L1899">
            <v>227480</v>
          </cell>
          <cell r="M1899" t="str">
            <v>No.109</v>
          </cell>
        </row>
        <row r="1900">
          <cell r="A1900" t="str">
            <v>합 숙 소</v>
          </cell>
          <cell r="B1900" t="str">
            <v>12개월</v>
          </cell>
          <cell r="C1900" t="str">
            <v>㎡</v>
          </cell>
          <cell r="D1900">
            <v>200</v>
          </cell>
          <cell r="E1900">
            <v>119778</v>
          </cell>
          <cell r="F1900">
            <v>23955600</v>
          </cell>
          <cell r="G1900">
            <v>38050</v>
          </cell>
          <cell r="H1900">
            <v>7610000</v>
          </cell>
          <cell r="I1900">
            <v>80415</v>
          </cell>
          <cell r="J1900">
            <v>16083000</v>
          </cell>
          <cell r="K1900">
            <v>1313</v>
          </cell>
          <cell r="L1900">
            <v>262600</v>
          </cell>
          <cell r="M1900" t="str">
            <v>No.110</v>
          </cell>
        </row>
        <row r="1901">
          <cell r="A1901" t="str">
            <v>나.감독관차량</v>
          </cell>
          <cell r="C1901" t="str">
            <v>식</v>
          </cell>
          <cell r="D1901">
            <v>1</v>
          </cell>
          <cell r="E1901">
            <v>6281484</v>
          </cell>
          <cell r="F1901">
            <v>6281484</v>
          </cell>
          <cell r="G1901">
            <v>1843200</v>
          </cell>
          <cell r="H1901">
            <v>1843200</v>
          </cell>
          <cell r="I1901">
            <v>0</v>
          </cell>
          <cell r="J1901">
            <v>0</v>
          </cell>
          <cell r="K1901">
            <v>4438284</v>
          </cell>
          <cell r="L1901">
            <v>4438284</v>
          </cell>
        </row>
        <row r="1902">
          <cell r="A1902" t="str">
            <v>다. 시 험 비</v>
          </cell>
          <cell r="F1902">
            <v>34100000</v>
          </cell>
          <cell r="H1902">
            <v>7000000</v>
          </cell>
          <cell r="J1902">
            <v>17600000</v>
          </cell>
          <cell r="L1902">
            <v>9500000</v>
          </cell>
        </row>
        <row r="1903">
          <cell r="A1903" t="str">
            <v>선정시험</v>
          </cell>
          <cell r="C1903" t="str">
            <v>식</v>
          </cell>
          <cell r="D1903">
            <v>1</v>
          </cell>
          <cell r="E1903">
            <v>12600000</v>
          </cell>
          <cell r="F1903">
            <v>12600000</v>
          </cell>
          <cell r="G1903">
            <v>3000000</v>
          </cell>
          <cell r="H1903">
            <v>3000000</v>
          </cell>
          <cell r="I1903">
            <v>6600000</v>
          </cell>
          <cell r="J1903">
            <v>6600000</v>
          </cell>
          <cell r="K1903">
            <v>3000000</v>
          </cell>
          <cell r="L1903">
            <v>3000000</v>
          </cell>
          <cell r="M1903" t="str">
            <v>No.111</v>
          </cell>
        </row>
        <row r="1904">
          <cell r="A1904" t="str">
            <v>관리시험</v>
          </cell>
          <cell r="C1904" t="str">
            <v>식</v>
          </cell>
          <cell r="D1904">
            <v>1</v>
          </cell>
          <cell r="E1904">
            <v>14000000</v>
          </cell>
          <cell r="F1904">
            <v>14000000</v>
          </cell>
          <cell r="G1904">
            <v>2500000</v>
          </cell>
          <cell r="H1904">
            <v>2500000</v>
          </cell>
          <cell r="I1904">
            <v>7000000</v>
          </cell>
          <cell r="J1904">
            <v>7000000</v>
          </cell>
          <cell r="K1904">
            <v>4500000</v>
          </cell>
          <cell r="L1904">
            <v>4500000</v>
          </cell>
          <cell r="M1904" t="str">
            <v>No.112</v>
          </cell>
        </row>
        <row r="1905">
          <cell r="A1905" t="str">
            <v>검사시험</v>
          </cell>
          <cell r="C1905" t="str">
            <v>식</v>
          </cell>
          <cell r="D1905">
            <v>1</v>
          </cell>
          <cell r="E1905">
            <v>7500000</v>
          </cell>
          <cell r="F1905">
            <v>7500000</v>
          </cell>
          <cell r="G1905">
            <v>1500000</v>
          </cell>
          <cell r="H1905">
            <v>1500000</v>
          </cell>
          <cell r="I1905">
            <v>4000000</v>
          </cell>
          <cell r="J1905">
            <v>4000000</v>
          </cell>
          <cell r="K1905">
            <v>2000000</v>
          </cell>
          <cell r="L1905">
            <v>2000000</v>
          </cell>
          <cell r="M1905" t="str">
            <v>No.113</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설계표지 "/>
      <sheetName val="계획서"/>
      <sheetName val="공정"/>
      <sheetName val="도면목록"/>
      <sheetName val="예산"/>
      <sheetName val="조명시설"/>
      <sheetName val="대비"/>
      <sheetName val="실행철강하도"/>
      <sheetName val="을지"/>
      <sheetName val="기초자료"/>
      <sheetName val="여과지동"/>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sheetData sheetId="1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노무집계"/>
      <sheetName val="직접노무비"/>
      <sheetName val="노무원단위"/>
      <sheetName val="노무임율"/>
      <sheetName val="적용간접율"/>
      <sheetName val="경비산출"/>
      <sheetName val="적용경비"/>
      <sheetName val="산재,안전"/>
      <sheetName val="임차료"/>
      <sheetName val="운반비"/>
      <sheetName val="일반관리비"/>
      <sheetName val="일반관리비율"/>
      <sheetName val="이뉸"/>
      <sheetName val="이윤율"/>
      <sheetName val="토사(PE)"/>
      <sheetName val="토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수목데이타 "/>
      <sheetName val="노무비단가"/>
      <sheetName val="식재노임목록"/>
      <sheetName val="#단가조사표1"/>
      <sheetName val="1.식재공사"/>
      <sheetName val="2.시설물공사"/>
      <sheetName val="#수목일위대가"/>
      <sheetName val="수고일위"/>
      <sheetName val="근원일위"/>
      <sheetName val="흉고일위"/>
      <sheetName val="관목일위"/>
      <sheetName val="초화일위"/>
      <sheetName val="지주목일위"/>
      <sheetName val="시설일위"/>
      <sheetName val="대일위대가코드표"/>
      <sheetName val="기초일위대가"/>
      <sheetName val="기초일위대가코드표"/>
      <sheetName val="표지"/>
      <sheetName val="공사원가계산서"/>
      <sheetName val="총괄내역서"/>
      <sheetName val="3.포장공사"/>
      <sheetName val="수목일위대가"/>
      <sheetName val="대일위대가"/>
      <sheetName val="소일위대가"/>
      <sheetName val="산출근거"/>
      <sheetName val="수목"/>
      <sheetName val="노무비(수목)"/>
      <sheetName val="단가조사표(수목)"/>
      <sheetName val="단가조사표(시설물)"/>
      <sheetName val="97노임단가"/>
      <sheetName val="식재품셈"/>
      <sheetName val="소일위대가코드표"/>
      <sheetName val="chi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원가계산서"/>
      <sheetName val="내역집계표"/>
      <sheetName val="내역서"/>
      <sheetName val="공량산출서"/>
      <sheetName val="일위대가표"/>
      <sheetName val="노무단가표"/>
      <sheetName val="단가비교표"/>
      <sheetName val="물량집계표"/>
      <sheetName val="전열산출"/>
      <sheetName val="전등산출"/>
      <sheetName val="전기소방산출"/>
      <sheetName val="변경품셈총괄"/>
      <sheetName val="산출내역서"/>
      <sheetName val="수목데이타 "/>
      <sheetName val="증감대비"/>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수탁공사비"/>
      <sheetName val="단가조사"/>
      <sheetName val="수량집계"/>
      <sheetName val="backdata"/>
      <sheetName val="설계예산서"/>
      <sheetName val="일위대가"/>
      <sheetName val="갑지"/>
      <sheetName val="도급제경비"/>
      <sheetName val="노임단가"/>
      <sheetName val="변경품셈총괄"/>
      <sheetName val="집계표"/>
      <sheetName val="토목"/>
      <sheetName val="수목데이타 "/>
      <sheetName val="ELE-1"/>
      <sheetName val="산수배수"/>
      <sheetName val="DATE"/>
      <sheetName val="실행대비"/>
      <sheetName val="실행내역 "/>
      <sheetName val="진주방향"/>
      <sheetName val="마산방향"/>
      <sheetName val="마산방향철근집계"/>
      <sheetName val="단가산출"/>
      <sheetName val="원가계산서"/>
      <sheetName val="A갑지"/>
      <sheetName val="관급"/>
      <sheetName val="지급자재"/>
      <sheetName val="단가표"/>
      <sheetName val="내역서"/>
      <sheetName val="Sheet2"/>
      <sheetName val="20관리비율"/>
      <sheetName val="기기리스트"/>
      <sheetName val="제직재"/>
      <sheetName val="설직재-1"/>
      <sheetName val="제-노임"/>
      <sheetName val="단가"/>
      <sheetName val="기자재수량"/>
      <sheetName val="2000년1차"/>
      <sheetName val="약품공급2"/>
      <sheetName val="설계명세서"/>
      <sheetName val="기별"/>
      <sheetName val="토사(PE)"/>
      <sheetName val="대비"/>
      <sheetName val="9509"/>
      <sheetName val="9811"/>
      <sheetName val="WORK"/>
      <sheetName val="내역"/>
      <sheetName val="단가일람"/>
      <sheetName val="조경일람"/>
      <sheetName val="총집계표"/>
      <sheetName val="쌍송교"/>
      <sheetName val="인건비"/>
      <sheetName val="고창터널(고창방향)"/>
      <sheetName val="#REF"/>
      <sheetName val="점검총괄"/>
      <sheetName val="대로근거"/>
      <sheetName val="중로근거"/>
      <sheetName val="접속도로1"/>
      <sheetName val="구천동력집계"/>
      <sheetName val="N賃率-職"/>
      <sheetName val="분전함신설"/>
      <sheetName val="접지1종"/>
      <sheetName val="NOMUBI"/>
      <sheetName val="원가산출서"/>
      <sheetName val="Data&amp;Result"/>
      <sheetName val="토공"/>
      <sheetName val="단가대비표"/>
      <sheetName val="공감비"/>
      <sheetName val="일위대가표"/>
      <sheetName val="연결임시"/>
      <sheetName val="설계내역서"/>
      <sheetName val="터파기및재료"/>
      <sheetName val="Sheet1"/>
      <sheetName val="몰탈재료산출"/>
      <sheetName val="건축2"/>
      <sheetName val="자재단가"/>
      <sheetName val="1.설계기준"/>
      <sheetName val="부안일위"/>
      <sheetName val="1호인버트수량"/>
      <sheetName val="소방기계"/>
      <sheetName val="용역비내역-진짜"/>
      <sheetName val="해평견적"/>
      <sheetName val="SORCE1"/>
      <sheetName val="자료"/>
    </sheetNames>
    <sheetDataSet>
      <sheetData sheetId="0">
        <row r="275">
          <cell r="A275" t="str">
            <v>일위대가 목록표</v>
          </cell>
        </row>
      </sheetData>
      <sheetData sheetId="1"/>
      <sheetData sheetId="2"/>
      <sheetData sheetId="3"/>
      <sheetData sheetId="4"/>
      <sheetData sheetId="5"/>
      <sheetData sheetId="6" refreshError="1">
        <row r="275">
          <cell r="A275" t="str">
            <v>일위대가 목록표</v>
          </cell>
        </row>
        <row r="276">
          <cell r="A276" t="str">
            <v>제 1 호표</v>
          </cell>
          <cell r="B276" t="str">
            <v>터파기(기계)</v>
          </cell>
          <cell r="E276">
            <v>596</v>
          </cell>
          <cell r="G276">
            <v>225</v>
          </cell>
          <cell r="I276">
            <v>117</v>
          </cell>
          <cell r="K276">
            <v>254</v>
          </cell>
        </row>
        <row r="277">
          <cell r="A277" t="str">
            <v>제 2 호표</v>
          </cell>
          <cell r="B277" t="str">
            <v>되메우기 및 다짐(기계)</v>
          </cell>
          <cell r="E277">
            <v>1726</v>
          </cell>
          <cell r="G277">
            <v>1236</v>
          </cell>
          <cell r="I277">
            <v>235</v>
          </cell>
          <cell r="K277">
            <v>255</v>
          </cell>
        </row>
        <row r="278">
          <cell r="A278" t="str">
            <v>제 3 호표</v>
          </cell>
          <cell r="B278" t="str">
            <v>잔토처리</v>
          </cell>
          <cell r="E278">
            <v>829</v>
          </cell>
          <cell r="G278">
            <v>245</v>
          </cell>
          <cell r="I278">
            <v>283</v>
          </cell>
          <cell r="K278">
            <v>301</v>
          </cell>
        </row>
        <row r="279">
          <cell r="A279" t="str">
            <v>제 4 호표</v>
          </cell>
          <cell r="B279" t="str">
            <v>합판거푸집(1회)</v>
          </cell>
          <cell r="E279">
            <v>41753.9</v>
          </cell>
          <cell r="G279">
            <v>25291</v>
          </cell>
          <cell r="I279">
            <v>16462.900000000001</v>
          </cell>
        </row>
        <row r="280">
          <cell r="A280" t="str">
            <v>제 5 호표</v>
          </cell>
          <cell r="B280" t="str">
            <v>합판거푸집(4회)</v>
          </cell>
          <cell r="E280">
            <v>16717</v>
          </cell>
          <cell r="G280">
            <v>10116</v>
          </cell>
          <cell r="I280">
            <v>6601</v>
          </cell>
        </row>
        <row r="281">
          <cell r="A281" t="str">
            <v>제 6 호표</v>
          </cell>
          <cell r="B281" t="str">
            <v>철근가공조립 간단 TON</v>
          </cell>
          <cell r="E281">
            <v>604504</v>
          </cell>
          <cell r="G281">
            <v>242934</v>
          </cell>
          <cell r="I281">
            <v>361570</v>
          </cell>
        </row>
        <row r="282">
          <cell r="A282" t="str">
            <v>제 7 호표</v>
          </cell>
          <cell r="B282" t="str">
            <v>레미콘타설 (소형) 40-180-8</v>
          </cell>
          <cell r="E282">
            <v>59858</v>
          </cell>
          <cell r="G282">
            <v>18202</v>
          </cell>
          <cell r="I282">
            <v>41656</v>
          </cell>
        </row>
        <row r="283">
          <cell r="A283" t="str">
            <v>제 8 호표</v>
          </cell>
          <cell r="B283" t="str">
            <v>레미콘타설 (소형) 25-210-8</v>
          </cell>
          <cell r="E283">
            <v>64948</v>
          </cell>
          <cell r="G283">
            <v>18202</v>
          </cell>
          <cell r="I283">
            <v>46746</v>
          </cell>
        </row>
        <row r="284">
          <cell r="A284" t="str">
            <v>제 9 호표</v>
          </cell>
          <cell r="B284" t="str">
            <v xml:space="preserve">시멘트액체방수 </v>
          </cell>
          <cell r="E284">
            <v>16032</v>
          </cell>
          <cell r="G284">
            <v>14976</v>
          </cell>
          <cell r="I284">
            <v>1056</v>
          </cell>
        </row>
        <row r="285">
          <cell r="A285" t="str">
            <v>제 10 호표</v>
          </cell>
          <cell r="B285" t="str">
            <v>바탕만들기</v>
          </cell>
          <cell r="E285">
            <v>840</v>
          </cell>
          <cell r="G285">
            <v>793</v>
          </cell>
          <cell r="I285">
            <v>47</v>
          </cell>
        </row>
        <row r="286">
          <cell r="A286" t="str">
            <v>제 11 호표</v>
          </cell>
          <cell r="B286" t="str">
            <v>철재면도장</v>
          </cell>
          <cell r="E286">
            <v>2247</v>
          </cell>
          <cell r="G286">
            <v>1798</v>
          </cell>
          <cell r="I286">
            <v>414</v>
          </cell>
          <cell r="K286">
            <v>35</v>
          </cell>
        </row>
        <row r="287">
          <cell r="A287" t="str">
            <v>제 12 호표</v>
          </cell>
          <cell r="B287" t="str">
            <v>잡철물제작설치</v>
          </cell>
          <cell r="E287">
            <v>2845633</v>
          </cell>
          <cell r="G287">
            <v>1869721</v>
          </cell>
          <cell r="I287">
            <v>912497</v>
          </cell>
          <cell r="K287">
            <v>63415</v>
          </cell>
        </row>
        <row r="288">
          <cell r="A288" t="str">
            <v>제 13 호표</v>
          </cell>
          <cell r="B288" t="str">
            <v>모르터(1:2)</v>
          </cell>
          <cell r="E288">
            <v>82401</v>
          </cell>
          <cell r="G288">
            <v>33755</v>
          </cell>
          <cell r="I288">
            <v>48646</v>
          </cell>
        </row>
        <row r="289">
          <cell r="A289" t="str">
            <v>제 14 호표</v>
          </cell>
          <cell r="B289" t="str">
            <v>잡석부설및다짐</v>
          </cell>
          <cell r="E289">
            <v>20262</v>
          </cell>
          <cell r="G289">
            <v>13502</v>
          </cell>
          <cell r="I289">
            <v>6760</v>
          </cell>
        </row>
        <row r="290">
          <cell r="A290" t="str">
            <v>제 15 호표</v>
          </cell>
          <cell r="B290" t="str">
            <v>맨홀뚜껑  Φ750</v>
          </cell>
          <cell r="E290">
            <v>403796</v>
          </cell>
          <cell r="G290">
            <v>45796</v>
          </cell>
          <cell r="I290">
            <v>358000</v>
          </cell>
        </row>
        <row r="291">
          <cell r="A291" t="str">
            <v>제 16 호표</v>
          </cell>
          <cell r="B291" t="str">
            <v>동바리 (0-7m:1회)</v>
          </cell>
          <cell r="E291">
            <v>21213.5</v>
          </cell>
          <cell r="G291">
            <v>18221</v>
          </cell>
          <cell r="I291">
            <v>2992.5</v>
          </cell>
        </row>
        <row r="292">
          <cell r="A292" t="str">
            <v>제 17 호표</v>
          </cell>
          <cell r="B292" t="str">
            <v>동바리 (0-7m:6회)</v>
          </cell>
          <cell r="E292">
            <v>10033</v>
          </cell>
          <cell r="G292">
            <v>8618</v>
          </cell>
          <cell r="I292">
            <v>1415</v>
          </cell>
        </row>
        <row r="293">
          <cell r="A293" t="str">
            <v>제 18 호표</v>
          </cell>
          <cell r="B293" t="str">
            <v>사다리 STS Φ19</v>
          </cell>
          <cell r="E293">
            <v>12743</v>
          </cell>
          <cell r="G293">
            <v>4113</v>
          </cell>
          <cell r="I293">
            <v>8630</v>
          </cell>
          <cell r="K293">
            <v>139</v>
          </cell>
        </row>
        <row r="294">
          <cell r="A294" t="str">
            <v>제 19 호표</v>
          </cell>
          <cell r="B294" t="str">
            <v>PVC PIPE Φ50</v>
          </cell>
          <cell r="E294">
            <v>4750</v>
          </cell>
          <cell r="G294">
            <v>1549</v>
          </cell>
          <cell r="I294">
            <v>3201</v>
          </cell>
        </row>
        <row r="295">
          <cell r="A295" t="str">
            <v>제 20 호표</v>
          </cell>
          <cell r="B295" t="str">
            <v>HOOK STS Φ19</v>
          </cell>
          <cell r="E295">
            <v>12743</v>
          </cell>
          <cell r="G295">
            <v>4113</v>
          </cell>
          <cell r="I295">
            <v>8630</v>
          </cell>
          <cell r="K295">
            <v>139</v>
          </cell>
        </row>
        <row r="296">
          <cell r="A296" t="str">
            <v>제 21 호표</v>
          </cell>
          <cell r="B296" t="str">
            <v>맨 홀 1500X1500X1500</v>
          </cell>
          <cell r="E296">
            <v>1814251</v>
          </cell>
          <cell r="G296">
            <v>809583</v>
          </cell>
          <cell r="I296">
            <v>984574</v>
          </cell>
          <cell r="K296">
            <v>20094</v>
          </cell>
        </row>
        <row r="297">
          <cell r="A297" t="str">
            <v>제 22 호표</v>
          </cell>
          <cell r="B297" t="str">
            <v>핸드홀 뚜껑</v>
          </cell>
          <cell r="E297">
            <v>142783</v>
          </cell>
          <cell r="G297">
            <v>80822</v>
          </cell>
          <cell r="I297">
            <v>59284</v>
          </cell>
          <cell r="K297">
            <v>2677</v>
          </cell>
        </row>
        <row r="298">
          <cell r="A298" t="str">
            <v>제 23 호표</v>
          </cell>
          <cell r="B298" t="str">
            <v>핸드홀 800X800X1000</v>
          </cell>
          <cell r="E298">
            <v>437378</v>
          </cell>
          <cell r="G298">
            <v>256863</v>
          </cell>
          <cell r="I298">
            <v>175766</v>
          </cell>
          <cell r="K298">
            <v>4749</v>
          </cell>
        </row>
        <row r="299">
          <cell r="A299" t="str">
            <v>제 24 호표</v>
          </cell>
          <cell r="B299" t="str">
            <v>현장조작반 기초(옥내)</v>
          </cell>
          <cell r="E299">
            <v>5831</v>
          </cell>
          <cell r="G299">
            <v>1909</v>
          </cell>
          <cell r="I299">
            <v>3922</v>
          </cell>
        </row>
        <row r="300">
          <cell r="A300" t="str">
            <v>제 25 호표</v>
          </cell>
          <cell r="B300" t="str">
            <v>MCC기초(MCC-R)</v>
          </cell>
          <cell r="E300">
            <v>326918</v>
          </cell>
          <cell r="G300">
            <v>171880</v>
          </cell>
          <cell r="I300">
            <v>155038</v>
          </cell>
        </row>
        <row r="301">
          <cell r="A301" t="str">
            <v>제 26 호표</v>
          </cell>
          <cell r="B301" t="str">
            <v>MCC기초(MCC-6)</v>
          </cell>
          <cell r="E301">
            <v>84453</v>
          </cell>
          <cell r="G301">
            <v>44402</v>
          </cell>
          <cell r="I301">
            <v>40051</v>
          </cell>
        </row>
        <row r="302">
          <cell r="A302" t="str">
            <v>제 27 호표</v>
          </cell>
          <cell r="B302" t="str">
            <v>현장조작반 기초(옥외)</v>
          </cell>
          <cell r="E302">
            <v>37781</v>
          </cell>
          <cell r="G302">
            <v>18529</v>
          </cell>
          <cell r="I302">
            <v>19252</v>
          </cell>
        </row>
        <row r="303">
          <cell r="A303" t="str">
            <v>제 28 호표</v>
          </cell>
          <cell r="B303" t="str">
            <v>유입펌프장 판넬 기초</v>
          </cell>
          <cell r="E303">
            <v>411116</v>
          </cell>
          <cell r="G303">
            <v>236856</v>
          </cell>
          <cell r="I303">
            <v>166227</v>
          </cell>
          <cell r="K303">
            <v>8033</v>
          </cell>
        </row>
        <row r="304">
          <cell r="A304" t="str">
            <v>제 29 호표</v>
          </cell>
          <cell r="B304" t="str">
            <v>최초침전지 판넬 기초</v>
          </cell>
          <cell r="E304">
            <v>142829</v>
          </cell>
          <cell r="G304">
            <v>82379</v>
          </cell>
          <cell r="I304">
            <v>57656</v>
          </cell>
          <cell r="K304">
            <v>2794</v>
          </cell>
        </row>
        <row r="305">
          <cell r="A305" t="str">
            <v>제 30 호표</v>
          </cell>
          <cell r="B305" t="str">
            <v>반응조,송풍기 판넬 기초</v>
          </cell>
          <cell r="E305">
            <v>494756</v>
          </cell>
          <cell r="G305">
            <v>284923</v>
          </cell>
          <cell r="I305">
            <v>200170</v>
          </cell>
          <cell r="K305">
            <v>9663</v>
          </cell>
        </row>
        <row r="306">
          <cell r="A306" t="str">
            <v>제 31 호표</v>
          </cell>
          <cell r="B306" t="str">
            <v>최종침전지  판넬 기초</v>
          </cell>
          <cell r="E306">
            <v>2252251</v>
          </cell>
          <cell r="G306">
            <v>1298173</v>
          </cell>
          <cell r="I306">
            <v>910049</v>
          </cell>
          <cell r="K306">
            <v>44029</v>
          </cell>
        </row>
        <row r="307">
          <cell r="A307" t="str">
            <v>제 32 호표</v>
          </cell>
          <cell r="B307" t="str">
            <v>용수공급동 판넬 기초</v>
          </cell>
          <cell r="E307">
            <v>184637</v>
          </cell>
          <cell r="G307">
            <v>106405</v>
          </cell>
          <cell r="I307">
            <v>74624</v>
          </cell>
          <cell r="K307">
            <v>3608</v>
          </cell>
        </row>
        <row r="308">
          <cell r="A308" t="str">
            <v>제 33 호표</v>
          </cell>
          <cell r="B308" t="str">
            <v>설비동 판넬 기초</v>
          </cell>
          <cell r="E308">
            <v>1896469</v>
          </cell>
          <cell r="G308">
            <v>1093349</v>
          </cell>
          <cell r="I308">
            <v>766038</v>
          </cell>
          <cell r="K308">
            <v>37082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제목 (3)"/>
      <sheetName val="제목 (2)"/>
      <sheetName val="제목"/>
      <sheetName val="내역서"/>
      <sheetName val="내역서 (2)"/>
      <sheetName val="내역서 (3)"/>
      <sheetName val="전기관급"/>
      <sheetName val="총괄내역단가"/>
      <sheetName val="수목데이타 "/>
      <sheetName val="갑지"/>
      <sheetName val="집계표"/>
      <sheetName val="설비"/>
      <sheetName val="기초일위"/>
      <sheetName val="시설일위"/>
      <sheetName val="조명일위"/>
      <sheetName val="설계(안)"/>
      <sheetName val="노임이"/>
      <sheetName val=""/>
      <sheetName val="EP0618"/>
      <sheetName val="연습"/>
      <sheetName val="투찰금액"/>
      <sheetName val="9811"/>
      <sheetName val="BID"/>
      <sheetName val="내역단가"/>
      <sheetName val="일위단가"/>
      <sheetName val="남대문빌딩"/>
      <sheetName val="발주설계서(당초)"/>
      <sheetName val="검수고1-1층"/>
      <sheetName val="을"/>
      <sheetName val="내역서1999.8최종"/>
      <sheetName val="관급"/>
      <sheetName val="대비"/>
      <sheetName val="일위대가"/>
      <sheetName val="작성"/>
      <sheetName val="터파기및재료"/>
      <sheetName val="토목"/>
      <sheetName val="TRE TABLE"/>
      <sheetName val="[전기관급.xls]__Sin_______________2"/>
      <sheetName val="단가조사"/>
      <sheetName val="일대목차"/>
      <sheetName val="96노임기준"/>
      <sheetName val="내역"/>
      <sheetName val="일위대가표"/>
      <sheetName val="내역서(L-P1)"/>
      <sheetName val="6공구(당초)"/>
      <sheetName val="비탈면보호공수량산출"/>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0A4"/>
      <sheetName val="12.28A4"/>
      <sheetName val="12.29A4"/>
      <sheetName val="수주안(도표)"/>
      <sheetName val="수주안(도표)(2)"/>
      <sheetName val="수주안(도표)(3)"/>
      <sheetName val="수주안(도표)(2)A4"/>
      <sheetName val="수주안(도표)(3)A4"/>
      <sheetName val="수주안(도표)(1.9)"/>
      <sheetName val="수주안(도표)(1.9)(2)"/>
      <sheetName val="수주안(도표)(1.9)(3)"/>
      <sheetName val="수주안(도표)(1.9)(4)"/>
      <sheetName val="수주안(도표)(1.11)"/>
      <sheetName val="수주안(도표)(1.11)(2)"/>
      <sheetName val="수주안(도표)(1.11)B4"/>
      <sheetName val="수주안(K사)(1.16)"/>
      <sheetName val="수주안(K사)(1.16)(2)"/>
      <sheetName val="수주안(K사)(1.16)(3)"/>
      <sheetName val="수주안(K사)(1.16)(4)"/>
      <sheetName val="수주안(K사)(1.16)(5)"/>
      <sheetName val="수주안(K사)(1.18)"/>
      <sheetName val="수주안(K사)(1.18)(2)"/>
      <sheetName val="수주안(K사)(1.18)(3)"/>
      <sheetName val="수주안(K사)(1.18)(4)"/>
      <sheetName val="업무범위이양내역"/>
      <sheetName val="수주안(K사)(1.23)"/>
      <sheetName val="업무범위이양내역(2)"/>
      <sheetName val="노무비"/>
      <sheetName val="일위대가"/>
      <sheetName val="단가 "/>
      <sheetName val="2000년1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차설계"/>
      <sheetName val="사급,도급물가자료"/>
      <sheetName val="Sheet1"/>
      <sheetName val="일위대가"/>
      <sheetName val="기별명세"/>
      <sheetName val="표지"/>
      <sheetName val="목차"/>
      <sheetName val="관로공사"/>
      <sheetName val="PEDE"/>
      <sheetName val="사무소"/>
      <sheetName val="경비"/>
      <sheetName val="운반비"/>
      <sheetName val="산출내역"/>
      <sheetName val="공계"/>
      <sheetName val="자계"/>
      <sheetName val="공총"/>
      <sheetName val="공예"/>
      <sheetName val="예공"/>
      <sheetName val="Module1"/>
      <sheetName val="Sheet2"/>
      <sheetName val="5차내역"/>
      <sheetName val="내역서갑지"/>
      <sheetName val="내역서"/>
      <sheetName val="원가계산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노임단가"/>
      <sheetName val="자재단가"/>
      <sheetName val="48신설수량"/>
      <sheetName val="48신설일위대가"/>
      <sheetName val="48신설인공"/>
      <sheetName val="48철거수량"/>
      <sheetName val="48철거일위대가"/>
      <sheetName val="48철거인공"/>
      <sheetName val="49신설수량"/>
      <sheetName val="49신설일위대가"/>
      <sheetName val="49신설인공"/>
      <sheetName val="49철거수량"/>
      <sheetName val="49철거일위대가"/>
      <sheetName val="49철거인공"/>
      <sheetName val="총괄"/>
      <sheetName val="원가계산"/>
      <sheetName val="원가(보고서)"/>
      <sheetName val="가설사무소"/>
      <sheetName val="산출경비"/>
      <sheetName val="내역서"/>
      <sheetName val="요율"/>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집계"/>
      <sheetName val="단가"/>
      <sheetName val="노무비 "/>
      <sheetName val="배관일위"/>
      <sheetName val="배선옥내"/>
      <sheetName val="배선옥외"/>
      <sheetName val="기타일위"/>
      <sheetName val="기자재"/>
      <sheetName val="계측기"/>
      <sheetName val="기자제설치산출"/>
      <sheetName val="기자제산출"/>
      <sheetName val="직영비"/>
      <sheetName val="내역서"/>
      <sheetName val="노무비"/>
      <sheetName val="EP0618"/>
      <sheetName val="일위대가"/>
      <sheetName val="9811"/>
      <sheetName val="전산망"/>
      <sheetName val="토사(PE)"/>
      <sheetName val="내역서_e_f"/>
      <sheetName val="기계상세"/>
      <sheetName val="원가계산"/>
      <sheetName val="남대문빌딩"/>
      <sheetName val="#REF"/>
      <sheetName val="참조M"/>
      <sheetName val="을"/>
      <sheetName val="투자비"/>
      <sheetName val="조성원가DATA"/>
      <sheetName val="사업비"/>
      <sheetName val="개소별수량산출"/>
      <sheetName val="PAD TR보호대기초"/>
      <sheetName val="가로등기초"/>
      <sheetName val="HANDHOLE(2)"/>
      <sheetName val="고창터널(고창방향)"/>
      <sheetName val="관급"/>
      <sheetName val="남양주부대"/>
      <sheetName val="전기일위목록"/>
      <sheetName val="단가산출"/>
      <sheetName val="요율"/>
      <sheetName val="설계변경내역서"/>
      <sheetName val="토공총괄표"/>
      <sheetName val="부하계산서"/>
      <sheetName val="검수고1-1층"/>
      <sheetName val="수주추정"/>
      <sheetName val="집계표"/>
      <sheetName val="Y-WORK"/>
      <sheetName val="노단"/>
      <sheetName val="수량인공"/>
      <sheetName val="노임단가"/>
      <sheetName val="물집"/>
      <sheetName val="설계서을"/>
      <sheetName val="원가계산서"/>
      <sheetName val="工완성공사율"/>
      <sheetName val="SHL"/>
      <sheetName val="2공구산출내역"/>
      <sheetName val="인부노임"/>
      <sheetName val="단가산출2"/>
      <sheetName val="중기사용료산출근거"/>
      <sheetName val="sheet1"/>
      <sheetName val="자재단가"/>
      <sheetName val="내역"/>
      <sheetName val="15.공량산출근거서"/>
      <sheetName val="설계서표지"/>
      <sheetName val="일위대가집계표"/>
      <sheetName val="인공산출"/>
      <sheetName val="수량산출근거"/>
      <sheetName val="단가대비표"/>
      <sheetName val="장비산출"/>
      <sheetName val="장비가격"/>
      <sheetName val="산근1호-가로등설치비"/>
      <sheetName val="기초물량산출(거푸집용)"/>
      <sheetName val="동중량산출"/>
      <sheetName val="단가산출_목록"/>
      <sheetName val="기초물량산출"/>
      <sheetName val="내역서 (토목)"/>
      <sheetName val="토목단가목록"/>
      <sheetName val="토목단가산출"/>
      <sheetName val="건설기계"/>
      <sheetName val="수량산출"/>
      <sheetName val="내역서(L-P1)"/>
      <sheetName val="Sheet2"/>
      <sheetName val="98수문일위"/>
      <sheetName val="품셈TABLE"/>
      <sheetName val="전기단가조사서"/>
      <sheetName val="일위_파일"/>
      <sheetName val="단가조사"/>
      <sheetName val="sw1"/>
      <sheetName val="도급"/>
      <sheetName val="갑지"/>
      <sheetName val="가격산출기초"/>
      <sheetName val="토공유동표"/>
      <sheetName val="우수받이"/>
      <sheetName val="견적을지"/>
      <sheetName val="기성내역1"/>
    </sheetNames>
    <sheetDataSet>
      <sheetData sheetId="0" refreshError="1"/>
      <sheetData sheetId="1" refreshError="1"/>
      <sheetData sheetId="2" refreshError="1">
        <row r="1">
          <cell r="B1">
            <v>1</v>
          </cell>
          <cell r="C1">
            <v>2</v>
          </cell>
          <cell r="D1">
            <v>3</v>
          </cell>
          <cell r="E1">
            <v>4</v>
          </cell>
        </row>
        <row r="2">
          <cell r="B2" t="str">
            <v>직종명</v>
          </cell>
          <cell r="D2" t="str">
            <v>단위</v>
          </cell>
          <cell r="E2" t="str">
            <v>2000.9.1발표</v>
          </cell>
        </row>
        <row r="3">
          <cell r="B3" t="str">
            <v>갱부</v>
          </cell>
          <cell r="D3" t="str">
            <v>인</v>
          </cell>
          <cell r="E3">
            <v>53322</v>
          </cell>
        </row>
        <row r="4">
          <cell r="B4" t="str">
            <v>건설기계운전기사</v>
          </cell>
          <cell r="D4" t="str">
            <v>인</v>
          </cell>
          <cell r="E4">
            <v>56369</v>
          </cell>
        </row>
        <row r="5">
          <cell r="B5" t="str">
            <v>건설기계운전조수</v>
          </cell>
          <cell r="D5" t="str">
            <v>인</v>
          </cell>
          <cell r="E5">
            <v>44521</v>
          </cell>
        </row>
        <row r="6">
          <cell r="B6" t="str">
            <v>건설기계조장</v>
          </cell>
          <cell r="D6" t="str">
            <v>인</v>
          </cell>
          <cell r="E6">
            <v>65668</v>
          </cell>
        </row>
        <row r="7">
          <cell r="B7" t="str">
            <v>건축목공</v>
          </cell>
          <cell r="D7" t="str">
            <v>인</v>
          </cell>
          <cell r="E7">
            <v>61692</v>
          </cell>
        </row>
        <row r="8">
          <cell r="B8" t="str">
            <v>견출공</v>
          </cell>
          <cell r="D8" t="str">
            <v>인</v>
          </cell>
          <cell r="E8">
            <v>57314</v>
          </cell>
        </row>
        <row r="9">
          <cell r="B9" t="str">
            <v>계장공</v>
          </cell>
          <cell r="D9" t="str">
            <v>인</v>
          </cell>
          <cell r="E9">
            <v>59029</v>
          </cell>
        </row>
        <row r="10">
          <cell r="B10" t="str">
            <v>고급선원</v>
          </cell>
          <cell r="D10" t="str">
            <v>인</v>
          </cell>
          <cell r="E10">
            <v>64242</v>
          </cell>
        </row>
        <row r="11">
          <cell r="B11" t="str">
            <v>고압케이블전공</v>
          </cell>
          <cell r="D11" t="str">
            <v>인</v>
          </cell>
          <cell r="E11">
            <v>75996</v>
          </cell>
        </row>
        <row r="12">
          <cell r="B12" t="str">
            <v>광케이블기사</v>
          </cell>
          <cell r="D12" t="str">
            <v>인</v>
          </cell>
          <cell r="E12">
            <v>97185</v>
          </cell>
        </row>
        <row r="13">
          <cell r="B13" t="str">
            <v>광통신기사</v>
          </cell>
          <cell r="D13" t="str">
            <v>인</v>
          </cell>
          <cell r="E13">
            <v>110881</v>
          </cell>
        </row>
        <row r="14">
          <cell r="B14" t="str">
            <v>궤도공</v>
          </cell>
          <cell r="D14" t="str">
            <v>인</v>
          </cell>
          <cell r="E14">
            <v>57795</v>
          </cell>
        </row>
        <row r="15">
          <cell r="B15" t="str">
            <v>기계공</v>
          </cell>
          <cell r="D15" t="str">
            <v>인</v>
          </cell>
          <cell r="E15">
            <v>47926</v>
          </cell>
        </row>
        <row r="16">
          <cell r="B16" t="str">
            <v>기계설치공</v>
          </cell>
          <cell r="D16" t="str">
            <v>인</v>
          </cell>
          <cell r="E16">
            <v>54218</v>
          </cell>
        </row>
        <row r="17">
          <cell r="B17" t="str">
            <v>내선전공</v>
          </cell>
          <cell r="D17" t="str">
            <v>인</v>
          </cell>
          <cell r="E17">
            <v>49969</v>
          </cell>
        </row>
        <row r="18">
          <cell r="B18" t="str">
            <v>내장공</v>
          </cell>
          <cell r="D18" t="str">
            <v>인</v>
          </cell>
          <cell r="E18">
            <v>56117</v>
          </cell>
        </row>
        <row r="19">
          <cell r="B19" t="str">
            <v>노즐공</v>
          </cell>
          <cell r="D19" t="str">
            <v>인</v>
          </cell>
          <cell r="E19">
            <v>68514</v>
          </cell>
        </row>
        <row r="20">
          <cell r="B20" t="str">
            <v>닥트공</v>
          </cell>
          <cell r="D20" t="str">
            <v>인</v>
          </cell>
          <cell r="E20">
            <v>48494</v>
          </cell>
        </row>
        <row r="21">
          <cell r="B21" t="str">
            <v>도배공</v>
          </cell>
          <cell r="D21" t="str">
            <v>인</v>
          </cell>
          <cell r="E21">
            <v>52655</v>
          </cell>
        </row>
        <row r="22">
          <cell r="B22" t="str">
            <v>도장공</v>
          </cell>
          <cell r="D22" t="str">
            <v>인</v>
          </cell>
          <cell r="E22">
            <v>56361</v>
          </cell>
        </row>
        <row r="23">
          <cell r="B23" t="str">
            <v>동발공(터널)</v>
          </cell>
          <cell r="D23" t="str">
            <v>인</v>
          </cell>
          <cell r="E23">
            <v>58692</v>
          </cell>
        </row>
        <row r="24">
          <cell r="B24" t="str">
            <v>목도</v>
          </cell>
          <cell r="D24" t="str">
            <v>인</v>
          </cell>
          <cell r="E24">
            <v>65233</v>
          </cell>
        </row>
        <row r="25">
          <cell r="B25" t="str">
            <v>무선안테나공</v>
          </cell>
          <cell r="D25" t="str">
            <v>인</v>
          </cell>
          <cell r="E25">
            <v>91530</v>
          </cell>
        </row>
        <row r="26">
          <cell r="B26" t="str">
            <v>미장공</v>
          </cell>
          <cell r="D26" t="str">
            <v>인</v>
          </cell>
          <cell r="E26">
            <v>58263</v>
          </cell>
        </row>
        <row r="27">
          <cell r="B27" t="str">
            <v>방수공</v>
          </cell>
          <cell r="D27" t="str">
            <v>인</v>
          </cell>
          <cell r="E27">
            <v>48704</v>
          </cell>
        </row>
        <row r="28">
          <cell r="B28" t="str">
            <v>배관공</v>
          </cell>
          <cell r="D28" t="str">
            <v>인</v>
          </cell>
          <cell r="E28">
            <v>49542</v>
          </cell>
        </row>
        <row r="29">
          <cell r="B29" t="str">
            <v>배전전공</v>
          </cell>
          <cell r="D29" t="str">
            <v>인</v>
          </cell>
          <cell r="E29">
            <v>184746</v>
          </cell>
        </row>
        <row r="30">
          <cell r="B30" t="str">
            <v>배전활선전공</v>
          </cell>
          <cell r="D30" t="str">
            <v>인</v>
          </cell>
          <cell r="E30">
            <v>202982</v>
          </cell>
        </row>
        <row r="31">
          <cell r="B31" t="str">
            <v>벌목공</v>
          </cell>
          <cell r="D31" t="str">
            <v>인</v>
          </cell>
          <cell r="E31">
            <v>62409</v>
          </cell>
        </row>
        <row r="32">
          <cell r="B32" t="str">
            <v>벽돌(블럭)제작공</v>
          </cell>
          <cell r="D32" t="str">
            <v>인</v>
          </cell>
          <cell r="E32">
            <v>56981</v>
          </cell>
        </row>
        <row r="33">
          <cell r="B33" t="str">
            <v>변전전공</v>
          </cell>
          <cell r="D33" t="str">
            <v>인</v>
          </cell>
          <cell r="E33">
            <v>88662</v>
          </cell>
        </row>
        <row r="34">
          <cell r="B34" t="str">
            <v>보링공(지질조사)</v>
          </cell>
          <cell r="D34" t="str">
            <v>인</v>
          </cell>
          <cell r="E34">
            <v>48022</v>
          </cell>
        </row>
        <row r="35">
          <cell r="B35" t="str">
            <v>보안공</v>
          </cell>
          <cell r="D35" t="str">
            <v>인</v>
          </cell>
          <cell r="E35">
            <v>41261</v>
          </cell>
        </row>
        <row r="36">
          <cell r="B36" t="str">
            <v>보온공</v>
          </cell>
          <cell r="D36" t="str">
            <v>인</v>
          </cell>
          <cell r="E36">
            <v>50900</v>
          </cell>
        </row>
        <row r="37">
          <cell r="B37" t="str">
            <v>보일러공</v>
          </cell>
          <cell r="D37" t="str">
            <v>인</v>
          </cell>
          <cell r="E37">
            <v>47931</v>
          </cell>
        </row>
        <row r="38">
          <cell r="B38" t="str">
            <v>보통선원</v>
          </cell>
          <cell r="D38" t="str">
            <v>인</v>
          </cell>
          <cell r="E38">
            <v>50686</v>
          </cell>
        </row>
        <row r="39">
          <cell r="B39" t="str">
            <v>보통인부</v>
          </cell>
          <cell r="D39" t="str">
            <v>인</v>
          </cell>
          <cell r="E39">
            <v>37052</v>
          </cell>
        </row>
        <row r="40">
          <cell r="B40" t="str">
            <v>비계공</v>
          </cell>
          <cell r="D40" t="str">
            <v>인</v>
          </cell>
          <cell r="E40">
            <v>67640</v>
          </cell>
        </row>
        <row r="41">
          <cell r="B41" t="str">
            <v>샷시공</v>
          </cell>
          <cell r="D41" t="str">
            <v>인</v>
          </cell>
          <cell r="E41">
            <v>60072</v>
          </cell>
        </row>
        <row r="42">
          <cell r="B42" t="str">
            <v>석공</v>
          </cell>
          <cell r="D42" t="str">
            <v>인</v>
          </cell>
          <cell r="E42">
            <v>64890</v>
          </cell>
        </row>
        <row r="43">
          <cell r="B43" t="str">
            <v>선부</v>
          </cell>
          <cell r="D43" t="str">
            <v>인</v>
          </cell>
          <cell r="E43">
            <v>40188</v>
          </cell>
        </row>
        <row r="44">
          <cell r="B44" t="str">
            <v>송전전공</v>
          </cell>
          <cell r="D44" t="str">
            <v>인</v>
          </cell>
          <cell r="E44">
            <v>223961</v>
          </cell>
        </row>
        <row r="45">
          <cell r="B45" t="str">
            <v>송전활선전공</v>
          </cell>
          <cell r="D45" t="str">
            <v>인</v>
          </cell>
          <cell r="E45">
            <v>245138</v>
          </cell>
        </row>
        <row r="46">
          <cell r="B46" t="str">
            <v>시공측량사</v>
          </cell>
          <cell r="D46" t="str">
            <v>인</v>
          </cell>
          <cell r="E46">
            <v>49167</v>
          </cell>
        </row>
        <row r="47">
          <cell r="B47" t="str">
            <v>시공측량사조수</v>
          </cell>
          <cell r="D47" t="str">
            <v>인</v>
          </cell>
          <cell r="E47">
            <v>34305</v>
          </cell>
        </row>
        <row r="48">
          <cell r="B48" t="str">
            <v>시험보조수</v>
          </cell>
          <cell r="D48" t="str">
            <v>인</v>
          </cell>
          <cell r="E48">
            <v>30537</v>
          </cell>
        </row>
        <row r="49">
          <cell r="B49" t="str">
            <v>시험사1급</v>
          </cell>
          <cell r="D49" t="str">
            <v>인</v>
          </cell>
          <cell r="E49">
            <v>53359</v>
          </cell>
        </row>
        <row r="50">
          <cell r="B50" t="str">
            <v>시험사2급</v>
          </cell>
          <cell r="D50" t="str">
            <v>인</v>
          </cell>
          <cell r="E50">
            <v>41450</v>
          </cell>
        </row>
        <row r="51">
          <cell r="B51" t="str">
            <v>연마공</v>
          </cell>
          <cell r="D51" t="str">
            <v>인</v>
          </cell>
          <cell r="E51">
            <v>60073</v>
          </cell>
        </row>
        <row r="52">
          <cell r="B52" t="str">
            <v>용접공(일반)</v>
          </cell>
          <cell r="D52" t="str">
            <v>인</v>
          </cell>
          <cell r="E52">
            <v>60370</v>
          </cell>
        </row>
        <row r="53">
          <cell r="B53" t="str">
            <v>용접공(철도)</v>
          </cell>
          <cell r="D53" t="str">
            <v>인</v>
          </cell>
          <cell r="E53">
            <v>61016</v>
          </cell>
        </row>
        <row r="54">
          <cell r="B54" t="str">
            <v>운전사(기계)</v>
          </cell>
          <cell r="D54" t="str">
            <v>인</v>
          </cell>
          <cell r="E54">
            <v>47731</v>
          </cell>
        </row>
        <row r="55">
          <cell r="B55" t="str">
            <v>운전사(운반차)</v>
          </cell>
          <cell r="D55" t="str">
            <v>인</v>
          </cell>
          <cell r="E55">
            <v>53094</v>
          </cell>
        </row>
        <row r="56">
          <cell r="B56" t="str">
            <v>위생공</v>
          </cell>
          <cell r="D56" t="str">
            <v>인</v>
          </cell>
          <cell r="E56">
            <v>48198</v>
          </cell>
        </row>
        <row r="57">
          <cell r="B57" t="str">
            <v>유리공</v>
          </cell>
          <cell r="D57" t="str">
            <v>인</v>
          </cell>
          <cell r="E57">
            <v>58188</v>
          </cell>
        </row>
        <row r="58">
          <cell r="B58" t="str">
            <v>작업반장</v>
          </cell>
          <cell r="D58" t="str">
            <v>인</v>
          </cell>
          <cell r="E58">
            <v>56204</v>
          </cell>
        </row>
        <row r="59">
          <cell r="B59" t="str">
            <v>잠수부</v>
          </cell>
          <cell r="D59" t="str">
            <v>인</v>
          </cell>
          <cell r="E59">
            <v>90140</v>
          </cell>
        </row>
        <row r="60">
          <cell r="B60" t="str">
            <v>저압케이블전공</v>
          </cell>
          <cell r="D60" t="str">
            <v>인</v>
          </cell>
          <cell r="E60">
            <v>67062</v>
          </cell>
        </row>
        <row r="61">
          <cell r="B61" t="str">
            <v>전기공사기사1급</v>
          </cell>
          <cell r="D61" t="str">
            <v>인</v>
          </cell>
          <cell r="E61">
            <v>64247</v>
          </cell>
        </row>
        <row r="62">
          <cell r="B62" t="str">
            <v>전기공사기사2급</v>
          </cell>
          <cell r="D62" t="str">
            <v>인</v>
          </cell>
          <cell r="E62">
            <v>57654</v>
          </cell>
        </row>
        <row r="63">
          <cell r="B63" t="str">
            <v>절단공</v>
          </cell>
          <cell r="D63" t="str">
            <v>인</v>
          </cell>
          <cell r="E63">
            <v>61292</v>
          </cell>
        </row>
        <row r="64">
          <cell r="B64" t="str">
            <v>제도사</v>
          </cell>
          <cell r="D64" t="str">
            <v>인</v>
          </cell>
          <cell r="E64">
            <v>50526</v>
          </cell>
        </row>
        <row r="65">
          <cell r="B65" t="str">
            <v>제철축로공</v>
          </cell>
          <cell r="D65" t="str">
            <v>인</v>
          </cell>
          <cell r="E65">
            <v>92079</v>
          </cell>
        </row>
        <row r="66">
          <cell r="B66" t="str">
            <v>조경공</v>
          </cell>
          <cell r="D66" t="str">
            <v>인</v>
          </cell>
          <cell r="E66">
            <v>53468</v>
          </cell>
        </row>
        <row r="67">
          <cell r="B67" t="str">
            <v>조력공</v>
          </cell>
          <cell r="D67" t="str">
            <v>인</v>
          </cell>
          <cell r="E67">
            <v>40070</v>
          </cell>
        </row>
        <row r="68">
          <cell r="B68" t="str">
            <v>조림인부</v>
          </cell>
          <cell r="D68" t="str">
            <v>인</v>
          </cell>
          <cell r="E68">
            <v>44544</v>
          </cell>
        </row>
        <row r="69">
          <cell r="B69" t="str">
            <v>조적공</v>
          </cell>
          <cell r="D69" t="str">
            <v>인</v>
          </cell>
          <cell r="E69">
            <v>56969</v>
          </cell>
        </row>
        <row r="70">
          <cell r="B70" t="str">
            <v>준설선기관사</v>
          </cell>
          <cell r="D70" t="str">
            <v>인</v>
          </cell>
          <cell r="E70">
            <v>58361</v>
          </cell>
        </row>
        <row r="71">
          <cell r="B71" t="str">
            <v>준설선기관장</v>
          </cell>
          <cell r="D71" t="str">
            <v>인</v>
          </cell>
          <cell r="E71">
            <v>73482</v>
          </cell>
        </row>
        <row r="72">
          <cell r="B72" t="str">
            <v>준설선선장</v>
          </cell>
          <cell r="D72" t="str">
            <v>인</v>
          </cell>
          <cell r="E72">
            <v>75444</v>
          </cell>
        </row>
        <row r="73">
          <cell r="B73" t="str">
            <v>준설선운전사</v>
          </cell>
          <cell r="D73" t="str">
            <v>인</v>
          </cell>
          <cell r="E73">
            <v>58324</v>
          </cell>
        </row>
        <row r="74">
          <cell r="B74" t="str">
            <v>준설선전기사</v>
          </cell>
          <cell r="D74" t="str">
            <v>인</v>
          </cell>
          <cell r="E74">
            <v>55028</v>
          </cell>
        </row>
        <row r="75">
          <cell r="B75" t="str">
            <v>줄눈공</v>
          </cell>
          <cell r="D75" t="str">
            <v>인</v>
          </cell>
          <cell r="E75">
            <v>53392</v>
          </cell>
        </row>
        <row r="76">
          <cell r="B76" t="str">
            <v>지붕잇기공</v>
          </cell>
          <cell r="D76" t="str">
            <v>인</v>
          </cell>
          <cell r="E76">
            <v>67216</v>
          </cell>
        </row>
        <row r="77">
          <cell r="B77" t="str">
            <v>지적기능사1급</v>
          </cell>
          <cell r="D77" t="str">
            <v>인</v>
          </cell>
          <cell r="E77">
            <v>53516</v>
          </cell>
        </row>
        <row r="78">
          <cell r="B78" t="str">
            <v>지적기능사2급</v>
          </cell>
          <cell r="D78" t="str">
            <v>인</v>
          </cell>
          <cell r="E78">
            <v>39603</v>
          </cell>
        </row>
        <row r="79">
          <cell r="B79" t="str">
            <v>지적기사1급</v>
          </cell>
          <cell r="D79" t="str">
            <v>인</v>
          </cell>
          <cell r="E79">
            <v>90205</v>
          </cell>
        </row>
        <row r="80">
          <cell r="B80" t="str">
            <v>지적기사2급</v>
          </cell>
          <cell r="D80" t="str">
            <v>인</v>
          </cell>
          <cell r="E80">
            <v>74735</v>
          </cell>
        </row>
        <row r="81">
          <cell r="B81" t="str">
            <v>착암공</v>
          </cell>
          <cell r="D81" t="str">
            <v>인</v>
          </cell>
          <cell r="E81">
            <v>52647</v>
          </cell>
        </row>
        <row r="82">
          <cell r="B82" t="str">
            <v>창호목공</v>
          </cell>
          <cell r="D82" t="str">
            <v>인</v>
          </cell>
          <cell r="E82">
            <v>55960</v>
          </cell>
        </row>
        <row r="83">
          <cell r="B83" t="str">
            <v>철골공</v>
          </cell>
          <cell r="D83" t="str">
            <v>인</v>
          </cell>
          <cell r="E83">
            <v>64572</v>
          </cell>
        </row>
        <row r="84">
          <cell r="B84" t="str">
            <v>철공</v>
          </cell>
          <cell r="D84" t="str">
            <v>인</v>
          </cell>
          <cell r="E84">
            <v>68851</v>
          </cell>
        </row>
        <row r="85">
          <cell r="B85" t="str">
            <v>철근공</v>
          </cell>
          <cell r="D85" t="str">
            <v>인</v>
          </cell>
          <cell r="E85">
            <v>66745</v>
          </cell>
        </row>
        <row r="86">
          <cell r="B86" t="str">
            <v>철도신호공</v>
          </cell>
          <cell r="D86" t="str">
            <v>인</v>
          </cell>
          <cell r="E86">
            <v>88161</v>
          </cell>
        </row>
        <row r="87">
          <cell r="B87" t="str">
            <v>철판공</v>
          </cell>
          <cell r="D87" t="str">
            <v>인</v>
          </cell>
          <cell r="E87">
            <v>59039</v>
          </cell>
        </row>
        <row r="88">
          <cell r="B88" t="str">
            <v>측부</v>
          </cell>
          <cell r="D88" t="str">
            <v>인</v>
          </cell>
          <cell r="E88">
            <v>31115</v>
          </cell>
        </row>
        <row r="89">
          <cell r="B89" t="str">
            <v>치장벽돌공</v>
          </cell>
          <cell r="D89" t="str">
            <v>인</v>
          </cell>
          <cell r="E89">
            <v>61167</v>
          </cell>
        </row>
        <row r="90">
          <cell r="B90" t="str">
            <v>코킹공</v>
          </cell>
          <cell r="D90" t="str">
            <v>인</v>
          </cell>
          <cell r="E90">
            <v>54767</v>
          </cell>
        </row>
        <row r="91">
          <cell r="B91" t="str">
            <v>콘크리트공</v>
          </cell>
          <cell r="D91" t="str">
            <v>인</v>
          </cell>
          <cell r="E91">
            <v>64308</v>
          </cell>
        </row>
        <row r="92">
          <cell r="B92" t="str">
            <v>타일공</v>
          </cell>
          <cell r="D92" t="str">
            <v>인</v>
          </cell>
          <cell r="E92">
            <v>56154</v>
          </cell>
        </row>
        <row r="93">
          <cell r="B93" t="str">
            <v>통신기능사</v>
          </cell>
          <cell r="D93" t="str">
            <v>인</v>
          </cell>
          <cell r="E93">
            <v>78296</v>
          </cell>
        </row>
        <row r="94">
          <cell r="B94" t="str">
            <v>통신기사1급</v>
          </cell>
          <cell r="D94" t="str">
            <v>인</v>
          </cell>
          <cell r="E94">
            <v>95528</v>
          </cell>
        </row>
        <row r="95">
          <cell r="B95" t="str">
            <v>통신기사2급</v>
          </cell>
          <cell r="D95" t="str">
            <v>인</v>
          </cell>
          <cell r="E95">
            <v>91106</v>
          </cell>
        </row>
        <row r="96">
          <cell r="B96" t="str">
            <v>통신내선공</v>
          </cell>
          <cell r="D96" t="str">
            <v>인</v>
          </cell>
          <cell r="E96">
            <v>57139</v>
          </cell>
        </row>
        <row r="97">
          <cell r="B97" t="str">
            <v>통신설비공</v>
          </cell>
          <cell r="D97" t="str">
            <v>인</v>
          </cell>
          <cell r="E97">
            <v>71782</v>
          </cell>
        </row>
        <row r="98">
          <cell r="B98" t="str">
            <v>통신외선공</v>
          </cell>
          <cell r="D98" t="str">
            <v>인</v>
          </cell>
          <cell r="E98">
            <v>86391</v>
          </cell>
        </row>
        <row r="99">
          <cell r="B99" t="str">
            <v>통신케이블공</v>
          </cell>
          <cell r="D99" t="str">
            <v>인</v>
          </cell>
          <cell r="E99">
            <v>89004</v>
          </cell>
        </row>
        <row r="100">
          <cell r="B100" t="str">
            <v>특고압케이블전공</v>
          </cell>
          <cell r="D100" t="str">
            <v>인</v>
          </cell>
          <cell r="E100">
            <v>125000</v>
          </cell>
        </row>
        <row r="101">
          <cell r="B101" t="str">
            <v>특별인부</v>
          </cell>
          <cell r="D101" t="str">
            <v>인</v>
          </cell>
          <cell r="E101">
            <v>51490</v>
          </cell>
        </row>
        <row r="102">
          <cell r="B102" t="str">
            <v>특수비계공</v>
          </cell>
          <cell r="D102" t="str">
            <v>인</v>
          </cell>
          <cell r="E102">
            <v>72456</v>
          </cell>
        </row>
        <row r="103">
          <cell r="B103" t="str">
            <v>판넬조립공</v>
          </cell>
          <cell r="D103" t="str">
            <v>인</v>
          </cell>
          <cell r="E103">
            <v>58910</v>
          </cell>
        </row>
        <row r="104">
          <cell r="B104" t="str">
            <v>포설공</v>
          </cell>
          <cell r="D104" t="str">
            <v>인</v>
          </cell>
          <cell r="E104">
            <v>56843</v>
          </cell>
        </row>
        <row r="105">
          <cell r="B105" t="str">
            <v>포장공</v>
          </cell>
          <cell r="D105" t="str">
            <v>인</v>
          </cell>
          <cell r="E105">
            <v>63034</v>
          </cell>
        </row>
        <row r="106">
          <cell r="B106" t="str">
            <v>플랜트기계설치공</v>
          </cell>
          <cell r="D106" t="str">
            <v>인</v>
          </cell>
          <cell r="E106">
            <v>64281</v>
          </cell>
        </row>
        <row r="107">
          <cell r="B107" t="str">
            <v>플랜트배관공</v>
          </cell>
          <cell r="D107" t="str">
            <v>인</v>
          </cell>
          <cell r="E107">
            <v>63923</v>
          </cell>
        </row>
        <row r="108">
          <cell r="B108" t="str">
            <v>플랜트용접공</v>
          </cell>
          <cell r="D108" t="str">
            <v>인</v>
          </cell>
          <cell r="E108">
            <v>60712</v>
          </cell>
        </row>
        <row r="109">
          <cell r="B109" t="str">
            <v>플랜트전공</v>
          </cell>
          <cell r="D109" t="str">
            <v>인</v>
          </cell>
          <cell r="E109">
            <v>57299</v>
          </cell>
        </row>
        <row r="110">
          <cell r="B110" t="str">
            <v>플랜트제관공</v>
          </cell>
          <cell r="D110" t="str">
            <v>인</v>
          </cell>
          <cell r="E110">
            <v>57994</v>
          </cell>
        </row>
        <row r="111">
          <cell r="B111" t="str">
            <v>플랜트특수용접공</v>
          </cell>
          <cell r="D111" t="str">
            <v>인</v>
          </cell>
          <cell r="E111">
            <v>87594</v>
          </cell>
        </row>
        <row r="112">
          <cell r="B112" t="str">
            <v>할석공</v>
          </cell>
          <cell r="D112" t="str">
            <v>인</v>
          </cell>
          <cell r="E112">
            <v>64153</v>
          </cell>
        </row>
        <row r="113">
          <cell r="B113" t="str">
            <v>함석공</v>
          </cell>
          <cell r="D113" t="str">
            <v>인</v>
          </cell>
          <cell r="E113">
            <v>60061</v>
          </cell>
        </row>
        <row r="114">
          <cell r="B114" t="str">
            <v>현도사</v>
          </cell>
          <cell r="D114" t="str">
            <v>인</v>
          </cell>
          <cell r="E114">
            <v>60534</v>
          </cell>
        </row>
        <row r="115">
          <cell r="B115" t="str">
            <v>형틀목공</v>
          </cell>
          <cell r="D115" t="str">
            <v>인</v>
          </cell>
          <cell r="E115">
            <v>63219</v>
          </cell>
        </row>
        <row r="116">
          <cell r="B116" t="str">
            <v>화약취급공</v>
          </cell>
          <cell r="D116" t="str">
            <v>인</v>
          </cell>
          <cell r="E116">
            <v>67924</v>
          </cell>
        </row>
        <row r="117">
          <cell r="B117" t="str">
            <v>CPU시험기사</v>
          </cell>
          <cell r="D117" t="str">
            <v>인</v>
          </cell>
          <cell r="E117">
            <v>82953</v>
          </cell>
        </row>
        <row r="118">
          <cell r="B118" t="str">
            <v>H/W설치기사</v>
          </cell>
          <cell r="D118" t="str">
            <v>인</v>
          </cell>
          <cell r="E118">
            <v>80720</v>
          </cell>
        </row>
        <row r="119">
          <cell r="B119" t="str">
            <v>H/W시험기사</v>
          </cell>
          <cell r="D119" t="str">
            <v>인</v>
          </cell>
          <cell r="E119">
            <v>85172</v>
          </cell>
        </row>
        <row r="120">
          <cell r="B120" t="str">
            <v>S/W시험기사</v>
          </cell>
          <cell r="D120" t="str">
            <v>인</v>
          </cell>
          <cell r="E120">
            <v>88655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노임단가"/>
      <sheetName val="노무비 "/>
      <sheetName val="일위집계"/>
      <sheetName val="내역서"/>
    </sheetNames>
    <sheetDataSet>
      <sheetData sheetId="0"/>
      <sheetData sheetId="1" refreshError="1"/>
      <sheetData sheetId="2" refreshError="1"/>
      <sheetData sheetId="3"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표지"/>
      <sheetName val="목차"/>
      <sheetName val="간지"/>
      <sheetName val="예정"/>
      <sheetName val="산출"/>
      <sheetName val="원가"/>
      <sheetName val="총괄"/>
      <sheetName val="세부"/>
      <sheetName val="일집"/>
      <sheetName val="일위"/>
      <sheetName val="단가"/>
      <sheetName val="자재집계"/>
      <sheetName val="자재근거"/>
      <sheetName val="배관집계"/>
      <sheetName val="배관근거"/>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3">
          <cell r="B3" t="str">
            <v>2004.1.1발표</v>
          </cell>
          <cell r="C3" t="str">
            <v>단위</v>
          </cell>
        </row>
        <row r="4">
          <cell r="B4">
            <v>50903</v>
          </cell>
          <cell r="C4" t="str">
            <v>인</v>
          </cell>
        </row>
        <row r="5">
          <cell r="B5">
            <v>87481</v>
          </cell>
          <cell r="C5" t="str">
            <v>인</v>
          </cell>
        </row>
        <row r="6">
          <cell r="B6">
            <v>92242</v>
          </cell>
          <cell r="C6" t="str">
            <v>인</v>
          </cell>
        </row>
        <row r="7">
          <cell r="B7">
            <v>82618</v>
          </cell>
          <cell r="C7" t="str">
            <v>인</v>
          </cell>
        </row>
        <row r="8">
          <cell r="B8">
            <v>89660</v>
          </cell>
          <cell r="C8" t="str">
            <v>인</v>
          </cell>
        </row>
        <row r="9">
          <cell r="B9">
            <v>90908</v>
          </cell>
          <cell r="C9" t="str">
            <v>인</v>
          </cell>
        </row>
        <row r="10">
          <cell r="B10">
            <v>93842</v>
          </cell>
          <cell r="C10" t="str">
            <v>인</v>
          </cell>
        </row>
        <row r="11">
          <cell r="B11">
            <v>83753</v>
          </cell>
          <cell r="C11" t="str">
            <v>인</v>
          </cell>
        </row>
        <row r="12">
          <cell r="B12">
            <v>81707</v>
          </cell>
          <cell r="C12" t="str">
            <v>인</v>
          </cell>
        </row>
        <row r="13">
          <cell r="B13">
            <v>79726</v>
          </cell>
          <cell r="C13" t="str">
            <v>인</v>
          </cell>
        </row>
        <row r="14">
          <cell r="B14">
            <v>95056</v>
          </cell>
          <cell r="C14" t="str">
            <v>인</v>
          </cell>
        </row>
        <row r="15">
          <cell r="B15">
            <v>100895</v>
          </cell>
          <cell r="C15" t="str">
            <v>인</v>
          </cell>
        </row>
        <row r="16">
          <cell r="B16">
            <v>97360</v>
          </cell>
          <cell r="C16" t="str">
            <v>인</v>
          </cell>
        </row>
        <row r="17">
          <cell r="B17">
            <v>67311</v>
          </cell>
          <cell r="C17" t="str">
            <v>인</v>
          </cell>
        </row>
        <row r="18">
          <cell r="B18">
            <v>85904</v>
          </cell>
          <cell r="C18" t="str">
            <v>인</v>
          </cell>
        </row>
        <row r="19">
          <cell r="B19">
            <v>86484</v>
          </cell>
          <cell r="C19" t="str">
            <v>인</v>
          </cell>
        </row>
        <row r="20">
          <cell r="B20">
            <v>81450</v>
          </cell>
          <cell r="C20" t="str">
            <v>인</v>
          </cell>
        </row>
        <row r="21">
          <cell r="B21">
            <v>87223</v>
          </cell>
          <cell r="C21" t="str">
            <v>인</v>
          </cell>
        </row>
        <row r="22">
          <cell r="B22">
            <v>70788</v>
          </cell>
          <cell r="C22" t="str">
            <v>인</v>
          </cell>
        </row>
        <row r="23">
          <cell r="B23">
            <v>98192</v>
          </cell>
          <cell r="C23" t="str">
            <v>인</v>
          </cell>
        </row>
        <row r="24">
          <cell r="B24">
            <v>79875</v>
          </cell>
          <cell r="C24" t="str">
            <v>인</v>
          </cell>
        </row>
        <row r="25">
          <cell r="B25">
            <v>77896</v>
          </cell>
          <cell r="C25" t="str">
            <v>인</v>
          </cell>
        </row>
        <row r="26">
          <cell r="B26">
            <v>88153</v>
          </cell>
          <cell r="C26" t="str">
            <v>인</v>
          </cell>
        </row>
        <row r="27">
          <cell r="B27">
            <v>65972</v>
          </cell>
          <cell r="C27" t="str">
            <v>인</v>
          </cell>
        </row>
        <row r="28">
          <cell r="B28">
            <v>73508</v>
          </cell>
          <cell r="C28" t="str">
            <v>인</v>
          </cell>
        </row>
        <row r="29">
          <cell r="B29">
            <v>73589</v>
          </cell>
          <cell r="C29" t="str">
            <v>인</v>
          </cell>
        </row>
        <row r="30">
          <cell r="B30">
            <v>72946</v>
          </cell>
          <cell r="C30" t="str">
            <v>인</v>
          </cell>
        </row>
        <row r="31">
          <cell r="B31">
            <v>82782</v>
          </cell>
          <cell r="C31" t="str">
            <v>인</v>
          </cell>
        </row>
        <row r="32">
          <cell r="B32">
            <v>84105</v>
          </cell>
          <cell r="C32" t="str">
            <v>인</v>
          </cell>
        </row>
        <row r="33">
          <cell r="B33">
            <v>84417</v>
          </cell>
          <cell r="C33" t="str">
            <v>인</v>
          </cell>
        </row>
        <row r="34">
          <cell r="B34">
            <v>81949</v>
          </cell>
          <cell r="C34" t="str">
            <v>인</v>
          </cell>
        </row>
        <row r="35">
          <cell r="B35">
            <v>81207</v>
          </cell>
          <cell r="C35" t="str">
            <v>인</v>
          </cell>
        </row>
        <row r="36">
          <cell r="B36">
            <v>83201</v>
          </cell>
          <cell r="C36" t="str">
            <v>인</v>
          </cell>
        </row>
        <row r="37">
          <cell r="B37">
            <v>81540</v>
          </cell>
          <cell r="C37" t="str">
            <v>인</v>
          </cell>
        </row>
        <row r="38">
          <cell r="B38">
            <v>68402</v>
          </cell>
          <cell r="C38" t="str">
            <v>인</v>
          </cell>
        </row>
        <row r="39">
          <cell r="B39">
            <v>49639</v>
          </cell>
          <cell r="C39" t="str">
            <v>인</v>
          </cell>
        </row>
        <row r="40">
          <cell r="B40">
            <v>83279</v>
          </cell>
          <cell r="C40" t="str">
            <v>인</v>
          </cell>
        </row>
        <row r="41">
          <cell r="B41">
            <v>71760</v>
          </cell>
          <cell r="C41" t="str">
            <v>인</v>
          </cell>
        </row>
        <row r="42">
          <cell r="B42">
            <v>72675</v>
          </cell>
          <cell r="C42" t="str">
            <v>인</v>
          </cell>
        </row>
        <row r="43">
          <cell r="B43">
            <v>86402</v>
          </cell>
          <cell r="C43" t="str">
            <v>인</v>
          </cell>
        </row>
        <row r="44">
          <cell r="B44">
            <v>103094</v>
          </cell>
          <cell r="C44" t="str">
            <v>인</v>
          </cell>
        </row>
        <row r="45">
          <cell r="B45">
            <v>68006</v>
          </cell>
          <cell r="C45" t="str">
            <v>인</v>
          </cell>
        </row>
        <row r="46">
          <cell r="B46">
            <v>74905</v>
          </cell>
          <cell r="C46" t="str">
            <v>인</v>
          </cell>
        </row>
        <row r="47">
          <cell r="B47">
            <v>75772</v>
          </cell>
          <cell r="C47" t="str">
            <v>인</v>
          </cell>
        </row>
        <row r="48">
          <cell r="B48">
            <v>58649</v>
          </cell>
          <cell r="C48" t="str">
            <v>인</v>
          </cell>
        </row>
        <row r="49">
          <cell r="B49">
            <v>87070</v>
          </cell>
          <cell r="C49" t="str">
            <v>인</v>
          </cell>
        </row>
        <row r="50">
          <cell r="B50">
            <v>107487</v>
          </cell>
          <cell r="C50" t="str">
            <v>인</v>
          </cell>
        </row>
        <row r="51">
          <cell r="B51">
            <v>92780</v>
          </cell>
          <cell r="C51" t="str">
            <v>인</v>
          </cell>
        </row>
        <row r="52">
          <cell r="B52">
            <v>94175</v>
          </cell>
          <cell r="C52" t="str">
            <v>인</v>
          </cell>
        </row>
        <row r="53">
          <cell r="B53">
            <v>82426</v>
          </cell>
          <cell r="C53" t="str">
            <v>인</v>
          </cell>
        </row>
        <row r="54">
          <cell r="B54">
            <v>62981</v>
          </cell>
          <cell r="C54" t="str">
            <v>인</v>
          </cell>
        </row>
        <row r="55">
          <cell r="B55">
            <v>44666</v>
          </cell>
          <cell r="C55" t="str">
            <v>인</v>
          </cell>
        </row>
        <row r="56">
          <cell r="B56">
            <v>38725</v>
          </cell>
          <cell r="C56" t="str">
            <v>인</v>
          </cell>
        </row>
        <row r="57">
          <cell r="B57">
            <v>256296</v>
          </cell>
          <cell r="C57" t="str">
            <v>인</v>
          </cell>
        </row>
        <row r="58">
          <cell r="B58">
            <v>291495</v>
          </cell>
          <cell r="C58" t="str">
            <v>인</v>
          </cell>
        </row>
        <row r="59">
          <cell r="B59">
            <v>176342</v>
          </cell>
          <cell r="C59" t="str">
            <v>인</v>
          </cell>
        </row>
        <row r="60">
          <cell r="B60">
            <v>251315</v>
          </cell>
          <cell r="C60" t="str">
            <v>인</v>
          </cell>
        </row>
        <row r="61">
          <cell r="B61">
            <v>80465</v>
          </cell>
          <cell r="C61" t="str">
            <v>인</v>
          </cell>
        </row>
        <row r="62">
          <cell r="B62">
            <v>77372</v>
          </cell>
          <cell r="C62" t="str">
            <v>인</v>
          </cell>
        </row>
        <row r="63">
          <cell r="B63">
            <v>137538</v>
          </cell>
          <cell r="C63" t="str">
            <v>인</v>
          </cell>
        </row>
        <row r="64">
          <cell r="B64">
            <v>110551</v>
          </cell>
          <cell r="C64" t="str">
            <v>인</v>
          </cell>
        </row>
        <row r="65">
          <cell r="B65">
            <v>85964</v>
          </cell>
          <cell r="C65" t="str">
            <v>인</v>
          </cell>
        </row>
        <row r="66">
          <cell r="B66">
            <v>104965</v>
          </cell>
          <cell r="C66" t="str">
            <v>인</v>
          </cell>
        </row>
        <row r="67">
          <cell r="B67">
            <v>83629</v>
          </cell>
          <cell r="C67" t="str">
            <v>인</v>
          </cell>
        </row>
        <row r="68">
          <cell r="B68">
            <v>113671</v>
          </cell>
          <cell r="C68" t="str">
            <v>인</v>
          </cell>
        </row>
        <row r="69">
          <cell r="B69">
            <v>91509</v>
          </cell>
          <cell r="C69" t="str">
            <v>인</v>
          </cell>
        </row>
        <row r="70">
          <cell r="B70">
            <v>82159</v>
          </cell>
          <cell r="C70" t="str">
            <v>인</v>
          </cell>
        </row>
        <row r="71">
          <cell r="B71">
            <v>116681</v>
          </cell>
          <cell r="C71" t="str">
            <v>인</v>
          </cell>
        </row>
        <row r="72">
          <cell r="B72">
            <v>94930</v>
          </cell>
          <cell r="C72" t="str">
            <v>인</v>
          </cell>
        </row>
        <row r="73">
          <cell r="B73">
            <v>69773</v>
          </cell>
          <cell r="C73" t="str">
            <v>인</v>
          </cell>
        </row>
        <row r="74">
          <cell r="B74">
            <v>75609</v>
          </cell>
          <cell r="C74" t="str">
            <v>인</v>
          </cell>
        </row>
        <row r="75">
          <cell r="B75">
            <v>63399</v>
          </cell>
          <cell r="C75" t="str">
            <v>인</v>
          </cell>
        </row>
        <row r="76">
          <cell r="B76">
            <v>66051</v>
          </cell>
          <cell r="C76" t="str">
            <v>인</v>
          </cell>
        </row>
        <row r="77">
          <cell r="B77">
            <v>52374</v>
          </cell>
          <cell r="C77" t="str">
            <v>인</v>
          </cell>
        </row>
        <row r="78">
          <cell r="B78">
            <v>78015</v>
          </cell>
          <cell r="C78" t="str">
            <v>인</v>
          </cell>
        </row>
        <row r="79">
          <cell r="B79">
            <v>85318</v>
          </cell>
          <cell r="C79" t="str">
            <v>인</v>
          </cell>
        </row>
        <row r="80">
          <cell r="B80">
            <v>63443</v>
          </cell>
          <cell r="C80" t="str">
            <v>인</v>
          </cell>
        </row>
        <row r="81">
          <cell r="B81">
            <v>61525</v>
          </cell>
          <cell r="C81" t="str">
            <v>인</v>
          </cell>
        </row>
        <row r="82">
          <cell r="B82">
            <v>49488</v>
          </cell>
          <cell r="C82" t="str">
            <v>인</v>
          </cell>
        </row>
        <row r="83">
          <cell r="B83">
            <v>87190</v>
          </cell>
          <cell r="C83" t="str">
            <v>인</v>
          </cell>
        </row>
        <row r="84">
          <cell r="B84">
            <v>62006</v>
          </cell>
          <cell r="C84" t="str">
            <v>인</v>
          </cell>
        </row>
        <row r="85">
          <cell r="B85">
            <v>40913</v>
          </cell>
          <cell r="C85" t="str">
            <v>인</v>
          </cell>
        </row>
        <row r="86">
          <cell r="B86">
            <v>86560</v>
          </cell>
          <cell r="C86" t="str">
            <v>인</v>
          </cell>
        </row>
        <row r="87">
          <cell r="B87">
            <v>80865</v>
          </cell>
          <cell r="C87" t="str">
            <v>인</v>
          </cell>
        </row>
        <row r="88">
          <cell r="B88">
            <v>64117</v>
          </cell>
          <cell r="C88" t="str">
            <v>인</v>
          </cell>
        </row>
        <row r="89">
          <cell r="B89">
            <v>68993</v>
          </cell>
          <cell r="C89" t="str">
            <v>인</v>
          </cell>
        </row>
        <row r="90">
          <cell r="B90">
            <v>63626</v>
          </cell>
          <cell r="C90" t="str">
            <v>인</v>
          </cell>
        </row>
        <row r="91">
          <cell r="B91">
            <v>69484</v>
          </cell>
          <cell r="C91" t="str">
            <v>인</v>
          </cell>
        </row>
        <row r="92">
          <cell r="B92">
            <v>62214</v>
          </cell>
          <cell r="C92" t="str">
            <v>인</v>
          </cell>
        </row>
        <row r="93">
          <cell r="B93" t="str">
            <v>-</v>
          </cell>
          <cell r="C93" t="str">
            <v>인</v>
          </cell>
        </row>
        <row r="94">
          <cell r="B94">
            <v>64391</v>
          </cell>
          <cell r="C94" t="str">
            <v>인</v>
          </cell>
        </row>
        <row r="95">
          <cell r="B95">
            <v>59796</v>
          </cell>
          <cell r="C95" t="str">
            <v>인</v>
          </cell>
        </row>
        <row r="96">
          <cell r="B96">
            <v>52266</v>
          </cell>
          <cell r="C96" t="str">
            <v>인</v>
          </cell>
        </row>
        <row r="97">
          <cell r="B97">
            <v>40673</v>
          </cell>
          <cell r="C97" t="str">
            <v>인</v>
          </cell>
        </row>
        <row r="98">
          <cell r="B98">
            <v>76752</v>
          </cell>
          <cell r="C98" t="str">
            <v>인</v>
          </cell>
        </row>
        <row r="99">
          <cell r="B99">
            <v>74277</v>
          </cell>
          <cell r="C99" t="str">
            <v>인</v>
          </cell>
        </row>
        <row r="100">
          <cell r="B100">
            <v>82490</v>
          </cell>
          <cell r="C100" t="str">
            <v>인</v>
          </cell>
        </row>
        <row r="101">
          <cell r="B101">
            <v>77551</v>
          </cell>
          <cell r="C101" t="str">
            <v>인</v>
          </cell>
        </row>
        <row r="102">
          <cell r="B102">
            <v>87655</v>
          </cell>
          <cell r="C102" t="str">
            <v>인</v>
          </cell>
        </row>
        <row r="103">
          <cell r="B103">
            <v>129415</v>
          </cell>
          <cell r="C103" t="str">
            <v>인</v>
          </cell>
        </row>
        <row r="104">
          <cell r="B104">
            <v>117742</v>
          </cell>
          <cell r="C104" t="str">
            <v>인</v>
          </cell>
        </row>
        <row r="105">
          <cell r="B105">
            <v>98765</v>
          </cell>
          <cell r="C105" t="str">
            <v>인</v>
          </cell>
        </row>
        <row r="106">
          <cell r="B106">
            <v>77799</v>
          </cell>
          <cell r="C106" t="str">
            <v>인</v>
          </cell>
        </row>
        <row r="107">
          <cell r="B107">
            <v>61942</v>
          </cell>
          <cell r="C107" t="str">
            <v>인</v>
          </cell>
        </row>
        <row r="108">
          <cell r="B108">
            <v>103042</v>
          </cell>
          <cell r="C108" t="str">
            <v>인</v>
          </cell>
        </row>
        <row r="109">
          <cell r="B109">
            <v>117777</v>
          </cell>
          <cell r="C109" t="str">
            <v>인</v>
          </cell>
        </row>
        <row r="110">
          <cell r="B110">
            <v>125795</v>
          </cell>
          <cell r="C110" t="str">
            <v>인</v>
          </cell>
        </row>
        <row r="111">
          <cell r="B111">
            <v>111646</v>
          </cell>
          <cell r="C111" t="str">
            <v>인</v>
          </cell>
        </row>
        <row r="112">
          <cell r="B112">
            <v>126550</v>
          </cell>
          <cell r="C112" t="str">
            <v>인</v>
          </cell>
        </row>
        <row r="113">
          <cell r="B113">
            <v>124966</v>
          </cell>
          <cell r="C113" t="str">
            <v>인</v>
          </cell>
        </row>
        <row r="114">
          <cell r="B114">
            <v>106136</v>
          </cell>
          <cell r="C114" t="str">
            <v>인</v>
          </cell>
        </row>
        <row r="115">
          <cell r="B115">
            <v>100760</v>
          </cell>
          <cell r="C115" t="str">
            <v>인</v>
          </cell>
        </row>
        <row r="116">
          <cell r="B116">
            <v>93644</v>
          </cell>
          <cell r="C116" t="str">
            <v>인</v>
          </cell>
        </row>
        <row r="117">
          <cell r="B117">
            <v>71903</v>
          </cell>
          <cell r="C117" t="str">
            <v>인</v>
          </cell>
        </row>
        <row r="118">
          <cell r="B118">
            <v>79407</v>
          </cell>
          <cell r="C118" t="str">
            <v>인</v>
          </cell>
        </row>
        <row r="119">
          <cell r="B119">
            <v>84424</v>
          </cell>
          <cell r="C119" t="str">
            <v>인</v>
          </cell>
        </row>
        <row r="120">
          <cell r="B120">
            <v>76461</v>
          </cell>
          <cell r="C120" t="str">
            <v>인</v>
          </cell>
        </row>
      </sheetData>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총괄표"/>
      <sheetName val="표지"/>
      <sheetName val="원가"/>
      <sheetName val="집계표"/>
      <sheetName val="내역서"/>
      <sheetName val="표지 (2)"/>
      <sheetName val="공량산출서"/>
      <sheetName val="수량산출근거"/>
      <sheetName val="노임데이터"/>
    </sheetNames>
    <sheetDataSet>
      <sheetData sheetId="0"/>
      <sheetData sheetId="1"/>
      <sheetData sheetId="2"/>
      <sheetData sheetId="3"/>
      <sheetData sheetId="4"/>
      <sheetData sheetId="5"/>
      <sheetData sheetId="6"/>
      <sheetData sheetId="7"/>
      <sheetData sheetId="8">
        <row r="2">
          <cell r="B2" t="str">
            <v>내선전공</v>
          </cell>
          <cell r="C2">
            <v>179883</v>
          </cell>
        </row>
        <row r="3">
          <cell r="B3" t="str">
            <v>통신설비공</v>
          </cell>
          <cell r="C3">
            <v>186932</v>
          </cell>
        </row>
      </sheetData>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노임단가"/>
      <sheetName val="목차"/>
      <sheetName val="원가계산서"/>
      <sheetName val="집계표"/>
      <sheetName val="내역서"/>
      <sheetName val="일위대가표"/>
      <sheetName val="단가조사서"/>
      <sheetName val="산출근거"/>
      <sheetName val="원가계산서 (2)"/>
      <sheetName val="#REF"/>
      <sheetName val="성남은행1가압장"/>
      <sheetName val="Y-WORK"/>
      <sheetName val="시중노임단가"/>
      <sheetName val="공사비총괄표"/>
      <sheetName val="샘플표지"/>
      <sheetName val="분전함신설"/>
      <sheetName val="접지1종"/>
      <sheetName val="6호기"/>
      <sheetName val="기초자료입력"/>
      <sheetName val="버스운행안내"/>
      <sheetName val="근태계획서"/>
      <sheetName val="예방접종계획"/>
      <sheetName val="DATA"/>
      <sheetName val="일반문틀 설치"/>
      <sheetName val="샌딩 에폭시 도장"/>
      <sheetName val="스텐문틀설치"/>
      <sheetName val="노무비 "/>
      <sheetName val="일위집계"/>
      <sheetName val="일위목차"/>
      <sheetName val="노무비"/>
      <sheetName val="Sheet1"/>
      <sheetName val="약품공급2"/>
      <sheetName val="내역"/>
      <sheetName val="일위대가"/>
      <sheetName val="WORK"/>
      <sheetName val="EL90"/>
      <sheetName val="수량집계"/>
      <sheetName val="총괄집계표"/>
      <sheetName val="수량산출"/>
      <sheetName val="내역서(기성청구)"/>
      <sheetName val="밸브설치"/>
      <sheetName val="일위대가(가설)"/>
      <sheetName val="터널조도"/>
      <sheetName val="8.경비"/>
      <sheetName val="J直材4"/>
      <sheetName val="교각계산"/>
      <sheetName val="기기리스트"/>
      <sheetName val="점검총괄"/>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명세서"/>
      <sheetName val="material 물량"/>
      <sheetName val="Sheet3"/>
      <sheetName val="내역서(1)"/>
      <sheetName val="내역서(2)"/>
      <sheetName val="7단가"/>
      <sheetName val="노임단가"/>
      <sheetName val="허용전류-IEC DATA"/>
      <sheetName val="MCC제원"/>
      <sheetName val="DATA"/>
      <sheetName val="시중노임단가"/>
      <sheetName val="일위대가 "/>
      <sheetName val="일위대가표"/>
      <sheetName val="총괄내역"/>
      <sheetName val="Sheet1"/>
      <sheetName val="전등수량산출"/>
      <sheetName val="일위대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변압기 및 발전기 용량"/>
      <sheetName val="간선계산"/>
      <sheetName val="MCC부하"/>
      <sheetName val="전등부하"/>
      <sheetName val="조도계산서"/>
      <sheetName val="SHEET10"/>
      <sheetName val="횡배수관재료-"/>
      <sheetName val="계산서(직선부)"/>
      <sheetName val="포장재료집계표"/>
      <sheetName val="콘크리트측구연장"/>
      <sheetName val="포장공"/>
      <sheetName val="-몰탈콘크리트"/>
      <sheetName val="-배수구조물공토공"/>
      <sheetName val="인건비 "/>
      <sheetName val="코드표"/>
      <sheetName val="DATA"/>
      <sheetName val="데이타"/>
      <sheetName val="노임단가"/>
      <sheetName val="단가조사"/>
      <sheetName val="내역서(기계)"/>
      <sheetName val="N賃率-職"/>
      <sheetName val="인건비"/>
      <sheetName val="ITEM"/>
      <sheetName val="노무비"/>
      <sheetName val="MATERIAL"/>
      <sheetName val="기계경비(시간당)"/>
      <sheetName val="램머"/>
      <sheetName val="횡배수관"/>
      <sheetName val="수량산출서"/>
      <sheetName val="1.3 고압 부하계산서"/>
      <sheetName val="일위대가"/>
      <sheetName val="경비산출서"/>
      <sheetName val="파주여중계산서"/>
      <sheetName val="7단가"/>
      <sheetName val="단가산출"/>
      <sheetName val="횡배수관집현황(2공구)"/>
      <sheetName val="DATA1"/>
      <sheetName val="노임"/>
      <sheetName val="배선DATA"/>
      <sheetName val="PBS"/>
      <sheetName val="COST"/>
      <sheetName val="건축"/>
      <sheetName val="2. 공원조도"/>
      <sheetName val="건축내역"/>
      <sheetName val="노무비 "/>
      <sheetName val="단가"/>
      <sheetName val="일위집계"/>
      <sheetName val="내역"/>
      <sheetName val="2. 공원조도(전통공원)"/>
      <sheetName val="산출내역"/>
      <sheetName val="일위"/>
      <sheetName val="일집"/>
      <sheetName val="기계경비"/>
      <sheetName val="비용display"/>
      <sheetName val="DATE"/>
      <sheetName val="Y-WORK"/>
      <sheetName val="LOPCALC"/>
      <sheetName val="조명율표"/>
      <sheetName val="수량산출근거(본선)"/>
      <sheetName val="7.3.1 전력간선 굵기"/>
      <sheetName val="4.  단락전류의 계산"/>
      <sheetName val="1.2 신설 동력설비 부하계산서"/>
      <sheetName val="1.1 부하집계표"/>
      <sheetName val="부하LOAD"/>
      <sheetName val="1.2 부하계산서"/>
      <sheetName val="설비비4"/>
      <sheetName val="가로등조도계산"/>
      <sheetName val="금광1터널"/>
      <sheetName val="EQ-R1"/>
      <sheetName val="수목표준대가"/>
      <sheetName val="하부철근수량"/>
      <sheetName val="작업금지"/>
      <sheetName val="96노임기준"/>
      <sheetName val="1.2 동력설비 부하계산서"/>
      <sheetName val="일위대가(가설)"/>
      <sheetName val="1단계"/>
      <sheetName val="일위대가 "/>
      <sheetName val="4.3.1 전력간선 굵기"/>
      <sheetName val="1호인버트수량"/>
      <sheetName val="토목"/>
      <sheetName val="첨부1-1"/>
      <sheetName val="조건표"/>
      <sheetName val="수량산출"/>
      <sheetName val="세부내역"/>
      <sheetName val="공량산출서"/>
      <sheetName val="일위산출"/>
      <sheetName val="자재단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이토변실(A3-LINE)"/>
      <sheetName val="DATA"/>
      <sheetName val="데이타"/>
      <sheetName val="IL-3"/>
      <sheetName val="참조-(1)"/>
      <sheetName val="ABUT수량-A1"/>
      <sheetName val="노임"/>
      <sheetName val="일위목차"/>
      <sheetName val="변압기 및 발전기 용량"/>
      <sheetName val="노무비"/>
      <sheetName val="일위집계"/>
      <sheetName val="단가"/>
      <sheetName val="#REF"/>
      <sheetName val="BID"/>
      <sheetName val="품셈TABLE"/>
      <sheetName val="BDATA"/>
      <sheetName val="JUCKEYK"/>
      <sheetName val="내역서"/>
      <sheetName val="단"/>
      <sheetName val="Sheet1"/>
      <sheetName val="공사비"/>
      <sheetName val="9GNG운반"/>
      <sheetName val="내역"/>
      <sheetName val="일위대가(건축)"/>
      <sheetName val="자  재"/>
      <sheetName val="건축외주"/>
      <sheetName val="TYPE1"/>
      <sheetName val="인건비"/>
      <sheetName val="산출집계"/>
      <sheetName val="수문일1"/>
      <sheetName val="인건비 "/>
      <sheetName val="단가대비"/>
      <sheetName val="터널조도"/>
      <sheetName val="입찰안"/>
      <sheetName val="단가산출서"/>
      <sheetName val="단가표"/>
      <sheetName val="2.단가산출서(2)"/>
      <sheetName val="인건-측정"/>
      <sheetName val="웅진교-S2"/>
      <sheetName val="MOTOR"/>
      <sheetName val="설비"/>
      <sheetName val="Sheet5"/>
      <sheetName val="설직재-1"/>
      <sheetName val="일위대가"/>
      <sheetName val="각종장비전압강하계산"/>
      <sheetName val="일위대가표"/>
      <sheetName val="토목주소"/>
      <sheetName val="프랜트면허"/>
      <sheetName val="경산"/>
      <sheetName val="품셈"/>
      <sheetName val="수목표준대가"/>
      <sheetName val="Sheet4"/>
      <sheetName val="일위대가(계측기설치)"/>
      <sheetName val="7단가"/>
      <sheetName val="수량산출서"/>
      <sheetName val="단가산출"/>
      <sheetName val="sw1"/>
      <sheetName val="NOMUBI"/>
      <sheetName val="EQ-R1"/>
      <sheetName val="노임단가"/>
      <sheetName val="별표 "/>
      <sheetName val="설 계"/>
      <sheetName val="적용기준표(98년상반기)"/>
      <sheetName val="시멘트"/>
      <sheetName val="품셈표"/>
      <sheetName val="DATE"/>
      <sheetName val="실행예산서"/>
      <sheetName val="단가(1)"/>
      <sheetName val="하부철근수량"/>
      <sheetName val="제출내역 (2)"/>
      <sheetName val="수량산출근거"/>
      <sheetName val="G.R300경비"/>
      <sheetName val="재정비직인"/>
      <sheetName val="재정비내역"/>
      <sheetName val="지적고시내역"/>
      <sheetName val="설계"/>
      <sheetName val="건축내역"/>
      <sheetName val="µ¥ÀÌÅ¸"/>
      <sheetName val="wall"/>
      <sheetName val="원가(칠곡다부)"/>
      <sheetName val="집계표"/>
      <sheetName val="다부IC내역"/>
      <sheetName val="원가(재방송)"/>
      <sheetName val="재방송"/>
      <sheetName val="다부내역"/>
      <sheetName val="읍내터널"/>
      <sheetName val="칠곡IC내역"/>
      <sheetName val="토목원가계산서"/>
      <sheetName val="토목원가"/>
      <sheetName val="집계장"/>
      <sheetName val="설계내역"/>
      <sheetName val="제외공종"/>
      <sheetName val="Sheet2"/>
      <sheetName val="Sheet3"/>
      <sheetName val="선급금사용계획서"/>
      <sheetName val="사용세부내역"/>
      <sheetName val="VXXXXX"/>
      <sheetName val="갑지"/>
      <sheetName val="원가계산서"/>
      <sheetName val="내역집계표"/>
      <sheetName val="내역서 (3)"/>
      <sheetName val="대가"/>
      <sheetName val="산출양식"/>
      <sheetName val="자료"/>
      <sheetName val="대가목록"/>
      <sheetName val="산출양식 (2)"/>
      <sheetName val="공사비증감대비표"/>
      <sheetName val="전체산출내역서갑(변경) "/>
      <sheetName val="산출내역서을(변경)"/>
      <sheetName val="전체세부(이설도로)"/>
      <sheetName val="전체세부(연결도로)"/>
      <sheetName val="전체원가계산서(변경)"/>
      <sheetName val="용역비"/>
      <sheetName val="공문"/>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집계표"/>
      <sheetName val="수량"/>
      <sheetName val="단가비교"/>
      <sheetName val="적용2002"/>
      <sheetName val="중기"/>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내역"/>
      <sheetName val="실행총괄 "/>
      <sheetName val="간접비"/>
      <sheetName val="총괄"/>
      <sheetName val="토목"/>
      <sheetName val="본체"/>
      <sheetName val="[IL-3.XLSY갑지"/>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토목공사"/>
      <sheetName val="공종단가"/>
      <sheetName val="총괄표"/>
      <sheetName val="2000년1차"/>
      <sheetName val="2000전체분"/>
      <sheetName val=""/>
      <sheetName val="설비내역서"/>
      <sheetName val="건축내역서"/>
      <sheetName val="전기내역서"/>
      <sheetName val="재료비"/>
      <sheetName val="건축공사"/>
      <sheetName val="CON'C"/>
      <sheetName val="기계경비(시간당)"/>
      <sheetName val="램머"/>
      <sheetName val="재료"/>
      <sheetName val="데리네이타현황"/>
      <sheetName val="세부내역"/>
      <sheetName val="b_balju_cho"/>
      <sheetName val="접지수량"/>
      <sheetName val="예가표"/>
      <sheetName val="공사비총괄표"/>
      <sheetName val="보증수수료산출"/>
      <sheetName val="냉천부속동"/>
      <sheetName val="요율"/>
      <sheetName val="N賃率-職"/>
      <sheetName val="중강당 내역"/>
      <sheetName val="부대내역"/>
      <sheetName val="총공사내역서"/>
      <sheetName val="차수공개요"/>
      <sheetName val="DAN"/>
      <sheetName val="백호우계수"/>
      <sheetName val="도급내역서(재노경)"/>
      <sheetName val="2.대외공문"/>
      <sheetName val="철근량"/>
      <sheetName val="동원인원"/>
      <sheetName val="조도계산서 (도서)"/>
      <sheetName val="3.공사비(07년노임단가)"/>
      <sheetName val="3.공사비(단가조사표)"/>
      <sheetName val="3.공사비(물량산출표)"/>
      <sheetName val="3.공사비(일위대가표목록)"/>
      <sheetName val="3.공사비(일위대가표)"/>
      <sheetName val="실행내역 "/>
      <sheetName val="일위대가(4층원격)"/>
      <sheetName val="조명율표"/>
      <sheetName val="백암비스타내역"/>
      <sheetName val="공종구간"/>
      <sheetName val="국내조달(통합-1)"/>
      <sheetName val="1.수인터널"/>
      <sheetName val="48단가"/>
      <sheetName val="대포2교접속"/>
      <sheetName val="천방교접속"/>
      <sheetName val="단가일람표"/>
      <sheetName val="기흥하도용"/>
      <sheetName val="Macro1"/>
      <sheetName val="4.일위대가목차"/>
      <sheetName val="96노임기준"/>
      <sheetName val="일위목록"/>
      <sheetName val="내역_ver1.0"/>
      <sheetName val="BM"/>
      <sheetName val="BQ(실행)"/>
      <sheetName val="연결임시"/>
      <sheetName val="원가"/>
      <sheetName val="일위"/>
      <sheetName val="내역서적용수량"/>
      <sheetName val="의왕내역"/>
      <sheetName val="빌딩 안내"/>
      <sheetName val="준검 내역서"/>
      <sheetName val="2000,9월 일위"/>
      <sheetName val="DATA 입력란"/>
      <sheetName val="일반전기(2단지-을지)"/>
      <sheetName val="단가조사"/>
      <sheetName val="전기단가조사서"/>
      <sheetName val="암거단위"/>
      <sheetName val="일위_파일"/>
      <sheetName val="지급자재"/>
      <sheetName val="교수설계"/>
      <sheetName val="부하LOAD"/>
      <sheetName val="COST"/>
      <sheetName val="항목등록"/>
      <sheetName val="적용단위길이"/>
      <sheetName val="원가계산서(남측)"/>
      <sheetName val="신고분기설정참고"/>
      <sheetName val="거래처자료등록"/>
      <sheetName val="Total"/>
      <sheetName val="제-노임"/>
      <sheetName val="입상내역"/>
      <sheetName val="단가비교표"/>
      <sheetName val="Baby일위대가"/>
      <sheetName val="9811"/>
      <sheetName val="간선계산"/>
      <sheetName val="배관공사기초자료"/>
      <sheetName val="대비"/>
      <sheetName val="산출근거(복구)"/>
      <sheetName val="토공"/>
      <sheetName val="토사(PE)"/>
      <sheetName val="기자재비"/>
      <sheetName val="차액보증"/>
      <sheetName val="AV시스템"/>
      <sheetName val="48일위"/>
      <sheetName val="22수량"/>
      <sheetName val="49일위"/>
      <sheetName val="22일위"/>
      <sheetName val="49수량"/>
      <sheetName val="자재단가"/>
      <sheetName val="품목현황"/>
      <sheetName val="출고대장"/>
      <sheetName val="조경일람"/>
      <sheetName val="직노"/>
      <sheetName val="수량산출"/>
      <sheetName val="표지"/>
      <sheetName val="단가대비표 (3)"/>
      <sheetName val="49단가"/>
      <sheetName val="기계공사비집계(원안)"/>
      <sheetName val="주beam"/>
      <sheetName val="변수값"/>
      <sheetName val="중기상차"/>
      <sheetName val="AS복구"/>
      <sheetName val="중기터파기"/>
      <sheetName val="산출목록표"/>
      <sheetName val="출력용"/>
      <sheetName val="ITEM"/>
      <sheetName val="단가(보완)"/>
      <sheetName val="대가 (보완)"/>
      <sheetName val="노임단가산출근거"/>
      <sheetName val="증감대비"/>
      <sheetName val="구간산출"/>
      <sheetName val="연결관산출조서"/>
      <sheetName val="수량집계"/>
      <sheetName val="총괄집계표"/>
      <sheetName val="Sheet1 (2)"/>
      <sheetName val="인수공규격"/>
      <sheetName val="계획집계"/>
      <sheetName val="기계물량"/>
      <sheetName val="코드표"/>
      <sheetName val="상시"/>
      <sheetName val="비탈면보호공수량산출"/>
      <sheetName val="준공검사원(갑)"/>
      <sheetName val="기성내역서(을) (2)"/>
      <sheetName val="건설기계목록"/>
      <sheetName val="일위대가_목록"/>
      <sheetName val="재료단가"/>
      <sheetName val="시중노임"/>
      <sheetName val="터파기및재료"/>
      <sheetName val="단가일람"/>
      <sheetName val="2000양배"/>
      <sheetName val="공통단가"/>
      <sheetName val="운반비"/>
      <sheetName val="단가대비표"/>
      <sheetName val="청주(철골발주의뢰서)"/>
      <sheetName val="찍기"/>
      <sheetName val="2.냉난방설비공사"/>
      <sheetName val="7.자동제어공사"/>
      <sheetName val="2.1  노무비 평균단가산출"/>
      <sheetName val="CABLE"/>
      <sheetName val="CABLE (2)"/>
      <sheetName val="예산명세서"/>
      <sheetName val="설계명세서"/>
      <sheetName val="자료입력"/>
      <sheetName val="견"/>
      <sheetName val="6. 안전관리비"/>
      <sheetName val="국별인원"/>
      <sheetName val="조도계산"/>
      <sheetName val="Bid Summary"/>
      <sheetName val="이동시 예상비용"/>
      <sheetName val="Seg 1DE비용"/>
      <sheetName val="Transit 비용_감가상각미포함"/>
      <sheetName val="맨홀조서"/>
      <sheetName val="단가조사서"/>
      <sheetName val="내역서1"/>
      <sheetName val="일대목차"/>
      <sheetName val="정거장 설계조건"/>
      <sheetName val="전기일위대가"/>
      <sheetName val="WORK"/>
      <sheetName val="토적집계"/>
      <sheetName val="영신토건물가변동"/>
      <sheetName val="Customer Databas"/>
      <sheetName val="1단계 (2)"/>
      <sheetName val="L_RPTA05_목록"/>
      <sheetName val="평야부단가"/>
      <sheetName val="식재가격"/>
      <sheetName val="식재총괄"/>
      <sheetName val="#3_일위대가목록"/>
      <sheetName val="띘랷랷랷"/>
      <sheetName val="1공구 건정토건 토공"/>
      <sheetName val="TRE TABLE"/>
      <sheetName val="바닥판"/>
      <sheetName val="산출근거"/>
      <sheetName val="입력DATA"/>
      <sheetName val="기초자료입력및 K치 확인"/>
      <sheetName val="오동"/>
      <sheetName val="대조"/>
      <sheetName val="나한"/>
      <sheetName val="36단가"/>
      <sheetName val="36수량"/>
      <sheetName val="9509"/>
      <sheetName val="총괄-1"/>
      <sheetName val="공종"/>
      <sheetName val="22인공"/>
      <sheetName val="노단"/>
      <sheetName val="자재"/>
      <sheetName val="CATV"/>
      <sheetName val="01_ 원가계산서"/>
      <sheetName val="DATA1"/>
      <sheetName val="부하"/>
      <sheetName val="Sheet13"/>
      <sheetName val="배선DATA"/>
      <sheetName val="전동기DATA"/>
      <sheetName val="회기수량(AFC)"/>
      <sheetName val="회기수량(CCTV)"/>
      <sheetName val="회기수량(TDI)"/>
      <sheetName val="회기수량(TV)"/>
      <sheetName val="회기수량(방송)"/>
      <sheetName val="회기수량(전화)"/>
      <sheetName val="회기수량(통신선로)"/>
      <sheetName val="회기수량(화탐)"/>
      <sheetName val="DB"/>
      <sheetName val="합천내역"/>
      <sheetName val="IMPEADENCE MAP 취수장"/>
      <sheetName val="기계경비"/>
      <sheetName val="시설자재 가격정보"/>
      <sheetName val="품목"/>
      <sheetName val="48수량"/>
      <sheetName val="수량명세서"/>
      <sheetName val="변경1총괄"/>
      <sheetName val="80이상"/>
      <sheetName val="호표"/>
      <sheetName val="일위대가 집계표"/>
      <sheetName val="광통신 견적내역서1"/>
      <sheetName val="집"/>
      <sheetName val="노무"/>
      <sheetName val="TEL"/>
      <sheetName val="자재수불증(누계)"/>
      <sheetName val="밸브설치"/>
      <sheetName val="노원열병합  건축공사기성내역서"/>
      <sheetName val="가공비"/>
      <sheetName val="Project Brief"/>
      <sheetName val="도급"/>
      <sheetName val="토목단가"/>
      <sheetName val="단위수량"/>
      <sheetName val="사  업  비  수  지  예  산  서"/>
      <sheetName val="Sheet9"/>
      <sheetName val="대극장-하부단가"/>
      <sheetName val="효성CB 1P기초"/>
      <sheetName val="가로등내역서"/>
      <sheetName val="내역표지"/>
      <sheetName val="설계내역서"/>
      <sheetName val="설계예산서"/>
      <sheetName val="원가계산서 "/>
      <sheetName val="남양주부대"/>
      <sheetName val="AS포장복구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건축개요"/>
      <sheetName val="층별개요"/>
      <sheetName val="전기설비"/>
      <sheetName val="기계설비"/>
      <sheetName val="건축물개요"/>
      <sheetName val="조직및 인원계획"/>
      <sheetName val="인원계획-시설"/>
      <sheetName val="인원계획-미화"/>
      <sheetName val="인원계획-보안주차안내"/>
      <sheetName val="자격요원선임"/>
      <sheetName val="견적서"/>
      <sheetName val="총괄견적서"/>
      <sheetName val="견적내역-시설"/>
      <sheetName val="시설운영비"/>
      <sheetName val="장비-시설"/>
      <sheetName val="견적내역-미화 (2)"/>
      <sheetName val="미화운영"/>
      <sheetName val="미화소모품"/>
      <sheetName val="장비-미화"/>
      <sheetName val="견적내역-보안 (2)"/>
      <sheetName val="보안운영"/>
      <sheetName val="장비-보안안내주차"/>
      <sheetName val="예산안"/>
      <sheetName val="연봉산술"/>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44"/>
      <sheetName val="333"/>
      <sheetName val="표지1"/>
      <sheetName val="표지2"/>
      <sheetName val="예정공정표"/>
      <sheetName val="산출내역서"/>
      <sheetName val="순공사비"/>
      <sheetName val="원가계산서 "/>
      <sheetName val="원가산출서 "/>
      <sheetName val="일위대가집계표"/>
      <sheetName val="일위대가"/>
      <sheetName val="노임단가"/>
      <sheetName val="물가대비표"/>
      <sheetName val="수량계산서"/>
      <sheetName val="직영비"/>
      <sheetName val="하부철근수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인원배정"/>
      <sheetName val="인원산출"/>
      <sheetName val="노무비"/>
      <sheetName val="운영"/>
      <sheetName val="장비"/>
      <sheetName val="견적"/>
      <sheetName val="견적서"/>
      <sheetName val="견적내역"/>
      <sheetName val="산출기준"/>
      <sheetName val="인건"/>
      <sheetName val="근무"/>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一般比"/>
      <sheetName val="연습"/>
      <sheetName val="직재"/>
      <sheetName val="노임단가"/>
      <sheetName val="일위대가"/>
      <sheetName val="내역서"/>
      <sheetName val="DATA"/>
      <sheetName val="데이타"/>
      <sheetName val="7단가"/>
      <sheetName val="9509"/>
      <sheetName val="단가비교표"/>
      <sheetName val="일위목록"/>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변LIST"/>
      <sheetName val="설변LIST (2)"/>
      <sheetName val="커버F"/>
      <sheetName val="공문F"/>
      <sheetName val="총괄"/>
      <sheetName val="건총괄"/>
      <sheetName val="설변총괄표"/>
      <sheetName val="설변개요"/>
      <sheetName val="동별총괄"/>
      <sheetName val="원가계산"/>
      <sheetName val="물량증감세부"/>
      <sheetName val="건축직접비"/>
      <sheetName val="건축총괄"/>
      <sheetName val="원본"/>
      <sheetName val="건축내역"/>
      <sheetName val="단가적용표"/>
      <sheetName val="일위대가표"/>
      <sheetName val="수량내역"/>
      <sheetName val="수량산출"/>
      <sheetName val="금액산정"/>
      <sheetName val="Sheet4"/>
      <sheetName val="Sheet3"/>
      <sheetName val="Sheet2"/>
      <sheetName val="Sheet1"/>
      <sheetName val="설변총괄표(2)"/>
      <sheetName val="설변목록"/>
      <sheetName val="설변개요(2)"/>
      <sheetName val="물량증감세부 (2)"/>
      <sheetName val="발코니물량"/>
      <sheetName val="UBR수량"/>
      <sheetName val="일위대가"/>
      <sheetName val="일위_파일"/>
      <sheetName val="동별항타"/>
      <sheetName val="반입현황"/>
      <sheetName val="반입및시공"/>
      <sheetName val="일자별반입_"/>
      <sheetName val="항타사진"/>
      <sheetName val="터파기사진"/>
      <sheetName val="항타기록부커버"/>
      <sheetName val="공종별총괄"/>
      <sheetName val="커버F (1)"/>
      <sheetName val="설변총괄표 (2)"/>
      <sheetName val="I一般比"/>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V시스템"/>
      <sheetName val="laroux"/>
      <sheetName val="신우"/>
      <sheetName val="48일위"/>
      <sheetName val="48수량"/>
      <sheetName val="22수량"/>
      <sheetName val="49일위"/>
      <sheetName val="22일위"/>
      <sheetName val="49수량"/>
      <sheetName val="자재단가"/>
      <sheetName val="공사원가계산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공정율"/>
      <sheetName val="pldt"/>
      <sheetName val="건집"/>
      <sheetName val="건축"/>
      <sheetName val="기설집"/>
      <sheetName val="설집"/>
      <sheetName val="노임단가"/>
      <sheetName val="기본입력"/>
      <sheetName val="#REF"/>
      <sheetName val="단가(1)"/>
      <sheetName val="일위대가(건축)"/>
      <sheetName val="KKK"/>
      <sheetName val="단가"/>
      <sheetName val="맨홀_공사비"/>
      <sheetName val="일위_파일"/>
      <sheetName val="수량집계표(배관배선)"/>
      <sheetName val="토목"/>
      <sheetName val="현장관리비"/>
      <sheetName val="노무비"/>
      <sheetName val="일대목록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refreshError="1"/>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대비"/>
      <sheetName val="노임"/>
      <sheetName val="내역서"/>
      <sheetName val="재료비"/>
      <sheetName val="산출목록표"/>
      <sheetName val="감가상각"/>
      <sheetName val="노임단가"/>
      <sheetName val="L1"/>
      <sheetName val="의왕내역"/>
      <sheetName val="단가(보완)"/>
      <sheetName val="대가 (보완)"/>
      <sheetName val="DATA"/>
      <sheetName val="데이타"/>
      <sheetName val="단"/>
      <sheetName val="터널조도"/>
      <sheetName val="단가조사서"/>
      <sheetName val="노임단가(9월)"/>
      <sheetName val="단가"/>
      <sheetName val="49단가"/>
    </sheetNames>
    <sheetDataSet>
      <sheetData sheetId="0">
        <row r="220">
          <cell r="C220" t="str">
            <v>건축목공</v>
          </cell>
          <cell r="D220" t="str">
            <v>인</v>
          </cell>
          <cell r="E220">
            <v>0</v>
          </cell>
          <cell r="F220">
            <v>86872</v>
          </cell>
        </row>
        <row r="221">
          <cell r="C221" t="str">
            <v>형틀목공</v>
          </cell>
          <cell r="D221" t="str">
            <v>인</v>
          </cell>
          <cell r="E221">
            <v>0</v>
          </cell>
          <cell r="F221">
            <v>91573</v>
          </cell>
        </row>
        <row r="222">
          <cell r="C222" t="str">
            <v>철공</v>
          </cell>
          <cell r="D222" t="str">
            <v>인</v>
          </cell>
          <cell r="E222">
            <v>0</v>
          </cell>
          <cell r="F222">
            <v>85754</v>
          </cell>
        </row>
        <row r="223">
          <cell r="C223" t="str">
            <v>철근공</v>
          </cell>
          <cell r="D223" t="str">
            <v>인</v>
          </cell>
          <cell r="E223">
            <v>0</v>
          </cell>
          <cell r="F223">
            <v>93853</v>
          </cell>
        </row>
        <row r="224">
          <cell r="C224" t="str">
            <v>비계공</v>
          </cell>
          <cell r="D224" t="str">
            <v>인</v>
          </cell>
          <cell r="E224">
            <v>0</v>
          </cell>
          <cell r="F224">
            <v>93650</v>
          </cell>
        </row>
        <row r="225">
          <cell r="C225" t="str">
            <v>미장공</v>
          </cell>
          <cell r="D225" t="str">
            <v>인</v>
          </cell>
          <cell r="E225">
            <v>0</v>
          </cell>
          <cell r="F225">
            <v>89051</v>
          </cell>
        </row>
        <row r="226">
          <cell r="C226" t="str">
            <v>방수공</v>
          </cell>
          <cell r="D226" t="str">
            <v>인</v>
          </cell>
          <cell r="E226">
            <v>0</v>
          </cell>
          <cell r="F226">
            <v>69668</v>
          </cell>
        </row>
        <row r="227">
          <cell r="C227" t="str">
            <v>콘크리트공</v>
          </cell>
          <cell r="D227" t="str">
            <v>인</v>
          </cell>
          <cell r="E227">
            <v>0</v>
          </cell>
          <cell r="F227">
            <v>90048</v>
          </cell>
        </row>
        <row r="228">
          <cell r="C228" t="str">
            <v>도장공</v>
          </cell>
          <cell r="D228" t="str">
            <v>인</v>
          </cell>
          <cell r="E228">
            <v>0</v>
          </cell>
          <cell r="F228">
            <v>79956</v>
          </cell>
        </row>
        <row r="229">
          <cell r="C229" t="str">
            <v>플랜트기계설치공</v>
          </cell>
          <cell r="D229" t="str">
            <v>인</v>
          </cell>
          <cell r="E229">
            <v>0</v>
          </cell>
          <cell r="F229">
            <v>84725</v>
          </cell>
        </row>
        <row r="230">
          <cell r="C230" t="str">
            <v>송전전공</v>
          </cell>
          <cell r="D230" t="str">
            <v>인</v>
          </cell>
          <cell r="E230">
            <v>0</v>
          </cell>
          <cell r="F230">
            <v>253222</v>
          </cell>
        </row>
        <row r="231">
          <cell r="C231" t="str">
            <v>송전활선전공</v>
          </cell>
          <cell r="D231" t="str">
            <v>인</v>
          </cell>
          <cell r="E231">
            <v>0</v>
          </cell>
          <cell r="F231">
            <v>284000</v>
          </cell>
        </row>
        <row r="232">
          <cell r="C232" t="str">
            <v>배전전공</v>
          </cell>
          <cell r="D232" t="str">
            <v>인</v>
          </cell>
          <cell r="E232">
            <v>0</v>
          </cell>
          <cell r="F232">
            <v>171178</v>
          </cell>
        </row>
        <row r="233">
          <cell r="C233" t="str">
            <v>배전활선전공</v>
          </cell>
          <cell r="D233" t="str">
            <v>인</v>
          </cell>
          <cell r="E233">
            <v>0</v>
          </cell>
          <cell r="F233">
            <v>247705</v>
          </cell>
        </row>
        <row r="234">
          <cell r="C234" t="str">
            <v>플랜트전공</v>
          </cell>
          <cell r="D234" t="str">
            <v>인</v>
          </cell>
          <cell r="E234">
            <v>0</v>
          </cell>
          <cell r="F234">
            <v>77517</v>
          </cell>
        </row>
        <row r="235">
          <cell r="C235" t="str">
            <v>내선전공</v>
          </cell>
          <cell r="D235" t="str">
            <v>인</v>
          </cell>
          <cell r="E235">
            <v>0</v>
          </cell>
          <cell r="F235">
            <v>72268</v>
          </cell>
        </row>
        <row r="236">
          <cell r="C236" t="str">
            <v>특고압케이블전공</v>
          </cell>
          <cell r="D236" t="str">
            <v>인</v>
          </cell>
          <cell r="E236">
            <v>0</v>
          </cell>
          <cell r="F236">
            <v>134962</v>
          </cell>
        </row>
        <row r="237">
          <cell r="C237" t="str">
            <v>고압케이블전공</v>
          </cell>
          <cell r="D237" t="str">
            <v>인</v>
          </cell>
          <cell r="E237">
            <v>0</v>
          </cell>
          <cell r="F237">
            <v>99875</v>
          </cell>
        </row>
        <row r="238">
          <cell r="C238" t="str">
            <v>저압케이블전공</v>
          </cell>
          <cell r="D238" t="str">
            <v>인</v>
          </cell>
          <cell r="E238">
            <v>0</v>
          </cell>
          <cell r="F238">
            <v>79938</v>
          </cell>
        </row>
        <row r="239">
          <cell r="C239" t="str">
            <v>계장공</v>
          </cell>
          <cell r="D239" t="str">
            <v>인</v>
          </cell>
          <cell r="E239">
            <v>0</v>
          </cell>
          <cell r="F239">
            <v>79270</v>
          </cell>
        </row>
        <row r="240">
          <cell r="C240" t="str">
            <v>통신외선공</v>
          </cell>
          <cell r="D240" t="str">
            <v>인</v>
          </cell>
          <cell r="E240">
            <v>0</v>
          </cell>
          <cell r="F240">
            <v>111743</v>
          </cell>
        </row>
        <row r="241">
          <cell r="C241" t="str">
            <v>통신설비공</v>
          </cell>
          <cell r="D241" t="str">
            <v>인</v>
          </cell>
          <cell r="E241">
            <v>0</v>
          </cell>
          <cell r="F241">
            <v>89760</v>
          </cell>
        </row>
        <row r="242">
          <cell r="C242" t="str">
            <v>통신내선공</v>
          </cell>
          <cell r="D242" t="str">
            <v>인</v>
          </cell>
          <cell r="E242">
            <v>0</v>
          </cell>
          <cell r="F242">
            <v>75957</v>
          </cell>
        </row>
        <row r="243">
          <cell r="C243" t="str">
            <v>통신케이블공</v>
          </cell>
          <cell r="D243" t="str">
            <v>인</v>
          </cell>
          <cell r="E243">
            <v>0</v>
          </cell>
          <cell r="F243">
            <v>114666</v>
          </cell>
        </row>
        <row r="244">
          <cell r="C244" t="str">
            <v>무선안테나공</v>
          </cell>
          <cell r="D244" t="str">
            <v>인</v>
          </cell>
          <cell r="E244">
            <v>0</v>
          </cell>
          <cell r="F244">
            <v>100371</v>
          </cell>
        </row>
        <row r="245">
          <cell r="C245" t="str">
            <v>작업반장</v>
          </cell>
          <cell r="D245" t="str">
            <v>인</v>
          </cell>
          <cell r="E245">
            <v>0</v>
          </cell>
          <cell r="F245">
            <v>69109</v>
          </cell>
        </row>
        <row r="246">
          <cell r="C246" t="str">
            <v>목도</v>
          </cell>
          <cell r="D246" t="str">
            <v>인</v>
          </cell>
          <cell r="E246">
            <v>0</v>
          </cell>
          <cell r="F246">
            <v>77076</v>
          </cell>
        </row>
        <row r="247">
          <cell r="C247" t="str">
            <v>특별인부</v>
          </cell>
          <cell r="D247" t="str">
            <v>인</v>
          </cell>
          <cell r="E247">
            <v>0</v>
          </cell>
          <cell r="F247">
            <v>65734</v>
          </cell>
        </row>
        <row r="248">
          <cell r="C248" t="str">
            <v>보통인부</v>
          </cell>
          <cell r="D248" t="str">
            <v>인</v>
          </cell>
          <cell r="E248">
            <v>0</v>
          </cell>
          <cell r="F248">
            <v>50683</v>
          </cell>
        </row>
        <row r="249">
          <cell r="C249" t="str">
            <v>건설기계운전기사</v>
          </cell>
          <cell r="D249" t="str">
            <v>인</v>
          </cell>
          <cell r="E249">
            <v>0</v>
          </cell>
          <cell r="F249">
            <v>81246</v>
          </cell>
        </row>
        <row r="250">
          <cell r="C250" t="str">
            <v>건설기계조장</v>
          </cell>
          <cell r="D250" t="str">
            <v>인</v>
          </cell>
          <cell r="E250">
            <v>0</v>
          </cell>
          <cell r="F250">
            <v>87216</v>
          </cell>
        </row>
        <row r="251">
          <cell r="C251" t="str">
            <v>운전사(운반차)</v>
          </cell>
          <cell r="D251" t="str">
            <v>인</v>
          </cell>
          <cell r="E251">
            <v>0</v>
          </cell>
          <cell r="F251">
            <v>61857</v>
          </cell>
        </row>
        <row r="252">
          <cell r="C252" t="str">
            <v>운전사(기계)</v>
          </cell>
          <cell r="D252" t="str">
            <v>인</v>
          </cell>
          <cell r="E252">
            <v>0</v>
          </cell>
          <cell r="F252">
            <v>59707</v>
          </cell>
        </row>
        <row r="253">
          <cell r="C253" t="str">
            <v>건설기계운전조수</v>
          </cell>
          <cell r="D253" t="str">
            <v>인</v>
          </cell>
          <cell r="E253">
            <v>0</v>
          </cell>
          <cell r="F253">
            <v>53719</v>
          </cell>
        </row>
        <row r="254">
          <cell r="C254" t="str">
            <v>용접공(일반)</v>
          </cell>
          <cell r="D254" t="str">
            <v>인</v>
          </cell>
          <cell r="E254">
            <v>0</v>
          </cell>
          <cell r="F254">
            <v>79947</v>
          </cell>
        </row>
        <row r="255">
          <cell r="C255" t="str">
            <v>통신관련기사</v>
          </cell>
          <cell r="D255" t="str">
            <v>인</v>
          </cell>
          <cell r="E255">
            <v>0</v>
          </cell>
          <cell r="F255">
            <v>110211</v>
          </cell>
        </row>
        <row r="256">
          <cell r="C256" t="str">
            <v>통신관련산업기사</v>
          </cell>
          <cell r="D256" t="str">
            <v>인</v>
          </cell>
          <cell r="E256">
            <v>0</v>
          </cell>
          <cell r="F256">
            <v>101160</v>
          </cell>
        </row>
        <row r="257">
          <cell r="C257" t="str">
            <v>통신관련기능사</v>
          </cell>
          <cell r="D257" t="str">
            <v>인</v>
          </cell>
          <cell r="E257">
            <v>0</v>
          </cell>
          <cell r="F257">
            <v>87246</v>
          </cell>
        </row>
        <row r="258">
          <cell r="C258" t="str">
            <v>전기공사기사</v>
          </cell>
          <cell r="D258" t="str">
            <v>인</v>
          </cell>
          <cell r="E258">
            <v>0</v>
          </cell>
          <cell r="F258">
            <v>79564</v>
          </cell>
        </row>
        <row r="259">
          <cell r="C259" t="str">
            <v>전기공사산업기사</v>
          </cell>
          <cell r="D259" t="str">
            <v>인</v>
          </cell>
          <cell r="E259">
            <v>0</v>
          </cell>
          <cell r="F259">
            <v>73543</v>
          </cell>
        </row>
        <row r="260">
          <cell r="C260" t="str">
            <v>변전전공</v>
          </cell>
          <cell r="D260" t="str">
            <v>인</v>
          </cell>
          <cell r="E260">
            <v>0</v>
          </cell>
          <cell r="F260">
            <v>105151</v>
          </cell>
        </row>
        <row r="261">
          <cell r="C261" t="str">
            <v>강전기계조립공</v>
          </cell>
          <cell r="D261" t="str">
            <v>인</v>
          </cell>
          <cell r="E261">
            <v>0</v>
          </cell>
          <cell r="F261">
            <v>34299</v>
          </cell>
        </row>
        <row r="262">
          <cell r="C262" t="str">
            <v>약전기계조립공</v>
          </cell>
          <cell r="D262" t="str">
            <v>인</v>
          </cell>
          <cell r="E262">
            <v>0</v>
          </cell>
          <cell r="F262">
            <v>33390</v>
          </cell>
        </row>
        <row r="263">
          <cell r="C263" t="str">
            <v>배선공</v>
          </cell>
          <cell r="D263" t="str">
            <v>인</v>
          </cell>
          <cell r="E263">
            <v>0</v>
          </cell>
          <cell r="F263">
            <v>34975</v>
          </cell>
        </row>
        <row r="264">
          <cell r="C264" t="str">
            <v>부품조립공</v>
          </cell>
          <cell r="D264" t="str">
            <v>인</v>
          </cell>
          <cell r="E264">
            <v>0</v>
          </cell>
          <cell r="F264">
            <v>29373</v>
          </cell>
        </row>
        <row r="265">
          <cell r="C265" t="str">
            <v>보통인부(제조)</v>
          </cell>
          <cell r="D265" t="str">
            <v>인</v>
          </cell>
          <cell r="E265">
            <v>0</v>
          </cell>
          <cell r="F265">
            <v>27716</v>
          </cell>
        </row>
        <row r="266">
          <cell r="C266" t="str">
            <v>컴퓨터 H/W기사</v>
          </cell>
          <cell r="D266" t="str">
            <v>인</v>
          </cell>
          <cell r="E266">
            <v>0</v>
          </cell>
          <cell r="F266">
            <v>47634</v>
          </cell>
        </row>
        <row r="267">
          <cell r="C267" t="str">
            <v>컴퓨터 S/W기사</v>
          </cell>
          <cell r="D267" t="str">
            <v>인</v>
          </cell>
          <cell r="E267">
            <v>0</v>
          </cell>
          <cell r="F267">
            <v>53697</v>
          </cell>
        </row>
        <row r="268">
          <cell r="C268" t="str">
            <v>사무보조원</v>
          </cell>
          <cell r="D268" t="str">
            <v>인</v>
          </cell>
          <cell r="E268">
            <v>0</v>
          </cell>
          <cell r="F268">
            <v>28900</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공정율"/>
      <sheetName val="pldt"/>
      <sheetName val="건집"/>
      <sheetName val="건축"/>
      <sheetName val="기설집"/>
      <sheetName val="설집"/>
      <sheetName val="단가대비"/>
      <sheetName val="48단가"/>
      <sheetName val="단가대비표(계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refreshError="1"/>
      <sheetData sheetId="15"/>
      <sheetData sheetId="16"/>
      <sheetData sheetId="17"/>
      <sheetData sheetId="18"/>
      <sheetData sheetId="19" refreshError="1"/>
      <sheetData sheetId="20" refreshError="1"/>
      <sheetData sheetId="21"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총괄내역"/>
      <sheetName val="세부내역"/>
      <sheetName val="일위집계"/>
      <sheetName val="일위대가"/>
      <sheetName val="단가산출"/>
      <sheetName val="노임단가"/>
      <sheetName val="집계표(밀)"/>
      <sheetName val="세부산출(밀)"/>
      <sheetName val="Sheet2"/>
      <sheetName val="Sheet1"/>
      <sheetName val=""/>
      <sheetName val="직노"/>
      <sheetName val="1.3 현장계측설비"/>
      <sheetName val="단가조사"/>
      <sheetName val="노임"/>
      <sheetName val="단가(1)"/>
      <sheetName val="산#3-2"/>
      <sheetName val="산#3-1"/>
      <sheetName val="#REF"/>
      <sheetName val="산#3-2-2"/>
      <sheetName val="실행예산서"/>
      <sheetName val="한강운반비"/>
      <sheetName val="단가"/>
      <sheetName val="일위"/>
      <sheetName val="일집"/>
      <sheetName val="수량산출"/>
      <sheetName val="횡배수관재료-"/>
      <sheetName val="계산서(직선부)"/>
      <sheetName val="포장재료집계표"/>
      <sheetName val="콘크리트측구연장"/>
      <sheetName val="포장공"/>
      <sheetName val="-몰탈콘크리트"/>
      <sheetName val="-배수구조물공토공"/>
      <sheetName val="변압기 및 발전기 용량"/>
      <sheetName val="공내역"/>
    </sheetNames>
    <sheetDataSet>
      <sheetData sheetId="0" refreshError="1"/>
      <sheetData sheetId="1" refreshError="1"/>
      <sheetData sheetId="2" refreshError="1"/>
      <sheetData sheetId="3" refreshError="1"/>
      <sheetData sheetId="4" refreshError="1">
        <row r="1">
          <cell r="B1" t="str">
            <v>품   명</v>
          </cell>
          <cell r="C1" t="str">
            <v>규   격</v>
          </cell>
          <cell r="D1" t="str">
            <v>수량</v>
          </cell>
          <cell r="E1" t="str">
            <v>단위</v>
          </cell>
          <cell r="F1" t="str">
            <v>적 용 금 액</v>
          </cell>
        </row>
        <row r="4">
          <cell r="A4" t="str">
            <v>1. 배관/배선 자재</v>
          </cell>
          <cell r="B4" t="str">
            <v>1. 배관/배선 자재</v>
          </cell>
        </row>
        <row r="5">
          <cell r="A5" t="str">
            <v>전선HIV 2,0㎟</v>
          </cell>
          <cell r="B5" t="str">
            <v>전선</v>
          </cell>
          <cell r="C5" t="str">
            <v>HIV 2,0㎟</v>
          </cell>
          <cell r="D5">
            <v>1</v>
          </cell>
          <cell r="E5" t="str">
            <v>M</v>
          </cell>
          <cell r="G5">
            <v>90</v>
          </cell>
        </row>
        <row r="6">
          <cell r="A6" t="str">
            <v>전선HIV 5.5㎟</v>
          </cell>
          <cell r="B6" t="str">
            <v>전선</v>
          </cell>
          <cell r="C6" t="str">
            <v>HIV 5.5㎟</v>
          </cell>
          <cell r="D6">
            <v>1</v>
          </cell>
          <cell r="E6" t="str">
            <v>M</v>
          </cell>
          <cell r="G6">
            <v>220</v>
          </cell>
        </row>
        <row r="7">
          <cell r="A7" t="str">
            <v>비닐시스케이블CV 2.0㎟-2C</v>
          </cell>
          <cell r="B7" t="str">
            <v>비닐시스케이블</v>
          </cell>
          <cell r="C7" t="str">
            <v>CV 2.0㎟-2C</v>
          </cell>
          <cell r="D7">
            <v>1</v>
          </cell>
          <cell r="E7" t="str">
            <v>M</v>
          </cell>
          <cell r="G7">
            <v>416</v>
          </cell>
        </row>
        <row r="8">
          <cell r="A8" t="str">
            <v>제어케이블CVV 1.25㎟-3C</v>
          </cell>
          <cell r="B8" t="str">
            <v>제어케이블</v>
          </cell>
          <cell r="C8" t="str">
            <v>CVV 1.25㎟-3C</v>
          </cell>
          <cell r="D8">
            <v>1</v>
          </cell>
          <cell r="E8" t="str">
            <v>M</v>
          </cell>
          <cell r="G8">
            <v>374</v>
          </cell>
        </row>
        <row r="9">
          <cell r="A9" t="str">
            <v>쉴드부제어케이블CVVS 1.25㎟-2C</v>
          </cell>
          <cell r="B9" t="str">
            <v>쉴드부제어케이블</v>
          </cell>
          <cell r="C9" t="str">
            <v>CVVS 1.25㎟-2C</v>
          </cell>
          <cell r="D9">
            <v>1</v>
          </cell>
          <cell r="E9" t="str">
            <v>M</v>
          </cell>
          <cell r="G9">
            <v>519</v>
          </cell>
        </row>
        <row r="10">
          <cell r="A10" t="str">
            <v>쉴드부제어케이블CVVS 1.25㎟-4C</v>
          </cell>
          <cell r="B10" t="str">
            <v>쉴드부제어케이블</v>
          </cell>
          <cell r="C10" t="str">
            <v>CVVS 1.25㎟-4C</v>
          </cell>
          <cell r="D10">
            <v>1</v>
          </cell>
          <cell r="E10" t="str">
            <v>M</v>
          </cell>
          <cell r="G10">
            <v>582</v>
          </cell>
        </row>
        <row r="11">
          <cell r="A11" t="str">
            <v>쉴드부제어케이블CVVS 1.25㎟-9C</v>
          </cell>
          <cell r="B11" t="str">
            <v>쉴드부제어케이블</v>
          </cell>
          <cell r="C11" t="str">
            <v>CVVS 1.25㎟-9C</v>
          </cell>
          <cell r="D11">
            <v>1</v>
          </cell>
          <cell r="E11" t="str">
            <v>M</v>
          </cell>
          <cell r="G11">
            <v>982</v>
          </cell>
        </row>
        <row r="12">
          <cell r="A12" t="str">
            <v>마이크로폰케이블MVVS 0.9㎟-2C</v>
          </cell>
          <cell r="B12" t="str">
            <v>마이크로폰케이블</v>
          </cell>
          <cell r="C12" t="str">
            <v>MVVS 0.9㎟-2C</v>
          </cell>
          <cell r="D12">
            <v>1</v>
          </cell>
          <cell r="E12" t="str">
            <v>M</v>
          </cell>
          <cell r="G12">
            <v>235</v>
          </cell>
        </row>
        <row r="13">
          <cell r="A13" t="str">
            <v>BELDEN CABLE 94639463</v>
          </cell>
          <cell r="B13" t="str">
            <v>BELDEN CABLE 9463</v>
          </cell>
          <cell r="C13">
            <v>9463</v>
          </cell>
          <cell r="D13">
            <v>1</v>
          </cell>
          <cell r="E13" t="str">
            <v>M</v>
          </cell>
          <cell r="G13">
            <v>1640</v>
          </cell>
        </row>
        <row r="14">
          <cell r="A14" t="str">
            <v>STP 케이블LIREV 0.64㎟-2P</v>
          </cell>
          <cell r="B14" t="str">
            <v>STP 케이블</v>
          </cell>
          <cell r="C14" t="str">
            <v>LIREV 0.64㎟-2P</v>
          </cell>
          <cell r="D14">
            <v>1</v>
          </cell>
          <cell r="E14" t="str">
            <v>M</v>
          </cell>
          <cell r="G14">
            <v>700</v>
          </cell>
        </row>
        <row r="15">
          <cell r="A15" t="str">
            <v>UTP 케이블UTP-4P(AWG24)</v>
          </cell>
          <cell r="B15" t="str">
            <v>UTP 케이블</v>
          </cell>
          <cell r="C15" t="str">
            <v>UTP-4P(AWG24)</v>
          </cell>
          <cell r="D15">
            <v>1</v>
          </cell>
          <cell r="E15" t="str">
            <v>M</v>
          </cell>
          <cell r="G15">
            <v>263</v>
          </cell>
        </row>
        <row r="20">
          <cell r="A20" t="str">
            <v>2. 자재비</v>
          </cell>
          <cell r="B20" t="str">
            <v>2. 자재비</v>
          </cell>
        </row>
        <row r="21">
          <cell r="B21" t="str">
            <v>중앙감시반 H/W(Server)</v>
          </cell>
          <cell r="C21" t="str">
            <v>Pentium II, 128M</v>
          </cell>
          <cell r="D21">
            <v>1</v>
          </cell>
          <cell r="E21" t="str">
            <v>EA</v>
          </cell>
          <cell r="G21">
            <v>5400000</v>
          </cell>
        </row>
        <row r="22">
          <cell r="B22" t="str">
            <v>중앙감시반 S/W(Server)</v>
          </cell>
          <cell r="D22">
            <v>1</v>
          </cell>
          <cell r="E22" t="str">
            <v>EA</v>
          </cell>
          <cell r="G22">
            <v>62731000</v>
          </cell>
        </row>
        <row r="23">
          <cell r="B23" t="str">
            <v>중앙감시반 H/W(Station)</v>
          </cell>
          <cell r="C23" t="str">
            <v>Pentium II, 64M</v>
          </cell>
          <cell r="D23">
            <v>1</v>
          </cell>
          <cell r="E23" t="str">
            <v>EA</v>
          </cell>
          <cell r="G23">
            <v>2200000</v>
          </cell>
        </row>
        <row r="24">
          <cell r="A24" t="str">
            <v>중앙감시반 S/W(Station)</v>
          </cell>
          <cell r="B24" t="str">
            <v>중앙감시반 S/W(Station)</v>
          </cell>
          <cell r="D24">
            <v>1</v>
          </cell>
          <cell r="E24" t="str">
            <v>EA</v>
          </cell>
          <cell r="G24">
            <v>13858000</v>
          </cell>
        </row>
        <row r="25">
          <cell r="A25" t="str">
            <v>컬러모니터19"Monitor</v>
          </cell>
          <cell r="B25" t="str">
            <v>컬러모니터</v>
          </cell>
          <cell r="C25" t="str">
            <v>19"Monitor</v>
          </cell>
          <cell r="D25">
            <v>1</v>
          </cell>
          <cell r="E25" t="str">
            <v>EA</v>
          </cell>
          <cell r="G25">
            <v>1030000</v>
          </cell>
        </row>
        <row r="26">
          <cell r="A26" t="str">
            <v>프린터(메시지기록용)Dot-Matrix</v>
          </cell>
          <cell r="B26" t="str">
            <v>프린터(메시지기록용)</v>
          </cell>
          <cell r="C26" t="str">
            <v>Dot-Matrix</v>
          </cell>
          <cell r="D26">
            <v>1</v>
          </cell>
          <cell r="E26" t="str">
            <v>EA</v>
          </cell>
          <cell r="G26">
            <v>1100000</v>
          </cell>
        </row>
        <row r="27">
          <cell r="A27" t="str">
            <v>프린터(보고서용)Ink-Jet</v>
          </cell>
          <cell r="B27" t="str">
            <v>프린터(보고서용)</v>
          </cell>
          <cell r="C27" t="str">
            <v>Ink-Jet</v>
          </cell>
          <cell r="D27">
            <v>1</v>
          </cell>
          <cell r="E27" t="str">
            <v>EA</v>
          </cell>
          <cell r="G27">
            <v>1250000</v>
          </cell>
        </row>
        <row r="28">
          <cell r="A28" t="str">
            <v>시스템테이블</v>
          </cell>
          <cell r="B28" t="str">
            <v>시스템테이블</v>
          </cell>
          <cell r="D28">
            <v>1</v>
          </cell>
          <cell r="E28" t="str">
            <v>EA</v>
          </cell>
          <cell r="G28">
            <v>272000</v>
          </cell>
        </row>
        <row r="29">
          <cell r="A29" t="str">
            <v>시스템 의자</v>
          </cell>
          <cell r="B29" t="str">
            <v>시스템 의자</v>
          </cell>
          <cell r="D29">
            <v>1</v>
          </cell>
          <cell r="E29" t="str">
            <v>EA</v>
          </cell>
          <cell r="G29">
            <v>222000</v>
          </cell>
        </row>
        <row r="30">
          <cell r="A30" t="str">
            <v>인터콤 주장치</v>
          </cell>
          <cell r="B30" t="str">
            <v>인터콤 주장치</v>
          </cell>
          <cell r="D30">
            <v>1</v>
          </cell>
          <cell r="E30" t="str">
            <v>EA</v>
          </cell>
          <cell r="G30">
            <v>300000</v>
          </cell>
        </row>
        <row r="31">
          <cell r="A31" t="str">
            <v>휴대용프로그래밍터미널Pentium II, 64M</v>
          </cell>
          <cell r="B31" t="str">
            <v>휴대용프로그래밍터미널</v>
          </cell>
          <cell r="C31" t="str">
            <v>Pentium II, 64M</v>
          </cell>
          <cell r="D31">
            <v>1</v>
          </cell>
          <cell r="E31" t="str">
            <v>EA</v>
          </cell>
          <cell r="G31">
            <v>4500000</v>
          </cell>
        </row>
        <row r="32">
          <cell r="A32" t="str">
            <v xml:space="preserve">휴대용프로그래밍터미널S/W </v>
          </cell>
          <cell r="B32" t="str">
            <v>휴대용프로그래밍터미널S/W</v>
          </cell>
          <cell r="C32" t="str">
            <v/>
          </cell>
          <cell r="D32">
            <v>1</v>
          </cell>
          <cell r="E32" t="str">
            <v>EA</v>
          </cell>
          <cell r="G32">
            <v>15935000</v>
          </cell>
        </row>
        <row r="33">
          <cell r="A33" t="str">
            <v>그래픽판넬구동장치</v>
          </cell>
          <cell r="B33" t="str">
            <v>그래픽판넬구동장치</v>
          </cell>
          <cell r="D33">
            <v>1</v>
          </cell>
          <cell r="E33" t="str">
            <v>EA</v>
          </cell>
          <cell r="G33">
            <v>45157000</v>
          </cell>
        </row>
        <row r="34">
          <cell r="A34" t="str">
            <v>그래픽판넬5600*2550*700</v>
          </cell>
          <cell r="B34" t="str">
            <v>그래픽판넬</v>
          </cell>
          <cell r="C34" t="str">
            <v>5600*2550*700</v>
          </cell>
          <cell r="D34">
            <v>1</v>
          </cell>
          <cell r="E34" t="str">
            <v>EA</v>
          </cell>
          <cell r="G34">
            <v>48500000</v>
          </cell>
        </row>
        <row r="35">
          <cell r="A35" t="str">
            <v>무정전전원장치30kVA</v>
          </cell>
          <cell r="B35" t="str">
            <v>무정전전원장치</v>
          </cell>
          <cell r="C35" t="str">
            <v>30kVA</v>
          </cell>
          <cell r="D35">
            <v>1</v>
          </cell>
          <cell r="E35" t="str">
            <v>EA</v>
          </cell>
          <cell r="G35">
            <v>29450000</v>
          </cell>
        </row>
        <row r="36">
          <cell r="B36" t="str">
            <v>Bus Inerface</v>
          </cell>
          <cell r="D36">
            <v>1</v>
          </cell>
          <cell r="E36" t="str">
            <v>EA</v>
          </cell>
          <cell r="G36">
            <v>6349000</v>
          </cell>
        </row>
        <row r="37">
          <cell r="B37" t="str">
            <v>HUB</v>
          </cell>
          <cell r="C37" t="str">
            <v>8 Port</v>
          </cell>
          <cell r="D37">
            <v>1</v>
          </cell>
          <cell r="E37" t="str">
            <v>EA</v>
          </cell>
          <cell r="G37">
            <v>571500</v>
          </cell>
        </row>
        <row r="38">
          <cell r="B38" t="str">
            <v>Multi-Port</v>
          </cell>
          <cell r="C38" t="str">
            <v>8 Port</v>
          </cell>
          <cell r="D38">
            <v>1</v>
          </cell>
          <cell r="E38" t="str">
            <v>EA</v>
          </cell>
          <cell r="G38">
            <v>4200000</v>
          </cell>
        </row>
        <row r="39">
          <cell r="B39" t="str">
            <v xml:space="preserve">기타 인터페이스 </v>
          </cell>
          <cell r="D39">
            <v>1</v>
          </cell>
          <cell r="E39" t="str">
            <v>SET</v>
          </cell>
          <cell r="G39">
            <v>80000000</v>
          </cell>
        </row>
        <row r="40">
          <cell r="B40" t="str">
            <v>부속품 및 예비품</v>
          </cell>
          <cell r="D40">
            <v>1</v>
          </cell>
          <cell r="E40" t="str">
            <v>SET</v>
          </cell>
          <cell r="G40">
            <v>3629000</v>
          </cell>
        </row>
        <row r="41">
          <cell r="B41" t="str">
            <v>교육비</v>
          </cell>
          <cell r="D41">
            <v>1</v>
          </cell>
          <cell r="E41" t="str">
            <v>SET</v>
          </cell>
          <cell r="G41">
            <v>2200000</v>
          </cell>
        </row>
        <row r="42">
          <cell r="B42" t="str">
            <v>RTU-E01</v>
          </cell>
          <cell r="D42">
            <v>1</v>
          </cell>
          <cell r="E42" t="str">
            <v>SET</v>
          </cell>
          <cell r="G42">
            <v>24808000</v>
          </cell>
        </row>
        <row r="43">
          <cell r="B43" t="str">
            <v>RTU-E02</v>
          </cell>
          <cell r="D43">
            <v>1</v>
          </cell>
          <cell r="E43" t="str">
            <v>SET</v>
          </cell>
          <cell r="G43">
            <v>20316000</v>
          </cell>
        </row>
        <row r="44">
          <cell r="A44" t="str">
            <v>전류변환기TD-1A</v>
          </cell>
          <cell r="B44" t="str">
            <v>전류변환기</v>
          </cell>
          <cell r="C44" t="str">
            <v>TD-1A</v>
          </cell>
          <cell r="D44">
            <v>1</v>
          </cell>
          <cell r="E44" t="str">
            <v>EA</v>
          </cell>
          <cell r="G44">
            <v>42000</v>
          </cell>
        </row>
        <row r="45">
          <cell r="A45" t="str">
            <v>전압변환기TD-1V</v>
          </cell>
          <cell r="B45" t="str">
            <v>전압변환기</v>
          </cell>
          <cell r="C45" t="str">
            <v>TD-1V</v>
          </cell>
          <cell r="D45">
            <v>1</v>
          </cell>
          <cell r="E45" t="str">
            <v>EA</v>
          </cell>
          <cell r="G45">
            <v>42000</v>
          </cell>
        </row>
        <row r="46">
          <cell r="A46" t="str">
            <v>전력,전력량변환기TD-34WWH</v>
          </cell>
          <cell r="B46" t="str">
            <v>전력,전력량변환기</v>
          </cell>
          <cell r="C46" t="str">
            <v>TD-34WWH</v>
          </cell>
          <cell r="D46">
            <v>1</v>
          </cell>
          <cell r="E46" t="str">
            <v>EA</v>
          </cell>
          <cell r="G46">
            <v>286000</v>
          </cell>
        </row>
        <row r="47">
          <cell r="A47" t="str">
            <v>역률변환기TD-34PF</v>
          </cell>
          <cell r="B47" t="str">
            <v>역률변환기</v>
          </cell>
          <cell r="C47" t="str">
            <v>TD-34PF</v>
          </cell>
          <cell r="D47">
            <v>1</v>
          </cell>
          <cell r="E47" t="str">
            <v>EA</v>
          </cell>
          <cell r="G47">
            <v>120000</v>
          </cell>
        </row>
        <row r="48">
          <cell r="A48" t="str">
            <v>주파수변환기TD-F</v>
          </cell>
          <cell r="B48" t="str">
            <v>주파수변환기</v>
          </cell>
          <cell r="C48" t="str">
            <v>TD-F</v>
          </cell>
          <cell r="D48">
            <v>1</v>
          </cell>
          <cell r="E48" t="str">
            <v>EA</v>
          </cell>
          <cell r="G48">
            <v>96000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산출"/>
      <sheetName val="DESIGN CRITERIA"/>
      <sheetName val="Sheet1"/>
      <sheetName val="수주추정"/>
      <sheetName val="노임단가"/>
    </sheetNames>
    <sheetDataSet>
      <sheetData sheetId="0" refreshError="1"/>
      <sheetData sheetId="1" refreshError="1"/>
      <sheetData sheetId="2" refreshError="1"/>
      <sheetData sheetId="3" refreshError="1"/>
      <sheetData sheetId="4"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공정"/>
      <sheetName val="산출내역"/>
      <sheetName val="총괄내역"/>
      <sheetName val="세부내역"/>
      <sheetName val="직 영 비"/>
      <sheetName val="원가계산"/>
      <sheetName val="원가근거"/>
      <sheetName val="일위집계"/>
      <sheetName val="일위대가"/>
      <sheetName val="단가산출"/>
      <sheetName val="노임단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B1" t="str">
            <v>품   명</v>
          </cell>
          <cell r="C1" t="str">
            <v>규   격</v>
          </cell>
          <cell r="D1" t="str">
            <v>수량</v>
          </cell>
          <cell r="E1" t="str">
            <v>단위</v>
          </cell>
          <cell r="F1" t="str">
            <v>적 용 금 액</v>
          </cell>
        </row>
        <row r="4">
          <cell r="A4" t="str">
            <v>경고테이프비닐</v>
          </cell>
          <cell r="B4" t="str">
            <v>경고테이프</v>
          </cell>
          <cell r="C4" t="str">
            <v>비닐</v>
          </cell>
          <cell r="D4">
            <v>1</v>
          </cell>
          <cell r="E4" t="str">
            <v>M</v>
          </cell>
          <cell r="G4">
            <v>56</v>
          </cell>
        </row>
        <row r="5">
          <cell r="A5" t="str">
            <v>경유</v>
          </cell>
          <cell r="B5" t="str">
            <v>경유</v>
          </cell>
          <cell r="D5">
            <v>1</v>
          </cell>
          <cell r="E5" t="str">
            <v>ℓ</v>
          </cell>
          <cell r="G5">
            <v>443</v>
          </cell>
        </row>
        <row r="6">
          <cell r="A6" t="str">
            <v>공청용안테나(SUS)UHF용</v>
          </cell>
          <cell r="B6" t="str">
            <v>공청용안테나(SUS)</v>
          </cell>
          <cell r="C6" t="str">
            <v>UHF용</v>
          </cell>
          <cell r="D6">
            <v>1</v>
          </cell>
          <cell r="E6" t="str">
            <v>조</v>
          </cell>
          <cell r="G6">
            <v>140000</v>
          </cell>
        </row>
        <row r="7">
          <cell r="A7" t="str">
            <v>공청용안테나(SUS)VHF HIGH용</v>
          </cell>
          <cell r="B7" t="str">
            <v>공청용안테나(SUS)</v>
          </cell>
          <cell r="C7" t="str">
            <v>VHF HIGH용</v>
          </cell>
          <cell r="D7">
            <v>1</v>
          </cell>
          <cell r="E7" t="str">
            <v>조</v>
          </cell>
          <cell r="G7">
            <v>150000</v>
          </cell>
        </row>
        <row r="8">
          <cell r="A8" t="str">
            <v>공청용안테나(SUS)VHF LOW용</v>
          </cell>
          <cell r="B8" t="str">
            <v>공청용안테나(SUS)</v>
          </cell>
          <cell r="C8" t="str">
            <v>VHF LOW용</v>
          </cell>
          <cell r="D8">
            <v>1</v>
          </cell>
          <cell r="E8" t="str">
            <v>조</v>
          </cell>
          <cell r="G8">
            <v>160000</v>
          </cell>
        </row>
        <row r="9">
          <cell r="A9" t="str">
            <v>광 케이블4C</v>
          </cell>
          <cell r="B9" t="str">
            <v>광 케이블</v>
          </cell>
          <cell r="C9" t="str">
            <v>4C</v>
          </cell>
          <cell r="D9">
            <v>1</v>
          </cell>
          <cell r="E9" t="str">
            <v>M</v>
          </cell>
          <cell r="G9">
            <v>8100</v>
          </cell>
        </row>
        <row r="10">
          <cell r="A10" t="str">
            <v>국사1020 X 1330 X 2350</v>
          </cell>
          <cell r="B10" t="str">
            <v>국사</v>
          </cell>
          <cell r="C10" t="str">
            <v>1020 X 1330 X 2350</v>
          </cell>
          <cell r="D10">
            <v>1</v>
          </cell>
          <cell r="E10" t="str">
            <v>M</v>
          </cell>
          <cell r="G10">
            <v>1800000</v>
          </cell>
        </row>
        <row r="11">
          <cell r="A11" t="str">
            <v>나동연선38㎟</v>
          </cell>
          <cell r="B11" t="str">
            <v>나동연선</v>
          </cell>
          <cell r="C11" t="str">
            <v>38㎟</v>
          </cell>
          <cell r="D11">
            <v>1</v>
          </cell>
          <cell r="E11" t="str">
            <v>M</v>
          </cell>
          <cell r="G11">
            <v>1441</v>
          </cell>
        </row>
        <row r="12">
          <cell r="A12" t="str">
            <v>노말밴드PVC 28C</v>
          </cell>
          <cell r="B12" t="str">
            <v>노말밴드</v>
          </cell>
          <cell r="C12" t="str">
            <v>PVC 28C</v>
          </cell>
          <cell r="D12">
            <v>1</v>
          </cell>
          <cell r="E12" t="str">
            <v>개</v>
          </cell>
          <cell r="G12">
            <v>960</v>
          </cell>
        </row>
        <row r="13">
          <cell r="A13" t="str">
            <v>노말밴드PVC 36C</v>
          </cell>
          <cell r="B13" t="str">
            <v>노말밴드</v>
          </cell>
          <cell r="C13" t="str">
            <v>PVC 36C</v>
          </cell>
          <cell r="D13">
            <v>1</v>
          </cell>
          <cell r="E13" t="str">
            <v>개</v>
          </cell>
          <cell r="G13">
            <v>1080</v>
          </cell>
        </row>
        <row r="14">
          <cell r="A14" t="str">
            <v>노말밴드PVC 54C</v>
          </cell>
          <cell r="B14" t="str">
            <v>노말밴드</v>
          </cell>
          <cell r="C14" t="str">
            <v>PVC 54C</v>
          </cell>
          <cell r="D14">
            <v>1</v>
          </cell>
          <cell r="E14" t="str">
            <v>개</v>
          </cell>
          <cell r="G14">
            <v>2200</v>
          </cell>
        </row>
        <row r="15">
          <cell r="A15" t="str">
            <v>레미콘40-180-8</v>
          </cell>
          <cell r="B15" t="str">
            <v>레미콘</v>
          </cell>
          <cell r="C15" t="str">
            <v>40-180-8</v>
          </cell>
          <cell r="D15">
            <v>1</v>
          </cell>
          <cell r="E15" t="str">
            <v>㎥</v>
          </cell>
          <cell r="G15">
            <v>43300</v>
          </cell>
        </row>
        <row r="16">
          <cell r="A16" t="str">
            <v>모 래</v>
          </cell>
          <cell r="B16" t="str">
            <v>모 래</v>
          </cell>
          <cell r="D16">
            <v>1</v>
          </cell>
          <cell r="E16" t="str">
            <v>㎥</v>
          </cell>
          <cell r="G16">
            <v>6000</v>
          </cell>
        </row>
        <row r="17">
          <cell r="A17" t="str">
            <v>밧데리12V24AH</v>
          </cell>
          <cell r="B17" t="str">
            <v>밧데리</v>
          </cell>
          <cell r="C17" t="str">
            <v>12V24AH</v>
          </cell>
          <cell r="D17">
            <v>1</v>
          </cell>
          <cell r="E17" t="str">
            <v>CELL</v>
          </cell>
          <cell r="G17">
            <v>52000</v>
          </cell>
        </row>
        <row r="18">
          <cell r="A18" t="str">
            <v>밧데리12V40AH</v>
          </cell>
          <cell r="B18" t="str">
            <v>밧데리</v>
          </cell>
          <cell r="C18" t="str">
            <v>12V40AH</v>
          </cell>
          <cell r="D18">
            <v>1</v>
          </cell>
          <cell r="E18" t="str">
            <v>CELL</v>
          </cell>
          <cell r="G18">
            <v>77400</v>
          </cell>
        </row>
        <row r="19">
          <cell r="A19" t="str">
            <v>밧데리12V100AH</v>
          </cell>
          <cell r="B19" t="str">
            <v>밧데리</v>
          </cell>
          <cell r="C19" t="str">
            <v>12V100AH</v>
          </cell>
          <cell r="D19">
            <v>1</v>
          </cell>
          <cell r="E19" t="str">
            <v>CELL</v>
          </cell>
          <cell r="G19">
            <v>190000</v>
          </cell>
        </row>
        <row r="20">
          <cell r="A20" t="str">
            <v>분기기2WAY</v>
          </cell>
          <cell r="B20" t="str">
            <v>분기기</v>
          </cell>
          <cell r="C20" t="str">
            <v>2WAY</v>
          </cell>
          <cell r="D20">
            <v>1</v>
          </cell>
          <cell r="E20" t="str">
            <v>개</v>
          </cell>
          <cell r="G20">
            <v>7000</v>
          </cell>
        </row>
        <row r="21">
          <cell r="A21" t="str">
            <v>분배기2WAY</v>
          </cell>
          <cell r="B21" t="str">
            <v>분배기</v>
          </cell>
          <cell r="C21" t="str">
            <v>2WAY</v>
          </cell>
          <cell r="D21">
            <v>1</v>
          </cell>
          <cell r="E21" t="str">
            <v>개</v>
          </cell>
          <cell r="G21">
            <v>5000</v>
          </cell>
        </row>
        <row r="22">
          <cell r="A22" t="str">
            <v>수공철개1120X620</v>
          </cell>
          <cell r="B22" t="str">
            <v>수공철개</v>
          </cell>
          <cell r="C22" t="str">
            <v>1120X620</v>
          </cell>
          <cell r="G22">
            <v>250000</v>
          </cell>
        </row>
        <row r="23">
          <cell r="A23" t="str">
            <v>스테인레스강판9mm</v>
          </cell>
          <cell r="B23" t="str">
            <v>스테인레스강판</v>
          </cell>
          <cell r="C23" t="str">
            <v>9mm</v>
          </cell>
          <cell r="D23">
            <v>1</v>
          </cell>
          <cell r="E23" t="str">
            <v>KG</v>
          </cell>
          <cell r="G23">
            <v>2026</v>
          </cell>
        </row>
        <row r="24">
          <cell r="A24" t="str">
            <v>스테인레스관50mm</v>
          </cell>
          <cell r="B24" t="str">
            <v>스테인레스관</v>
          </cell>
          <cell r="C24" t="str">
            <v>50mm</v>
          </cell>
          <cell r="D24">
            <v>1</v>
          </cell>
          <cell r="E24" t="str">
            <v>M</v>
          </cell>
          <cell r="G24">
            <v>3070</v>
          </cell>
        </row>
        <row r="25">
          <cell r="A25" t="str">
            <v>스피커벽부형, 3W</v>
          </cell>
          <cell r="B25" t="str">
            <v>스피커</v>
          </cell>
          <cell r="C25" t="str">
            <v>벽부형, 3W</v>
          </cell>
          <cell r="D25">
            <v>1</v>
          </cell>
          <cell r="E25" t="str">
            <v>개</v>
          </cell>
          <cell r="G25">
            <v>16000</v>
          </cell>
        </row>
        <row r="26">
          <cell r="A26" t="str">
            <v>스피커옥외칼럼형, 20Wx2</v>
          </cell>
          <cell r="B26" t="str">
            <v>스피커</v>
          </cell>
          <cell r="C26" t="str">
            <v>옥외칼럼형, 20Wx2</v>
          </cell>
          <cell r="D26">
            <v>1</v>
          </cell>
          <cell r="E26" t="str">
            <v>개</v>
          </cell>
          <cell r="G26">
            <v>70000</v>
          </cell>
        </row>
        <row r="27">
          <cell r="A27" t="str">
            <v>스피커천정형, 3W</v>
          </cell>
          <cell r="B27" t="str">
            <v>스피커</v>
          </cell>
          <cell r="C27" t="str">
            <v>천정형, 3W</v>
          </cell>
          <cell r="D27">
            <v>1</v>
          </cell>
          <cell r="E27" t="str">
            <v>개</v>
          </cell>
          <cell r="G27">
            <v>16000</v>
          </cell>
        </row>
        <row r="28">
          <cell r="A28" t="str">
            <v>스피커단자함10P</v>
          </cell>
          <cell r="B28" t="str">
            <v>스피커단자함</v>
          </cell>
          <cell r="C28" t="str">
            <v>10P</v>
          </cell>
          <cell r="D28">
            <v>1</v>
          </cell>
          <cell r="E28" t="str">
            <v>면</v>
          </cell>
          <cell r="G28">
            <v>23000</v>
          </cell>
        </row>
        <row r="29">
          <cell r="A29" t="str">
            <v>스피커단자함50P</v>
          </cell>
          <cell r="B29" t="str">
            <v>스피커단자함</v>
          </cell>
          <cell r="C29" t="str">
            <v>50P</v>
          </cell>
          <cell r="D29">
            <v>1</v>
          </cell>
          <cell r="E29" t="str">
            <v>면</v>
          </cell>
          <cell r="G29">
            <v>55000</v>
          </cell>
        </row>
        <row r="30">
          <cell r="A30" t="str">
            <v>아연도전선관16C</v>
          </cell>
          <cell r="B30" t="str">
            <v>아연도전선관</v>
          </cell>
          <cell r="C30" t="str">
            <v>16C</v>
          </cell>
          <cell r="D30">
            <v>1</v>
          </cell>
          <cell r="E30" t="str">
            <v>M</v>
          </cell>
          <cell r="G30">
            <v>932</v>
          </cell>
        </row>
        <row r="31">
          <cell r="A31" t="str">
            <v>아연도전선관22C</v>
          </cell>
          <cell r="B31" t="str">
            <v>아연도전선관</v>
          </cell>
          <cell r="C31" t="str">
            <v>22C</v>
          </cell>
          <cell r="D31">
            <v>1</v>
          </cell>
          <cell r="E31" t="str">
            <v>M</v>
          </cell>
          <cell r="G31">
            <v>1192</v>
          </cell>
        </row>
        <row r="32">
          <cell r="A32" t="str">
            <v>아연도전선관28C</v>
          </cell>
          <cell r="B32" t="str">
            <v>아연도전선관</v>
          </cell>
          <cell r="C32" t="str">
            <v>28C</v>
          </cell>
          <cell r="D32">
            <v>1</v>
          </cell>
          <cell r="E32" t="str">
            <v>M</v>
          </cell>
          <cell r="G32">
            <v>1566</v>
          </cell>
        </row>
        <row r="33">
          <cell r="A33" t="str">
            <v>아연도전선관36C</v>
          </cell>
          <cell r="B33" t="str">
            <v>아연도전선관</v>
          </cell>
          <cell r="C33" t="str">
            <v>36C</v>
          </cell>
          <cell r="D33">
            <v>1</v>
          </cell>
          <cell r="E33" t="str">
            <v>M</v>
          </cell>
          <cell r="G33">
            <v>1921</v>
          </cell>
        </row>
        <row r="34">
          <cell r="A34" t="str">
            <v>아연도전선관42C</v>
          </cell>
          <cell r="B34" t="str">
            <v>아연도전선관</v>
          </cell>
          <cell r="C34" t="str">
            <v>42C</v>
          </cell>
          <cell r="D34">
            <v>1</v>
          </cell>
          <cell r="E34" t="str">
            <v>M</v>
          </cell>
          <cell r="G34">
            <v>2224</v>
          </cell>
        </row>
        <row r="35">
          <cell r="A35" t="str">
            <v>아연도전선관54C</v>
          </cell>
          <cell r="B35" t="str">
            <v>아연도전선관</v>
          </cell>
          <cell r="C35" t="str">
            <v>54C</v>
          </cell>
          <cell r="D35">
            <v>1</v>
          </cell>
          <cell r="E35" t="str">
            <v>M</v>
          </cell>
          <cell r="G35">
            <v>3104</v>
          </cell>
        </row>
        <row r="36">
          <cell r="A36" t="str">
            <v>아연도전선관70C</v>
          </cell>
          <cell r="B36" t="str">
            <v>아연도전선관</v>
          </cell>
          <cell r="C36" t="str">
            <v>70C</v>
          </cell>
          <cell r="D36">
            <v>1</v>
          </cell>
          <cell r="E36" t="str">
            <v>M</v>
          </cell>
          <cell r="G36">
            <v>3950</v>
          </cell>
        </row>
        <row r="37">
          <cell r="A37" t="str">
            <v>앙카볼트10x200</v>
          </cell>
          <cell r="B37" t="str">
            <v>앙카볼트</v>
          </cell>
          <cell r="C37" t="str">
            <v>10x200</v>
          </cell>
          <cell r="D37">
            <v>1</v>
          </cell>
          <cell r="E37" t="str">
            <v>EA</v>
          </cell>
          <cell r="G37">
            <v>440</v>
          </cell>
        </row>
        <row r="38">
          <cell r="A38" t="str">
            <v>앙카볼트16x180</v>
          </cell>
          <cell r="B38" t="str">
            <v>앙카볼트</v>
          </cell>
          <cell r="C38" t="str">
            <v>16x180</v>
          </cell>
          <cell r="D38">
            <v>1</v>
          </cell>
          <cell r="E38" t="str">
            <v>EA</v>
          </cell>
          <cell r="G38">
            <v>627</v>
          </cell>
        </row>
        <row r="39">
          <cell r="A39" t="str">
            <v>앙카볼트16x250</v>
          </cell>
          <cell r="B39" t="str">
            <v>앙카볼트</v>
          </cell>
          <cell r="C39" t="str">
            <v>16x250</v>
          </cell>
          <cell r="D39">
            <v>1</v>
          </cell>
          <cell r="E39" t="str">
            <v>EA</v>
          </cell>
          <cell r="G39">
            <v>1100</v>
          </cell>
        </row>
        <row r="40">
          <cell r="A40" t="str">
            <v>앙카볼트(SUS)5/8"</v>
          </cell>
          <cell r="B40" t="str">
            <v>앙카볼트(SUS)</v>
          </cell>
          <cell r="C40" t="str">
            <v>5/8"</v>
          </cell>
          <cell r="D40">
            <v>1</v>
          </cell>
          <cell r="E40" t="str">
            <v>SET</v>
          </cell>
          <cell r="G40">
            <v>320</v>
          </cell>
        </row>
        <row r="41">
          <cell r="A41" t="str">
            <v>앰 프120W</v>
          </cell>
          <cell r="B41" t="str">
            <v>앰 프</v>
          </cell>
          <cell r="C41" t="str">
            <v>120W</v>
          </cell>
          <cell r="D41">
            <v>1</v>
          </cell>
          <cell r="E41" t="str">
            <v>SET</v>
          </cell>
          <cell r="G41">
            <v>480000</v>
          </cell>
        </row>
        <row r="42">
          <cell r="A42" t="str">
            <v>영상케이블ECX 7C-2V</v>
          </cell>
          <cell r="B42" t="str">
            <v>영상케이블</v>
          </cell>
          <cell r="C42" t="str">
            <v>ECX 7C-2V</v>
          </cell>
          <cell r="D42">
            <v>1</v>
          </cell>
          <cell r="E42" t="str">
            <v>M</v>
          </cell>
          <cell r="G42">
            <v>615</v>
          </cell>
        </row>
        <row r="43">
          <cell r="A43" t="str">
            <v>전열콘센트2-250-15</v>
          </cell>
          <cell r="B43" t="str">
            <v>전열콘센트</v>
          </cell>
          <cell r="C43" t="str">
            <v>2-250-15</v>
          </cell>
          <cell r="D43">
            <v>1</v>
          </cell>
          <cell r="E43" t="str">
            <v>개</v>
          </cell>
          <cell r="G43">
            <v>1000</v>
          </cell>
        </row>
        <row r="44">
          <cell r="A44" t="str">
            <v>전원케이블CV 2㎟-2C</v>
          </cell>
          <cell r="B44" t="str">
            <v>전원케이블</v>
          </cell>
          <cell r="C44" t="str">
            <v>CV 2㎟-2C</v>
          </cell>
          <cell r="D44">
            <v>1</v>
          </cell>
          <cell r="E44" t="str">
            <v>M</v>
          </cell>
          <cell r="G44">
            <v>402</v>
          </cell>
        </row>
        <row r="45">
          <cell r="A45" t="str">
            <v>전원케이블CV 3.5㎟-2C</v>
          </cell>
          <cell r="B45" t="str">
            <v>전원케이블</v>
          </cell>
          <cell r="C45" t="str">
            <v>CV 3.5㎟-2C</v>
          </cell>
          <cell r="D45">
            <v>1</v>
          </cell>
          <cell r="E45" t="str">
            <v>M</v>
          </cell>
          <cell r="G45">
            <v>513</v>
          </cell>
        </row>
        <row r="46">
          <cell r="A46" t="str">
            <v>전원케이블CV 5.5㎟-2C</v>
          </cell>
          <cell r="B46" t="str">
            <v>전원케이블</v>
          </cell>
          <cell r="C46" t="str">
            <v>CV 5.5㎟-2C</v>
          </cell>
          <cell r="D46">
            <v>1</v>
          </cell>
          <cell r="E46" t="str">
            <v>M</v>
          </cell>
          <cell r="G46">
            <v>685</v>
          </cell>
        </row>
        <row r="47">
          <cell r="A47" t="str">
            <v>전원케이블CV 8㎟-2C</v>
          </cell>
          <cell r="B47" t="str">
            <v>전원케이블</v>
          </cell>
          <cell r="C47" t="str">
            <v>CV 8㎟-2C</v>
          </cell>
          <cell r="D47">
            <v>1</v>
          </cell>
          <cell r="E47" t="str">
            <v>M</v>
          </cell>
          <cell r="G47">
            <v>863</v>
          </cell>
        </row>
        <row r="48">
          <cell r="A48" t="str">
            <v>전화단자함국선/내선 10P/10P</v>
          </cell>
          <cell r="B48" t="str">
            <v>전화단자함</v>
          </cell>
          <cell r="C48" t="str">
            <v>국선/내선 10P/10P</v>
          </cell>
          <cell r="D48">
            <v>1</v>
          </cell>
          <cell r="E48" t="str">
            <v>면</v>
          </cell>
          <cell r="G48">
            <v>51000</v>
          </cell>
        </row>
        <row r="49">
          <cell r="A49" t="str">
            <v>전화단자함국선/내선 30P/60P</v>
          </cell>
          <cell r="B49" t="str">
            <v>전화단자함</v>
          </cell>
          <cell r="C49" t="str">
            <v>국선/내선 30P/60P</v>
          </cell>
          <cell r="D49">
            <v>1</v>
          </cell>
          <cell r="E49" t="str">
            <v>면</v>
          </cell>
          <cell r="G49">
            <v>105000</v>
          </cell>
        </row>
        <row r="50">
          <cell r="A50" t="str">
            <v>전화단자함중간용 10P</v>
          </cell>
          <cell r="B50" t="str">
            <v>전화단자함</v>
          </cell>
          <cell r="C50" t="str">
            <v>중간용 10P</v>
          </cell>
          <cell r="D50">
            <v>1</v>
          </cell>
          <cell r="E50" t="str">
            <v>면</v>
          </cell>
          <cell r="G50">
            <v>23000</v>
          </cell>
        </row>
        <row r="51">
          <cell r="A51" t="str">
            <v>전화단자함중간용 20P</v>
          </cell>
          <cell r="B51" t="str">
            <v>전화단자함</v>
          </cell>
          <cell r="C51" t="str">
            <v>중간용 20P</v>
          </cell>
          <cell r="D51">
            <v>1</v>
          </cell>
          <cell r="E51" t="str">
            <v>면</v>
          </cell>
          <cell r="G51">
            <v>27000</v>
          </cell>
        </row>
        <row r="52">
          <cell r="A52" t="str">
            <v>전화단자함중간용 30P</v>
          </cell>
          <cell r="B52" t="str">
            <v>전화단자함</v>
          </cell>
          <cell r="C52" t="str">
            <v>중간용 30P</v>
          </cell>
          <cell r="D52">
            <v>1</v>
          </cell>
          <cell r="E52" t="str">
            <v>면</v>
          </cell>
          <cell r="G52">
            <v>34000</v>
          </cell>
        </row>
        <row r="53">
          <cell r="A53" t="str">
            <v>전화콘센트4PIN</v>
          </cell>
          <cell r="B53" t="str">
            <v>전화콘센트</v>
          </cell>
          <cell r="C53" t="str">
            <v>4PIN</v>
          </cell>
          <cell r="D53">
            <v>1</v>
          </cell>
          <cell r="E53" t="str">
            <v>개</v>
          </cell>
          <cell r="G53">
            <v>879</v>
          </cell>
        </row>
        <row r="54">
          <cell r="A54" t="str">
            <v>접지단자함1CCT, SUS</v>
          </cell>
          <cell r="B54" t="str">
            <v>접지단자함</v>
          </cell>
          <cell r="C54" t="str">
            <v>1CCT, SUS</v>
          </cell>
          <cell r="D54">
            <v>1</v>
          </cell>
          <cell r="E54" t="str">
            <v>면</v>
          </cell>
          <cell r="G54">
            <v>65000</v>
          </cell>
        </row>
        <row r="55">
          <cell r="A55" t="str">
            <v>접지단자함2CCT, SUS</v>
          </cell>
          <cell r="B55" t="str">
            <v>접지단자함</v>
          </cell>
          <cell r="C55" t="str">
            <v>2CCT, SUS</v>
          </cell>
          <cell r="D55">
            <v>1</v>
          </cell>
          <cell r="E55" t="str">
            <v>면</v>
          </cell>
          <cell r="G55">
            <v>72000</v>
          </cell>
        </row>
        <row r="56">
          <cell r="A56" t="str">
            <v>접지단자함4CCT, SUS</v>
          </cell>
          <cell r="B56" t="str">
            <v>접지단자함</v>
          </cell>
          <cell r="C56" t="str">
            <v>4CCT, SUS</v>
          </cell>
          <cell r="D56">
            <v>1</v>
          </cell>
          <cell r="E56" t="str">
            <v>면</v>
          </cell>
          <cell r="G56">
            <v>120000</v>
          </cell>
        </row>
        <row r="57">
          <cell r="A57" t="str">
            <v>접지동판500 X 500 X 1.5</v>
          </cell>
          <cell r="B57" t="str">
            <v>접지동판</v>
          </cell>
          <cell r="C57" t="str">
            <v>500 X 500 X 1.5</v>
          </cell>
          <cell r="D57">
            <v>1</v>
          </cell>
          <cell r="E57" t="str">
            <v>EA</v>
          </cell>
          <cell r="G57">
            <v>22000</v>
          </cell>
        </row>
        <row r="58">
          <cell r="A58" t="str">
            <v>접지봉φ14 x 1000mm</v>
          </cell>
          <cell r="B58" t="str">
            <v>접지봉</v>
          </cell>
          <cell r="C58" t="str">
            <v>φ14 x 1000mm</v>
          </cell>
          <cell r="D58">
            <v>1</v>
          </cell>
          <cell r="E58" t="str">
            <v>본</v>
          </cell>
          <cell r="G58">
            <v>2650</v>
          </cell>
        </row>
        <row r="59">
          <cell r="A59" t="str">
            <v>접지봉φ16 x 1800mm</v>
          </cell>
          <cell r="B59" t="str">
            <v>접지봉</v>
          </cell>
          <cell r="C59" t="str">
            <v>φ16 x 1800mm</v>
          </cell>
          <cell r="D59">
            <v>1</v>
          </cell>
          <cell r="E59" t="str">
            <v>본</v>
          </cell>
          <cell r="G59">
            <v>4500</v>
          </cell>
        </row>
        <row r="60">
          <cell r="A60" t="str">
            <v>접지봉φ18 x 2400mm</v>
          </cell>
          <cell r="B60" t="str">
            <v>접지봉</v>
          </cell>
          <cell r="C60" t="str">
            <v>φ18 x 2400mm</v>
          </cell>
          <cell r="D60">
            <v>1</v>
          </cell>
          <cell r="E60" t="str">
            <v>본</v>
          </cell>
          <cell r="G60">
            <v>6500</v>
          </cell>
        </row>
        <row r="61">
          <cell r="A61" t="str">
            <v>접지용 전선GV 2.0㎟</v>
          </cell>
          <cell r="B61" t="str">
            <v>접지용 전선</v>
          </cell>
          <cell r="C61" t="str">
            <v>GV 2.0㎟</v>
          </cell>
          <cell r="D61">
            <v>1</v>
          </cell>
          <cell r="E61" t="str">
            <v>M</v>
          </cell>
          <cell r="G61">
            <v>197</v>
          </cell>
        </row>
        <row r="62">
          <cell r="A62" t="str">
            <v>접지용 전선GV 3.5㎟</v>
          </cell>
          <cell r="B62" t="str">
            <v>접지용 전선</v>
          </cell>
          <cell r="C62" t="str">
            <v>GV 3.5㎟</v>
          </cell>
          <cell r="D62">
            <v>1</v>
          </cell>
          <cell r="E62" t="str">
            <v>M</v>
          </cell>
          <cell r="G62">
            <v>265</v>
          </cell>
        </row>
        <row r="63">
          <cell r="A63" t="str">
            <v>접지용 전선GV 38㎟</v>
          </cell>
          <cell r="B63" t="str">
            <v>접지용 전선</v>
          </cell>
          <cell r="C63" t="str">
            <v>GV 38㎟</v>
          </cell>
          <cell r="D63">
            <v>1</v>
          </cell>
          <cell r="E63" t="str">
            <v>M</v>
          </cell>
          <cell r="G63">
            <v>1940</v>
          </cell>
        </row>
        <row r="64">
          <cell r="A64" t="str">
            <v>접지용 전선GV 5.5㎟</v>
          </cell>
          <cell r="B64" t="str">
            <v>접지용 전선</v>
          </cell>
          <cell r="C64" t="str">
            <v>GV 5.5㎟</v>
          </cell>
          <cell r="D64">
            <v>1</v>
          </cell>
          <cell r="E64" t="str">
            <v>M</v>
          </cell>
          <cell r="G64">
            <v>360</v>
          </cell>
        </row>
        <row r="65">
          <cell r="A65" t="str">
            <v>접지용 전선GV 60㎟</v>
          </cell>
          <cell r="B65" t="str">
            <v>접지용 전선</v>
          </cell>
          <cell r="C65" t="str">
            <v>GV 60㎟</v>
          </cell>
          <cell r="D65">
            <v>1</v>
          </cell>
          <cell r="E65" t="str">
            <v>M</v>
          </cell>
          <cell r="G65">
            <v>3067</v>
          </cell>
        </row>
        <row r="66">
          <cell r="A66" t="str">
            <v>접지콘넥터38-38㎟</v>
          </cell>
          <cell r="B66" t="str">
            <v>접지콘넥터</v>
          </cell>
          <cell r="C66" t="str">
            <v>38-38㎟</v>
          </cell>
          <cell r="D66">
            <v>1</v>
          </cell>
          <cell r="E66" t="str">
            <v>개</v>
          </cell>
          <cell r="G66">
            <v>900</v>
          </cell>
        </row>
        <row r="67">
          <cell r="A67" t="str">
            <v>제어케이블CVV 2㎟-10C</v>
          </cell>
          <cell r="B67" t="str">
            <v>제어케이블</v>
          </cell>
          <cell r="C67" t="str">
            <v>CVV 2㎟-10C</v>
          </cell>
          <cell r="D67">
            <v>1</v>
          </cell>
          <cell r="E67" t="str">
            <v>M</v>
          </cell>
          <cell r="G67">
            <v>1191</v>
          </cell>
        </row>
        <row r="68">
          <cell r="A68" t="str">
            <v>제어케이블CVV 2㎟-12C</v>
          </cell>
          <cell r="B68" t="str">
            <v>제어케이블</v>
          </cell>
          <cell r="C68" t="str">
            <v>CVV 2㎟-12C</v>
          </cell>
          <cell r="D68">
            <v>1</v>
          </cell>
          <cell r="E68" t="str">
            <v>M</v>
          </cell>
          <cell r="G68">
            <v>1321</v>
          </cell>
        </row>
        <row r="69">
          <cell r="A69" t="str">
            <v>제어케이블CVV 2㎟-15C</v>
          </cell>
          <cell r="B69" t="str">
            <v>제어케이블</v>
          </cell>
          <cell r="C69" t="str">
            <v>CVV 2㎟-15C</v>
          </cell>
          <cell r="D69">
            <v>1</v>
          </cell>
          <cell r="E69" t="str">
            <v>M</v>
          </cell>
          <cell r="G69">
            <v>1711</v>
          </cell>
        </row>
        <row r="70">
          <cell r="A70" t="str">
            <v>제어케이블CVV 2㎟-19C</v>
          </cell>
          <cell r="B70" t="str">
            <v>제어케이블</v>
          </cell>
          <cell r="C70" t="str">
            <v>CVV 2㎟-19C</v>
          </cell>
          <cell r="D70">
            <v>1</v>
          </cell>
          <cell r="E70" t="str">
            <v>M</v>
          </cell>
          <cell r="G70">
            <v>1935</v>
          </cell>
        </row>
        <row r="71">
          <cell r="A71" t="str">
            <v>제어케이블CVV 2㎟-24C</v>
          </cell>
          <cell r="B71" t="str">
            <v>제어케이블</v>
          </cell>
          <cell r="C71" t="str">
            <v>CVV 2㎟-24C</v>
          </cell>
          <cell r="D71">
            <v>1</v>
          </cell>
          <cell r="E71" t="str">
            <v>M</v>
          </cell>
          <cell r="G71">
            <v>2446</v>
          </cell>
        </row>
        <row r="72">
          <cell r="A72" t="str">
            <v>제어케이블CVV 2㎟-2C</v>
          </cell>
          <cell r="B72" t="str">
            <v>제어케이블</v>
          </cell>
          <cell r="C72" t="str">
            <v>CVV 2㎟-2C</v>
          </cell>
          <cell r="D72">
            <v>1</v>
          </cell>
          <cell r="E72" t="str">
            <v>M</v>
          </cell>
          <cell r="G72">
            <v>364</v>
          </cell>
        </row>
        <row r="73">
          <cell r="A73" t="str">
            <v>제어케이블CVV 2㎟-30C</v>
          </cell>
          <cell r="B73" t="str">
            <v>제어케이블</v>
          </cell>
          <cell r="C73" t="str">
            <v>CVV 2㎟-30C</v>
          </cell>
          <cell r="D73">
            <v>1</v>
          </cell>
          <cell r="E73" t="str">
            <v>M</v>
          </cell>
          <cell r="G73">
            <v>2986</v>
          </cell>
        </row>
        <row r="74">
          <cell r="A74" t="str">
            <v>제어케이블CVV 2㎟-3C</v>
          </cell>
          <cell r="B74" t="str">
            <v>제어케이블</v>
          </cell>
          <cell r="C74" t="str">
            <v>CVV 2㎟-3C</v>
          </cell>
          <cell r="D74">
            <v>1</v>
          </cell>
          <cell r="E74" t="str">
            <v>M</v>
          </cell>
          <cell r="G74">
            <v>445</v>
          </cell>
        </row>
        <row r="75">
          <cell r="A75" t="str">
            <v>제어케이블CVV 2㎟-4C</v>
          </cell>
          <cell r="B75" t="str">
            <v>제어케이블</v>
          </cell>
          <cell r="C75" t="str">
            <v>CVV 2㎟-4C</v>
          </cell>
          <cell r="D75">
            <v>1</v>
          </cell>
          <cell r="E75" t="str">
            <v>M</v>
          </cell>
          <cell r="G75">
            <v>543</v>
          </cell>
        </row>
        <row r="76">
          <cell r="A76" t="str">
            <v>제어케이블CVV 2㎟-5C</v>
          </cell>
          <cell r="B76" t="str">
            <v>제어케이블</v>
          </cell>
          <cell r="C76" t="str">
            <v>CVV 2㎟-5C</v>
          </cell>
          <cell r="D76">
            <v>1</v>
          </cell>
          <cell r="E76" t="str">
            <v>M</v>
          </cell>
          <cell r="G76">
            <v>619</v>
          </cell>
        </row>
        <row r="77">
          <cell r="A77" t="str">
            <v>제어케이블CVV 2㎟-6C</v>
          </cell>
          <cell r="B77" t="str">
            <v>제어케이블</v>
          </cell>
          <cell r="C77" t="str">
            <v>CVV 2㎟-6C</v>
          </cell>
          <cell r="D77">
            <v>1</v>
          </cell>
          <cell r="E77" t="str">
            <v>M</v>
          </cell>
          <cell r="G77">
            <v>715</v>
          </cell>
        </row>
        <row r="78">
          <cell r="A78" t="str">
            <v>제어케이블CVV 2㎟-8C</v>
          </cell>
          <cell r="B78" t="str">
            <v>제어케이블</v>
          </cell>
          <cell r="C78" t="str">
            <v>CVV 2㎟-8C</v>
          </cell>
          <cell r="D78">
            <v>1</v>
          </cell>
          <cell r="E78" t="str">
            <v>M</v>
          </cell>
          <cell r="G78">
            <v>953</v>
          </cell>
        </row>
        <row r="79">
          <cell r="A79" t="str">
            <v>제어케이블CVVS 1.25㎟-4C</v>
          </cell>
          <cell r="B79" t="str">
            <v>제어케이블</v>
          </cell>
          <cell r="C79" t="str">
            <v>CVVS 1.25㎟-4C</v>
          </cell>
          <cell r="D79">
            <v>1</v>
          </cell>
          <cell r="E79" t="str">
            <v>M</v>
          </cell>
          <cell r="G79">
            <v>616</v>
          </cell>
        </row>
        <row r="80">
          <cell r="A80" t="str">
            <v>제어케이블CVVS 2㎟-10C</v>
          </cell>
          <cell r="B80" t="str">
            <v>제어케이블</v>
          </cell>
          <cell r="C80" t="str">
            <v>CVVS 2㎟-10C</v>
          </cell>
          <cell r="D80">
            <v>1</v>
          </cell>
          <cell r="E80" t="str">
            <v>M</v>
          </cell>
          <cell r="G80">
            <v>1413</v>
          </cell>
        </row>
        <row r="81">
          <cell r="A81" t="str">
            <v>제어케이블CVVS 2㎟-12C</v>
          </cell>
          <cell r="B81" t="str">
            <v>제어케이블</v>
          </cell>
          <cell r="C81" t="str">
            <v>CVVS 2㎟-12C</v>
          </cell>
          <cell r="D81">
            <v>1</v>
          </cell>
          <cell r="E81" t="str">
            <v>M</v>
          </cell>
          <cell r="G81">
            <v>1593</v>
          </cell>
        </row>
        <row r="82">
          <cell r="A82" t="str">
            <v>제어케이블CVVS 2㎟-15C</v>
          </cell>
          <cell r="B82" t="str">
            <v>제어케이블</v>
          </cell>
          <cell r="C82" t="str">
            <v>CVVS 2㎟-15C</v>
          </cell>
          <cell r="D82">
            <v>1</v>
          </cell>
          <cell r="E82" t="str">
            <v>M</v>
          </cell>
          <cell r="G82">
            <v>1856</v>
          </cell>
        </row>
        <row r="83">
          <cell r="A83" t="str">
            <v>제어케이블CVVS 2㎟-2C</v>
          </cell>
          <cell r="B83" t="str">
            <v>제어케이블</v>
          </cell>
          <cell r="C83" t="str">
            <v>CVVS 2㎟-2C</v>
          </cell>
          <cell r="D83">
            <v>1</v>
          </cell>
          <cell r="E83" t="str">
            <v>M</v>
          </cell>
          <cell r="G83">
            <v>545</v>
          </cell>
        </row>
        <row r="84">
          <cell r="A84" t="str">
            <v>제어케이블CVVS 2㎟-30C</v>
          </cell>
          <cell r="B84" t="str">
            <v>제어케이블</v>
          </cell>
          <cell r="C84" t="str">
            <v>CVVS 2㎟-30C</v>
          </cell>
          <cell r="D84">
            <v>1</v>
          </cell>
          <cell r="E84" t="str">
            <v>M</v>
          </cell>
          <cell r="G84">
            <v>3391</v>
          </cell>
        </row>
        <row r="85">
          <cell r="A85" t="str">
            <v>제어케이블CVVS 2㎟-3C</v>
          </cell>
          <cell r="B85" t="str">
            <v>제어케이블</v>
          </cell>
          <cell r="C85" t="str">
            <v>CVVS 2㎟-3C</v>
          </cell>
          <cell r="D85">
            <v>1</v>
          </cell>
          <cell r="E85" t="str">
            <v>M</v>
          </cell>
          <cell r="G85">
            <v>631</v>
          </cell>
        </row>
        <row r="86">
          <cell r="A86" t="str">
            <v>제어케이블CVVS 2㎟-4C</v>
          </cell>
          <cell r="B86" t="str">
            <v>제어케이블</v>
          </cell>
          <cell r="C86" t="str">
            <v>CVVS 2㎟-4C</v>
          </cell>
          <cell r="D86">
            <v>1</v>
          </cell>
          <cell r="E86" t="str">
            <v>M</v>
          </cell>
          <cell r="G86">
            <v>732</v>
          </cell>
        </row>
        <row r="87">
          <cell r="A87" t="str">
            <v>제어케이블CVVS 2㎟-6C</v>
          </cell>
          <cell r="B87" t="str">
            <v>제어케이블</v>
          </cell>
          <cell r="C87" t="str">
            <v>CVVS 2㎟-6C</v>
          </cell>
          <cell r="D87">
            <v>1</v>
          </cell>
          <cell r="E87" t="str">
            <v>M</v>
          </cell>
          <cell r="G87">
            <v>935</v>
          </cell>
        </row>
        <row r="88">
          <cell r="A88" t="str">
            <v>제어케이블CVVS 2㎟-8C</v>
          </cell>
          <cell r="B88" t="str">
            <v>제어케이블</v>
          </cell>
          <cell r="C88" t="str">
            <v>CVVS 2㎟-8C</v>
          </cell>
          <cell r="D88">
            <v>1</v>
          </cell>
          <cell r="E88" t="str">
            <v>M</v>
          </cell>
          <cell r="G88">
            <v>1102</v>
          </cell>
        </row>
        <row r="89">
          <cell r="A89" t="str">
            <v>제어케이블CVVSB 2.0㎟-2C</v>
          </cell>
          <cell r="B89" t="str">
            <v>제어케이블</v>
          </cell>
          <cell r="C89" t="str">
            <v>CVVSB 2.0㎟-2C</v>
          </cell>
          <cell r="D89">
            <v>1</v>
          </cell>
          <cell r="E89" t="str">
            <v>M</v>
          </cell>
          <cell r="G89">
            <v>530</v>
          </cell>
        </row>
        <row r="90">
          <cell r="A90" t="str">
            <v>증폭기(공청용)U/VHF 겸용</v>
          </cell>
          <cell r="B90" t="str">
            <v>증폭기(공청용)</v>
          </cell>
          <cell r="C90" t="str">
            <v>U/VHF 겸용</v>
          </cell>
          <cell r="D90">
            <v>1</v>
          </cell>
          <cell r="E90" t="str">
            <v>개</v>
          </cell>
          <cell r="G90">
            <v>65000</v>
          </cell>
        </row>
        <row r="91">
          <cell r="A91" t="str">
            <v>통신케이블CPEV 0.65mm-10P</v>
          </cell>
          <cell r="B91" t="str">
            <v>통신케이블</v>
          </cell>
          <cell r="C91" t="str">
            <v>CPEV 0.65mm-10P</v>
          </cell>
          <cell r="D91">
            <v>1</v>
          </cell>
          <cell r="E91" t="str">
            <v>M</v>
          </cell>
          <cell r="G91">
            <v>752</v>
          </cell>
        </row>
        <row r="92">
          <cell r="A92" t="str">
            <v>통신케이블CPEV 0.65mm-20P</v>
          </cell>
          <cell r="B92" t="str">
            <v>통신케이블</v>
          </cell>
          <cell r="C92" t="str">
            <v>CPEV 0.65mm-20P</v>
          </cell>
          <cell r="D92">
            <v>1</v>
          </cell>
          <cell r="E92" t="str">
            <v>M</v>
          </cell>
          <cell r="G92">
            <v>1111</v>
          </cell>
        </row>
        <row r="93">
          <cell r="A93" t="str">
            <v>통신케이블CPEV 0.65mm-30P</v>
          </cell>
          <cell r="B93" t="str">
            <v>통신케이블</v>
          </cell>
          <cell r="C93" t="str">
            <v>CPEV 0.65mm-30P</v>
          </cell>
          <cell r="D93">
            <v>1</v>
          </cell>
          <cell r="E93" t="str">
            <v>M</v>
          </cell>
          <cell r="G93">
            <v>1511</v>
          </cell>
        </row>
        <row r="94">
          <cell r="A94" t="str">
            <v>통신케이블CPEV 0.65mm-5P</v>
          </cell>
          <cell r="B94" t="str">
            <v>통신케이블</v>
          </cell>
          <cell r="C94" t="str">
            <v>CPEV 0.65mm-5P</v>
          </cell>
          <cell r="D94">
            <v>1</v>
          </cell>
          <cell r="E94" t="str">
            <v>M</v>
          </cell>
          <cell r="G94">
            <v>599</v>
          </cell>
        </row>
        <row r="95">
          <cell r="A95" t="str">
            <v>파상형PE전선관100φ</v>
          </cell>
          <cell r="B95" t="str">
            <v>파상형PE전선관</v>
          </cell>
          <cell r="C95" t="str">
            <v>100φ</v>
          </cell>
          <cell r="D95">
            <v>1</v>
          </cell>
          <cell r="E95" t="str">
            <v>M</v>
          </cell>
          <cell r="G95">
            <v>1490</v>
          </cell>
        </row>
        <row r="96">
          <cell r="A96" t="str">
            <v>파상형PE전선관125φ</v>
          </cell>
          <cell r="B96" t="str">
            <v>파상형PE전선관</v>
          </cell>
          <cell r="C96" t="str">
            <v>125φ</v>
          </cell>
          <cell r="D96">
            <v>1</v>
          </cell>
          <cell r="E96" t="str">
            <v>M</v>
          </cell>
          <cell r="G96">
            <v>2410</v>
          </cell>
        </row>
        <row r="97">
          <cell r="A97" t="str">
            <v>파상형PE전선관150φ</v>
          </cell>
          <cell r="B97" t="str">
            <v>파상형PE전선관</v>
          </cell>
          <cell r="C97" t="str">
            <v>150φ</v>
          </cell>
          <cell r="D97">
            <v>1</v>
          </cell>
          <cell r="E97" t="str">
            <v>M</v>
          </cell>
          <cell r="G97">
            <v>2850</v>
          </cell>
        </row>
        <row r="98">
          <cell r="A98" t="str">
            <v>파상형PE전선관30φ</v>
          </cell>
          <cell r="B98" t="str">
            <v>파상형PE전선관</v>
          </cell>
          <cell r="C98" t="str">
            <v>30φ</v>
          </cell>
          <cell r="D98">
            <v>1</v>
          </cell>
          <cell r="E98" t="str">
            <v>M</v>
          </cell>
          <cell r="G98">
            <v>270</v>
          </cell>
        </row>
        <row r="99">
          <cell r="A99" t="str">
            <v>파상형PE전선관40φ</v>
          </cell>
          <cell r="B99" t="str">
            <v>파상형PE전선관</v>
          </cell>
          <cell r="C99" t="str">
            <v>40φ</v>
          </cell>
          <cell r="D99">
            <v>1</v>
          </cell>
          <cell r="E99" t="str">
            <v>M</v>
          </cell>
          <cell r="G99">
            <v>410</v>
          </cell>
        </row>
        <row r="100">
          <cell r="A100" t="str">
            <v>파상형PE전선관50φ</v>
          </cell>
          <cell r="B100" t="str">
            <v>파상형PE전선관</v>
          </cell>
          <cell r="C100" t="str">
            <v>50φ</v>
          </cell>
          <cell r="D100">
            <v>1</v>
          </cell>
          <cell r="E100" t="str">
            <v>M</v>
          </cell>
          <cell r="G100">
            <v>560</v>
          </cell>
        </row>
        <row r="101">
          <cell r="A101" t="str">
            <v>파상형PE전선관65φ</v>
          </cell>
          <cell r="B101" t="str">
            <v>파상형PE전선관</v>
          </cell>
          <cell r="C101" t="str">
            <v>65φ</v>
          </cell>
          <cell r="D101">
            <v>1</v>
          </cell>
          <cell r="E101" t="str">
            <v>M</v>
          </cell>
          <cell r="G101">
            <v>860</v>
          </cell>
        </row>
        <row r="102">
          <cell r="A102" t="str">
            <v>파상형PE전선관80φ</v>
          </cell>
          <cell r="B102" t="str">
            <v>파상형PE전선관</v>
          </cell>
          <cell r="C102" t="str">
            <v>80φ</v>
          </cell>
          <cell r="D102">
            <v>1</v>
          </cell>
          <cell r="E102" t="str">
            <v>M</v>
          </cell>
          <cell r="G102">
            <v>1190</v>
          </cell>
        </row>
        <row r="103">
          <cell r="A103" t="str">
            <v>풀박스100 x 100 x 100</v>
          </cell>
          <cell r="B103" t="str">
            <v>풀박스</v>
          </cell>
          <cell r="C103" t="str">
            <v>100 x 100 x 100</v>
          </cell>
          <cell r="D103">
            <v>1</v>
          </cell>
          <cell r="E103" t="str">
            <v>개</v>
          </cell>
          <cell r="G103">
            <v>1650</v>
          </cell>
        </row>
        <row r="104">
          <cell r="A104" t="str">
            <v>풀박스100 x 100 x 75</v>
          </cell>
          <cell r="B104" t="str">
            <v>풀박스</v>
          </cell>
          <cell r="C104" t="str">
            <v>100 x 100 x 75</v>
          </cell>
          <cell r="D104">
            <v>1</v>
          </cell>
          <cell r="E104" t="str">
            <v>개</v>
          </cell>
          <cell r="G104">
            <v>1440</v>
          </cell>
        </row>
        <row r="105">
          <cell r="A105" t="str">
            <v>풀박스150 x 150 x 100</v>
          </cell>
          <cell r="B105" t="str">
            <v>풀박스</v>
          </cell>
          <cell r="C105" t="str">
            <v>150 x 150 x 100</v>
          </cell>
          <cell r="D105">
            <v>1</v>
          </cell>
          <cell r="E105" t="str">
            <v>개</v>
          </cell>
          <cell r="G105">
            <v>2320</v>
          </cell>
        </row>
        <row r="106">
          <cell r="A106" t="str">
            <v>풀박스150 x 150 x 150</v>
          </cell>
          <cell r="B106" t="str">
            <v>풀박스</v>
          </cell>
          <cell r="C106" t="str">
            <v>150 x 150 x 150</v>
          </cell>
          <cell r="D106">
            <v>1</v>
          </cell>
          <cell r="E106" t="str">
            <v>개</v>
          </cell>
          <cell r="G106">
            <v>2590</v>
          </cell>
        </row>
        <row r="107">
          <cell r="A107" t="str">
            <v>풀박스200 x 200 x 100</v>
          </cell>
          <cell r="B107" t="str">
            <v>풀박스</v>
          </cell>
          <cell r="C107" t="str">
            <v>200 x 200 x 100</v>
          </cell>
          <cell r="D107">
            <v>1</v>
          </cell>
          <cell r="E107" t="str">
            <v>개</v>
          </cell>
          <cell r="G107">
            <v>3230</v>
          </cell>
        </row>
        <row r="108">
          <cell r="A108" t="str">
            <v>풀박스200 x 200 x 150</v>
          </cell>
          <cell r="B108" t="str">
            <v>풀박스</v>
          </cell>
          <cell r="C108" t="str">
            <v>200 x 200 x 150</v>
          </cell>
          <cell r="D108">
            <v>1</v>
          </cell>
          <cell r="E108" t="str">
            <v>개</v>
          </cell>
          <cell r="G108">
            <v>3820</v>
          </cell>
        </row>
        <row r="109">
          <cell r="A109" t="str">
            <v>풀박스200 x 200 x 200</v>
          </cell>
          <cell r="B109" t="str">
            <v>풀박스</v>
          </cell>
          <cell r="C109" t="str">
            <v>200 x 200 x 200</v>
          </cell>
          <cell r="D109">
            <v>1</v>
          </cell>
          <cell r="E109" t="str">
            <v>개</v>
          </cell>
          <cell r="G109">
            <v>4420</v>
          </cell>
        </row>
        <row r="110">
          <cell r="A110" t="str">
            <v>풀박스250 x 250 x 100</v>
          </cell>
          <cell r="B110" t="str">
            <v>풀박스</v>
          </cell>
          <cell r="C110" t="str">
            <v>250 x 250 x 100</v>
          </cell>
          <cell r="D110">
            <v>1</v>
          </cell>
          <cell r="E110" t="str">
            <v>개</v>
          </cell>
          <cell r="G110">
            <v>4370</v>
          </cell>
        </row>
        <row r="111">
          <cell r="A111" t="str">
            <v>풀박스250 x 250 x 150</v>
          </cell>
          <cell r="B111" t="str">
            <v>풀박스</v>
          </cell>
          <cell r="C111" t="str">
            <v>250 x 250 x 150</v>
          </cell>
          <cell r="D111">
            <v>1</v>
          </cell>
          <cell r="E111" t="str">
            <v>개</v>
          </cell>
          <cell r="G111">
            <v>4800</v>
          </cell>
        </row>
        <row r="112">
          <cell r="A112" t="str">
            <v>풀박스300 x 300 x 150</v>
          </cell>
          <cell r="B112" t="str">
            <v>풀박스</v>
          </cell>
          <cell r="C112" t="str">
            <v>300 x 300 x 150</v>
          </cell>
          <cell r="D112">
            <v>1</v>
          </cell>
          <cell r="E112" t="str">
            <v>개</v>
          </cell>
          <cell r="G112">
            <v>6030</v>
          </cell>
        </row>
        <row r="113">
          <cell r="A113" t="str">
            <v>풀박스300 x 300 x 200</v>
          </cell>
          <cell r="B113" t="str">
            <v>풀박스</v>
          </cell>
          <cell r="C113" t="str">
            <v>300 x 300 x 200</v>
          </cell>
          <cell r="D113">
            <v>1</v>
          </cell>
          <cell r="E113" t="str">
            <v>개</v>
          </cell>
          <cell r="G113">
            <v>6800</v>
          </cell>
        </row>
        <row r="114">
          <cell r="A114" t="str">
            <v>풀박스400 x 400 x 300</v>
          </cell>
          <cell r="B114" t="str">
            <v>풀박스</v>
          </cell>
          <cell r="C114" t="str">
            <v>400 x 400 x 300</v>
          </cell>
          <cell r="D114">
            <v>1</v>
          </cell>
          <cell r="E114" t="str">
            <v>개</v>
          </cell>
          <cell r="G114">
            <v>12830</v>
          </cell>
        </row>
        <row r="115">
          <cell r="A115" t="str">
            <v>풀박스600 x 600 x 300</v>
          </cell>
          <cell r="B115" t="str">
            <v>풀박스</v>
          </cell>
          <cell r="C115" t="str">
            <v>600 x 600 x 300</v>
          </cell>
          <cell r="D115">
            <v>1</v>
          </cell>
          <cell r="E115" t="str">
            <v>개</v>
          </cell>
          <cell r="G115">
            <v>25920</v>
          </cell>
        </row>
        <row r="116">
          <cell r="A116" t="str">
            <v>혼합기U/VHF</v>
          </cell>
          <cell r="B116" t="str">
            <v>혼합기</v>
          </cell>
          <cell r="C116" t="str">
            <v>U/VHF</v>
          </cell>
          <cell r="D116">
            <v>1</v>
          </cell>
          <cell r="E116" t="str">
            <v>개</v>
          </cell>
          <cell r="G116">
            <v>6000</v>
          </cell>
        </row>
        <row r="117">
          <cell r="A117" t="str">
            <v>혼합기VHF-H/L</v>
          </cell>
          <cell r="B117" t="str">
            <v>혼합기</v>
          </cell>
          <cell r="C117" t="str">
            <v>VHF-H/L</v>
          </cell>
          <cell r="D117">
            <v>1</v>
          </cell>
          <cell r="E117" t="str">
            <v>개</v>
          </cell>
          <cell r="G117">
            <v>6000</v>
          </cell>
        </row>
        <row r="118">
          <cell r="A118" t="str">
            <v>후렉시블전선관16C</v>
          </cell>
          <cell r="B118" t="str">
            <v>후렉시블전선관</v>
          </cell>
          <cell r="C118" t="str">
            <v>16C</v>
          </cell>
          <cell r="D118">
            <v>1</v>
          </cell>
          <cell r="E118" t="str">
            <v>M</v>
          </cell>
          <cell r="G118">
            <v>1350</v>
          </cell>
        </row>
        <row r="119">
          <cell r="A119" t="str">
            <v>후렉시블전선관16C (비방수)</v>
          </cell>
          <cell r="B119" t="str">
            <v>후렉시블전선관</v>
          </cell>
          <cell r="C119" t="str">
            <v>16C (비방수)</v>
          </cell>
          <cell r="D119">
            <v>1</v>
          </cell>
          <cell r="E119" t="str">
            <v>M</v>
          </cell>
          <cell r="G119">
            <v>630</v>
          </cell>
        </row>
        <row r="120">
          <cell r="A120" t="str">
            <v>후렉시블전선관22C</v>
          </cell>
          <cell r="B120" t="str">
            <v>후렉시블전선관</v>
          </cell>
          <cell r="C120" t="str">
            <v>22C</v>
          </cell>
          <cell r="D120">
            <v>1</v>
          </cell>
          <cell r="E120" t="str">
            <v>M</v>
          </cell>
          <cell r="G120">
            <v>1770</v>
          </cell>
        </row>
        <row r="121">
          <cell r="A121" t="str">
            <v>후렉시블전선관28C</v>
          </cell>
          <cell r="B121" t="str">
            <v>후렉시블전선관</v>
          </cell>
          <cell r="C121" t="str">
            <v>28C</v>
          </cell>
          <cell r="D121">
            <v>1</v>
          </cell>
          <cell r="E121" t="str">
            <v>M</v>
          </cell>
          <cell r="G121">
            <v>2100</v>
          </cell>
        </row>
        <row r="122">
          <cell r="A122" t="str">
            <v>후렉시블전선관36C</v>
          </cell>
          <cell r="B122" t="str">
            <v>후렉시블전선관</v>
          </cell>
          <cell r="C122" t="str">
            <v>36C</v>
          </cell>
          <cell r="D122">
            <v>1</v>
          </cell>
          <cell r="E122" t="str">
            <v>M</v>
          </cell>
          <cell r="G122">
            <v>3170</v>
          </cell>
        </row>
        <row r="123">
          <cell r="A123" t="str">
            <v>후렉시블전선관42C</v>
          </cell>
          <cell r="B123" t="str">
            <v>후렉시블전선관</v>
          </cell>
          <cell r="C123" t="str">
            <v>42C</v>
          </cell>
          <cell r="D123">
            <v>1</v>
          </cell>
          <cell r="E123" t="str">
            <v>M</v>
          </cell>
          <cell r="G123">
            <v>5060</v>
          </cell>
        </row>
        <row r="124">
          <cell r="A124" t="str">
            <v>후렉시블전선관54C</v>
          </cell>
          <cell r="B124" t="str">
            <v>후렉시블전선관</v>
          </cell>
          <cell r="C124" t="str">
            <v>54C</v>
          </cell>
          <cell r="D124">
            <v>1</v>
          </cell>
          <cell r="E124" t="str">
            <v>M</v>
          </cell>
          <cell r="G124">
            <v>5940</v>
          </cell>
        </row>
        <row r="125">
          <cell r="A125" t="str">
            <v>후렉시블전선관70C</v>
          </cell>
          <cell r="B125" t="str">
            <v>후렉시블전선관</v>
          </cell>
          <cell r="C125" t="str">
            <v>70C</v>
          </cell>
          <cell r="D125">
            <v>1</v>
          </cell>
          <cell r="E125" t="str">
            <v>M</v>
          </cell>
          <cell r="G125">
            <v>13320</v>
          </cell>
        </row>
        <row r="126">
          <cell r="A126" t="str">
            <v>후렉시블콘넥터16C</v>
          </cell>
          <cell r="B126" t="str">
            <v>후렉시블콘넥터</v>
          </cell>
          <cell r="C126" t="str">
            <v>16C</v>
          </cell>
          <cell r="D126">
            <v>1</v>
          </cell>
          <cell r="E126" t="str">
            <v>개</v>
          </cell>
          <cell r="G126">
            <v>880</v>
          </cell>
        </row>
        <row r="127">
          <cell r="A127" t="str">
            <v>후렉시블콘넥터16C (비방수)</v>
          </cell>
          <cell r="B127" t="str">
            <v>후렉시블콘넥터</v>
          </cell>
          <cell r="C127" t="str">
            <v>16C (비방수)</v>
          </cell>
          <cell r="D127">
            <v>1</v>
          </cell>
          <cell r="E127" t="str">
            <v>개</v>
          </cell>
          <cell r="G127">
            <v>280</v>
          </cell>
        </row>
        <row r="128">
          <cell r="A128" t="str">
            <v>후렉시블콘넥터22C</v>
          </cell>
          <cell r="B128" t="str">
            <v>후렉시블콘넥터</v>
          </cell>
          <cell r="C128" t="str">
            <v>22C</v>
          </cell>
          <cell r="D128">
            <v>1</v>
          </cell>
          <cell r="E128" t="str">
            <v>개</v>
          </cell>
          <cell r="G128">
            <v>1120</v>
          </cell>
        </row>
        <row r="129">
          <cell r="A129" t="str">
            <v>후렉시블콘넥터28C</v>
          </cell>
          <cell r="B129" t="str">
            <v>후렉시블콘넥터</v>
          </cell>
          <cell r="C129" t="str">
            <v>28C</v>
          </cell>
          <cell r="D129">
            <v>1</v>
          </cell>
          <cell r="E129" t="str">
            <v>개</v>
          </cell>
          <cell r="G129">
            <v>1500</v>
          </cell>
        </row>
        <row r="130">
          <cell r="A130" t="str">
            <v>후렉시블콘넥터36C</v>
          </cell>
          <cell r="B130" t="str">
            <v>후렉시블콘넥터</v>
          </cell>
          <cell r="C130" t="str">
            <v>36C</v>
          </cell>
          <cell r="D130">
            <v>1</v>
          </cell>
          <cell r="E130" t="str">
            <v>개</v>
          </cell>
          <cell r="G130">
            <v>2400</v>
          </cell>
        </row>
        <row r="131">
          <cell r="A131" t="str">
            <v>후렉시블콘넥터42C</v>
          </cell>
          <cell r="B131" t="str">
            <v>후렉시블콘넥터</v>
          </cell>
          <cell r="C131" t="str">
            <v>42C</v>
          </cell>
          <cell r="D131">
            <v>1</v>
          </cell>
          <cell r="E131" t="str">
            <v>개</v>
          </cell>
          <cell r="G131">
            <v>3130</v>
          </cell>
        </row>
        <row r="132">
          <cell r="A132" t="str">
            <v>후렉시블콘넥터54C</v>
          </cell>
          <cell r="B132" t="str">
            <v>후렉시블콘넥터</v>
          </cell>
          <cell r="C132" t="str">
            <v>54C</v>
          </cell>
          <cell r="D132">
            <v>1</v>
          </cell>
          <cell r="E132" t="str">
            <v>개</v>
          </cell>
          <cell r="G132">
            <v>4460</v>
          </cell>
        </row>
        <row r="133">
          <cell r="A133" t="str">
            <v>후렉시블콘넥터70C</v>
          </cell>
          <cell r="B133" t="str">
            <v>후렉시블콘넥터</v>
          </cell>
          <cell r="C133" t="str">
            <v>70C</v>
          </cell>
          <cell r="D133">
            <v>1</v>
          </cell>
          <cell r="E133" t="str">
            <v>개</v>
          </cell>
          <cell r="G133">
            <v>7220</v>
          </cell>
        </row>
        <row r="134">
          <cell r="A134" t="str">
            <v>FB 케이블5C</v>
          </cell>
          <cell r="B134" t="str">
            <v>FB 케이블</v>
          </cell>
          <cell r="C134" t="str">
            <v>5C</v>
          </cell>
          <cell r="D134">
            <v>1</v>
          </cell>
          <cell r="E134" t="str">
            <v>M</v>
          </cell>
          <cell r="G134">
            <v>380</v>
          </cell>
        </row>
        <row r="135">
          <cell r="A135" t="str">
            <v>FB 케이블7C</v>
          </cell>
          <cell r="B135" t="str">
            <v>FB 케이블</v>
          </cell>
          <cell r="C135" t="str">
            <v>7C</v>
          </cell>
          <cell r="D135">
            <v>1</v>
          </cell>
          <cell r="E135" t="str">
            <v>M</v>
          </cell>
          <cell r="G135">
            <v>690</v>
          </cell>
        </row>
        <row r="136">
          <cell r="A136" t="str">
            <v>FR-3전선1.6mm-12C</v>
          </cell>
          <cell r="B136" t="str">
            <v>FR-3전선</v>
          </cell>
          <cell r="C136" t="str">
            <v>1.6mm-12C</v>
          </cell>
          <cell r="D136">
            <v>1</v>
          </cell>
          <cell r="E136" t="str">
            <v>M</v>
          </cell>
          <cell r="G136">
            <v>2340</v>
          </cell>
        </row>
        <row r="137">
          <cell r="A137" t="str">
            <v>FR-3전선1.6mm-2C</v>
          </cell>
          <cell r="B137" t="str">
            <v>FR-3전선</v>
          </cell>
          <cell r="C137" t="str">
            <v>1.6mm-2C</v>
          </cell>
          <cell r="D137">
            <v>1</v>
          </cell>
          <cell r="E137" t="str">
            <v>M</v>
          </cell>
          <cell r="G137">
            <v>708</v>
          </cell>
        </row>
        <row r="138">
          <cell r="A138" t="str">
            <v>FR-3전선1.6mm-30C</v>
          </cell>
          <cell r="B138" t="str">
            <v>FR-3전선</v>
          </cell>
          <cell r="C138" t="str">
            <v>1.6mm-30C</v>
          </cell>
          <cell r="D138">
            <v>1</v>
          </cell>
          <cell r="E138" t="str">
            <v>M</v>
          </cell>
          <cell r="G138">
            <v>4952</v>
          </cell>
        </row>
        <row r="139">
          <cell r="A139" t="str">
            <v>FR-3전선1.6mm-4C</v>
          </cell>
          <cell r="B139" t="str">
            <v>FR-3전선</v>
          </cell>
          <cell r="C139" t="str">
            <v>1.6mm-4C</v>
          </cell>
          <cell r="D139">
            <v>1</v>
          </cell>
          <cell r="E139" t="str">
            <v>M</v>
          </cell>
          <cell r="G139">
            <v>1153</v>
          </cell>
        </row>
        <row r="140">
          <cell r="A140" t="str">
            <v>FR-3전선1.6mm-6C</v>
          </cell>
          <cell r="B140" t="str">
            <v>FR-3전선</v>
          </cell>
          <cell r="C140" t="str">
            <v>1.6mm-6C</v>
          </cell>
          <cell r="D140">
            <v>1</v>
          </cell>
          <cell r="E140" t="str">
            <v>M</v>
          </cell>
          <cell r="G140">
            <v>1428</v>
          </cell>
        </row>
        <row r="141">
          <cell r="A141" t="str">
            <v>FR-3전선1.6mm-8C</v>
          </cell>
          <cell r="B141" t="str">
            <v>FR-3전선</v>
          </cell>
          <cell r="C141" t="str">
            <v>1.6mm-8C</v>
          </cell>
          <cell r="D141">
            <v>1</v>
          </cell>
          <cell r="E141" t="str">
            <v>M</v>
          </cell>
          <cell r="G141">
            <v>1751</v>
          </cell>
        </row>
        <row r="142">
          <cell r="A142" t="str">
            <v>FR-3전선3.5㎟-2C</v>
          </cell>
          <cell r="B142" t="str">
            <v>FR-3전선</v>
          </cell>
          <cell r="C142" t="str">
            <v>3.5㎟-2C</v>
          </cell>
          <cell r="D142">
            <v>1</v>
          </cell>
          <cell r="E142" t="str">
            <v>M</v>
          </cell>
          <cell r="G142">
            <v>993</v>
          </cell>
        </row>
        <row r="143">
          <cell r="A143" t="str">
            <v>Hi-PVC전선관104C</v>
          </cell>
          <cell r="B143" t="str">
            <v>Hi-PVC전선관</v>
          </cell>
          <cell r="C143" t="str">
            <v>104C</v>
          </cell>
          <cell r="D143">
            <v>1</v>
          </cell>
          <cell r="E143" t="str">
            <v>M</v>
          </cell>
          <cell r="G143">
            <v>4301</v>
          </cell>
        </row>
        <row r="144">
          <cell r="A144" t="str">
            <v>Hi-PVC전선관16C</v>
          </cell>
          <cell r="B144" t="str">
            <v>Hi-PVC전선관</v>
          </cell>
          <cell r="C144" t="str">
            <v>16C</v>
          </cell>
          <cell r="D144">
            <v>1</v>
          </cell>
          <cell r="E144" t="str">
            <v>M</v>
          </cell>
          <cell r="G144">
            <v>268</v>
          </cell>
        </row>
        <row r="145">
          <cell r="A145" t="str">
            <v>Hi-PVC전선관22C</v>
          </cell>
          <cell r="B145" t="str">
            <v>Hi-PVC전선관</v>
          </cell>
          <cell r="C145" t="str">
            <v>22C</v>
          </cell>
          <cell r="D145">
            <v>1</v>
          </cell>
          <cell r="E145" t="str">
            <v>M</v>
          </cell>
          <cell r="G145">
            <v>322</v>
          </cell>
        </row>
        <row r="146">
          <cell r="A146" t="str">
            <v>Hi-PVC전선관28C</v>
          </cell>
          <cell r="B146" t="str">
            <v>Hi-PVC전선관</v>
          </cell>
          <cell r="C146" t="str">
            <v>28C</v>
          </cell>
          <cell r="D146">
            <v>1</v>
          </cell>
          <cell r="E146" t="str">
            <v>M</v>
          </cell>
          <cell r="G146">
            <v>624</v>
          </cell>
        </row>
        <row r="147">
          <cell r="A147" t="str">
            <v>Hi-PVC전선관36C</v>
          </cell>
          <cell r="B147" t="str">
            <v>Hi-PVC전선관</v>
          </cell>
          <cell r="C147" t="str">
            <v>36C</v>
          </cell>
          <cell r="D147">
            <v>1</v>
          </cell>
          <cell r="E147" t="str">
            <v>M</v>
          </cell>
          <cell r="G147">
            <v>903</v>
          </cell>
        </row>
        <row r="148">
          <cell r="A148" t="str">
            <v>Hi-PVC전선관42C</v>
          </cell>
          <cell r="B148" t="str">
            <v>Hi-PVC전선관</v>
          </cell>
          <cell r="C148" t="str">
            <v>42C</v>
          </cell>
          <cell r="D148">
            <v>1</v>
          </cell>
          <cell r="E148" t="str">
            <v>M</v>
          </cell>
          <cell r="G148">
            <v>1180</v>
          </cell>
        </row>
        <row r="149">
          <cell r="A149" t="str">
            <v>Hi-PVC전선관54C</v>
          </cell>
          <cell r="B149" t="str">
            <v>Hi-PVC전선관</v>
          </cell>
          <cell r="C149" t="str">
            <v>54C</v>
          </cell>
          <cell r="D149">
            <v>1</v>
          </cell>
          <cell r="E149" t="str">
            <v>M</v>
          </cell>
          <cell r="G149">
            <v>1674</v>
          </cell>
        </row>
        <row r="150">
          <cell r="A150" t="str">
            <v>HIV전선1.2mm</v>
          </cell>
          <cell r="B150" t="str">
            <v>HIV전선</v>
          </cell>
          <cell r="C150" t="str">
            <v>1.2mm</v>
          </cell>
          <cell r="D150">
            <v>1</v>
          </cell>
          <cell r="E150" t="str">
            <v>M</v>
          </cell>
          <cell r="G150">
            <v>48</v>
          </cell>
        </row>
        <row r="151">
          <cell r="A151" t="str">
            <v>HIV전선1.6mm</v>
          </cell>
          <cell r="B151" t="str">
            <v>HIV전선</v>
          </cell>
          <cell r="C151" t="str">
            <v>1.6mm</v>
          </cell>
          <cell r="D151">
            <v>1</v>
          </cell>
          <cell r="E151" t="str">
            <v>M</v>
          </cell>
          <cell r="G151">
            <v>79</v>
          </cell>
        </row>
        <row r="152">
          <cell r="A152" t="str">
            <v>IV전선2.0mm</v>
          </cell>
          <cell r="B152" t="str">
            <v>IV전선</v>
          </cell>
          <cell r="C152" t="str">
            <v>2.0mm</v>
          </cell>
          <cell r="D152">
            <v>1</v>
          </cell>
          <cell r="E152" t="str">
            <v>M</v>
          </cell>
          <cell r="G152">
            <v>111</v>
          </cell>
        </row>
        <row r="153">
          <cell r="A153" t="str">
            <v>JOINT BOX102 x 102 x 54</v>
          </cell>
          <cell r="B153" t="str">
            <v>JOINT BOX</v>
          </cell>
          <cell r="C153" t="str">
            <v>102 x 102 x 54</v>
          </cell>
          <cell r="D153">
            <v>1</v>
          </cell>
          <cell r="E153" t="str">
            <v>개</v>
          </cell>
          <cell r="G153">
            <v>1390</v>
          </cell>
        </row>
        <row r="154">
          <cell r="A154" t="str">
            <v>M.D.F400X800P</v>
          </cell>
          <cell r="B154" t="str">
            <v>M.D.F</v>
          </cell>
          <cell r="C154" t="str">
            <v>400X800P</v>
          </cell>
          <cell r="D154">
            <v>1</v>
          </cell>
          <cell r="E154" t="str">
            <v>면</v>
          </cell>
          <cell r="G154">
            <v>1050000</v>
          </cell>
        </row>
        <row r="155">
          <cell r="A155" t="str">
            <v>OUTLET BOX4각,54mm</v>
          </cell>
          <cell r="B155" t="str">
            <v>OUTLET BOX</v>
          </cell>
          <cell r="C155" t="str">
            <v>4각,54mm</v>
          </cell>
          <cell r="D155">
            <v>1</v>
          </cell>
          <cell r="E155" t="str">
            <v>개</v>
          </cell>
          <cell r="G155">
            <v>560</v>
          </cell>
        </row>
        <row r="156">
          <cell r="A156" t="str">
            <v>OUTLET BOX8각,54mm</v>
          </cell>
          <cell r="B156" t="str">
            <v>OUTLET BOX</v>
          </cell>
          <cell r="C156" t="str">
            <v>8각,54mm</v>
          </cell>
          <cell r="D156">
            <v>1</v>
          </cell>
          <cell r="E156" t="str">
            <v>개</v>
          </cell>
          <cell r="G156">
            <v>480</v>
          </cell>
        </row>
        <row r="157">
          <cell r="A157" t="str">
            <v>OUTLET BOXSW 1G</v>
          </cell>
          <cell r="B157" t="str">
            <v>OUTLET BOX</v>
          </cell>
          <cell r="C157" t="str">
            <v>SW 1G</v>
          </cell>
          <cell r="D157">
            <v>1</v>
          </cell>
          <cell r="E157" t="str">
            <v>개</v>
          </cell>
          <cell r="G157">
            <v>440</v>
          </cell>
        </row>
        <row r="158">
          <cell r="A158" t="str">
            <v>PE전선관36C</v>
          </cell>
          <cell r="B158" t="str">
            <v>PE전선관</v>
          </cell>
          <cell r="C158" t="str">
            <v>36C</v>
          </cell>
          <cell r="D158">
            <v>1</v>
          </cell>
          <cell r="E158" t="str">
            <v>M</v>
          </cell>
          <cell r="G158">
            <v>700</v>
          </cell>
        </row>
        <row r="159">
          <cell r="A159" t="str">
            <v>ST노말밴드16C</v>
          </cell>
          <cell r="B159" t="str">
            <v>ST노말밴드</v>
          </cell>
          <cell r="C159" t="str">
            <v>16C</v>
          </cell>
          <cell r="D159">
            <v>1</v>
          </cell>
          <cell r="E159" t="str">
            <v>개</v>
          </cell>
          <cell r="G159">
            <v>1280</v>
          </cell>
        </row>
        <row r="160">
          <cell r="A160" t="str">
            <v>ST노말밴드22C</v>
          </cell>
          <cell r="B160" t="str">
            <v>ST노말밴드</v>
          </cell>
          <cell r="C160" t="str">
            <v>22C</v>
          </cell>
          <cell r="D160">
            <v>1</v>
          </cell>
          <cell r="E160" t="str">
            <v>개</v>
          </cell>
          <cell r="G160">
            <v>1520</v>
          </cell>
        </row>
        <row r="161">
          <cell r="A161" t="str">
            <v>ST노말밴드28C</v>
          </cell>
          <cell r="B161" t="str">
            <v>ST노말밴드</v>
          </cell>
          <cell r="C161" t="str">
            <v>28C</v>
          </cell>
          <cell r="D161">
            <v>1</v>
          </cell>
          <cell r="E161" t="str">
            <v>개</v>
          </cell>
          <cell r="G161">
            <v>1780</v>
          </cell>
        </row>
        <row r="162">
          <cell r="A162" t="str">
            <v>ST노말밴드36C</v>
          </cell>
          <cell r="B162" t="str">
            <v>ST노말밴드</v>
          </cell>
          <cell r="C162" t="str">
            <v>36C</v>
          </cell>
          <cell r="D162">
            <v>1</v>
          </cell>
          <cell r="E162" t="str">
            <v>개</v>
          </cell>
          <cell r="G162">
            <v>2375</v>
          </cell>
        </row>
        <row r="163">
          <cell r="A163" t="str">
            <v>ST노말밴드42C</v>
          </cell>
          <cell r="B163" t="str">
            <v>ST노말밴드</v>
          </cell>
          <cell r="C163" t="str">
            <v>42C</v>
          </cell>
          <cell r="D163">
            <v>1</v>
          </cell>
          <cell r="E163" t="str">
            <v>개</v>
          </cell>
          <cell r="G163">
            <v>3085</v>
          </cell>
        </row>
        <row r="164">
          <cell r="A164" t="str">
            <v>ST노말밴드54C</v>
          </cell>
          <cell r="B164" t="str">
            <v>ST노말밴드</v>
          </cell>
          <cell r="C164" t="str">
            <v>54C</v>
          </cell>
          <cell r="D164">
            <v>1</v>
          </cell>
          <cell r="E164" t="str">
            <v>개</v>
          </cell>
          <cell r="G164">
            <v>4390</v>
          </cell>
        </row>
        <row r="165">
          <cell r="A165" t="str">
            <v>ST노말밴드70C</v>
          </cell>
          <cell r="B165" t="str">
            <v>ST노말밴드</v>
          </cell>
          <cell r="C165" t="str">
            <v>70C</v>
          </cell>
          <cell r="D165">
            <v>1</v>
          </cell>
          <cell r="E165" t="str">
            <v>개</v>
          </cell>
          <cell r="G165">
            <v>7125</v>
          </cell>
        </row>
        <row r="166">
          <cell r="A166" t="str">
            <v>TIV전선0.8mm-2C</v>
          </cell>
          <cell r="B166" t="str">
            <v>TIV전선</v>
          </cell>
          <cell r="C166" t="str">
            <v>0.8mm-2C</v>
          </cell>
          <cell r="D166">
            <v>1</v>
          </cell>
          <cell r="E166" t="str">
            <v>M</v>
          </cell>
          <cell r="G166">
            <v>63</v>
          </cell>
        </row>
        <row r="167">
          <cell r="A167" t="str">
            <v>TV BOX400 x 400 x 150</v>
          </cell>
          <cell r="B167" t="str">
            <v>TV BOX</v>
          </cell>
          <cell r="C167" t="str">
            <v>400 x 400 x 150</v>
          </cell>
          <cell r="D167">
            <v>1</v>
          </cell>
          <cell r="E167" t="str">
            <v>면</v>
          </cell>
          <cell r="G167">
            <v>69000</v>
          </cell>
        </row>
        <row r="168">
          <cell r="A168" t="str">
            <v>TV UNIT쌍방향</v>
          </cell>
          <cell r="B168" t="str">
            <v>TV UNIT</v>
          </cell>
          <cell r="C168" t="str">
            <v>쌍방향</v>
          </cell>
          <cell r="D168">
            <v>1</v>
          </cell>
          <cell r="E168" t="str">
            <v>개</v>
          </cell>
          <cell r="G168">
            <v>2312</v>
          </cell>
        </row>
        <row r="169">
          <cell r="A169" t="str">
            <v>UPS1KVA</v>
          </cell>
          <cell r="B169" t="str">
            <v>UPS</v>
          </cell>
          <cell r="C169" t="str">
            <v>1KVA</v>
          </cell>
          <cell r="D169">
            <v>1</v>
          </cell>
          <cell r="E169" t="str">
            <v>SET</v>
          </cell>
          <cell r="G169">
            <v>1250000</v>
          </cell>
        </row>
        <row r="170">
          <cell r="A170" t="str">
            <v>UPS15KVA</v>
          </cell>
          <cell r="B170" t="str">
            <v>UPS</v>
          </cell>
          <cell r="C170" t="str">
            <v>15KVA</v>
          </cell>
          <cell r="D170">
            <v>1</v>
          </cell>
          <cell r="E170" t="str">
            <v>SET</v>
          </cell>
          <cell r="G170">
            <v>17500000</v>
          </cell>
        </row>
        <row r="171">
          <cell r="A171" t="str">
            <v>UPS3KVA</v>
          </cell>
          <cell r="B171" t="str">
            <v>UPS</v>
          </cell>
          <cell r="C171" t="str">
            <v>3KVA</v>
          </cell>
          <cell r="D171">
            <v>1</v>
          </cell>
          <cell r="E171" t="str">
            <v>SET</v>
          </cell>
          <cell r="G171">
            <v>3855000</v>
          </cell>
        </row>
        <row r="172">
          <cell r="A172" t="str">
            <v>UPS5KVA</v>
          </cell>
          <cell r="B172" t="str">
            <v>UPS</v>
          </cell>
          <cell r="C172" t="str">
            <v>5KVA</v>
          </cell>
          <cell r="D172">
            <v>1</v>
          </cell>
          <cell r="E172" t="str">
            <v>SET</v>
          </cell>
          <cell r="G172">
            <v>6525000</v>
          </cell>
        </row>
        <row r="173">
          <cell r="A173" t="str">
            <v>UTP 케이블CAT.3, 0.5x4P</v>
          </cell>
          <cell r="B173" t="str">
            <v>UTP 케이블</v>
          </cell>
          <cell r="C173" t="str">
            <v>CAT.3, 0.5x4P</v>
          </cell>
          <cell r="D173">
            <v>1</v>
          </cell>
          <cell r="E173" t="str">
            <v>M</v>
          </cell>
          <cell r="G173">
            <v>200</v>
          </cell>
        </row>
        <row r="174">
          <cell r="A174" t="str">
            <v/>
          </cell>
        </row>
        <row r="175">
          <cell r="A175" t="str">
            <v/>
          </cell>
        </row>
        <row r="176">
          <cell r="A176" t="str">
            <v/>
          </cell>
        </row>
        <row r="177">
          <cell r="A177" t="str">
            <v/>
          </cell>
        </row>
        <row r="178">
          <cell r="A178" t="str">
            <v/>
          </cell>
        </row>
        <row r="179">
          <cell r="A179" t="str">
            <v/>
          </cell>
        </row>
        <row r="180">
          <cell r="A180" t="str">
            <v/>
          </cell>
        </row>
        <row r="184">
          <cell r="A184" t="str">
            <v>Ⅰ. 계측제어설비</v>
          </cell>
          <cell r="B184" t="str">
            <v>Ⅰ. 계측제어설비</v>
          </cell>
        </row>
        <row r="185">
          <cell r="A185" t="str">
            <v xml:space="preserve"> 1. 감시제어 시스템</v>
          </cell>
          <cell r="B185" t="str">
            <v xml:space="preserve"> 1. 감시제어 시스템</v>
          </cell>
        </row>
        <row r="186">
          <cell r="A186" t="str">
            <v>DATA SERVER</v>
          </cell>
          <cell r="B186" t="str">
            <v>DATA SERVER</v>
          </cell>
          <cell r="D186">
            <v>1</v>
          </cell>
          <cell r="E186" t="str">
            <v>SET</v>
          </cell>
          <cell r="G186">
            <v>96000000</v>
          </cell>
        </row>
        <row r="187">
          <cell r="A187" t="str">
            <v>COS(Central Operating Station)</v>
          </cell>
          <cell r="B187" t="str">
            <v>COS(Central Operating Station)</v>
          </cell>
          <cell r="D187">
            <v>1</v>
          </cell>
          <cell r="E187" t="str">
            <v>SET</v>
          </cell>
          <cell r="G187">
            <v>64210000</v>
          </cell>
        </row>
        <row r="188">
          <cell r="A188" t="str">
            <v>LOS(Local Operating Station)</v>
          </cell>
          <cell r="B188" t="str">
            <v>LOS(Local Operating Station)</v>
          </cell>
          <cell r="D188">
            <v>1</v>
          </cell>
          <cell r="E188" t="str">
            <v>SET</v>
          </cell>
          <cell r="G188">
            <v>58350000</v>
          </cell>
        </row>
        <row r="189">
          <cell r="A189" t="str">
            <v>DATA WAY 접속장치</v>
          </cell>
          <cell r="B189" t="str">
            <v>DATA WAY 접속장치</v>
          </cell>
          <cell r="D189">
            <v>1</v>
          </cell>
          <cell r="E189" t="str">
            <v>SET</v>
          </cell>
          <cell r="G189">
            <v>50000000</v>
          </cell>
        </row>
        <row r="190">
          <cell r="A190" t="str">
            <v>밀양 RCS(Remote Control Station) #1</v>
          </cell>
          <cell r="B190" t="str">
            <v>밀양 RCS(Remote Control Station) #1</v>
          </cell>
          <cell r="D190">
            <v>1</v>
          </cell>
          <cell r="E190" t="str">
            <v>SET</v>
          </cell>
          <cell r="G190">
            <v>66000000</v>
          </cell>
        </row>
        <row r="191">
          <cell r="A191" t="str">
            <v>밀양 RCS(Remote Control Station) #2</v>
          </cell>
          <cell r="B191" t="str">
            <v>밀양 RCS(Remote Control Station) #2</v>
          </cell>
          <cell r="D191">
            <v>1</v>
          </cell>
          <cell r="E191" t="str">
            <v>SET</v>
          </cell>
          <cell r="G191">
            <v>99890000</v>
          </cell>
        </row>
        <row r="192">
          <cell r="A192" t="str">
            <v>밀양 RCS(Remote Control Station) #3</v>
          </cell>
          <cell r="B192" t="str">
            <v>밀양 RCS(Remote Control Station) #3</v>
          </cell>
          <cell r="D192">
            <v>1</v>
          </cell>
          <cell r="E192" t="str">
            <v>SET</v>
          </cell>
          <cell r="G192">
            <v>89500000</v>
          </cell>
        </row>
        <row r="193">
          <cell r="A193" t="str">
            <v>밀양 RCS(Remote Control Station) #4</v>
          </cell>
          <cell r="B193" t="str">
            <v>밀양 RCS(Remote Control Station) #4</v>
          </cell>
          <cell r="D193">
            <v>1</v>
          </cell>
          <cell r="E193" t="str">
            <v>SET</v>
          </cell>
          <cell r="G193">
            <v>88700000</v>
          </cell>
        </row>
        <row r="194">
          <cell r="A194" t="str">
            <v>양산 RCS(Remote Control Station) #1</v>
          </cell>
          <cell r="B194" t="str">
            <v>양산 RCS(Remote Control Station) #1</v>
          </cell>
          <cell r="D194">
            <v>1</v>
          </cell>
          <cell r="E194" t="str">
            <v>SET</v>
          </cell>
          <cell r="G194">
            <v>66000000</v>
          </cell>
        </row>
        <row r="195">
          <cell r="A195" t="str">
            <v>양산 RCS(Remote Control Station) #2</v>
          </cell>
          <cell r="B195" t="str">
            <v>양산 RCS(Remote Control Station) #2</v>
          </cell>
          <cell r="D195">
            <v>1</v>
          </cell>
          <cell r="E195" t="str">
            <v>SET</v>
          </cell>
          <cell r="G195">
            <v>99890000</v>
          </cell>
        </row>
        <row r="196">
          <cell r="A196" t="str">
            <v>양산 RCS(Remote Control Station) #3</v>
          </cell>
          <cell r="B196" t="str">
            <v>양산 RCS(Remote Control Station) #3</v>
          </cell>
          <cell r="D196">
            <v>1</v>
          </cell>
          <cell r="E196" t="str">
            <v>SET</v>
          </cell>
          <cell r="G196">
            <v>89500000</v>
          </cell>
        </row>
        <row r="197">
          <cell r="A197" t="str">
            <v>양산 RCS(Remote Control Station) #4</v>
          </cell>
          <cell r="B197" t="str">
            <v>양산 RCS(Remote Control Station) #4</v>
          </cell>
          <cell r="D197">
            <v>1</v>
          </cell>
          <cell r="E197" t="str">
            <v>SET</v>
          </cell>
          <cell r="G197">
            <v>88700000</v>
          </cell>
        </row>
        <row r="198">
          <cell r="A198" t="str">
            <v>밀양 TM/TC MASTER</v>
          </cell>
          <cell r="B198" t="str">
            <v>밀양 TM/TC MASTER</v>
          </cell>
          <cell r="D198">
            <v>1</v>
          </cell>
          <cell r="E198" t="str">
            <v>SET</v>
          </cell>
          <cell r="G198">
            <v>98750000</v>
          </cell>
        </row>
        <row r="199">
          <cell r="A199" t="str">
            <v>평촌 TM/TC MASTER</v>
          </cell>
          <cell r="B199" t="str">
            <v>평촌 TM/TC MASTER</v>
          </cell>
          <cell r="D199">
            <v>1</v>
          </cell>
          <cell r="E199" t="str">
            <v>SET</v>
          </cell>
          <cell r="G199">
            <v>99470000</v>
          </cell>
        </row>
        <row r="200">
          <cell r="A200" t="str">
            <v>부곡 TM/TC MASTER</v>
          </cell>
          <cell r="B200" t="str">
            <v>부곡 TM/TC MASTER</v>
          </cell>
          <cell r="D200">
            <v>1</v>
          </cell>
          <cell r="E200" t="str">
            <v>SET</v>
          </cell>
          <cell r="G200">
            <v>99000000</v>
          </cell>
        </row>
        <row r="201">
          <cell r="A201" t="str">
            <v>원앙 TM/TC MASTER</v>
          </cell>
          <cell r="B201" t="str">
            <v>원앙 TM/TC MASTER</v>
          </cell>
          <cell r="D201">
            <v>1</v>
          </cell>
          <cell r="E201" t="str">
            <v>SET</v>
          </cell>
          <cell r="G201">
            <v>98900000</v>
          </cell>
        </row>
        <row r="202">
          <cell r="A202" t="str">
            <v>양산 TM/TC MASTER</v>
          </cell>
          <cell r="B202" t="str">
            <v>양산 TM/TC MASTER</v>
          </cell>
          <cell r="D202">
            <v>1</v>
          </cell>
          <cell r="E202" t="str">
            <v>SET</v>
          </cell>
          <cell r="G202">
            <v>95000000</v>
          </cell>
        </row>
        <row r="203">
          <cell r="A203" t="str">
            <v>합    계</v>
          </cell>
          <cell r="B203" t="str">
            <v>합    계</v>
          </cell>
          <cell r="G203">
            <v>1447860000</v>
          </cell>
        </row>
        <row r="204">
          <cell r="A204" t="str">
            <v/>
          </cell>
        </row>
        <row r="205">
          <cell r="A205" t="str">
            <v xml:space="preserve"> 2. 네트워크 및 통신설비</v>
          </cell>
          <cell r="B205" t="str">
            <v xml:space="preserve"> 2. 네트워크 및 통신설비</v>
          </cell>
        </row>
        <row r="206">
          <cell r="A206" t="str">
            <v>정수장 위성통신설비</v>
          </cell>
          <cell r="B206" t="str">
            <v>정수장 위성통신설비</v>
          </cell>
          <cell r="D206">
            <v>1</v>
          </cell>
          <cell r="E206" t="str">
            <v>SET</v>
          </cell>
          <cell r="G206">
            <v>29800000</v>
          </cell>
        </row>
        <row r="207">
          <cell r="A207" t="str">
            <v>가압장 위성통신설비</v>
          </cell>
          <cell r="B207" t="str">
            <v>가압장 위성통신설비</v>
          </cell>
          <cell r="D207">
            <v>1</v>
          </cell>
          <cell r="E207" t="str">
            <v>SET</v>
          </cell>
          <cell r="G207">
            <v>29000000</v>
          </cell>
        </row>
        <row r="208">
          <cell r="A208" t="str">
            <v>정수장 ROUTER(MUX)</v>
          </cell>
          <cell r="B208" t="str">
            <v>정수장 ROUTER(MUX)</v>
          </cell>
          <cell r="D208">
            <v>1</v>
          </cell>
          <cell r="E208" t="str">
            <v>SET</v>
          </cell>
          <cell r="G208">
            <v>28000000</v>
          </cell>
        </row>
        <row r="209">
          <cell r="A209" t="str">
            <v>가압장 ROUTER(MUX)</v>
          </cell>
          <cell r="B209" t="str">
            <v>가압장 ROUTER(MUX)</v>
          </cell>
          <cell r="D209">
            <v>1</v>
          </cell>
          <cell r="E209" t="str">
            <v>SET</v>
          </cell>
          <cell r="G209">
            <v>26500000</v>
          </cell>
        </row>
        <row r="210">
          <cell r="A210" t="str">
            <v>HUB</v>
          </cell>
          <cell r="B210" t="str">
            <v>HUB</v>
          </cell>
          <cell r="D210">
            <v>1</v>
          </cell>
          <cell r="E210" t="str">
            <v>SET</v>
          </cell>
          <cell r="G210">
            <v>3500000</v>
          </cell>
        </row>
        <row r="211">
          <cell r="A211" t="str">
            <v>CSU</v>
          </cell>
          <cell r="B211" t="str">
            <v>CSU</v>
          </cell>
          <cell r="D211">
            <v>1</v>
          </cell>
          <cell r="E211" t="str">
            <v>SET</v>
          </cell>
          <cell r="G211">
            <v>4000000</v>
          </cell>
        </row>
        <row r="213">
          <cell r="A213" t="str">
            <v/>
          </cell>
        </row>
        <row r="214">
          <cell r="A214" t="str">
            <v xml:space="preserve"> 3. PRINTER류</v>
          </cell>
          <cell r="B214" t="str">
            <v xml:space="preserve"> 3. PRINTER류</v>
          </cell>
        </row>
        <row r="215">
          <cell r="A215" t="str">
            <v>PRINTER SERVER</v>
          </cell>
          <cell r="B215" t="str">
            <v>PRINTER SERVER</v>
          </cell>
          <cell r="D215">
            <v>1</v>
          </cell>
          <cell r="E215" t="str">
            <v>SET</v>
          </cell>
          <cell r="G215">
            <v>1100000</v>
          </cell>
        </row>
        <row r="216">
          <cell r="A216" t="str">
            <v>ALARM PRINTER</v>
          </cell>
          <cell r="B216" t="str">
            <v>ALARM PRINTER</v>
          </cell>
          <cell r="D216">
            <v>1</v>
          </cell>
          <cell r="E216" t="str">
            <v>SET</v>
          </cell>
          <cell r="G216">
            <v>3000000</v>
          </cell>
        </row>
        <row r="217">
          <cell r="A217" t="str">
            <v>LOGGING PRINTER</v>
          </cell>
          <cell r="B217" t="str">
            <v>LOGGING PRINTER</v>
          </cell>
          <cell r="D217">
            <v>1</v>
          </cell>
          <cell r="E217" t="str">
            <v>SET</v>
          </cell>
          <cell r="G217">
            <v>4968000</v>
          </cell>
        </row>
        <row r="218">
          <cell r="A218" t="str">
            <v>COLOR HARD COPIER</v>
          </cell>
          <cell r="B218" t="str">
            <v>COLOR HARD COPIER</v>
          </cell>
          <cell r="D218">
            <v>1</v>
          </cell>
          <cell r="E218" t="str">
            <v>SET</v>
          </cell>
          <cell r="G218">
            <v>9800000</v>
          </cell>
        </row>
        <row r="219">
          <cell r="A219" t="str">
            <v/>
          </cell>
        </row>
        <row r="220">
          <cell r="A220" t="str">
            <v xml:space="preserve"> 4. 감시제어 판넬</v>
          </cell>
          <cell r="B220" t="str">
            <v xml:space="preserve"> 4. 감시제어 판넬</v>
          </cell>
        </row>
        <row r="221">
          <cell r="A221" t="str">
            <v>밀양 GDP</v>
          </cell>
          <cell r="B221" t="str">
            <v>밀양 GDP</v>
          </cell>
          <cell r="D221">
            <v>1</v>
          </cell>
          <cell r="E221" t="str">
            <v>SET</v>
          </cell>
          <cell r="G221">
            <v>99900000</v>
          </cell>
        </row>
        <row r="222">
          <cell r="A222" t="str">
            <v>양산 GDP</v>
          </cell>
          <cell r="B222" t="str">
            <v>양산 GDP</v>
          </cell>
          <cell r="D222">
            <v>1</v>
          </cell>
          <cell r="E222" t="str">
            <v>SET</v>
          </cell>
          <cell r="G222">
            <v>85250000</v>
          </cell>
        </row>
        <row r="223">
          <cell r="A223" t="str">
            <v>밀양 NETWORK DRIVER</v>
          </cell>
          <cell r="B223" t="str">
            <v>밀양 NETWORK DRIVER</v>
          </cell>
          <cell r="D223">
            <v>1</v>
          </cell>
          <cell r="E223" t="str">
            <v>SET</v>
          </cell>
          <cell r="G223">
            <v>48000000</v>
          </cell>
        </row>
        <row r="224">
          <cell r="A224" t="str">
            <v>양산 NETWORK DRIVER</v>
          </cell>
          <cell r="B224" t="str">
            <v>양산 NETWORK DRIVER</v>
          </cell>
          <cell r="D224">
            <v>1</v>
          </cell>
          <cell r="E224" t="str">
            <v>SET</v>
          </cell>
          <cell r="G224">
            <v>46000000</v>
          </cell>
        </row>
        <row r="225">
          <cell r="A225" t="str">
            <v>여과지제어반(FCC)</v>
          </cell>
          <cell r="B225" t="str">
            <v>여과지제어반(FCC)</v>
          </cell>
          <cell r="D225">
            <v>1</v>
          </cell>
          <cell r="E225" t="str">
            <v>SET</v>
          </cell>
          <cell r="G225">
            <v>4980000</v>
          </cell>
        </row>
        <row r="226">
          <cell r="A226" t="str">
            <v>현장변환기반</v>
          </cell>
          <cell r="B226" t="str">
            <v>현장변환기반</v>
          </cell>
          <cell r="D226">
            <v>1</v>
          </cell>
          <cell r="E226" t="str">
            <v>SET</v>
          </cell>
          <cell r="G226">
            <v>750000</v>
          </cell>
        </row>
        <row r="227">
          <cell r="A227" t="str">
            <v>밧데리 외함360X570X720</v>
          </cell>
          <cell r="B227" t="str">
            <v>밧데리 외함</v>
          </cell>
          <cell r="C227" t="str">
            <v>360X570X720</v>
          </cell>
          <cell r="D227">
            <v>1</v>
          </cell>
          <cell r="E227" t="str">
            <v>면</v>
          </cell>
          <cell r="G227">
            <v>1900000</v>
          </cell>
        </row>
        <row r="228">
          <cell r="A228" t="str">
            <v>밧데리 외함500X750X800</v>
          </cell>
          <cell r="B228" t="str">
            <v>밧데리 외함</v>
          </cell>
          <cell r="C228" t="str">
            <v>500X750X800</v>
          </cell>
          <cell r="D228">
            <v>1</v>
          </cell>
          <cell r="E228" t="str">
            <v>면</v>
          </cell>
          <cell r="G228">
            <v>2000000</v>
          </cell>
        </row>
        <row r="229">
          <cell r="A229" t="str">
            <v>밧데리 외함800X750X1600</v>
          </cell>
          <cell r="B229" t="str">
            <v>밧데리 외함</v>
          </cell>
          <cell r="C229" t="str">
            <v>800X750X1600</v>
          </cell>
          <cell r="D229">
            <v>1</v>
          </cell>
          <cell r="E229" t="str">
            <v>면</v>
          </cell>
          <cell r="G229">
            <v>2100000</v>
          </cell>
        </row>
        <row r="230">
          <cell r="A230" t="str">
            <v>파이프 스텐숀</v>
          </cell>
          <cell r="B230" t="str">
            <v>파이프 스텐숀</v>
          </cell>
          <cell r="D230">
            <v>1</v>
          </cell>
          <cell r="E230" t="str">
            <v>개</v>
          </cell>
          <cell r="G230">
            <v>690000</v>
          </cell>
        </row>
        <row r="231">
          <cell r="A231" t="str">
            <v/>
          </cell>
        </row>
        <row r="232">
          <cell r="A232" t="str">
            <v xml:space="preserve"> 5. 취수탑 및 분기점 TM/TC 설비</v>
          </cell>
          <cell r="B232" t="str">
            <v xml:space="preserve"> 5. 취수탑 및 분기점 TM/TC 설비</v>
          </cell>
          <cell r="D232">
            <v>1</v>
          </cell>
          <cell r="E232" t="str">
            <v>SET</v>
          </cell>
        </row>
        <row r="233">
          <cell r="A233" t="str">
            <v>밀양댐 TM/TC SLAVE</v>
          </cell>
          <cell r="B233" t="str">
            <v>밀양댐 TM/TC SLAVE</v>
          </cell>
          <cell r="D233">
            <v>1</v>
          </cell>
          <cell r="E233" t="str">
            <v>SET</v>
          </cell>
          <cell r="G233">
            <v>18000000</v>
          </cell>
        </row>
        <row r="234">
          <cell r="A234" t="str">
            <v>교동 TM/TC SLAVE</v>
          </cell>
          <cell r="B234" t="str">
            <v>교동 TM/TC SLAVE</v>
          </cell>
          <cell r="D234">
            <v>1</v>
          </cell>
          <cell r="E234" t="str">
            <v>SET</v>
          </cell>
          <cell r="G234">
            <v>16000000</v>
          </cell>
        </row>
        <row r="235">
          <cell r="A235" t="str">
            <v>무안 TM/TC SLAVE</v>
          </cell>
          <cell r="B235" t="str">
            <v>무안 TM/TC SLAVE</v>
          </cell>
          <cell r="D235">
            <v>1</v>
          </cell>
          <cell r="E235" t="str">
            <v>SET</v>
          </cell>
          <cell r="G235">
            <v>16000000</v>
          </cell>
        </row>
        <row r="236">
          <cell r="A236" t="str">
            <v>하남 TM/TC SLAVE</v>
          </cell>
          <cell r="B236" t="str">
            <v>하남 TM/TC SLAVE</v>
          </cell>
          <cell r="D236">
            <v>1</v>
          </cell>
          <cell r="E236" t="str">
            <v>SET</v>
          </cell>
          <cell r="G236">
            <v>16000000</v>
          </cell>
        </row>
        <row r="237">
          <cell r="A237" t="str">
            <v>부곡 TM/TC SLAVE</v>
          </cell>
          <cell r="B237" t="str">
            <v>부곡 TM/TC SLAVE</v>
          </cell>
          <cell r="D237">
            <v>1</v>
          </cell>
          <cell r="E237" t="str">
            <v>SET</v>
          </cell>
          <cell r="G237">
            <v>16000000</v>
          </cell>
        </row>
        <row r="238">
          <cell r="A238" t="str">
            <v>영산 TM/TC SLAVE</v>
          </cell>
          <cell r="B238" t="str">
            <v>영산 TM/TC SLAVE</v>
          </cell>
          <cell r="D238">
            <v>1</v>
          </cell>
          <cell r="E238" t="str">
            <v>SET</v>
          </cell>
          <cell r="G238">
            <v>16000000</v>
          </cell>
        </row>
        <row r="239">
          <cell r="A239" t="str">
            <v>창녕 TM/TC SLAVE</v>
          </cell>
          <cell r="B239" t="str">
            <v>창녕 TM/TC SLAVE</v>
          </cell>
          <cell r="D239">
            <v>1</v>
          </cell>
          <cell r="E239" t="str">
            <v>SET</v>
          </cell>
          <cell r="G239">
            <v>16000000</v>
          </cell>
        </row>
        <row r="240">
          <cell r="A240" t="str">
            <v>양산취수탑 TM/TC SLAVE</v>
          </cell>
          <cell r="B240" t="str">
            <v>양산취수탑 TM/TC SLAVE</v>
          </cell>
          <cell r="D240">
            <v>1</v>
          </cell>
          <cell r="E240" t="str">
            <v>SET</v>
          </cell>
          <cell r="G240">
            <v>18000000</v>
          </cell>
        </row>
        <row r="241">
          <cell r="A241" t="str">
            <v/>
          </cell>
        </row>
        <row r="242">
          <cell r="A242" t="str">
            <v xml:space="preserve"> 6. 현장 계측기류</v>
          </cell>
          <cell r="B242" t="str">
            <v xml:space="preserve"> 6. 현장 계측기류</v>
          </cell>
        </row>
        <row r="243">
          <cell r="A243" t="str">
            <v>전자유량계(450A)</v>
          </cell>
          <cell r="B243" t="str">
            <v>전자유량계(450A)</v>
          </cell>
          <cell r="D243">
            <v>1</v>
          </cell>
          <cell r="E243" t="str">
            <v>SET</v>
          </cell>
          <cell r="G243">
            <v>23000000</v>
          </cell>
        </row>
        <row r="244">
          <cell r="A244" t="str">
            <v>전자유량계(300A)</v>
          </cell>
          <cell r="B244" t="str">
            <v>전자유량계(300A)</v>
          </cell>
          <cell r="D244">
            <v>1</v>
          </cell>
          <cell r="E244" t="str">
            <v>SET</v>
          </cell>
          <cell r="G244">
            <v>12500000</v>
          </cell>
        </row>
        <row r="245">
          <cell r="A245" t="str">
            <v>전자유량계(250A)</v>
          </cell>
          <cell r="B245" t="str">
            <v>전자유량계(250A)</v>
          </cell>
          <cell r="D245">
            <v>1</v>
          </cell>
          <cell r="E245" t="str">
            <v>SET</v>
          </cell>
          <cell r="G245">
            <v>11500000</v>
          </cell>
        </row>
        <row r="246">
          <cell r="A246" t="str">
            <v>전자유량계(150A)</v>
          </cell>
          <cell r="B246" t="str">
            <v>전자유량계(150A)</v>
          </cell>
          <cell r="D246">
            <v>1</v>
          </cell>
          <cell r="E246" t="str">
            <v>SET</v>
          </cell>
          <cell r="G246">
            <v>5650000</v>
          </cell>
        </row>
        <row r="247">
          <cell r="A247" t="str">
            <v>전자유량계(80A)</v>
          </cell>
          <cell r="B247" t="str">
            <v>전자유량계(80A)</v>
          </cell>
          <cell r="D247">
            <v>1</v>
          </cell>
          <cell r="E247" t="str">
            <v>SET</v>
          </cell>
          <cell r="G247">
            <v>3900000</v>
          </cell>
        </row>
        <row r="248">
          <cell r="A248" t="str">
            <v>전자유량계(25A)</v>
          </cell>
          <cell r="B248" t="str">
            <v>전자유량계(25A)</v>
          </cell>
          <cell r="D248">
            <v>1</v>
          </cell>
          <cell r="E248" t="str">
            <v>SET</v>
          </cell>
          <cell r="G248">
            <v>3750000</v>
          </cell>
        </row>
        <row r="249">
          <cell r="A249" t="str">
            <v>초음파유량계(1200A)</v>
          </cell>
          <cell r="B249" t="str">
            <v>초음파유량계(1200A)</v>
          </cell>
          <cell r="D249">
            <v>1</v>
          </cell>
          <cell r="E249" t="str">
            <v>SET</v>
          </cell>
          <cell r="G249">
            <v>18300000</v>
          </cell>
        </row>
        <row r="250">
          <cell r="A250" t="str">
            <v>초음파유량계(1000A)</v>
          </cell>
          <cell r="B250" t="str">
            <v>초음파유량계(1000A)</v>
          </cell>
          <cell r="D250">
            <v>1</v>
          </cell>
          <cell r="E250" t="str">
            <v>SET</v>
          </cell>
          <cell r="G250">
            <v>18300000</v>
          </cell>
        </row>
        <row r="251">
          <cell r="A251" t="str">
            <v>초음파유량계(800A)</v>
          </cell>
          <cell r="B251" t="str">
            <v>초음파유량계(800A)</v>
          </cell>
          <cell r="D251">
            <v>1</v>
          </cell>
          <cell r="E251" t="str">
            <v>SET</v>
          </cell>
          <cell r="G251">
            <v>18300000</v>
          </cell>
        </row>
        <row r="252">
          <cell r="A252" t="str">
            <v>초음파유량계(700A)</v>
          </cell>
          <cell r="B252" t="str">
            <v>초음파유량계(700A)</v>
          </cell>
          <cell r="D252">
            <v>1</v>
          </cell>
          <cell r="E252" t="str">
            <v>SET</v>
          </cell>
          <cell r="G252">
            <v>18300000</v>
          </cell>
        </row>
        <row r="253">
          <cell r="A253" t="str">
            <v>초음파유량계(600A)</v>
          </cell>
          <cell r="B253" t="str">
            <v>초음파유량계(600A)</v>
          </cell>
          <cell r="D253">
            <v>1</v>
          </cell>
          <cell r="E253" t="str">
            <v>SET</v>
          </cell>
          <cell r="G253">
            <v>18300000</v>
          </cell>
        </row>
        <row r="254">
          <cell r="A254" t="str">
            <v>초음파유량계(500A)</v>
          </cell>
          <cell r="B254" t="str">
            <v>초음파유량계(500A)</v>
          </cell>
          <cell r="D254">
            <v>1</v>
          </cell>
          <cell r="E254" t="str">
            <v>SET</v>
          </cell>
          <cell r="G254">
            <v>18300000</v>
          </cell>
        </row>
        <row r="255">
          <cell r="A255" t="str">
            <v>초음파유량계(450A)</v>
          </cell>
          <cell r="B255" t="str">
            <v>초음파유량계(450A)</v>
          </cell>
          <cell r="D255">
            <v>1</v>
          </cell>
          <cell r="E255" t="str">
            <v>SET</v>
          </cell>
          <cell r="G255">
            <v>18300000</v>
          </cell>
        </row>
        <row r="256">
          <cell r="A256" t="str">
            <v>초음파유량계(400A)</v>
          </cell>
          <cell r="B256" t="str">
            <v>초음파유량계(400A)</v>
          </cell>
          <cell r="D256">
            <v>1</v>
          </cell>
          <cell r="E256" t="str">
            <v>SET</v>
          </cell>
          <cell r="G256">
            <v>18300000</v>
          </cell>
        </row>
        <row r="257">
          <cell r="A257" t="str">
            <v>WEIR식유량계(파샬프롬)</v>
          </cell>
          <cell r="B257" t="str">
            <v>WEIR식유량계(파샬프롬)</v>
          </cell>
          <cell r="D257">
            <v>1</v>
          </cell>
          <cell r="E257" t="str">
            <v>SET</v>
          </cell>
          <cell r="G257">
            <v>6300000</v>
          </cell>
        </row>
        <row r="258">
          <cell r="A258" t="str">
            <v>초음파수위계</v>
          </cell>
          <cell r="B258" t="str">
            <v>초음파수위계</v>
          </cell>
          <cell r="D258">
            <v>1</v>
          </cell>
          <cell r="E258" t="str">
            <v>SET</v>
          </cell>
          <cell r="G258">
            <v>3700000</v>
          </cell>
        </row>
        <row r="259">
          <cell r="A259" t="str">
            <v>투입식수위계</v>
          </cell>
          <cell r="B259" t="str">
            <v>투입식수위계</v>
          </cell>
          <cell r="D259">
            <v>1</v>
          </cell>
          <cell r="E259" t="str">
            <v>SET</v>
          </cell>
          <cell r="G259">
            <v>3300000</v>
          </cell>
        </row>
        <row r="260">
          <cell r="A260" t="str">
            <v>레벨스위치</v>
          </cell>
          <cell r="B260" t="str">
            <v>레벨스위치</v>
          </cell>
          <cell r="D260">
            <v>1</v>
          </cell>
          <cell r="E260" t="str">
            <v>SET</v>
          </cell>
          <cell r="G260">
            <v>218000</v>
          </cell>
        </row>
        <row r="261">
          <cell r="A261" t="str">
            <v>압력전송기</v>
          </cell>
          <cell r="B261" t="str">
            <v>압력전송기</v>
          </cell>
          <cell r="D261">
            <v>1</v>
          </cell>
          <cell r="E261" t="str">
            <v>SET</v>
          </cell>
          <cell r="G261">
            <v>1800000</v>
          </cell>
        </row>
        <row r="262">
          <cell r="A262" t="str">
            <v>슬러지농도계(200A)</v>
          </cell>
          <cell r="B262" t="str">
            <v>슬러지농도계(200A)</v>
          </cell>
          <cell r="D262">
            <v>1</v>
          </cell>
          <cell r="E262" t="str">
            <v>SET</v>
          </cell>
          <cell r="G262">
            <v>22500000</v>
          </cell>
        </row>
        <row r="263">
          <cell r="A263" t="str">
            <v>슬러지농도계(150A)</v>
          </cell>
          <cell r="B263" t="str">
            <v>슬러지농도계(150A)</v>
          </cell>
          <cell r="D263">
            <v>1</v>
          </cell>
          <cell r="E263" t="str">
            <v>SET</v>
          </cell>
          <cell r="G263">
            <v>19300000</v>
          </cell>
        </row>
        <row r="264">
          <cell r="A264" t="str">
            <v>기록계</v>
          </cell>
          <cell r="B264" t="str">
            <v>기록계</v>
          </cell>
          <cell r="D264">
            <v>1</v>
          </cell>
          <cell r="E264" t="str">
            <v>SET</v>
          </cell>
          <cell r="G264">
            <v>2500000</v>
          </cell>
        </row>
        <row r="265">
          <cell r="A265" t="str">
            <v>UPS 전원용 피뢰기</v>
          </cell>
          <cell r="B265" t="str">
            <v>UPS 전원용 피뢰기</v>
          </cell>
          <cell r="D265">
            <v>1</v>
          </cell>
          <cell r="E265" t="str">
            <v>개</v>
          </cell>
          <cell r="G265">
            <v>2423000</v>
          </cell>
        </row>
        <row r="266">
          <cell r="A266" t="str">
            <v>장비 전원용 피뢰기</v>
          </cell>
          <cell r="B266" t="str">
            <v>장비 전원용 피뢰기</v>
          </cell>
          <cell r="D266">
            <v>1</v>
          </cell>
          <cell r="E266" t="str">
            <v>개</v>
          </cell>
          <cell r="G266">
            <v>585000</v>
          </cell>
        </row>
        <row r="267">
          <cell r="A267" t="str">
            <v>신호용 피뢰기</v>
          </cell>
          <cell r="B267" t="str">
            <v>신호용 피뢰기</v>
          </cell>
          <cell r="D267">
            <v>1</v>
          </cell>
          <cell r="E267" t="str">
            <v>개</v>
          </cell>
          <cell r="G267">
            <v>175000</v>
          </cell>
        </row>
        <row r="268">
          <cell r="A268" t="str">
            <v>통신(모뎀)용 피뢰기</v>
          </cell>
          <cell r="B268" t="str">
            <v>통신(모뎀)용 피뢰기</v>
          </cell>
          <cell r="D268">
            <v>1</v>
          </cell>
          <cell r="E268" t="str">
            <v>개</v>
          </cell>
          <cell r="G268">
            <v>180000</v>
          </cell>
        </row>
        <row r="269">
          <cell r="A269" t="str">
            <v>신호분배기(ISOLATOR)</v>
          </cell>
          <cell r="B269" t="str">
            <v>신호분배기(ISOLATOR)</v>
          </cell>
          <cell r="D269">
            <v>1</v>
          </cell>
          <cell r="E269" t="str">
            <v>개</v>
          </cell>
          <cell r="G269">
            <v>290000</v>
          </cell>
        </row>
        <row r="270">
          <cell r="A270" t="str">
            <v>탁도계</v>
          </cell>
          <cell r="B270" t="str">
            <v>탁도계</v>
          </cell>
          <cell r="D270">
            <v>1</v>
          </cell>
          <cell r="E270" t="str">
            <v>SET</v>
          </cell>
          <cell r="G270">
            <v>20547000</v>
          </cell>
        </row>
        <row r="271">
          <cell r="A271" t="str">
            <v>pH계</v>
          </cell>
          <cell r="B271" t="str">
            <v>pH계</v>
          </cell>
          <cell r="D271">
            <v>1</v>
          </cell>
          <cell r="E271" t="str">
            <v>SET</v>
          </cell>
          <cell r="G271">
            <v>5000000</v>
          </cell>
        </row>
        <row r="272">
          <cell r="A272" t="str">
            <v>잔류염소계(무시약식)</v>
          </cell>
          <cell r="B272" t="str">
            <v>잔류염소계(무시약식)</v>
          </cell>
          <cell r="D272">
            <v>1</v>
          </cell>
          <cell r="E272" t="str">
            <v>SET</v>
          </cell>
          <cell r="G272">
            <v>44000000</v>
          </cell>
        </row>
        <row r="273">
          <cell r="A273" t="str">
            <v>알카리도계</v>
          </cell>
          <cell r="B273" t="str">
            <v>알카리도계</v>
          </cell>
          <cell r="D273">
            <v>1</v>
          </cell>
          <cell r="E273" t="str">
            <v>SET</v>
          </cell>
          <cell r="G273">
            <v>35500000</v>
          </cell>
        </row>
        <row r="274">
          <cell r="A274" t="str">
            <v>전기전도계</v>
          </cell>
          <cell r="B274" t="str">
            <v>전기전도계</v>
          </cell>
          <cell r="D274">
            <v>1</v>
          </cell>
          <cell r="E274" t="str">
            <v>SET</v>
          </cell>
          <cell r="G274">
            <v>4400000</v>
          </cell>
        </row>
        <row r="275">
          <cell r="A275" t="str">
            <v>수온계</v>
          </cell>
          <cell r="B275" t="str">
            <v>수온계</v>
          </cell>
          <cell r="D275">
            <v>1</v>
          </cell>
          <cell r="E275" t="str">
            <v>SET</v>
          </cell>
          <cell r="G275">
            <v>850000</v>
          </cell>
        </row>
        <row r="276">
          <cell r="A276" t="str">
            <v>UV계</v>
          </cell>
          <cell r="B276" t="str">
            <v>UV계</v>
          </cell>
          <cell r="D276">
            <v>1</v>
          </cell>
          <cell r="E276" t="str">
            <v>SET</v>
          </cell>
          <cell r="G276">
            <v>17500000</v>
          </cell>
        </row>
        <row r="277">
          <cell r="A277" t="str">
            <v/>
          </cell>
        </row>
        <row r="278">
          <cell r="A278" t="str">
            <v xml:space="preserve"> 7. 유지관리 공구 및 예비 자재</v>
          </cell>
          <cell r="B278" t="str">
            <v xml:space="preserve"> 7. 유지관리 공구 및 예비 자재</v>
          </cell>
        </row>
        <row r="279">
          <cell r="A279" t="str">
            <v>예비 자재</v>
          </cell>
          <cell r="B279" t="str">
            <v>예비 자재</v>
          </cell>
          <cell r="D279">
            <v>1</v>
          </cell>
          <cell r="E279" t="str">
            <v>식</v>
          </cell>
          <cell r="G279">
            <v>110000000</v>
          </cell>
        </row>
        <row r="280">
          <cell r="A280" t="str">
            <v>POWER SUPPLY</v>
          </cell>
          <cell r="B280" t="str">
            <v>POWER SUPPLY</v>
          </cell>
          <cell r="D280">
            <v>1</v>
          </cell>
          <cell r="E280" t="str">
            <v>SET</v>
          </cell>
          <cell r="G280">
            <v>2200000</v>
          </cell>
        </row>
        <row r="281">
          <cell r="A281" t="str">
            <v>휴대용 초음파유량계</v>
          </cell>
          <cell r="B281" t="str">
            <v>휴대용 초음파유량계</v>
          </cell>
          <cell r="D281">
            <v>1</v>
          </cell>
          <cell r="E281" t="str">
            <v>SET</v>
          </cell>
          <cell r="G281">
            <v>22000000</v>
          </cell>
        </row>
        <row r="282">
          <cell r="A282" t="str">
            <v>휴대용 컴퓨터</v>
          </cell>
          <cell r="B282" t="str">
            <v>휴대용 컴퓨터</v>
          </cell>
          <cell r="D282">
            <v>1</v>
          </cell>
          <cell r="E282" t="str">
            <v>SET</v>
          </cell>
          <cell r="G282">
            <v>4300000</v>
          </cell>
        </row>
        <row r="283">
          <cell r="A283" t="str">
            <v>프로토콜 아날라이저</v>
          </cell>
          <cell r="B283" t="str">
            <v>프로토콜 아날라이저</v>
          </cell>
          <cell r="D283">
            <v>1</v>
          </cell>
          <cell r="E283" t="str">
            <v>SET</v>
          </cell>
          <cell r="G283">
            <v>37800000</v>
          </cell>
        </row>
        <row r="284">
          <cell r="A284" t="str">
            <v>접지저항계</v>
          </cell>
          <cell r="B284" t="str">
            <v>접지저항계</v>
          </cell>
          <cell r="D284">
            <v>1</v>
          </cell>
          <cell r="E284" t="str">
            <v>SET</v>
          </cell>
          <cell r="G284">
            <v>580000</v>
          </cell>
        </row>
        <row r="285">
          <cell r="A285" t="str">
            <v>CIRCUIT DEBUGGER</v>
          </cell>
          <cell r="B285" t="str">
            <v>CIRCUIT DEBUGGER</v>
          </cell>
          <cell r="D285">
            <v>1</v>
          </cell>
          <cell r="E285" t="str">
            <v>SET</v>
          </cell>
          <cell r="G285">
            <v>8775000</v>
          </cell>
        </row>
        <row r="286">
          <cell r="A286" t="str">
            <v>DC VOLTAGE CURRENT STANDARD</v>
          </cell>
          <cell r="B286" t="str">
            <v>DC VOLTAGE CURRENT STANDARD</v>
          </cell>
          <cell r="D286">
            <v>1</v>
          </cell>
          <cell r="E286" t="str">
            <v>SET</v>
          </cell>
          <cell r="G286">
            <v>4815000</v>
          </cell>
        </row>
        <row r="287">
          <cell r="A287" t="str">
            <v>일반 공구세트</v>
          </cell>
          <cell r="B287" t="str">
            <v>일반 공구세트</v>
          </cell>
          <cell r="D287">
            <v>1</v>
          </cell>
          <cell r="E287" t="str">
            <v>SET</v>
          </cell>
          <cell r="G287">
            <v>700000</v>
          </cell>
        </row>
        <row r="288">
          <cell r="A288" t="str">
            <v/>
          </cell>
        </row>
        <row r="289">
          <cell r="A289" t="str">
            <v>Ⅱ. 방송통신 설비</v>
          </cell>
          <cell r="B289" t="str">
            <v>Ⅱ. 방송통신 설비</v>
          </cell>
        </row>
        <row r="290">
          <cell r="A290" t="str">
            <v xml:space="preserve"> 1. 교환기</v>
          </cell>
          <cell r="B290" t="str">
            <v xml:space="preserve"> 1. 교환기</v>
          </cell>
          <cell r="G290">
            <v>0</v>
          </cell>
        </row>
        <row r="291">
          <cell r="A291" t="str">
            <v>밀양 전자식 교환기</v>
          </cell>
          <cell r="B291" t="str">
            <v>밀양 전자식 교환기</v>
          </cell>
          <cell r="D291">
            <v>1</v>
          </cell>
          <cell r="E291" t="str">
            <v>SET</v>
          </cell>
          <cell r="G291">
            <v>60541000</v>
          </cell>
        </row>
        <row r="292">
          <cell r="A292" t="str">
            <v>양산 전자식 교환기</v>
          </cell>
          <cell r="B292" t="str">
            <v>양산 전자식 교환기</v>
          </cell>
          <cell r="D292">
            <v>1</v>
          </cell>
          <cell r="E292" t="str">
            <v>SET</v>
          </cell>
          <cell r="G292">
            <v>7218180</v>
          </cell>
        </row>
        <row r="293">
          <cell r="A293" t="str">
            <v/>
          </cell>
        </row>
        <row r="294">
          <cell r="A294" t="str">
            <v xml:space="preserve"> 2. 방송 AMP</v>
          </cell>
          <cell r="B294" t="str">
            <v xml:space="preserve"> 2. 방송 AMP</v>
          </cell>
        </row>
        <row r="295">
          <cell r="A295" t="str">
            <v>MONITOR UNIT7CCT</v>
          </cell>
          <cell r="B295" t="str">
            <v>MONITOR UNIT</v>
          </cell>
          <cell r="C295" t="str">
            <v>7CCT</v>
          </cell>
          <cell r="D295">
            <v>1</v>
          </cell>
          <cell r="E295" t="str">
            <v>EA</v>
          </cell>
          <cell r="G295">
            <v>179000</v>
          </cell>
        </row>
        <row r="296">
          <cell r="A296" t="str">
            <v>AUTO BLOWER20CCT</v>
          </cell>
          <cell r="B296" t="str">
            <v>AUTO BLOWER</v>
          </cell>
          <cell r="C296" t="str">
            <v>20CCT</v>
          </cell>
          <cell r="D296">
            <v>1</v>
          </cell>
          <cell r="E296" t="str">
            <v>EA</v>
          </cell>
          <cell r="G296">
            <v>128000</v>
          </cell>
        </row>
        <row r="297">
          <cell r="A297" t="str">
            <v>EMERGENCY UNITW/MIC</v>
          </cell>
          <cell r="B297" t="str">
            <v>EMERGENCY UNIT</v>
          </cell>
          <cell r="C297" t="str">
            <v>W/MIC</v>
          </cell>
          <cell r="D297">
            <v>1</v>
          </cell>
          <cell r="E297" t="str">
            <v>EA</v>
          </cell>
          <cell r="G297">
            <v>200000</v>
          </cell>
        </row>
        <row r="298">
          <cell r="A298" t="str">
            <v>MATRIX UNIT20CCT</v>
          </cell>
          <cell r="B298" t="str">
            <v>MATRIX UNIT</v>
          </cell>
          <cell r="C298" t="str">
            <v>20CCT</v>
          </cell>
          <cell r="D298">
            <v>1</v>
          </cell>
          <cell r="E298" t="str">
            <v>EA</v>
          </cell>
          <cell r="G298">
            <v>200000</v>
          </cell>
        </row>
        <row r="299">
          <cell r="A299" t="str">
            <v>EM SPEAKER SELECTOR20CCT</v>
          </cell>
          <cell r="B299" t="str">
            <v>EM SPEAKER SELECTOR</v>
          </cell>
          <cell r="C299" t="str">
            <v>20CCT</v>
          </cell>
          <cell r="D299">
            <v>1</v>
          </cell>
          <cell r="E299" t="str">
            <v>EA</v>
          </cell>
          <cell r="G299">
            <v>200000</v>
          </cell>
        </row>
        <row r="300">
          <cell r="A300" t="str">
            <v>SPEAKER SELECTOR20CCT</v>
          </cell>
          <cell r="B300" t="str">
            <v>SPEAKER SELECTOR</v>
          </cell>
          <cell r="C300" t="str">
            <v>20CCT</v>
          </cell>
          <cell r="D300">
            <v>1</v>
          </cell>
          <cell r="E300" t="str">
            <v>EA</v>
          </cell>
          <cell r="G300">
            <v>175000</v>
          </cell>
        </row>
        <row r="301">
          <cell r="A301" t="str">
            <v>SIREN/CHIME민방위 규격</v>
          </cell>
          <cell r="B301" t="str">
            <v>SIREN/CHIME</v>
          </cell>
          <cell r="C301" t="str">
            <v>민방위 규격</v>
          </cell>
          <cell r="D301">
            <v>1</v>
          </cell>
          <cell r="E301" t="str">
            <v>EA</v>
          </cell>
          <cell r="G301">
            <v>140000</v>
          </cell>
        </row>
        <row r="302">
          <cell r="A302" t="str">
            <v>AM/FM TUNERDIGITAL</v>
          </cell>
          <cell r="B302" t="str">
            <v>AM/FM TUNER</v>
          </cell>
          <cell r="C302" t="str">
            <v>DIGITAL</v>
          </cell>
          <cell r="D302">
            <v>1</v>
          </cell>
          <cell r="E302" t="str">
            <v>EA</v>
          </cell>
          <cell r="G302">
            <v>210000</v>
          </cell>
        </row>
        <row r="303">
          <cell r="A303" t="str">
            <v>CASSETTE DECKDOUBLE DECK</v>
          </cell>
          <cell r="B303" t="str">
            <v>CASSETTE DECK</v>
          </cell>
          <cell r="C303" t="str">
            <v>DOUBLE DECK</v>
          </cell>
          <cell r="D303">
            <v>1</v>
          </cell>
          <cell r="E303" t="str">
            <v>EA</v>
          </cell>
          <cell r="G303">
            <v>350000</v>
          </cell>
        </row>
        <row r="304">
          <cell r="A304" t="str">
            <v>COMPACT DISC PLAYER1 CD</v>
          </cell>
          <cell r="B304" t="str">
            <v>COMPACT DISC PLAYER</v>
          </cell>
          <cell r="C304" t="str">
            <v>1 CD</v>
          </cell>
          <cell r="D304">
            <v>1</v>
          </cell>
          <cell r="E304" t="str">
            <v>EA</v>
          </cell>
          <cell r="G304">
            <v>340000</v>
          </cell>
        </row>
        <row r="305">
          <cell r="A305" t="str">
            <v>MIXER PRE AMP7IN/2OUT</v>
          </cell>
          <cell r="B305" t="str">
            <v>MIXER PRE AMP</v>
          </cell>
          <cell r="C305" t="str">
            <v>7IN/2OUT</v>
          </cell>
          <cell r="D305">
            <v>1</v>
          </cell>
          <cell r="E305" t="str">
            <v>EA</v>
          </cell>
          <cell r="G305">
            <v>387000</v>
          </cell>
        </row>
        <row r="306">
          <cell r="A306" t="str">
            <v>SIGNAL EXCHANGER4CCT</v>
          </cell>
          <cell r="B306" t="str">
            <v>SIGNAL EXCHANGER</v>
          </cell>
          <cell r="C306" t="str">
            <v>4CCT</v>
          </cell>
          <cell r="D306">
            <v>1</v>
          </cell>
          <cell r="E306" t="str">
            <v>EA</v>
          </cell>
          <cell r="G306">
            <v>250000</v>
          </cell>
        </row>
        <row r="307">
          <cell r="A307" t="str">
            <v>POWER AMP240W</v>
          </cell>
          <cell r="B307" t="str">
            <v>POWER AMP</v>
          </cell>
          <cell r="C307" t="str">
            <v>240W</v>
          </cell>
          <cell r="D307">
            <v>1</v>
          </cell>
          <cell r="E307" t="str">
            <v>EA</v>
          </cell>
          <cell r="G307">
            <v>513000</v>
          </cell>
        </row>
        <row r="308">
          <cell r="A308" t="str">
            <v>RELAY GROUP20CCT</v>
          </cell>
          <cell r="B308" t="str">
            <v>RELAY GROUP</v>
          </cell>
          <cell r="C308" t="str">
            <v>20CCT</v>
          </cell>
          <cell r="D308">
            <v>1</v>
          </cell>
          <cell r="E308" t="str">
            <v>EA</v>
          </cell>
          <cell r="G308">
            <v>290000</v>
          </cell>
        </row>
        <row r="309">
          <cell r="A309" t="str">
            <v>TERMINAL BOARD30회로</v>
          </cell>
          <cell r="B309" t="str">
            <v>TERMINAL BOARD</v>
          </cell>
          <cell r="C309" t="str">
            <v>30회로</v>
          </cell>
          <cell r="D309">
            <v>1</v>
          </cell>
          <cell r="E309" t="str">
            <v>EA</v>
          </cell>
          <cell r="G309">
            <v>240000</v>
          </cell>
        </row>
        <row r="310">
          <cell r="A310" t="str">
            <v>AUTO CHARGER3A</v>
          </cell>
          <cell r="B310" t="str">
            <v>AUTO CHARGER</v>
          </cell>
          <cell r="C310" t="str">
            <v>3A</v>
          </cell>
          <cell r="D310">
            <v>1</v>
          </cell>
          <cell r="E310" t="str">
            <v>EA</v>
          </cell>
          <cell r="G310">
            <v>267000</v>
          </cell>
        </row>
        <row r="311">
          <cell r="A311" t="str">
            <v>POWER DISTRIBUTORAC/DC</v>
          </cell>
          <cell r="B311" t="str">
            <v>POWER DISTRIBUTOR</v>
          </cell>
          <cell r="C311" t="str">
            <v>AC/DC</v>
          </cell>
          <cell r="D311">
            <v>1</v>
          </cell>
          <cell r="E311" t="str">
            <v>EA</v>
          </cell>
          <cell r="G311">
            <v>380000</v>
          </cell>
        </row>
        <row r="312">
          <cell r="A312" t="str">
            <v>AUDIO DISTRIBUTOR AMP1 ; 10</v>
          </cell>
          <cell r="B312" t="str">
            <v>AUDIO DISTRIBUTOR AMP</v>
          </cell>
          <cell r="C312" t="str">
            <v>1 ; 10</v>
          </cell>
          <cell r="D312">
            <v>1</v>
          </cell>
          <cell r="E312" t="str">
            <v>EA</v>
          </cell>
          <cell r="G312">
            <v>380000</v>
          </cell>
        </row>
        <row r="313">
          <cell r="A313" t="str">
            <v>RACK CABINETAL/STEEL</v>
          </cell>
          <cell r="B313" t="str">
            <v>RACK CABINET</v>
          </cell>
          <cell r="C313" t="str">
            <v>AL/STEEL</v>
          </cell>
          <cell r="D313">
            <v>1</v>
          </cell>
          <cell r="E313" t="str">
            <v>EA</v>
          </cell>
          <cell r="G313">
            <v>550000</v>
          </cell>
        </row>
        <row r="314">
          <cell r="A314" t="str">
            <v>MICROPHONEAT-818</v>
          </cell>
          <cell r="B314" t="str">
            <v>MICROPHONE</v>
          </cell>
          <cell r="C314" t="str">
            <v>AT-818</v>
          </cell>
          <cell r="D314">
            <v>1</v>
          </cell>
          <cell r="E314" t="str">
            <v>EA</v>
          </cell>
          <cell r="G314">
            <v>50000</v>
          </cell>
        </row>
        <row r="315">
          <cell r="A315" t="str">
            <v>EM BATTERY &amp; CASE12V 100AH</v>
          </cell>
          <cell r="B315" t="str">
            <v>EM BATTERY &amp; CASE</v>
          </cell>
          <cell r="C315" t="str">
            <v>12V 100AH</v>
          </cell>
          <cell r="D315">
            <v>1</v>
          </cell>
          <cell r="E315" t="str">
            <v>EA</v>
          </cell>
          <cell r="G315">
            <v>300000</v>
          </cell>
        </row>
        <row r="316">
          <cell r="A316" t="str">
            <v>MIC EXT CORDL-10M</v>
          </cell>
          <cell r="B316" t="str">
            <v>MIC EXT CORD</v>
          </cell>
          <cell r="C316" t="str">
            <v>L-10M</v>
          </cell>
          <cell r="D316">
            <v>1</v>
          </cell>
          <cell r="E316" t="str">
            <v>EA</v>
          </cell>
          <cell r="G316">
            <v>20000</v>
          </cell>
        </row>
        <row r="317">
          <cell r="A317" t="str">
            <v>MIC STANDDESK</v>
          </cell>
          <cell r="B317" t="str">
            <v>MIC STAND</v>
          </cell>
          <cell r="C317" t="str">
            <v>DESK</v>
          </cell>
          <cell r="D317">
            <v>1</v>
          </cell>
          <cell r="E317" t="str">
            <v>EA</v>
          </cell>
          <cell r="G317">
            <v>30000</v>
          </cell>
        </row>
        <row r="318">
          <cell r="A318" t="str">
            <v/>
          </cell>
        </row>
      </sheetData>
      <sheetData sheetId="10" refreshError="1"/>
      <sheetData sheetId="11"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VXXX"/>
      <sheetName val="원가계산서"/>
      <sheetName val="총괄표"/>
      <sheetName val="내역서"/>
      <sheetName val="무대전기내역"/>
      <sheetName val="공량산출서"/>
      <sheetName val="대가목록"/>
      <sheetName val="대가내역"/>
      <sheetName val="공통대가공량"/>
      <sheetName val="분전반대가"/>
      <sheetName val="분전반공량"/>
      <sheetName val="단가최종"/>
      <sheetName val="인건비"/>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
          <cell r="A1" t="str">
            <v>호 표</v>
          </cell>
          <cell r="C1" t="str">
            <v>명      칭</v>
          </cell>
          <cell r="D1" t="str">
            <v>규      격</v>
          </cell>
          <cell r="E1" t="str">
            <v>단위</v>
          </cell>
          <cell r="F1" t="str">
            <v>재  료  비</v>
          </cell>
          <cell r="G1" t="str">
            <v>노  무  비</v>
          </cell>
          <cell r="H1" t="str">
            <v>경    비</v>
          </cell>
          <cell r="I1" t="str">
            <v>비  고</v>
          </cell>
        </row>
        <row r="2">
          <cell r="A2" t="str">
            <v>제1호표</v>
          </cell>
          <cell r="B2" t="str">
            <v>되메우기및다짐(기계)</v>
          </cell>
          <cell r="C2" t="str">
            <v>현장내잔토처리 소운반.고르기</v>
          </cell>
          <cell r="D2" t="str">
            <v xml:space="preserve"> 인력</v>
          </cell>
          <cell r="E2" t="str">
            <v>M3</v>
          </cell>
          <cell r="G2">
            <v>10513</v>
          </cell>
        </row>
        <row r="3">
          <cell r="A3" t="str">
            <v>제2호표</v>
          </cell>
          <cell r="B3" t="e">
            <v>#REF!</v>
          </cell>
          <cell r="C3" t="str">
            <v xml:space="preserve">합판거푸집 </v>
          </cell>
          <cell r="D3" t="str">
            <v xml:space="preserve"> 4회 </v>
          </cell>
          <cell r="E3" t="str">
            <v>M2</v>
          </cell>
          <cell r="F3">
            <v>7694.62</v>
          </cell>
          <cell r="G3">
            <v>16381</v>
          </cell>
        </row>
        <row r="4">
          <cell r="A4" t="str">
            <v>제3호표</v>
          </cell>
          <cell r="B4" t="e">
            <v>#REF!</v>
          </cell>
          <cell r="C4" t="str">
            <v>터파기</v>
          </cell>
          <cell r="D4" t="str">
            <v>기계:70%인력:30%</v>
          </cell>
          <cell r="E4" t="str">
            <v>M3</v>
          </cell>
          <cell r="F4">
            <v>184</v>
          </cell>
          <cell r="G4">
            <v>4213</v>
          </cell>
          <cell r="H4">
            <v>292</v>
          </cell>
        </row>
        <row r="5">
          <cell r="A5" t="str">
            <v>제4호표</v>
          </cell>
          <cell r="C5" t="str">
            <v>터파기</v>
          </cell>
          <cell r="D5" t="str">
            <v>기계</v>
          </cell>
          <cell r="E5" t="str">
            <v>M3</v>
          </cell>
          <cell r="F5">
            <v>242</v>
          </cell>
          <cell r="G5">
            <v>1596</v>
          </cell>
          <cell r="H5">
            <v>629</v>
          </cell>
        </row>
        <row r="6">
          <cell r="A6" t="str">
            <v>제5호표</v>
          </cell>
          <cell r="B6" t="e">
            <v>#REF!</v>
          </cell>
          <cell r="C6" t="str">
            <v>되메우기및다짐</v>
          </cell>
          <cell r="D6" t="str">
            <v>기계:70%인력:30%</v>
          </cell>
          <cell r="E6" t="str">
            <v>M3</v>
          </cell>
          <cell r="F6">
            <v>188</v>
          </cell>
          <cell r="G6">
            <v>2441</v>
          </cell>
          <cell r="H6">
            <v>232</v>
          </cell>
        </row>
        <row r="7">
          <cell r="A7" t="str">
            <v>제6호표</v>
          </cell>
          <cell r="B7" t="str">
            <v>전선관지지행거(단독)(36C)</v>
          </cell>
          <cell r="C7" t="str">
            <v>되메우기및다짐</v>
          </cell>
          <cell r="D7" t="str">
            <v>기계</v>
          </cell>
          <cell r="E7" t="str">
            <v>M3</v>
          </cell>
          <cell r="F7">
            <v>159</v>
          </cell>
          <cell r="G7">
            <v>1050</v>
          </cell>
          <cell r="H7">
            <v>414</v>
          </cell>
        </row>
        <row r="8">
          <cell r="A8" t="str">
            <v>제7호표</v>
          </cell>
          <cell r="B8" t="str">
            <v>전선관지지행거(단독)(54C)</v>
          </cell>
          <cell r="C8" t="str">
            <v>CONC인력비빔타설</v>
          </cell>
          <cell r="D8" t="str">
            <v>인력</v>
          </cell>
          <cell r="E8" t="str">
            <v>M3</v>
          </cell>
          <cell r="F8">
            <v>52250</v>
          </cell>
          <cell r="G8">
            <v>134041</v>
          </cell>
        </row>
        <row r="9">
          <cell r="A9" t="str">
            <v>제8호표</v>
          </cell>
          <cell r="B9" t="e">
            <v>#REF!</v>
          </cell>
          <cell r="C9" t="str">
            <v>맨홀</v>
          </cell>
          <cell r="D9" t="str">
            <v>1000*1000*1000</v>
          </cell>
          <cell r="E9" t="str">
            <v>개소</v>
          </cell>
          <cell r="F9">
            <v>593342.66</v>
          </cell>
          <cell r="G9">
            <v>97183</v>
          </cell>
          <cell r="H9">
            <v>2105</v>
          </cell>
        </row>
        <row r="10">
          <cell r="A10" t="str">
            <v>제9호표</v>
          </cell>
          <cell r="B10" t="str">
            <v>접지단자함(2CCT)</v>
          </cell>
          <cell r="C10" t="str">
            <v>접지공사</v>
          </cell>
          <cell r="D10" t="str">
            <v>1,2종</v>
          </cell>
          <cell r="E10" t="str">
            <v>개소</v>
          </cell>
          <cell r="F10">
            <v>66582.36</v>
          </cell>
          <cell r="G10">
            <v>78418</v>
          </cell>
          <cell r="H10">
            <v>1100</v>
          </cell>
        </row>
        <row r="11">
          <cell r="A11" t="str">
            <v>제10호표</v>
          </cell>
          <cell r="B11" t="str">
            <v>관로구방수(D30)</v>
          </cell>
          <cell r="C11" t="str">
            <v>접지공사</v>
          </cell>
          <cell r="D11" t="str">
            <v>3종</v>
          </cell>
          <cell r="E11" t="str">
            <v>개소</v>
          </cell>
          <cell r="F11">
            <v>59382.36</v>
          </cell>
          <cell r="G11">
            <v>78418</v>
          </cell>
          <cell r="H11">
            <v>1100</v>
          </cell>
        </row>
        <row r="12">
          <cell r="A12" t="str">
            <v>제11호표</v>
          </cell>
          <cell r="B12" t="str">
            <v>관로구방수(D125)</v>
          </cell>
          <cell r="C12" t="str">
            <v>접지공사</v>
          </cell>
          <cell r="D12" t="str">
            <v>시험접지봉</v>
          </cell>
          <cell r="E12" t="str">
            <v>개소</v>
          </cell>
          <cell r="F12">
            <v>10789.08</v>
          </cell>
          <cell r="G12">
            <v>35454</v>
          </cell>
          <cell r="H12">
            <v>1100</v>
          </cell>
        </row>
        <row r="13">
          <cell r="A13" t="str">
            <v>제12호표</v>
          </cell>
          <cell r="C13" t="str">
            <v>접지단자함</v>
          </cell>
          <cell r="D13" t="str">
            <v>2CCT</v>
          </cell>
          <cell r="E13" t="str">
            <v>면</v>
          </cell>
          <cell r="F13">
            <v>40870</v>
          </cell>
        </row>
        <row r="14">
          <cell r="A14" t="str">
            <v>제13호표</v>
          </cell>
          <cell r="B14" t="str">
            <v>수배전반기초(8200*3200*200)</v>
          </cell>
          <cell r="C14" t="str">
            <v>외등기초</v>
          </cell>
          <cell r="E14" t="str">
            <v>식</v>
          </cell>
          <cell r="F14">
            <v>81862.100000000006</v>
          </cell>
          <cell r="G14">
            <v>215555</v>
          </cell>
          <cell r="H14">
            <v>138</v>
          </cell>
        </row>
        <row r="15">
          <cell r="A15" t="str">
            <v>제14호표</v>
          </cell>
          <cell r="C15" t="str">
            <v>관로구방수</v>
          </cell>
          <cell r="D15" t="str">
            <v>D30</v>
          </cell>
          <cell r="E15" t="str">
            <v>개소</v>
          </cell>
          <cell r="F15">
            <v>35700</v>
          </cell>
        </row>
        <row r="16">
          <cell r="A16" t="str">
            <v>제15호표</v>
          </cell>
          <cell r="B16" t="str">
            <v>자립형분전함기초()</v>
          </cell>
          <cell r="C16" t="str">
            <v>관로구방수</v>
          </cell>
          <cell r="D16" t="str">
            <v>D125</v>
          </cell>
          <cell r="E16" t="str">
            <v>개소</v>
          </cell>
          <cell r="F16">
            <v>52800</v>
          </cell>
        </row>
        <row r="17">
          <cell r="A17" t="str">
            <v>제16호표</v>
          </cell>
          <cell r="B17" t="str">
            <v>MCC-A기초(800*800*200)</v>
          </cell>
          <cell r="C17" t="str">
            <v>등기구보강</v>
          </cell>
          <cell r="D17" t="str">
            <v>M바표준</v>
          </cell>
          <cell r="E17" t="str">
            <v>식</v>
          </cell>
          <cell r="F17">
            <v>6402.04</v>
          </cell>
          <cell r="G17">
            <v>2102</v>
          </cell>
        </row>
        <row r="18">
          <cell r="A18" t="str">
            <v>제17호표</v>
          </cell>
          <cell r="C18" t="str">
            <v>피뢰침기초</v>
          </cell>
          <cell r="E18" t="str">
            <v>식</v>
          </cell>
          <cell r="F18">
            <v>14043.6</v>
          </cell>
          <cell r="G18">
            <v>43030</v>
          </cell>
        </row>
        <row r="19">
          <cell r="A19" t="str">
            <v>제18호표</v>
          </cell>
          <cell r="B19" t="e">
            <v>#REF!</v>
          </cell>
          <cell r="C19" t="str">
            <v>자립형분전함기초</v>
          </cell>
          <cell r="E19" t="str">
            <v>식</v>
          </cell>
          <cell r="F19">
            <v>17350.580000000002</v>
          </cell>
          <cell r="G19">
            <v>50879</v>
          </cell>
        </row>
        <row r="20">
          <cell r="A20" t="str">
            <v>제19호표</v>
          </cell>
          <cell r="B20" t="str">
            <v>분전반 및 동력반(L-UPS)</v>
          </cell>
          <cell r="C20" t="str">
            <v>MCC-A기초</v>
          </cell>
          <cell r="D20" t="str">
            <v>800*800*200</v>
          </cell>
          <cell r="E20" t="str">
            <v>식</v>
          </cell>
          <cell r="F20">
            <v>59685.120000000003</v>
          </cell>
          <cell r="G20">
            <v>143106</v>
          </cell>
        </row>
        <row r="21">
          <cell r="A21" t="str">
            <v>제20호표</v>
          </cell>
          <cell r="B21" t="str">
            <v>분전반 및 동력반(LM-BA)</v>
          </cell>
          <cell r="C21" t="str">
            <v>수배전반기초</v>
          </cell>
          <cell r="D21" t="str">
            <v>8200*3200*200</v>
          </cell>
          <cell r="E21" t="str">
            <v>식</v>
          </cell>
          <cell r="F21">
            <v>177937.64</v>
          </cell>
          <cell r="G21">
            <v>382232</v>
          </cell>
        </row>
        <row r="22">
          <cell r="A22" t="str">
            <v>제21호표</v>
          </cell>
          <cell r="B22" t="str">
            <v>분전반 및 동력반(L-B)</v>
          </cell>
          <cell r="C22" t="str">
            <v>가설창고</v>
          </cell>
          <cell r="D22" t="str">
            <v>12개월</v>
          </cell>
          <cell r="E22" t="str">
            <v>식</v>
          </cell>
          <cell r="H22">
            <v>955854</v>
          </cell>
        </row>
        <row r="23">
          <cell r="A23" t="str">
            <v>제22호표</v>
          </cell>
          <cell r="B23" t="str">
            <v>전선관지지행거(단독)(82C)</v>
          </cell>
          <cell r="C23" t="str">
            <v>전선관지지행거(단독)</v>
          </cell>
          <cell r="D23" t="str">
            <v>36C</v>
          </cell>
          <cell r="E23" t="str">
            <v>개소</v>
          </cell>
          <cell r="F23">
            <v>1561.02</v>
          </cell>
          <cell r="G23">
            <v>1051</v>
          </cell>
        </row>
        <row r="24">
          <cell r="A24" t="str">
            <v>제23호표</v>
          </cell>
          <cell r="C24" t="str">
            <v>전선관지지행거(단독)</v>
          </cell>
          <cell r="D24" t="str">
            <v>42C</v>
          </cell>
          <cell r="E24" t="str">
            <v>개소</v>
          </cell>
          <cell r="F24">
            <v>1630.02</v>
          </cell>
          <cell r="G24">
            <v>1051</v>
          </cell>
        </row>
        <row r="25">
          <cell r="A25" t="str">
            <v>제24호표</v>
          </cell>
          <cell r="C25" t="str">
            <v>전선관지지행거(단독)</v>
          </cell>
          <cell r="D25" t="str">
            <v>54C</v>
          </cell>
          <cell r="E25" t="str">
            <v>개소</v>
          </cell>
          <cell r="F25">
            <v>1952.02</v>
          </cell>
          <cell r="G25">
            <v>1051</v>
          </cell>
        </row>
        <row r="26">
          <cell r="A26" t="str">
            <v>제25호표</v>
          </cell>
          <cell r="B26" t="str">
            <v>케이블덕트지지대(천정 W200)</v>
          </cell>
          <cell r="C26" t="str">
            <v>전선관지지행거(단독)</v>
          </cell>
          <cell r="D26" t="str">
            <v>70C</v>
          </cell>
          <cell r="E26" t="str">
            <v>개소</v>
          </cell>
          <cell r="F26">
            <v>2194.02</v>
          </cell>
          <cell r="G26">
            <v>1051</v>
          </cell>
        </row>
        <row r="27">
          <cell r="A27" t="str">
            <v>제26호표</v>
          </cell>
          <cell r="C27" t="str">
            <v>전선관지지행거(단독)</v>
          </cell>
          <cell r="D27" t="str">
            <v>82C</v>
          </cell>
          <cell r="E27" t="str">
            <v>개소</v>
          </cell>
          <cell r="F27">
            <v>2309.02</v>
          </cell>
          <cell r="G27">
            <v>1051</v>
          </cell>
        </row>
        <row r="28">
          <cell r="A28" t="str">
            <v>제27호표</v>
          </cell>
          <cell r="B28" t="str">
            <v>케이블트레이지지대(천정 W400)</v>
          </cell>
          <cell r="C28" t="str">
            <v>전선관지지행거(단독)</v>
          </cell>
          <cell r="D28" t="str">
            <v>104C</v>
          </cell>
          <cell r="E28" t="str">
            <v>개소</v>
          </cell>
          <cell r="F28">
            <v>2849.02</v>
          </cell>
          <cell r="G28">
            <v>1051</v>
          </cell>
        </row>
        <row r="29">
          <cell r="A29" t="str">
            <v>제28호표</v>
          </cell>
          <cell r="B29" t="str">
            <v>케이블트레이지지대(벽부 W300)</v>
          </cell>
          <cell r="C29" t="str">
            <v>케이블트레이지지대</v>
          </cell>
          <cell r="D29" t="str">
            <v>천정 W200</v>
          </cell>
          <cell r="E29" t="str">
            <v>개소</v>
          </cell>
          <cell r="F29">
            <v>2697.04</v>
          </cell>
          <cell r="G29">
            <v>2102</v>
          </cell>
        </row>
        <row r="30">
          <cell r="A30" t="str">
            <v>제29호표</v>
          </cell>
          <cell r="B30" t="str">
            <v>맨홀(1000*1000*1000)</v>
          </cell>
          <cell r="C30" t="str">
            <v>케이블덕트지지대</v>
          </cell>
          <cell r="D30" t="str">
            <v>천정 W200</v>
          </cell>
          <cell r="E30" t="str">
            <v>개소</v>
          </cell>
          <cell r="F30">
            <v>2697.04</v>
          </cell>
          <cell r="G30">
            <v>2102</v>
          </cell>
        </row>
        <row r="31">
          <cell r="A31" t="str">
            <v>제30호표</v>
          </cell>
          <cell r="B31" t="str">
            <v>접지공사(1,2종)</v>
          </cell>
          <cell r="C31" t="str">
            <v>케이블트레이지지대</v>
          </cell>
          <cell r="D31" t="str">
            <v>천정 W300</v>
          </cell>
          <cell r="E31" t="str">
            <v>개소</v>
          </cell>
          <cell r="F31">
            <v>2979.04</v>
          </cell>
          <cell r="G31">
            <v>2102</v>
          </cell>
        </row>
        <row r="32">
          <cell r="A32" t="str">
            <v>제31호표</v>
          </cell>
          <cell r="C32" t="str">
            <v>케이블트레이지지대</v>
          </cell>
          <cell r="D32" t="str">
            <v>천정 W400</v>
          </cell>
          <cell r="E32" t="str">
            <v>개소</v>
          </cell>
          <cell r="F32">
            <v>3261.04</v>
          </cell>
          <cell r="G32">
            <v>2102</v>
          </cell>
        </row>
        <row r="33">
          <cell r="A33" t="str">
            <v>제32호표</v>
          </cell>
          <cell r="B33" t="str">
            <v>접지공사(시험접지봉)</v>
          </cell>
          <cell r="C33" t="str">
            <v>케이블트레이지지대</v>
          </cell>
          <cell r="D33" t="str">
            <v>벽부 W300</v>
          </cell>
          <cell r="E33" t="str">
            <v>개소</v>
          </cell>
          <cell r="F33">
            <v>2979.04</v>
          </cell>
          <cell r="G33">
            <v>2102</v>
          </cell>
        </row>
        <row r="34">
          <cell r="A34" t="str">
            <v>제33호표</v>
          </cell>
          <cell r="B34" t="str">
            <v>분전반 및 동력반(L-1A)</v>
          </cell>
          <cell r="C34" t="str">
            <v>분전반 및 동력반</v>
          </cell>
          <cell r="D34" t="str">
            <v>L-UPS</v>
          </cell>
          <cell r="E34" t="str">
            <v>면</v>
          </cell>
          <cell r="F34">
            <v>285707.1532</v>
          </cell>
          <cell r="G34">
            <v>209307.66</v>
          </cell>
        </row>
        <row r="35">
          <cell r="A35" t="str">
            <v>제34호표</v>
          </cell>
          <cell r="B35" t="str">
            <v>분전반 및 동력반(L-1B)</v>
          </cell>
          <cell r="C35" t="str">
            <v>분전반 및 동력반</v>
          </cell>
          <cell r="D35" t="str">
            <v>LM-BA</v>
          </cell>
          <cell r="E35" t="str">
            <v>면</v>
          </cell>
          <cell r="F35">
            <v>595811.01699999999</v>
          </cell>
          <cell r="G35">
            <v>288000.84999999998</v>
          </cell>
        </row>
        <row r="36">
          <cell r="A36" t="str">
            <v>제35호표</v>
          </cell>
          <cell r="B36" t="str">
            <v>분전반 및 동력반(LM-1B)</v>
          </cell>
          <cell r="C36" t="str">
            <v>분전반 및 동력반</v>
          </cell>
          <cell r="D36" t="str">
            <v>L-B</v>
          </cell>
          <cell r="E36" t="str">
            <v>면</v>
          </cell>
          <cell r="F36">
            <v>1042992.1586</v>
          </cell>
          <cell r="G36">
            <v>778007.92999999993</v>
          </cell>
        </row>
        <row r="37">
          <cell r="A37" t="str">
            <v>제36호표</v>
          </cell>
          <cell r="B37" t="str">
            <v>분전반 및 동력반(LM-2A)</v>
          </cell>
          <cell r="C37" t="str">
            <v>분전반 및 동력반</v>
          </cell>
          <cell r="D37" t="str">
            <v>LM-1A</v>
          </cell>
          <cell r="E37" t="str">
            <v>면</v>
          </cell>
          <cell r="F37">
            <v>2268673.3287999998</v>
          </cell>
          <cell r="G37">
            <v>1275316.44</v>
          </cell>
        </row>
        <row r="38">
          <cell r="A38" t="str">
            <v>제37호표</v>
          </cell>
          <cell r="B38" t="str">
            <v>분전반 및 동력반(LM-2B)</v>
          </cell>
          <cell r="C38" t="str">
            <v>분전반 및 동력반</v>
          </cell>
          <cell r="D38" t="str">
            <v>L-1A</v>
          </cell>
          <cell r="E38" t="str">
            <v>면</v>
          </cell>
          <cell r="F38">
            <v>437206.40139999997</v>
          </cell>
          <cell r="G38">
            <v>357770.07</v>
          </cell>
        </row>
        <row r="39">
          <cell r="A39" t="str">
            <v>제38호표</v>
          </cell>
          <cell r="B39" t="str">
            <v>분전반 및 동력반(L-2A)</v>
          </cell>
          <cell r="C39" t="str">
            <v>분전반 및 동력반</v>
          </cell>
          <cell r="D39" t="str">
            <v>L-1B</v>
          </cell>
          <cell r="E39" t="str">
            <v>면</v>
          </cell>
          <cell r="F39">
            <v>437206.40139999997</v>
          </cell>
          <cell r="G39">
            <v>357770.07</v>
          </cell>
        </row>
        <row r="40">
          <cell r="A40" t="str">
            <v>제39호표</v>
          </cell>
          <cell r="B40" t="str">
            <v>분전반 및 동력반(L-2B)</v>
          </cell>
          <cell r="C40" t="str">
            <v>분전반 및 동력반</v>
          </cell>
          <cell r="D40" t="str">
            <v>LM-1B</v>
          </cell>
          <cell r="E40" t="str">
            <v>면</v>
          </cell>
          <cell r="F40">
            <v>1905674.3951999999</v>
          </cell>
          <cell r="G40">
            <v>1207169.76</v>
          </cell>
        </row>
        <row r="41">
          <cell r="A41" t="str">
            <v>제40호표</v>
          </cell>
          <cell r="B41" t="str">
            <v>분전반 및 동력반(L-2C)</v>
          </cell>
          <cell r="C41" t="str">
            <v>분전반 및 동력반</v>
          </cell>
          <cell r="D41" t="str">
            <v>LM-2A</v>
          </cell>
          <cell r="E41" t="str">
            <v>면</v>
          </cell>
          <cell r="F41">
            <v>1332781.4480000001</v>
          </cell>
          <cell r="G41">
            <v>908622.39999999991</v>
          </cell>
        </row>
        <row r="42">
          <cell r="A42" t="str">
            <v>제41호표</v>
          </cell>
          <cell r="B42" t="str">
            <v>분전반 및 동력반(LM-3A)</v>
          </cell>
          <cell r="C42" t="str">
            <v>분전반 및 동력반</v>
          </cell>
          <cell r="D42" t="str">
            <v>LM-2B</v>
          </cell>
          <cell r="E42" t="str">
            <v>면</v>
          </cell>
          <cell r="F42">
            <v>912115.9608</v>
          </cell>
          <cell r="G42">
            <v>528948.04</v>
          </cell>
        </row>
        <row r="43">
          <cell r="A43" t="str">
            <v>제42호표</v>
          </cell>
          <cell r="B43" t="str">
            <v>분전반 및 동력반(LM-3B)</v>
          </cell>
          <cell r="C43" t="str">
            <v>분전반 및 동력반</v>
          </cell>
          <cell r="D43" t="str">
            <v>L-2A</v>
          </cell>
          <cell r="E43" t="str">
            <v>면</v>
          </cell>
          <cell r="F43">
            <v>530204.17020000005</v>
          </cell>
          <cell r="G43">
            <v>497308.51</v>
          </cell>
        </row>
        <row r="44">
          <cell r="A44" t="str">
            <v>제43호표</v>
          </cell>
          <cell r="B44" t="str">
            <v>분전반 및 동력반(L-3A)</v>
          </cell>
          <cell r="C44" t="str">
            <v>분전반 및 동력반</v>
          </cell>
          <cell r="D44" t="str">
            <v>L-2B</v>
          </cell>
          <cell r="E44" t="str">
            <v>면</v>
          </cell>
          <cell r="F44">
            <v>500190.78580000001</v>
          </cell>
          <cell r="G44">
            <v>427539.29</v>
          </cell>
        </row>
        <row r="45">
          <cell r="A45" t="str">
            <v>제44호표</v>
          </cell>
          <cell r="B45" t="str">
            <v>분전반 및 동력반(L-3B)</v>
          </cell>
          <cell r="C45" t="str">
            <v>분전반 및 동력반</v>
          </cell>
          <cell r="D45" t="str">
            <v>L-2C</v>
          </cell>
          <cell r="E45" t="str">
            <v>면</v>
          </cell>
          <cell r="F45">
            <v>500190.78580000001</v>
          </cell>
          <cell r="G45">
            <v>427539.29</v>
          </cell>
        </row>
        <row r="46">
          <cell r="A46" t="str">
            <v>제45호표</v>
          </cell>
          <cell r="B46" t="str">
            <v>분전반 및 동력반(LM-4A)</v>
          </cell>
          <cell r="C46" t="str">
            <v>분전반 및 동력반</v>
          </cell>
          <cell r="D46" t="str">
            <v>LM-3A</v>
          </cell>
          <cell r="E46" t="str">
            <v>면</v>
          </cell>
          <cell r="F46">
            <v>1032521.7044</v>
          </cell>
          <cell r="G46">
            <v>718785.22</v>
          </cell>
        </row>
        <row r="47">
          <cell r="A47" t="str">
            <v>제46호표</v>
          </cell>
          <cell r="B47" t="str">
            <v>분전반 및 동력반(LM-4B)</v>
          </cell>
          <cell r="C47" t="str">
            <v>분전반 및 동력반</v>
          </cell>
          <cell r="D47" t="str">
            <v>LM-3B</v>
          </cell>
          <cell r="E47" t="str">
            <v>면</v>
          </cell>
          <cell r="F47">
            <v>912115.9608</v>
          </cell>
          <cell r="G47">
            <v>528948.04</v>
          </cell>
        </row>
        <row r="48">
          <cell r="A48" t="str">
            <v>제47호표</v>
          </cell>
          <cell r="B48" t="str">
            <v>분전반 및 동력반(LM-5B)</v>
          </cell>
          <cell r="C48" t="str">
            <v>분전반 및 동력반</v>
          </cell>
          <cell r="D48" t="str">
            <v>L-3A</v>
          </cell>
          <cell r="E48" t="str">
            <v>면</v>
          </cell>
          <cell r="F48">
            <v>530204.17020000005</v>
          </cell>
          <cell r="G48">
            <v>497308.51</v>
          </cell>
        </row>
        <row r="49">
          <cell r="A49" t="str">
            <v>제48호표</v>
          </cell>
          <cell r="B49" t="str">
            <v>분전반 및 동력반(L-K)</v>
          </cell>
          <cell r="C49" t="str">
            <v>분전반 및 동력반</v>
          </cell>
          <cell r="D49" t="str">
            <v>L-3B</v>
          </cell>
          <cell r="E49" t="str">
            <v>면</v>
          </cell>
          <cell r="F49">
            <v>530204.17020000005</v>
          </cell>
          <cell r="G49">
            <v>497308.51</v>
          </cell>
        </row>
        <row r="50">
          <cell r="A50" t="str">
            <v>제49호표</v>
          </cell>
          <cell r="B50" t="str">
            <v>분전반 및 동력반(L-K1)</v>
          </cell>
          <cell r="C50" t="str">
            <v>분전반 및 동력반</v>
          </cell>
          <cell r="D50" t="str">
            <v>LM-4A</v>
          </cell>
          <cell r="E50" t="str">
            <v>면</v>
          </cell>
          <cell r="F50">
            <v>939172.34519999998</v>
          </cell>
          <cell r="G50">
            <v>598717.26</v>
          </cell>
        </row>
        <row r="51">
          <cell r="A51" t="str">
            <v>제50호표</v>
          </cell>
          <cell r="B51" t="str">
            <v>분전반 및 동력반(L-G)</v>
          </cell>
          <cell r="C51" t="str">
            <v>분전반 및 동력반</v>
          </cell>
          <cell r="D51" t="str">
            <v>LM-4B</v>
          </cell>
          <cell r="E51" t="str">
            <v>면</v>
          </cell>
          <cell r="F51">
            <v>912115.9608</v>
          </cell>
          <cell r="G51">
            <v>528948.04</v>
          </cell>
        </row>
        <row r="52">
          <cell r="A52" t="str">
            <v>제51호표</v>
          </cell>
          <cell r="B52" t="str">
            <v>분전반 및 동력반(P-EV)</v>
          </cell>
          <cell r="C52" t="str">
            <v>분전반 및 동력반</v>
          </cell>
          <cell r="D52" t="str">
            <v>LM-5B</v>
          </cell>
          <cell r="E52" t="str">
            <v>면</v>
          </cell>
          <cell r="F52">
            <v>912115.9608</v>
          </cell>
          <cell r="G52">
            <v>528948.04</v>
          </cell>
        </row>
        <row r="53">
          <cell r="A53" t="str">
            <v>제52호표</v>
          </cell>
          <cell r="B53" t="str">
            <v>분전반 및 동력반(L-GA)</v>
          </cell>
          <cell r="C53" t="str">
            <v>분전반 및 동력반</v>
          </cell>
          <cell r="D53" t="str">
            <v>L-K</v>
          </cell>
          <cell r="E53" t="str">
            <v>면</v>
          </cell>
          <cell r="F53">
            <v>1094282.2376000001</v>
          </cell>
          <cell r="G53">
            <v>684711.88</v>
          </cell>
        </row>
        <row r="54">
          <cell r="A54" t="str">
            <v>제53호표</v>
          </cell>
          <cell r="B54" t="str">
            <v>분전반 및 동력반(P-AC1)</v>
          </cell>
          <cell r="C54" t="str">
            <v>분전반 및 동력반</v>
          </cell>
          <cell r="D54" t="str">
            <v>L-K1</v>
          </cell>
          <cell r="E54" t="str">
            <v>면</v>
          </cell>
          <cell r="F54">
            <v>1243924.2938000001</v>
          </cell>
          <cell r="G54">
            <v>443764.69</v>
          </cell>
        </row>
        <row r="55">
          <cell r="A55" t="str">
            <v>제54호표</v>
          </cell>
          <cell r="B55" t="str">
            <v>분전반 및 동력반(P-AC2)</v>
          </cell>
          <cell r="C55" t="str">
            <v>분전반 및 동력반</v>
          </cell>
          <cell r="D55" t="str">
            <v>L-G</v>
          </cell>
          <cell r="E55" t="str">
            <v>면</v>
          </cell>
          <cell r="F55">
            <v>938613</v>
          </cell>
          <cell r="G55">
            <v>845343.34</v>
          </cell>
        </row>
        <row r="56">
          <cell r="A56" t="str">
            <v>제55호표</v>
          </cell>
          <cell r="B56" t="str">
            <v>분전반 및 동력반(P-AC3)</v>
          </cell>
          <cell r="C56" t="str">
            <v>분전반 및 동력반</v>
          </cell>
          <cell r="D56" t="str">
            <v>P-EV</v>
          </cell>
          <cell r="E56" t="str">
            <v>면</v>
          </cell>
          <cell r="F56">
            <v>285439.6544</v>
          </cell>
          <cell r="G56">
            <v>110332.72</v>
          </cell>
        </row>
        <row r="57">
          <cell r="A57" t="str">
            <v>제56호표</v>
          </cell>
          <cell r="B57" t="str">
            <v>분전반 및 동력반(P-AC4)</v>
          </cell>
          <cell r="C57" t="str">
            <v>분전반 및 동력반</v>
          </cell>
          <cell r="D57" t="str">
            <v>L-GA</v>
          </cell>
          <cell r="E57" t="str">
            <v>면</v>
          </cell>
          <cell r="F57">
            <v>1053489.9012</v>
          </cell>
          <cell r="G57">
            <v>712295.06</v>
          </cell>
        </row>
        <row r="58">
          <cell r="A58" t="str">
            <v>제57호표</v>
          </cell>
          <cell r="B58" t="str">
            <v>()</v>
          </cell>
          <cell r="C58" t="str">
            <v>분전반 및 동력반</v>
          </cell>
          <cell r="D58" t="str">
            <v>P-AC1</v>
          </cell>
          <cell r="E58" t="str">
            <v>면</v>
          </cell>
          <cell r="F58">
            <v>149038.6544</v>
          </cell>
          <cell r="G58">
            <v>110332.72</v>
          </cell>
        </row>
        <row r="59">
          <cell r="A59" t="str">
            <v>제58호표</v>
          </cell>
          <cell r="B59" t="str">
            <v>()</v>
          </cell>
          <cell r="C59" t="str">
            <v>분전반 및 동력반</v>
          </cell>
          <cell r="D59" t="str">
            <v>P-AC2</v>
          </cell>
          <cell r="E59" t="str">
            <v>면</v>
          </cell>
          <cell r="F59">
            <v>149038.6544</v>
          </cell>
          <cell r="G59">
            <v>110332.72</v>
          </cell>
        </row>
        <row r="60">
          <cell r="A60" t="str">
            <v>제59호표</v>
          </cell>
          <cell r="B60" t="str">
            <v>()</v>
          </cell>
          <cell r="C60" t="str">
            <v>분전반 및 동력반</v>
          </cell>
          <cell r="D60" t="str">
            <v>P-AC3</v>
          </cell>
          <cell r="E60" t="str">
            <v>면</v>
          </cell>
          <cell r="F60">
            <v>149038.6544</v>
          </cell>
          <cell r="G60">
            <v>110332.72</v>
          </cell>
        </row>
        <row r="61">
          <cell r="A61" t="str">
            <v>제60호표</v>
          </cell>
          <cell r="C61" t="str">
            <v>분전반 및 동력반</v>
          </cell>
          <cell r="D61" t="str">
            <v>P-AC4</v>
          </cell>
          <cell r="E61" t="str">
            <v>면</v>
          </cell>
          <cell r="F61">
            <v>149038.6544</v>
          </cell>
          <cell r="G61">
            <v>110332.72</v>
          </cell>
        </row>
      </sheetData>
      <sheetData sheetId="8" refreshError="1"/>
      <sheetData sheetId="9" refreshError="1"/>
      <sheetData sheetId="10" refreshError="1"/>
      <sheetData sheetId="11" refreshError="1"/>
      <sheetData sheetId="12">
        <row r="1">
          <cell r="A1" t="str">
            <v>명칭(규격)</v>
          </cell>
          <cell r="B1" t="str">
            <v>품   명</v>
          </cell>
          <cell r="C1" t="str">
            <v>규   격</v>
          </cell>
          <cell r="D1" t="str">
            <v>단위</v>
          </cell>
          <cell r="E1" t="str">
            <v>물가자료</v>
          </cell>
          <cell r="G1" t="str">
            <v>물가정보</v>
          </cell>
          <cell r="I1" t="str">
            <v>유통물가</v>
          </cell>
          <cell r="K1" t="str">
            <v>견적1</v>
          </cell>
          <cell r="L1" t="str">
            <v>견적2</v>
          </cell>
          <cell r="M1" t="str">
            <v>적용단가</v>
          </cell>
          <cell r="N1" t="str">
            <v>비 고</v>
          </cell>
        </row>
        <row r="2">
          <cell r="E2" t="str">
            <v>page</v>
          </cell>
          <cell r="F2" t="str">
            <v>가격</v>
          </cell>
          <cell r="G2" t="str">
            <v>page</v>
          </cell>
          <cell r="H2" t="str">
            <v>가격</v>
          </cell>
          <cell r="I2" t="str">
            <v>page</v>
          </cell>
          <cell r="J2" t="str">
            <v>가격</v>
          </cell>
          <cell r="K2" t="str">
            <v>가격</v>
          </cell>
          <cell r="L2" t="str">
            <v>가격</v>
          </cell>
        </row>
        <row r="3">
          <cell r="A3" t="str">
            <v>경질비닐전선관(매입)(HI  22 mm)</v>
          </cell>
          <cell r="B3" t="str">
            <v>경질비닐전선관(매입)</v>
          </cell>
          <cell r="C3" t="str">
            <v>HI  22 mm</v>
          </cell>
          <cell r="D3" t="str">
            <v>m</v>
          </cell>
          <cell r="E3" t="str">
            <v>889</v>
          </cell>
          <cell r="F3">
            <v>350</v>
          </cell>
          <cell r="G3" t="str">
            <v>964</v>
          </cell>
          <cell r="H3">
            <v>335</v>
          </cell>
          <cell r="M3">
            <v>335</v>
          </cell>
        </row>
        <row r="4">
          <cell r="A4" t="str">
            <v>경질비닐전선관(매입)(HI  28 mm)</v>
          </cell>
          <cell r="B4" t="str">
            <v>경질비닐전선관(매입)</v>
          </cell>
          <cell r="C4" t="str">
            <v>HI  28 mm</v>
          </cell>
          <cell r="D4" t="str">
            <v>m</v>
          </cell>
          <cell r="E4" t="str">
            <v>889</v>
          </cell>
          <cell r="F4">
            <v>675</v>
          </cell>
          <cell r="G4" t="str">
            <v>964</v>
          </cell>
          <cell r="H4">
            <v>650</v>
          </cell>
          <cell r="M4">
            <v>650</v>
          </cell>
        </row>
        <row r="5">
          <cell r="A5" t="str">
            <v>경질비닐전선관(매입)(HI  42 mm)</v>
          </cell>
          <cell r="B5" t="str">
            <v>경질비닐전선관(매입)</v>
          </cell>
          <cell r="C5" t="str">
            <v>HI  42 mm</v>
          </cell>
          <cell r="D5" t="str">
            <v>m</v>
          </cell>
          <cell r="E5" t="str">
            <v>889</v>
          </cell>
          <cell r="F5">
            <v>1275</v>
          </cell>
          <cell r="G5" t="str">
            <v>964</v>
          </cell>
          <cell r="H5">
            <v>1232</v>
          </cell>
          <cell r="M5">
            <v>1232</v>
          </cell>
        </row>
        <row r="6">
          <cell r="A6" t="str">
            <v>경질비닐전선관(매입)(HI  54 mm)</v>
          </cell>
          <cell r="B6" t="str">
            <v>경질비닐전선관(매입)</v>
          </cell>
          <cell r="C6" t="str">
            <v>HI  54 mm</v>
          </cell>
          <cell r="D6" t="str">
            <v>m</v>
          </cell>
          <cell r="E6" t="str">
            <v>874</v>
          </cell>
          <cell r="F6">
            <v>1650</v>
          </cell>
          <cell r="G6" t="str">
            <v>931</v>
          </cell>
          <cell r="H6">
            <v>1683</v>
          </cell>
          <cell r="M6">
            <v>1650</v>
          </cell>
        </row>
        <row r="7">
          <cell r="A7" t="str">
            <v>경질비닐전선관(매입)(HI  70 mm)</v>
          </cell>
          <cell r="B7" t="str">
            <v>경질비닐전선관(매입)</v>
          </cell>
          <cell r="C7" t="str">
            <v>HI  70 mm</v>
          </cell>
          <cell r="D7" t="str">
            <v>m</v>
          </cell>
          <cell r="E7" t="str">
            <v>889</v>
          </cell>
          <cell r="F7">
            <v>2325</v>
          </cell>
          <cell r="G7" t="str">
            <v>964</v>
          </cell>
          <cell r="H7">
            <v>2250</v>
          </cell>
          <cell r="M7">
            <v>2250</v>
          </cell>
        </row>
        <row r="8">
          <cell r="A8" t="str">
            <v>경질비닐전선관(매입)(HI  82 mm)</v>
          </cell>
          <cell r="B8" t="str">
            <v>경질비닐전선관(매입)</v>
          </cell>
          <cell r="C8" t="str">
            <v>HI  82 mm</v>
          </cell>
          <cell r="D8" t="str">
            <v>m</v>
          </cell>
          <cell r="E8" t="str">
            <v>889</v>
          </cell>
          <cell r="F8">
            <v>3500</v>
          </cell>
          <cell r="G8" t="str">
            <v>964</v>
          </cell>
          <cell r="H8">
            <v>3429</v>
          </cell>
          <cell r="M8">
            <v>3429</v>
          </cell>
        </row>
        <row r="9">
          <cell r="A9" t="str">
            <v>경질비닐전선관(노출)(HI  36 mm)</v>
          </cell>
          <cell r="B9" t="str">
            <v>경질비닐전선관(노출)</v>
          </cell>
          <cell r="C9" t="str">
            <v>HI  36 mm</v>
          </cell>
          <cell r="D9" t="str">
            <v>m</v>
          </cell>
          <cell r="E9" t="str">
            <v>889</v>
          </cell>
          <cell r="F9">
            <v>975</v>
          </cell>
          <cell r="G9" t="str">
            <v>964</v>
          </cell>
          <cell r="H9">
            <v>941</v>
          </cell>
          <cell r="M9">
            <v>941</v>
          </cell>
        </row>
        <row r="10">
          <cell r="A10" t="str">
            <v>경질비닐전선관(노출)(HI  42 mm)</v>
          </cell>
          <cell r="B10" t="str">
            <v>경질비닐전선관(노출)</v>
          </cell>
          <cell r="C10" t="str">
            <v>HI  42 mm</v>
          </cell>
          <cell r="D10" t="str">
            <v>m</v>
          </cell>
          <cell r="E10" t="str">
            <v>889</v>
          </cell>
          <cell r="F10">
            <v>1275</v>
          </cell>
          <cell r="G10" t="str">
            <v>964</v>
          </cell>
          <cell r="H10">
            <v>1232</v>
          </cell>
          <cell r="M10">
            <v>1232</v>
          </cell>
        </row>
        <row r="11">
          <cell r="A11" t="str">
            <v>경질비닐전선관(노출)(HI  54 mm)</v>
          </cell>
          <cell r="B11" t="str">
            <v>경질비닐전선관(노출)</v>
          </cell>
          <cell r="C11" t="str">
            <v>HI  54 mm</v>
          </cell>
          <cell r="D11" t="str">
            <v>m</v>
          </cell>
          <cell r="E11" t="str">
            <v>889</v>
          </cell>
          <cell r="F11">
            <v>1800</v>
          </cell>
          <cell r="G11" t="str">
            <v>964</v>
          </cell>
          <cell r="H11">
            <v>1747</v>
          </cell>
          <cell r="M11">
            <v>1747</v>
          </cell>
        </row>
        <row r="12">
          <cell r="A12" t="str">
            <v>경질비닐전선관(노출)(HI  70 mm)</v>
          </cell>
          <cell r="B12" t="str">
            <v>경질비닐전선관(노출)</v>
          </cell>
          <cell r="C12" t="str">
            <v>HI  70 mm</v>
          </cell>
          <cell r="D12" t="str">
            <v>m</v>
          </cell>
          <cell r="E12" t="str">
            <v>889</v>
          </cell>
          <cell r="F12">
            <v>2325</v>
          </cell>
          <cell r="G12" t="str">
            <v>964</v>
          </cell>
          <cell r="H12">
            <v>2250</v>
          </cell>
          <cell r="M12">
            <v>2250</v>
          </cell>
        </row>
        <row r="13">
          <cell r="A13" t="str">
            <v>경질비닐전선관(노출)(HI  82 mm)</v>
          </cell>
          <cell r="B13" t="str">
            <v>경질비닐전선관(노출)</v>
          </cell>
          <cell r="C13" t="str">
            <v>HI  82 mm</v>
          </cell>
          <cell r="D13" t="str">
            <v>m</v>
          </cell>
          <cell r="E13" t="str">
            <v>889</v>
          </cell>
          <cell r="F13">
            <v>3500</v>
          </cell>
          <cell r="G13" t="str">
            <v>964</v>
          </cell>
          <cell r="H13">
            <v>3429</v>
          </cell>
          <cell r="M13">
            <v>3429</v>
          </cell>
        </row>
        <row r="14">
          <cell r="A14" t="str">
            <v>경질비닐전선관(지중)(HI  22 mm)</v>
          </cell>
          <cell r="B14" t="str">
            <v>경질비닐전선관(지중)</v>
          </cell>
          <cell r="C14" t="str">
            <v>HI  22 mm</v>
          </cell>
          <cell r="D14" t="str">
            <v>m</v>
          </cell>
          <cell r="E14" t="str">
            <v>889</v>
          </cell>
          <cell r="F14">
            <v>350</v>
          </cell>
          <cell r="G14" t="str">
            <v>964</v>
          </cell>
          <cell r="H14">
            <v>335</v>
          </cell>
          <cell r="M14">
            <v>335</v>
          </cell>
        </row>
        <row r="15">
          <cell r="A15" t="str">
            <v>경질비닐전선관(지중)(HI  28 mm)</v>
          </cell>
          <cell r="B15" t="str">
            <v>경질비닐전선관(지중)</v>
          </cell>
          <cell r="C15" t="str">
            <v>HI  28 mm</v>
          </cell>
          <cell r="D15" t="str">
            <v>m</v>
          </cell>
          <cell r="E15" t="str">
            <v>889</v>
          </cell>
          <cell r="F15">
            <v>675</v>
          </cell>
          <cell r="G15" t="str">
            <v>964</v>
          </cell>
          <cell r="H15">
            <v>650</v>
          </cell>
          <cell r="M15">
            <v>650</v>
          </cell>
        </row>
        <row r="16">
          <cell r="A16" t="str">
            <v>강제전선관(노출)(아연도  22 mm)</v>
          </cell>
          <cell r="B16" t="str">
            <v>강제전선관(노출)</v>
          </cell>
          <cell r="C16" t="str">
            <v>아연도  22 mm</v>
          </cell>
          <cell r="D16" t="str">
            <v>M</v>
          </cell>
          <cell r="E16" t="str">
            <v>883</v>
          </cell>
          <cell r="F16">
            <v>1740</v>
          </cell>
          <cell r="G16" t="str">
            <v>968</v>
          </cell>
          <cell r="H16">
            <v>2014</v>
          </cell>
          <cell r="M16">
            <v>1740</v>
          </cell>
        </row>
        <row r="17">
          <cell r="A17" t="str">
            <v>강제전선관(노출)(아연도  28 mm)</v>
          </cell>
          <cell r="B17" t="str">
            <v>강제전선관(노출)</v>
          </cell>
          <cell r="C17" t="str">
            <v>아연도  28 mm</v>
          </cell>
          <cell r="D17" t="str">
            <v>M</v>
          </cell>
          <cell r="E17" t="str">
            <v>883</v>
          </cell>
          <cell r="F17">
            <v>2170</v>
          </cell>
          <cell r="G17" t="str">
            <v>968</v>
          </cell>
          <cell r="H17">
            <v>2610</v>
          </cell>
          <cell r="M17">
            <v>2170</v>
          </cell>
        </row>
        <row r="18">
          <cell r="A18" t="str">
            <v>1종금속제가요전선관( 16 mm 비방수)</v>
          </cell>
          <cell r="B18" t="str">
            <v>1종금속제가요전선관</v>
          </cell>
          <cell r="C18" t="str">
            <v xml:space="preserve"> 16 mm 비방수</v>
          </cell>
          <cell r="D18" t="str">
            <v>m</v>
          </cell>
          <cell r="E18" t="str">
            <v>884</v>
          </cell>
          <cell r="F18">
            <v>380</v>
          </cell>
          <cell r="M18">
            <v>380</v>
          </cell>
        </row>
        <row r="19">
          <cell r="A19" t="str">
            <v>1종금속제가요전선관( 22 mm 비방수)</v>
          </cell>
          <cell r="B19" t="str">
            <v>1종금속제가요전선관</v>
          </cell>
          <cell r="C19" t="str">
            <v xml:space="preserve"> 22 mm 비방수</v>
          </cell>
          <cell r="D19" t="str">
            <v>m</v>
          </cell>
          <cell r="E19" t="str">
            <v>884</v>
          </cell>
          <cell r="F19">
            <v>530</v>
          </cell>
          <cell r="M19">
            <v>530</v>
          </cell>
        </row>
        <row r="20">
          <cell r="A20" t="str">
            <v>1종금속제가요전선관(비닐피복, 22 mm 방수)</v>
          </cell>
          <cell r="B20" t="str">
            <v>1종금속제가요전선관</v>
          </cell>
          <cell r="C20" t="str">
            <v>비닐피복, 22 mm 방수</v>
          </cell>
          <cell r="D20" t="str">
            <v>m</v>
          </cell>
          <cell r="E20" t="str">
            <v>884</v>
          </cell>
          <cell r="F20">
            <v>1480</v>
          </cell>
          <cell r="M20">
            <v>1480</v>
          </cell>
        </row>
        <row r="21">
          <cell r="A21" t="str">
            <v>1종금속제가요전선관(비닐피복, 28 mm 방수)</v>
          </cell>
          <cell r="B21" t="str">
            <v>1종금속제가요전선관</v>
          </cell>
          <cell r="C21" t="str">
            <v>비닐피복, 28 mm 방수</v>
          </cell>
          <cell r="D21" t="str">
            <v>m</v>
          </cell>
          <cell r="E21" t="str">
            <v>884</v>
          </cell>
          <cell r="F21">
            <v>2100</v>
          </cell>
          <cell r="M21">
            <v>2100</v>
          </cell>
        </row>
        <row r="22">
          <cell r="A22" t="str">
            <v>폴리에틸렌 전선관(지중)(PE  22㎜)</v>
          </cell>
          <cell r="B22" t="str">
            <v>폴리에틸렌 전선관(지중)</v>
          </cell>
          <cell r="C22" t="str">
            <v>PE  22㎜</v>
          </cell>
          <cell r="D22" t="str">
            <v>M</v>
          </cell>
          <cell r="E22" t="str">
            <v>874</v>
          </cell>
          <cell r="F22">
            <v>276</v>
          </cell>
          <cell r="G22" t="str">
            <v>932</v>
          </cell>
          <cell r="H22">
            <v>271</v>
          </cell>
          <cell r="M22">
            <v>271</v>
          </cell>
        </row>
        <row r="23">
          <cell r="A23" t="str">
            <v>폴리에틸렌 전선관(지중)(PE  28㎜)</v>
          </cell>
          <cell r="B23" t="str">
            <v>폴리에틸렌 전선관(지중)</v>
          </cell>
          <cell r="C23" t="str">
            <v>PE  28㎜</v>
          </cell>
          <cell r="D23" t="str">
            <v>M</v>
          </cell>
          <cell r="E23" t="str">
            <v>889</v>
          </cell>
          <cell r="F23">
            <v>470</v>
          </cell>
          <cell r="G23" t="str">
            <v>963</v>
          </cell>
          <cell r="H23">
            <v>407</v>
          </cell>
          <cell r="M23">
            <v>407</v>
          </cell>
        </row>
        <row r="24">
          <cell r="A24" t="str">
            <v>파상형 경질폴리에틸렌 전선관(125㎜)</v>
          </cell>
          <cell r="B24" t="str">
            <v>파상형 경질폴리에틸렌 전선관</v>
          </cell>
          <cell r="C24" t="str">
            <v>125㎜</v>
          </cell>
          <cell r="D24" t="str">
            <v>m</v>
          </cell>
          <cell r="E24" t="str">
            <v>873</v>
          </cell>
          <cell r="F24">
            <v>2550</v>
          </cell>
          <cell r="G24" t="str">
            <v>963</v>
          </cell>
          <cell r="H24">
            <v>2805</v>
          </cell>
          <cell r="M24">
            <v>2550</v>
          </cell>
        </row>
        <row r="25">
          <cell r="A25" t="str">
            <v>합성수지제 가요전선관(하이렉스-CD, 16㎜)</v>
          </cell>
          <cell r="B25" t="str">
            <v>합성수지제 가요전선관</v>
          </cell>
          <cell r="C25" t="str">
            <v>하이렉스-CD, 16㎜</v>
          </cell>
          <cell r="D25" t="str">
            <v>개</v>
          </cell>
          <cell r="E25" t="str">
            <v>888</v>
          </cell>
          <cell r="F25">
            <v>120</v>
          </cell>
          <cell r="G25" t="str">
            <v>964</v>
          </cell>
          <cell r="H25">
            <v>154</v>
          </cell>
          <cell r="M25">
            <v>120</v>
          </cell>
        </row>
        <row r="26">
          <cell r="A26" t="str">
            <v>합성수지제 가요전선관(하이렉스-CD, 22㎜)</v>
          </cell>
          <cell r="B26" t="str">
            <v>합성수지제 가요전선관</v>
          </cell>
          <cell r="C26" t="str">
            <v>하이렉스-CD, 22㎜</v>
          </cell>
          <cell r="D26" t="str">
            <v>개</v>
          </cell>
          <cell r="E26" t="str">
            <v>888</v>
          </cell>
          <cell r="F26">
            <v>160</v>
          </cell>
          <cell r="G26" t="str">
            <v>964</v>
          </cell>
          <cell r="H26">
            <v>198</v>
          </cell>
          <cell r="M26">
            <v>160</v>
          </cell>
        </row>
        <row r="27">
          <cell r="A27" t="str">
            <v>합성수지제 가요전선관(하이렉스-CD, 28㎜)</v>
          </cell>
          <cell r="B27" t="str">
            <v>합성수지제 가요전선관</v>
          </cell>
          <cell r="C27" t="str">
            <v>하이렉스-CD, 28㎜</v>
          </cell>
          <cell r="D27" t="str">
            <v>개</v>
          </cell>
          <cell r="E27" t="str">
            <v>888</v>
          </cell>
          <cell r="F27">
            <v>220</v>
          </cell>
          <cell r="G27" t="str">
            <v>964</v>
          </cell>
          <cell r="H27">
            <v>264</v>
          </cell>
          <cell r="M27">
            <v>220</v>
          </cell>
        </row>
        <row r="28">
          <cell r="A28" t="str">
            <v>600V 2종비닐절연전선(HIV)(1.2㎜)</v>
          </cell>
          <cell r="B28" t="str">
            <v>600V 2종비닐절연전선(HIV)</v>
          </cell>
          <cell r="C28" t="str">
            <v>1.2㎜</v>
          </cell>
          <cell r="D28" t="str">
            <v>M</v>
          </cell>
          <cell r="E28" t="str">
            <v>858</v>
          </cell>
          <cell r="F28">
            <v>71</v>
          </cell>
          <cell r="G28" t="str">
            <v>937</v>
          </cell>
          <cell r="H28">
            <v>72</v>
          </cell>
          <cell r="M28">
            <v>71</v>
          </cell>
        </row>
        <row r="29">
          <cell r="A29" t="str">
            <v>600V 2종비닐절연전선(HIV)(2.0㎜)</v>
          </cell>
          <cell r="B29" t="str">
            <v>600V 2종비닐절연전선(HIV)</v>
          </cell>
          <cell r="C29" t="str">
            <v>2.0㎜</v>
          </cell>
          <cell r="D29" t="str">
            <v>M</v>
          </cell>
          <cell r="E29" t="str">
            <v>858</v>
          </cell>
          <cell r="F29">
            <v>163</v>
          </cell>
          <cell r="G29" t="str">
            <v>937</v>
          </cell>
          <cell r="H29">
            <v>157</v>
          </cell>
          <cell r="M29">
            <v>157</v>
          </cell>
        </row>
        <row r="30">
          <cell r="A30" t="str">
            <v>600V 2종비닐절연전선(HIV)(5.5㎟)</v>
          </cell>
          <cell r="B30" t="str">
            <v>600V 2종비닐절연전선(HIV)</v>
          </cell>
          <cell r="C30" t="str">
            <v>5.5㎟</v>
          </cell>
          <cell r="D30" t="str">
            <v>M</v>
          </cell>
          <cell r="E30" t="str">
            <v>858</v>
          </cell>
          <cell r="F30">
            <v>306</v>
          </cell>
          <cell r="G30" t="str">
            <v>937</v>
          </cell>
          <cell r="H30">
            <v>301</v>
          </cell>
          <cell r="M30">
            <v>301</v>
          </cell>
        </row>
        <row r="31">
          <cell r="A31" t="str">
            <v>접지용비닐절연전선(F-GV)(3.5㎟)</v>
          </cell>
          <cell r="B31" t="str">
            <v>접지용비닐절연전선(F-GV)</v>
          </cell>
          <cell r="C31" t="str">
            <v>3.5㎟</v>
          </cell>
          <cell r="D31" t="str">
            <v>M</v>
          </cell>
          <cell r="E31" t="str">
            <v>858</v>
          </cell>
          <cell r="F31">
            <v>316</v>
          </cell>
          <cell r="G31" t="str">
            <v>863</v>
          </cell>
          <cell r="H31">
            <v>303</v>
          </cell>
          <cell r="M31">
            <v>303</v>
          </cell>
        </row>
        <row r="32">
          <cell r="A32" t="str">
            <v>접지용비닐절연전선(F-GV)(5.5㎟)</v>
          </cell>
          <cell r="B32" t="str">
            <v>접지용비닐절연전선(F-GV)</v>
          </cell>
          <cell r="C32" t="str">
            <v>5.5㎟</v>
          </cell>
          <cell r="D32" t="str">
            <v>M</v>
          </cell>
          <cell r="E32" t="str">
            <v>858</v>
          </cell>
          <cell r="F32">
            <v>437</v>
          </cell>
          <cell r="G32" t="str">
            <v>863</v>
          </cell>
          <cell r="H32">
            <v>485</v>
          </cell>
          <cell r="M32">
            <v>437</v>
          </cell>
        </row>
        <row r="33">
          <cell r="A33" t="str">
            <v>접지용비닐절연전선(F-GV)(8㎟)</v>
          </cell>
          <cell r="B33" t="str">
            <v>접지용비닐절연전선(F-GV)</v>
          </cell>
          <cell r="C33" t="str">
            <v>8㎟</v>
          </cell>
          <cell r="D33" t="str">
            <v>M</v>
          </cell>
          <cell r="E33" t="str">
            <v>858</v>
          </cell>
          <cell r="F33">
            <v>576</v>
          </cell>
          <cell r="G33" t="str">
            <v>863</v>
          </cell>
          <cell r="H33">
            <v>635</v>
          </cell>
          <cell r="M33">
            <v>576</v>
          </cell>
        </row>
        <row r="34">
          <cell r="A34" t="str">
            <v>접지용비닐절연전선(F-GV)(14㎟)</v>
          </cell>
          <cell r="B34" t="str">
            <v>접지용비닐절연전선(F-GV)</v>
          </cell>
          <cell r="C34" t="str">
            <v>14㎟</v>
          </cell>
          <cell r="D34" t="str">
            <v>M</v>
          </cell>
          <cell r="E34" t="str">
            <v>858</v>
          </cell>
          <cell r="F34">
            <v>811</v>
          </cell>
          <cell r="G34" t="str">
            <v>863</v>
          </cell>
          <cell r="H34">
            <v>966</v>
          </cell>
          <cell r="M34">
            <v>811</v>
          </cell>
        </row>
        <row r="35">
          <cell r="A35" t="str">
            <v>접지용비닐절연전선(F-GV)(22㎟)</v>
          </cell>
          <cell r="B35" t="str">
            <v>접지용비닐절연전선(F-GV)</v>
          </cell>
          <cell r="C35" t="str">
            <v>22㎟</v>
          </cell>
          <cell r="D35" t="str">
            <v>M</v>
          </cell>
          <cell r="E35" t="str">
            <v>858</v>
          </cell>
          <cell r="F35">
            <v>1189</v>
          </cell>
          <cell r="G35" t="str">
            <v>863</v>
          </cell>
          <cell r="H35">
            <v>1375</v>
          </cell>
          <cell r="M35">
            <v>1189</v>
          </cell>
        </row>
        <row r="36">
          <cell r="A36" t="str">
            <v>접지용비닐절연전선(F-GV)(38㎟)</v>
          </cell>
          <cell r="B36" t="str">
            <v>접지용비닐절연전선(F-GV)</v>
          </cell>
          <cell r="C36" t="str">
            <v>38㎟</v>
          </cell>
          <cell r="D36" t="str">
            <v>M</v>
          </cell>
          <cell r="E36" t="str">
            <v>858</v>
          </cell>
          <cell r="F36">
            <v>1889</v>
          </cell>
          <cell r="G36" t="str">
            <v>863</v>
          </cell>
          <cell r="H36">
            <v>2118</v>
          </cell>
          <cell r="M36">
            <v>1889</v>
          </cell>
        </row>
        <row r="37">
          <cell r="A37" t="str">
            <v>접지용비닐절연전선(F-GV)(60㎟)</v>
          </cell>
          <cell r="B37" t="str">
            <v>접지용비닐절연전선(F-GV)</v>
          </cell>
          <cell r="C37" t="str">
            <v>60㎟</v>
          </cell>
          <cell r="D37" t="str">
            <v>M</v>
          </cell>
          <cell r="E37" t="str">
            <v>858</v>
          </cell>
          <cell r="F37">
            <v>2973</v>
          </cell>
          <cell r="G37" t="str">
            <v>863</v>
          </cell>
          <cell r="H37">
            <v>2403</v>
          </cell>
          <cell r="M37">
            <v>2403</v>
          </cell>
        </row>
        <row r="38">
          <cell r="A38" t="str">
            <v>600V 비닐 캡타이어케이블(VCT, 2심 1.25 ㎟)</v>
          </cell>
          <cell r="B38" t="str">
            <v>600V 비닐 캡타이어케이블</v>
          </cell>
          <cell r="C38" t="str">
            <v>VCT, 2심 1.25 ㎟</v>
          </cell>
          <cell r="D38" t="str">
            <v>m</v>
          </cell>
          <cell r="E38" t="str">
            <v>863</v>
          </cell>
          <cell r="F38">
            <v>410</v>
          </cell>
          <cell r="G38" t="str">
            <v>938</v>
          </cell>
          <cell r="H38">
            <v>381</v>
          </cell>
          <cell r="M38">
            <v>381</v>
          </cell>
        </row>
        <row r="39">
          <cell r="A39" t="str">
            <v>22.9KV 동심 중성선 케이블(22.9kV, CN/CV/W,1×60㎟)</v>
          </cell>
          <cell r="B39" t="str">
            <v>22.9KV 동심 중성선 케이블</v>
          </cell>
          <cell r="C39" t="str">
            <v>22.9kV, CN/CV/W,1×60㎟</v>
          </cell>
          <cell r="D39" t="str">
            <v>M</v>
          </cell>
          <cell r="E39" t="str">
            <v>860</v>
          </cell>
          <cell r="F39">
            <v>9002</v>
          </cell>
          <cell r="G39" t="str">
            <v>949</v>
          </cell>
          <cell r="H39">
            <v>10085</v>
          </cell>
          <cell r="M39">
            <v>9002</v>
          </cell>
        </row>
        <row r="40">
          <cell r="A40" t="str">
            <v>소방용내화전선(FR-8)(3C×3.5㎟)</v>
          </cell>
          <cell r="B40" t="str">
            <v>소방용내화전선(FR-8)</v>
          </cell>
          <cell r="C40" t="str">
            <v>3C×3.5㎟</v>
          </cell>
          <cell r="D40" t="str">
            <v>M</v>
          </cell>
          <cell r="E40" t="str">
            <v>862</v>
          </cell>
          <cell r="F40">
            <v>2525</v>
          </cell>
          <cell r="G40" t="str">
            <v>943</v>
          </cell>
          <cell r="H40">
            <v>2700</v>
          </cell>
          <cell r="M40">
            <v>2525</v>
          </cell>
        </row>
        <row r="41">
          <cell r="A41" t="str">
            <v>소방용내화전선(FR-8)(4C×3.5㎟)</v>
          </cell>
          <cell r="B41" t="str">
            <v>소방용내화전선(FR-8)</v>
          </cell>
          <cell r="C41" t="str">
            <v>4C×3.5㎟</v>
          </cell>
          <cell r="D41" t="str">
            <v>M</v>
          </cell>
          <cell r="E41" t="str">
            <v>862</v>
          </cell>
          <cell r="F41">
            <v>3143</v>
          </cell>
          <cell r="G41" t="str">
            <v>943</v>
          </cell>
          <cell r="H41">
            <v>3361</v>
          </cell>
          <cell r="M41">
            <v>3143</v>
          </cell>
        </row>
        <row r="42">
          <cell r="A42" t="str">
            <v>600V 폴리에틸렌 케이블(CV 4C×5.5㎟)</v>
          </cell>
          <cell r="B42" t="str">
            <v>600V 폴리에틸렌 케이블</v>
          </cell>
          <cell r="C42" t="str">
            <v>CV 4C×5.5㎟</v>
          </cell>
          <cell r="D42" t="str">
            <v>M</v>
          </cell>
          <cell r="E42" t="str">
            <v>861</v>
          </cell>
          <cell r="F42">
            <v>1599</v>
          </cell>
          <cell r="G42" t="str">
            <v>949</v>
          </cell>
          <cell r="H42">
            <v>1666</v>
          </cell>
          <cell r="M42">
            <v>1599</v>
          </cell>
        </row>
        <row r="43">
          <cell r="A43" t="str">
            <v>600V 폴리에틸렌 케이블(F-CV 1C×100㎟)</v>
          </cell>
          <cell r="B43" t="str">
            <v>600V 폴리에틸렌 케이블</v>
          </cell>
          <cell r="C43" t="str">
            <v>F-CV 1C×100㎟</v>
          </cell>
          <cell r="D43" t="str">
            <v>M</v>
          </cell>
          <cell r="E43" t="str">
            <v>861</v>
          </cell>
          <cell r="F43">
            <v>5653</v>
          </cell>
          <cell r="G43" t="str">
            <v>949</v>
          </cell>
          <cell r="H43">
            <v>5784</v>
          </cell>
          <cell r="M43">
            <v>5653</v>
          </cell>
        </row>
        <row r="44">
          <cell r="A44" t="str">
            <v>600V 폴리에틸렌 케이블(F-CV 1C×150㎟)</v>
          </cell>
          <cell r="B44" t="str">
            <v>600V 폴리에틸렌 케이블</v>
          </cell>
          <cell r="C44" t="str">
            <v>F-CV 1C×150㎟</v>
          </cell>
          <cell r="D44" t="str">
            <v>M</v>
          </cell>
          <cell r="E44" t="str">
            <v>861</v>
          </cell>
          <cell r="F44">
            <v>8451</v>
          </cell>
          <cell r="G44" t="str">
            <v>949</v>
          </cell>
          <cell r="H44">
            <v>8515</v>
          </cell>
          <cell r="M44">
            <v>8451</v>
          </cell>
        </row>
        <row r="45">
          <cell r="A45" t="str">
            <v>600V 폴리에틸렌 케이블(F-CV 2C×3.5㎟)</v>
          </cell>
          <cell r="B45" t="str">
            <v>600V 폴리에틸렌 케이블</v>
          </cell>
          <cell r="C45" t="str">
            <v>F-CV 2C×3.5㎟</v>
          </cell>
          <cell r="D45" t="str">
            <v>M</v>
          </cell>
          <cell r="E45" t="str">
            <v>861</v>
          </cell>
          <cell r="F45">
            <v>876</v>
          </cell>
          <cell r="G45" t="str">
            <v>949</v>
          </cell>
          <cell r="H45">
            <v>907</v>
          </cell>
          <cell r="M45">
            <v>876</v>
          </cell>
        </row>
        <row r="46">
          <cell r="A46" t="str">
            <v>600V 폴리에틸렌 케이블(F-CV 2 X 5.5㎟)</v>
          </cell>
          <cell r="B46" t="str">
            <v>600V 폴리에틸렌 케이블</v>
          </cell>
          <cell r="C46" t="str">
            <v>F-CV 2 X 5.5㎟</v>
          </cell>
          <cell r="D46" t="str">
            <v>M</v>
          </cell>
          <cell r="E46" t="str">
            <v>861</v>
          </cell>
          <cell r="F46">
            <v>1204</v>
          </cell>
          <cell r="G46" t="str">
            <v>949</v>
          </cell>
          <cell r="H46">
            <v>1217</v>
          </cell>
          <cell r="M46">
            <v>1204</v>
          </cell>
        </row>
        <row r="47">
          <cell r="A47" t="str">
            <v>600V 폴리에틸렌 케이블(F-CV 2C×8㎟)</v>
          </cell>
          <cell r="B47" t="str">
            <v>600V 폴리에틸렌 케이블</v>
          </cell>
          <cell r="C47" t="str">
            <v>F-CV 2C×8㎟</v>
          </cell>
          <cell r="D47" t="str">
            <v>M</v>
          </cell>
          <cell r="E47" t="str">
            <v>861</v>
          </cell>
          <cell r="F47">
            <v>1608</v>
          </cell>
          <cell r="G47" t="str">
            <v>949</v>
          </cell>
          <cell r="H47">
            <v>1594</v>
          </cell>
          <cell r="M47">
            <v>1594</v>
          </cell>
        </row>
        <row r="48">
          <cell r="A48" t="str">
            <v>600V 폴리에틸렌 케이블(F-CV 3C×3.5㎟)</v>
          </cell>
          <cell r="B48" t="str">
            <v>600V 폴리에틸렌 케이블</v>
          </cell>
          <cell r="C48" t="str">
            <v>F-CV 3C×3.5㎟</v>
          </cell>
          <cell r="D48" t="str">
            <v>M</v>
          </cell>
          <cell r="E48" t="str">
            <v>861</v>
          </cell>
          <cell r="F48">
            <v>1165</v>
          </cell>
          <cell r="G48" t="str">
            <v>949</v>
          </cell>
          <cell r="H48">
            <v>1205</v>
          </cell>
          <cell r="M48">
            <v>1165</v>
          </cell>
        </row>
        <row r="49">
          <cell r="A49" t="str">
            <v>600V 폴리에틸렌 케이블(F-CV 3C×5.5㎟)</v>
          </cell>
          <cell r="B49" t="str">
            <v>600V 폴리에틸렌 케이블</v>
          </cell>
          <cell r="C49" t="str">
            <v>F-CV 3C×5.5㎟</v>
          </cell>
          <cell r="D49" t="str">
            <v>M</v>
          </cell>
          <cell r="E49" t="str">
            <v>861</v>
          </cell>
          <cell r="F49">
            <v>1608</v>
          </cell>
          <cell r="G49" t="str">
            <v>949</v>
          </cell>
          <cell r="H49">
            <v>1625</v>
          </cell>
          <cell r="M49">
            <v>1608</v>
          </cell>
        </row>
        <row r="50">
          <cell r="A50" t="str">
            <v>600V 폴리에틸렌 케이블(F-CV 4C×3.5㎟)</v>
          </cell>
          <cell r="B50" t="str">
            <v>600V 폴리에틸렌 케이블</v>
          </cell>
          <cell r="C50" t="str">
            <v>F-CV 4C×3.5㎟</v>
          </cell>
          <cell r="D50" t="str">
            <v>M</v>
          </cell>
          <cell r="E50" t="str">
            <v>861</v>
          </cell>
          <cell r="F50">
            <v>1408</v>
          </cell>
          <cell r="G50" t="str">
            <v>949</v>
          </cell>
          <cell r="H50">
            <v>1456</v>
          </cell>
          <cell r="M50">
            <v>1408</v>
          </cell>
        </row>
        <row r="51">
          <cell r="A51" t="str">
            <v>600V 폴리에틸렌 케이블(F-CV 4C×5.5㎟)</v>
          </cell>
          <cell r="B51" t="str">
            <v>600V 폴리에틸렌 케이블</v>
          </cell>
          <cell r="C51" t="str">
            <v>F-CV 4C×5.5㎟</v>
          </cell>
          <cell r="D51" t="str">
            <v>M</v>
          </cell>
          <cell r="E51" t="str">
            <v>861</v>
          </cell>
          <cell r="F51">
            <v>2006</v>
          </cell>
          <cell r="G51" t="str">
            <v>949</v>
          </cell>
          <cell r="H51">
            <v>2031</v>
          </cell>
          <cell r="M51">
            <v>2006</v>
          </cell>
        </row>
        <row r="52">
          <cell r="A52" t="str">
            <v>600V 폴리에틸렌 케이블(F-CV 4C×8.0㎟)</v>
          </cell>
          <cell r="B52" t="str">
            <v>600V 폴리에틸렌 케이블</v>
          </cell>
          <cell r="C52" t="str">
            <v>F-CV 4C×8.0㎟</v>
          </cell>
          <cell r="D52" t="str">
            <v>M</v>
          </cell>
          <cell r="E52" t="str">
            <v>861</v>
          </cell>
          <cell r="F52">
            <v>2653</v>
          </cell>
          <cell r="G52" t="str">
            <v>949</v>
          </cell>
          <cell r="H52">
            <v>2632</v>
          </cell>
          <cell r="M52">
            <v>2632</v>
          </cell>
        </row>
        <row r="53">
          <cell r="A53" t="str">
            <v>600V 폴리에틸렌 케이블(F-CV 4C×14㎟)</v>
          </cell>
          <cell r="B53" t="str">
            <v>600V 폴리에틸렌 케이블</v>
          </cell>
          <cell r="C53" t="str">
            <v>F-CV 4C×14㎟</v>
          </cell>
          <cell r="D53" t="str">
            <v>M</v>
          </cell>
          <cell r="E53" t="str">
            <v>861</v>
          </cell>
          <cell r="F53">
            <v>3905</v>
          </cell>
          <cell r="G53" t="str">
            <v>949</v>
          </cell>
          <cell r="H53">
            <v>4055</v>
          </cell>
          <cell r="M53">
            <v>3905</v>
          </cell>
        </row>
        <row r="54">
          <cell r="A54" t="str">
            <v>600V 폴리에틸렌 케이블(F-CV 4C×22㎟)</v>
          </cell>
          <cell r="B54" t="str">
            <v>600V 폴리에틸렌 케이블</v>
          </cell>
          <cell r="C54" t="str">
            <v>F-CV 4C×22㎟</v>
          </cell>
          <cell r="D54" t="str">
            <v>M</v>
          </cell>
          <cell r="E54" t="str">
            <v>861</v>
          </cell>
          <cell r="F54">
            <v>5744</v>
          </cell>
          <cell r="G54" t="str">
            <v>949</v>
          </cell>
          <cell r="H54">
            <v>5991</v>
          </cell>
          <cell r="M54">
            <v>5744</v>
          </cell>
        </row>
        <row r="55">
          <cell r="A55" t="str">
            <v>600V 폴리에틸렌 케이블(F-CV 4C×38㎟)</v>
          </cell>
          <cell r="B55" t="str">
            <v>600V 폴리에틸렌 케이블</v>
          </cell>
          <cell r="C55" t="str">
            <v>F-CV 4C×38㎟</v>
          </cell>
          <cell r="D55" t="str">
            <v>M</v>
          </cell>
          <cell r="E55" t="str">
            <v>861</v>
          </cell>
          <cell r="F55">
            <v>9301</v>
          </cell>
          <cell r="G55" t="str">
            <v>949</v>
          </cell>
          <cell r="H55">
            <v>9435</v>
          </cell>
          <cell r="M55">
            <v>9301</v>
          </cell>
        </row>
        <row r="56">
          <cell r="A56" t="str">
            <v>600V 폴리에틸렌 케이블(F-CV 4C×60㎟)</v>
          </cell>
          <cell r="B56" t="str">
            <v>600V 폴리에틸렌 케이블</v>
          </cell>
          <cell r="C56" t="str">
            <v>F-CV 4C×60㎟</v>
          </cell>
          <cell r="D56" t="str">
            <v>M</v>
          </cell>
          <cell r="E56" t="str">
            <v>861</v>
          </cell>
          <cell r="F56">
            <v>14949</v>
          </cell>
          <cell r="G56" t="str">
            <v>949</v>
          </cell>
          <cell r="H56">
            <v>14815</v>
          </cell>
          <cell r="M56">
            <v>14815</v>
          </cell>
        </row>
        <row r="57">
          <cell r="A57" t="str">
            <v>제어케이블(CVV 3Cx1.25 ㎟)</v>
          </cell>
          <cell r="B57" t="str">
            <v>제어케이블</v>
          </cell>
          <cell r="C57" t="str">
            <v>CVV 3Cx1.25 ㎟</v>
          </cell>
          <cell r="D57" t="str">
            <v>m</v>
          </cell>
          <cell r="E57" t="str">
            <v>859</v>
          </cell>
          <cell r="F57">
            <v>501</v>
          </cell>
          <cell r="G57" t="str">
            <v>939</v>
          </cell>
          <cell r="H57">
            <v>608</v>
          </cell>
          <cell r="M57">
            <v>501</v>
          </cell>
        </row>
        <row r="58">
          <cell r="A58" t="str">
            <v>제어케이블(CVV 4Cx1.25 ㎟)</v>
          </cell>
          <cell r="B58" t="str">
            <v>제어케이블</v>
          </cell>
          <cell r="C58" t="str">
            <v>CVV 4Cx1.25 ㎟</v>
          </cell>
          <cell r="D58" t="str">
            <v>m</v>
          </cell>
          <cell r="E58" t="str">
            <v>859</v>
          </cell>
          <cell r="F58">
            <v>597</v>
          </cell>
          <cell r="G58" t="str">
            <v>939</v>
          </cell>
          <cell r="H58">
            <v>717</v>
          </cell>
          <cell r="M58">
            <v>597</v>
          </cell>
        </row>
        <row r="59">
          <cell r="A59" t="str">
            <v>제어케이블(F-CVV 2Cx1.25 ㎟)</v>
          </cell>
          <cell r="B59" t="str">
            <v>제어케이블</v>
          </cell>
          <cell r="C59" t="str">
            <v>F-CVV 2Cx1.25 ㎟</v>
          </cell>
          <cell r="D59" t="str">
            <v>m</v>
          </cell>
          <cell r="E59" t="str">
            <v>860</v>
          </cell>
          <cell r="F59">
            <v>489</v>
          </cell>
          <cell r="G59" t="str">
            <v>939</v>
          </cell>
          <cell r="H59">
            <v>582</v>
          </cell>
          <cell r="M59">
            <v>489</v>
          </cell>
        </row>
        <row r="60">
          <cell r="A60" t="str">
            <v>제어케이블(F-CVV 3Cx1.25 ㎟)</v>
          </cell>
          <cell r="B60" t="str">
            <v>제어케이블</v>
          </cell>
          <cell r="C60" t="str">
            <v>F-CVV 3Cx1.25 ㎟</v>
          </cell>
          <cell r="D60" t="str">
            <v>m</v>
          </cell>
          <cell r="E60" t="str">
            <v>860</v>
          </cell>
          <cell r="F60">
            <v>588</v>
          </cell>
          <cell r="G60" t="str">
            <v>939</v>
          </cell>
          <cell r="H60">
            <v>692</v>
          </cell>
          <cell r="M60">
            <v>588</v>
          </cell>
        </row>
        <row r="61">
          <cell r="A61" t="str">
            <v>아우트렛박스(8각 천정 75㎜)</v>
          </cell>
          <cell r="B61" t="str">
            <v>아우트렛박스</v>
          </cell>
          <cell r="C61" t="str">
            <v>8각 천정 75㎜</v>
          </cell>
          <cell r="D61" t="str">
            <v>개</v>
          </cell>
          <cell r="E61" t="str">
            <v>887</v>
          </cell>
          <cell r="F61">
            <v>1242</v>
          </cell>
          <cell r="G61" t="str">
            <v>970</v>
          </cell>
          <cell r="H61">
            <v>1300</v>
          </cell>
          <cell r="M61">
            <v>1242</v>
          </cell>
        </row>
        <row r="62">
          <cell r="A62" t="str">
            <v>아우트렛박스(중형4각 벽부 54㎜)</v>
          </cell>
          <cell r="B62" t="str">
            <v>아우트렛박스</v>
          </cell>
          <cell r="C62" t="str">
            <v>중형4각 벽부 54㎜</v>
          </cell>
          <cell r="D62" t="str">
            <v>개</v>
          </cell>
          <cell r="E62" t="str">
            <v>887</v>
          </cell>
          <cell r="F62">
            <v>832</v>
          </cell>
          <cell r="M62">
            <v>832</v>
          </cell>
        </row>
        <row r="63">
          <cell r="A63" t="str">
            <v>아우트렛박스(중형4각 천정 75㎜)</v>
          </cell>
          <cell r="B63" t="str">
            <v>아우트렛박스</v>
          </cell>
          <cell r="C63" t="str">
            <v>중형4각 천정 75㎜</v>
          </cell>
          <cell r="D63" t="str">
            <v>개</v>
          </cell>
          <cell r="E63" t="str">
            <v>887</v>
          </cell>
          <cell r="F63">
            <v>1547</v>
          </cell>
          <cell r="M63">
            <v>1547</v>
          </cell>
        </row>
        <row r="64">
          <cell r="A64" t="str">
            <v>박스커버( 8각, 둥근구멍(평))</v>
          </cell>
          <cell r="B64" t="str">
            <v>박스커버</v>
          </cell>
          <cell r="C64" t="str">
            <v xml:space="preserve"> 8각, 둥근구멍(평)</v>
          </cell>
          <cell r="D64" t="str">
            <v>개</v>
          </cell>
          <cell r="E64" t="str">
            <v>887</v>
          </cell>
          <cell r="F64">
            <v>237</v>
          </cell>
          <cell r="G64" t="str">
            <v>970</v>
          </cell>
          <cell r="H64">
            <v>270</v>
          </cell>
          <cell r="M64">
            <v>237</v>
          </cell>
        </row>
        <row r="65">
          <cell r="A65" t="str">
            <v>박스커버( 4각,  둥근구멍(오목))</v>
          </cell>
          <cell r="B65" t="str">
            <v>박스커버</v>
          </cell>
          <cell r="C65" t="str">
            <v xml:space="preserve"> 4각,  둥근구멍(오목)</v>
          </cell>
          <cell r="D65" t="str">
            <v>개</v>
          </cell>
          <cell r="E65" t="str">
            <v>887</v>
          </cell>
          <cell r="F65">
            <v>238</v>
          </cell>
          <cell r="G65" t="str">
            <v>970</v>
          </cell>
          <cell r="H65">
            <v>290</v>
          </cell>
          <cell r="M65">
            <v>238</v>
          </cell>
        </row>
        <row r="66">
          <cell r="A66" t="str">
            <v>박스커버( 4각, 둥근구멍(평))</v>
          </cell>
          <cell r="B66" t="str">
            <v>박스커버</v>
          </cell>
          <cell r="C66" t="str">
            <v xml:space="preserve"> 4각, 둥근구멍(평)</v>
          </cell>
          <cell r="D66" t="str">
            <v>개</v>
          </cell>
          <cell r="E66" t="str">
            <v>887</v>
          </cell>
          <cell r="F66">
            <v>238</v>
          </cell>
          <cell r="M66">
            <v>238</v>
          </cell>
        </row>
        <row r="67">
          <cell r="A67" t="str">
            <v>스위치박스(1 개용 54 mm)</v>
          </cell>
          <cell r="B67" t="str">
            <v>스위치박스</v>
          </cell>
          <cell r="C67" t="str">
            <v>1 개용 54 mm</v>
          </cell>
          <cell r="D67" t="str">
            <v>개</v>
          </cell>
          <cell r="E67" t="str">
            <v>550</v>
          </cell>
          <cell r="F67">
            <v>668</v>
          </cell>
          <cell r="G67" t="str">
            <v>970</v>
          </cell>
          <cell r="H67">
            <v>550</v>
          </cell>
          <cell r="M67">
            <v>550</v>
          </cell>
        </row>
        <row r="68">
          <cell r="A68" t="str">
            <v>풀박스(100 ×100 ×75)</v>
          </cell>
          <cell r="B68" t="str">
            <v>풀박스</v>
          </cell>
          <cell r="C68" t="str">
            <v>100 ×100 ×75</v>
          </cell>
          <cell r="D68" t="str">
            <v>개</v>
          </cell>
          <cell r="E68" t="str">
            <v>888</v>
          </cell>
          <cell r="F68">
            <v>1570</v>
          </cell>
          <cell r="G68" t="str">
            <v>978</v>
          </cell>
          <cell r="H68">
            <v>1620</v>
          </cell>
          <cell r="M68">
            <v>1570</v>
          </cell>
        </row>
        <row r="69">
          <cell r="A69" t="str">
            <v>풀박스(150 ×150 ×100)</v>
          </cell>
          <cell r="B69" t="str">
            <v>풀박스</v>
          </cell>
          <cell r="C69" t="str">
            <v>150 ×150 ×100</v>
          </cell>
          <cell r="D69" t="str">
            <v>개</v>
          </cell>
          <cell r="E69" t="str">
            <v>888</v>
          </cell>
          <cell r="F69">
            <v>2320</v>
          </cell>
          <cell r="G69" t="str">
            <v>978</v>
          </cell>
          <cell r="H69">
            <v>2516</v>
          </cell>
          <cell r="M69">
            <v>2320</v>
          </cell>
        </row>
        <row r="70">
          <cell r="A70" t="str">
            <v>풀박스(300×300×150)</v>
          </cell>
          <cell r="B70" t="str">
            <v>풀박스</v>
          </cell>
          <cell r="C70" t="str">
            <v>300×300×150</v>
          </cell>
          <cell r="D70" t="str">
            <v>개</v>
          </cell>
          <cell r="E70" t="str">
            <v>888</v>
          </cell>
          <cell r="F70">
            <v>5630</v>
          </cell>
          <cell r="G70" t="str">
            <v>978</v>
          </cell>
          <cell r="H70">
            <v>6664</v>
          </cell>
          <cell r="M70">
            <v>5630</v>
          </cell>
        </row>
        <row r="71">
          <cell r="A71" t="str">
            <v>풀박스(500×500×300)</v>
          </cell>
          <cell r="B71" t="str">
            <v>풀박스</v>
          </cell>
          <cell r="C71" t="str">
            <v>500×500×300</v>
          </cell>
          <cell r="D71" t="str">
            <v>개</v>
          </cell>
          <cell r="E71" t="str">
            <v>888</v>
          </cell>
          <cell r="F71">
            <v>24790</v>
          </cell>
          <cell r="G71" t="str">
            <v>978</v>
          </cell>
          <cell r="H71">
            <v>24840</v>
          </cell>
          <cell r="M71">
            <v>24790</v>
          </cell>
        </row>
        <row r="72">
          <cell r="A72" t="str">
            <v>단로 스위치(1구)</v>
          </cell>
          <cell r="B72" t="str">
            <v>단로 스위치</v>
          </cell>
          <cell r="C72" t="str">
            <v>1구</v>
          </cell>
          <cell r="D72" t="str">
            <v>개</v>
          </cell>
          <cell r="E72" t="str">
            <v>954</v>
          </cell>
          <cell r="F72">
            <v>3143</v>
          </cell>
          <cell r="M72">
            <v>3143</v>
          </cell>
        </row>
        <row r="73">
          <cell r="A73" t="str">
            <v>단로 스위치(2구)</v>
          </cell>
          <cell r="B73" t="str">
            <v>단로 스위치</v>
          </cell>
          <cell r="C73" t="str">
            <v>2구</v>
          </cell>
          <cell r="D73" t="str">
            <v>개</v>
          </cell>
          <cell r="E73" t="str">
            <v>954</v>
          </cell>
          <cell r="F73">
            <v>4715</v>
          </cell>
          <cell r="M73">
            <v>4715</v>
          </cell>
        </row>
        <row r="74">
          <cell r="A74" t="str">
            <v>단로 스위치(3구)</v>
          </cell>
          <cell r="B74" t="str">
            <v>단로 스위치</v>
          </cell>
          <cell r="C74" t="str">
            <v>3구</v>
          </cell>
          <cell r="D74" t="str">
            <v>개</v>
          </cell>
          <cell r="E74" t="str">
            <v>954</v>
          </cell>
          <cell r="F74">
            <v>6286</v>
          </cell>
          <cell r="M74">
            <v>6286</v>
          </cell>
        </row>
        <row r="75">
          <cell r="A75" t="str">
            <v>3로 스위치(1구)</v>
          </cell>
          <cell r="B75" t="str">
            <v>3로 스위치</v>
          </cell>
          <cell r="C75" t="str">
            <v>1구</v>
          </cell>
          <cell r="D75" t="str">
            <v>개</v>
          </cell>
          <cell r="E75" t="str">
            <v>954</v>
          </cell>
          <cell r="F75">
            <v>3429</v>
          </cell>
          <cell r="M75">
            <v>3429</v>
          </cell>
        </row>
        <row r="76">
          <cell r="A76" t="str">
            <v>3로 스위치(2구)</v>
          </cell>
          <cell r="B76" t="str">
            <v>3로 스위치</v>
          </cell>
          <cell r="C76" t="str">
            <v>2구</v>
          </cell>
          <cell r="D76" t="str">
            <v>개</v>
          </cell>
          <cell r="E76" t="str">
            <v>954</v>
          </cell>
          <cell r="F76">
            <v>5286</v>
          </cell>
          <cell r="M76">
            <v>5286</v>
          </cell>
        </row>
        <row r="77">
          <cell r="A77" t="str">
            <v>시스템 박스(FLOOR 용)</v>
          </cell>
          <cell r="B77" t="str">
            <v>시스템 박스</v>
          </cell>
          <cell r="C77" t="str">
            <v>FLOOR 용</v>
          </cell>
          <cell r="D77" t="str">
            <v>개</v>
          </cell>
          <cell r="E77" t="str">
            <v>897</v>
          </cell>
          <cell r="F77">
            <v>60000</v>
          </cell>
          <cell r="M77">
            <v>60000</v>
          </cell>
        </row>
        <row r="78">
          <cell r="A78" t="str">
            <v>시스템 박스(ACCESS FLOOR 용)</v>
          </cell>
          <cell r="B78" t="str">
            <v>시스템 박스</v>
          </cell>
          <cell r="C78" t="str">
            <v>ACCESS FLOOR 용</v>
          </cell>
          <cell r="D78" t="str">
            <v>개</v>
          </cell>
          <cell r="E78" t="str">
            <v>897</v>
          </cell>
          <cell r="F78">
            <v>60000</v>
          </cell>
          <cell r="M78">
            <v>60000</v>
          </cell>
        </row>
        <row r="79">
          <cell r="A79" t="str">
            <v>시스템 박스(UP-DOWN 콘센트, PUSH TYPE)</v>
          </cell>
          <cell r="B79" t="str">
            <v>시스템 박스</v>
          </cell>
          <cell r="C79" t="str">
            <v>UP-DOWN 콘센트, PUSH TYPE</v>
          </cell>
          <cell r="D79" t="str">
            <v>개</v>
          </cell>
          <cell r="E79" t="str">
            <v>883</v>
          </cell>
          <cell r="F79">
            <v>60000</v>
          </cell>
          <cell r="M79">
            <v>60000</v>
          </cell>
        </row>
        <row r="80">
          <cell r="A80" t="str">
            <v>콘센트(노출, 15A 250V 원형)</v>
          </cell>
          <cell r="B80" t="str">
            <v>콘센트</v>
          </cell>
          <cell r="C80" t="str">
            <v>노출, 15A 250V 원형</v>
          </cell>
          <cell r="D80" t="str">
            <v>개</v>
          </cell>
          <cell r="E80" t="str">
            <v>955</v>
          </cell>
          <cell r="F80">
            <v>1458</v>
          </cell>
          <cell r="G80" t="str">
            <v>1026</v>
          </cell>
          <cell r="H80">
            <v>1507</v>
          </cell>
          <cell r="M80">
            <v>1458</v>
          </cell>
        </row>
        <row r="81">
          <cell r="A81" t="str">
            <v>콘센트(매입, 15A 250V 2구)</v>
          </cell>
          <cell r="B81" t="str">
            <v>콘센트</v>
          </cell>
          <cell r="C81" t="str">
            <v>매입, 15A 250V 2구</v>
          </cell>
          <cell r="D81" t="str">
            <v>개</v>
          </cell>
          <cell r="E81" t="str">
            <v>955</v>
          </cell>
          <cell r="F81">
            <v>1872</v>
          </cell>
          <cell r="G81" t="str">
            <v>1026</v>
          </cell>
          <cell r="H81">
            <v>1940</v>
          </cell>
          <cell r="M81">
            <v>1872</v>
          </cell>
        </row>
        <row r="82">
          <cell r="A82" t="str">
            <v>콘센트(매입-접지형, 15A 250V 2구)</v>
          </cell>
          <cell r="B82" t="str">
            <v>콘센트</v>
          </cell>
          <cell r="C82" t="str">
            <v>매입-접지형, 15A 250V 2구</v>
          </cell>
          <cell r="D82" t="str">
            <v>개</v>
          </cell>
          <cell r="E82" t="str">
            <v>955</v>
          </cell>
          <cell r="F82">
            <v>1872</v>
          </cell>
          <cell r="M82">
            <v>1872</v>
          </cell>
        </row>
        <row r="83">
          <cell r="A83" t="str">
            <v>콘센트(방우형)(매입-접지형, 15A 250V 2구)</v>
          </cell>
          <cell r="B83" t="str">
            <v>콘센트(방우형)</v>
          </cell>
          <cell r="C83" t="str">
            <v>매입-접지형, 15A 250V 2구</v>
          </cell>
          <cell r="D83" t="str">
            <v>개</v>
          </cell>
          <cell r="E83" t="str">
            <v>955</v>
          </cell>
          <cell r="F83">
            <v>3086</v>
          </cell>
          <cell r="M83">
            <v>3086</v>
          </cell>
        </row>
        <row r="84">
          <cell r="A84" t="str">
            <v>콘센트(방우형)(매입-접지형, 15A 250V 1구)</v>
          </cell>
          <cell r="B84" t="str">
            <v>콘센트(방우형)</v>
          </cell>
          <cell r="C84" t="str">
            <v>매입-접지형, 15A 250V 1구</v>
          </cell>
          <cell r="D84" t="str">
            <v>개</v>
          </cell>
          <cell r="E84" t="str">
            <v>955</v>
          </cell>
          <cell r="F84">
            <v>2658</v>
          </cell>
          <cell r="M84">
            <v>2658</v>
          </cell>
        </row>
        <row r="85">
          <cell r="A85" t="str">
            <v>1종가요관 부속품(박스커넥터, 16 mm 비방수)</v>
          </cell>
          <cell r="B85" t="str">
            <v>1종가요관 부속품</v>
          </cell>
          <cell r="C85" t="str">
            <v>박스커넥터, 16 mm 비방수</v>
          </cell>
          <cell r="D85" t="str">
            <v>m</v>
          </cell>
          <cell r="E85" t="str">
            <v>884</v>
          </cell>
          <cell r="F85">
            <v>300</v>
          </cell>
          <cell r="M85">
            <v>300</v>
          </cell>
        </row>
        <row r="86">
          <cell r="A86" t="str">
            <v>1종가요관 부속품(박스커넥터, 22 mm 비방수)</v>
          </cell>
          <cell r="B86" t="str">
            <v>1종가요관 부속품</v>
          </cell>
          <cell r="C86" t="str">
            <v>박스커넥터, 22 mm 비방수</v>
          </cell>
          <cell r="D86" t="str">
            <v>m</v>
          </cell>
          <cell r="E86" t="str">
            <v>884</v>
          </cell>
          <cell r="F86">
            <v>430</v>
          </cell>
          <cell r="M86">
            <v>430</v>
          </cell>
        </row>
        <row r="87">
          <cell r="A87" t="str">
            <v>1종가요관 부속품(박스커넥터-비닐, 22mm 방수)</v>
          </cell>
          <cell r="B87" t="str">
            <v>1종가요관 부속품</v>
          </cell>
          <cell r="C87" t="str">
            <v>박스커넥터-비닐, 22mm 방수</v>
          </cell>
          <cell r="D87" t="str">
            <v>개</v>
          </cell>
          <cell r="E87" t="str">
            <v>884</v>
          </cell>
          <cell r="F87">
            <v>2170</v>
          </cell>
          <cell r="M87">
            <v>2170</v>
          </cell>
        </row>
        <row r="88">
          <cell r="A88" t="str">
            <v>1종가요관 부속품(박스커넥터-비닐, 28mm 방수)</v>
          </cell>
          <cell r="B88" t="str">
            <v>1종가요관 부속품</v>
          </cell>
          <cell r="C88" t="str">
            <v>박스커넥터-비닐, 28mm 방수</v>
          </cell>
          <cell r="D88" t="str">
            <v>개</v>
          </cell>
          <cell r="E88" t="str">
            <v>884</v>
          </cell>
          <cell r="F88">
            <v>3100</v>
          </cell>
          <cell r="M88">
            <v>3100</v>
          </cell>
        </row>
        <row r="89">
          <cell r="A89" t="str">
            <v>경질비닐전선관용 부품(노말밴드, PVC 36 mm)</v>
          </cell>
          <cell r="B89" t="str">
            <v>경질비닐전선관용 부품</v>
          </cell>
          <cell r="C89" t="str">
            <v>노말밴드, PVC 36 mm</v>
          </cell>
          <cell r="D89" t="str">
            <v>개</v>
          </cell>
          <cell r="E89" t="str">
            <v>889</v>
          </cell>
          <cell r="F89">
            <v>1000</v>
          </cell>
          <cell r="G89" t="str">
            <v>964</v>
          </cell>
          <cell r="H89">
            <v>1370</v>
          </cell>
          <cell r="M89">
            <v>1000</v>
          </cell>
        </row>
        <row r="90">
          <cell r="A90" t="str">
            <v>경질비닐전선관용 부품(노말밴드, PVC 28 mm)</v>
          </cell>
          <cell r="B90" t="str">
            <v>경질비닐전선관용 부품</v>
          </cell>
          <cell r="C90" t="str">
            <v>노말밴드, PVC 28 mm</v>
          </cell>
          <cell r="D90" t="str">
            <v>개</v>
          </cell>
          <cell r="E90" t="str">
            <v>889</v>
          </cell>
          <cell r="F90">
            <v>700</v>
          </cell>
          <cell r="G90" t="str">
            <v>964</v>
          </cell>
          <cell r="H90">
            <v>1005</v>
          </cell>
          <cell r="M90">
            <v>700</v>
          </cell>
        </row>
        <row r="91">
          <cell r="A91" t="str">
            <v>경질비닐전선관용 부품(노말밴드, PVC 42 mm)</v>
          </cell>
          <cell r="B91" t="str">
            <v>경질비닐전선관용 부품</v>
          </cell>
          <cell r="C91" t="str">
            <v>노말밴드, PVC 42 mm</v>
          </cell>
          <cell r="D91" t="str">
            <v>개</v>
          </cell>
          <cell r="E91" t="str">
            <v>889</v>
          </cell>
          <cell r="F91">
            <v>1400</v>
          </cell>
          <cell r="G91" t="str">
            <v>964</v>
          </cell>
          <cell r="H91">
            <v>1815</v>
          </cell>
          <cell r="M91">
            <v>1400</v>
          </cell>
        </row>
        <row r="92">
          <cell r="A92" t="str">
            <v>경질비닐전선관용 부품(노말밴드, PVC 54 mm)</v>
          </cell>
          <cell r="B92" t="str">
            <v>경질비닐전선관용 부품</v>
          </cell>
          <cell r="C92" t="str">
            <v>노말밴드, PVC 54 mm</v>
          </cell>
          <cell r="D92" t="str">
            <v>개</v>
          </cell>
          <cell r="E92" t="str">
            <v>889</v>
          </cell>
          <cell r="F92">
            <v>2400</v>
          </cell>
          <cell r="G92" t="str">
            <v>964</v>
          </cell>
          <cell r="H92">
            <v>2677</v>
          </cell>
          <cell r="M92">
            <v>2400</v>
          </cell>
        </row>
        <row r="93">
          <cell r="A93" t="str">
            <v>경질비닐전선관용 부품(노말밴드, PVC 82 mm)</v>
          </cell>
          <cell r="B93" t="str">
            <v>경질비닐전선관용 부품</v>
          </cell>
          <cell r="C93" t="str">
            <v>노말밴드, PVC 82 mm</v>
          </cell>
          <cell r="D93" t="str">
            <v>개</v>
          </cell>
          <cell r="E93" t="str">
            <v>889</v>
          </cell>
          <cell r="F93">
            <v>6400</v>
          </cell>
          <cell r="G93" t="str">
            <v>964</v>
          </cell>
          <cell r="H93">
            <v>7308</v>
          </cell>
          <cell r="M93">
            <v>6400</v>
          </cell>
        </row>
        <row r="94">
          <cell r="A94" t="str">
            <v>경질비닐전선관용 부품(노말밴드, PVC 104 mm)</v>
          </cell>
          <cell r="B94" t="str">
            <v>경질비닐전선관용 부품</v>
          </cell>
          <cell r="C94" t="str">
            <v>노말밴드, PVC 104 mm</v>
          </cell>
          <cell r="D94" t="str">
            <v>개</v>
          </cell>
          <cell r="E94" t="str">
            <v>889</v>
          </cell>
          <cell r="F94">
            <v>9100</v>
          </cell>
          <cell r="G94" t="str">
            <v>964</v>
          </cell>
          <cell r="H94">
            <v>10048</v>
          </cell>
          <cell r="M94">
            <v>9100</v>
          </cell>
        </row>
        <row r="95">
          <cell r="A95" t="str">
            <v>누전 차단기(분전반형, GR, 2P 30AF)</v>
          </cell>
          <cell r="B95" t="str">
            <v>누전 차단기</v>
          </cell>
          <cell r="C95" t="str">
            <v>분전반형, GR, 2P 30AF</v>
          </cell>
          <cell r="D95" t="str">
            <v>개</v>
          </cell>
          <cell r="E95" t="str">
            <v>925</v>
          </cell>
          <cell r="F95">
            <v>11880</v>
          </cell>
          <cell r="G95" t="str">
            <v>1009</v>
          </cell>
          <cell r="H95">
            <v>11400</v>
          </cell>
          <cell r="M95">
            <v>11400</v>
          </cell>
        </row>
        <row r="96">
          <cell r="A96" t="str">
            <v>배선용 차단기(표준형, 2P 600V 30AF)</v>
          </cell>
          <cell r="B96" t="str">
            <v>배선용 차단기</v>
          </cell>
          <cell r="C96" t="str">
            <v>표준형, 2P 600V 30AF</v>
          </cell>
          <cell r="D96" t="str">
            <v>대</v>
          </cell>
          <cell r="E96" t="str">
            <v>930</v>
          </cell>
          <cell r="F96">
            <v>21670</v>
          </cell>
          <cell r="G96" t="str">
            <v>1007</v>
          </cell>
          <cell r="H96">
            <v>21800</v>
          </cell>
          <cell r="M96">
            <v>21670</v>
          </cell>
        </row>
        <row r="97">
          <cell r="A97" t="str">
            <v>배선용 차단기(표준형, 3P 600V 30AF)</v>
          </cell>
          <cell r="B97" t="str">
            <v>배선용 차단기</v>
          </cell>
          <cell r="C97" t="str">
            <v>표준형, 3P 600V 30AF</v>
          </cell>
          <cell r="D97" t="str">
            <v>대</v>
          </cell>
          <cell r="E97" t="str">
            <v>930</v>
          </cell>
          <cell r="F97">
            <v>35420</v>
          </cell>
          <cell r="G97" t="str">
            <v>1007</v>
          </cell>
          <cell r="H97">
            <v>36100</v>
          </cell>
          <cell r="M97">
            <v>35420</v>
          </cell>
        </row>
        <row r="98">
          <cell r="A98" t="str">
            <v>배선용 차단기(표준형, 3P 600V 50AF)</v>
          </cell>
          <cell r="B98" t="str">
            <v>배선용 차단기</v>
          </cell>
          <cell r="C98" t="str">
            <v>표준형, 3P 600V 50AF</v>
          </cell>
          <cell r="D98" t="str">
            <v>대</v>
          </cell>
          <cell r="E98" t="str">
            <v>930</v>
          </cell>
          <cell r="F98">
            <v>41360</v>
          </cell>
          <cell r="G98" t="str">
            <v>1007</v>
          </cell>
          <cell r="H98">
            <v>42200</v>
          </cell>
          <cell r="M98">
            <v>41360</v>
          </cell>
        </row>
        <row r="99">
          <cell r="A99" t="str">
            <v>배선용 차단기(표준형, 3P 600V 100AF)</v>
          </cell>
          <cell r="B99" t="str">
            <v>배선용 차단기</v>
          </cell>
          <cell r="C99" t="str">
            <v>표준형, 3P 600V 100AF</v>
          </cell>
          <cell r="D99" t="str">
            <v>대</v>
          </cell>
          <cell r="E99" t="str">
            <v>930</v>
          </cell>
          <cell r="F99">
            <v>71720</v>
          </cell>
          <cell r="G99" t="str">
            <v>1007</v>
          </cell>
          <cell r="H99">
            <v>72200</v>
          </cell>
          <cell r="M99">
            <v>71720</v>
          </cell>
        </row>
        <row r="100">
          <cell r="A100" t="str">
            <v>배선용 차단기(표준형, 3P 600V 225AF)</v>
          </cell>
          <cell r="B100" t="str">
            <v>배선용 차단기</v>
          </cell>
          <cell r="C100" t="str">
            <v>표준형, 3P 600V 225AF</v>
          </cell>
          <cell r="D100" t="str">
            <v>대</v>
          </cell>
          <cell r="E100" t="str">
            <v>930</v>
          </cell>
          <cell r="F100">
            <v>173000</v>
          </cell>
          <cell r="G100" t="str">
            <v>1007</v>
          </cell>
          <cell r="H100">
            <v>177700</v>
          </cell>
          <cell r="M100">
            <v>173000</v>
          </cell>
        </row>
        <row r="101">
          <cell r="A101" t="str">
            <v>배선용 차단기(표준형, 4P 600V 50AF)</v>
          </cell>
          <cell r="B101" t="str">
            <v>배선용 차단기</v>
          </cell>
          <cell r="C101" t="str">
            <v>표준형, 4P 600V 50AF</v>
          </cell>
          <cell r="D101" t="str">
            <v>대</v>
          </cell>
          <cell r="E101" t="str">
            <v>930</v>
          </cell>
          <cell r="F101">
            <v>51260</v>
          </cell>
          <cell r="G101" t="str">
            <v>1007</v>
          </cell>
          <cell r="H101">
            <v>52600</v>
          </cell>
          <cell r="M101">
            <v>51260</v>
          </cell>
        </row>
        <row r="102">
          <cell r="A102" t="str">
            <v>배선용 차단기(표준형, 4P 600V 100AF)</v>
          </cell>
          <cell r="B102" t="str">
            <v>배선용 차단기</v>
          </cell>
          <cell r="C102" t="str">
            <v>표준형, 4P 600V 100AF</v>
          </cell>
          <cell r="D102" t="str">
            <v>대</v>
          </cell>
          <cell r="E102" t="str">
            <v>930</v>
          </cell>
          <cell r="F102">
            <v>89430</v>
          </cell>
          <cell r="G102" t="str">
            <v>1007</v>
          </cell>
          <cell r="H102">
            <v>89900</v>
          </cell>
          <cell r="M102">
            <v>89430</v>
          </cell>
        </row>
        <row r="103">
          <cell r="A103" t="str">
            <v>배선용 차단기(표준형, 4P 600V 225AF)</v>
          </cell>
          <cell r="B103" t="str">
            <v>배선용 차단기</v>
          </cell>
          <cell r="C103" t="str">
            <v>표준형, 4P 600V 225AF</v>
          </cell>
          <cell r="D103" t="str">
            <v>대</v>
          </cell>
          <cell r="E103" t="str">
            <v>930</v>
          </cell>
          <cell r="F103">
            <v>201000</v>
          </cell>
          <cell r="G103" t="str">
            <v>1007</v>
          </cell>
          <cell r="H103">
            <v>205300</v>
          </cell>
          <cell r="M103">
            <v>201000</v>
          </cell>
        </row>
        <row r="104">
          <cell r="A104" t="str">
            <v>배선용 차단기(표준형, 4P 600V 400AF)</v>
          </cell>
          <cell r="B104" t="str">
            <v>배선용 차단기</v>
          </cell>
          <cell r="C104" t="str">
            <v>표준형, 4P 600V 400AF</v>
          </cell>
          <cell r="D104" t="str">
            <v>대</v>
          </cell>
          <cell r="E104" t="str">
            <v>930</v>
          </cell>
          <cell r="F104">
            <v>311000</v>
          </cell>
          <cell r="M104">
            <v>311000</v>
          </cell>
        </row>
        <row r="105">
          <cell r="A105" t="str">
            <v>전자개폐기(MH7.5N(35P), 440V 7.5kW/15kW)</v>
          </cell>
          <cell r="B105" t="str">
            <v>전자개폐기</v>
          </cell>
          <cell r="C105" t="str">
            <v>MH7.5N(35P), 440V 7.5kW/15kW</v>
          </cell>
          <cell r="D105" t="str">
            <v>대</v>
          </cell>
          <cell r="E105" t="str">
            <v>926</v>
          </cell>
          <cell r="F105">
            <v>11450</v>
          </cell>
          <cell r="G105" t="str">
            <v>1006</v>
          </cell>
          <cell r="H105">
            <v>11700</v>
          </cell>
          <cell r="M105">
            <v>11450</v>
          </cell>
        </row>
        <row r="106">
          <cell r="A106" t="str">
            <v>볼트형콘넥터(접지선서비스, 22-38 ㎟)</v>
          </cell>
          <cell r="B106" t="str">
            <v>볼트형콘넥터</v>
          </cell>
          <cell r="C106" t="str">
            <v>접지선서비스, 22-38 ㎟</v>
          </cell>
          <cell r="D106" t="str">
            <v>개</v>
          </cell>
          <cell r="E106" t="str">
            <v>951</v>
          </cell>
          <cell r="F106">
            <v>2000</v>
          </cell>
          <cell r="M106">
            <v>2000</v>
          </cell>
        </row>
        <row r="107">
          <cell r="A107" t="str">
            <v>러그단자(동관단자 1 HOLE 14 ㎟)</v>
          </cell>
          <cell r="B107" t="str">
            <v>러그단자</v>
          </cell>
          <cell r="C107" t="str">
            <v>동관단자 1 HOLE 14 ㎟</v>
          </cell>
          <cell r="D107" t="str">
            <v>개</v>
          </cell>
          <cell r="E107" t="str">
            <v>878</v>
          </cell>
          <cell r="F107">
            <v>340</v>
          </cell>
          <cell r="G107" t="str">
            <v>959</v>
          </cell>
          <cell r="H107">
            <v>459</v>
          </cell>
          <cell r="M107">
            <v>340</v>
          </cell>
        </row>
        <row r="108">
          <cell r="A108" t="str">
            <v>러그단자(동관단자 1 HOLE 22 ㎟)</v>
          </cell>
          <cell r="B108" t="str">
            <v>러그단자</v>
          </cell>
          <cell r="C108" t="str">
            <v>동관단자 1 HOLE 22 ㎟</v>
          </cell>
          <cell r="D108" t="str">
            <v>개</v>
          </cell>
          <cell r="E108" t="str">
            <v>878</v>
          </cell>
          <cell r="F108">
            <v>400</v>
          </cell>
          <cell r="G108" t="str">
            <v>959</v>
          </cell>
          <cell r="H108">
            <v>525</v>
          </cell>
          <cell r="M108">
            <v>400</v>
          </cell>
        </row>
        <row r="109">
          <cell r="A109" t="str">
            <v>러그단자(동관단자 1 HOLE 38 ㎟)</v>
          </cell>
          <cell r="B109" t="str">
            <v>러그단자</v>
          </cell>
          <cell r="C109" t="str">
            <v>동관단자 1 HOLE 38 ㎟</v>
          </cell>
          <cell r="D109" t="str">
            <v>개</v>
          </cell>
          <cell r="G109" t="str">
            <v>959</v>
          </cell>
          <cell r="H109">
            <v>683</v>
          </cell>
          <cell r="M109">
            <v>683</v>
          </cell>
        </row>
        <row r="110">
          <cell r="A110" t="str">
            <v>러그단자(동관단자 1 HOLE 60 ㎟)</v>
          </cell>
          <cell r="B110" t="str">
            <v>러그단자</v>
          </cell>
          <cell r="C110" t="str">
            <v>동관단자 1 HOLE 60 ㎟</v>
          </cell>
          <cell r="D110" t="str">
            <v>개</v>
          </cell>
          <cell r="E110" t="str">
            <v>878</v>
          </cell>
          <cell r="F110">
            <v>750</v>
          </cell>
          <cell r="G110" t="str">
            <v>959</v>
          </cell>
          <cell r="H110">
            <v>998</v>
          </cell>
          <cell r="M110">
            <v>750</v>
          </cell>
        </row>
        <row r="111">
          <cell r="A111" t="str">
            <v>러그단자(동관단자 1 HOLE 100 ㎟)</v>
          </cell>
          <cell r="B111" t="str">
            <v>러그단자</v>
          </cell>
          <cell r="C111" t="str">
            <v>동관단자 1 HOLE 100 ㎟</v>
          </cell>
          <cell r="D111" t="str">
            <v>개</v>
          </cell>
          <cell r="E111" t="str">
            <v>878</v>
          </cell>
          <cell r="F111">
            <v>1350</v>
          </cell>
          <cell r="G111" t="str">
            <v>959</v>
          </cell>
          <cell r="H111">
            <v>1838</v>
          </cell>
          <cell r="M111">
            <v>1350</v>
          </cell>
        </row>
        <row r="112">
          <cell r="A112" t="str">
            <v>러그단자(동관단자 2 HOLE 60 ㎟)</v>
          </cell>
          <cell r="B112" t="str">
            <v>러그단자</v>
          </cell>
          <cell r="C112" t="str">
            <v>동관단자 2 HOLE 60 ㎟</v>
          </cell>
          <cell r="D112" t="str">
            <v>개</v>
          </cell>
          <cell r="E112" t="str">
            <v>878</v>
          </cell>
          <cell r="F112">
            <v>1050</v>
          </cell>
          <cell r="G112" t="str">
            <v>959</v>
          </cell>
          <cell r="H112">
            <v>1378</v>
          </cell>
          <cell r="M112">
            <v>1050</v>
          </cell>
        </row>
        <row r="113">
          <cell r="A113" t="str">
            <v>러그단자(동관단자 2 HOLE 150 ㎟)</v>
          </cell>
          <cell r="B113" t="str">
            <v>러그단자</v>
          </cell>
          <cell r="C113" t="str">
            <v>동관단자 2 HOLE 150 ㎟</v>
          </cell>
          <cell r="D113" t="str">
            <v>개</v>
          </cell>
          <cell r="E113" t="str">
            <v>878</v>
          </cell>
          <cell r="F113">
            <v>4600</v>
          </cell>
          <cell r="G113" t="str">
            <v>959</v>
          </cell>
          <cell r="H113">
            <v>3990</v>
          </cell>
          <cell r="M113">
            <v>3990</v>
          </cell>
        </row>
        <row r="114">
          <cell r="A114" t="str">
            <v>압착단자(볼트식단자 14 ㎟)</v>
          </cell>
          <cell r="B114" t="str">
            <v>압착단자</v>
          </cell>
          <cell r="C114" t="str">
            <v>볼트식단자 14 ㎟</v>
          </cell>
          <cell r="D114" t="str">
            <v>개</v>
          </cell>
          <cell r="E114" t="str">
            <v>878</v>
          </cell>
          <cell r="F114">
            <v>68</v>
          </cell>
          <cell r="G114" t="str">
            <v>959</v>
          </cell>
          <cell r="H114">
            <v>237</v>
          </cell>
          <cell r="M114">
            <v>68</v>
          </cell>
          <cell r="AA114" t="str">
            <v>전3-72</v>
          </cell>
          <cell r="AH114">
            <v>0.01</v>
          </cell>
          <cell r="AN114" t="str">
            <v>통3-39</v>
          </cell>
        </row>
        <row r="115">
          <cell r="A115" t="str">
            <v>베이크라이트판(포빼크, 10t 1000*1000㎜)</v>
          </cell>
          <cell r="B115" t="str">
            <v>베이크라이트판</v>
          </cell>
          <cell r="C115" t="str">
            <v>포빼크, 10t 1000*1000㎜</v>
          </cell>
          <cell r="D115" t="str">
            <v>매</v>
          </cell>
          <cell r="G115" t="str">
            <v>1013</v>
          </cell>
          <cell r="H115">
            <v>7000</v>
          </cell>
          <cell r="M115">
            <v>7000</v>
          </cell>
        </row>
        <row r="116">
          <cell r="A116" t="str">
            <v>케이블걸이(걸이쇠, 2조)</v>
          </cell>
          <cell r="B116" t="str">
            <v>케이블걸이</v>
          </cell>
          <cell r="C116" t="str">
            <v>걸이쇠, 2조</v>
          </cell>
          <cell r="D116" t="str">
            <v>EA</v>
          </cell>
          <cell r="G116" t="str">
            <v>1050</v>
          </cell>
          <cell r="H116">
            <v>1710</v>
          </cell>
          <cell r="M116">
            <v>1710</v>
          </cell>
        </row>
        <row r="117">
          <cell r="A117" t="str">
            <v>접지봉(14Φ×1000 mm)</v>
          </cell>
          <cell r="B117" t="str">
            <v>접지봉</v>
          </cell>
          <cell r="C117" t="str">
            <v>14Φ×1000 mm</v>
          </cell>
          <cell r="D117" t="str">
            <v>개</v>
          </cell>
          <cell r="E117" t="str">
            <v>951</v>
          </cell>
          <cell r="F117">
            <v>3000</v>
          </cell>
          <cell r="M117">
            <v>3000</v>
          </cell>
        </row>
        <row r="118">
          <cell r="A118" t="str">
            <v>접지봉(16Φ×1800 mm)</v>
          </cell>
          <cell r="B118" t="str">
            <v>접지봉</v>
          </cell>
          <cell r="C118" t="str">
            <v>16Φ×1800 mm</v>
          </cell>
          <cell r="D118" t="str">
            <v>개</v>
          </cell>
          <cell r="E118" t="str">
            <v>951</v>
          </cell>
          <cell r="F118">
            <v>4900</v>
          </cell>
          <cell r="M118">
            <v>4900</v>
          </cell>
        </row>
        <row r="119">
          <cell r="A119" t="str">
            <v>접지봉(18Φ×2400 mm)</v>
          </cell>
          <cell r="B119" t="str">
            <v>접지봉</v>
          </cell>
          <cell r="C119" t="str">
            <v>18Φ×2400 mm</v>
          </cell>
          <cell r="D119" t="str">
            <v>개</v>
          </cell>
          <cell r="E119" t="str">
            <v>951</v>
          </cell>
          <cell r="F119">
            <v>7300</v>
          </cell>
          <cell r="M119">
            <v>7300</v>
          </cell>
        </row>
        <row r="120">
          <cell r="A120" t="str">
            <v>접지첨가제(접지첨가제)</v>
          </cell>
          <cell r="B120" t="str">
            <v>접지첨가제</v>
          </cell>
          <cell r="C120" t="str">
            <v>접지첨가제</v>
          </cell>
          <cell r="D120" t="str">
            <v/>
          </cell>
          <cell r="M120">
            <v>0</v>
          </cell>
        </row>
        <row r="121">
          <cell r="A121" t="str">
            <v>접지첨가제(접지저항저감제,아스판,10 Kg)</v>
          </cell>
          <cell r="B121" t="str">
            <v>접지첨가제</v>
          </cell>
          <cell r="C121" t="str">
            <v>접지저항저감제,아스판,10 Kg</v>
          </cell>
          <cell r="D121" t="str">
            <v>개</v>
          </cell>
          <cell r="E121" t="str">
            <v>950</v>
          </cell>
          <cell r="F121">
            <v>25000</v>
          </cell>
          <cell r="G121" t="str">
            <v>1024</v>
          </cell>
          <cell r="H121">
            <v>50000</v>
          </cell>
          <cell r="M121">
            <v>25000</v>
          </cell>
        </row>
        <row r="122">
          <cell r="A122" t="str">
            <v>케이블받침대(75x40x5x750)</v>
          </cell>
          <cell r="B122" t="str">
            <v>케이블받침대</v>
          </cell>
          <cell r="C122" t="str">
            <v>75x40x5x750</v>
          </cell>
          <cell r="D122" t="str">
            <v>EA</v>
          </cell>
          <cell r="E122" t="str">
            <v>956</v>
          </cell>
          <cell r="F122">
            <v>5500</v>
          </cell>
          <cell r="M122">
            <v>5500</v>
          </cell>
        </row>
        <row r="123">
          <cell r="A123" t="str">
            <v>케이블트레이(STRAIGHT,St W200x100Hx2.3t)</v>
          </cell>
          <cell r="B123" t="str">
            <v>케이블트레이</v>
          </cell>
          <cell r="C123" t="str">
            <v>STRAIGHT,St W200x100Hx2.3t</v>
          </cell>
          <cell r="D123" t="str">
            <v>m</v>
          </cell>
          <cell r="E123" t="str">
            <v>896</v>
          </cell>
          <cell r="F123">
            <v>10320</v>
          </cell>
          <cell r="G123" t="str">
            <v>972</v>
          </cell>
          <cell r="H123">
            <v>13750</v>
          </cell>
          <cell r="M123">
            <v>10320</v>
          </cell>
        </row>
        <row r="124">
          <cell r="A124" t="str">
            <v>케이블트레이(STRAIGHT,St W300x100Hx2.3t)</v>
          </cell>
          <cell r="B124" t="str">
            <v>케이블트레이</v>
          </cell>
          <cell r="C124" t="str">
            <v>STRAIGHT,St W300x100Hx2.3t</v>
          </cell>
          <cell r="D124" t="str">
            <v>m</v>
          </cell>
          <cell r="E124" t="str">
            <v>896</v>
          </cell>
          <cell r="F124">
            <v>10920</v>
          </cell>
          <cell r="G124" t="str">
            <v>972</v>
          </cell>
          <cell r="H124">
            <v>14450</v>
          </cell>
          <cell r="M124">
            <v>10920</v>
          </cell>
        </row>
        <row r="125">
          <cell r="A125" t="str">
            <v>케이블트레이(STRAIGHT,St W400x100Hx2.3t)</v>
          </cell>
          <cell r="B125" t="str">
            <v>케이블트레이</v>
          </cell>
          <cell r="C125" t="str">
            <v>STRAIGHT,St W400x100Hx2.3t</v>
          </cell>
          <cell r="D125" t="str">
            <v>m</v>
          </cell>
          <cell r="E125" t="str">
            <v>896</v>
          </cell>
          <cell r="F125">
            <v>11520</v>
          </cell>
          <cell r="M125">
            <v>11520</v>
          </cell>
        </row>
        <row r="126">
          <cell r="A126" t="str">
            <v>케이블트레이부속품(H. ELBOW, St, W300x100Hx2.3t)</v>
          </cell>
          <cell r="B126" t="str">
            <v>케이블트레이부속품</v>
          </cell>
          <cell r="C126" t="str">
            <v>H. ELBOW, St, W300x100Hx2.3t</v>
          </cell>
          <cell r="D126" t="str">
            <v>개</v>
          </cell>
          <cell r="E126" t="str">
            <v>896</v>
          </cell>
          <cell r="F126">
            <v>20000</v>
          </cell>
          <cell r="G126" t="str">
            <v>972</v>
          </cell>
          <cell r="H126">
            <v>25600</v>
          </cell>
          <cell r="M126">
            <v>20000</v>
          </cell>
        </row>
        <row r="127">
          <cell r="A127" t="str">
            <v>케이블트레이부속품(V. ELBOW, St, W300x100Hx2.3t)</v>
          </cell>
          <cell r="B127" t="str">
            <v>케이블트레이부속품</v>
          </cell>
          <cell r="C127" t="str">
            <v>V. ELBOW, St, W300x100Hx2.3t</v>
          </cell>
          <cell r="D127" t="str">
            <v>개</v>
          </cell>
          <cell r="E127" t="str">
            <v>896</v>
          </cell>
          <cell r="F127">
            <v>15500</v>
          </cell>
          <cell r="M127">
            <v>15500</v>
          </cell>
        </row>
        <row r="128">
          <cell r="A128" t="str">
            <v>케이블트레이부속품(H. TEE, St, W200x100Hx2.3t)</v>
          </cell>
          <cell r="B128" t="str">
            <v>케이블트레이부속품</v>
          </cell>
          <cell r="C128" t="str">
            <v>H. TEE, St, W200x100Hx2.3t</v>
          </cell>
          <cell r="D128" t="str">
            <v>개</v>
          </cell>
          <cell r="E128" t="str">
            <v>896</v>
          </cell>
          <cell r="F128">
            <v>26000</v>
          </cell>
          <cell r="G128" t="str">
            <v>972</v>
          </cell>
          <cell r="H128">
            <v>28930</v>
          </cell>
          <cell r="M128">
            <v>26000</v>
          </cell>
        </row>
        <row r="129">
          <cell r="A129" t="str">
            <v>케이블트레이부속품(H. TEE, St, W300x100Hx2.3t)</v>
          </cell>
          <cell r="B129" t="str">
            <v>케이블트레이부속품</v>
          </cell>
          <cell r="C129" t="str">
            <v>H. TEE, St, W300x100Hx2.3t</v>
          </cell>
          <cell r="D129" t="str">
            <v>개</v>
          </cell>
          <cell r="E129" t="str">
            <v>896</v>
          </cell>
          <cell r="F129">
            <v>28000</v>
          </cell>
          <cell r="G129" t="str">
            <v>972</v>
          </cell>
          <cell r="H129">
            <v>30510</v>
          </cell>
          <cell r="M129">
            <v>28000</v>
          </cell>
        </row>
        <row r="130">
          <cell r="A130" t="str">
            <v>케이블트레이부속품(H. TEE, St, W400x100Hx2.3t)</v>
          </cell>
          <cell r="B130" t="str">
            <v>케이블트레이부속품</v>
          </cell>
          <cell r="C130" t="str">
            <v>H. TEE, St, W400x100Hx2.3t</v>
          </cell>
          <cell r="D130" t="str">
            <v>개</v>
          </cell>
          <cell r="E130" t="str">
            <v>896</v>
          </cell>
          <cell r="F130">
            <v>30000</v>
          </cell>
          <cell r="M130">
            <v>30000</v>
          </cell>
        </row>
        <row r="131">
          <cell r="A131" t="str">
            <v>케이블트레이부속품(H. CROSS, St, W400x100Hx2.3t)</v>
          </cell>
          <cell r="B131" t="str">
            <v>케이블트레이부속품</v>
          </cell>
          <cell r="C131" t="str">
            <v>H. CROSS, St, W400x100Hx2.3t</v>
          </cell>
          <cell r="D131" t="str">
            <v>개</v>
          </cell>
          <cell r="E131" t="str">
            <v>896</v>
          </cell>
          <cell r="F131">
            <v>35500</v>
          </cell>
          <cell r="M131">
            <v>35500</v>
          </cell>
        </row>
        <row r="132">
          <cell r="A132" t="str">
            <v>케이블트레이부속품(JOINT CONNECTOR,아연도100Hx2.3)</v>
          </cell>
          <cell r="B132" t="str">
            <v>케이블트레이부속품</v>
          </cell>
          <cell r="C132" t="str">
            <v>JOINT CONNECTOR,아연도100Hx2.3</v>
          </cell>
          <cell r="D132" t="str">
            <v>개</v>
          </cell>
          <cell r="E132" t="str">
            <v>896</v>
          </cell>
          <cell r="F132">
            <v>1100</v>
          </cell>
          <cell r="G132" t="str">
            <v>972</v>
          </cell>
          <cell r="H132">
            <v>1250</v>
          </cell>
          <cell r="M132">
            <v>1100</v>
          </cell>
        </row>
        <row r="133">
          <cell r="A133" t="str">
            <v>케이블트레이부속품(SHANK BOLT &amp; NUT, 아연도)</v>
          </cell>
          <cell r="B133" t="str">
            <v>케이블트레이부속품</v>
          </cell>
          <cell r="C133" t="str">
            <v>SHANK BOLT &amp; NUT, 아연도</v>
          </cell>
          <cell r="D133" t="str">
            <v>개</v>
          </cell>
          <cell r="E133" t="str">
            <v>896</v>
          </cell>
          <cell r="F133">
            <v>100</v>
          </cell>
          <cell r="G133" t="str">
            <v>972</v>
          </cell>
          <cell r="H133">
            <v>100</v>
          </cell>
          <cell r="M133">
            <v>100</v>
          </cell>
        </row>
        <row r="134">
          <cell r="A134" t="str">
            <v>케이블트레이부속품(BONDING JUMPER, 38㎟)</v>
          </cell>
          <cell r="B134" t="str">
            <v>케이블트레이부속품</v>
          </cell>
          <cell r="C134" t="str">
            <v>BONDING JUMPER, 38㎟</v>
          </cell>
          <cell r="D134" t="str">
            <v>개</v>
          </cell>
          <cell r="F134">
            <v>2800</v>
          </cell>
          <cell r="G134" t="str">
            <v>972</v>
          </cell>
          <cell r="H134">
            <v>1900</v>
          </cell>
          <cell r="M134">
            <v>1900</v>
          </cell>
        </row>
        <row r="135">
          <cell r="A135" t="str">
            <v>케이블트레이부속품(RAIL CLAMP)</v>
          </cell>
          <cell r="B135" t="str">
            <v>케이블트레이부속품</v>
          </cell>
          <cell r="C135" t="str">
            <v>RAIL CLAMP</v>
          </cell>
          <cell r="D135" t="str">
            <v>개</v>
          </cell>
          <cell r="F135">
            <v>300</v>
          </cell>
          <cell r="M135">
            <v>300</v>
          </cell>
        </row>
        <row r="136">
          <cell r="A136" t="str">
            <v>U 찬넬(41x41x2.6t)</v>
          </cell>
          <cell r="B136" t="str">
            <v>U 찬넬</v>
          </cell>
          <cell r="C136" t="str">
            <v>41x41x2.6t</v>
          </cell>
          <cell r="D136" t="str">
            <v>m</v>
          </cell>
          <cell r="E136" t="str">
            <v>893</v>
          </cell>
          <cell r="F136">
            <v>2820</v>
          </cell>
          <cell r="M136">
            <v>2820</v>
          </cell>
        </row>
        <row r="137">
          <cell r="A137" t="str">
            <v>덕트형 케이블트레이(DUCT, W 200)</v>
          </cell>
          <cell r="B137" t="str">
            <v>덕트형 케이블트레이</v>
          </cell>
          <cell r="C137" t="str">
            <v>DUCT, W 200</v>
          </cell>
          <cell r="D137" t="str">
            <v>m</v>
          </cell>
          <cell r="G137" t="str">
            <v>971</v>
          </cell>
          <cell r="H137">
            <v>18200</v>
          </cell>
          <cell r="M137">
            <v>18200</v>
          </cell>
        </row>
        <row r="138">
          <cell r="A138" t="str">
            <v>덕트형 케이블트레이부속품(HOR. ELBOW, W 200)</v>
          </cell>
          <cell r="B138" t="str">
            <v>덕트형 케이블트레이부속품</v>
          </cell>
          <cell r="C138" t="str">
            <v>HOR. ELBOW, W 200</v>
          </cell>
          <cell r="D138" t="str">
            <v>개</v>
          </cell>
          <cell r="G138" t="str">
            <v>971</v>
          </cell>
          <cell r="H138">
            <v>29100</v>
          </cell>
          <cell r="M138">
            <v>29100</v>
          </cell>
        </row>
        <row r="139">
          <cell r="A139" t="str">
            <v>덕트형 케이블트레이부속품(VER. ELBOW, W 200)</v>
          </cell>
          <cell r="B139" t="str">
            <v>덕트형 케이블트레이부속품</v>
          </cell>
          <cell r="C139" t="str">
            <v>VER. ELBOW, W 200</v>
          </cell>
          <cell r="D139" t="str">
            <v>개</v>
          </cell>
          <cell r="G139" t="str">
            <v>971</v>
          </cell>
          <cell r="H139">
            <v>27300</v>
          </cell>
          <cell r="M139">
            <v>27300</v>
          </cell>
        </row>
        <row r="140">
          <cell r="A140" t="str">
            <v>레이스웨이(BODY, 70 x 40)</v>
          </cell>
          <cell r="B140" t="str">
            <v>레이스웨이</v>
          </cell>
          <cell r="C140" t="str">
            <v>BODY, 70 x 40</v>
          </cell>
          <cell r="D140" t="str">
            <v>m</v>
          </cell>
          <cell r="E140" t="str">
            <v>893</v>
          </cell>
          <cell r="F140">
            <v>3380</v>
          </cell>
          <cell r="G140" t="str">
            <v>977</v>
          </cell>
          <cell r="H140">
            <v>2940</v>
          </cell>
          <cell r="M140">
            <v>2940</v>
          </cell>
          <cell r="S140">
            <v>1.4E-2</v>
          </cell>
          <cell r="AA140" t="str">
            <v>전7-10</v>
          </cell>
          <cell r="AC140">
            <v>5</v>
          </cell>
        </row>
        <row r="141">
          <cell r="A141" t="str">
            <v>레이스웨이부속품(COVER, 70 x 40)</v>
          </cell>
          <cell r="B141" t="str">
            <v>레이스웨이부속품</v>
          </cell>
          <cell r="C141" t="str">
            <v>COVER, 70 x 40</v>
          </cell>
          <cell r="D141" t="str">
            <v>m</v>
          </cell>
          <cell r="E141" t="str">
            <v>893</v>
          </cell>
          <cell r="F141">
            <v>1550</v>
          </cell>
          <cell r="G141" t="str">
            <v>977</v>
          </cell>
          <cell r="H141">
            <v>1350</v>
          </cell>
          <cell r="M141">
            <v>1350</v>
          </cell>
          <cell r="S141">
            <v>1.4E-2</v>
          </cell>
          <cell r="AA141" t="str">
            <v>전7-10</v>
          </cell>
          <cell r="AC141">
            <v>5</v>
          </cell>
        </row>
        <row r="142">
          <cell r="A142" t="str">
            <v>레이스웨이부속품(JOINER, 70 x 40)</v>
          </cell>
          <cell r="B142" t="str">
            <v>레이스웨이부속품</v>
          </cell>
          <cell r="C142" t="str">
            <v>JOINER, 70 x 40</v>
          </cell>
          <cell r="D142" t="str">
            <v>개</v>
          </cell>
          <cell r="E142" t="str">
            <v>893</v>
          </cell>
          <cell r="F142">
            <v>1890</v>
          </cell>
          <cell r="G142" t="str">
            <v>977</v>
          </cell>
          <cell r="H142">
            <v>1650</v>
          </cell>
          <cell r="M142">
            <v>1650</v>
          </cell>
        </row>
        <row r="143">
          <cell r="A143" t="str">
            <v>레이스웨이부속품(END CAP, 70 x 40)</v>
          </cell>
          <cell r="B143" t="str">
            <v>레이스웨이부속품</v>
          </cell>
          <cell r="C143" t="str">
            <v>END CAP, 70 x 40</v>
          </cell>
          <cell r="D143" t="str">
            <v>개</v>
          </cell>
          <cell r="E143" t="str">
            <v>893</v>
          </cell>
          <cell r="F143">
            <v>850</v>
          </cell>
          <cell r="G143" t="str">
            <v>977</v>
          </cell>
          <cell r="H143">
            <v>740</v>
          </cell>
          <cell r="M143">
            <v>740</v>
          </cell>
        </row>
        <row r="144">
          <cell r="A144" t="str">
            <v>레이스웨이부속품(기구용금구, 70 x 40)</v>
          </cell>
          <cell r="B144" t="str">
            <v>레이스웨이부속품</v>
          </cell>
          <cell r="C144" t="str">
            <v>기구용금구, 70 x 40</v>
          </cell>
          <cell r="D144" t="str">
            <v>개</v>
          </cell>
          <cell r="E144" t="str">
            <v>893</v>
          </cell>
          <cell r="F144">
            <v>580</v>
          </cell>
          <cell r="G144" t="str">
            <v>977</v>
          </cell>
          <cell r="H144">
            <v>500</v>
          </cell>
          <cell r="M144">
            <v>500</v>
          </cell>
        </row>
        <row r="145">
          <cell r="A145" t="str">
            <v>레이스웨이부속품(A형 HANGER, 70 x 40)</v>
          </cell>
          <cell r="B145" t="str">
            <v>레이스웨이부속품</v>
          </cell>
          <cell r="C145" t="str">
            <v>A형 HANGER, 70 x 40</v>
          </cell>
          <cell r="D145" t="str">
            <v>개</v>
          </cell>
          <cell r="E145" t="str">
            <v>893</v>
          </cell>
          <cell r="F145">
            <v>1100</v>
          </cell>
          <cell r="G145" t="str">
            <v>977</v>
          </cell>
          <cell r="H145">
            <v>960</v>
          </cell>
          <cell r="M145">
            <v>960</v>
          </cell>
        </row>
        <row r="146">
          <cell r="A146" t="str">
            <v>레이스웨이부속품(JOINT BOX, 70 x 40)</v>
          </cell>
          <cell r="B146" t="str">
            <v>레이스웨이부속품</v>
          </cell>
          <cell r="C146" t="str">
            <v>JOINT BOX, 70 x 40</v>
          </cell>
          <cell r="D146" t="str">
            <v>개</v>
          </cell>
          <cell r="E146" t="str">
            <v>893</v>
          </cell>
          <cell r="F146">
            <v>2580</v>
          </cell>
          <cell r="G146" t="str">
            <v>977</v>
          </cell>
          <cell r="H146">
            <v>2240</v>
          </cell>
          <cell r="M146">
            <v>2240</v>
          </cell>
        </row>
        <row r="147">
          <cell r="A147" t="str">
            <v>레이스웨이부속품(JUNC. BOX -2방, 70×40)</v>
          </cell>
          <cell r="B147" t="str">
            <v>레이스웨이부속품</v>
          </cell>
          <cell r="C147" t="str">
            <v>JUNC. BOX -2방, 70×40</v>
          </cell>
          <cell r="D147" t="str">
            <v>개</v>
          </cell>
          <cell r="E147" t="str">
            <v>893</v>
          </cell>
          <cell r="F147">
            <v>4240</v>
          </cell>
          <cell r="G147" t="str">
            <v>977</v>
          </cell>
          <cell r="H147">
            <v>3690</v>
          </cell>
          <cell r="M147">
            <v>3690</v>
          </cell>
        </row>
        <row r="148">
          <cell r="A148" t="str">
            <v>레이스웨이부속품(JUNC. BOX - 3 방, 70 x 40)</v>
          </cell>
          <cell r="B148" t="str">
            <v>레이스웨이부속품</v>
          </cell>
          <cell r="C148" t="str">
            <v>JUNC. BOX - 3 방, 70 x 40</v>
          </cell>
          <cell r="D148" t="str">
            <v>개</v>
          </cell>
          <cell r="E148" t="str">
            <v>893</v>
          </cell>
          <cell r="F148">
            <v>5150</v>
          </cell>
          <cell r="G148" t="str">
            <v>977</v>
          </cell>
          <cell r="H148">
            <v>4480</v>
          </cell>
          <cell r="M148">
            <v>4480</v>
          </cell>
        </row>
        <row r="149">
          <cell r="A149" t="str">
            <v>레이스웨이부속품(JUNC. BOX - 4방, 70 x 40)</v>
          </cell>
          <cell r="B149" t="str">
            <v>레이스웨이부속품</v>
          </cell>
          <cell r="C149" t="str">
            <v>JUNC. BOX - 4방, 70 x 40</v>
          </cell>
          <cell r="D149" t="str">
            <v>개</v>
          </cell>
          <cell r="E149" t="str">
            <v>893</v>
          </cell>
          <cell r="F149">
            <v>6050</v>
          </cell>
          <cell r="G149" t="str">
            <v>977</v>
          </cell>
          <cell r="H149">
            <v>5260</v>
          </cell>
          <cell r="M149">
            <v>5260</v>
          </cell>
        </row>
        <row r="150">
          <cell r="A150" t="str">
            <v>레이스웨이(BODY, 110 x 50)</v>
          </cell>
          <cell r="B150" t="str">
            <v>레이스웨이</v>
          </cell>
          <cell r="C150" t="str">
            <v>BODY, 110 x 50</v>
          </cell>
          <cell r="D150" t="str">
            <v>m</v>
          </cell>
          <cell r="E150" t="str">
            <v>893</v>
          </cell>
          <cell r="F150">
            <v>4700</v>
          </cell>
          <cell r="G150" t="str">
            <v>977</v>
          </cell>
          <cell r="H150">
            <v>4090</v>
          </cell>
          <cell r="M150">
            <v>4090</v>
          </cell>
          <cell r="S150">
            <v>1.4E-2</v>
          </cell>
          <cell r="AA150" t="str">
            <v>전7-10</v>
          </cell>
          <cell r="AC150">
            <v>5</v>
          </cell>
        </row>
        <row r="151">
          <cell r="A151" t="str">
            <v>레이스웨이부속품(COVER, 110 x 50)</v>
          </cell>
          <cell r="B151" t="str">
            <v>레이스웨이부속품</v>
          </cell>
          <cell r="C151" t="str">
            <v>COVER, 110 x 50</v>
          </cell>
          <cell r="D151" t="str">
            <v>m</v>
          </cell>
          <cell r="E151" t="str">
            <v>893</v>
          </cell>
          <cell r="F151">
            <v>2250</v>
          </cell>
          <cell r="G151" t="str">
            <v>977</v>
          </cell>
          <cell r="H151">
            <v>1960</v>
          </cell>
          <cell r="M151">
            <v>1960</v>
          </cell>
          <cell r="S151">
            <v>1.4E-2</v>
          </cell>
          <cell r="AA151" t="str">
            <v>전7-10</v>
          </cell>
          <cell r="AC151">
            <v>5</v>
          </cell>
        </row>
        <row r="152">
          <cell r="A152" t="str">
            <v>레이스웨이부속품(JOINER, 110 x 50)</v>
          </cell>
          <cell r="B152" t="str">
            <v>레이스웨이부속품</v>
          </cell>
          <cell r="C152" t="str">
            <v>JOINER, 110 x 50</v>
          </cell>
          <cell r="D152" t="str">
            <v>개</v>
          </cell>
          <cell r="E152" t="str">
            <v>893</v>
          </cell>
          <cell r="F152">
            <v>2700</v>
          </cell>
          <cell r="G152" t="str">
            <v>977</v>
          </cell>
          <cell r="H152">
            <v>2350</v>
          </cell>
          <cell r="M152">
            <v>2350</v>
          </cell>
        </row>
        <row r="153">
          <cell r="A153" t="str">
            <v>레이스웨이부속품(END CAP, 110 x 50)</v>
          </cell>
          <cell r="B153" t="str">
            <v>레이스웨이부속품</v>
          </cell>
          <cell r="C153" t="str">
            <v>END CAP, 110 x 50</v>
          </cell>
          <cell r="D153" t="str">
            <v>개</v>
          </cell>
          <cell r="E153" t="str">
            <v>893</v>
          </cell>
          <cell r="F153">
            <v>1100</v>
          </cell>
          <cell r="G153" t="str">
            <v>977</v>
          </cell>
          <cell r="H153">
            <v>960</v>
          </cell>
          <cell r="M153">
            <v>960</v>
          </cell>
        </row>
        <row r="154">
          <cell r="A154" t="str">
            <v>레이스웨이부속품(기구용금구, 110 x 50)</v>
          </cell>
          <cell r="B154" t="str">
            <v>레이스웨이부속품</v>
          </cell>
          <cell r="C154" t="str">
            <v>기구용금구, 110 x 50</v>
          </cell>
          <cell r="D154" t="str">
            <v>개</v>
          </cell>
          <cell r="E154" t="str">
            <v>893</v>
          </cell>
          <cell r="F154">
            <v>580</v>
          </cell>
          <cell r="G154" t="str">
            <v>977</v>
          </cell>
          <cell r="H154">
            <v>500</v>
          </cell>
          <cell r="M154">
            <v>500</v>
          </cell>
        </row>
        <row r="155">
          <cell r="A155" t="str">
            <v>레이스웨이부속품(A형 HANGER, 110 x 50)</v>
          </cell>
          <cell r="B155" t="str">
            <v>레이스웨이부속품</v>
          </cell>
          <cell r="C155" t="str">
            <v>A형 HANGER, 110 x 50</v>
          </cell>
          <cell r="D155" t="str">
            <v>개</v>
          </cell>
          <cell r="E155" t="str">
            <v>893</v>
          </cell>
          <cell r="F155">
            <v>1450</v>
          </cell>
          <cell r="G155" t="str">
            <v>977</v>
          </cell>
          <cell r="H155">
            <v>1260</v>
          </cell>
          <cell r="M155">
            <v>1260</v>
          </cell>
        </row>
        <row r="156">
          <cell r="A156" t="str">
            <v>레이스웨이부속품(JOINT BOX, 110 x 50)</v>
          </cell>
          <cell r="B156" t="str">
            <v>레이스웨이부속품</v>
          </cell>
          <cell r="C156" t="str">
            <v>JOINT BOX, 110 x 50</v>
          </cell>
          <cell r="D156" t="str">
            <v>개</v>
          </cell>
          <cell r="E156" t="str">
            <v>893</v>
          </cell>
          <cell r="F156">
            <v>3160</v>
          </cell>
          <cell r="G156" t="str">
            <v>977</v>
          </cell>
          <cell r="H156">
            <v>5650</v>
          </cell>
          <cell r="M156">
            <v>3160</v>
          </cell>
        </row>
        <row r="157">
          <cell r="A157" t="str">
            <v>레이스웨이부속품(JUNC. BOX -2방, 110×50)</v>
          </cell>
          <cell r="B157" t="str">
            <v>레이스웨이부속품</v>
          </cell>
          <cell r="C157" t="str">
            <v>JUNC. BOX -2방, 110×50</v>
          </cell>
          <cell r="D157" t="str">
            <v>개</v>
          </cell>
          <cell r="E157" t="str">
            <v>893</v>
          </cell>
          <cell r="F157">
            <v>6500</v>
          </cell>
          <cell r="G157" t="str">
            <v>977</v>
          </cell>
          <cell r="H157">
            <v>5650</v>
          </cell>
          <cell r="M157">
            <v>5650</v>
          </cell>
        </row>
        <row r="158">
          <cell r="A158" t="str">
            <v>레이스웨이부속품(JUNC. BOX - 3 방, 110 x 50)</v>
          </cell>
          <cell r="B158" t="str">
            <v>레이스웨이부속품</v>
          </cell>
          <cell r="C158" t="str">
            <v>JUNC. BOX - 3 방, 110 x 50</v>
          </cell>
          <cell r="D158" t="str">
            <v>개</v>
          </cell>
          <cell r="E158" t="str">
            <v>893</v>
          </cell>
          <cell r="F158">
            <v>7410</v>
          </cell>
          <cell r="G158" t="str">
            <v>977</v>
          </cell>
          <cell r="H158">
            <v>6440</v>
          </cell>
          <cell r="M158">
            <v>6440</v>
          </cell>
        </row>
        <row r="159">
          <cell r="A159" t="str">
            <v>레이스웨이부속품(JUNC. BOX - 4방, 110 x 50)</v>
          </cell>
          <cell r="B159" t="str">
            <v>레이스웨이부속품</v>
          </cell>
          <cell r="C159" t="str">
            <v>JUNC. BOX - 4방, 110 x 50</v>
          </cell>
          <cell r="D159" t="str">
            <v>개</v>
          </cell>
          <cell r="E159" t="str">
            <v>893</v>
          </cell>
          <cell r="F159">
            <v>8310</v>
          </cell>
          <cell r="G159" t="str">
            <v>977</v>
          </cell>
          <cell r="H159">
            <v>7230</v>
          </cell>
          <cell r="M159">
            <v>7230</v>
          </cell>
        </row>
        <row r="160">
          <cell r="A160" t="str">
            <v>지중선용 가선철물(지중선로표시기, 전규격)</v>
          </cell>
          <cell r="B160" t="str">
            <v>지중선용 가선철물</v>
          </cell>
          <cell r="C160" t="str">
            <v>지중선로표시기, 전규격</v>
          </cell>
          <cell r="D160" t="str">
            <v>EA</v>
          </cell>
          <cell r="G160" t="str">
            <v>1002</v>
          </cell>
          <cell r="H160">
            <v>7000</v>
          </cell>
          <cell r="M160">
            <v>7000</v>
          </cell>
        </row>
        <row r="161">
          <cell r="A161" t="str">
            <v>지중선용 가선철물(케이블표지시트, 0.15x150)</v>
          </cell>
          <cell r="B161" t="str">
            <v>지중선용 가선철물</v>
          </cell>
          <cell r="C161" t="str">
            <v>케이블표지시트, 0.15x150</v>
          </cell>
          <cell r="D161" t="str">
            <v>m</v>
          </cell>
          <cell r="G161" t="str">
            <v>1050</v>
          </cell>
          <cell r="H161">
            <v>170</v>
          </cell>
          <cell r="M161">
            <v>170</v>
          </cell>
        </row>
        <row r="162">
          <cell r="A162" t="str">
            <v>지중선용 가선철물(맨홀용발판볼트, 200x330)</v>
          </cell>
          <cell r="B162" t="str">
            <v>지중선용 가선철물</v>
          </cell>
          <cell r="C162" t="str">
            <v>맨홀용발판볼트, 200x330</v>
          </cell>
          <cell r="D162" t="str">
            <v>EA</v>
          </cell>
          <cell r="G162" t="str">
            <v>1051</v>
          </cell>
          <cell r="H162">
            <v>2160</v>
          </cell>
          <cell r="M162">
            <v>2160</v>
          </cell>
        </row>
        <row r="163">
          <cell r="A163" t="str">
            <v>지중선용 가선철물(맨홀용 훅크, 100x250)</v>
          </cell>
          <cell r="B163" t="str">
            <v>지중선용 가선철물</v>
          </cell>
          <cell r="C163" t="str">
            <v>맨홀용 훅크, 100x250</v>
          </cell>
          <cell r="D163" t="str">
            <v>EA</v>
          </cell>
          <cell r="G163" t="str">
            <v>1051</v>
          </cell>
          <cell r="H163">
            <v>2160</v>
          </cell>
          <cell r="M163">
            <v>2160</v>
          </cell>
        </row>
        <row r="164">
          <cell r="A164" t="str">
            <v>파이프행거(36 C)</v>
          </cell>
          <cell r="B164" t="str">
            <v>파이프행거</v>
          </cell>
          <cell r="C164" t="str">
            <v>36 C</v>
          </cell>
          <cell r="D164" t="str">
            <v>개</v>
          </cell>
          <cell r="E164" t="str">
            <v>883</v>
          </cell>
          <cell r="F164">
            <v>678</v>
          </cell>
          <cell r="G164" t="str">
            <v>968</v>
          </cell>
          <cell r="H164">
            <v>746</v>
          </cell>
          <cell r="M164">
            <v>678</v>
          </cell>
        </row>
        <row r="165">
          <cell r="A165" t="str">
            <v>파이프행거(42 C)</v>
          </cell>
          <cell r="B165" t="str">
            <v>파이프행거</v>
          </cell>
          <cell r="C165" t="str">
            <v>42 C</v>
          </cell>
          <cell r="D165" t="str">
            <v>개</v>
          </cell>
          <cell r="E165" t="str">
            <v>883</v>
          </cell>
          <cell r="F165">
            <v>747</v>
          </cell>
          <cell r="G165" t="str">
            <v>968</v>
          </cell>
          <cell r="H165">
            <v>822</v>
          </cell>
          <cell r="M165">
            <v>747</v>
          </cell>
        </row>
        <row r="166">
          <cell r="A166" t="str">
            <v>파이프행거(54 C)</v>
          </cell>
          <cell r="B166" t="str">
            <v>파이프행거</v>
          </cell>
          <cell r="C166" t="str">
            <v>54 C</v>
          </cell>
          <cell r="D166" t="str">
            <v>개</v>
          </cell>
          <cell r="E166" t="str">
            <v>883</v>
          </cell>
          <cell r="F166">
            <v>1069</v>
          </cell>
          <cell r="G166" t="str">
            <v>968</v>
          </cell>
          <cell r="H166">
            <v>1176</v>
          </cell>
          <cell r="M166">
            <v>1069</v>
          </cell>
        </row>
        <row r="167">
          <cell r="A167" t="str">
            <v>파이프행거(70 C)</v>
          </cell>
          <cell r="B167" t="str">
            <v>파이프행거</v>
          </cell>
          <cell r="C167" t="str">
            <v>70 C</v>
          </cell>
          <cell r="D167" t="str">
            <v>개</v>
          </cell>
          <cell r="E167" t="str">
            <v>883</v>
          </cell>
          <cell r="F167">
            <v>1311</v>
          </cell>
          <cell r="G167" t="str">
            <v>968</v>
          </cell>
          <cell r="H167">
            <v>1442</v>
          </cell>
          <cell r="M167">
            <v>1311</v>
          </cell>
        </row>
        <row r="168">
          <cell r="A168" t="str">
            <v>파이프행거(82 C)</v>
          </cell>
          <cell r="B168" t="str">
            <v>파이프행거</v>
          </cell>
          <cell r="C168" t="str">
            <v>82 C</v>
          </cell>
          <cell r="D168" t="str">
            <v>개</v>
          </cell>
          <cell r="E168" t="str">
            <v>883</v>
          </cell>
          <cell r="F168">
            <v>1426</v>
          </cell>
          <cell r="G168" t="str">
            <v>968</v>
          </cell>
          <cell r="H168">
            <v>1569</v>
          </cell>
          <cell r="M168">
            <v>1426</v>
          </cell>
        </row>
        <row r="169">
          <cell r="A169" t="str">
            <v>파이프행거(104 C)</v>
          </cell>
          <cell r="B169" t="str">
            <v>파이프행거</v>
          </cell>
          <cell r="C169" t="str">
            <v>104 C</v>
          </cell>
          <cell r="D169" t="str">
            <v>개</v>
          </cell>
          <cell r="E169">
            <v>883</v>
          </cell>
          <cell r="F169">
            <v>1966</v>
          </cell>
          <cell r="G169">
            <v>968</v>
          </cell>
          <cell r="H169">
            <v>2163</v>
          </cell>
          <cell r="M169">
            <v>1966</v>
          </cell>
        </row>
        <row r="170">
          <cell r="A170" t="str">
            <v>NAME PLATE(아크릴(M))</v>
          </cell>
          <cell r="B170" t="str">
            <v>NAME PLATE</v>
          </cell>
          <cell r="C170" t="str">
            <v>아크릴(M)</v>
          </cell>
          <cell r="D170" t="str">
            <v>개</v>
          </cell>
          <cell r="K170">
            <v>2100</v>
          </cell>
          <cell r="M170">
            <v>2100</v>
          </cell>
        </row>
        <row r="171">
          <cell r="A171" t="str">
            <v>NAME PLATE(CARD HOLDER)</v>
          </cell>
          <cell r="B171" t="str">
            <v>NAME PLATE</v>
          </cell>
          <cell r="C171" t="str">
            <v>CARD HOLDER</v>
          </cell>
          <cell r="D171" t="str">
            <v>개</v>
          </cell>
          <cell r="K171">
            <v>600</v>
          </cell>
          <cell r="M171">
            <v>600</v>
          </cell>
        </row>
        <row r="172">
          <cell r="A172" t="str">
            <v>DOOD HANDLE(PUSH(L))</v>
          </cell>
          <cell r="B172" t="str">
            <v>DOOD HANDLE</v>
          </cell>
          <cell r="C172" t="str">
            <v>PUSH(L)</v>
          </cell>
          <cell r="D172" t="str">
            <v>개</v>
          </cell>
          <cell r="K172">
            <v>2300</v>
          </cell>
          <cell r="M172">
            <v>2300</v>
          </cell>
        </row>
        <row r="173">
          <cell r="A173" t="str">
            <v>U HANDLE(분전반용)</v>
          </cell>
          <cell r="B173" t="str">
            <v>U HANDLE</v>
          </cell>
          <cell r="C173" t="str">
            <v>분전반용</v>
          </cell>
          <cell r="D173" t="str">
            <v>개</v>
          </cell>
          <cell r="K173">
            <v>5000</v>
          </cell>
          <cell r="M173">
            <v>5000</v>
          </cell>
        </row>
        <row r="174">
          <cell r="A174" t="str">
            <v>EPOXY INSULATOR(600V 25x25mm)</v>
          </cell>
          <cell r="B174" t="str">
            <v>EPOXY INSULATOR</v>
          </cell>
          <cell r="C174" t="str">
            <v>600V 25x25mm</v>
          </cell>
          <cell r="D174" t="str">
            <v>개</v>
          </cell>
          <cell r="K174">
            <v>1500</v>
          </cell>
          <cell r="M174">
            <v>1500</v>
          </cell>
        </row>
        <row r="175">
          <cell r="A175" t="str">
            <v>ET(5P)</v>
          </cell>
          <cell r="B175" t="str">
            <v>ET</v>
          </cell>
          <cell r="C175" t="str">
            <v>5P</v>
          </cell>
          <cell r="D175" t="str">
            <v>개</v>
          </cell>
          <cell r="K175">
            <v>624</v>
          </cell>
          <cell r="M175">
            <v>624</v>
          </cell>
        </row>
        <row r="176">
          <cell r="A176" t="str">
            <v>NT(5P)</v>
          </cell>
          <cell r="B176" t="str">
            <v>NT</v>
          </cell>
          <cell r="C176" t="str">
            <v>5P</v>
          </cell>
          <cell r="D176" t="str">
            <v>개</v>
          </cell>
          <cell r="K176">
            <v>1400</v>
          </cell>
          <cell r="M176">
            <v>1400</v>
          </cell>
        </row>
        <row r="177">
          <cell r="A177" t="str">
            <v>P-COVER(W400xH240)</v>
          </cell>
          <cell r="B177" t="str">
            <v>P-COVER</v>
          </cell>
          <cell r="C177" t="str">
            <v>W400xH240</v>
          </cell>
          <cell r="D177" t="str">
            <v>M2</v>
          </cell>
          <cell r="K177">
            <v>4200</v>
          </cell>
          <cell r="M177">
            <v>4200</v>
          </cell>
        </row>
        <row r="178">
          <cell r="A178" t="str">
            <v>P-COVER(W600xH360)</v>
          </cell>
          <cell r="B178" t="str">
            <v>P-COVER</v>
          </cell>
          <cell r="C178" t="str">
            <v>W600xH360</v>
          </cell>
          <cell r="D178" t="str">
            <v>M2</v>
          </cell>
          <cell r="K178">
            <v>4200</v>
          </cell>
          <cell r="M178">
            <v>4200</v>
          </cell>
        </row>
        <row r="179">
          <cell r="A179" t="str">
            <v>P-COVER(W600xH900)</v>
          </cell>
          <cell r="B179" t="str">
            <v>P-COVER</v>
          </cell>
          <cell r="C179" t="str">
            <v>W600xH900</v>
          </cell>
          <cell r="D179" t="str">
            <v>M2</v>
          </cell>
          <cell r="K179">
            <v>4200</v>
          </cell>
          <cell r="M179">
            <v>4200</v>
          </cell>
        </row>
        <row r="180">
          <cell r="A180" t="str">
            <v>P-COVER(W600xH960)</v>
          </cell>
          <cell r="B180" t="str">
            <v>P-COVER</v>
          </cell>
          <cell r="C180" t="str">
            <v>W600xH960</v>
          </cell>
          <cell r="D180" t="str">
            <v>M2</v>
          </cell>
          <cell r="K180">
            <v>4200</v>
          </cell>
          <cell r="M180">
            <v>4200</v>
          </cell>
        </row>
        <row r="181">
          <cell r="A181" t="str">
            <v>P-COVER(W600xH420)</v>
          </cell>
          <cell r="B181" t="str">
            <v>P-COVER</v>
          </cell>
          <cell r="C181" t="str">
            <v>W600xH420</v>
          </cell>
          <cell r="D181" t="str">
            <v>M2</v>
          </cell>
          <cell r="K181">
            <v>4200</v>
          </cell>
          <cell r="M181">
            <v>4200</v>
          </cell>
        </row>
        <row r="182">
          <cell r="A182" t="str">
            <v>P-COVER(W600xH810)</v>
          </cell>
          <cell r="B182" t="str">
            <v>P-COVER</v>
          </cell>
          <cell r="C182" t="str">
            <v>W600xH810</v>
          </cell>
          <cell r="D182" t="str">
            <v>M2</v>
          </cell>
          <cell r="K182">
            <v>4200</v>
          </cell>
          <cell r="M182">
            <v>4200</v>
          </cell>
        </row>
        <row r="183">
          <cell r="A183" t="str">
            <v>P-COVER(W600xH720)</v>
          </cell>
          <cell r="B183" t="str">
            <v>P-COVER</v>
          </cell>
          <cell r="C183" t="str">
            <v>W600xH720</v>
          </cell>
          <cell r="D183" t="str">
            <v>M2</v>
          </cell>
          <cell r="K183">
            <v>4200</v>
          </cell>
          <cell r="M183">
            <v>4200</v>
          </cell>
        </row>
        <row r="184">
          <cell r="A184" t="str">
            <v>P-COVER(W600xH540)</v>
          </cell>
          <cell r="B184" t="str">
            <v>P-COVER</v>
          </cell>
          <cell r="C184" t="str">
            <v>W600xH540</v>
          </cell>
          <cell r="D184" t="str">
            <v>M2</v>
          </cell>
          <cell r="K184">
            <v>4200</v>
          </cell>
          <cell r="M184">
            <v>4200</v>
          </cell>
        </row>
        <row r="185">
          <cell r="A185" t="str">
            <v>P-COVER(W600xH480)</v>
          </cell>
          <cell r="B185" t="str">
            <v>P-COVER</v>
          </cell>
          <cell r="C185" t="str">
            <v>W600xH480</v>
          </cell>
          <cell r="D185" t="str">
            <v>M2</v>
          </cell>
          <cell r="K185">
            <v>4200</v>
          </cell>
          <cell r="M185">
            <v>4200</v>
          </cell>
        </row>
        <row r="186">
          <cell r="A186" t="str">
            <v>P-COVER(W600xH660)</v>
          </cell>
          <cell r="B186" t="str">
            <v>P-COVER</v>
          </cell>
          <cell r="C186" t="str">
            <v>W600xH660</v>
          </cell>
          <cell r="D186" t="str">
            <v>M2</v>
          </cell>
          <cell r="K186">
            <v>4200</v>
          </cell>
          <cell r="M186">
            <v>4200</v>
          </cell>
        </row>
        <row r="187">
          <cell r="A187" t="str">
            <v>P-COVER(W600xH570)</v>
          </cell>
          <cell r="B187" t="str">
            <v>P-COVER</v>
          </cell>
          <cell r="C187" t="str">
            <v>W600xH570</v>
          </cell>
          <cell r="D187" t="str">
            <v>M2</v>
          </cell>
          <cell r="K187">
            <v>4200</v>
          </cell>
          <cell r="M187">
            <v>4200</v>
          </cell>
        </row>
        <row r="188">
          <cell r="A188" t="str">
            <v>P-COVER(W300xH340)</v>
          </cell>
          <cell r="B188" t="str">
            <v>P-COVER</v>
          </cell>
          <cell r="C188" t="str">
            <v>W300xH340</v>
          </cell>
          <cell r="D188" t="str">
            <v>M2</v>
          </cell>
          <cell r="K188">
            <v>4200</v>
          </cell>
          <cell r="M188">
            <v>4200</v>
          </cell>
        </row>
        <row r="189">
          <cell r="A189" t="str">
            <v>P-COVER(W800xH600)</v>
          </cell>
          <cell r="B189" t="str">
            <v>P-COVER</v>
          </cell>
          <cell r="C189" t="str">
            <v>W800xH600</v>
          </cell>
          <cell r="D189" t="str">
            <v>M2</v>
          </cell>
          <cell r="K189">
            <v>4200</v>
          </cell>
          <cell r="M189">
            <v>4200</v>
          </cell>
        </row>
        <row r="190">
          <cell r="A190" t="str">
            <v>P-COVER(W800xH960)</v>
          </cell>
          <cell r="B190" t="str">
            <v>P-COVER</v>
          </cell>
          <cell r="C190" t="str">
            <v>W800xH960</v>
          </cell>
          <cell r="D190" t="str">
            <v>M2</v>
          </cell>
          <cell r="K190">
            <v>4200</v>
          </cell>
          <cell r="M190">
            <v>4200</v>
          </cell>
        </row>
        <row r="191">
          <cell r="A191" t="str">
            <v>모선접속바(BUS BAR)(3.0mm x 25mm)</v>
          </cell>
          <cell r="B191" t="str">
            <v>모선접속바(BUS BAR)</v>
          </cell>
          <cell r="C191" t="str">
            <v>3.0mm x 25mm</v>
          </cell>
          <cell r="D191" t="str">
            <v>㎏</v>
          </cell>
          <cell r="E191" t="str">
            <v>867</v>
          </cell>
          <cell r="F191">
            <v>5000</v>
          </cell>
          <cell r="M191">
            <v>5000</v>
          </cell>
        </row>
        <row r="192">
          <cell r="A192" t="str">
            <v>등기구보강대(20W×2)</v>
          </cell>
          <cell r="B192" t="str">
            <v>등기구보강대</v>
          </cell>
          <cell r="C192" t="str">
            <v>20W×2</v>
          </cell>
          <cell r="D192" t="str">
            <v>개</v>
          </cell>
          <cell r="F192">
            <v>5000</v>
          </cell>
          <cell r="M192">
            <v>5000</v>
          </cell>
        </row>
        <row r="193">
          <cell r="A193" t="str">
            <v>주택용분전함(표준회로(L-P))</v>
          </cell>
          <cell r="B193" t="str">
            <v>주택용분전함</v>
          </cell>
          <cell r="C193" t="str">
            <v>표준회로(L-P)</v>
          </cell>
          <cell r="D193" t="str">
            <v>개</v>
          </cell>
          <cell r="E193">
            <v>937</v>
          </cell>
          <cell r="F193">
            <v>34700</v>
          </cell>
          <cell r="M193">
            <v>34700</v>
          </cell>
        </row>
        <row r="194">
          <cell r="A194" t="str">
            <v>외함(전면스텐1.5t, 이면스텐1.5t)(400*500*180)</v>
          </cell>
          <cell r="B194" t="str">
            <v>외함(전면스텐1.5t, 이면스텐1.5t)</v>
          </cell>
          <cell r="C194" t="str">
            <v>400*500*180</v>
          </cell>
          <cell r="D194" t="str">
            <v>면</v>
          </cell>
          <cell r="M194">
            <v>177000</v>
          </cell>
          <cell r="O194">
            <v>400</v>
          </cell>
          <cell r="P194">
            <v>500</v>
          </cell>
          <cell r="Q194">
            <v>200000</v>
          </cell>
          <cell r="R194">
            <v>2.2222222222222223</v>
          </cell>
          <cell r="S194">
            <v>177777.77777777778</v>
          </cell>
          <cell r="T194">
            <v>177000</v>
          </cell>
        </row>
        <row r="195">
          <cell r="A195" t="str">
            <v>외함(전면스텐1.5t, 이면스텐1.5t)(700*700*180)</v>
          </cell>
          <cell r="B195" t="str">
            <v>외함(전면스텐1.5t, 이면스텐1.5t)</v>
          </cell>
          <cell r="C195" t="str">
            <v>700*700*180</v>
          </cell>
          <cell r="D195" t="str">
            <v>면</v>
          </cell>
          <cell r="M195">
            <v>435000</v>
          </cell>
          <cell r="O195">
            <v>700</v>
          </cell>
          <cell r="P195">
            <v>700</v>
          </cell>
          <cell r="Q195">
            <v>490000</v>
          </cell>
          <cell r="R195">
            <v>5.4444444444444446</v>
          </cell>
          <cell r="S195">
            <v>435555.55555555556</v>
          </cell>
          <cell r="T195">
            <v>435000</v>
          </cell>
        </row>
        <row r="196">
          <cell r="A196" t="str">
            <v>외함(전면스텐1.5t, 이면스텐1.5t)(900*1700*180)</v>
          </cell>
          <cell r="B196" t="str">
            <v>외함(전면스텐1.5t, 이면스텐1.5t)</v>
          </cell>
          <cell r="C196" t="str">
            <v>900*1700*180</v>
          </cell>
          <cell r="D196" t="str">
            <v>면</v>
          </cell>
          <cell r="M196">
            <v>1360000</v>
          </cell>
          <cell r="O196">
            <v>900</v>
          </cell>
          <cell r="P196">
            <v>1700</v>
          </cell>
          <cell r="Q196">
            <v>1530000</v>
          </cell>
          <cell r="R196">
            <v>17</v>
          </cell>
          <cell r="S196">
            <v>1360000</v>
          </cell>
          <cell r="T196">
            <v>1360000</v>
          </cell>
        </row>
        <row r="197">
          <cell r="A197" t="str">
            <v>외함(전면스텐1.5t, 이면스텐1.5t)(800*1400*180)</v>
          </cell>
          <cell r="B197" t="str">
            <v>외함(전면스텐1.5t, 이면스텐1.5t)</v>
          </cell>
          <cell r="C197" t="str">
            <v>800*1400*180</v>
          </cell>
          <cell r="D197" t="str">
            <v>면</v>
          </cell>
          <cell r="M197">
            <v>995000</v>
          </cell>
          <cell r="O197">
            <v>800</v>
          </cell>
          <cell r="P197">
            <v>1400</v>
          </cell>
          <cell r="Q197">
            <v>1120000</v>
          </cell>
          <cell r="R197">
            <v>12.444444444444445</v>
          </cell>
          <cell r="S197">
            <v>995555.55555555562</v>
          </cell>
          <cell r="T197">
            <v>995000</v>
          </cell>
        </row>
        <row r="198">
          <cell r="A198" t="str">
            <v>외함(전면스텐1.5t, 이면스텐1.5t)(700*1300*180)</v>
          </cell>
          <cell r="B198" t="str">
            <v>외함(전면스텐1.5t, 이면스텐1.5t)</v>
          </cell>
          <cell r="C198" t="str">
            <v>700*1300*180</v>
          </cell>
          <cell r="D198" t="str">
            <v>면</v>
          </cell>
          <cell r="M198">
            <v>808000</v>
          </cell>
          <cell r="O198">
            <v>700</v>
          </cell>
          <cell r="P198">
            <v>1300</v>
          </cell>
          <cell r="Q198">
            <v>910000</v>
          </cell>
          <cell r="R198">
            <v>10.111111111111111</v>
          </cell>
          <cell r="S198">
            <v>808888.88888888888</v>
          </cell>
          <cell r="T198">
            <v>808000</v>
          </cell>
        </row>
        <row r="199">
          <cell r="A199" t="str">
            <v>외함(전면스텐1.5t, 이면스텐1.5t)(700*1000*180)</v>
          </cell>
          <cell r="B199" t="str">
            <v>외함(전면스텐1.5t, 이면스텐1.5t)</v>
          </cell>
          <cell r="C199" t="str">
            <v>700*1000*180</v>
          </cell>
          <cell r="D199" t="str">
            <v>면</v>
          </cell>
          <cell r="M199">
            <v>622000</v>
          </cell>
          <cell r="O199">
            <v>700</v>
          </cell>
          <cell r="P199">
            <v>1000</v>
          </cell>
          <cell r="Q199">
            <v>700000</v>
          </cell>
          <cell r="R199">
            <v>7.7777777777777777</v>
          </cell>
          <cell r="S199">
            <v>622222.22222222225</v>
          </cell>
          <cell r="T199">
            <v>622000</v>
          </cell>
        </row>
        <row r="200">
          <cell r="A200" t="str">
            <v>외함(전면스텐1.5t, 이면스틸1.5t)(600*600*180)</v>
          </cell>
          <cell r="B200" t="str">
            <v>외함(전면스텐1.5t, 이면스틸1.5t)</v>
          </cell>
          <cell r="C200" t="str">
            <v>600*600*180</v>
          </cell>
          <cell r="D200" t="str">
            <v>면</v>
          </cell>
          <cell r="M200">
            <v>160000</v>
          </cell>
          <cell r="O200">
            <v>600</v>
          </cell>
          <cell r="P200">
            <v>600</v>
          </cell>
          <cell r="Q200">
            <v>360000</v>
          </cell>
          <cell r="R200">
            <v>4</v>
          </cell>
          <cell r="S200">
            <v>160000</v>
          </cell>
          <cell r="T200">
            <v>160000</v>
          </cell>
        </row>
        <row r="201">
          <cell r="A201" t="str">
            <v>외함(전면스텐1.5t, 이면스틸1.5t)(800*1200*180)</v>
          </cell>
          <cell r="B201" t="str">
            <v>외함(전면스텐1.5t, 이면스틸1.5t)</v>
          </cell>
          <cell r="C201" t="str">
            <v>800*1200*180</v>
          </cell>
          <cell r="D201" t="str">
            <v>면</v>
          </cell>
          <cell r="M201">
            <v>426000</v>
          </cell>
          <cell r="O201">
            <v>800</v>
          </cell>
          <cell r="P201">
            <v>1200</v>
          </cell>
          <cell r="Q201">
            <v>960000</v>
          </cell>
          <cell r="R201">
            <v>10.666666666666666</v>
          </cell>
          <cell r="S201">
            <v>426666.66666666663</v>
          </cell>
          <cell r="T201">
            <v>426000</v>
          </cell>
        </row>
        <row r="202">
          <cell r="A202" t="str">
            <v>외함(전면스텐1.5t, 이면스틸1.5t)(700*800*180)</v>
          </cell>
          <cell r="B202" t="str">
            <v>외함(전면스텐1.5t, 이면스틸1.5t)</v>
          </cell>
          <cell r="C202" t="str">
            <v>700*800*180</v>
          </cell>
          <cell r="D202" t="str">
            <v>면</v>
          </cell>
          <cell r="M202">
            <v>248000</v>
          </cell>
          <cell r="O202">
            <v>700</v>
          </cell>
          <cell r="P202">
            <v>800</v>
          </cell>
          <cell r="Q202">
            <v>560000</v>
          </cell>
          <cell r="R202">
            <v>6.2222222222222223</v>
          </cell>
          <cell r="S202">
            <v>248888.88888888891</v>
          </cell>
          <cell r="T202">
            <v>248000</v>
          </cell>
        </row>
        <row r="203">
          <cell r="A203" t="str">
            <v>외함(전면스텐1.5t, 이면스틸1.5t)(700*900*180)</v>
          </cell>
          <cell r="B203" t="str">
            <v>외함(전면스텐1.5t, 이면스틸1.5t)</v>
          </cell>
          <cell r="C203" t="str">
            <v>700*900*180</v>
          </cell>
          <cell r="D203" t="str">
            <v>면</v>
          </cell>
          <cell r="M203">
            <v>280000</v>
          </cell>
          <cell r="O203">
            <v>700</v>
          </cell>
          <cell r="P203">
            <v>900</v>
          </cell>
          <cell r="Q203">
            <v>630000</v>
          </cell>
          <cell r="R203">
            <v>7</v>
          </cell>
          <cell r="S203">
            <v>280000</v>
          </cell>
          <cell r="T203">
            <v>280000</v>
          </cell>
        </row>
        <row r="204">
          <cell r="A204" t="str">
            <v>외함(전면스텐1.5t, 이면스틸1.5t)(900*1600*180)</v>
          </cell>
          <cell r="B204" t="str">
            <v>외함(전면스텐1.5t, 이면스틸1.5t)</v>
          </cell>
          <cell r="C204" t="str">
            <v>900*1600*180</v>
          </cell>
          <cell r="D204" t="str">
            <v>면</v>
          </cell>
          <cell r="M204">
            <v>640000</v>
          </cell>
          <cell r="O204">
            <v>900</v>
          </cell>
          <cell r="P204">
            <v>1600</v>
          </cell>
          <cell r="Q204">
            <v>1440000</v>
          </cell>
          <cell r="R204">
            <v>16</v>
          </cell>
          <cell r="S204">
            <v>640000</v>
          </cell>
          <cell r="T204">
            <v>640000</v>
          </cell>
        </row>
        <row r="205">
          <cell r="A205" t="str">
            <v>외함(전면스텐1.5t, 이면스틸1.5t)(800*1000*180)</v>
          </cell>
          <cell r="B205" t="str">
            <v>외함(전면스텐1.5t, 이면스틸1.5t)</v>
          </cell>
          <cell r="C205" t="str">
            <v>800*1000*180</v>
          </cell>
          <cell r="D205" t="str">
            <v>면</v>
          </cell>
          <cell r="M205">
            <v>355000</v>
          </cell>
          <cell r="O205">
            <v>800</v>
          </cell>
          <cell r="P205">
            <v>1000</v>
          </cell>
          <cell r="Q205">
            <v>800000</v>
          </cell>
          <cell r="R205">
            <v>8.8888888888888893</v>
          </cell>
          <cell r="S205">
            <v>355555.55555555556</v>
          </cell>
          <cell r="T205">
            <v>355000</v>
          </cell>
        </row>
        <row r="206">
          <cell r="A206" t="str">
            <v>외함(전면스텐1.5t, 이면스틸1.5t)(800*700*180)</v>
          </cell>
          <cell r="B206" t="str">
            <v>외함(전면스텐1.5t, 이면스틸1.5t)</v>
          </cell>
          <cell r="C206" t="str">
            <v>800*700*180</v>
          </cell>
          <cell r="D206" t="str">
            <v>면</v>
          </cell>
          <cell r="M206">
            <v>248000</v>
          </cell>
          <cell r="O206">
            <v>800</v>
          </cell>
          <cell r="P206">
            <v>700</v>
          </cell>
          <cell r="Q206">
            <v>560000</v>
          </cell>
          <cell r="R206">
            <v>6.2222222222222223</v>
          </cell>
          <cell r="S206">
            <v>248888.88888888891</v>
          </cell>
          <cell r="T206">
            <v>248000</v>
          </cell>
        </row>
        <row r="207">
          <cell r="A207" t="str">
            <v>외함(전면스텐1.5t, 이면스틸1.5t)(300*300*150)</v>
          </cell>
          <cell r="B207" t="str">
            <v>외함(전면스텐1.5t, 이면스틸1.5t)</v>
          </cell>
          <cell r="C207" t="str">
            <v>300*300*150</v>
          </cell>
          <cell r="D207" t="str">
            <v>면</v>
          </cell>
          <cell r="M207">
            <v>40000</v>
          </cell>
          <cell r="O207">
            <v>300</v>
          </cell>
          <cell r="P207">
            <v>300</v>
          </cell>
          <cell r="Q207">
            <v>90000</v>
          </cell>
          <cell r="R207">
            <v>1</v>
          </cell>
          <cell r="S207">
            <v>40000</v>
          </cell>
          <cell r="T207">
            <v>40000</v>
          </cell>
        </row>
        <row r="208">
          <cell r="A208" t="str">
            <v>외함(DOOR SUS)(200(W)x300(H)x100(D))</v>
          </cell>
          <cell r="B208" t="str">
            <v>외함(DOOR SUS)</v>
          </cell>
          <cell r="C208" t="str">
            <v>200(W)x300(H)x100(D)</v>
          </cell>
          <cell r="D208" t="str">
            <v>면</v>
          </cell>
          <cell r="K208">
            <v>30000</v>
          </cell>
          <cell r="M208">
            <v>30000</v>
          </cell>
        </row>
        <row r="209">
          <cell r="A209" t="str">
            <v>PUSH KEY(중형)</v>
          </cell>
          <cell r="B209" t="str">
            <v>PUSH KEY</v>
          </cell>
          <cell r="C209" t="str">
            <v>중형</v>
          </cell>
          <cell r="D209" t="str">
            <v>개</v>
          </cell>
          <cell r="K209">
            <v>2000</v>
          </cell>
          <cell r="M209">
            <v>2000</v>
          </cell>
        </row>
        <row r="210">
          <cell r="A210" t="str">
            <v>NAME PLATE(아크릴((M))</v>
          </cell>
          <cell r="B210" t="str">
            <v>NAME PLATE</v>
          </cell>
          <cell r="C210" t="str">
            <v>아크릴((M)</v>
          </cell>
          <cell r="D210" t="str">
            <v>개</v>
          </cell>
          <cell r="K210">
            <v>1500</v>
          </cell>
          <cell r="M210">
            <v>1500</v>
          </cell>
        </row>
        <row r="211">
          <cell r="A211" t="str">
            <v>등기구보강대(20W×4)</v>
          </cell>
          <cell r="B211" t="str">
            <v>등기구보강대</v>
          </cell>
          <cell r="C211" t="str">
            <v>20W×4</v>
          </cell>
          <cell r="D211" t="str">
            <v>개</v>
          </cell>
          <cell r="E211">
            <v>520</v>
          </cell>
          <cell r="F211">
            <v>5000</v>
          </cell>
          <cell r="M211">
            <v>5000</v>
          </cell>
        </row>
        <row r="212">
          <cell r="A212" t="str">
            <v>철선(어니일링, 4.0㎜)</v>
          </cell>
          <cell r="B212" t="str">
            <v>철선</v>
          </cell>
          <cell r="C212" t="str">
            <v>어니일링, 4.0㎜</v>
          </cell>
          <cell r="D212" t="str">
            <v>kg</v>
          </cell>
          <cell r="E212" t="str">
            <v>66</v>
          </cell>
          <cell r="F212">
            <v>500</v>
          </cell>
          <cell r="M212">
            <v>500</v>
          </cell>
        </row>
        <row r="213">
          <cell r="A213" t="str">
            <v>스프링 와샤(D10)</v>
          </cell>
          <cell r="B213" t="str">
            <v>스프링 와샤</v>
          </cell>
          <cell r="C213" t="str">
            <v>D10</v>
          </cell>
          <cell r="D213" t="str">
            <v>EA</v>
          </cell>
          <cell r="E213" t="str">
            <v>93</v>
          </cell>
          <cell r="F213">
            <v>35</v>
          </cell>
          <cell r="G213" t="str">
            <v>80</v>
          </cell>
          <cell r="H213">
            <v>39</v>
          </cell>
          <cell r="M213">
            <v>35</v>
          </cell>
        </row>
        <row r="214">
          <cell r="A214" t="str">
            <v>행거볼트(∮9×1000㎜)</v>
          </cell>
          <cell r="B214" t="str">
            <v>행거볼트</v>
          </cell>
          <cell r="C214" t="str">
            <v>∮9×1000㎜</v>
          </cell>
          <cell r="D214" t="str">
            <v>개</v>
          </cell>
          <cell r="G214" t="str">
            <v>78</v>
          </cell>
          <cell r="H214">
            <v>467</v>
          </cell>
          <cell r="M214">
            <v>467</v>
          </cell>
        </row>
        <row r="215">
          <cell r="A215" t="str">
            <v>스트롱앵커(3/8")</v>
          </cell>
          <cell r="B215" t="str">
            <v>스트롱앵커</v>
          </cell>
          <cell r="C215" t="str">
            <v>3/8"</v>
          </cell>
          <cell r="D215" t="str">
            <v>개</v>
          </cell>
          <cell r="E215" t="str">
            <v>77</v>
          </cell>
          <cell r="F215">
            <v>340</v>
          </cell>
          <cell r="M215">
            <v>340</v>
          </cell>
        </row>
        <row r="216">
          <cell r="A216" t="str">
            <v>너트,와샤(M10)</v>
          </cell>
          <cell r="B216" t="str">
            <v>너트,와샤</v>
          </cell>
          <cell r="C216" t="str">
            <v>M10</v>
          </cell>
          <cell r="D216" t="str">
            <v>개</v>
          </cell>
          <cell r="E216" t="str">
            <v>92</v>
          </cell>
          <cell r="F216">
            <v>13.9</v>
          </cell>
          <cell r="G216" t="str">
            <v>79</v>
          </cell>
          <cell r="H216">
            <v>20</v>
          </cell>
          <cell r="M216">
            <v>13.9</v>
          </cell>
        </row>
        <row r="217">
          <cell r="A217" t="str">
            <v>못(일반 못 N 50)</v>
          </cell>
          <cell r="B217" t="str">
            <v>못</v>
          </cell>
          <cell r="C217" t="str">
            <v>일반 못 N 50</v>
          </cell>
          <cell r="D217" t="str">
            <v>KG</v>
          </cell>
          <cell r="E217" t="str">
            <v>68</v>
          </cell>
          <cell r="F217">
            <v>816</v>
          </cell>
          <cell r="G217" t="str">
            <v>72</v>
          </cell>
          <cell r="H217">
            <v>920</v>
          </cell>
          <cell r="M217">
            <v>816</v>
          </cell>
        </row>
        <row r="218">
          <cell r="A218" t="str">
            <v>박리제(목재용(수성))</v>
          </cell>
          <cell r="B218" t="str">
            <v>박리제</v>
          </cell>
          <cell r="C218" t="str">
            <v>목재용(수성)</v>
          </cell>
          <cell r="D218" t="str">
            <v>ℓ</v>
          </cell>
          <cell r="E218" t="str">
            <v>147</v>
          </cell>
          <cell r="F218">
            <v>900</v>
          </cell>
          <cell r="G218" t="str">
            <v>111</v>
          </cell>
          <cell r="H218">
            <v>900</v>
          </cell>
          <cell r="M218">
            <v>900</v>
          </cell>
        </row>
        <row r="219">
          <cell r="A219" t="str">
            <v>각재(角材)(외송(㎥))</v>
          </cell>
          <cell r="B219" t="str">
            <v>각재(角材)</v>
          </cell>
          <cell r="C219" t="str">
            <v>외송(㎥)</v>
          </cell>
          <cell r="D219" t="str">
            <v>㎥</v>
          </cell>
          <cell r="E219" t="str">
            <v>136</v>
          </cell>
          <cell r="F219">
            <v>214592</v>
          </cell>
          <cell r="G219" t="str">
            <v>104</v>
          </cell>
          <cell r="H219">
            <v>203862</v>
          </cell>
          <cell r="M219">
            <v>203862</v>
          </cell>
        </row>
        <row r="220">
          <cell r="A220" t="str">
            <v>내수합판(1급, 12×1220×2440mm(㎡))</v>
          </cell>
          <cell r="B220" t="str">
            <v>내수합판</v>
          </cell>
          <cell r="C220" t="str">
            <v>1급, 12×1220×2440mm(㎡)</v>
          </cell>
          <cell r="D220" t="str">
            <v>㎡</v>
          </cell>
          <cell r="E220" t="str">
            <v>513</v>
          </cell>
          <cell r="F220">
            <v>16500</v>
          </cell>
          <cell r="G220" t="str">
            <v>430</v>
          </cell>
          <cell r="H220">
            <v>17800</v>
          </cell>
          <cell r="M220">
            <v>16500</v>
          </cell>
        </row>
        <row r="221">
          <cell r="A221" t="str">
            <v>자갈(서울, 상차도)</v>
          </cell>
          <cell r="B221" t="str">
            <v>자갈</v>
          </cell>
          <cell r="C221" t="str">
            <v>서울, 상차도</v>
          </cell>
          <cell r="D221" t="str">
            <v>㎥</v>
          </cell>
          <cell r="E221" t="str">
            <v>110</v>
          </cell>
          <cell r="F221">
            <v>16000</v>
          </cell>
          <cell r="M221">
            <v>16000</v>
          </cell>
        </row>
        <row r="222">
          <cell r="A222" t="str">
            <v>잡석(서울, 상차도, 지정용)</v>
          </cell>
          <cell r="B222" t="str">
            <v>잡석</v>
          </cell>
          <cell r="C222" t="str">
            <v>서울, 상차도, 지정용</v>
          </cell>
          <cell r="D222" t="str">
            <v>㎥</v>
          </cell>
          <cell r="E222" t="str">
            <v>110</v>
          </cell>
          <cell r="F222">
            <v>13000</v>
          </cell>
          <cell r="M222">
            <v>13000</v>
          </cell>
        </row>
        <row r="223">
          <cell r="A223" t="str">
            <v>맨홀(1000x1000x1000)</v>
          </cell>
          <cell r="B223" t="str">
            <v>맨홀</v>
          </cell>
          <cell r="C223" t="str">
            <v>1000x1000x1000</v>
          </cell>
          <cell r="D223" t="str">
            <v>조</v>
          </cell>
          <cell r="E223" t="str">
            <v>183</v>
          </cell>
          <cell r="F223">
            <v>140000</v>
          </cell>
          <cell r="G223" t="str">
            <v>195</v>
          </cell>
          <cell r="H223">
            <v>150000</v>
          </cell>
          <cell r="M223">
            <v>140000</v>
          </cell>
        </row>
        <row r="224">
          <cell r="A224" t="str">
            <v>맨홀뚜껑(철개)(회주철, Φ750, 송배전)</v>
          </cell>
          <cell r="B224" t="str">
            <v>맨홀뚜껑(철개)</v>
          </cell>
          <cell r="C224" t="str">
            <v>회주철, Φ750, 송배전</v>
          </cell>
          <cell r="D224" t="str">
            <v>조</v>
          </cell>
          <cell r="F224">
            <v>450000</v>
          </cell>
          <cell r="M224">
            <v>450000</v>
          </cell>
        </row>
        <row r="225">
          <cell r="A225" t="str">
            <v>앵커볼트(M25 L500)</v>
          </cell>
          <cell r="B225" t="str">
            <v>앵커볼트</v>
          </cell>
          <cell r="C225" t="str">
            <v>M25 L500</v>
          </cell>
          <cell r="D225" t="str">
            <v>개</v>
          </cell>
          <cell r="E225" t="str">
            <v>94</v>
          </cell>
          <cell r="F225">
            <v>1140</v>
          </cell>
          <cell r="M225">
            <v>1140</v>
          </cell>
        </row>
        <row r="226">
          <cell r="A226" t="str">
            <v>고압펄스식피뢰침()</v>
          </cell>
          <cell r="B226" t="str">
            <v>고압펄스식피뢰침</v>
          </cell>
          <cell r="D226" t="str">
            <v>SET</v>
          </cell>
          <cell r="E226" t="str">
            <v>951</v>
          </cell>
          <cell r="F226">
            <v>5200000</v>
          </cell>
          <cell r="G226" t="str">
            <v>1022</v>
          </cell>
          <cell r="H226">
            <v>5000000</v>
          </cell>
          <cell r="M226">
            <v>5000000</v>
          </cell>
        </row>
        <row r="227">
          <cell r="A227" t="str">
            <v>피뢰침 지지대(스텐 5M)</v>
          </cell>
          <cell r="B227" t="str">
            <v>피뢰침 지지대</v>
          </cell>
          <cell r="C227" t="str">
            <v>스텐 5M</v>
          </cell>
          <cell r="D227" t="str">
            <v>SET</v>
          </cell>
          <cell r="E227" t="str">
            <v>951</v>
          </cell>
          <cell r="F227">
            <v>250000</v>
          </cell>
          <cell r="M227">
            <v>250000</v>
          </cell>
        </row>
        <row r="228">
          <cell r="A228" t="str">
            <v>PAD TR용 접속재()</v>
          </cell>
          <cell r="B228" t="str">
            <v>PAD TR용 접속재</v>
          </cell>
          <cell r="C228" t="str">
            <v/>
          </cell>
          <cell r="D228" t="str">
            <v>EA</v>
          </cell>
          <cell r="E228" t="str">
            <v>882</v>
          </cell>
          <cell r="F228">
            <v>141400</v>
          </cell>
          <cell r="G228" t="str">
            <v>962</v>
          </cell>
          <cell r="H228">
            <v>141400</v>
          </cell>
          <cell r="M228">
            <v>141400</v>
          </cell>
        </row>
        <row r="229">
          <cell r="A229" t="str">
            <v>관구밀폐기(실링가스켓, D30)</v>
          </cell>
          <cell r="B229" t="str">
            <v>관구밀폐기</v>
          </cell>
          <cell r="C229" t="str">
            <v>실링가스켓, D30</v>
          </cell>
          <cell r="D229" t="str">
            <v>개</v>
          </cell>
          <cell r="G229" t="str">
            <v>1051</v>
          </cell>
          <cell r="H229">
            <v>5200</v>
          </cell>
          <cell r="M229">
            <v>5200</v>
          </cell>
        </row>
        <row r="230">
          <cell r="A230" t="str">
            <v>관구밀폐기(실링가스켓, D125)</v>
          </cell>
          <cell r="B230" t="str">
            <v>관구밀폐기</v>
          </cell>
          <cell r="C230" t="str">
            <v>실링가스켓, D125</v>
          </cell>
          <cell r="D230" t="str">
            <v>개</v>
          </cell>
          <cell r="G230" t="str">
            <v>1051</v>
          </cell>
          <cell r="H230">
            <v>20800</v>
          </cell>
          <cell r="M230">
            <v>20800</v>
          </cell>
        </row>
        <row r="231">
          <cell r="A231" t="str">
            <v>이종연결관(D30)</v>
          </cell>
          <cell r="B231" t="str">
            <v>이종연결관</v>
          </cell>
          <cell r="C231" t="str">
            <v>D30</v>
          </cell>
          <cell r="D231" t="str">
            <v>개</v>
          </cell>
          <cell r="K231">
            <v>2000</v>
          </cell>
          <cell r="M231">
            <v>2000</v>
          </cell>
        </row>
        <row r="232">
          <cell r="A232" t="str">
            <v>이종연결관(D125)</v>
          </cell>
          <cell r="B232" t="str">
            <v>이종연결관</v>
          </cell>
          <cell r="C232" t="str">
            <v>D125</v>
          </cell>
          <cell r="D232" t="str">
            <v>개</v>
          </cell>
          <cell r="K232">
            <v>3500</v>
          </cell>
          <cell r="M232">
            <v>3500</v>
          </cell>
        </row>
        <row r="233">
          <cell r="A233" t="str">
            <v>발포지수제(D150 이하)</v>
          </cell>
          <cell r="B233" t="str">
            <v>발포지수제</v>
          </cell>
          <cell r="C233" t="str">
            <v>D150 이하</v>
          </cell>
          <cell r="D233" t="str">
            <v>개</v>
          </cell>
          <cell r="K233">
            <v>24000</v>
          </cell>
          <cell r="M233">
            <v>24000</v>
          </cell>
        </row>
        <row r="234">
          <cell r="A234" t="str">
            <v>수밀보호테이프()</v>
          </cell>
          <cell r="B234" t="str">
            <v>수밀보호테이프</v>
          </cell>
          <cell r="C234" t="str">
            <v/>
          </cell>
          <cell r="D234" t="str">
            <v>개</v>
          </cell>
          <cell r="G234" t="str">
            <v>1050</v>
          </cell>
          <cell r="H234">
            <v>4500</v>
          </cell>
          <cell r="M234">
            <v>4500</v>
          </cell>
        </row>
        <row r="235">
          <cell r="A235" t="str">
            <v>조명기구 "L" TYPE(옥외외등 MHL 175W/2, RC형)</v>
          </cell>
          <cell r="B235" t="str">
            <v>조명기구 "L" TYPE</v>
          </cell>
          <cell r="C235" t="str">
            <v>옥외외등 MHL 175W/2, RC형</v>
          </cell>
          <cell r="D235" t="str">
            <v>EA</v>
          </cell>
          <cell r="K235">
            <v>1070000</v>
          </cell>
          <cell r="L235">
            <v>1100000</v>
          </cell>
          <cell r="M235">
            <v>1070000</v>
          </cell>
        </row>
        <row r="236">
          <cell r="A236" t="str">
            <v>차량 검지기(1회로용)</v>
          </cell>
          <cell r="B236" t="str">
            <v>차량 검지기</v>
          </cell>
          <cell r="C236" t="str">
            <v>1회로용</v>
          </cell>
          <cell r="D236" t="str">
            <v>EA</v>
          </cell>
          <cell r="E236">
            <v>1064</v>
          </cell>
          <cell r="F236">
            <v>760000</v>
          </cell>
          <cell r="M236">
            <v>760000</v>
          </cell>
        </row>
        <row r="237">
          <cell r="A237" t="str">
            <v>루프코일(루프코일)</v>
          </cell>
          <cell r="B237" t="str">
            <v>루프코일</v>
          </cell>
          <cell r="C237" t="str">
            <v>루프코일</v>
          </cell>
          <cell r="D237" t="str">
            <v>EA</v>
          </cell>
          <cell r="E237">
            <v>1064</v>
          </cell>
          <cell r="F237">
            <v>70000</v>
          </cell>
          <cell r="M237">
            <v>70000</v>
          </cell>
        </row>
        <row r="238">
          <cell r="A238" t="str">
            <v>출차 주의등(자립형, 글자표시)</v>
          </cell>
          <cell r="B238" t="str">
            <v>출차 주의등</v>
          </cell>
          <cell r="C238" t="str">
            <v>자립형, 글자표시</v>
          </cell>
          <cell r="D238" t="str">
            <v>EA</v>
          </cell>
          <cell r="E238">
            <v>1064</v>
          </cell>
          <cell r="F238">
            <v>440000</v>
          </cell>
          <cell r="M238">
            <v>440000</v>
          </cell>
        </row>
        <row r="239">
          <cell r="A239" t="str">
            <v>경보등(천정형)</v>
          </cell>
          <cell r="B239" t="str">
            <v>경보등</v>
          </cell>
          <cell r="C239" t="str">
            <v>천정형</v>
          </cell>
          <cell r="D239" t="str">
            <v>EA</v>
          </cell>
          <cell r="E239">
            <v>1064</v>
          </cell>
          <cell r="F239">
            <v>260000</v>
          </cell>
          <cell r="M239">
            <v>260000</v>
          </cell>
        </row>
      </sheetData>
      <sheetData sheetId="13">
        <row r="1">
          <cell r="A1" t="str">
            <v>직     종     명</v>
          </cell>
          <cell r="B1" t="str">
            <v>2004. 10</v>
          </cell>
          <cell r="C1" t="str">
            <v>2002. 9</v>
          </cell>
          <cell r="D1">
            <v>2002.5</v>
          </cell>
          <cell r="E1">
            <v>2001.9</v>
          </cell>
          <cell r="F1">
            <v>2001.5</v>
          </cell>
          <cell r="G1">
            <v>2000.9</v>
          </cell>
          <cell r="H1" t="str">
            <v>2003. 9</v>
          </cell>
        </row>
        <row r="2">
          <cell r="A2" t="str">
            <v>갱부</v>
          </cell>
          <cell r="B2">
            <v>52551</v>
          </cell>
          <cell r="C2">
            <v>54463</v>
          </cell>
          <cell r="D2">
            <v>50355</v>
          </cell>
          <cell r="E2">
            <v>49863</v>
          </cell>
          <cell r="F2">
            <v>48994</v>
          </cell>
          <cell r="G2">
            <v>51617</v>
          </cell>
          <cell r="H2">
            <v>50903</v>
          </cell>
        </row>
        <row r="3">
          <cell r="A3" t="str">
            <v>건축목공</v>
          </cell>
          <cell r="B3">
            <v>88581</v>
          </cell>
          <cell r="C3">
            <v>86872</v>
          </cell>
          <cell r="D3">
            <v>78068</v>
          </cell>
          <cell r="E3">
            <v>69086</v>
          </cell>
          <cell r="F3">
            <v>66753</v>
          </cell>
          <cell r="G3">
            <v>63257</v>
          </cell>
          <cell r="H3">
            <v>87481</v>
          </cell>
        </row>
        <row r="4">
          <cell r="A4" t="str">
            <v>형틀목공</v>
          </cell>
          <cell r="B4">
            <v>92709</v>
          </cell>
          <cell r="C4">
            <v>91573</v>
          </cell>
          <cell r="D4">
            <v>79997</v>
          </cell>
          <cell r="E4">
            <v>71251</v>
          </cell>
          <cell r="F4">
            <v>67648</v>
          </cell>
          <cell r="G4">
            <v>64943</v>
          </cell>
          <cell r="H4">
            <v>92242</v>
          </cell>
        </row>
        <row r="5">
          <cell r="A5" t="str">
            <v>창호목공</v>
          </cell>
          <cell r="B5">
            <v>86478</v>
          </cell>
          <cell r="C5">
            <v>74970</v>
          </cell>
          <cell r="D5">
            <v>66561</v>
          </cell>
          <cell r="E5">
            <v>55664</v>
          </cell>
          <cell r="F5">
            <v>55545</v>
          </cell>
          <cell r="G5">
            <v>53621</v>
          </cell>
          <cell r="H5">
            <v>82618</v>
          </cell>
        </row>
        <row r="6">
          <cell r="A6" t="str">
            <v>철골공</v>
          </cell>
          <cell r="B6">
            <v>92775</v>
          </cell>
          <cell r="C6">
            <v>79079</v>
          </cell>
          <cell r="D6">
            <v>70490</v>
          </cell>
          <cell r="E6">
            <v>67147</v>
          </cell>
          <cell r="F6">
            <v>66569</v>
          </cell>
          <cell r="G6">
            <v>64609</v>
          </cell>
          <cell r="H6">
            <v>89660</v>
          </cell>
        </row>
        <row r="7">
          <cell r="A7" t="str">
            <v>철공</v>
          </cell>
          <cell r="B7">
            <v>94778</v>
          </cell>
          <cell r="C7">
            <v>85754</v>
          </cell>
          <cell r="D7">
            <v>75336</v>
          </cell>
          <cell r="E7">
            <v>63963</v>
          </cell>
          <cell r="F7">
            <v>64286</v>
          </cell>
          <cell r="G7">
            <v>65845</v>
          </cell>
          <cell r="H7">
            <v>90908</v>
          </cell>
        </row>
        <row r="8">
          <cell r="A8" t="str">
            <v>철근공</v>
          </cell>
          <cell r="B8">
            <v>95566</v>
          </cell>
          <cell r="C8">
            <v>93853</v>
          </cell>
          <cell r="D8">
            <v>84113</v>
          </cell>
          <cell r="E8">
            <v>73192</v>
          </cell>
          <cell r="F8">
            <v>70167</v>
          </cell>
          <cell r="G8">
            <v>68758</v>
          </cell>
          <cell r="H8">
            <v>93842</v>
          </cell>
        </row>
        <row r="9">
          <cell r="A9" t="str">
            <v>철판공</v>
          </cell>
          <cell r="B9">
            <v>87376</v>
          </cell>
          <cell r="C9">
            <v>81995</v>
          </cell>
          <cell r="D9">
            <v>76518</v>
          </cell>
          <cell r="E9">
            <v>64601</v>
          </cell>
          <cell r="F9">
            <v>59175</v>
          </cell>
          <cell r="G9">
            <v>61903</v>
          </cell>
          <cell r="H9">
            <v>83753</v>
          </cell>
        </row>
        <row r="10">
          <cell r="A10" t="str">
            <v>샷시공</v>
          </cell>
          <cell r="B10">
            <v>81729</v>
          </cell>
          <cell r="C10">
            <v>81464</v>
          </cell>
          <cell r="D10">
            <v>71143</v>
          </cell>
          <cell r="E10">
            <v>65205</v>
          </cell>
          <cell r="F10">
            <v>59368</v>
          </cell>
          <cell r="G10">
            <v>58429</v>
          </cell>
          <cell r="H10">
            <v>81707</v>
          </cell>
        </row>
        <row r="11">
          <cell r="A11" t="str">
            <v>절단공</v>
          </cell>
          <cell r="B11">
            <v>82384</v>
          </cell>
          <cell r="C11">
            <v>75064</v>
          </cell>
          <cell r="D11">
            <v>62686</v>
          </cell>
          <cell r="E11">
            <v>57667</v>
          </cell>
          <cell r="F11">
            <v>63118</v>
          </cell>
          <cell r="G11">
            <v>59029</v>
          </cell>
          <cell r="H11">
            <v>79726</v>
          </cell>
        </row>
        <row r="12">
          <cell r="A12" t="str">
            <v>석공</v>
          </cell>
          <cell r="B12">
            <v>97837</v>
          </cell>
          <cell r="C12">
            <v>94158</v>
          </cell>
          <cell r="D12">
            <v>82964</v>
          </cell>
          <cell r="E12">
            <v>78296</v>
          </cell>
          <cell r="F12">
            <v>69479</v>
          </cell>
          <cell r="G12">
            <v>65443</v>
          </cell>
          <cell r="H12">
            <v>95056</v>
          </cell>
        </row>
        <row r="13">
          <cell r="A13" t="str">
            <v>특수비계공</v>
          </cell>
          <cell r="B13">
            <v>99410</v>
          </cell>
          <cell r="C13">
            <v>98910</v>
          </cell>
          <cell r="D13">
            <v>83129</v>
          </cell>
          <cell r="E13">
            <v>77976</v>
          </cell>
          <cell r="F13">
            <v>73274</v>
          </cell>
          <cell r="G13">
            <v>73285</v>
          </cell>
          <cell r="H13">
            <v>100895</v>
          </cell>
        </row>
        <row r="14">
          <cell r="A14" t="str">
            <v>비계공</v>
          </cell>
          <cell r="B14">
            <v>95541</v>
          </cell>
          <cell r="C14">
            <v>93650</v>
          </cell>
          <cell r="D14">
            <v>80461</v>
          </cell>
          <cell r="E14">
            <v>75140</v>
          </cell>
          <cell r="F14">
            <v>71272</v>
          </cell>
          <cell r="G14">
            <v>68645</v>
          </cell>
          <cell r="H14">
            <v>97360</v>
          </cell>
        </row>
        <row r="15">
          <cell r="A15" t="str">
            <v>동발공(터널)</v>
          </cell>
          <cell r="B15">
            <v>68243</v>
          </cell>
          <cell r="C15">
            <v>64424</v>
          </cell>
          <cell r="D15">
            <v>60415</v>
          </cell>
          <cell r="E15">
            <v>56000</v>
          </cell>
          <cell r="F15">
            <v>60263</v>
          </cell>
          <cell r="G15">
            <v>55046</v>
          </cell>
          <cell r="H15">
            <v>67311</v>
          </cell>
        </row>
        <row r="16">
          <cell r="A16" t="str">
            <v>조적공</v>
          </cell>
          <cell r="B16">
            <v>85568</v>
          </cell>
          <cell r="C16">
            <v>83651</v>
          </cell>
          <cell r="D16">
            <v>74460</v>
          </cell>
          <cell r="E16">
            <v>66461</v>
          </cell>
          <cell r="F16">
            <v>61286</v>
          </cell>
          <cell r="G16">
            <v>57592</v>
          </cell>
          <cell r="H16">
            <v>85904</v>
          </cell>
        </row>
        <row r="17">
          <cell r="A17" t="str">
            <v>치장벽돌공</v>
          </cell>
          <cell r="B17">
            <v>90122</v>
          </cell>
          <cell r="C17">
            <v>81817</v>
          </cell>
          <cell r="D17">
            <v>73307</v>
          </cell>
          <cell r="E17">
            <v>62612</v>
          </cell>
          <cell r="F17">
            <v>61878</v>
          </cell>
          <cell r="G17">
            <v>63567</v>
          </cell>
          <cell r="H17">
            <v>86484</v>
          </cell>
        </row>
        <row r="18">
          <cell r="A18" t="str">
            <v>벽돌(블럭)제작공</v>
          </cell>
          <cell r="B18">
            <v>78445</v>
          </cell>
          <cell r="C18">
            <v>71966</v>
          </cell>
          <cell r="D18">
            <v>64192</v>
          </cell>
          <cell r="E18">
            <v>58386</v>
          </cell>
          <cell r="F18">
            <v>60197</v>
          </cell>
          <cell r="G18">
            <v>55132</v>
          </cell>
          <cell r="H18">
            <v>81450</v>
          </cell>
        </row>
        <row r="19">
          <cell r="A19" t="str">
            <v>미장공</v>
          </cell>
          <cell r="B19">
            <v>89016</v>
          </cell>
          <cell r="C19">
            <v>89051</v>
          </cell>
          <cell r="D19">
            <v>78939</v>
          </cell>
          <cell r="E19">
            <v>67451</v>
          </cell>
          <cell r="F19">
            <v>62196</v>
          </cell>
          <cell r="G19">
            <v>59187</v>
          </cell>
          <cell r="H19">
            <v>87223</v>
          </cell>
        </row>
        <row r="20">
          <cell r="A20" t="str">
            <v>방수공</v>
          </cell>
          <cell r="B20">
            <v>70655</v>
          </cell>
          <cell r="C20">
            <v>69668</v>
          </cell>
          <cell r="D20">
            <v>57461</v>
          </cell>
          <cell r="E20">
            <v>56597</v>
          </cell>
          <cell r="F20">
            <v>52636</v>
          </cell>
          <cell r="G20">
            <v>50753</v>
          </cell>
          <cell r="H20">
            <v>70788</v>
          </cell>
        </row>
        <row r="21">
          <cell r="A21" t="str">
            <v>타일공</v>
          </cell>
          <cell r="B21">
            <v>95268</v>
          </cell>
          <cell r="C21">
            <v>97463</v>
          </cell>
          <cell r="D21">
            <v>81170</v>
          </cell>
          <cell r="E21">
            <v>67477</v>
          </cell>
          <cell r="F21">
            <v>61694</v>
          </cell>
          <cell r="G21">
            <v>57740</v>
          </cell>
          <cell r="H21">
            <v>98192</v>
          </cell>
        </row>
        <row r="22">
          <cell r="A22" t="str">
            <v>줄눈공</v>
          </cell>
          <cell r="B22">
            <v>77812</v>
          </cell>
          <cell r="C22">
            <v>77158</v>
          </cell>
          <cell r="D22">
            <v>70657</v>
          </cell>
          <cell r="E22">
            <v>60197</v>
          </cell>
          <cell r="F22">
            <v>56218</v>
          </cell>
          <cell r="G22">
            <v>54268</v>
          </cell>
          <cell r="H22">
            <v>79875</v>
          </cell>
        </row>
        <row r="23">
          <cell r="A23" t="str">
            <v>연마공</v>
          </cell>
          <cell r="B23">
            <v>81721</v>
          </cell>
          <cell r="C23">
            <v>76357</v>
          </cell>
          <cell r="D23">
            <v>68702</v>
          </cell>
          <cell r="E23">
            <v>66696</v>
          </cell>
          <cell r="F23">
            <v>62946</v>
          </cell>
          <cell r="G23">
            <v>60676</v>
          </cell>
          <cell r="H23">
            <v>77869</v>
          </cell>
        </row>
        <row r="24">
          <cell r="A24" t="str">
            <v>콘크리트공</v>
          </cell>
          <cell r="B24">
            <v>90529</v>
          </cell>
          <cell r="C24">
            <v>90048</v>
          </cell>
          <cell r="D24">
            <v>77157</v>
          </cell>
          <cell r="E24">
            <v>68884</v>
          </cell>
          <cell r="F24">
            <v>67489</v>
          </cell>
          <cell r="G24">
            <v>63365</v>
          </cell>
          <cell r="H24">
            <v>88153</v>
          </cell>
        </row>
        <row r="25">
          <cell r="A25" t="str">
            <v>보일러공</v>
          </cell>
          <cell r="B25">
            <v>69773</v>
          </cell>
          <cell r="C25">
            <v>62087</v>
          </cell>
          <cell r="D25">
            <v>52274</v>
          </cell>
          <cell r="E25">
            <v>44487</v>
          </cell>
          <cell r="F25">
            <v>48864</v>
          </cell>
          <cell r="G25">
            <v>47570</v>
          </cell>
          <cell r="H25">
            <v>65972</v>
          </cell>
        </row>
        <row r="26">
          <cell r="A26" t="str">
            <v>배관공</v>
          </cell>
          <cell r="B26">
            <v>74921</v>
          </cell>
          <cell r="C26">
            <v>76823</v>
          </cell>
          <cell r="D26">
            <v>64676</v>
          </cell>
          <cell r="E26">
            <v>60590</v>
          </cell>
          <cell r="F26">
            <v>54533</v>
          </cell>
          <cell r="G26">
            <v>51272</v>
          </cell>
          <cell r="H26">
            <v>73508</v>
          </cell>
        </row>
        <row r="27">
          <cell r="A27" t="str">
            <v>배관공(수도)</v>
          </cell>
          <cell r="B27">
            <v>91448</v>
          </cell>
          <cell r="C27" t="str">
            <v>-</v>
          </cell>
          <cell r="D27" t="str">
            <v>-</v>
          </cell>
          <cell r="E27" t="str">
            <v>-</v>
          </cell>
          <cell r="F27" t="str">
            <v>-</v>
          </cell>
          <cell r="G27" t="str">
            <v>-</v>
          </cell>
          <cell r="H27">
            <v>88528</v>
          </cell>
        </row>
        <row r="28">
          <cell r="A28" t="str">
            <v>위생공</v>
          </cell>
          <cell r="B28">
            <v>74058</v>
          </cell>
          <cell r="C28">
            <v>67979</v>
          </cell>
          <cell r="D28">
            <v>59941</v>
          </cell>
          <cell r="E28">
            <v>53984</v>
          </cell>
          <cell r="F28">
            <v>53112</v>
          </cell>
          <cell r="G28">
            <v>51626</v>
          </cell>
          <cell r="H28">
            <v>73589</v>
          </cell>
        </row>
        <row r="29">
          <cell r="A29" t="str">
            <v>보온공</v>
          </cell>
          <cell r="B29">
            <v>76164</v>
          </cell>
          <cell r="C29">
            <v>71545</v>
          </cell>
          <cell r="D29">
            <v>67013</v>
          </cell>
          <cell r="E29">
            <v>58030</v>
          </cell>
          <cell r="F29">
            <v>55637</v>
          </cell>
          <cell r="G29">
            <v>52961</v>
          </cell>
          <cell r="H29">
            <v>72946</v>
          </cell>
        </row>
        <row r="30">
          <cell r="A30" t="str">
            <v>도장공</v>
          </cell>
          <cell r="B30">
            <v>81436</v>
          </cell>
          <cell r="C30">
            <v>79956</v>
          </cell>
          <cell r="D30">
            <v>70380</v>
          </cell>
          <cell r="E30">
            <v>59780</v>
          </cell>
          <cell r="F30">
            <v>57454</v>
          </cell>
          <cell r="G30" t="str">
            <v>57,502,</v>
          </cell>
          <cell r="H30">
            <v>82782</v>
          </cell>
        </row>
        <row r="31">
          <cell r="A31" t="str">
            <v>내장공</v>
          </cell>
          <cell r="B31">
            <v>88124</v>
          </cell>
          <cell r="C31">
            <v>82336</v>
          </cell>
          <cell r="D31">
            <v>79456</v>
          </cell>
          <cell r="E31">
            <v>67326</v>
          </cell>
          <cell r="F31">
            <v>62326</v>
          </cell>
          <cell r="G31">
            <v>58925</v>
          </cell>
          <cell r="H31">
            <v>84105</v>
          </cell>
        </row>
        <row r="32">
          <cell r="A32" t="str">
            <v>도배공</v>
          </cell>
          <cell r="B32">
            <v>82635</v>
          </cell>
          <cell r="C32">
            <v>78284</v>
          </cell>
          <cell r="D32">
            <v>64526</v>
          </cell>
          <cell r="E32">
            <v>54579</v>
          </cell>
          <cell r="F32">
            <v>50711</v>
          </cell>
          <cell r="G32">
            <v>53852</v>
          </cell>
          <cell r="H32">
            <v>84417</v>
          </cell>
        </row>
        <row r="33">
          <cell r="A33" t="str">
            <v>지붕잇기공</v>
          </cell>
          <cell r="B33">
            <v>86408</v>
          </cell>
          <cell r="C33">
            <v>81437</v>
          </cell>
          <cell r="D33">
            <v>76687</v>
          </cell>
          <cell r="E33">
            <v>66982</v>
          </cell>
          <cell r="F33">
            <v>66038</v>
          </cell>
          <cell r="G33">
            <v>64670</v>
          </cell>
          <cell r="H33">
            <v>81949</v>
          </cell>
        </row>
        <row r="34">
          <cell r="A34" t="str">
            <v>경출공</v>
          </cell>
          <cell r="B34">
            <v>85418</v>
          </cell>
          <cell r="C34">
            <v>77536</v>
          </cell>
          <cell r="D34">
            <v>74977</v>
          </cell>
          <cell r="E34">
            <v>64564</v>
          </cell>
          <cell r="F34">
            <v>60095</v>
          </cell>
          <cell r="G34">
            <v>59672</v>
          </cell>
          <cell r="H34">
            <v>81207</v>
          </cell>
        </row>
        <row r="35">
          <cell r="A35" t="str">
            <v>판넬조립공</v>
          </cell>
          <cell r="B35">
            <v>84056</v>
          </cell>
          <cell r="C35">
            <v>77022</v>
          </cell>
          <cell r="D35">
            <v>69879</v>
          </cell>
          <cell r="E35">
            <v>59771</v>
          </cell>
          <cell r="F35">
            <v>63694</v>
          </cell>
          <cell r="G35">
            <v>60190</v>
          </cell>
          <cell r="H35">
            <v>83201</v>
          </cell>
        </row>
        <row r="36">
          <cell r="A36" t="str">
            <v>화약취급공</v>
          </cell>
          <cell r="B36">
            <v>81236</v>
          </cell>
          <cell r="C36">
            <v>88068</v>
          </cell>
          <cell r="D36">
            <v>78393</v>
          </cell>
          <cell r="E36">
            <v>73666</v>
          </cell>
          <cell r="F36">
            <v>66179</v>
          </cell>
          <cell r="G36">
            <v>68580</v>
          </cell>
          <cell r="H36">
            <v>81540</v>
          </cell>
        </row>
        <row r="37">
          <cell r="A37" t="str">
            <v>착암공</v>
          </cell>
          <cell r="B37">
            <v>66640</v>
          </cell>
          <cell r="C37">
            <v>62427</v>
          </cell>
          <cell r="D37">
            <v>58322</v>
          </cell>
          <cell r="E37">
            <v>56840</v>
          </cell>
          <cell r="F37">
            <v>54280</v>
          </cell>
          <cell r="G37">
            <v>50430</v>
          </cell>
          <cell r="H37">
            <v>68402</v>
          </cell>
        </row>
        <row r="38">
          <cell r="A38" t="str">
            <v>보안공</v>
          </cell>
          <cell r="B38">
            <v>50283</v>
          </cell>
          <cell r="C38">
            <v>40355</v>
          </cell>
          <cell r="D38" t="str">
            <v>-</v>
          </cell>
          <cell r="E38">
            <v>39737</v>
          </cell>
          <cell r="F38">
            <v>44195</v>
          </cell>
          <cell r="G38">
            <v>42925</v>
          </cell>
          <cell r="H38">
            <v>49639</v>
          </cell>
        </row>
        <row r="39">
          <cell r="A39" t="str">
            <v>포장공</v>
          </cell>
          <cell r="B39">
            <v>87513</v>
          </cell>
          <cell r="C39">
            <v>75117</v>
          </cell>
          <cell r="D39">
            <v>64059</v>
          </cell>
          <cell r="E39">
            <v>63786</v>
          </cell>
          <cell r="F39">
            <v>58672</v>
          </cell>
          <cell r="G39">
            <v>59901</v>
          </cell>
          <cell r="H39">
            <v>83276</v>
          </cell>
        </row>
        <row r="40">
          <cell r="A40" t="str">
            <v>포설공</v>
          </cell>
          <cell r="B40">
            <v>73751</v>
          </cell>
          <cell r="C40">
            <v>69338</v>
          </cell>
          <cell r="D40">
            <v>61070</v>
          </cell>
          <cell r="E40">
            <v>52740</v>
          </cell>
          <cell r="F40">
            <v>56860</v>
          </cell>
          <cell r="G40">
            <v>56799</v>
          </cell>
          <cell r="H40">
            <v>71760</v>
          </cell>
        </row>
        <row r="41">
          <cell r="A41" t="str">
            <v>궤도공</v>
          </cell>
          <cell r="B41">
            <v>76159</v>
          </cell>
          <cell r="C41">
            <v>73763</v>
          </cell>
          <cell r="D41">
            <v>73102</v>
          </cell>
          <cell r="E41">
            <v>65978</v>
          </cell>
          <cell r="F41">
            <v>62234</v>
          </cell>
          <cell r="G41">
            <v>58478</v>
          </cell>
          <cell r="H41">
            <v>72675</v>
          </cell>
        </row>
        <row r="42">
          <cell r="A42" t="str">
            <v>용접공(철도)</v>
          </cell>
          <cell r="B42">
            <v>85937</v>
          </cell>
          <cell r="C42">
            <v>78637</v>
          </cell>
          <cell r="D42">
            <v>75250</v>
          </cell>
          <cell r="E42">
            <v>65262</v>
          </cell>
          <cell r="F42">
            <v>63629</v>
          </cell>
          <cell r="G42">
            <v>64144</v>
          </cell>
          <cell r="H42">
            <v>86402</v>
          </cell>
        </row>
        <row r="43">
          <cell r="A43" t="str">
            <v>잠수부</v>
          </cell>
          <cell r="B43">
            <v>109358</v>
          </cell>
          <cell r="C43">
            <v>100665</v>
          </cell>
          <cell r="D43">
            <v>92469</v>
          </cell>
          <cell r="E43">
            <v>91893</v>
          </cell>
          <cell r="F43">
            <v>88034</v>
          </cell>
          <cell r="G43">
            <v>89256</v>
          </cell>
          <cell r="H43">
            <v>103094</v>
          </cell>
        </row>
        <row r="44">
          <cell r="A44" t="str">
            <v>보링공(지질조사)</v>
          </cell>
          <cell r="B44">
            <v>71899</v>
          </cell>
          <cell r="C44">
            <v>65692</v>
          </cell>
          <cell r="D44">
            <v>57812</v>
          </cell>
          <cell r="E44">
            <v>51152</v>
          </cell>
          <cell r="F44">
            <v>46378</v>
          </cell>
          <cell r="G44">
            <v>47958</v>
          </cell>
          <cell r="H44">
            <v>68006</v>
          </cell>
        </row>
        <row r="45">
          <cell r="A45" t="str">
            <v>조경공</v>
          </cell>
          <cell r="B45">
            <v>75810</v>
          </cell>
          <cell r="C45">
            <v>68999</v>
          </cell>
          <cell r="D45">
            <v>61271</v>
          </cell>
          <cell r="E45">
            <v>60423</v>
          </cell>
          <cell r="F45">
            <v>55700</v>
          </cell>
          <cell r="G45">
            <v>54828</v>
          </cell>
          <cell r="H45">
            <v>74905</v>
          </cell>
        </row>
        <row r="46">
          <cell r="A46" t="str">
            <v>벌목부</v>
          </cell>
          <cell r="B46">
            <v>80390</v>
          </cell>
          <cell r="C46">
            <v>70227</v>
          </cell>
          <cell r="D46">
            <v>68116</v>
          </cell>
          <cell r="E46">
            <v>64595</v>
          </cell>
          <cell r="F46">
            <v>63702</v>
          </cell>
          <cell r="G46">
            <v>60692</v>
          </cell>
          <cell r="H46">
            <v>75772</v>
          </cell>
        </row>
        <row r="47">
          <cell r="A47" t="str">
            <v>조림인부</v>
          </cell>
          <cell r="B47">
            <v>61063</v>
          </cell>
          <cell r="C47">
            <v>55397</v>
          </cell>
          <cell r="D47">
            <v>48339</v>
          </cell>
          <cell r="E47">
            <v>40705</v>
          </cell>
          <cell r="F47">
            <v>40152</v>
          </cell>
          <cell r="G47">
            <v>40995</v>
          </cell>
          <cell r="H47">
            <v>58649</v>
          </cell>
        </row>
        <row r="48">
          <cell r="A48" t="str">
            <v>플랜트기계설치공</v>
          </cell>
          <cell r="B48">
            <v>85632</v>
          </cell>
          <cell r="C48">
            <v>84725</v>
          </cell>
          <cell r="D48">
            <v>75711</v>
          </cell>
          <cell r="E48">
            <v>67802</v>
          </cell>
          <cell r="F48">
            <v>66046</v>
          </cell>
          <cell r="G48">
            <v>66009</v>
          </cell>
          <cell r="H48">
            <v>87070</v>
          </cell>
        </row>
        <row r="49">
          <cell r="A49" t="str">
            <v>플랜트특수용접공</v>
          </cell>
          <cell r="B49">
            <v>107339</v>
          </cell>
          <cell r="C49">
            <v>109022</v>
          </cell>
          <cell r="D49">
            <v>101262</v>
          </cell>
          <cell r="E49">
            <v>89849</v>
          </cell>
          <cell r="F49">
            <v>85784</v>
          </cell>
          <cell r="G49">
            <v>87559</v>
          </cell>
          <cell r="H49">
            <v>107487</v>
          </cell>
        </row>
        <row r="50">
          <cell r="A50" t="str">
            <v>플랜트용접공</v>
          </cell>
          <cell r="B50">
            <v>91065</v>
          </cell>
          <cell r="C50">
            <v>88312</v>
          </cell>
          <cell r="D50">
            <v>77855</v>
          </cell>
          <cell r="E50">
            <v>65712</v>
          </cell>
          <cell r="F50">
            <v>62886</v>
          </cell>
          <cell r="G50">
            <v>61599</v>
          </cell>
          <cell r="H50">
            <v>92780</v>
          </cell>
        </row>
        <row r="51">
          <cell r="A51" t="str">
            <v>플랜트배관공</v>
          </cell>
          <cell r="B51">
            <v>93458</v>
          </cell>
          <cell r="C51">
            <v>89935</v>
          </cell>
          <cell r="D51">
            <v>77614</v>
          </cell>
          <cell r="E51">
            <v>69836</v>
          </cell>
          <cell r="F51">
            <v>63034</v>
          </cell>
          <cell r="G51">
            <v>63723</v>
          </cell>
          <cell r="H51">
            <v>94175</v>
          </cell>
        </row>
        <row r="52">
          <cell r="A52" t="str">
            <v>플랜트제관공</v>
          </cell>
          <cell r="B52">
            <v>81260</v>
          </cell>
          <cell r="C52">
            <v>75035</v>
          </cell>
          <cell r="D52">
            <v>67334</v>
          </cell>
          <cell r="E52">
            <v>56906</v>
          </cell>
          <cell r="F52">
            <v>53497</v>
          </cell>
          <cell r="G52">
            <v>53665</v>
          </cell>
          <cell r="H52">
            <v>82426</v>
          </cell>
        </row>
        <row r="53">
          <cell r="A53" t="str">
            <v>시공측량사</v>
          </cell>
          <cell r="B53">
            <v>67328</v>
          </cell>
          <cell r="C53">
            <v>59021</v>
          </cell>
          <cell r="D53">
            <v>57703</v>
          </cell>
          <cell r="E53">
            <v>46927</v>
          </cell>
          <cell r="F53">
            <v>48997</v>
          </cell>
          <cell r="G53">
            <v>51058</v>
          </cell>
          <cell r="H53">
            <v>62981</v>
          </cell>
        </row>
        <row r="54">
          <cell r="A54" t="str">
            <v>시공측량사조수</v>
          </cell>
          <cell r="B54">
            <v>46438</v>
          </cell>
          <cell r="C54">
            <v>42620</v>
          </cell>
          <cell r="D54">
            <v>38824</v>
          </cell>
          <cell r="E54">
            <v>33274</v>
          </cell>
          <cell r="F54">
            <v>31559</v>
          </cell>
          <cell r="G54">
            <v>32808</v>
          </cell>
          <cell r="H54">
            <v>44666</v>
          </cell>
        </row>
        <row r="55">
          <cell r="A55" t="str">
            <v>측부</v>
          </cell>
          <cell r="B55">
            <v>38861</v>
          </cell>
          <cell r="C55">
            <v>36149</v>
          </cell>
          <cell r="D55">
            <v>31786</v>
          </cell>
          <cell r="E55">
            <v>30212</v>
          </cell>
          <cell r="F55">
            <v>31179</v>
          </cell>
          <cell r="G55">
            <v>29562</v>
          </cell>
          <cell r="H55">
            <v>38725</v>
          </cell>
        </row>
        <row r="56">
          <cell r="A56" t="str">
            <v>송전전공</v>
          </cell>
          <cell r="B56">
            <v>257779</v>
          </cell>
          <cell r="C56">
            <v>253222</v>
          </cell>
          <cell r="D56">
            <v>246064</v>
          </cell>
          <cell r="E56">
            <v>238611</v>
          </cell>
          <cell r="F56">
            <v>228665</v>
          </cell>
          <cell r="G56">
            <v>226235</v>
          </cell>
          <cell r="H56">
            <v>256296</v>
          </cell>
        </row>
        <row r="57">
          <cell r="A57" t="str">
            <v>송전활선전공</v>
          </cell>
          <cell r="B57">
            <v>291077</v>
          </cell>
          <cell r="C57">
            <v>284000</v>
          </cell>
          <cell r="D57">
            <v>281277</v>
          </cell>
          <cell r="E57">
            <v>279149</v>
          </cell>
          <cell r="F57">
            <v>273511</v>
          </cell>
          <cell r="G57">
            <v>258018</v>
          </cell>
          <cell r="H57">
            <v>291495</v>
          </cell>
        </row>
        <row r="58">
          <cell r="A58" t="str">
            <v>배전전공</v>
          </cell>
          <cell r="B58">
            <v>173271</v>
          </cell>
          <cell r="C58">
            <v>171178</v>
          </cell>
          <cell r="D58">
            <v>162375</v>
          </cell>
          <cell r="E58">
            <v>156907</v>
          </cell>
          <cell r="F58">
            <v>165958</v>
          </cell>
          <cell r="G58">
            <v>180602</v>
          </cell>
          <cell r="H58">
            <v>176342</v>
          </cell>
        </row>
        <row r="59">
          <cell r="A59" t="str">
            <v>배전활선전공</v>
          </cell>
          <cell r="B59">
            <v>255412</v>
          </cell>
          <cell r="C59">
            <v>247705</v>
          </cell>
          <cell r="D59">
            <v>242256</v>
          </cell>
          <cell r="E59">
            <v>236090</v>
          </cell>
          <cell r="F59">
            <v>222274</v>
          </cell>
          <cell r="G59">
            <v>207143</v>
          </cell>
          <cell r="H59">
            <v>251315</v>
          </cell>
        </row>
        <row r="60">
          <cell r="A60" t="str">
            <v>플랜트전공</v>
          </cell>
          <cell r="B60">
            <v>82619</v>
          </cell>
          <cell r="C60">
            <v>77517</v>
          </cell>
          <cell r="D60">
            <v>70035</v>
          </cell>
          <cell r="E60">
            <v>59669</v>
          </cell>
          <cell r="F60">
            <v>59158</v>
          </cell>
          <cell r="G60">
            <v>56509</v>
          </cell>
          <cell r="H60">
            <v>80465</v>
          </cell>
        </row>
        <row r="61">
          <cell r="A61" t="str">
            <v>내선전공</v>
          </cell>
          <cell r="B61">
            <v>81127</v>
          </cell>
          <cell r="C61">
            <v>72268</v>
          </cell>
          <cell r="D61">
            <v>66042</v>
          </cell>
          <cell r="E61">
            <v>56143</v>
          </cell>
          <cell r="F61">
            <v>53401</v>
          </cell>
          <cell r="G61">
            <v>51165</v>
          </cell>
          <cell r="H61">
            <v>77372</v>
          </cell>
        </row>
        <row r="62">
          <cell r="A62" t="str">
            <v>특고압케이블전공</v>
          </cell>
          <cell r="B62">
            <v>135487</v>
          </cell>
          <cell r="C62">
            <v>134962</v>
          </cell>
          <cell r="D62">
            <v>123095</v>
          </cell>
          <cell r="E62">
            <v>122075</v>
          </cell>
          <cell r="F62">
            <v>109081</v>
          </cell>
          <cell r="G62">
            <v>113924</v>
          </cell>
          <cell r="H62">
            <v>137538</v>
          </cell>
        </row>
        <row r="63">
          <cell r="A63" t="str">
            <v>고압케이블전공</v>
          </cell>
          <cell r="B63">
            <v>115876</v>
          </cell>
          <cell r="C63">
            <v>99875</v>
          </cell>
          <cell r="D63">
            <v>99183</v>
          </cell>
          <cell r="E63">
            <v>89217</v>
          </cell>
          <cell r="F63">
            <v>80902</v>
          </cell>
          <cell r="G63">
            <v>74140</v>
          </cell>
          <cell r="H63">
            <v>110551</v>
          </cell>
        </row>
        <row r="64">
          <cell r="A64" t="str">
            <v>저압케이블전공</v>
          </cell>
          <cell r="B64">
            <v>89719</v>
          </cell>
          <cell r="C64">
            <v>79938</v>
          </cell>
          <cell r="D64">
            <v>81347</v>
          </cell>
          <cell r="E64">
            <v>73973</v>
          </cell>
          <cell r="F64">
            <v>67695</v>
          </cell>
          <cell r="G64">
            <v>66313</v>
          </cell>
          <cell r="H64">
            <v>85964</v>
          </cell>
        </row>
        <row r="65">
          <cell r="A65" t="str">
            <v>철도신호공</v>
          </cell>
          <cell r="B65">
            <v>107939</v>
          </cell>
          <cell r="C65">
            <v>97162</v>
          </cell>
          <cell r="D65">
            <v>93303</v>
          </cell>
          <cell r="E65">
            <v>88110</v>
          </cell>
          <cell r="F65">
            <v>91681</v>
          </cell>
          <cell r="G65">
            <v>89120</v>
          </cell>
          <cell r="H65">
            <v>104965</v>
          </cell>
        </row>
        <row r="66">
          <cell r="A66" t="str">
            <v>계장공</v>
          </cell>
          <cell r="B66">
            <v>86342</v>
          </cell>
          <cell r="C66">
            <v>79270</v>
          </cell>
          <cell r="D66">
            <v>73834</v>
          </cell>
          <cell r="E66">
            <v>62012</v>
          </cell>
          <cell r="F66">
            <v>57107</v>
          </cell>
          <cell r="G66">
            <v>56122</v>
          </cell>
          <cell r="H66">
            <v>83629</v>
          </cell>
        </row>
        <row r="67">
          <cell r="A67" t="str">
            <v>통신외선공</v>
          </cell>
          <cell r="B67">
            <v>116322</v>
          </cell>
          <cell r="C67">
            <v>111743</v>
          </cell>
          <cell r="D67">
            <v>100911</v>
          </cell>
          <cell r="E67">
            <v>90961</v>
          </cell>
          <cell r="F67">
            <v>89403</v>
          </cell>
          <cell r="G67">
            <v>88931</v>
          </cell>
          <cell r="H67">
            <v>113671</v>
          </cell>
        </row>
        <row r="68">
          <cell r="A68" t="str">
            <v>통신설비공</v>
          </cell>
          <cell r="B68">
            <v>92326</v>
          </cell>
          <cell r="C68">
            <v>89760</v>
          </cell>
          <cell r="D68">
            <v>82904</v>
          </cell>
          <cell r="E68">
            <v>77401</v>
          </cell>
          <cell r="F68">
            <v>77635</v>
          </cell>
          <cell r="G68">
            <v>73094</v>
          </cell>
          <cell r="H68">
            <v>91509</v>
          </cell>
        </row>
        <row r="69">
          <cell r="A69" t="str">
            <v>통신내선공</v>
          </cell>
          <cell r="B69">
            <v>82617</v>
          </cell>
          <cell r="C69">
            <v>75957</v>
          </cell>
          <cell r="D69">
            <v>70580</v>
          </cell>
          <cell r="E69">
            <v>63806</v>
          </cell>
          <cell r="F69">
            <v>60507</v>
          </cell>
          <cell r="G69">
            <v>57615</v>
          </cell>
          <cell r="H69">
            <v>82159</v>
          </cell>
        </row>
        <row r="70">
          <cell r="A70" t="str">
            <v>통신케이블공</v>
          </cell>
          <cell r="B70">
            <v>120384</v>
          </cell>
          <cell r="C70">
            <v>114666</v>
          </cell>
          <cell r="D70">
            <v>106043</v>
          </cell>
          <cell r="E70">
            <v>95424</v>
          </cell>
          <cell r="F70">
            <v>94873</v>
          </cell>
          <cell r="G70">
            <v>90922</v>
          </cell>
          <cell r="H70">
            <v>116681</v>
          </cell>
        </row>
        <row r="71">
          <cell r="A71" t="str">
            <v>무선안테나공</v>
          </cell>
          <cell r="B71">
            <v>92296</v>
          </cell>
          <cell r="C71">
            <v>100371</v>
          </cell>
          <cell r="D71">
            <v>98787</v>
          </cell>
          <cell r="E71">
            <v>95000</v>
          </cell>
          <cell r="F71">
            <v>95069</v>
          </cell>
          <cell r="G71">
            <v>94774</v>
          </cell>
          <cell r="H71">
            <v>94930</v>
          </cell>
        </row>
        <row r="72">
          <cell r="A72" t="str">
            <v>작업반장</v>
          </cell>
          <cell r="B72">
            <v>70132</v>
          </cell>
          <cell r="C72">
            <v>69109</v>
          </cell>
          <cell r="D72">
            <v>64905</v>
          </cell>
          <cell r="E72">
            <v>63904</v>
          </cell>
          <cell r="F72">
            <v>58657</v>
          </cell>
          <cell r="G72">
            <v>56993</v>
          </cell>
          <cell r="H72">
            <v>69773</v>
          </cell>
        </row>
        <row r="73">
          <cell r="A73" t="str">
            <v>목도</v>
          </cell>
          <cell r="B73">
            <v>73434</v>
          </cell>
          <cell r="C73">
            <v>77076</v>
          </cell>
          <cell r="D73">
            <v>70798</v>
          </cell>
          <cell r="E73">
            <v>67725</v>
          </cell>
          <cell r="F73">
            <v>65052</v>
          </cell>
          <cell r="G73">
            <v>65769</v>
          </cell>
          <cell r="H73">
            <v>75609</v>
          </cell>
        </row>
        <row r="74">
          <cell r="A74" t="str">
            <v>조력공</v>
          </cell>
          <cell r="B74">
            <v>60980</v>
          </cell>
          <cell r="C74">
            <v>63043</v>
          </cell>
          <cell r="D74">
            <v>59862</v>
          </cell>
          <cell r="E74">
            <v>52283</v>
          </cell>
          <cell r="F74">
            <v>45775</v>
          </cell>
          <cell r="G74">
            <v>41366</v>
          </cell>
          <cell r="H74">
            <v>63399</v>
          </cell>
        </row>
        <row r="75">
          <cell r="A75" t="str">
            <v>특별인부</v>
          </cell>
          <cell r="B75">
            <v>66586</v>
          </cell>
          <cell r="C75">
            <v>65734</v>
          </cell>
          <cell r="D75">
            <v>62902</v>
          </cell>
          <cell r="E75">
            <v>55970</v>
          </cell>
          <cell r="F75">
            <v>52788</v>
          </cell>
          <cell r="G75">
            <v>52232</v>
          </cell>
          <cell r="H75">
            <v>66051</v>
          </cell>
        </row>
        <row r="76">
          <cell r="A76" t="str">
            <v>보통인부</v>
          </cell>
          <cell r="B76">
            <v>52565</v>
          </cell>
          <cell r="C76">
            <v>50683</v>
          </cell>
          <cell r="D76">
            <v>45031</v>
          </cell>
          <cell r="E76">
            <v>40922</v>
          </cell>
          <cell r="F76">
            <v>38932</v>
          </cell>
          <cell r="G76">
            <v>37483</v>
          </cell>
          <cell r="H76">
            <v>52374</v>
          </cell>
        </row>
        <row r="77">
          <cell r="A77" t="str">
            <v>건설기계운전기사</v>
          </cell>
          <cell r="B77">
            <v>77604</v>
          </cell>
          <cell r="C77">
            <v>81246</v>
          </cell>
          <cell r="D77">
            <v>60505</v>
          </cell>
          <cell r="E77">
            <v>56603</v>
          </cell>
          <cell r="F77">
            <v>57633</v>
          </cell>
          <cell r="G77">
            <v>55245</v>
          </cell>
          <cell r="H77">
            <v>78015</v>
          </cell>
        </row>
        <row r="78">
          <cell r="A78" t="str">
            <v>건설기계조장</v>
          </cell>
          <cell r="B78">
            <v>82890</v>
          </cell>
          <cell r="C78">
            <v>87216</v>
          </cell>
          <cell r="D78">
            <v>78291</v>
          </cell>
          <cell r="E78">
            <v>68228</v>
          </cell>
          <cell r="F78">
            <v>66191</v>
          </cell>
          <cell r="G78">
            <v>63182</v>
          </cell>
          <cell r="H78">
            <v>85318</v>
          </cell>
        </row>
        <row r="79">
          <cell r="A79" t="str">
            <v>운전사(운반차)</v>
          </cell>
          <cell r="B79">
            <v>65217</v>
          </cell>
          <cell r="C79">
            <v>61857</v>
          </cell>
          <cell r="D79">
            <v>55729</v>
          </cell>
          <cell r="E79">
            <v>55214</v>
          </cell>
          <cell r="F79">
            <v>55534</v>
          </cell>
          <cell r="G79">
            <v>54064</v>
          </cell>
          <cell r="H79">
            <v>63443</v>
          </cell>
        </row>
        <row r="80">
          <cell r="A80" t="str">
            <v>운전사(기계)</v>
          </cell>
          <cell r="B80">
            <v>62251</v>
          </cell>
          <cell r="C80">
            <v>59707</v>
          </cell>
          <cell r="D80">
            <v>53154</v>
          </cell>
          <cell r="E80">
            <v>47653</v>
          </cell>
          <cell r="F80">
            <v>48859</v>
          </cell>
          <cell r="G80">
            <v>47406</v>
          </cell>
          <cell r="H80">
            <v>61525</v>
          </cell>
        </row>
        <row r="81">
          <cell r="A81" t="str">
            <v>건설기계운전조수</v>
          </cell>
          <cell r="B81">
            <v>50268</v>
          </cell>
          <cell r="C81">
            <v>53719</v>
          </cell>
          <cell r="D81">
            <v>50520</v>
          </cell>
          <cell r="E81">
            <v>43994</v>
          </cell>
          <cell r="F81">
            <v>44975</v>
          </cell>
          <cell r="G81">
            <v>43082</v>
          </cell>
          <cell r="H81">
            <v>49488</v>
          </cell>
        </row>
        <row r="82">
          <cell r="A82" t="str">
            <v>고급선원</v>
          </cell>
          <cell r="B82">
            <v>82137</v>
          </cell>
          <cell r="C82">
            <v>83989</v>
          </cell>
          <cell r="D82">
            <v>75129</v>
          </cell>
          <cell r="E82">
            <v>65527</v>
          </cell>
          <cell r="F82">
            <v>63465</v>
          </cell>
          <cell r="G82">
            <v>64818</v>
          </cell>
          <cell r="H82">
            <v>87190</v>
          </cell>
        </row>
        <row r="83">
          <cell r="A83" t="str">
            <v>보통선원</v>
          </cell>
          <cell r="B83">
            <v>60465</v>
          </cell>
          <cell r="C83">
            <v>58642</v>
          </cell>
          <cell r="D83">
            <v>50810</v>
          </cell>
          <cell r="E83">
            <v>49165</v>
          </cell>
          <cell r="F83">
            <v>48348</v>
          </cell>
          <cell r="G83">
            <v>48040</v>
          </cell>
          <cell r="H83">
            <v>62006</v>
          </cell>
        </row>
        <row r="84">
          <cell r="A84" t="str">
            <v>선부</v>
          </cell>
          <cell r="B84">
            <v>44548</v>
          </cell>
          <cell r="C84">
            <v>48000</v>
          </cell>
          <cell r="D84">
            <v>48112</v>
          </cell>
          <cell r="E84">
            <v>43883</v>
          </cell>
          <cell r="F84">
            <v>42756</v>
          </cell>
          <cell r="G84">
            <v>40659</v>
          </cell>
          <cell r="H84">
            <v>40913</v>
          </cell>
        </row>
        <row r="85">
          <cell r="A85" t="str">
            <v>준설선선장</v>
          </cell>
          <cell r="B85">
            <v>88531</v>
          </cell>
          <cell r="C85">
            <v>84922</v>
          </cell>
          <cell r="D85">
            <v>86555</v>
          </cell>
          <cell r="E85">
            <v>77731</v>
          </cell>
          <cell r="F85">
            <v>71491</v>
          </cell>
          <cell r="G85">
            <v>73997</v>
          </cell>
          <cell r="H85">
            <v>86560</v>
          </cell>
        </row>
        <row r="86">
          <cell r="A86" t="str">
            <v>준설선기관장</v>
          </cell>
          <cell r="B86">
            <v>80527</v>
          </cell>
          <cell r="C86">
            <v>77395</v>
          </cell>
          <cell r="D86">
            <v>76505</v>
          </cell>
          <cell r="E86">
            <v>68798</v>
          </cell>
          <cell r="F86">
            <v>71301</v>
          </cell>
          <cell r="G86">
            <v>70014</v>
          </cell>
          <cell r="H86">
            <v>80865</v>
          </cell>
        </row>
        <row r="87">
          <cell r="A87" t="str">
            <v>준설선기관사</v>
          </cell>
          <cell r="B87">
            <v>67818</v>
          </cell>
          <cell r="C87">
            <v>63014</v>
          </cell>
          <cell r="D87">
            <v>65784</v>
          </cell>
          <cell r="E87">
            <v>56920</v>
          </cell>
          <cell r="F87">
            <v>55913</v>
          </cell>
          <cell r="G87">
            <v>56766</v>
          </cell>
          <cell r="H87">
            <v>64117</v>
          </cell>
        </row>
        <row r="88">
          <cell r="A88" t="str">
            <v>준설선운전사</v>
          </cell>
          <cell r="B88">
            <v>71524</v>
          </cell>
          <cell r="C88">
            <v>65768</v>
          </cell>
          <cell r="D88">
            <v>61727</v>
          </cell>
          <cell r="E88">
            <v>56831</v>
          </cell>
          <cell r="F88">
            <v>54347</v>
          </cell>
          <cell r="G88">
            <v>54405</v>
          </cell>
          <cell r="H88">
            <v>68993</v>
          </cell>
        </row>
        <row r="89">
          <cell r="A89" t="str">
            <v>준설선전기사</v>
          </cell>
          <cell r="B89">
            <v>62934</v>
          </cell>
          <cell r="C89">
            <v>63981</v>
          </cell>
          <cell r="D89">
            <v>55735</v>
          </cell>
          <cell r="E89">
            <v>51756</v>
          </cell>
          <cell r="F89">
            <v>54471</v>
          </cell>
          <cell r="G89">
            <v>56004</v>
          </cell>
          <cell r="H89">
            <v>63626</v>
          </cell>
        </row>
        <row r="90">
          <cell r="A90" t="str">
            <v>기계설치공</v>
          </cell>
          <cell r="B90">
            <v>72326</v>
          </cell>
          <cell r="C90">
            <v>67007</v>
          </cell>
          <cell r="D90">
            <v>66078</v>
          </cell>
          <cell r="E90">
            <v>57749</v>
          </cell>
          <cell r="F90">
            <v>54468</v>
          </cell>
          <cell r="G90">
            <v>54111</v>
          </cell>
          <cell r="H90">
            <v>69484</v>
          </cell>
        </row>
        <row r="91">
          <cell r="A91" t="str">
            <v>기계공</v>
          </cell>
          <cell r="B91">
            <v>64630</v>
          </cell>
          <cell r="C91">
            <v>58291</v>
          </cell>
          <cell r="D91">
            <v>56132</v>
          </cell>
          <cell r="E91">
            <v>49113</v>
          </cell>
          <cell r="F91">
            <v>50809</v>
          </cell>
          <cell r="G91">
            <v>45607</v>
          </cell>
          <cell r="H91">
            <v>62214</v>
          </cell>
        </row>
        <row r="92">
          <cell r="A92" t="str">
            <v>현도사</v>
          </cell>
          <cell r="B92">
            <v>71394</v>
          </cell>
          <cell r="C92" t="str">
            <v>-</v>
          </cell>
          <cell r="D92">
            <v>62247</v>
          </cell>
          <cell r="E92" t="str">
            <v>-</v>
          </cell>
          <cell r="F92">
            <v>60789</v>
          </cell>
          <cell r="G92" t="str">
            <v>-</v>
          </cell>
          <cell r="H92" t="str">
            <v>-</v>
          </cell>
        </row>
        <row r="93">
          <cell r="A93" t="str">
            <v>제도사</v>
          </cell>
          <cell r="B93">
            <v>65819</v>
          </cell>
          <cell r="C93">
            <v>62965</v>
          </cell>
          <cell r="D93">
            <v>53621</v>
          </cell>
          <cell r="E93">
            <v>51818</v>
          </cell>
          <cell r="F93">
            <v>54433</v>
          </cell>
          <cell r="G93">
            <v>52322</v>
          </cell>
          <cell r="H93">
            <v>64391</v>
          </cell>
        </row>
        <row r="94">
          <cell r="A94" t="str">
            <v>시험관련기사(시험사1급)</v>
          </cell>
          <cell r="B94">
            <v>61469</v>
          </cell>
          <cell r="C94">
            <v>57903</v>
          </cell>
          <cell r="D94">
            <v>52618</v>
          </cell>
          <cell r="E94">
            <v>52142</v>
          </cell>
          <cell r="F94">
            <v>46634</v>
          </cell>
          <cell r="G94">
            <v>50610</v>
          </cell>
          <cell r="H94">
            <v>59796</v>
          </cell>
        </row>
        <row r="95">
          <cell r="A95" t="str">
            <v xml:space="preserve">시험관련산업기사(2급)  </v>
          </cell>
          <cell r="B95">
            <v>52027</v>
          </cell>
          <cell r="C95">
            <v>47331</v>
          </cell>
          <cell r="D95">
            <v>41970</v>
          </cell>
          <cell r="E95">
            <v>41297</v>
          </cell>
          <cell r="F95">
            <v>36671</v>
          </cell>
          <cell r="G95">
            <v>39180</v>
          </cell>
          <cell r="H95">
            <v>52266</v>
          </cell>
        </row>
        <row r="96">
          <cell r="A96" t="str">
            <v>시험보조수</v>
          </cell>
          <cell r="B96">
            <v>42308</v>
          </cell>
          <cell r="C96">
            <v>37789</v>
          </cell>
          <cell r="D96">
            <v>36480</v>
          </cell>
          <cell r="E96">
            <v>34308</v>
          </cell>
          <cell r="F96">
            <v>32484</v>
          </cell>
          <cell r="G96">
            <v>29385</v>
          </cell>
          <cell r="H96">
            <v>40673</v>
          </cell>
        </row>
        <row r="97">
          <cell r="A97" t="str">
            <v>유리공</v>
          </cell>
          <cell r="B97">
            <v>79510</v>
          </cell>
          <cell r="C97">
            <v>77104</v>
          </cell>
          <cell r="D97">
            <v>72411</v>
          </cell>
          <cell r="E97">
            <v>66670</v>
          </cell>
          <cell r="F97">
            <v>58873</v>
          </cell>
          <cell r="G97">
            <v>60295</v>
          </cell>
          <cell r="H97">
            <v>76752</v>
          </cell>
        </row>
        <row r="98">
          <cell r="A98" t="str">
            <v>함석공</v>
          </cell>
          <cell r="B98">
            <v>75930</v>
          </cell>
          <cell r="C98">
            <v>69049</v>
          </cell>
          <cell r="D98">
            <v>61893</v>
          </cell>
          <cell r="E98">
            <v>63308</v>
          </cell>
          <cell r="F98">
            <v>61305</v>
          </cell>
          <cell r="G98">
            <v>62933</v>
          </cell>
          <cell r="H98">
            <v>74277</v>
          </cell>
        </row>
        <row r="99">
          <cell r="A99" t="str">
            <v>용접공(일반)</v>
          </cell>
          <cell r="B99">
            <v>87771</v>
          </cell>
          <cell r="C99">
            <v>79947</v>
          </cell>
          <cell r="D99">
            <v>69775</v>
          </cell>
          <cell r="E99">
            <v>63468</v>
          </cell>
          <cell r="F99">
            <v>60389</v>
          </cell>
          <cell r="G99">
            <v>58758</v>
          </cell>
          <cell r="H99">
            <v>82490</v>
          </cell>
        </row>
        <row r="100">
          <cell r="A100" t="str">
            <v>닥트공</v>
          </cell>
          <cell r="B100">
            <v>77834</v>
          </cell>
          <cell r="C100">
            <v>70033</v>
          </cell>
          <cell r="D100">
            <v>60059</v>
          </cell>
          <cell r="E100">
            <v>52693</v>
          </cell>
          <cell r="F100">
            <v>51634</v>
          </cell>
          <cell r="G100">
            <v>47697</v>
          </cell>
          <cell r="H100">
            <v>77551</v>
          </cell>
        </row>
        <row r="101">
          <cell r="A101" t="str">
            <v>할석공</v>
          </cell>
          <cell r="B101">
            <v>91529</v>
          </cell>
          <cell r="C101">
            <v>86271</v>
          </cell>
          <cell r="D101">
            <v>78884</v>
          </cell>
          <cell r="E101">
            <v>72869</v>
          </cell>
          <cell r="F101">
            <v>68036</v>
          </cell>
          <cell r="G101">
            <v>66464</v>
          </cell>
          <cell r="H101">
            <v>87655</v>
          </cell>
        </row>
        <row r="102">
          <cell r="A102" t="str">
            <v>제철축로공</v>
          </cell>
          <cell r="B102">
            <v>135750</v>
          </cell>
          <cell r="C102">
            <v>119506</v>
          </cell>
          <cell r="D102">
            <v>113585</v>
          </cell>
          <cell r="E102">
            <v>102605</v>
          </cell>
          <cell r="F102">
            <v>93594</v>
          </cell>
          <cell r="G102">
            <v>92761</v>
          </cell>
          <cell r="H102">
            <v>129415</v>
          </cell>
        </row>
        <row r="103">
          <cell r="A103" t="str">
            <v>지적기사(지적기사1급)</v>
          </cell>
          <cell r="B103">
            <v>123289</v>
          </cell>
          <cell r="C103">
            <v>109524</v>
          </cell>
          <cell r="D103">
            <v>103376</v>
          </cell>
          <cell r="E103">
            <v>98423</v>
          </cell>
          <cell r="F103">
            <v>97558</v>
          </cell>
          <cell r="G103">
            <v>93249</v>
          </cell>
          <cell r="H103">
            <v>117742</v>
          </cell>
        </row>
        <row r="104">
          <cell r="A104" t="str">
            <v>지적산업기사(지적기사2급)</v>
          </cell>
          <cell r="B104">
            <v>103939</v>
          </cell>
          <cell r="C104">
            <v>91820</v>
          </cell>
          <cell r="D104">
            <v>90015</v>
          </cell>
          <cell r="E104">
            <v>81508</v>
          </cell>
          <cell r="F104">
            <v>81569</v>
          </cell>
          <cell r="G104">
            <v>77363</v>
          </cell>
          <cell r="H104">
            <v>98765</v>
          </cell>
        </row>
        <row r="105">
          <cell r="A105" t="str">
            <v>지적기능산업기사</v>
          </cell>
          <cell r="B105">
            <v>79668</v>
          </cell>
          <cell r="C105">
            <v>68453</v>
          </cell>
          <cell r="D105">
            <v>64073</v>
          </cell>
          <cell r="E105">
            <v>60647</v>
          </cell>
          <cell r="F105">
            <v>57871</v>
          </cell>
          <cell r="G105">
            <v>55223</v>
          </cell>
          <cell r="H105">
            <v>77799</v>
          </cell>
        </row>
        <row r="106">
          <cell r="A106" t="str">
            <v>(지적기능사1급)</v>
          </cell>
          <cell r="B106">
            <v>63602</v>
          </cell>
        </row>
        <row r="107">
          <cell r="A107" t="str">
            <v>지적기능사(지적기능사2급)</v>
          </cell>
          <cell r="B107">
            <v>106011</v>
          </cell>
          <cell r="C107">
            <v>54339</v>
          </cell>
          <cell r="D107">
            <v>50714</v>
          </cell>
          <cell r="E107">
            <v>45735</v>
          </cell>
          <cell r="F107">
            <v>44111</v>
          </cell>
          <cell r="G107">
            <v>42030</v>
          </cell>
          <cell r="H107">
            <v>61492</v>
          </cell>
        </row>
        <row r="108">
          <cell r="A108" t="str">
            <v>H/W설치사</v>
          </cell>
          <cell r="B108">
            <v>106011</v>
          </cell>
          <cell r="C108">
            <v>98174</v>
          </cell>
          <cell r="D108">
            <v>92856</v>
          </cell>
          <cell r="E108">
            <v>82720</v>
          </cell>
          <cell r="F108">
            <v>81405</v>
          </cell>
          <cell r="G108">
            <v>81821</v>
          </cell>
          <cell r="H108">
            <v>103042</v>
          </cell>
        </row>
        <row r="109">
          <cell r="A109" t="str">
            <v>H/W시험사</v>
          </cell>
          <cell r="B109">
            <v>119130</v>
          </cell>
          <cell r="C109">
            <v>115185</v>
          </cell>
          <cell r="D109">
            <v>106630</v>
          </cell>
          <cell r="E109">
            <v>89846</v>
          </cell>
          <cell r="F109">
            <v>88498</v>
          </cell>
          <cell r="G109">
            <v>86593</v>
          </cell>
          <cell r="H109">
            <v>117777</v>
          </cell>
        </row>
        <row r="110">
          <cell r="A110" t="str">
            <v>S/W시험사</v>
          </cell>
          <cell r="B110">
            <v>128099</v>
          </cell>
          <cell r="C110">
            <v>121567</v>
          </cell>
          <cell r="D110">
            <v>115612</v>
          </cell>
          <cell r="E110">
            <v>98026</v>
          </cell>
          <cell r="F110">
            <v>98454</v>
          </cell>
          <cell r="G110">
            <v>91329</v>
          </cell>
          <cell r="H110">
            <v>125795</v>
          </cell>
        </row>
        <row r="111">
          <cell r="A111" t="str">
            <v>CPU시험사</v>
          </cell>
          <cell r="B111">
            <v>113736</v>
          </cell>
          <cell r="C111">
            <v>107074</v>
          </cell>
          <cell r="D111">
            <v>103195</v>
          </cell>
          <cell r="E111">
            <v>88355</v>
          </cell>
          <cell r="F111">
            <v>86879</v>
          </cell>
          <cell r="G111">
            <v>85241</v>
          </cell>
          <cell r="H111">
            <v>111646</v>
          </cell>
        </row>
        <row r="112">
          <cell r="A112" t="str">
            <v>광통신설치사</v>
          </cell>
          <cell r="B112">
            <v>126819</v>
          </cell>
          <cell r="C112">
            <v>122519</v>
          </cell>
          <cell r="D112">
            <v>112374</v>
          </cell>
          <cell r="E112">
            <v>108739</v>
          </cell>
          <cell r="F112">
            <v>101131</v>
          </cell>
          <cell r="G112">
            <v>105532</v>
          </cell>
          <cell r="H112">
            <v>126550</v>
          </cell>
        </row>
        <row r="113">
          <cell r="A113" t="str">
            <v>광케이블설치사</v>
          </cell>
          <cell r="B113">
            <v>126476</v>
          </cell>
          <cell r="C113">
            <v>119224</v>
          </cell>
          <cell r="D113">
            <v>114336</v>
          </cell>
          <cell r="E113">
            <v>104231</v>
          </cell>
          <cell r="F113">
            <v>100005</v>
          </cell>
          <cell r="G113">
            <v>95081</v>
          </cell>
          <cell r="H113">
            <v>126550</v>
          </cell>
        </row>
        <row r="114">
          <cell r="A114" t="str">
            <v>도편수</v>
          </cell>
          <cell r="B114">
            <v>144913</v>
          </cell>
          <cell r="C114">
            <v>137669</v>
          </cell>
          <cell r="D114">
            <v>128101</v>
          </cell>
          <cell r="E114">
            <v>106094</v>
          </cell>
          <cell r="F114">
            <v>114173</v>
          </cell>
          <cell r="G114">
            <v>128685</v>
          </cell>
          <cell r="H114">
            <v>142221</v>
          </cell>
        </row>
        <row r="115">
          <cell r="A115" t="str">
            <v>목조각공</v>
          </cell>
          <cell r="B115">
            <v>109539</v>
          </cell>
          <cell r="C115">
            <v>107333</v>
          </cell>
          <cell r="D115">
            <v>107408</v>
          </cell>
          <cell r="E115">
            <v>93853</v>
          </cell>
          <cell r="F115">
            <v>93242</v>
          </cell>
          <cell r="G115">
            <v>100000</v>
          </cell>
          <cell r="H115">
            <v>108727</v>
          </cell>
        </row>
        <row r="116">
          <cell r="A116" t="str">
            <v>한식목공</v>
          </cell>
          <cell r="B116">
            <v>118192</v>
          </cell>
          <cell r="C116">
            <v>109115</v>
          </cell>
          <cell r="D116">
            <v>103133</v>
          </cell>
          <cell r="E116">
            <v>88290</v>
          </cell>
          <cell r="F116">
            <v>91540</v>
          </cell>
          <cell r="G116">
            <v>92284</v>
          </cell>
          <cell r="H116">
            <v>116974</v>
          </cell>
        </row>
        <row r="117">
          <cell r="A117" t="str">
            <v>한식목공조공</v>
          </cell>
          <cell r="B117">
            <v>81065</v>
          </cell>
          <cell r="C117">
            <v>74172</v>
          </cell>
          <cell r="D117">
            <v>74440</v>
          </cell>
          <cell r="E117">
            <v>70383</v>
          </cell>
          <cell r="F117">
            <v>63750</v>
          </cell>
          <cell r="G117">
            <v>62550</v>
          </cell>
          <cell r="H117">
            <v>77683</v>
          </cell>
        </row>
        <row r="118">
          <cell r="A118" t="str">
            <v>드잡이공</v>
          </cell>
          <cell r="B118">
            <v>116374</v>
          </cell>
          <cell r="C118">
            <v>117073</v>
          </cell>
          <cell r="D118">
            <v>107186</v>
          </cell>
          <cell r="E118">
            <v>104894</v>
          </cell>
          <cell r="F118">
            <v>100000</v>
          </cell>
          <cell r="G118">
            <v>102255</v>
          </cell>
          <cell r="H118">
            <v>115088</v>
          </cell>
        </row>
        <row r="119">
          <cell r="A119" t="str">
            <v>한식와공</v>
          </cell>
          <cell r="B119">
            <v>170663</v>
          </cell>
          <cell r="C119">
            <v>156657</v>
          </cell>
          <cell r="D119">
            <v>148248</v>
          </cell>
          <cell r="E119">
            <v>149444</v>
          </cell>
          <cell r="F119">
            <v>136422</v>
          </cell>
          <cell r="G119">
            <v>134432</v>
          </cell>
          <cell r="H119">
            <v>170386</v>
          </cell>
        </row>
        <row r="120">
          <cell r="A120" t="str">
            <v>한식와공조공</v>
          </cell>
          <cell r="B120">
            <v>118228</v>
          </cell>
          <cell r="C120">
            <v>109827</v>
          </cell>
          <cell r="D120">
            <v>100928</v>
          </cell>
          <cell r="E120">
            <v>101281</v>
          </cell>
          <cell r="F120">
            <v>90129</v>
          </cell>
          <cell r="G120">
            <v>91458</v>
          </cell>
          <cell r="H120">
            <v>115632</v>
          </cell>
        </row>
        <row r="121">
          <cell r="A121" t="str">
            <v>석조각공</v>
          </cell>
          <cell r="B121">
            <v>109288</v>
          </cell>
          <cell r="C121">
            <v>114286</v>
          </cell>
          <cell r="D121">
            <v>102089</v>
          </cell>
          <cell r="E121">
            <v>96532</v>
          </cell>
          <cell r="F121">
            <v>105942</v>
          </cell>
          <cell r="G121">
            <v>109756</v>
          </cell>
          <cell r="H121">
            <v>106986</v>
          </cell>
        </row>
        <row r="122">
          <cell r="A122" t="str">
            <v>특수화공</v>
          </cell>
          <cell r="B122">
            <v>146665</v>
          </cell>
          <cell r="C122">
            <v>154545</v>
          </cell>
          <cell r="D122">
            <v>143333</v>
          </cell>
          <cell r="E122">
            <v>133493</v>
          </cell>
          <cell r="F122">
            <v>118338</v>
          </cell>
          <cell r="G122">
            <v>121148</v>
          </cell>
          <cell r="H122">
            <v>154303</v>
          </cell>
        </row>
        <row r="123">
          <cell r="A123" t="str">
            <v>화공</v>
          </cell>
          <cell r="B123">
            <v>98986</v>
          </cell>
          <cell r="C123">
            <v>98512</v>
          </cell>
          <cell r="D123">
            <v>93873</v>
          </cell>
          <cell r="E123">
            <v>88944</v>
          </cell>
          <cell r="F123">
            <v>92088</v>
          </cell>
          <cell r="G123">
            <v>90256</v>
          </cell>
          <cell r="H123">
            <v>97726</v>
          </cell>
        </row>
        <row r="124">
          <cell r="A124" t="str">
            <v>한식미장공</v>
          </cell>
          <cell r="B124">
            <v>99297</v>
          </cell>
          <cell r="C124">
            <v>93659</v>
          </cell>
          <cell r="D124">
            <v>86597</v>
          </cell>
          <cell r="E124">
            <v>85636</v>
          </cell>
          <cell r="F124">
            <v>87575</v>
          </cell>
          <cell r="G124">
            <v>88928</v>
          </cell>
          <cell r="H124">
            <v>98036</v>
          </cell>
        </row>
        <row r="125">
          <cell r="A125" t="str">
            <v>원자력배관공</v>
          </cell>
          <cell r="C125">
            <v>107985</v>
          </cell>
          <cell r="D125">
            <v>101018</v>
          </cell>
          <cell r="E125">
            <v>96766</v>
          </cell>
          <cell r="F125">
            <v>95518</v>
          </cell>
          <cell r="G125">
            <v>93197</v>
          </cell>
          <cell r="H125">
            <v>99434</v>
          </cell>
        </row>
        <row r="126">
          <cell r="A126" t="str">
            <v>원자력용접공</v>
          </cell>
          <cell r="B126">
            <v>110194</v>
          </cell>
          <cell r="C126">
            <v>109000</v>
          </cell>
          <cell r="D126">
            <v>99637</v>
          </cell>
          <cell r="E126">
            <v>99944</v>
          </cell>
          <cell r="F126">
            <v>95314</v>
          </cell>
          <cell r="G126">
            <v>95257</v>
          </cell>
          <cell r="H126">
            <v>108898</v>
          </cell>
        </row>
        <row r="127">
          <cell r="A127" t="str">
            <v>원자력기계설치공</v>
          </cell>
          <cell r="B127">
            <v>111268</v>
          </cell>
          <cell r="C127">
            <v>98147</v>
          </cell>
          <cell r="D127">
            <v>96746</v>
          </cell>
          <cell r="E127">
            <v>91634</v>
          </cell>
          <cell r="F127">
            <v>90643</v>
          </cell>
          <cell r="G127">
            <v>89397</v>
          </cell>
          <cell r="H127">
            <v>108186</v>
          </cell>
        </row>
        <row r="128">
          <cell r="A128" t="str">
            <v>원자력덕트공</v>
          </cell>
          <cell r="C128">
            <v>92497</v>
          </cell>
          <cell r="D128">
            <v>90880</v>
          </cell>
          <cell r="E128">
            <v>90726</v>
          </cell>
          <cell r="F128">
            <v>87579</v>
          </cell>
          <cell r="G128">
            <v>85736</v>
          </cell>
          <cell r="H128">
            <v>89006</v>
          </cell>
        </row>
        <row r="129">
          <cell r="A129" t="str">
            <v>원자력제관공</v>
          </cell>
          <cell r="B129">
            <v>79544</v>
          </cell>
          <cell r="C129">
            <v>85747</v>
          </cell>
          <cell r="D129">
            <v>82666</v>
          </cell>
          <cell r="E129">
            <v>85710</v>
          </cell>
          <cell r="F129">
            <v>81226</v>
          </cell>
          <cell r="G129">
            <v>85224</v>
          </cell>
          <cell r="H129">
            <v>86371</v>
          </cell>
        </row>
        <row r="130">
          <cell r="A130" t="str">
            <v>원자력케이블전공</v>
          </cell>
          <cell r="C130">
            <v>90833</v>
          </cell>
          <cell r="D130">
            <v>89087</v>
          </cell>
          <cell r="E130">
            <v>87150</v>
          </cell>
          <cell r="F130">
            <v>86496</v>
          </cell>
          <cell r="G130">
            <v>79698</v>
          </cell>
          <cell r="H130">
            <v>95940</v>
          </cell>
        </row>
        <row r="131">
          <cell r="A131" t="str">
            <v>원자력계장공</v>
          </cell>
          <cell r="C131">
            <v>83708</v>
          </cell>
          <cell r="D131">
            <v>82098</v>
          </cell>
          <cell r="E131">
            <v>76509</v>
          </cell>
          <cell r="F131">
            <v>78849</v>
          </cell>
          <cell r="G131">
            <v>74105</v>
          </cell>
          <cell r="H131">
            <v>88816</v>
          </cell>
        </row>
        <row r="132">
          <cell r="A132" t="str">
            <v>원자력기술자</v>
          </cell>
          <cell r="B132">
            <v>87690</v>
          </cell>
          <cell r="C132">
            <v>75113</v>
          </cell>
          <cell r="D132" t="str">
            <v>-</v>
          </cell>
          <cell r="E132">
            <v>84905</v>
          </cell>
          <cell r="F132">
            <v>82531</v>
          </cell>
          <cell r="G132">
            <v>82403</v>
          </cell>
          <cell r="H132">
            <v>85455</v>
          </cell>
        </row>
        <row r="133">
          <cell r="A133" t="str">
            <v>중급원자력기술자</v>
          </cell>
          <cell r="B133">
            <v>101462</v>
          </cell>
          <cell r="C133">
            <v>92889</v>
          </cell>
          <cell r="D133">
            <v>91057</v>
          </cell>
          <cell r="E133">
            <v>92182</v>
          </cell>
          <cell r="F133">
            <v>89064</v>
          </cell>
          <cell r="G133">
            <v>85270</v>
          </cell>
          <cell r="H133">
            <v>98667</v>
          </cell>
        </row>
        <row r="134">
          <cell r="A134" t="str">
            <v>상급원자력기술자</v>
          </cell>
          <cell r="B134">
            <v>130874</v>
          </cell>
          <cell r="C134">
            <v>115921</v>
          </cell>
          <cell r="D134">
            <v>106819</v>
          </cell>
          <cell r="E134">
            <v>105581</v>
          </cell>
          <cell r="F134">
            <v>102040</v>
          </cell>
          <cell r="G134">
            <v>100304</v>
          </cell>
          <cell r="H134">
            <v>127995</v>
          </cell>
        </row>
        <row r="135">
          <cell r="A135" t="str">
            <v>원자력품질관리사</v>
          </cell>
          <cell r="B135">
            <v>116278</v>
          </cell>
          <cell r="C135">
            <v>110937</v>
          </cell>
          <cell r="D135">
            <v>105578</v>
          </cell>
          <cell r="E135">
            <v>94169</v>
          </cell>
          <cell r="F135">
            <v>94015</v>
          </cell>
          <cell r="G135">
            <v>97845</v>
          </cell>
          <cell r="H135">
            <v>115823</v>
          </cell>
        </row>
        <row r="136">
          <cell r="A136" t="str">
            <v>원자력특별인부</v>
          </cell>
          <cell r="C136">
            <v>78611</v>
          </cell>
          <cell r="D136">
            <v>75199</v>
          </cell>
          <cell r="E136">
            <v>71397</v>
          </cell>
          <cell r="F136">
            <v>71115</v>
          </cell>
          <cell r="G136">
            <v>69988</v>
          </cell>
          <cell r="H136">
            <v>70000</v>
          </cell>
        </row>
        <row r="137">
          <cell r="A137" t="str">
            <v>원자력보온공</v>
          </cell>
          <cell r="B137">
            <v>103802</v>
          </cell>
          <cell r="C137">
            <v>104927</v>
          </cell>
          <cell r="D137" t="str">
            <v>-</v>
          </cell>
          <cell r="E137">
            <v>84891</v>
          </cell>
          <cell r="F137">
            <v>79558</v>
          </cell>
          <cell r="G137">
            <v>81509</v>
          </cell>
          <cell r="H137">
            <v>102108</v>
          </cell>
        </row>
        <row r="138">
          <cell r="A138" t="str">
            <v>원자력플랜트전공</v>
          </cell>
          <cell r="B138">
            <v>106573</v>
          </cell>
          <cell r="C138">
            <v>96076</v>
          </cell>
          <cell r="D138">
            <v>95452</v>
          </cell>
          <cell r="E138">
            <v>85861</v>
          </cell>
          <cell r="F138">
            <v>88190</v>
          </cell>
          <cell r="G138">
            <v>86619</v>
          </cell>
          <cell r="H138">
            <v>104710</v>
          </cell>
        </row>
        <row r="139">
          <cell r="A139" t="str">
            <v>고급원자력비파괴시험공</v>
          </cell>
          <cell r="B139">
            <v>109714</v>
          </cell>
          <cell r="C139">
            <v>97395</v>
          </cell>
          <cell r="D139">
            <v>96916</v>
          </cell>
          <cell r="E139">
            <v>89445</v>
          </cell>
          <cell r="F139">
            <v>87624</v>
          </cell>
          <cell r="G139">
            <v>81499</v>
          </cell>
          <cell r="H139">
            <v>105914</v>
          </cell>
        </row>
        <row r="140">
          <cell r="A140" t="str">
            <v>특급원자력비파괴시험공</v>
          </cell>
          <cell r="B140">
            <v>130162</v>
          </cell>
          <cell r="C140">
            <v>138883</v>
          </cell>
          <cell r="D140">
            <v>135096</v>
          </cell>
          <cell r="E140">
            <v>136394</v>
          </cell>
          <cell r="F140">
            <v>131022</v>
          </cell>
          <cell r="G140" t="str">
            <v>-</v>
          </cell>
          <cell r="H140">
            <v>130869</v>
          </cell>
        </row>
        <row r="141">
          <cell r="A141" t="str">
            <v>통신관련기사(통신기사1급)</v>
          </cell>
          <cell r="B141">
            <v>106603</v>
          </cell>
          <cell r="C141">
            <v>110211</v>
          </cell>
          <cell r="D141">
            <v>101288</v>
          </cell>
          <cell r="E141">
            <v>92355</v>
          </cell>
          <cell r="F141">
            <v>92459</v>
          </cell>
          <cell r="G141">
            <v>90809</v>
          </cell>
          <cell r="H141">
            <v>106136</v>
          </cell>
        </row>
        <row r="142">
          <cell r="A142" t="str">
            <v>통신기사2급</v>
          </cell>
          <cell r="B142">
            <v>103973</v>
          </cell>
          <cell r="C142">
            <v>101160</v>
          </cell>
          <cell r="D142">
            <v>93385</v>
          </cell>
          <cell r="E142">
            <v>91949</v>
          </cell>
          <cell r="F142">
            <v>86709</v>
          </cell>
          <cell r="G142">
            <v>86019</v>
          </cell>
          <cell r="H142">
            <v>100760</v>
          </cell>
        </row>
        <row r="144">
          <cell r="A144" t="str">
            <v>통신관련기능사(통신기능사)</v>
          </cell>
          <cell r="B144">
            <v>92685</v>
          </cell>
          <cell r="C144">
            <v>87246</v>
          </cell>
          <cell r="D144">
            <v>80652</v>
          </cell>
          <cell r="E144">
            <v>73064</v>
          </cell>
          <cell r="F144">
            <v>73945</v>
          </cell>
          <cell r="G144">
            <v>75633</v>
          </cell>
          <cell r="H144">
            <v>93644</v>
          </cell>
        </row>
        <row r="145">
          <cell r="A145" t="str">
            <v>노즐공</v>
          </cell>
          <cell r="B145">
            <v>74157</v>
          </cell>
          <cell r="C145">
            <v>70244</v>
          </cell>
          <cell r="D145">
            <v>65520</v>
          </cell>
          <cell r="E145">
            <v>63841</v>
          </cell>
          <cell r="F145">
            <v>66731</v>
          </cell>
          <cell r="G145">
            <v>67469</v>
          </cell>
          <cell r="H145">
            <v>71903</v>
          </cell>
        </row>
        <row r="146">
          <cell r="A146" t="str">
            <v>코킹공</v>
          </cell>
          <cell r="B146">
            <v>77641</v>
          </cell>
          <cell r="C146">
            <v>78498</v>
          </cell>
          <cell r="D146">
            <v>68776</v>
          </cell>
          <cell r="E146">
            <v>61248</v>
          </cell>
          <cell r="F146">
            <v>56412</v>
          </cell>
          <cell r="G146">
            <v>57940</v>
          </cell>
          <cell r="H146">
            <v>79407</v>
          </cell>
        </row>
        <row r="147">
          <cell r="A147" t="str">
            <v>전기공사기사(전기공사기사1급)</v>
          </cell>
          <cell r="B147">
            <v>86807</v>
          </cell>
          <cell r="C147">
            <v>79564</v>
          </cell>
          <cell r="D147">
            <v>74008</v>
          </cell>
          <cell r="E147">
            <v>64800</v>
          </cell>
          <cell r="F147">
            <v>63980</v>
          </cell>
          <cell r="G147">
            <v>65838</v>
          </cell>
          <cell r="H147">
            <v>84424</v>
          </cell>
        </row>
        <row r="148">
          <cell r="A148" t="str">
            <v>전기공사산업기사</v>
          </cell>
          <cell r="B148">
            <v>77697</v>
          </cell>
          <cell r="C148">
            <v>73543</v>
          </cell>
          <cell r="D148">
            <v>70109</v>
          </cell>
          <cell r="E148">
            <v>62990</v>
          </cell>
          <cell r="F148">
            <v>58372</v>
          </cell>
          <cell r="G148">
            <v>57636</v>
          </cell>
          <cell r="H148">
            <v>76461</v>
          </cell>
        </row>
        <row r="149">
          <cell r="A149" t="str">
            <v>(전기공사기사2급)</v>
          </cell>
        </row>
        <row r="150">
          <cell r="A150" t="str">
            <v>변전전공</v>
          </cell>
          <cell r="B150">
            <v>112781</v>
          </cell>
          <cell r="C150">
            <v>105151</v>
          </cell>
          <cell r="D150">
            <v>98233</v>
          </cell>
          <cell r="E150">
            <v>87479</v>
          </cell>
          <cell r="F150">
            <v>84511</v>
          </cell>
          <cell r="G150">
            <v>84845</v>
          </cell>
          <cell r="H150">
            <v>111640</v>
          </cell>
        </row>
      </sheetData>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자재 내역서"/>
      <sheetName val="일위대가"/>
      <sheetName val="Sheet1"/>
      <sheetName val="일위대가(4층원격)"/>
      <sheetName val="CATV"/>
      <sheetName val="일위_파일"/>
      <sheetName val="설직재-1"/>
      <sheetName val="단관데이터"/>
      <sheetName val="이형관데이터"/>
      <sheetName val="일위대가목록"/>
      <sheetName val="내역서"/>
      <sheetName val="I一般比"/>
      <sheetName val="1안"/>
      <sheetName val="갑지"/>
      <sheetName val="집계표"/>
      <sheetName val="Macro1"/>
      <sheetName val="노임단가"/>
      <sheetName val="물가대비표"/>
      <sheetName val="요율"/>
      <sheetName val="대,유,램"/>
      <sheetName val="일위대가_4층원격_"/>
      <sheetName val="공종단가"/>
      <sheetName val="단가산출"/>
      <sheetName val="내역서2안"/>
      <sheetName val="산출목록표"/>
      <sheetName val="단"/>
      <sheetName val="C-직노1"/>
      <sheetName val="D-경비1"/>
      <sheetName val="2F 회의실견적(5_14 일대)"/>
      <sheetName val="단가"/>
      <sheetName val="4.산출근거(추락방지)"/>
      <sheetName val="백암비스타내역"/>
      <sheetName val="단가산출서"/>
      <sheetName val="단가표"/>
      <sheetName val="N賃率-職"/>
      <sheetName val="70%"/>
      <sheetName val="단가일람"/>
      <sheetName val="단가조사"/>
      <sheetName val="직노"/>
      <sheetName val="단가산출목록표"/>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PE-MUL"/>
      <sheetName val="변압기 및 발전기 용량"/>
      <sheetName val="단가"/>
      <sheetName val="일위대가목차"/>
      <sheetName val="단가조사"/>
      <sheetName val="토적단위"/>
      <sheetName val="단가산출"/>
      <sheetName val="단가일람"/>
      <sheetName val="단위량당중기"/>
      <sheetName val="이토변실(A3-LINE)"/>
      <sheetName val="노임단가"/>
      <sheetName val="내역서(기성청구)"/>
      <sheetName val="DATA"/>
      <sheetName val="데이타"/>
      <sheetName val="삼원"/>
      <sheetName val="그린"/>
      <sheetName val="한창-을"/>
      <sheetName val="내역"/>
      <sheetName val="품셈"/>
      <sheetName val="수량산출"/>
      <sheetName val="ABUT수량-A1"/>
      <sheetName val="일위목록"/>
      <sheetName val="EQ-R1"/>
      <sheetName val="AV시스템"/>
    </sheetNames>
    <definedNames>
      <definedName name="단중입력"/>
      <definedName name="프로그램.메인_메뉴호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두구내역"/>
      <sheetName val="사용전검사"/>
      <sheetName val="수량집계"/>
      <sheetName val="일위집계"/>
      <sheetName val="일위대가"/>
      <sheetName val="단가"/>
      <sheetName val="설치품"/>
      <sheetName val="노무비"/>
      <sheetName val="참조영역"/>
      <sheetName val="두구내역(엑셀)"/>
      <sheetName val="점검총괄"/>
      <sheetName val="노임단가"/>
    </sheetNames>
    <sheetDataSet>
      <sheetData sheetId="0"/>
      <sheetData sheetId="1"/>
      <sheetData sheetId="2"/>
      <sheetData sheetId="3"/>
      <sheetData sheetId="4">
        <row r="3">
          <cell r="B3" t="str">
            <v>(1500x1500x1500)</v>
          </cell>
          <cell r="C3">
            <v>1</v>
          </cell>
          <cell r="D3" t="str">
            <v>개소</v>
          </cell>
          <cell r="E3">
            <v>1834514</v>
          </cell>
          <cell r="G3">
            <v>969027</v>
          </cell>
          <cell r="I3">
            <v>848304</v>
          </cell>
          <cell r="K3">
            <v>17183</v>
          </cell>
          <cell r="L3">
            <v>1</v>
          </cell>
        </row>
        <row r="4">
          <cell r="B4" t="str">
            <v>터파기(기계)</v>
          </cell>
          <cell r="C4">
            <v>1</v>
          </cell>
          <cell r="D4" t="str">
            <v>㎥</v>
          </cell>
          <cell r="E4">
            <v>601</v>
          </cell>
          <cell r="G4">
            <v>128</v>
          </cell>
          <cell r="I4">
            <v>234</v>
          </cell>
          <cell r="K4">
            <v>239</v>
          </cell>
          <cell r="L4">
            <v>2</v>
          </cell>
        </row>
        <row r="5">
          <cell r="B5" t="str">
            <v>되메우기(기계)</v>
          </cell>
          <cell r="C5">
            <v>1</v>
          </cell>
          <cell r="D5" t="str">
            <v>㎥</v>
          </cell>
          <cell r="E5">
            <v>632</v>
          </cell>
          <cell r="G5">
            <v>118</v>
          </cell>
          <cell r="I5">
            <v>292</v>
          </cell>
          <cell r="K5">
            <v>222</v>
          </cell>
          <cell r="L5">
            <v>3</v>
          </cell>
        </row>
        <row r="6">
          <cell r="B6" t="str">
            <v>잔토처리(기계)</v>
          </cell>
          <cell r="C6">
            <v>1</v>
          </cell>
          <cell r="D6" t="str">
            <v>㎥</v>
          </cell>
          <cell r="E6">
            <v>698</v>
          </cell>
          <cell r="G6">
            <v>198</v>
          </cell>
          <cell r="I6">
            <v>268</v>
          </cell>
          <cell r="K6">
            <v>232</v>
          </cell>
          <cell r="L6">
            <v>4</v>
          </cell>
        </row>
        <row r="7">
          <cell r="B7" t="str">
            <v>세사</v>
          </cell>
          <cell r="C7">
            <v>1</v>
          </cell>
          <cell r="D7" t="str">
            <v>㎥</v>
          </cell>
          <cell r="E7">
            <v>12175</v>
          </cell>
          <cell r="G7">
            <v>11660</v>
          </cell>
          <cell r="I7">
            <v>515</v>
          </cell>
          <cell r="K7">
            <v>0</v>
          </cell>
          <cell r="L7">
            <v>5</v>
          </cell>
        </row>
        <row r="8">
          <cell r="B8" t="str">
            <v>간단</v>
          </cell>
          <cell r="C8">
            <v>1</v>
          </cell>
          <cell r="D8" t="str">
            <v>TON</v>
          </cell>
          <cell r="E8">
            <v>552336</v>
          </cell>
          <cell r="G8">
            <v>312900</v>
          </cell>
          <cell r="I8">
            <v>239436</v>
          </cell>
          <cell r="K8">
            <v>0</v>
          </cell>
          <cell r="L8">
            <v>6</v>
          </cell>
        </row>
        <row r="9">
          <cell r="B9" t="str">
            <v>40-180-8</v>
          </cell>
          <cell r="C9">
            <v>1</v>
          </cell>
          <cell r="D9" t="str">
            <v>㎥</v>
          </cell>
          <cell r="E9">
            <v>70626</v>
          </cell>
          <cell r="G9">
            <v>41248</v>
          </cell>
          <cell r="I9">
            <v>29378</v>
          </cell>
          <cell r="K9">
            <v>0</v>
          </cell>
          <cell r="L9">
            <v>7</v>
          </cell>
        </row>
        <row r="10">
          <cell r="B10" t="str">
            <v>25-210-8</v>
          </cell>
          <cell r="C10">
            <v>1</v>
          </cell>
          <cell r="D10" t="str">
            <v>㎥</v>
          </cell>
          <cell r="E10">
            <v>73340</v>
          </cell>
          <cell r="G10">
            <v>43962</v>
          </cell>
          <cell r="I10">
            <v>29378</v>
          </cell>
          <cell r="K10">
            <v>0</v>
          </cell>
          <cell r="L10">
            <v>8</v>
          </cell>
        </row>
        <row r="11">
          <cell r="B11" t="str">
            <v>(1회)</v>
          </cell>
          <cell r="C11">
            <v>1</v>
          </cell>
          <cell r="D11" t="str">
            <v>㎡</v>
          </cell>
          <cell r="E11">
            <v>32197</v>
          </cell>
          <cell r="G11">
            <v>7080</v>
          </cell>
          <cell r="I11">
            <v>25117</v>
          </cell>
          <cell r="K11">
            <v>0</v>
          </cell>
          <cell r="L11">
            <v>9</v>
          </cell>
        </row>
        <row r="12">
          <cell r="B12" t="str">
            <v>(4회)</v>
          </cell>
          <cell r="C12">
            <v>1</v>
          </cell>
          <cell r="D12" t="str">
            <v>㎡</v>
          </cell>
          <cell r="E12">
            <v>12885</v>
          </cell>
          <cell r="G12">
            <v>2839</v>
          </cell>
          <cell r="I12">
            <v>10046</v>
          </cell>
          <cell r="K12">
            <v>0</v>
          </cell>
          <cell r="L12">
            <v>10</v>
          </cell>
        </row>
        <row r="13">
          <cell r="B13" t="str">
            <v>C종 (1:50)</v>
          </cell>
          <cell r="C13">
            <v>1</v>
          </cell>
          <cell r="D13" t="str">
            <v>㎡</v>
          </cell>
          <cell r="E13">
            <v>17174</v>
          </cell>
          <cell r="G13">
            <v>2606</v>
          </cell>
          <cell r="I13">
            <v>14568</v>
          </cell>
          <cell r="K13">
            <v>0</v>
          </cell>
          <cell r="L13">
            <v>11</v>
          </cell>
        </row>
        <row r="14">
          <cell r="B14" t="str">
            <v>(제작설치)</v>
          </cell>
          <cell r="C14">
            <v>1</v>
          </cell>
          <cell r="D14" t="str">
            <v>TON</v>
          </cell>
          <cell r="E14">
            <v>2007574</v>
          </cell>
          <cell r="G14">
            <v>40112</v>
          </cell>
          <cell r="I14">
            <v>1967462</v>
          </cell>
          <cell r="K14">
            <v>0</v>
          </cell>
          <cell r="L14">
            <v>12</v>
          </cell>
        </row>
        <row r="15">
          <cell r="B15" t="str">
            <v>(1:2)</v>
          </cell>
          <cell r="C15">
            <v>1</v>
          </cell>
          <cell r="D15" t="str">
            <v>㎥</v>
          </cell>
          <cell r="E15">
            <v>99540</v>
          </cell>
          <cell r="G15">
            <v>65180</v>
          </cell>
          <cell r="I15">
            <v>34360</v>
          </cell>
          <cell r="K15">
            <v>0</v>
          </cell>
          <cell r="L15">
            <v>13</v>
          </cell>
        </row>
        <row r="16">
          <cell r="B16" t="str">
            <v>(3㎝두께)</v>
          </cell>
          <cell r="C16">
            <v>1</v>
          </cell>
          <cell r="D16" t="str">
            <v>㎥</v>
          </cell>
          <cell r="E16">
            <v>24506</v>
          </cell>
          <cell r="G16">
            <v>12480</v>
          </cell>
          <cell r="I16">
            <v>12026</v>
          </cell>
          <cell r="K16">
            <v>0</v>
          </cell>
          <cell r="L16">
            <v>14</v>
          </cell>
        </row>
        <row r="17">
          <cell r="B17" t="str">
            <v>(0-7M:1회)</v>
          </cell>
          <cell r="C17">
            <v>1</v>
          </cell>
          <cell r="D17" t="str">
            <v>공㎥</v>
          </cell>
          <cell r="E17">
            <v>19323</v>
          </cell>
          <cell r="G17">
            <v>1045</v>
          </cell>
          <cell r="I17">
            <v>18278</v>
          </cell>
          <cell r="K17">
            <v>0</v>
          </cell>
          <cell r="L17">
            <v>15</v>
          </cell>
        </row>
        <row r="18">
          <cell r="B18" t="str">
            <v>(0-7M:6회)</v>
          </cell>
          <cell r="C18">
            <v>1</v>
          </cell>
          <cell r="D18" t="str">
            <v>공㎥</v>
          </cell>
          <cell r="E18">
            <v>18772</v>
          </cell>
          <cell r="G18">
            <v>494</v>
          </cell>
          <cell r="I18">
            <v>18278</v>
          </cell>
          <cell r="K18">
            <v>0</v>
          </cell>
          <cell r="L18">
            <v>16</v>
          </cell>
        </row>
        <row r="19">
          <cell r="B19" t="str">
            <v>Φ750</v>
          </cell>
          <cell r="C19">
            <v>1</v>
          </cell>
          <cell r="D19" t="str">
            <v>개</v>
          </cell>
          <cell r="E19">
            <v>492988</v>
          </cell>
          <cell r="G19">
            <v>450000</v>
          </cell>
          <cell r="I19">
            <v>42988</v>
          </cell>
          <cell r="K19">
            <v>0</v>
          </cell>
          <cell r="L19">
            <v>17</v>
          </cell>
        </row>
        <row r="20">
          <cell r="B20" t="str">
            <v>STS Φ19㎜</v>
          </cell>
          <cell r="C20">
            <v>1</v>
          </cell>
          <cell r="D20" t="str">
            <v>㎏</v>
          </cell>
          <cell r="E20">
            <v>12363</v>
          </cell>
          <cell r="G20">
            <v>7947</v>
          </cell>
          <cell r="I20">
            <v>4416</v>
          </cell>
          <cell r="K20">
            <v>0</v>
          </cell>
          <cell r="L20">
            <v>18</v>
          </cell>
        </row>
        <row r="21">
          <cell r="B21" t="str">
            <v>D50</v>
          </cell>
          <cell r="C21">
            <v>1</v>
          </cell>
          <cell r="D21" t="str">
            <v>M</v>
          </cell>
          <cell r="E21">
            <v>8238</v>
          </cell>
          <cell r="G21">
            <v>1839</v>
          </cell>
          <cell r="I21">
            <v>6399</v>
          </cell>
          <cell r="K21">
            <v>0</v>
          </cell>
          <cell r="L21">
            <v>19</v>
          </cell>
        </row>
        <row r="22">
          <cell r="B22" t="str">
            <v>Φ19㎜</v>
          </cell>
          <cell r="C22">
            <v>1</v>
          </cell>
          <cell r="D22" t="str">
            <v>㎏</v>
          </cell>
          <cell r="E22">
            <v>12363</v>
          </cell>
          <cell r="G22">
            <v>7947</v>
          </cell>
          <cell r="I22">
            <v>4416</v>
          </cell>
          <cell r="K22">
            <v>0</v>
          </cell>
          <cell r="L22">
            <v>20</v>
          </cell>
        </row>
        <row r="23">
          <cell r="B23" t="str">
            <v>옥내형</v>
          </cell>
          <cell r="C23">
            <v>1</v>
          </cell>
          <cell r="D23" t="str">
            <v>개소</v>
          </cell>
          <cell r="E23">
            <v>57801</v>
          </cell>
          <cell r="G23">
            <v>22822</v>
          </cell>
          <cell r="I23">
            <v>34979</v>
          </cell>
          <cell r="K23">
            <v>0</v>
          </cell>
          <cell r="L23">
            <v>21</v>
          </cell>
        </row>
        <row r="24">
          <cell r="B24" t="str">
            <v>TYPE-A</v>
          </cell>
          <cell r="C24">
            <v>1</v>
          </cell>
          <cell r="D24" t="str">
            <v>개소</v>
          </cell>
          <cell r="E24">
            <v>149201</v>
          </cell>
          <cell r="G24">
            <v>32119</v>
          </cell>
          <cell r="I24">
            <v>116367</v>
          </cell>
          <cell r="K24">
            <v>715</v>
          </cell>
          <cell r="L24">
            <v>22</v>
          </cell>
        </row>
        <row r="25">
          <cell r="B25" t="str">
            <v>단독형</v>
          </cell>
          <cell r="C25">
            <v>1</v>
          </cell>
          <cell r="D25" t="str">
            <v>세트</v>
          </cell>
          <cell r="E25">
            <v>119842</v>
          </cell>
          <cell r="G25">
            <v>87800</v>
          </cell>
          <cell r="I25">
            <v>32042</v>
          </cell>
          <cell r="K25">
            <v>0</v>
          </cell>
          <cell r="L25">
            <v>23</v>
          </cell>
        </row>
        <row r="26">
          <cell r="B26" t="str">
            <v>전기실</v>
          </cell>
          <cell r="C26">
            <v>1</v>
          </cell>
          <cell r="D26" t="str">
            <v>개소</v>
          </cell>
          <cell r="E26">
            <v>2578633</v>
          </cell>
          <cell r="G26">
            <v>115371</v>
          </cell>
          <cell r="I26">
            <v>2463262</v>
          </cell>
          <cell r="K26">
            <v>0</v>
          </cell>
          <cell r="L26">
            <v>24</v>
          </cell>
        </row>
        <row r="27">
          <cell r="B27" t="str">
            <v>H=5m</v>
          </cell>
          <cell r="C27">
            <v>1</v>
          </cell>
          <cell r="D27" t="str">
            <v>개소</v>
          </cell>
          <cell r="E27">
            <v>288452</v>
          </cell>
          <cell r="G27">
            <v>54263</v>
          </cell>
          <cell r="I27">
            <v>234189</v>
          </cell>
          <cell r="K27">
            <v>0</v>
          </cell>
          <cell r="L27">
            <v>25</v>
          </cell>
        </row>
        <row r="28">
          <cell r="B28" t="str">
            <v>950x450x700</v>
          </cell>
          <cell r="C28">
            <v>1</v>
          </cell>
          <cell r="D28" t="str">
            <v>개소</v>
          </cell>
          <cell r="E28">
            <v>400853</v>
          </cell>
          <cell r="G28">
            <v>319124</v>
          </cell>
          <cell r="I28">
            <v>80115</v>
          </cell>
          <cell r="K28">
            <v>1614</v>
          </cell>
          <cell r="L28">
            <v>26</v>
          </cell>
        </row>
      </sheetData>
      <sheetData sheetId="5"/>
      <sheetData sheetId="6">
        <row r="3">
          <cell r="B3" t="str">
            <v>ELP Φ100</v>
          </cell>
        </row>
      </sheetData>
      <sheetData sheetId="7"/>
      <sheetData sheetId="8">
        <row r="1">
          <cell r="A1" t="str">
            <v>직종명</v>
          </cell>
        </row>
      </sheetData>
      <sheetData sheetId="9" refreshError="1"/>
      <sheetData sheetId="10" refreshError="1"/>
      <sheetData sheetId="11" refreshError="1"/>
      <sheetData sheetId="12"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
      <sheetName val="1안"/>
      <sheetName val="2안"/>
      <sheetName val="3안"/>
      <sheetName val="수량산출"/>
      <sheetName val="원가"/>
      <sheetName val="일위대가"/>
      <sheetName val="일위대가(4층원격)"/>
      <sheetName val="일위대가목록"/>
      <sheetName val="일위목록"/>
      <sheetName val="노임단가"/>
      <sheetName val="N賃率-職"/>
      <sheetName val="일위_파일"/>
      <sheetName val="내역서"/>
      <sheetName val="2F 회의실견적(5_14 일대)"/>
      <sheetName val="단가산출"/>
      <sheetName val="단가조사"/>
      <sheetName val="통장출금액"/>
      <sheetName val="설계명세서(선로)"/>
      <sheetName val="내역서1999.8최종"/>
      <sheetName val="Macro1"/>
      <sheetName val="I一般比"/>
      <sheetName val="토량1-1"/>
      <sheetName val="내역서2안"/>
      <sheetName val="대가목록"/>
      <sheetName val="보할공정"/>
      <sheetName val="단가(기자재)"/>
      <sheetName val="일집"/>
      <sheetName val="갑지"/>
      <sheetName val="Mc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sheetName val="------"/>
      <sheetName val="VXXXXX"/>
      <sheetName val="입력"/>
      <sheetName val="공사지시"/>
      <sheetName val="수,자정산"/>
      <sheetName val="집계"/>
      <sheetName val="지중기별"/>
      <sheetName val="내역"/>
      <sheetName val="재료"/>
      <sheetName val="data2"/>
      <sheetName val="번호2"/>
      <sheetName val="자재2"/>
      <sheetName val="준공보고"/>
      <sheetName val="준공요청"/>
      <sheetName val="준공지연"/>
      <sheetName val="여입(제각)"/>
      <sheetName val="여입(잔)"/>
      <sheetName val="여입(잔재)"/>
      <sheetName val="여입전표 (2)"/>
      <sheetName val="준공자재"/>
      <sheetName val="준공기준"/>
      <sheetName val="접속대장"/>
      <sheetName val="시공품질"/>
      <sheetName val="지입자재(신)"/>
      <sheetName val="청구"/>
      <sheetName val="점검"/>
      <sheetName val="접지저항"/>
      <sheetName val="이동통고 "/>
      <sheetName val="선로명"/>
      <sheetName val="개폐"/>
      <sheetName val="변압"/>
      <sheetName val="GS"/>
      <sheetName val="변압기철,신"/>
      <sheetName val="변압기설비입력"/>
      <sheetName val="개폐기설비입력"/>
      <sheetName val="맨홀설비입력"/>
      <sheetName val="맨홀도"/>
      <sheetName val="케이블해드이력"/>
      <sheetName val="도면 (1)"/>
      <sheetName val="도면(2)"/>
      <sheetName val="휴전안내"/>
      <sheetName val="공란"/>
      <sheetName val="공란1"/>
      <sheetName val="공란2"/>
      <sheetName val="개락도"/>
      <sheetName val="-----------"/>
      <sheetName val="단가최종"/>
      <sheetName val="대가목록"/>
      <sheetName val="일위대가"/>
      <sheetName val="일위대가목록"/>
    </sheetNames>
    <sheetDataSet>
      <sheetData sheetId="0"/>
      <sheetData sheetId="1"/>
      <sheetData sheetId="2"/>
      <sheetData sheetId="3"/>
      <sheetData sheetId="4"/>
      <sheetData sheetId="5"/>
      <sheetData sheetId="6"/>
      <sheetData sheetId="7"/>
      <sheetData sheetId="8"/>
      <sheetData sheetId="9"/>
      <sheetData sheetId="10" refreshError="1">
        <row r="1">
          <cell r="A1" t="str">
            <v>cord</v>
          </cell>
          <cell r="B1" t="str">
            <v>공        종</v>
          </cell>
          <cell r="C1" t="str">
            <v>규            격</v>
          </cell>
          <cell r="D1" t="str">
            <v>단   위</v>
          </cell>
          <cell r="E1" t="str">
            <v>잡재료비</v>
          </cell>
        </row>
        <row r="2">
          <cell r="A2">
            <v>0</v>
          </cell>
          <cell r="B2" t="str">
            <v>지입재료비</v>
          </cell>
        </row>
        <row r="3">
          <cell r="A3">
            <v>1</v>
          </cell>
          <cell r="C3" t="str">
            <v>열 쇠</v>
          </cell>
          <cell r="D3" t="str">
            <v>개</v>
          </cell>
          <cell r="E3">
            <v>1200</v>
          </cell>
        </row>
        <row r="4">
          <cell r="C4" t="str">
            <v>모래</v>
          </cell>
          <cell r="D4" t="str">
            <v>M3</v>
          </cell>
        </row>
        <row r="5">
          <cell r="A5">
            <v>2</v>
          </cell>
          <cell r="C5" t="str">
            <v>모래 (CONC용)</v>
          </cell>
          <cell r="D5" t="str">
            <v>M3</v>
          </cell>
          <cell r="E5">
            <v>14600</v>
          </cell>
        </row>
        <row r="6">
          <cell r="A6">
            <v>3</v>
          </cell>
          <cell r="C6" t="str">
            <v>모래 (되메우기)</v>
          </cell>
          <cell r="D6" t="str">
            <v>M3</v>
          </cell>
          <cell r="E6">
            <v>14600</v>
          </cell>
        </row>
        <row r="7">
          <cell r="A7">
            <v>4</v>
          </cell>
          <cell r="C7" t="str">
            <v>잡석#4-40-200</v>
          </cell>
          <cell r="D7" t="str">
            <v>M3</v>
          </cell>
          <cell r="E7">
            <v>11000</v>
          </cell>
        </row>
        <row r="8">
          <cell r="A8">
            <v>5</v>
          </cell>
          <cell r="C8" t="str">
            <v>상표시찰 70MM</v>
          </cell>
          <cell r="D8" t="str">
            <v>개</v>
          </cell>
          <cell r="E8">
            <v>500</v>
          </cell>
        </row>
        <row r="9">
          <cell r="A9">
            <v>6</v>
          </cell>
          <cell r="C9" t="str">
            <v>콘크리트못</v>
          </cell>
          <cell r="D9" t="str">
            <v>개</v>
          </cell>
          <cell r="E9">
            <v>10</v>
          </cell>
        </row>
        <row r="10">
          <cell r="A10">
            <v>7</v>
          </cell>
          <cell r="C10" t="str">
            <v>포틀랜드시멘트1종보통</v>
          </cell>
          <cell r="D10" t="str">
            <v>포</v>
          </cell>
          <cell r="E10">
            <v>1879</v>
          </cell>
        </row>
        <row r="11">
          <cell r="A11">
            <v>8</v>
          </cell>
          <cell r="C11" t="str">
            <v>레미콘 25*210*8</v>
          </cell>
          <cell r="D11" t="str">
            <v>M3</v>
          </cell>
          <cell r="E11">
            <v>43180</v>
          </cell>
        </row>
        <row r="12">
          <cell r="A12">
            <v>9</v>
          </cell>
          <cell r="C12" t="str">
            <v>레미콘 40*135*8</v>
          </cell>
          <cell r="D12" t="str">
            <v>M3</v>
          </cell>
          <cell r="E12">
            <v>35340</v>
          </cell>
        </row>
        <row r="13">
          <cell r="A13">
            <v>10</v>
          </cell>
          <cell r="C13" t="str">
            <v>세트앙카(13.8*100)</v>
          </cell>
          <cell r="D13" t="str">
            <v>개</v>
          </cell>
          <cell r="E13">
            <v>150</v>
          </cell>
        </row>
        <row r="14">
          <cell r="A14">
            <v>11</v>
          </cell>
          <cell r="C14" t="str">
            <v>선로명표시찰</v>
          </cell>
          <cell r="D14" t="str">
            <v>개</v>
          </cell>
          <cell r="E14">
            <v>1500</v>
          </cell>
        </row>
        <row r="15">
          <cell r="A15">
            <v>12</v>
          </cell>
          <cell r="C15" t="str">
            <v>접속자명찰</v>
          </cell>
          <cell r="D15" t="str">
            <v>개</v>
          </cell>
          <cell r="E15">
            <v>2200</v>
          </cell>
        </row>
        <row r="16">
          <cell r="A16">
            <v>13</v>
          </cell>
          <cell r="C16" t="str">
            <v>전산번호찰</v>
          </cell>
          <cell r="D16" t="str">
            <v>개</v>
          </cell>
          <cell r="E16">
            <v>1800</v>
          </cell>
        </row>
        <row r="17">
          <cell r="A17">
            <v>14</v>
          </cell>
          <cell r="C17" t="str">
            <v>접지동봉(1000N)</v>
          </cell>
          <cell r="D17" t="str">
            <v>개</v>
          </cell>
          <cell r="E17">
            <v>4043</v>
          </cell>
        </row>
        <row r="18">
          <cell r="A18">
            <v>15</v>
          </cell>
          <cell r="C18" t="str">
            <v>리드단자</v>
          </cell>
          <cell r="D18" t="str">
            <v>개</v>
          </cell>
          <cell r="E18">
            <v>1971</v>
          </cell>
        </row>
        <row r="19">
          <cell r="A19">
            <v>16</v>
          </cell>
          <cell r="C19" t="str">
            <v>변압기기초대T-3L</v>
          </cell>
          <cell r="D19" t="str">
            <v>개</v>
          </cell>
          <cell r="E19">
            <v>326600</v>
          </cell>
        </row>
        <row r="20">
          <cell r="A20">
            <v>17</v>
          </cell>
          <cell r="C20" t="str">
            <v>개폐기기초대S-O</v>
          </cell>
          <cell r="D20" t="str">
            <v>개</v>
          </cell>
          <cell r="E20">
            <v>355900</v>
          </cell>
        </row>
        <row r="21">
          <cell r="A21">
            <v>18</v>
          </cell>
          <cell r="C21" t="str">
            <v>WO 전선38SQ(7/2.6)</v>
          </cell>
          <cell r="D21" t="str">
            <v>M</v>
          </cell>
          <cell r="E21">
            <v>980</v>
          </cell>
        </row>
        <row r="22">
          <cell r="A22">
            <v>19</v>
          </cell>
          <cell r="C22" t="str">
            <v>600V 비닐전선 38SQ</v>
          </cell>
          <cell r="D22" t="str">
            <v>M</v>
          </cell>
          <cell r="E22">
            <v>1100</v>
          </cell>
        </row>
        <row r="23">
          <cell r="A23">
            <v>20</v>
          </cell>
          <cell r="C23" t="str">
            <v>600V 비닐전선 60SQ</v>
          </cell>
          <cell r="D23" t="str">
            <v>M</v>
          </cell>
          <cell r="E23">
            <v>1341</v>
          </cell>
        </row>
        <row r="24">
          <cell r="A24">
            <v>21</v>
          </cell>
          <cell r="C24" t="str">
            <v>600V 비닐전선 22SQ</v>
          </cell>
          <cell r="D24" t="str">
            <v>M</v>
          </cell>
          <cell r="E24">
            <v>561</v>
          </cell>
        </row>
        <row r="25">
          <cell r="A25">
            <v>22</v>
          </cell>
          <cell r="C25" t="str">
            <v>나경동연선38SQ(7/2.6)</v>
          </cell>
          <cell r="D25" t="str">
            <v>M</v>
          </cell>
          <cell r="E25">
            <v>757</v>
          </cell>
        </row>
        <row r="26">
          <cell r="A26">
            <v>23</v>
          </cell>
          <cell r="C26" t="str">
            <v>분기스리브CU38-38</v>
          </cell>
          <cell r="D26" t="str">
            <v>M</v>
          </cell>
          <cell r="E26">
            <v>2600</v>
          </cell>
        </row>
        <row r="27">
          <cell r="A27">
            <v>24</v>
          </cell>
          <cell r="C27" t="str">
            <v>분기스리브CU100-38</v>
          </cell>
          <cell r="D27" t="str">
            <v>개</v>
          </cell>
          <cell r="E27">
            <v>2899</v>
          </cell>
        </row>
        <row r="28">
          <cell r="A28">
            <v>25</v>
          </cell>
          <cell r="C28" t="str">
            <v>분기스리브CU100-100</v>
          </cell>
          <cell r="D28" t="str">
            <v>개</v>
          </cell>
          <cell r="E28">
            <v>3578</v>
          </cell>
        </row>
        <row r="29">
          <cell r="A29">
            <v>26</v>
          </cell>
          <cell r="C29" t="str">
            <v>분기스리브95-95</v>
          </cell>
          <cell r="D29" t="str">
            <v>개</v>
          </cell>
          <cell r="E29">
            <v>1195</v>
          </cell>
        </row>
        <row r="30">
          <cell r="A30">
            <v>27</v>
          </cell>
          <cell r="C30" t="str">
            <v>합성수지파형관100</v>
          </cell>
          <cell r="D30" t="str">
            <v>M</v>
          </cell>
          <cell r="E30">
            <v>2175</v>
          </cell>
        </row>
        <row r="31">
          <cell r="A31">
            <v>28</v>
          </cell>
          <cell r="C31" t="str">
            <v>파형이음관100MM</v>
          </cell>
          <cell r="D31" t="str">
            <v>개</v>
          </cell>
          <cell r="E31">
            <v>1847</v>
          </cell>
        </row>
        <row r="32">
          <cell r="A32">
            <v>29</v>
          </cell>
          <cell r="C32" t="str">
            <v>합성수지파형관125</v>
          </cell>
          <cell r="D32" t="str">
            <v>M</v>
          </cell>
          <cell r="E32">
            <v>2790</v>
          </cell>
        </row>
        <row r="33">
          <cell r="A33">
            <v>30</v>
          </cell>
          <cell r="C33" t="str">
            <v>파형이음관125MM</v>
          </cell>
          <cell r="D33" t="str">
            <v>M</v>
          </cell>
          <cell r="E33">
            <v>2728</v>
          </cell>
        </row>
        <row r="34">
          <cell r="A34">
            <v>31</v>
          </cell>
          <cell r="C34" t="str">
            <v>합성수지파형관150</v>
          </cell>
          <cell r="D34" t="str">
            <v>M</v>
          </cell>
          <cell r="E34">
            <v>3650</v>
          </cell>
        </row>
        <row r="35">
          <cell r="A35">
            <v>32</v>
          </cell>
          <cell r="C35" t="str">
            <v>파형이음관150MM</v>
          </cell>
          <cell r="D35" t="str">
            <v>M</v>
          </cell>
          <cell r="E35">
            <v>3782</v>
          </cell>
        </row>
        <row r="36">
          <cell r="A36">
            <v>33</v>
          </cell>
          <cell r="C36" t="str">
            <v>합성수지파형관175</v>
          </cell>
          <cell r="D36" t="str">
            <v>M</v>
          </cell>
          <cell r="E36">
            <v>5152</v>
          </cell>
        </row>
        <row r="37">
          <cell r="A37">
            <v>34</v>
          </cell>
          <cell r="C37" t="str">
            <v>파형이음관175MM</v>
          </cell>
          <cell r="D37" t="str">
            <v>M</v>
          </cell>
          <cell r="E37">
            <v>4885</v>
          </cell>
        </row>
        <row r="38">
          <cell r="A38">
            <v>35</v>
          </cell>
          <cell r="C38" t="str">
            <v>케이블표지시트</v>
          </cell>
          <cell r="D38" t="str">
            <v>M</v>
          </cell>
          <cell r="E38">
            <v>65</v>
          </cell>
        </row>
        <row r="39">
          <cell r="A39">
            <v>36</v>
          </cell>
          <cell r="C39" t="str">
            <v>이형철근D-10</v>
          </cell>
          <cell r="D39" t="str">
            <v>톤</v>
          </cell>
          <cell r="E39">
            <v>260000</v>
          </cell>
        </row>
        <row r="40">
          <cell r="A40">
            <v>37</v>
          </cell>
          <cell r="C40" t="str">
            <v>이형철근D-16</v>
          </cell>
          <cell r="D40" t="str">
            <v>톤</v>
          </cell>
          <cell r="E40">
            <v>260000</v>
          </cell>
        </row>
        <row r="41">
          <cell r="A41">
            <v>38</v>
          </cell>
          <cell r="C41" t="str">
            <v>이형철근D-22</v>
          </cell>
          <cell r="D41" t="str">
            <v>톤</v>
          </cell>
          <cell r="E41">
            <v>260000</v>
          </cell>
        </row>
        <row r="42">
          <cell r="A42">
            <v>39</v>
          </cell>
          <cell r="C42" t="str">
            <v>이형철근D-13</v>
          </cell>
          <cell r="D42" t="str">
            <v>톤</v>
          </cell>
          <cell r="E42">
            <v>260000</v>
          </cell>
        </row>
        <row r="43">
          <cell r="A43">
            <v>40</v>
          </cell>
          <cell r="C43" t="str">
            <v>청동볼트(22SQ)7/2.6</v>
          </cell>
          <cell r="D43" t="str">
            <v>개</v>
          </cell>
          <cell r="E43">
            <v>19240</v>
          </cell>
        </row>
        <row r="44">
          <cell r="A44">
            <v>41</v>
          </cell>
          <cell r="C44" t="str">
            <v>맨홀용발판볼트200*330</v>
          </cell>
          <cell r="D44" t="str">
            <v>개</v>
          </cell>
          <cell r="E44">
            <v>1100</v>
          </cell>
        </row>
        <row r="45">
          <cell r="A45">
            <v>42</v>
          </cell>
          <cell r="C45" t="str">
            <v>맨홀용 훅크100*250</v>
          </cell>
          <cell r="D45" t="str">
            <v>개</v>
          </cell>
          <cell r="E45">
            <v>6918</v>
          </cell>
        </row>
        <row r="46">
          <cell r="A46">
            <v>43</v>
          </cell>
          <cell r="C46" t="str">
            <v>맨홀용물받이300*H350</v>
          </cell>
          <cell r="D46" t="str">
            <v>개</v>
          </cell>
          <cell r="E46">
            <v>19000</v>
          </cell>
        </row>
        <row r="47">
          <cell r="A47">
            <v>44</v>
          </cell>
          <cell r="C47" t="str">
            <v>맨홀용사다리L=1700</v>
          </cell>
          <cell r="D47" t="str">
            <v>개</v>
          </cell>
          <cell r="E47">
            <v>20640</v>
          </cell>
        </row>
        <row r="48">
          <cell r="A48">
            <v>45</v>
          </cell>
          <cell r="C48" t="str">
            <v>맨홀용사다리L=2300</v>
          </cell>
          <cell r="D48" t="str">
            <v>개</v>
          </cell>
          <cell r="E48">
            <v>23800</v>
          </cell>
        </row>
        <row r="49">
          <cell r="A49">
            <v>46</v>
          </cell>
          <cell r="C49" t="str">
            <v>합성수지관로구몸체100</v>
          </cell>
          <cell r="D49" t="str">
            <v>개</v>
          </cell>
          <cell r="E49">
            <v>11273</v>
          </cell>
        </row>
        <row r="50">
          <cell r="A50">
            <v>47</v>
          </cell>
          <cell r="C50" t="str">
            <v>합성수지관로구몸체125</v>
          </cell>
          <cell r="D50" t="str">
            <v>개</v>
          </cell>
          <cell r="E50">
            <v>14300</v>
          </cell>
        </row>
        <row r="51">
          <cell r="A51">
            <v>48</v>
          </cell>
          <cell r="C51" t="str">
            <v>합성수지관로구몸체150</v>
          </cell>
          <cell r="D51" t="str">
            <v>개</v>
          </cell>
          <cell r="E51">
            <v>18000</v>
          </cell>
        </row>
        <row r="52">
          <cell r="A52">
            <v>49</v>
          </cell>
          <cell r="C52" t="str">
            <v>합성수지관로구몸체175</v>
          </cell>
          <cell r="D52" t="str">
            <v>개</v>
          </cell>
          <cell r="E52">
            <v>20496</v>
          </cell>
        </row>
        <row r="53">
          <cell r="A53">
            <v>50</v>
          </cell>
          <cell r="C53" t="str">
            <v>합성수지관로구덮개100</v>
          </cell>
          <cell r="D53" t="str">
            <v>개</v>
          </cell>
          <cell r="E53">
            <v>3180</v>
          </cell>
        </row>
        <row r="54">
          <cell r="A54">
            <v>51</v>
          </cell>
          <cell r="C54" t="str">
            <v>합성수지관로구덮개125</v>
          </cell>
          <cell r="D54" t="str">
            <v>개</v>
          </cell>
          <cell r="E54">
            <v>3500</v>
          </cell>
        </row>
        <row r="55">
          <cell r="A55">
            <v>52</v>
          </cell>
          <cell r="C55" t="str">
            <v>합성수지관로구덮개150</v>
          </cell>
          <cell r="D55" t="str">
            <v>개</v>
          </cell>
          <cell r="E55">
            <v>4300</v>
          </cell>
        </row>
        <row r="56">
          <cell r="A56">
            <v>53</v>
          </cell>
          <cell r="C56" t="str">
            <v>합성수지관로구덮개175</v>
          </cell>
          <cell r="D56" t="str">
            <v>개</v>
          </cell>
          <cell r="E56">
            <v>5738</v>
          </cell>
        </row>
        <row r="57">
          <cell r="A57">
            <v>54</v>
          </cell>
          <cell r="C57" t="str">
            <v>조립식관로구몸체175</v>
          </cell>
          <cell r="D57" t="str">
            <v>개</v>
          </cell>
          <cell r="E57">
            <v>20496</v>
          </cell>
        </row>
        <row r="58">
          <cell r="A58">
            <v>55</v>
          </cell>
          <cell r="C58" t="str">
            <v>조립식관로구덮개175</v>
          </cell>
          <cell r="D58" t="str">
            <v>개</v>
          </cell>
          <cell r="E58">
            <v>5738</v>
          </cell>
        </row>
        <row r="59">
          <cell r="A59">
            <v>56</v>
          </cell>
          <cell r="C59" t="str">
            <v>파형관용어댑터100MM</v>
          </cell>
          <cell r="D59" t="str">
            <v>개</v>
          </cell>
          <cell r="E59">
            <v>3000</v>
          </cell>
        </row>
        <row r="60">
          <cell r="A60">
            <v>57</v>
          </cell>
          <cell r="C60" t="str">
            <v>파형관용어댑터125</v>
          </cell>
          <cell r="D60" t="str">
            <v>개</v>
          </cell>
          <cell r="E60">
            <v>3000</v>
          </cell>
        </row>
        <row r="61">
          <cell r="A61">
            <v>58</v>
          </cell>
          <cell r="C61" t="str">
            <v>파형관용어댑터150</v>
          </cell>
          <cell r="D61" t="str">
            <v>개</v>
          </cell>
          <cell r="E61">
            <v>6000</v>
          </cell>
        </row>
        <row r="62">
          <cell r="A62">
            <v>59</v>
          </cell>
          <cell r="C62" t="str">
            <v>파형관용어댑터175</v>
          </cell>
          <cell r="D62" t="str">
            <v>개</v>
          </cell>
          <cell r="E62">
            <v>6530</v>
          </cell>
        </row>
        <row r="63">
          <cell r="A63">
            <v>60</v>
          </cell>
          <cell r="C63" t="str">
            <v>앵글형지지대 L=800</v>
          </cell>
          <cell r="D63" t="str">
            <v>개</v>
          </cell>
          <cell r="E63">
            <v>5130</v>
          </cell>
        </row>
        <row r="64">
          <cell r="A64">
            <v>61</v>
          </cell>
          <cell r="C64" t="str">
            <v>앵글형지지대AS=1100</v>
          </cell>
          <cell r="D64" t="str">
            <v>개</v>
          </cell>
          <cell r="E64">
            <v>7650</v>
          </cell>
        </row>
        <row r="65">
          <cell r="A65">
            <v>62</v>
          </cell>
          <cell r="C65" t="str">
            <v>앵글형지지대AS=1500</v>
          </cell>
          <cell r="D65" t="str">
            <v>개</v>
          </cell>
          <cell r="E65">
            <v>10400</v>
          </cell>
        </row>
        <row r="66">
          <cell r="A66">
            <v>63</v>
          </cell>
          <cell r="C66" t="str">
            <v>앵글형지지대L=1800</v>
          </cell>
          <cell r="D66" t="str">
            <v>개</v>
          </cell>
          <cell r="E66">
            <v>12520</v>
          </cell>
        </row>
        <row r="67">
          <cell r="A67">
            <v>64</v>
          </cell>
          <cell r="C67" t="str">
            <v>I형행가260*40</v>
          </cell>
          <cell r="D67" t="str">
            <v>개</v>
          </cell>
          <cell r="E67">
            <v>2520</v>
          </cell>
        </row>
        <row r="68">
          <cell r="A68">
            <v>65</v>
          </cell>
          <cell r="C68" t="str">
            <v>I형행가370*40</v>
          </cell>
          <cell r="D68" t="str">
            <v>개</v>
          </cell>
          <cell r="E68">
            <v>2830</v>
          </cell>
        </row>
        <row r="69">
          <cell r="A69">
            <v>66</v>
          </cell>
          <cell r="C69" t="str">
            <v>I형행가460*50</v>
          </cell>
          <cell r="D69" t="str">
            <v>개</v>
          </cell>
          <cell r="E69">
            <v>3520</v>
          </cell>
        </row>
        <row r="70">
          <cell r="A70">
            <v>67</v>
          </cell>
          <cell r="C70" t="str">
            <v>기역형행가앵글260*40</v>
          </cell>
          <cell r="D70" t="str">
            <v>개</v>
          </cell>
          <cell r="E70">
            <v>3690</v>
          </cell>
        </row>
        <row r="71">
          <cell r="A71">
            <v>68</v>
          </cell>
          <cell r="C71" t="str">
            <v>기역형행가앵글370*40</v>
          </cell>
          <cell r="D71" t="str">
            <v>개</v>
          </cell>
          <cell r="E71">
            <v>4050</v>
          </cell>
        </row>
        <row r="72">
          <cell r="A72">
            <v>69</v>
          </cell>
          <cell r="C72" t="str">
            <v>기역형행가앵글460*50</v>
          </cell>
          <cell r="D72" t="str">
            <v>개</v>
          </cell>
          <cell r="E72">
            <v>4800</v>
          </cell>
        </row>
        <row r="73">
          <cell r="A73">
            <v>70</v>
          </cell>
          <cell r="C73" t="str">
            <v>I형행가실린더형260*40</v>
          </cell>
          <cell r="D73" t="str">
            <v>개</v>
          </cell>
          <cell r="E73">
            <v>4510</v>
          </cell>
        </row>
        <row r="74">
          <cell r="A74">
            <v>71</v>
          </cell>
          <cell r="C74" t="str">
            <v>I형행가실린더형370*40</v>
          </cell>
          <cell r="D74" t="str">
            <v>개</v>
          </cell>
          <cell r="E74">
            <v>4810</v>
          </cell>
        </row>
        <row r="75">
          <cell r="A75">
            <v>72</v>
          </cell>
          <cell r="C75" t="str">
            <v>I형행가실린더형460*50</v>
          </cell>
          <cell r="D75" t="str">
            <v>개</v>
          </cell>
          <cell r="E75">
            <v>5420</v>
          </cell>
        </row>
        <row r="76">
          <cell r="A76">
            <v>73</v>
          </cell>
          <cell r="C76" t="str">
            <v>지지대(실린더)L=1800</v>
          </cell>
          <cell r="D76" t="str">
            <v>개</v>
          </cell>
          <cell r="E76">
            <v>56900</v>
          </cell>
        </row>
        <row r="77">
          <cell r="A77">
            <v>74</v>
          </cell>
          <cell r="C77" t="str">
            <v>지지대(실린더)L=2000</v>
          </cell>
          <cell r="D77" t="str">
            <v>개</v>
          </cell>
          <cell r="E77">
            <v>58900</v>
          </cell>
        </row>
        <row r="78">
          <cell r="A78">
            <v>75</v>
          </cell>
          <cell r="C78" t="str">
            <v>지지대(실린더)L=2200</v>
          </cell>
          <cell r="D78" t="str">
            <v>개</v>
          </cell>
          <cell r="E78">
            <v>64800</v>
          </cell>
        </row>
        <row r="79">
          <cell r="A79">
            <v>76</v>
          </cell>
          <cell r="C79" t="str">
            <v>지지대(실린더)L=2400</v>
          </cell>
          <cell r="D79" t="str">
            <v>개</v>
          </cell>
          <cell r="E79">
            <v>65800</v>
          </cell>
        </row>
        <row r="80">
          <cell r="A80">
            <v>77</v>
          </cell>
          <cell r="C80" t="str">
            <v>케이블크리트C-D3선조</v>
          </cell>
          <cell r="D80" t="str">
            <v>개</v>
          </cell>
          <cell r="E80">
            <v>1764</v>
          </cell>
        </row>
        <row r="81">
          <cell r="A81">
            <v>78</v>
          </cell>
          <cell r="C81" t="str">
            <v>케이블고정형 CN060</v>
          </cell>
          <cell r="D81" t="str">
            <v>개</v>
          </cell>
          <cell r="E81">
            <v>1764</v>
          </cell>
        </row>
        <row r="82">
          <cell r="A82">
            <v>79</v>
          </cell>
          <cell r="C82" t="str">
            <v>케이블고정형 CN325</v>
          </cell>
          <cell r="D82" t="str">
            <v>개</v>
          </cell>
          <cell r="E82">
            <v>3100</v>
          </cell>
        </row>
        <row r="83">
          <cell r="A83">
            <v>80</v>
          </cell>
          <cell r="C83" t="str">
            <v>케이블크리트3구25*150</v>
          </cell>
          <cell r="D83" t="str">
            <v>개</v>
          </cell>
          <cell r="E83">
            <v>1240</v>
          </cell>
        </row>
        <row r="84">
          <cell r="A84">
            <v>81</v>
          </cell>
          <cell r="C84" t="str">
            <v>케이블받침형 CN060</v>
          </cell>
          <cell r="D84" t="str">
            <v>개</v>
          </cell>
          <cell r="E84">
            <v>1234</v>
          </cell>
        </row>
        <row r="85">
          <cell r="A85">
            <v>82</v>
          </cell>
          <cell r="C85" t="str">
            <v>케이블받침형 CN325</v>
          </cell>
          <cell r="D85" t="str">
            <v>개</v>
          </cell>
          <cell r="E85">
            <v>2250</v>
          </cell>
        </row>
        <row r="86">
          <cell r="A86">
            <v>83</v>
          </cell>
          <cell r="C86" t="str">
            <v>완금 900MM</v>
          </cell>
          <cell r="D86" t="str">
            <v>개</v>
          </cell>
          <cell r="E86">
            <v>3480</v>
          </cell>
        </row>
        <row r="87">
          <cell r="A87">
            <v>84</v>
          </cell>
          <cell r="C87" t="str">
            <v>완금 1400MM</v>
          </cell>
          <cell r="D87" t="str">
            <v>개</v>
          </cell>
          <cell r="E87">
            <v>7800</v>
          </cell>
        </row>
        <row r="88">
          <cell r="A88">
            <v>85</v>
          </cell>
          <cell r="C88" t="str">
            <v>완금 1800MM</v>
          </cell>
          <cell r="D88" t="str">
            <v>개</v>
          </cell>
          <cell r="E88">
            <v>12000</v>
          </cell>
        </row>
        <row r="89">
          <cell r="A89">
            <v>86</v>
          </cell>
          <cell r="C89" t="str">
            <v>완금 2400MM</v>
          </cell>
          <cell r="D89" t="str">
            <v>개</v>
          </cell>
          <cell r="E89">
            <v>15720</v>
          </cell>
        </row>
        <row r="90">
          <cell r="A90">
            <v>87</v>
          </cell>
          <cell r="C90" t="str">
            <v>케이블받침대헤드고정</v>
          </cell>
          <cell r="D90" t="str">
            <v>개</v>
          </cell>
          <cell r="E90">
            <v>5300</v>
          </cell>
        </row>
        <row r="91">
          <cell r="A91">
            <v>88</v>
          </cell>
          <cell r="C91" t="str">
            <v>케이블헤드지지금구220</v>
          </cell>
          <cell r="D91" t="str">
            <v>개</v>
          </cell>
          <cell r="E91">
            <v>36000</v>
          </cell>
        </row>
        <row r="92">
          <cell r="A92">
            <v>89</v>
          </cell>
          <cell r="C92" t="str">
            <v>입상케이블입상관130*2M</v>
          </cell>
          <cell r="D92" t="str">
            <v>개</v>
          </cell>
          <cell r="E92">
            <v>10000</v>
          </cell>
        </row>
        <row r="93">
          <cell r="A93">
            <v>90</v>
          </cell>
          <cell r="C93" t="str">
            <v>입상케이블반활관130×3개</v>
          </cell>
          <cell r="D93" t="str">
            <v>개</v>
          </cell>
          <cell r="E93">
            <v>28500</v>
          </cell>
        </row>
        <row r="94">
          <cell r="A94">
            <v>91</v>
          </cell>
          <cell r="C94" t="str">
            <v>M 볼트 280MM</v>
          </cell>
          <cell r="D94" t="str">
            <v>개</v>
          </cell>
          <cell r="E94">
            <v>617</v>
          </cell>
        </row>
        <row r="95">
          <cell r="A95">
            <v>92</v>
          </cell>
          <cell r="C95" t="str">
            <v>강벨트2B-1200</v>
          </cell>
          <cell r="D95" t="str">
            <v>개</v>
          </cell>
          <cell r="E95">
            <v>3080</v>
          </cell>
        </row>
        <row r="96">
          <cell r="A96">
            <v>93</v>
          </cell>
          <cell r="C96" t="str">
            <v>핸드홀뚜껑880*360(각형)</v>
          </cell>
          <cell r="D96" t="str">
            <v>개</v>
          </cell>
          <cell r="E96">
            <v>222700</v>
          </cell>
        </row>
        <row r="97">
          <cell r="A97">
            <v>94</v>
          </cell>
          <cell r="C97" t="str">
            <v>맨홀뚜껑750*250(원형)</v>
          </cell>
          <cell r="D97" t="str">
            <v>개</v>
          </cell>
          <cell r="E97">
            <v>306700</v>
          </cell>
        </row>
        <row r="98">
          <cell r="A98">
            <v>95</v>
          </cell>
          <cell r="C98" t="str">
            <v>튜브방수장치125-60</v>
          </cell>
          <cell r="D98" t="str">
            <v>개</v>
          </cell>
          <cell r="E98">
            <v>32000</v>
          </cell>
        </row>
        <row r="99">
          <cell r="A99">
            <v>96</v>
          </cell>
          <cell r="C99" t="str">
            <v>튜브방수장치150*60</v>
          </cell>
          <cell r="D99" t="str">
            <v>개</v>
          </cell>
          <cell r="E99">
            <v>37000</v>
          </cell>
        </row>
        <row r="100">
          <cell r="A100">
            <v>97</v>
          </cell>
          <cell r="C100" t="str">
            <v>튜브방수장치175-60</v>
          </cell>
          <cell r="D100" t="str">
            <v>개</v>
          </cell>
          <cell r="E100">
            <v>41000</v>
          </cell>
        </row>
        <row r="101">
          <cell r="A101">
            <v>98</v>
          </cell>
          <cell r="C101" t="str">
            <v>튜브방수장치175-325</v>
          </cell>
          <cell r="D101" t="str">
            <v>개</v>
          </cell>
          <cell r="E101">
            <v>40200</v>
          </cell>
        </row>
        <row r="102">
          <cell r="A102">
            <v>99</v>
          </cell>
          <cell r="C102" t="str">
            <v>600V CV케이블22SQ</v>
          </cell>
          <cell r="D102" t="str">
            <v>M</v>
          </cell>
          <cell r="E102">
            <v>949</v>
          </cell>
        </row>
        <row r="103">
          <cell r="A103">
            <v>100</v>
          </cell>
          <cell r="C103" t="str">
            <v>600V CV케이블38SQ</v>
          </cell>
          <cell r="D103" t="str">
            <v>M</v>
          </cell>
          <cell r="E103">
            <v>1461</v>
          </cell>
        </row>
        <row r="104">
          <cell r="A104">
            <v>101</v>
          </cell>
          <cell r="C104" t="str">
            <v>600V CV케이블60SQ</v>
          </cell>
          <cell r="D104" t="str">
            <v>M</v>
          </cell>
          <cell r="E104">
            <v>2288</v>
          </cell>
        </row>
        <row r="105">
          <cell r="A105">
            <v>102</v>
          </cell>
          <cell r="C105" t="str">
            <v>600V CV케이블100SQ</v>
          </cell>
          <cell r="D105" t="str">
            <v>M</v>
          </cell>
          <cell r="E105">
            <v>3370</v>
          </cell>
        </row>
        <row r="106">
          <cell r="A106">
            <v>103</v>
          </cell>
          <cell r="C106" t="str">
            <v>600V CV케이블200SQ</v>
          </cell>
          <cell r="D106" t="str">
            <v>M</v>
          </cell>
          <cell r="E106">
            <v>6190</v>
          </cell>
        </row>
        <row r="107">
          <cell r="A107">
            <v>104</v>
          </cell>
          <cell r="C107" t="str">
            <v>600V CV케이블325SQ</v>
          </cell>
          <cell r="D107" t="str">
            <v>M</v>
          </cell>
          <cell r="E107">
            <v>8316</v>
          </cell>
        </row>
        <row r="108">
          <cell r="A108">
            <v>105</v>
          </cell>
          <cell r="C108" t="str">
            <v>변압기기초대T-1B</v>
          </cell>
          <cell r="D108" t="str">
            <v>개</v>
          </cell>
          <cell r="E108">
            <v>294300</v>
          </cell>
        </row>
        <row r="109">
          <cell r="A109">
            <v>106</v>
          </cell>
          <cell r="C109" t="str">
            <v>변압기기초대T-1H</v>
          </cell>
          <cell r="D109" t="str">
            <v>개</v>
          </cell>
          <cell r="E109">
            <v>303400</v>
          </cell>
        </row>
        <row r="110">
          <cell r="A110">
            <v>107</v>
          </cell>
          <cell r="C110" t="str">
            <v>변압기기초대T-3U</v>
          </cell>
          <cell r="D110" t="str">
            <v>개</v>
          </cell>
          <cell r="E110">
            <v>333000</v>
          </cell>
        </row>
        <row r="111">
          <cell r="A111">
            <v>108</v>
          </cell>
          <cell r="C111" t="str">
            <v>흄관용아탑타200</v>
          </cell>
          <cell r="D111" t="str">
            <v>개</v>
          </cell>
          <cell r="E111">
            <v>6000</v>
          </cell>
        </row>
        <row r="112">
          <cell r="A112">
            <v>109</v>
          </cell>
          <cell r="C112" t="str">
            <v>지중케이블용강관100*6</v>
          </cell>
          <cell r="D112" t="str">
            <v>M</v>
          </cell>
          <cell r="E112">
            <v>41800</v>
          </cell>
        </row>
        <row r="113">
          <cell r="A113">
            <v>110</v>
          </cell>
          <cell r="C113" t="str">
            <v>지중케이블용강관200*6</v>
          </cell>
          <cell r="D113" t="str">
            <v>M</v>
          </cell>
          <cell r="E113">
            <v>103000</v>
          </cell>
        </row>
        <row r="114">
          <cell r="A114">
            <v>111</v>
          </cell>
          <cell r="C114" t="str">
            <v>강관접속용스리브100</v>
          </cell>
          <cell r="D114" t="str">
            <v>개</v>
          </cell>
          <cell r="E114">
            <v>1056</v>
          </cell>
        </row>
        <row r="115">
          <cell r="A115">
            <v>112</v>
          </cell>
          <cell r="C115" t="str">
            <v>강관접속용스리브200</v>
          </cell>
          <cell r="D115" t="str">
            <v>개</v>
          </cell>
          <cell r="E115">
            <v>3480</v>
          </cell>
        </row>
        <row r="116">
          <cell r="A116">
            <v>113</v>
          </cell>
          <cell r="C116" t="str">
            <v>자갈#467-40-50</v>
          </cell>
          <cell r="D116" t="str">
            <v>M3</v>
          </cell>
          <cell r="E116">
            <v>8000</v>
          </cell>
        </row>
        <row r="117">
          <cell r="A117">
            <v>114</v>
          </cell>
          <cell r="C117" t="str">
            <v>멤브레인클로스</v>
          </cell>
          <cell r="D117" t="str">
            <v>M2</v>
          </cell>
          <cell r="E117">
            <v>525</v>
          </cell>
        </row>
        <row r="118">
          <cell r="A118">
            <v>115</v>
          </cell>
          <cell r="C118" t="str">
            <v>보호재(폴리에틸렌품)</v>
          </cell>
          <cell r="D118" t="str">
            <v>M2</v>
          </cell>
          <cell r="E118">
            <v>3000</v>
          </cell>
        </row>
        <row r="119">
          <cell r="A119">
            <v>116</v>
          </cell>
          <cell r="C119" t="str">
            <v>도막시멘트페이스트</v>
          </cell>
          <cell r="D119" t="str">
            <v>KG</v>
          </cell>
          <cell r="E119">
            <v>600</v>
          </cell>
        </row>
        <row r="120">
          <cell r="A120">
            <v>117</v>
          </cell>
          <cell r="C120" t="str">
            <v>고무아스팔트에멜젼</v>
          </cell>
          <cell r="D120" t="str">
            <v>KG</v>
          </cell>
          <cell r="E120">
            <v>1800</v>
          </cell>
        </row>
        <row r="121">
          <cell r="A121">
            <v>118</v>
          </cell>
          <cell r="C121" t="str">
            <v>수팽창고무지수재</v>
          </cell>
          <cell r="D121" t="str">
            <v>M</v>
          </cell>
          <cell r="E121">
            <v>100</v>
          </cell>
        </row>
        <row r="122">
          <cell r="A122">
            <v>119</v>
          </cell>
          <cell r="C122" t="str">
            <v>GROUNDING   KIT</v>
          </cell>
          <cell r="D122" t="str">
            <v>개</v>
          </cell>
          <cell r="E122">
            <v>4600</v>
          </cell>
        </row>
        <row r="123">
          <cell r="A123">
            <v>120</v>
          </cell>
          <cell r="C123" t="str">
            <v>지중선로표시기직선방향</v>
          </cell>
          <cell r="D123" t="str">
            <v>개</v>
          </cell>
          <cell r="E123">
            <v>3840</v>
          </cell>
        </row>
        <row r="124">
          <cell r="A124">
            <v>121</v>
          </cell>
          <cell r="C124" t="str">
            <v>케이블접속장치 2TS</v>
          </cell>
          <cell r="D124" t="str">
            <v>개</v>
          </cell>
          <cell r="E124">
            <v>66000</v>
          </cell>
        </row>
        <row r="125">
          <cell r="A125">
            <v>122</v>
          </cell>
          <cell r="C125" t="str">
            <v>케이블접속장치 4TS</v>
          </cell>
          <cell r="D125" t="str">
            <v>개</v>
          </cell>
          <cell r="E125">
            <v>126000</v>
          </cell>
        </row>
        <row r="126">
          <cell r="A126">
            <v>123</v>
          </cell>
          <cell r="C126" t="str">
            <v>동관단자 22SQ</v>
          </cell>
          <cell r="D126" t="str">
            <v>개</v>
          </cell>
          <cell r="E126">
            <v>310</v>
          </cell>
        </row>
        <row r="127">
          <cell r="A127">
            <v>124</v>
          </cell>
          <cell r="C127" t="str">
            <v>동관단자 38SQ</v>
          </cell>
          <cell r="D127" t="str">
            <v>개</v>
          </cell>
          <cell r="E127">
            <v>420</v>
          </cell>
        </row>
        <row r="128">
          <cell r="A128">
            <v>125</v>
          </cell>
          <cell r="C128" t="str">
            <v>동관단자 60SQ</v>
          </cell>
          <cell r="D128" t="str">
            <v>개</v>
          </cell>
          <cell r="E128">
            <v>650</v>
          </cell>
        </row>
        <row r="129">
          <cell r="A129">
            <v>126</v>
          </cell>
          <cell r="C129" t="str">
            <v>동관단자 200SQ</v>
          </cell>
          <cell r="D129" t="str">
            <v>개</v>
          </cell>
          <cell r="E129">
            <v>2880</v>
          </cell>
        </row>
        <row r="130">
          <cell r="A130">
            <v>127</v>
          </cell>
          <cell r="C130" t="str">
            <v>동관단자 325SQ</v>
          </cell>
          <cell r="D130" t="str">
            <v>개</v>
          </cell>
          <cell r="E130">
            <v>7200</v>
          </cell>
        </row>
        <row r="131">
          <cell r="A131">
            <v>128</v>
          </cell>
          <cell r="C131" t="str">
            <v>개폐기접속터미널60SQ</v>
          </cell>
          <cell r="D131" t="str">
            <v>개</v>
          </cell>
          <cell r="E131">
            <v>15000</v>
          </cell>
        </row>
        <row r="132">
          <cell r="A132">
            <v>129</v>
          </cell>
          <cell r="C132" t="str">
            <v>개폐기접속터미널325SQ</v>
          </cell>
          <cell r="D132" t="str">
            <v>개</v>
          </cell>
          <cell r="E132">
            <v>15000</v>
          </cell>
        </row>
        <row r="133">
          <cell r="A133">
            <v>130</v>
          </cell>
          <cell r="C133" t="str">
            <v>AS표층(t=5cm )</v>
          </cell>
          <cell r="D133" t="str">
            <v>a</v>
          </cell>
          <cell r="E133">
            <v>279124</v>
          </cell>
        </row>
        <row r="134">
          <cell r="A134">
            <v>131</v>
          </cell>
          <cell r="C134" t="str">
            <v>AS중간층(t=7.5cm )</v>
          </cell>
          <cell r="D134" t="str">
            <v>a</v>
          </cell>
          <cell r="E134">
            <v>353868</v>
          </cell>
        </row>
        <row r="135">
          <cell r="A135">
            <v>132</v>
          </cell>
          <cell r="C135" t="str">
            <v>AS기층(t=15cm)</v>
          </cell>
          <cell r="D135" t="str">
            <v>a</v>
          </cell>
          <cell r="E135">
            <v>220496</v>
          </cell>
        </row>
        <row r="136">
          <cell r="A136">
            <v>133</v>
          </cell>
          <cell r="C136" t="str">
            <v>합성수지이종접속관100</v>
          </cell>
          <cell r="D136" t="str">
            <v>개</v>
          </cell>
          <cell r="E136">
            <v>4350</v>
          </cell>
        </row>
        <row r="137">
          <cell r="A137">
            <v>134</v>
          </cell>
          <cell r="C137" t="str">
            <v>합성수지이종접속관175</v>
          </cell>
          <cell r="D137" t="str">
            <v>개</v>
          </cell>
          <cell r="E137">
            <v>9150</v>
          </cell>
        </row>
        <row r="138">
          <cell r="A138">
            <v>135</v>
          </cell>
          <cell r="C138" t="str">
            <v>합성수지이종접속관200</v>
          </cell>
          <cell r="D138" t="str">
            <v>개</v>
          </cell>
          <cell r="E138">
            <v>12800</v>
          </cell>
        </row>
        <row r="139">
          <cell r="A139">
            <v>136</v>
          </cell>
          <cell r="C139" t="str">
            <v>합성수지이종접속관175-200</v>
          </cell>
          <cell r="D139" t="str">
            <v>개</v>
          </cell>
          <cell r="E139">
            <v>9350</v>
          </cell>
        </row>
        <row r="140">
          <cell r="A140">
            <v>137</v>
          </cell>
          <cell r="C140" t="str">
            <v>케이블 난연도료</v>
          </cell>
          <cell r="D140" t="str">
            <v>M3</v>
          </cell>
          <cell r="E140">
            <v>18000</v>
          </cell>
        </row>
        <row r="141">
          <cell r="A141">
            <v>138</v>
          </cell>
          <cell r="C141" t="str">
            <v>조립식핸드홀HS-2</v>
          </cell>
          <cell r="D141" t="str">
            <v>조</v>
          </cell>
          <cell r="E141">
            <v>981810</v>
          </cell>
        </row>
        <row r="142">
          <cell r="A142">
            <v>139</v>
          </cell>
          <cell r="C142" t="str">
            <v>백 관 80MM</v>
          </cell>
          <cell r="D142" t="str">
            <v>M</v>
          </cell>
          <cell r="E142">
            <v>2855</v>
          </cell>
        </row>
        <row r="143">
          <cell r="A143">
            <v>140</v>
          </cell>
          <cell r="C143" t="str">
            <v>백 관 100MM</v>
          </cell>
          <cell r="D143" t="str">
            <v>M</v>
          </cell>
          <cell r="E143">
            <v>4293</v>
          </cell>
        </row>
        <row r="144">
          <cell r="A144">
            <v>141</v>
          </cell>
          <cell r="C144" t="str">
            <v>백 관 150MM</v>
          </cell>
          <cell r="D144" t="str">
            <v>M</v>
          </cell>
          <cell r="E144">
            <v>6933</v>
          </cell>
        </row>
        <row r="145">
          <cell r="A145">
            <v>142</v>
          </cell>
          <cell r="C145" t="str">
            <v>수밀형동전선OC-W60</v>
          </cell>
          <cell r="D145" t="str">
            <v>M</v>
          </cell>
          <cell r="E145">
            <v>2430</v>
          </cell>
        </row>
        <row r="146">
          <cell r="A146">
            <v>143</v>
          </cell>
          <cell r="C146" t="str">
            <v>수밀형동전선OC-W100</v>
          </cell>
          <cell r="D146" t="str">
            <v>M</v>
          </cell>
          <cell r="E146">
            <v>3882</v>
          </cell>
        </row>
        <row r="147">
          <cell r="A147">
            <v>144</v>
          </cell>
          <cell r="C147" t="str">
            <v>OW 150SQ(19/3.2)</v>
          </cell>
          <cell r="D147" t="str">
            <v>M</v>
          </cell>
          <cell r="E147">
            <v>4157</v>
          </cell>
        </row>
        <row r="148">
          <cell r="A148">
            <v>145</v>
          </cell>
        </row>
        <row r="149">
          <cell r="A149">
            <v>146</v>
          </cell>
        </row>
        <row r="150">
          <cell r="A150">
            <v>147</v>
          </cell>
        </row>
        <row r="151">
          <cell r="A151">
            <v>148</v>
          </cell>
        </row>
        <row r="152">
          <cell r="A152">
            <v>149</v>
          </cell>
        </row>
        <row r="153">
          <cell r="A153">
            <v>150</v>
          </cell>
          <cell r="C153" t="str">
            <v>소  계</v>
          </cell>
        </row>
        <row r="154">
          <cell r="A154">
            <v>151</v>
          </cell>
        </row>
        <row r="155">
          <cell r="A155">
            <v>152</v>
          </cell>
          <cell r="B155" t="str">
            <v>나.작업설부산물</v>
          </cell>
        </row>
        <row r="156">
          <cell r="A156">
            <v>153</v>
          </cell>
          <cell r="C156" t="str">
            <v>시멘트공포대</v>
          </cell>
          <cell r="D156" t="str">
            <v>매</v>
          </cell>
          <cell r="E156">
            <v>-25</v>
          </cell>
        </row>
        <row r="157">
          <cell r="A157">
            <v>154</v>
          </cell>
          <cell r="C157" t="str">
            <v>철근잔재(고철)</v>
          </cell>
          <cell r="D157" t="str">
            <v>KG</v>
          </cell>
          <cell r="E157">
            <v>-95</v>
          </cell>
        </row>
        <row r="158">
          <cell r="C158" t="str">
            <v>케이블공리일</v>
          </cell>
          <cell r="D158" t="str">
            <v>조</v>
          </cell>
          <cell r="E158">
            <v>-4000</v>
          </cell>
        </row>
        <row r="159">
          <cell r="A159">
            <v>155</v>
          </cell>
        </row>
        <row r="160">
          <cell r="A160">
            <v>156</v>
          </cell>
          <cell r="B160" t="str">
            <v>다.잡 재 료 비</v>
          </cell>
        </row>
        <row r="161">
          <cell r="A161">
            <v>158</v>
          </cell>
          <cell r="C161" t="str">
            <v>토사터파기0.4백호우</v>
          </cell>
          <cell r="D161" t="str">
            <v>M3</v>
          </cell>
          <cell r="E161">
            <v>186</v>
          </cell>
        </row>
        <row r="162">
          <cell r="A162">
            <v>159</v>
          </cell>
          <cell r="C162" t="str">
            <v>토사터파기0.7백호우</v>
          </cell>
          <cell r="D162" t="str">
            <v>M3</v>
          </cell>
          <cell r="E162">
            <v>96</v>
          </cell>
        </row>
        <row r="163">
          <cell r="A163">
            <v>165</v>
          </cell>
          <cell r="C163" t="str">
            <v>모래되메우기다지기인력</v>
          </cell>
          <cell r="D163" t="str">
            <v>M3</v>
          </cell>
        </row>
        <row r="164">
          <cell r="A164">
            <v>166</v>
          </cell>
          <cell r="C164" t="str">
            <v>모래되메우기다지기기계</v>
          </cell>
          <cell r="D164" t="str">
            <v>M3</v>
          </cell>
          <cell r="E164">
            <v>103</v>
          </cell>
        </row>
        <row r="165">
          <cell r="A165">
            <v>168</v>
          </cell>
          <cell r="C165" t="str">
            <v>원토되메우기다지기기계</v>
          </cell>
          <cell r="D165" t="str">
            <v>M3</v>
          </cell>
        </row>
        <row r="166">
          <cell r="A166">
            <v>169</v>
          </cell>
          <cell r="C166" t="str">
            <v>잔토처리기계보통토0.4</v>
          </cell>
          <cell r="D166" t="str">
            <v>M3</v>
          </cell>
          <cell r="E166">
            <v>6674</v>
          </cell>
        </row>
        <row r="167">
          <cell r="A167">
            <v>170</v>
          </cell>
          <cell r="C167" t="str">
            <v>잔토처리기계보통토0.7</v>
          </cell>
          <cell r="D167" t="str">
            <v>M3</v>
          </cell>
        </row>
        <row r="168">
          <cell r="A168">
            <v>180</v>
          </cell>
          <cell r="C168" t="str">
            <v>잔토처리인력보통토</v>
          </cell>
          <cell r="D168" t="str">
            <v>M3</v>
          </cell>
        </row>
        <row r="169">
          <cell r="C169" t="str">
            <v>잔토처리기계견질토0.4</v>
          </cell>
          <cell r="D169" t="str">
            <v>M3</v>
          </cell>
        </row>
        <row r="170">
          <cell r="C170" t="str">
            <v>잔토처리기계견질토0.7</v>
          </cell>
          <cell r="D170" t="str">
            <v>M3</v>
          </cell>
        </row>
        <row r="171">
          <cell r="A171">
            <v>181</v>
          </cell>
          <cell r="C171" t="str">
            <v>잔토처리인력견질토</v>
          </cell>
          <cell r="D171" t="str">
            <v>M3</v>
          </cell>
        </row>
        <row r="172">
          <cell r="A172">
            <v>179</v>
          </cell>
          <cell r="C172" t="str">
            <v>잔토처리인력AS</v>
          </cell>
          <cell r="D172" t="str">
            <v>M3</v>
          </cell>
        </row>
        <row r="173">
          <cell r="C173" t="str">
            <v>잔토처리인력CONC</v>
          </cell>
        </row>
        <row r="174">
          <cell r="A174">
            <v>182</v>
          </cell>
          <cell r="C174" t="str">
            <v>잔토처리기계AS 0.4</v>
          </cell>
          <cell r="D174" t="str">
            <v>M3</v>
          </cell>
          <cell r="E174">
            <v>9466</v>
          </cell>
        </row>
        <row r="175">
          <cell r="A175">
            <v>183</v>
          </cell>
          <cell r="C175" t="str">
            <v>잔토처리기계AS 0.7</v>
          </cell>
          <cell r="D175" t="str">
            <v>M3</v>
          </cell>
        </row>
        <row r="176">
          <cell r="C176" t="str">
            <v>잔토처리기계CONC 0.4</v>
          </cell>
          <cell r="E176">
            <v>9863</v>
          </cell>
        </row>
        <row r="177">
          <cell r="C177" t="str">
            <v>잔토처리기계CONC 0.7</v>
          </cell>
        </row>
        <row r="178">
          <cell r="A178">
            <v>184</v>
          </cell>
          <cell r="C178" t="str">
            <v>보도불럭철거및가복구</v>
          </cell>
          <cell r="D178" t="str">
            <v>M3</v>
          </cell>
          <cell r="E178">
            <v>151</v>
          </cell>
        </row>
        <row r="179">
          <cell r="A179">
            <v>185</v>
          </cell>
          <cell r="C179" t="str">
            <v>AS포장줄눈파기CUTTER</v>
          </cell>
          <cell r="D179" t="str">
            <v>M</v>
          </cell>
          <cell r="E179">
            <v>381</v>
          </cell>
        </row>
        <row r="180">
          <cell r="C180" t="str">
            <v>CONC포장줄눈파기CUTTER</v>
          </cell>
        </row>
        <row r="181">
          <cell r="A181">
            <v>186</v>
          </cell>
          <cell r="C181" t="str">
            <v>포장파괴(AS)인력</v>
          </cell>
          <cell r="D181" t="str">
            <v>M3</v>
          </cell>
          <cell r="E181">
            <v>3550</v>
          </cell>
        </row>
        <row r="182">
          <cell r="A182">
            <v>187</v>
          </cell>
          <cell r="C182" t="str">
            <v>포장파괴(AS)기계</v>
          </cell>
          <cell r="D182" t="str">
            <v>M3</v>
          </cell>
          <cell r="E182">
            <v>2561</v>
          </cell>
        </row>
        <row r="183">
          <cell r="C183" t="str">
            <v>포장파괴(CONC)인력</v>
          </cell>
        </row>
        <row r="184">
          <cell r="C184" t="str">
            <v>포장파괴(CONC)기계</v>
          </cell>
          <cell r="E184">
            <v>2167</v>
          </cell>
        </row>
        <row r="185">
          <cell r="A185">
            <v>188</v>
          </cell>
          <cell r="C185" t="str">
            <v>기초잡석부설</v>
          </cell>
          <cell r="D185" t="str">
            <v>M3</v>
          </cell>
        </row>
        <row r="186">
          <cell r="C186" t="str">
            <v>레미콘타설R-25-210-8</v>
          </cell>
          <cell r="D186" t="str">
            <v>M3</v>
          </cell>
          <cell r="E186">
            <v>64</v>
          </cell>
        </row>
        <row r="187">
          <cell r="A187">
            <v>189</v>
          </cell>
          <cell r="C187" t="str">
            <v>레미콘타설R-40-180-8</v>
          </cell>
          <cell r="D187" t="str">
            <v>M3</v>
          </cell>
        </row>
        <row r="188">
          <cell r="A188">
            <v>190</v>
          </cell>
          <cell r="C188" t="str">
            <v>철근가공조립보통</v>
          </cell>
          <cell r="D188" t="str">
            <v>KG</v>
          </cell>
        </row>
        <row r="189">
          <cell r="C189" t="str">
            <v>철근가공조립복잡</v>
          </cell>
          <cell r="D189" t="str">
            <v>KG</v>
          </cell>
        </row>
        <row r="190">
          <cell r="A190">
            <v>191</v>
          </cell>
          <cell r="C190" t="str">
            <v>거푸집설치3회</v>
          </cell>
          <cell r="D190" t="str">
            <v>M2</v>
          </cell>
        </row>
        <row r="191">
          <cell r="C191" t="str">
            <v>거푸집설치4회</v>
          </cell>
        </row>
        <row r="192">
          <cell r="A192">
            <v>192</v>
          </cell>
          <cell r="C192" t="str">
            <v>거푸집설치6회</v>
          </cell>
          <cell r="D192" t="str">
            <v>M2</v>
          </cell>
        </row>
        <row r="193">
          <cell r="A193">
            <v>193</v>
          </cell>
          <cell r="C193" t="str">
            <v>보호몰탈바름5MM</v>
          </cell>
          <cell r="D193" t="str">
            <v>M2</v>
          </cell>
        </row>
        <row r="194">
          <cell r="A194">
            <v>194</v>
          </cell>
          <cell r="C194" t="str">
            <v>보호몰탈바름30MM</v>
          </cell>
          <cell r="D194" t="str">
            <v>M2</v>
          </cell>
        </row>
        <row r="195">
          <cell r="A195">
            <v>199</v>
          </cell>
          <cell r="C195" t="str">
            <v>조립맨홀몰탈1:2</v>
          </cell>
          <cell r="D195" t="str">
            <v>M2</v>
          </cell>
        </row>
        <row r="196">
          <cell r="A196">
            <v>200</v>
          </cell>
          <cell r="C196" t="str">
            <v>조립맨홀몰탈1:3</v>
          </cell>
          <cell r="D196" t="str">
            <v>M2</v>
          </cell>
        </row>
        <row r="197">
          <cell r="C197" t="str">
            <v>터파기보통토인력0-1M</v>
          </cell>
        </row>
        <row r="198">
          <cell r="C198" t="str">
            <v>CONC타설인력1:3:6</v>
          </cell>
        </row>
        <row r="199">
          <cell r="C199" t="str">
            <v>CONC타설인력1:2:4</v>
          </cell>
        </row>
        <row r="200">
          <cell r="C200" t="str">
            <v>레미콘타설R-25-210-8</v>
          </cell>
        </row>
        <row r="201">
          <cell r="C201" t="str">
            <v>레미콘타설R-40-180-8</v>
          </cell>
        </row>
        <row r="202">
          <cell r="A202">
            <v>831</v>
          </cell>
          <cell r="C202" t="str">
            <v>레미콘타설R-40-135-8</v>
          </cell>
        </row>
        <row r="203">
          <cell r="C203" t="str">
            <v>거푸집설치1회</v>
          </cell>
        </row>
        <row r="204">
          <cell r="C204" t="str">
            <v>거푸집설치2회</v>
          </cell>
        </row>
        <row r="205">
          <cell r="C205" t="str">
            <v>거푸집설치3회</v>
          </cell>
        </row>
        <row r="206">
          <cell r="C206" t="str">
            <v>거푸집설치4회</v>
          </cell>
        </row>
        <row r="207">
          <cell r="C207" t="str">
            <v>거푸집설치5회</v>
          </cell>
        </row>
        <row r="208">
          <cell r="C208" t="str">
            <v>거푸집설치6회</v>
          </cell>
        </row>
        <row r="209">
          <cell r="A209">
            <v>805</v>
          </cell>
          <cell r="C209" t="str">
            <v>AS표층(t=5cm )</v>
          </cell>
        </row>
        <row r="210">
          <cell r="A210">
            <v>806</v>
          </cell>
          <cell r="C210" t="str">
            <v>AS중간층(t=7.5cm )</v>
          </cell>
        </row>
        <row r="211">
          <cell r="A211">
            <v>807</v>
          </cell>
          <cell r="C211" t="str">
            <v>AS기층(t=15cm )</v>
          </cell>
        </row>
        <row r="214">
          <cell r="A214">
            <v>157</v>
          </cell>
          <cell r="B214" t="str">
            <v>핸드홀(신설)</v>
          </cell>
        </row>
        <row r="215">
          <cell r="B215" t="str">
            <v>맨  홀(신설)</v>
          </cell>
        </row>
        <row r="216">
          <cell r="A216">
            <v>198</v>
          </cell>
          <cell r="C216" t="str">
            <v>조립식핸드홀차도</v>
          </cell>
          <cell r="D216" t="str">
            <v>조</v>
          </cell>
        </row>
        <row r="217">
          <cell r="C217" t="str">
            <v>조립식맨홀차도</v>
          </cell>
        </row>
        <row r="218">
          <cell r="A218">
            <v>197</v>
          </cell>
          <cell r="C218" t="str">
            <v>벽돌쌓기0.5B</v>
          </cell>
          <cell r="D218" t="str">
            <v>M2</v>
          </cell>
        </row>
        <row r="219">
          <cell r="C219" t="str">
            <v>벽돌쌓기1.0B</v>
          </cell>
          <cell r="D219" t="str">
            <v>M2</v>
          </cell>
        </row>
        <row r="220">
          <cell r="A220">
            <v>208</v>
          </cell>
        </row>
        <row r="221">
          <cell r="A221">
            <v>209</v>
          </cell>
        </row>
        <row r="222">
          <cell r="A222">
            <v>259</v>
          </cell>
        </row>
        <row r="223">
          <cell r="A223">
            <v>260</v>
          </cell>
          <cell r="B223" t="str">
            <v>관로케이블신설</v>
          </cell>
        </row>
        <row r="224">
          <cell r="A224">
            <v>261</v>
          </cell>
          <cell r="C224" t="str">
            <v>케이블기계화포설CN060</v>
          </cell>
          <cell r="D224" t="str">
            <v>M</v>
          </cell>
          <cell r="E224">
            <v>2</v>
          </cell>
        </row>
        <row r="225">
          <cell r="C225" t="str">
            <v>케이블기계화포설CN200</v>
          </cell>
          <cell r="D225" t="str">
            <v>M</v>
          </cell>
        </row>
        <row r="226">
          <cell r="A226">
            <v>262</v>
          </cell>
          <cell r="C226" t="str">
            <v>케이블기계화포설CN325</v>
          </cell>
          <cell r="D226" t="str">
            <v>M</v>
          </cell>
          <cell r="E226">
            <v>8</v>
          </cell>
        </row>
        <row r="227">
          <cell r="A227">
            <v>263</v>
          </cell>
        </row>
        <row r="228">
          <cell r="A228">
            <v>264</v>
          </cell>
        </row>
        <row r="229">
          <cell r="A229">
            <v>265</v>
          </cell>
          <cell r="B229" t="str">
            <v>관로케이블철거</v>
          </cell>
        </row>
        <row r="230">
          <cell r="A230">
            <v>266</v>
          </cell>
          <cell r="C230" t="str">
            <v>케이블기계화포설CN060</v>
          </cell>
          <cell r="D230" t="str">
            <v>M</v>
          </cell>
          <cell r="E230">
            <v>1</v>
          </cell>
        </row>
        <row r="231">
          <cell r="C231" t="str">
            <v>케이블기계화포설CN200</v>
          </cell>
          <cell r="D231" t="str">
            <v>M</v>
          </cell>
        </row>
        <row r="232">
          <cell r="A232">
            <v>267</v>
          </cell>
          <cell r="C232" t="str">
            <v>케이블기계화포설CN325</v>
          </cell>
          <cell r="D232" t="str">
            <v>M</v>
          </cell>
        </row>
        <row r="233">
          <cell r="A233">
            <v>268</v>
          </cell>
        </row>
        <row r="234">
          <cell r="A234">
            <v>269</v>
          </cell>
        </row>
        <row r="235">
          <cell r="A235">
            <v>270</v>
          </cell>
          <cell r="B235" t="str">
            <v>관로(신설)</v>
          </cell>
        </row>
        <row r="236">
          <cell r="A236">
            <v>201</v>
          </cell>
          <cell r="C236" t="str">
            <v>강관부설100MM동시1</v>
          </cell>
          <cell r="D236" t="str">
            <v>M</v>
          </cell>
          <cell r="E236">
            <v>2</v>
          </cell>
        </row>
        <row r="237">
          <cell r="A237">
            <v>202</v>
          </cell>
          <cell r="C237" t="str">
            <v>강관부설100MM동시2</v>
          </cell>
          <cell r="D237" t="str">
            <v>M</v>
          </cell>
          <cell r="E237">
            <v>2</v>
          </cell>
        </row>
        <row r="238">
          <cell r="C238" t="str">
            <v>강관부설100MM동시3</v>
          </cell>
          <cell r="D238" t="str">
            <v>M</v>
          </cell>
        </row>
        <row r="239">
          <cell r="C239" t="str">
            <v>강관부설100MM동시4</v>
          </cell>
        </row>
        <row r="240">
          <cell r="C240" t="str">
            <v>강관부설100MM동시5</v>
          </cell>
        </row>
        <row r="241">
          <cell r="C241" t="str">
            <v>강관부설150MM동시1</v>
          </cell>
          <cell r="D241" t="str">
            <v>M</v>
          </cell>
        </row>
        <row r="242">
          <cell r="C242" t="str">
            <v>강관부설150MM동시2</v>
          </cell>
          <cell r="D242" t="str">
            <v>M</v>
          </cell>
        </row>
        <row r="243">
          <cell r="C243" t="str">
            <v>강관부설150MM동시3</v>
          </cell>
          <cell r="D243" t="str">
            <v>M</v>
          </cell>
        </row>
        <row r="244">
          <cell r="C244" t="str">
            <v>강관부설150MM동시4</v>
          </cell>
        </row>
        <row r="245">
          <cell r="C245" t="str">
            <v>강관부설150MM동시5</v>
          </cell>
        </row>
        <row r="246">
          <cell r="A246">
            <v>203</v>
          </cell>
          <cell r="C246" t="str">
            <v>강관부설200MM동시1</v>
          </cell>
          <cell r="D246" t="str">
            <v>M</v>
          </cell>
          <cell r="E246">
            <v>13</v>
          </cell>
        </row>
        <row r="247">
          <cell r="A247">
            <v>204</v>
          </cell>
          <cell r="C247" t="str">
            <v>강관부설200MM동시2</v>
          </cell>
          <cell r="D247" t="str">
            <v>M</v>
          </cell>
          <cell r="E247">
            <v>13</v>
          </cell>
        </row>
        <row r="248">
          <cell r="A248">
            <v>205</v>
          </cell>
          <cell r="C248" t="str">
            <v>강관부설200MM동시3</v>
          </cell>
          <cell r="D248" t="str">
            <v>M</v>
          </cell>
        </row>
        <row r="249">
          <cell r="A249">
            <v>206</v>
          </cell>
          <cell r="C249" t="str">
            <v>강관부설200MM동시4</v>
          </cell>
        </row>
        <row r="250">
          <cell r="A250">
            <v>207</v>
          </cell>
          <cell r="C250" t="str">
            <v>강관부설200MM동시5</v>
          </cell>
        </row>
        <row r="251">
          <cell r="A251">
            <v>318</v>
          </cell>
        </row>
        <row r="252">
          <cell r="A252">
            <v>319</v>
          </cell>
        </row>
        <row r="253">
          <cell r="A253">
            <v>320</v>
          </cell>
          <cell r="B253" t="str">
            <v>개폐기(신설)</v>
          </cell>
        </row>
        <row r="254">
          <cell r="A254">
            <v>351</v>
          </cell>
          <cell r="C254" t="str">
            <v>기초잡석부설</v>
          </cell>
        </row>
        <row r="255">
          <cell r="A255">
            <v>352</v>
          </cell>
          <cell r="C255" t="str">
            <v>가스개폐기기계화시공</v>
          </cell>
          <cell r="E255">
            <v>13878</v>
          </cell>
        </row>
        <row r="256">
          <cell r="A256">
            <v>353</v>
          </cell>
          <cell r="C256" t="str">
            <v>조립식개폐기STICK</v>
          </cell>
        </row>
        <row r="257">
          <cell r="A257">
            <v>354</v>
          </cell>
          <cell r="C257" t="str">
            <v>개폐기기계화시공2대설치</v>
          </cell>
        </row>
        <row r="258">
          <cell r="A258">
            <v>355</v>
          </cell>
        </row>
        <row r="259">
          <cell r="A259">
            <v>356</v>
          </cell>
        </row>
        <row r="260">
          <cell r="A260">
            <v>357</v>
          </cell>
          <cell r="B260" t="str">
            <v>개폐기(철거)</v>
          </cell>
        </row>
        <row r="261">
          <cell r="A261">
            <v>358</v>
          </cell>
          <cell r="C261" t="str">
            <v>가스개폐기기계화시공</v>
          </cell>
        </row>
        <row r="262">
          <cell r="A262">
            <v>359</v>
          </cell>
          <cell r="C262" t="str">
            <v>조립식개폐기STICK</v>
          </cell>
        </row>
        <row r="263">
          <cell r="A263">
            <v>360</v>
          </cell>
        </row>
        <row r="264">
          <cell r="A264">
            <v>361</v>
          </cell>
        </row>
        <row r="265">
          <cell r="A265">
            <v>362</v>
          </cell>
          <cell r="B265" t="str">
            <v>변압기(신설)</v>
          </cell>
        </row>
        <row r="266">
          <cell r="A266">
            <v>393</v>
          </cell>
          <cell r="C266" t="str">
            <v>기초잡석부설</v>
          </cell>
          <cell r="E266">
            <v>4126</v>
          </cell>
        </row>
        <row r="267">
          <cell r="A267">
            <v>394</v>
          </cell>
          <cell r="C267" t="str">
            <v>지상변압기1상30KVA기계화</v>
          </cell>
          <cell r="E267">
            <v>7790</v>
          </cell>
        </row>
        <row r="268">
          <cell r="A268">
            <v>395</v>
          </cell>
          <cell r="C268" t="str">
            <v>지상변압기1상50KVA기계화</v>
          </cell>
          <cell r="E268">
            <v>7790</v>
          </cell>
        </row>
        <row r="269">
          <cell r="A269">
            <v>396</v>
          </cell>
          <cell r="C269" t="str">
            <v>지상변압기1상75KVA기계화</v>
          </cell>
          <cell r="E269">
            <v>10061</v>
          </cell>
        </row>
        <row r="270">
          <cell r="A270">
            <v>397</v>
          </cell>
          <cell r="C270" t="str">
            <v>지상변압기1상100KVA기계화</v>
          </cell>
          <cell r="E270">
            <v>10061</v>
          </cell>
        </row>
        <row r="271">
          <cell r="A271">
            <v>398</v>
          </cell>
          <cell r="C271" t="str">
            <v>지상변압기1상150KVA기계화</v>
          </cell>
          <cell r="E271">
            <v>12751</v>
          </cell>
        </row>
        <row r="272">
          <cell r="A272">
            <v>399</v>
          </cell>
          <cell r="C272" t="str">
            <v>지상변압기1상200KVA기계화</v>
          </cell>
          <cell r="E272">
            <v>12751</v>
          </cell>
        </row>
        <row r="273">
          <cell r="A273">
            <v>400</v>
          </cell>
          <cell r="C273" t="str">
            <v>지상변압기3상75KVA기계화</v>
          </cell>
          <cell r="E273">
            <v>10061</v>
          </cell>
        </row>
        <row r="274">
          <cell r="A274">
            <v>401</v>
          </cell>
          <cell r="C274" t="str">
            <v>지상변압기3상100KVA기계화</v>
          </cell>
          <cell r="E274">
            <v>10061</v>
          </cell>
        </row>
        <row r="275">
          <cell r="A275">
            <v>402</v>
          </cell>
          <cell r="C275" t="str">
            <v>지상변압기3상150KVA기계화</v>
          </cell>
          <cell r="E275">
            <v>12751</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간이공사지시서"/>
      <sheetName val="공사설명"/>
      <sheetName val="표재"/>
      <sheetName val="목차표지"/>
      <sheetName val="공사통보서"/>
      <sheetName val="지출구분"/>
      <sheetName val="간이산출"/>
      <sheetName val="예가산출"/>
      <sheetName val="품셈표"/>
      <sheetName val="노무임단가"/>
      <sheetName val="Sheet1"/>
      <sheetName val="시방표재"/>
      <sheetName val="시방서"/>
      <sheetName val="도면표재"/>
      <sheetName val="길이산출"/>
      <sheetName val="배전반배치"/>
      <sheetName val="HOST 모뎀"/>
      <sheetName val=""/>
      <sheetName val="설계명세서"/>
      <sheetName val="기자재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간접"/>
      <sheetName val="강릉"/>
      <sheetName val="문학간접"/>
      <sheetName val="단가비교"/>
      <sheetName val="카렌스센터계량기설치공사"/>
      <sheetName val="제경비"/>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기별3"/>
      <sheetName val="기별4"/>
      <sheetName val="일위대가"/>
      <sheetName val="설계명세서"/>
      <sheetName val="기별표지"/>
      <sheetName val="도면표지"/>
      <sheetName val="시방서"/>
      <sheetName val="설계표지"/>
      <sheetName val="목차"/>
      <sheetName val="공사설명서"/>
      <sheetName val="공사계획서"/>
      <sheetName val="공사비총괄표"/>
      <sheetName val="자금계획서"/>
      <sheetName val="공사비예산서"/>
      <sheetName val="예정공정표"/>
      <sheetName val="총준공정산서"/>
      <sheetName val="도급정산"/>
      <sheetName val="공사원가정산내역서"/>
      <sheetName val="표재"/>
      <sheetName val="목차표지"/>
      <sheetName val="준공검사보고서"/>
      <sheetName val="환입자재"/>
      <sheetName val="준공기별표재"/>
      <sheetName val="시험표재"/>
      <sheetName val="준공사진표재"/>
      <sheetName val="준공도면표재"/>
      <sheetName val="정산요율"/>
      <sheetName val="Sheet16"/>
      <sheetName val="운반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輸入材"/>
      <sheetName val="J作計"/>
      <sheetName val="J材料量1"/>
      <sheetName val="J材料量2"/>
      <sheetName val="J直材1"/>
      <sheetName val="J直材2"/>
      <sheetName val="J直材3"/>
      <sheetName val="J直材4"/>
      <sheetName val="K減象却"/>
      <sheetName val="K經計"/>
      <sheetName val="K經配賦"/>
      <sheetName val="K經調整"/>
      <sheetName val="K消耗分"/>
      <sheetName val="MS"/>
      <sheetName val="N間勞計"/>
      <sheetName val="N間比率"/>
      <sheetName val="N間時率"/>
      <sheetName val="N工數1"/>
      <sheetName val="N工數2"/>
      <sheetName val="N勞計"/>
      <sheetName val="N勞務分"/>
      <sheetName val="N勞務實"/>
      <sheetName val="N勞作"/>
      <sheetName val="N賃率-職"/>
      <sheetName val="I一般比"/>
      <sheetName val="A製總"/>
      <sheetName val="IS"/>
      <sheetName val="J間材"/>
      <sheetName val="J輸入計"/>
      <sheetName val="J輸入率1"/>
      <sheetName val="제-노임"/>
      <sheetName val="설직재-1"/>
      <sheetName val="제직재"/>
      <sheetName val="work-form"/>
      <sheetName val="1안"/>
      <sheetName val="공사설명서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一般比"/>
      <sheetName val="N賃率-職"/>
    </sheetNames>
    <sheetDataSet>
      <sheetData sheetId="0"/>
      <sheetData sheetId="1" refreshError="1"/>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직재-1"/>
      <sheetName val="신호기일지"/>
      <sheetName val="자료업체"/>
      <sheetName val="설비목비율"/>
      <sheetName val="요청목록"/>
      <sheetName val="표지"/>
      <sheetName val="비율"/>
      <sheetName val="신호결과"/>
      <sheetName val="Sheet1"/>
      <sheetName val="설-총괄"/>
      <sheetName val="설재료집"/>
      <sheetName val="설직재-2"/>
      <sheetName val="설간재"/>
      <sheetName val="설노무"/>
      <sheetName val="설일위"/>
      <sheetName val="공-노임"/>
      <sheetName val="工간노율"/>
      <sheetName val="설-경비"/>
      <sheetName val="工경비율"/>
      <sheetName val="工완성공사율"/>
      <sheetName val="工완성공사율(2)"/>
      <sheetName val="工산재율"/>
      <sheetName val="工안전관리율"/>
      <sheetName val="설운반"/>
      <sheetName val="설-폐기"/>
      <sheetName val="설감가"/>
      <sheetName val="工관리비율"/>
      <sheetName val="제비목비율 "/>
      <sheetName val="제총괄"/>
      <sheetName val="제-직재집"/>
      <sheetName val="제직재"/>
      <sheetName val="N賃率-職"/>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조사"/>
      <sheetName val="전선 및 전선관"/>
      <sheetName val="단가산출"/>
      <sheetName val="N賃率-職"/>
      <sheetName val="쌍송교"/>
      <sheetName val="단가"/>
      <sheetName val="분당전기"/>
      <sheetName val="전차선로 물량표"/>
      <sheetName val="배관배선 단가조사"/>
      <sheetName val="옥외 전력간선공사"/>
      <sheetName val="입찰안"/>
      <sheetName val="터파기및재료"/>
      <sheetName val="INPUT"/>
      <sheetName val="원가계산서 "/>
      <sheetName val="MOTOR"/>
      <sheetName val="램머"/>
      <sheetName val="기계경비(시간당)"/>
      <sheetName val="부대공"/>
      <sheetName val="포장공"/>
      <sheetName val="토공"/>
      <sheetName val="부대내역"/>
      <sheetName val="예비"/>
      <sheetName val="수량산출(강변)"/>
      <sheetName val="수량산출(검수고)"/>
      <sheetName val="수량산출(공항)"/>
      <sheetName val="수량산출(구봉)"/>
      <sheetName val="수량산출(기지내)"/>
      <sheetName val="수량산출(대사)"/>
      <sheetName val="수량산출(도서관앞)"/>
      <sheetName val="수량산출(모타카고)"/>
      <sheetName val="수량산출(변전소)"/>
      <sheetName val="수량산출(본선설비)"/>
      <sheetName val="수량산출(봉황)"/>
      <sheetName val="수량산출(부원)"/>
      <sheetName val="수량산출(사상)"/>
      <sheetName val="수량산출(서연정)"/>
      <sheetName val="수량산출(수위실)"/>
      <sheetName val="수량산출(신명)"/>
      <sheetName val="수량산출(안동)"/>
      <sheetName val="수량산출(연지)"/>
      <sheetName val="수량산출(자재창고1)"/>
      <sheetName val="수량산출(자재창고2)"/>
      <sheetName val="수량산출(종합관리동)"/>
      <sheetName val="공량산출서"/>
      <sheetName val="일위산출"/>
      <sheetName val="DATA"/>
      <sheetName val="데이타"/>
      <sheetName val="정산"/>
      <sheetName val="전기일위대가"/>
      <sheetName val="수량산출"/>
      <sheetName val="49일위"/>
      <sheetName val="48일위"/>
      <sheetName val="건물"/>
      <sheetName val="1안"/>
      <sheetName val="1차 내역서"/>
      <sheetName val="노임단가"/>
      <sheetName val="간선계산"/>
      <sheetName val="교각1"/>
      <sheetName val="용수개거 내역수량집계표"/>
      <sheetName val="3.내역서"/>
      <sheetName val="가로등내역서"/>
      <sheetName val="내역서"/>
      <sheetName val="자재표"/>
      <sheetName val="수로단위수량"/>
      <sheetName val="산출"/>
      <sheetName val="내역"/>
      <sheetName val="ELECTRIC"/>
      <sheetName val="도급예산내역서봉투"/>
      <sheetName val="공사원가계산서"/>
      <sheetName val="설계산출표지"/>
      <sheetName val="도급예산내역서총괄표"/>
      <sheetName val="을부담운반비"/>
      <sheetName val="운반비산출"/>
      <sheetName val="BEND LOSS"/>
      <sheetName val="일위대가(출입)"/>
      <sheetName val="건축공사 집계표"/>
      <sheetName val="골조"/>
      <sheetName val="LIST"/>
      <sheetName val="2000시행총괄"/>
      <sheetName val="패널"/>
      <sheetName val="설계조건"/>
      <sheetName val="프랜트면허"/>
      <sheetName val="토목주소"/>
      <sheetName val="수목표준대가"/>
      <sheetName val="전국현황"/>
      <sheetName val="BOX전기내역"/>
      <sheetName val="집계표"/>
      <sheetName val="자재단가"/>
      <sheetName val="98지급계획"/>
      <sheetName val="1.설계기준"/>
      <sheetName val="工관리비율"/>
      <sheetName val="工완성공사율"/>
      <sheetName val="중기사용료산출근거"/>
      <sheetName val="단가 및 재료비"/>
      <sheetName val="명일작업계획 (3)"/>
      <sheetName val="SAMPLE"/>
      <sheetName val="2공구산출내역"/>
      <sheetName val="guard(mac)"/>
      <sheetName val="토목"/>
      <sheetName val="일위대가"/>
      <sheetName val="wall"/>
      <sheetName val="ABUT수량-A1"/>
      <sheetName val="설비2차"/>
      <sheetName val="손익분석"/>
      <sheetName val="말뚝물량"/>
      <sheetName val="CTEMCOST"/>
      <sheetName val="덤프트럭계수"/>
      <sheetName val="이식운반"/>
      <sheetName val="단가대비표"/>
      <sheetName val="Baby일위대가"/>
      <sheetName val="200"/>
      <sheetName val="Sheet1"/>
      <sheetName val="J直材4"/>
      <sheetName val="Macro1"/>
      <sheetName val="설계명세서"/>
      <sheetName val="공리공제"/>
      <sheetName val="공문"/>
      <sheetName val="주소"/>
      <sheetName val="재집"/>
      <sheetName val="직재"/>
      <sheetName val="빌딩 안내"/>
      <sheetName val="연부97-1"/>
      <sheetName val="갑지1"/>
      <sheetName val="당사"/>
      <sheetName val="문학간접"/>
      <sheetName val="물가대비표"/>
      <sheetName val="요율"/>
      <sheetName val="#REF"/>
      <sheetName val="직노"/>
      <sheetName val="설비"/>
      <sheetName val="자재목록"/>
      <sheetName val="고압큐비클"/>
      <sheetName val="갑지"/>
      <sheetName val="금액내역서"/>
      <sheetName val="시설물기초"/>
      <sheetName val="단가표"/>
      <sheetName val="기자재비"/>
      <sheetName val="9811"/>
      <sheetName val="건축내역"/>
      <sheetName val="변압기 및 발전기 용량"/>
      <sheetName val="대목"/>
      <sheetName val="일위목록"/>
      <sheetName val="조도계산(가로등NEW)"/>
      <sheetName val="조명율데이타"/>
      <sheetName val="70%"/>
      <sheetName val="I一般比"/>
      <sheetName val="중기손료"/>
      <sheetName val="기초단가"/>
      <sheetName val="용산1(해보)"/>
      <sheetName val="실행내역서"/>
      <sheetName val="고창터널(고창방향)"/>
      <sheetName val="수량집계"/>
      <sheetName val="잡비계산"/>
      <sheetName val="부하계산서"/>
      <sheetName val="공종구간"/>
      <sheetName val="토사(PE)"/>
      <sheetName val="일위대가표"/>
      <sheetName val="Total"/>
      <sheetName val="SLAB"/>
      <sheetName val="J형측구단위수량"/>
      <sheetName val="슬래브"/>
      <sheetName val="전기변내역"/>
      <sheetName val="자료"/>
      <sheetName val="첨부1-1"/>
      <sheetName val="캔개발배경"/>
      <sheetName val="시장"/>
      <sheetName val="일정표"/>
      <sheetName val="DATE"/>
      <sheetName val="S1,3"/>
      <sheetName val="DATA 입력란"/>
      <sheetName val="1. 설계조건 2.단면가정 3. 하중계산"/>
      <sheetName val="통로box전기"/>
      <sheetName val="청천내"/>
      <sheetName val="대공종"/>
      <sheetName val="도로단위당"/>
      <sheetName val="등타입"/>
      <sheetName val="내역5"/>
      <sheetName val="일위대가(가설)"/>
      <sheetName val="수정"/>
      <sheetName val="공통가설"/>
      <sheetName val="통장출금액"/>
      <sheetName val="4-7.중앙전기실(노임단가)"/>
      <sheetName val="노임9월"/>
      <sheetName val="공내역"/>
      <sheetName val="CABLE SIZE-1"/>
      <sheetName val="터널조도"/>
      <sheetName val="철거산출근거"/>
      <sheetName val="인원계획-미화"/>
      <sheetName val="갑지(추정)"/>
      <sheetName val="BID"/>
      <sheetName val="단가조사서"/>
      <sheetName val="공사비증감"/>
      <sheetName val="값"/>
      <sheetName val="노무비"/>
      <sheetName val="부안일위"/>
      <sheetName val="조명시설"/>
      <sheetName val="98수문일위"/>
      <sheetName val="8설7발"/>
      <sheetName val="토적표"/>
      <sheetName val="견적서"/>
      <sheetName val="목록"/>
      <sheetName val="copy"/>
      <sheetName val="서식"/>
      <sheetName val="조견표"/>
      <sheetName val="산출기초"/>
      <sheetName val="계약원가"/>
      <sheetName val="49단가"/>
      <sheetName val=""/>
      <sheetName val="Macro"/>
      <sheetName val="표지"/>
      <sheetName val="설비내역서"/>
      <sheetName val="건축내역서"/>
      <sheetName val="전기내역서"/>
      <sheetName val="사업수지"/>
      <sheetName val="물가자료"/>
      <sheetName val="일위대가목록"/>
      <sheetName val="단가산출-기,교"/>
      <sheetName val="일위목록-기"/>
      <sheetName val="제경비"/>
      <sheetName val="명단"/>
      <sheetName val="투찰추정"/>
      <sheetName val="공사비명세서"/>
      <sheetName val="삼동내역서적용수량"/>
      <sheetName val="구리토평1전기"/>
      <sheetName val="Sheet5"/>
      <sheetName val="단"/>
      <sheetName val="전기BOX내역서"/>
      <sheetName val="조명율표"/>
      <sheetName val="도근좌표"/>
      <sheetName val="JUCKEYK"/>
      <sheetName val="데리네이타현황"/>
      <sheetName val="단가및재료비"/>
      <sheetName val="수목데이타 "/>
      <sheetName val="단가일람"/>
      <sheetName val="조경일람"/>
      <sheetName val="토건"/>
      <sheetName val="호표"/>
      <sheetName val="시점교대"/>
      <sheetName val="1.수인터널"/>
      <sheetName val="기계경비총괄표"/>
      <sheetName val="일위대가_현장"/>
      <sheetName val="자재단가표"/>
      <sheetName val="인건비"/>
      <sheetName val="단가산출서"/>
      <sheetName val="COST"/>
      <sheetName val="소방"/>
      <sheetName val="토목검측서"/>
      <sheetName val="견적을지"/>
      <sheetName val="단가최종"/>
      <sheetName val="대가목록"/>
      <sheetName val="총괄내역서"/>
      <sheetName val="단중표"/>
      <sheetName val="하부철근수량"/>
      <sheetName val="공사개요"/>
      <sheetName val="도급양식"/>
      <sheetName val="내역서2안"/>
      <sheetName val="CON'C"/>
      <sheetName val="22일위"/>
      <sheetName val="49수량"/>
      <sheetName val="총괄표"/>
      <sheetName val="내역-2"/>
      <sheetName val="익산"/>
      <sheetName val="Sheet3"/>
      <sheetName val="가공"/>
      <sheetName val="수량산출서 갑지"/>
      <sheetName val="실행철강하도"/>
      <sheetName val="노임이"/>
      <sheetName val="골조시행"/>
      <sheetName val="Sheet1 (2)"/>
      <sheetName val="도급FORM"/>
      <sheetName val="자재"/>
      <sheetName val="96작생능"/>
      <sheetName val="예산내역"/>
      <sheetName val="총괄수지표"/>
      <sheetName val="신청서"/>
      <sheetName val="실행내역 "/>
      <sheetName val="공정량산출내역서 "/>
      <sheetName val="가설대가"/>
      <sheetName val="토공대가"/>
      <sheetName val="구조대가"/>
      <sheetName val="포설대가1"/>
      <sheetName val="부대대가"/>
      <sheetName val="인건비_VOICE_"/>
      <sheetName val="1000 DB구축 부표"/>
      <sheetName val="48단가"/>
      <sheetName val="일위대가 집계표"/>
      <sheetName val="관세구분시트"/>
      <sheetName val="DATA1"/>
      <sheetName val="b_balju_cho"/>
      <sheetName val="Sheet15"/>
      <sheetName val="효성CB 1P기초"/>
      <sheetName val="도급자재"/>
      <sheetName val="설계예시"/>
      <sheetName val=" 내역"/>
      <sheetName val="전기외주내역"/>
      <sheetName val="S&amp;R"/>
      <sheetName val="급수 (LPM)"/>
      <sheetName val="참조"/>
      <sheetName val="실행내역"/>
      <sheetName val="설계예산서"/>
      <sheetName val="예산내역서"/>
      <sheetName val="을"/>
      <sheetName val="비사급자재산출내역서 "/>
      <sheetName val="카렌스센터계량기설치공사"/>
      <sheetName val="옥내등-형광등"/>
      <sheetName val="파일의이용"/>
      <sheetName val="맨홀수량집계"/>
      <sheetName val="말뚝지지력산정"/>
      <sheetName val="우수공"/>
      <sheetName val="우각부보강"/>
      <sheetName val="WORK"/>
      <sheetName val="XL4Poppy"/>
      <sheetName val="등록자료"/>
      <sheetName val="안전시설내역서"/>
      <sheetName val="관급자재대"/>
      <sheetName val="토목공사일반"/>
      <sheetName val="건축원가"/>
      <sheetName val="Sheet13"/>
      <sheetName val="국별인원"/>
      <sheetName val="날개벽"/>
      <sheetName val="예산명세서"/>
      <sheetName val="자료입력"/>
      <sheetName val="을지"/>
      <sheetName val="1호인버트수량"/>
      <sheetName val="설계내역2"/>
      <sheetName val="중기조종사 단위단가"/>
      <sheetName val="유리"/>
      <sheetName val="투찰금액"/>
      <sheetName val="2000년1차"/>
      <sheetName val="AV시스템"/>
      <sheetName val="b_balju-단가단가단가"/>
      <sheetName val="축종별판매량"/>
      <sheetName val="도급견적가"/>
      <sheetName val="세부내역서(소방)"/>
      <sheetName val="중기사용료"/>
      <sheetName val="식재일위대가"/>
      <sheetName val="노임"/>
      <sheetName val="Sheet4"/>
      <sheetName val="코드표"/>
      <sheetName val="관급_File"/>
      <sheetName val="증감대비"/>
      <sheetName val="분전함신설"/>
      <sheetName val="접지1종"/>
      <sheetName val="COVER"/>
      <sheetName val="준검 내역서"/>
      <sheetName val="1.설계조건"/>
      <sheetName val="2004,상노임"/>
      <sheetName val="토공수량산출"/>
      <sheetName val="토적계산서"/>
      <sheetName val="해외생산"/>
      <sheetName val="연습"/>
      <sheetName val="일위대가-1"/>
      <sheetName val="제직재"/>
      <sheetName val="data2"/>
      <sheetName val="표지1"/>
      <sheetName val="유림골조"/>
      <sheetName val="수량산출 (장애자램프)"/>
      <sheetName val="식재가격"/>
      <sheetName val="식재총괄"/>
      <sheetName val="[분당전기.XLS][분당전기.XLS]A____3____2"/>
      <sheetName val="선금급신청서"/>
      <sheetName val="교각별철근수량집계표"/>
      <sheetName val="시설물일위"/>
      <sheetName val="구간재료"/>
      <sheetName val="판정1교토공"/>
      <sheetName val="내역서 (2)"/>
      <sheetName val="대포2교접속"/>
      <sheetName val="천방교접속"/>
      <sheetName val="청주(철골발주의뢰서)"/>
      <sheetName val="일위대가목차"/>
      <sheetName val="사업부배부A"/>
      <sheetName val="6PILE  (돌출)"/>
      <sheetName val="단가조정표"/>
      <sheetName val="내역서1999.8최종"/>
      <sheetName val="원가계산설계서 "/>
      <sheetName val="길어깨(현황)"/>
      <sheetName val="기둥(원형)"/>
      <sheetName val="기초공"/>
      <sheetName val="Y-WORK"/>
      <sheetName val="암거단위-1련"/>
      <sheetName val="물가시세표"/>
      <sheetName val="횡배수관집현황(2공구)"/>
      <sheetName val="횡배수관"/>
      <sheetName val="교대"/>
      <sheetName val="성남여성복지내역"/>
      <sheetName val="일위목차"/>
      <sheetName val="수지예산"/>
      <sheetName val="경산"/>
      <sheetName val="단가비교표"/>
      <sheetName val="가격표"/>
      <sheetName val="수량산출서"/>
      <sheetName val="맨홀_공사비"/>
      <sheetName val="설계서을"/>
      <sheetName val="일위대가(4층원격)"/>
      <sheetName val="5.포리머산출서"/>
      <sheetName val="동원인원"/>
      <sheetName val="수량계산서 집계표(가설 신설 및 철거-을지로3가 3호선)"/>
      <sheetName val="수량계산서 집계표(신설-을지로3가 3호선)"/>
      <sheetName val="수량계산서 집계표(철거-을지로3가 3호선)"/>
      <sheetName val="수량계산서 집계표(가설 신설 및 철거-을지로3가 2호선)"/>
      <sheetName val="공종"/>
      <sheetName val="수량계산서 집계표(신설-을지로3가 2호선)"/>
      <sheetName val="수량계산서 집계표(철거-을지로3가 2호선)"/>
      <sheetName val="운반비"/>
      <sheetName val="자단"/>
      <sheetName val="정산내역서"/>
      <sheetName val="동원인원산출"/>
      <sheetName val="저수조"/>
      <sheetName val="이토변실(A3-LINE)"/>
      <sheetName val="도급내역"/>
      <sheetName val="ITEM"/>
      <sheetName val="보차도경계석"/>
      <sheetName val="백암비스타내역"/>
      <sheetName val="Mc1"/>
      <sheetName val="인건비 "/>
      <sheetName val="BDATA"/>
      <sheetName val="정부노임단가"/>
      <sheetName val="토목내역서 (도급단가)"/>
      <sheetName val="산출근거"/>
      <sheetName val="공량산출근거서"/>
      <sheetName val="단가산출2"/>
      <sheetName val="전기내역1"/>
      <sheetName val="49-119"/>
      <sheetName val="품셈표"/>
      <sheetName val="할증 "/>
      <sheetName val="화재 탐지 설비"/>
      <sheetName val="6호기"/>
      <sheetName val="산출내역서"/>
      <sheetName val="견적"/>
      <sheetName val="[분당전기.XLS][분당전기.XLS]A____3____6"/>
      <sheetName val="[분당전기.XLS][분당전기.XLS]A____3____4"/>
      <sheetName val="[분당전기.XLS][분당전기.XLS]A____3____3"/>
      <sheetName val="[분당전기.XLS][분당전기.XLS]A____3____5"/>
      <sheetName val="[분당전기.XLS][분당전기.XLS]A____3____8"/>
      <sheetName val="[분당전기.XLS][분당전기.XLS]A____3____7"/>
      <sheetName val="노단"/>
      <sheetName val="수량인공"/>
      <sheetName val="총괄집계표"/>
      <sheetName val="전선_및_전선관"/>
      <sheetName val="설계기준"/>
      <sheetName val="[분당전기.XLS][분당전기.XLS]A____3___10"/>
      <sheetName val="[분당전기.XLS][분당전기.XLS]A____3____9"/>
      <sheetName val="설계산출기초"/>
      <sheetName val="적격점수&lt;300억미만&gt;"/>
      <sheetName val="1.일위대가"/>
      <sheetName val="[분당전기.XLS][분당전기.XLS]A____3___11"/>
      <sheetName val="[분당전기.XLS][분당전기.XLS]A:\칠곡3\분당전기"/>
      <sheetName val="[분당전기.XLS][분당전기.XLS]A____3___12"/>
      <sheetName val="설계"/>
      <sheetName val="단위중량"/>
      <sheetName val="제출내역서"/>
      <sheetName val="내역서(실행)"/>
      <sheetName val="내역서 (원본)"/>
      <sheetName val="내역서(실행)3"/>
      <sheetName val="내역서(사업소)"/>
      <sheetName val="배관내역"/>
      <sheetName val="[분당전기.XLS][분당전기.XLS]A____3___14"/>
      <sheetName val="[분당전기.XLS][분당전기.XLS]A____3___13"/>
      <sheetName val="[분당전기.XLS][분당전기.XLS]A____3___15"/>
      <sheetName val="[분당전기.XLS][분당전기.XLS]A____3___16"/>
      <sheetName val="단가산출1"/>
      <sheetName val="tggwan(mac)"/>
      <sheetName val="단면"/>
      <sheetName val="1,2공구원가계산서"/>
      <sheetName val="1공구산출내역서"/>
      <sheetName val="단가순번"/>
      <sheetName val="1"/>
      <sheetName val="내역기준"/>
      <sheetName val="총계"/>
      <sheetName val="환율"/>
      <sheetName val="물집"/>
      <sheetName val="설계내역서"/>
      <sheetName val="현장경비"/>
      <sheetName val="적용기준표(98년상반기)"/>
      <sheetName val="기본DATA"/>
      <sheetName val="36단가"/>
      <sheetName val="상선"/>
      <sheetName val="맨홀수량"/>
      <sheetName val="중기일위대가"/>
      <sheetName val="냉천부속동"/>
      <sheetName val="수량"/>
      <sheetName val="역간(덕_동)"/>
      <sheetName val="역간(의-덕)"/>
      <sheetName val="일위대가표(유단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sheetData sheetId="430"/>
      <sheetData sheetId="431"/>
      <sheetData sheetId="432"/>
      <sheetData sheetId="433"/>
      <sheetData sheetId="434"/>
      <sheetData sheetId="435" refreshError="1"/>
      <sheetData sheetId="436" refreshError="1"/>
      <sheetData sheetId="437" refreshError="1"/>
      <sheetData sheetId="438"/>
      <sheetData sheetId="439" refreshError="1"/>
      <sheetData sheetId="440"/>
      <sheetData sheetId="441"/>
      <sheetData sheetId="442" refreshError="1"/>
      <sheetData sheetId="443" refreshError="1"/>
      <sheetData sheetId="444" refreshError="1"/>
      <sheetData sheetId="445"/>
      <sheetData sheetId="446" refreshError="1"/>
      <sheetData sheetId="447"/>
      <sheetData sheetId="448" refreshError="1"/>
      <sheetData sheetId="449" refreshError="1"/>
      <sheetData sheetId="450"/>
      <sheetData sheetId="451"/>
      <sheetData sheetId="452"/>
      <sheetData sheetId="453"/>
      <sheetData sheetId="454" refreshError="1"/>
      <sheetData sheetId="455" refreshError="1"/>
      <sheetData sheetId="456"/>
      <sheetData sheetId="457"/>
      <sheetData sheetId="458"/>
      <sheetData sheetId="459"/>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      "/>
      <sheetName val="공량산출서"/>
      <sheetName val="조서집계표"/>
      <sheetName val="단가조사"/>
      <sheetName val="산출(1)"/>
      <sheetName val="J直材4"/>
      <sheetName val="I一般比"/>
      <sheetName val="참조시트"/>
    </sheetNames>
    <sheetDataSet>
      <sheetData sheetId="0"/>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80226 패션MESA빌딩"/>
      <sheetName val="공량산출서"/>
      <sheetName val="단가조사"/>
      <sheetName val=""/>
      <sheetName val="__Dye_p3___________2005_______2"/>
      <sheetName val="\\Dye-p3\도원섭 작업진행방(2005년)\류인숙-2"/>
    </sheetNames>
    <definedNames>
      <definedName name="han_code"/>
    </definedNames>
    <sheetDataSet>
      <sheetData sheetId="0" refreshError="1"/>
      <sheetData sheetId="1" refreshError="1"/>
      <sheetData sheetId="2"/>
      <sheetData sheetId="3"/>
      <sheetData sheetId="4" refreshError="1"/>
      <sheetData sheetId="5"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      "/>
      <sheetName val="원가계산서"/>
      <sheetName val="집계표"/>
      <sheetName val="상세내역"/>
      <sheetName val="원가계산서(금회분)"/>
      <sheetName val="상세내역(금회분)"/>
      <sheetName val="일위(설)"/>
      <sheetName val="조서집계표"/>
      <sheetName val="산출조서"/>
      <sheetName val="E01009 경대치대설비자동제어시스템"/>
      <sheetName val="공량산출서"/>
      <sheetName val=""/>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철거산출근거"/>
      <sheetName val="000000"/>
      <sheetName val="재료단가비교표 "/>
      <sheetName val="기초일위대가"/>
      <sheetName val="기본신설"/>
      <sheetName val="신설산출근거"/>
      <sheetName val="신설개소별"/>
      <sheetName val="신설개소합계"/>
      <sheetName val="도급예산(신설)"/>
      <sheetName val="장래신설"/>
      <sheetName val="장래분산출"/>
      <sheetName val="장래개소별"/>
      <sheetName val="장래용도급내역"/>
      <sheetName val="특수신설"/>
      <sheetName val="특수산출"/>
      <sheetName val="특수개소별"/>
      <sheetName val="특수내역"/>
      <sheetName val="최종철거"/>
      <sheetName val="일위(설)"/>
      <sheetName val="중앙선내역서"/>
      <sheetName val="Sheet1"/>
      <sheetName val="Y-WORK"/>
      <sheetName val="일위대가(가설)"/>
      <sheetName val="노임단가"/>
      <sheetName val="단가조사"/>
      <sheetName val="cable-data"/>
      <sheetName val="경산"/>
      <sheetName val="내역서"/>
      <sheetName val="전선 및 전선관"/>
      <sheetName val="차액보증"/>
      <sheetName val="일위대가"/>
      <sheetName val="공통가설"/>
      <sheetName val="투찰"/>
      <sheetName val="SLAB"/>
      <sheetName val="일위대가목차"/>
      <sheetName val="7단가"/>
      <sheetName val="수량산출"/>
      <sheetName val="갑지(추정)"/>
      <sheetName val="변압기 및 발전기 용량"/>
      <sheetName val="건축내역"/>
      <sheetName val="공사비대비표B(토공)"/>
      <sheetName val="입찰안"/>
      <sheetName val="일위대가표"/>
      <sheetName val="INPUT"/>
      <sheetName val="L_RPTB02_01"/>
      <sheetName val="BID"/>
      <sheetName val="갑지(요약)"/>
      <sheetName val="일위목록"/>
      <sheetName val="패널"/>
      <sheetName val="Sheet5"/>
      <sheetName val="LOPCALC"/>
      <sheetName val="가로등내역서"/>
      <sheetName val="노임 단가"/>
      <sheetName val="DG7"/>
      <sheetName val="Data&amp;Result"/>
      <sheetName val="Macro(차단기)"/>
      <sheetName val="원가계산서"/>
      <sheetName val="(4-2)열관류값-2"/>
      <sheetName val="밸브설치"/>
      <sheetName val="A LINE"/>
      <sheetName val="#REF"/>
      <sheetName val="견적사양비교표"/>
      <sheetName val="설계서을"/>
      <sheetName val="단가"/>
      <sheetName val="표지"/>
      <sheetName val="변경설계서"/>
      <sheetName val="변경원가계산서"/>
      <sheetName val="조정내역(총괄표)"/>
      <sheetName val="조정내역(합계)"/>
      <sheetName val="조정내역(가로등)"/>
      <sheetName val="조정내역(신호)"/>
      <sheetName val="조정내역(펌프총괄)"/>
      <sheetName val="조정내역(전기)"/>
      <sheetName val="조정내역(소방)"/>
      <sheetName val="조정내역(제어)"/>
      <sheetName val="지수조정율"/>
      <sheetName val="경비지수"/>
      <sheetName val="비목군"/>
      <sheetName val="공정확인서"/>
      <sheetName val="자재지수"/>
      <sheetName val="기계경비"/>
      <sheetName val="쌍송교"/>
      <sheetName val="공량산출서"/>
      <sheetName val="일위대가목록"/>
      <sheetName val="노임"/>
      <sheetName val="단가조서"/>
      <sheetName val="별표"/>
      <sheetName val="일위대가목차(공통)"/>
      <sheetName val="배관단가조사서(침출수)"/>
      <sheetName val="일위산출"/>
      <sheetName val="전신환매도율"/>
      <sheetName val="관급"/>
      <sheetName val="맨홀수량산출"/>
      <sheetName val="터파기및재료"/>
      <sheetName val="2공구산출내역"/>
      <sheetName val="1안"/>
      <sheetName val="단가산출"/>
      <sheetName val="배관단가조사서"/>
      <sheetName val="BEND LOSS"/>
      <sheetName val="집계"/>
      <sheetName val="원가"/>
      <sheetName val="AS포장복구 "/>
      <sheetName val="6호기"/>
      <sheetName val="전기일위목록"/>
      <sheetName val="요율"/>
      <sheetName val="49수량(소화물)"/>
      <sheetName val="22수량(소화물)"/>
      <sheetName val="22수량"/>
      <sheetName val="자재단가"/>
      <sheetName val="단가(1)"/>
      <sheetName val="부대공"/>
      <sheetName val="포장공"/>
      <sheetName val="토공"/>
      <sheetName val="시설물기초"/>
      <sheetName val="일위집계"/>
      <sheetName val="코드표"/>
      <sheetName val="단가비교표"/>
      <sheetName val="N賃率-職"/>
      <sheetName val="한일양산"/>
      <sheetName val="기술조건"/>
      <sheetName val="공사내역"/>
      <sheetName val="설계서"/>
      <sheetName val="금액"/>
      <sheetName val="8.PILE  (돌출)"/>
      <sheetName val="주요자재집계표"/>
      <sheetName val="가설대가"/>
      <sheetName val="토공대가"/>
      <sheetName val="구조대가"/>
      <sheetName val="포설대가1"/>
      <sheetName val="부대대가"/>
      <sheetName val="70%"/>
      <sheetName val="sw1"/>
      <sheetName val="NOMUBI"/>
      <sheetName val="터널조도"/>
      <sheetName val="분전반"/>
      <sheetName val="원가계산서 "/>
      <sheetName val="조명율표"/>
      <sheetName val="북제주-표지"/>
      <sheetName val="piping"/>
      <sheetName val="내역"/>
      <sheetName val="표지(1)"/>
      <sheetName val="4.  단락전류의 계산"/>
      <sheetName val="원리금소스"/>
      <sheetName val="배관배선 단가조사"/>
      <sheetName val="일위대가집계"/>
      <sheetName val="5.단가대비표"/>
      <sheetName val="하부철근수량"/>
      <sheetName val="점검총괄"/>
      <sheetName val="덤프트럭계수"/>
      <sheetName val="일위"/>
      <sheetName val="6.일위목록"/>
      <sheetName val="인건-측정"/>
      <sheetName val="공사예산하조서(O.K)"/>
      <sheetName val="호표"/>
      <sheetName val="기자재비"/>
      <sheetName val="기둥(원형)"/>
      <sheetName val="기초공"/>
      <sheetName val="SRC-B3U2"/>
      <sheetName val="T&amp;C"/>
      <sheetName val="설치공사비"/>
      <sheetName val="단가대비표"/>
      <sheetName val="(암정)관급"/>
      <sheetName val="DATA"/>
      <sheetName val="데이타"/>
      <sheetName val="내역률노무비"/>
      <sheetName val="길어깨(현황)"/>
      <sheetName val="내역서 (1차)"/>
      <sheetName val="구조물공1"/>
      <sheetName val="배수및구조물공1"/>
      <sheetName val="성남여성복지내역"/>
      <sheetName val="물가자료"/>
      <sheetName val="1단계"/>
      <sheetName val="내역서(총)"/>
      <sheetName val="가.인건비산출근거(관리직급여표)"/>
      <sheetName val="나.인건비산출근거(운영직급여표)"/>
      <sheetName val="신공"/>
      <sheetName val="내역서적용수량"/>
      <sheetName val="1-4-2.관(약)"/>
      <sheetName val="내역서2안"/>
      <sheetName val="연결관연장"/>
      <sheetName val="사업계획(원안)"/>
      <sheetName val="출입구총집계"/>
      <sheetName val="데리네이타현황"/>
      <sheetName val="평가데이터"/>
      <sheetName val="Sheet3"/>
      <sheetName val="NAI"/>
      <sheetName val="Baby일위대가"/>
      <sheetName val="정산"/>
      <sheetName val="정부노임단가"/>
      <sheetName val="MOTOR"/>
      <sheetName val="노임목록"/>
      <sheetName val="예산총괄표"/>
      <sheetName val="직노"/>
      <sheetName val="일위대가(출입)"/>
      <sheetName val="가로등기초"/>
      <sheetName val="PAD TR보호대기초"/>
      <sheetName val="Macro(전선)"/>
      <sheetName val="약품공급2"/>
      <sheetName val="1000 DB구축 부표"/>
      <sheetName val="부하LOAD"/>
      <sheetName val="D"/>
      <sheetName val="사급자재(1단계)"/>
      <sheetName val="중기사용료산출근거"/>
      <sheetName val="단위수량산출"/>
      <sheetName val="내역서 (2)"/>
      <sheetName val="설계예시"/>
      <sheetName val="단가일람"/>
      <sheetName val="조경일람"/>
      <sheetName val="집계표"/>
      <sheetName val="기타유틸리티설비"/>
      <sheetName val="투자비"/>
      <sheetName val="조성원가DATA"/>
      <sheetName val="사업비"/>
      <sheetName val="관급(총괄)"/>
      <sheetName val="재료단가비교표_"/>
      <sheetName val="AS포장복구_"/>
      <sheetName val="예산"/>
      <sheetName val="자재단가리스트"/>
      <sheetName val="견적서"/>
      <sheetName val="4.1DNR기계(공법)"/>
      <sheetName val="Sheet1 (2)"/>
      <sheetName val="시운전연료"/>
      <sheetName val="Sheet2"/>
      <sheetName val="자재집계 &amp; 총괄표"/>
      <sheetName val="9GNG운반"/>
      <sheetName val="AV시스템"/>
      <sheetName val="DATA1"/>
      <sheetName val="조도계산서 (도서)"/>
      <sheetName val="견적을지"/>
      <sheetName val="관접합및부설"/>
      <sheetName val="시중노임단가"/>
      <sheetName val="백암비스타내역"/>
      <sheetName val="을"/>
      <sheetName val="통합"/>
      <sheetName val="2.냉난방설비공사"/>
      <sheetName val="7.자동제어공사"/>
      <sheetName val="일위대가 "/>
      <sheetName val="광양 3기 유입수"/>
      <sheetName val="남양시작동자105노65기1.3화1.2"/>
      <sheetName val="HANDHOLE(2)"/>
      <sheetName val="저"/>
      <sheetName val="연결관암거"/>
      <sheetName val="6-1.노무비 근거"/>
      <sheetName val="DATE"/>
      <sheetName val="기"/>
      <sheetName val="전선(총)"/>
      <sheetName val="사업수지"/>
      <sheetName val="전신"/>
      <sheetName val="단위단가"/>
      <sheetName val="실행내역 (2)"/>
      <sheetName val="케이블"/>
      <sheetName val="초과근무"/>
      <sheetName val="I一般比"/>
      <sheetName val="램머"/>
      <sheetName val="기계경비(시간당)"/>
      <sheetName val="DDC-6~10"/>
      <sheetName val="교각토공"/>
      <sheetName val="J直材4"/>
      <sheetName val="맨홀_공사비"/>
      <sheetName val="일위대가(계측기설치)"/>
      <sheetName val="PSCbeam설계"/>
      <sheetName val="설직재-1"/>
      <sheetName val="부대내역"/>
      <sheetName val="단위세대"/>
      <sheetName val="2-2직관자재산출서-A-LINE"/>
      <sheetName val="문학간접"/>
      <sheetName val="수목데이타 "/>
      <sheetName val="3.내역서"/>
      <sheetName val="4.설계예산내역서"/>
      <sheetName val="토사(PE)"/>
      <sheetName val="건축기술부대조건"/>
      <sheetName val="식재일위대가"/>
      <sheetName val="호안블럭"/>
      <sheetName val="은대내역서"/>
      <sheetName val="민자균형"/>
      <sheetName val="난간,앙카"/>
      <sheetName val="구리토평1전기"/>
      <sheetName val="도급FORM"/>
      <sheetName val="9811"/>
      <sheetName val="직접경비"/>
      <sheetName val="직접인건비"/>
      <sheetName val="1,2공구원가계산서"/>
      <sheetName val="1공구산출내역서"/>
      <sheetName val="을지"/>
      <sheetName val="국별인원"/>
      <sheetName val="단중표"/>
      <sheetName val="산출내역서집계표"/>
      <sheetName val="Macro1"/>
      <sheetName val="재료비"/>
      <sheetName val="예산내역"/>
      <sheetName val="총괄수지표"/>
      <sheetName val="표지 (2)"/>
      <sheetName val="설계내역서"/>
      <sheetName val="부분별수량산출(조합기초)"/>
      <sheetName val="가로등제어반 설치공사(수량)"/>
      <sheetName val="설계"/>
      <sheetName val="수배전반 을지"/>
      <sheetName val="내역1"/>
      <sheetName val="역간(덕_동)"/>
      <sheetName val="역간(의-덕)"/>
      <sheetName val="원가 (2)"/>
      <sheetName val="기본(98)"/>
      <sheetName val="SW개수및시험총괄표"/>
      <sheetName val="설계명세서"/>
      <sheetName val="IMPEADENCE MAP 취수장"/>
      <sheetName val="위치조서"/>
      <sheetName val="CON'C"/>
      <sheetName val="공사개요"/>
      <sheetName val="목차"/>
      <sheetName val="토공집계표"/>
      <sheetName val="운반비"/>
      <sheetName val="토공사"/>
      <sheetName val="내역5"/>
      <sheetName val="용산1(해보)"/>
      <sheetName val="cost"/>
      <sheetName val="이형관중량"/>
      <sheetName val="일위대가(목록)"/>
      <sheetName val="산근(목록)"/>
      <sheetName val="경비"/>
      <sheetName val="증감대비"/>
      <sheetName val="실행철강하도"/>
      <sheetName val="기본단가표"/>
      <sheetName val="공사비예산서(토목분)"/>
      <sheetName val="일(4)"/>
      <sheetName val="단가 및 재료비"/>
      <sheetName val="단위중량"/>
      <sheetName val="날개벽수량집계"/>
      <sheetName val="4-10"/>
      <sheetName val="INPUT_덕도방향_시점_"/>
      <sheetName val="당진1,2호기전선관설치및접지4차공사내역서-을지"/>
      <sheetName val="DHEQSUPT"/>
      <sheetName val="물가대비표"/>
      <sheetName val="수량집계"/>
      <sheetName val="잡비계산"/>
      <sheetName val="단가_1_"/>
      <sheetName val="Sheet17"/>
      <sheetName val="물가시세"/>
      <sheetName val="아파트건축"/>
      <sheetName val="MACRO(MCC)"/>
      <sheetName val="LTG_DATA"/>
      <sheetName val="부재리스트"/>
      <sheetName val="단가기준"/>
      <sheetName val="청주(철골발주의뢰서)"/>
      <sheetName val="PAC"/>
      <sheetName val="자갈,시멘트,모래산출"/>
      <sheetName val="고합"/>
      <sheetName val="판매추이"/>
      <sheetName val="96노임기준"/>
      <sheetName val="81대형 환기량PK-1"/>
      <sheetName val="data2"/>
      <sheetName val="자재선정"/>
      <sheetName val="원가견적"/>
      <sheetName val="TARGET"/>
      <sheetName val="울진항공등화 내역서"/>
      <sheetName val="인건비"/>
      <sheetName val="총괄"/>
      <sheetName val="CABLE SIZE-1"/>
      <sheetName val="Base"/>
      <sheetName val="중분대수량산출"/>
      <sheetName val="관거공사비"/>
      <sheetName val="SORCE1"/>
      <sheetName val="가시설단위수량"/>
      <sheetName val="설계기준"/>
      <sheetName val="부하계산서"/>
      <sheetName val="산수배수"/>
      <sheetName val="1호맨홀토공"/>
      <sheetName val="Macro3"/>
      <sheetName val="Macro2"/>
      <sheetName val="열린교실"/>
      <sheetName val="ilch"/>
      <sheetName val="Total"/>
      <sheetName val="교통표지판수량집계표"/>
      <sheetName val="BOX전기내역"/>
      <sheetName val="단가표 (2)"/>
      <sheetName val="가설건물"/>
      <sheetName val="WORK"/>
      <sheetName val="1.설계조건"/>
      <sheetName val="1차 내역서"/>
      <sheetName val=""/>
      <sheetName val="방송(체육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sheetData sheetId="159" refreshError="1"/>
      <sheetData sheetId="160" refreshError="1"/>
      <sheetData sheetId="161" refreshError="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by일위대가"/>
      <sheetName val="철거산출근거"/>
    </sheetNames>
    <sheetDataSet>
      <sheetData sheetId="0"/>
      <sheetData sheetId="1"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공정율"/>
      <sheetName val="pldt"/>
      <sheetName val="건집"/>
      <sheetName val="건축"/>
      <sheetName val="기설집"/>
      <sheetName val="설집"/>
      <sheetName val="Baby일위대가"/>
      <sheetName val="일위대가(가설)"/>
      <sheetName val="일위대가"/>
      <sheetName val="기자재비"/>
      <sheetName val="KKK"/>
      <sheetName val="철거산출근거"/>
      <sheetName val="원가계산"/>
      <sheetName val="수정내역"/>
      <sheetName val="일위대가표"/>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내역"/>
      <sheetName val="#REF"/>
      <sheetName val="기본일위"/>
      <sheetName val="J直材4"/>
      <sheetName val="I一般比"/>
      <sheetName val="재료"/>
      <sheetName val="기본단가표"/>
      <sheetName val="현장"/>
      <sheetName val="단가조사"/>
      <sheetName val="식재인부"/>
      <sheetName val="교통대책내역"/>
      <sheetName val="MAIN_TABLE"/>
      <sheetName val="백암비스타내역"/>
      <sheetName val="101동"/>
      <sheetName val="2000년1차"/>
      <sheetName val="2000전체분"/>
      <sheetName val="Inst."/>
      <sheetName val="설계서"/>
      <sheetName val="실행"/>
      <sheetName val="N賃率-職"/>
      <sheetName val="건축내역"/>
      <sheetName val="예산M11A"/>
      <sheetName val="출자한도"/>
      <sheetName val="일대-1"/>
      <sheetName val="기계설비표선정수장"/>
      <sheetName val="영창26"/>
      <sheetName val="적용토목"/>
      <sheetName val="AIR SHOWER(3인용)"/>
      <sheetName val="기초자료"/>
      <sheetName val="3BL공동구 수량"/>
      <sheetName val="공사비총괄표"/>
      <sheetName val="공사개요(서광주)"/>
      <sheetName val="자료"/>
      <sheetName val="대공종"/>
      <sheetName val="골재산출"/>
      <sheetName val="총괄표"/>
      <sheetName val="차수공개요"/>
      <sheetName val="경산"/>
      <sheetName val="조명율표"/>
      <sheetName val="본체"/>
      <sheetName val="5공철탑검토표"/>
      <sheetName val="4공철탑검토"/>
      <sheetName val="설직재-1"/>
      <sheetName val="산근"/>
      <sheetName val="기초내역서"/>
      <sheetName val="수량산출"/>
      <sheetName val="대가목록표"/>
      <sheetName val="Customer Databas"/>
      <sheetName val="스포회원매출"/>
      <sheetName val="금액내역서"/>
      <sheetName val="자재단가"/>
      <sheetName val="6PILE  (돌출)"/>
      <sheetName val="asd"/>
      <sheetName val="지질조사"/>
      <sheetName val="CTEMCOST"/>
      <sheetName val="산출내역서"/>
      <sheetName val="본공사"/>
      <sheetName val="요율"/>
      <sheetName val="갑지"/>
      <sheetName val="갑지(추정)"/>
      <sheetName val="물가자료"/>
      <sheetName val="단중표"/>
      <sheetName val="견적서"/>
      <sheetName val="총괄"/>
      <sheetName val="집계"/>
      <sheetName val="공량집"/>
      <sheetName val="단가"/>
      <sheetName val="배부율"/>
      <sheetName val="완성1"/>
      <sheetName val="완성2"/>
      <sheetName val="산재비율"/>
      <sheetName val="안전비율"/>
      <sheetName val="일반비율"/>
      <sheetName val="노임"/>
      <sheetName val="공량"/>
      <sheetName val="일위(PANEL)"/>
      <sheetName val="VXXXXX"/>
      <sheetName val="적용대가"/>
      <sheetName val="지수내역"/>
      <sheetName val="노(97.1,97.9,98.1)"/>
      <sheetName val="단가산출"/>
      <sheetName val="일위대가목차"/>
      <sheetName val="산출근거"/>
      <sheetName val="철탑공사"/>
      <sheetName val="교각별철근수량집계표"/>
      <sheetName val="당초"/>
      <sheetName val="LF자재단가"/>
      <sheetName val="견적"/>
      <sheetName val="위생설비"/>
      <sheetName val="RE9604"/>
      <sheetName val="NYS"/>
      <sheetName val="코드표"/>
      <sheetName val="토공(우물통,기타) "/>
      <sheetName val="노임,재료비"/>
      <sheetName val="102역사"/>
      <sheetName val="내역서2안"/>
      <sheetName val="식재수량표"/>
      <sheetName val="공사직종별노임"/>
      <sheetName val="교수설계"/>
      <sheetName val=" HIT-&gt;HMC 견적(3900)"/>
      <sheetName val="특외대"/>
      <sheetName val="식생블럭단위수량"/>
      <sheetName val="토공 total"/>
      <sheetName val="중기"/>
      <sheetName val="96정변2"/>
      <sheetName val="당진1,2호기전선관설치및접지4차공사내역서-을지"/>
      <sheetName val="재료비노무비"/>
      <sheetName val="기술부대조건"/>
      <sheetName val="원가 (2)"/>
      <sheetName val="조명시설"/>
      <sheetName val="목록"/>
      <sheetName val="예산"/>
      <sheetName val="데이타"/>
      <sheetName val="DATA"/>
      <sheetName val="데리네이타현황"/>
      <sheetName val="노무,재료"/>
      <sheetName val="도급견적가"/>
      <sheetName val="율촌법률사무소2내역"/>
      <sheetName val="공통가설공사"/>
      <sheetName val="지하"/>
      <sheetName val="도급기성"/>
      <sheetName val="설비단가표"/>
      <sheetName val="LEGEND"/>
      <sheetName val="오수공수량집계표"/>
      <sheetName val="Sheet6"/>
      <sheetName val="Sheet5"/>
      <sheetName val="연부97-1"/>
      <sheetName val="조건표"/>
      <sheetName val="자갈,시멘트,모래산출"/>
      <sheetName val="내역(원안-대안)"/>
      <sheetName val="배수내역"/>
      <sheetName val="기흥하도용"/>
      <sheetName val="사다리"/>
      <sheetName val="CIVIL4"/>
      <sheetName val="아파트건축"/>
      <sheetName val="기계경비(시간당)"/>
      <sheetName val="노무비"/>
      <sheetName val="입찰안"/>
      <sheetName val="48전력선로일위"/>
      <sheetName val="단가표"/>
      <sheetName val="본체철근표"/>
      <sheetName val="산출-설비"/>
      <sheetName val="상가분양"/>
      <sheetName val="카메라"/>
      <sheetName val="2공구산출내역"/>
      <sheetName val="시설물기초"/>
      <sheetName val=" 냉각수펌프"/>
      <sheetName val="AHU집계"/>
      <sheetName val="1.설계조건"/>
      <sheetName val="내역서(중수)"/>
      <sheetName val="CAT_5"/>
      <sheetName val="단가비교표_공통1"/>
      <sheetName val="내역서 "/>
      <sheetName val="ELEC"/>
      <sheetName val="9GNG운반"/>
      <sheetName val="공조기휀"/>
      <sheetName val="수주추정"/>
      <sheetName val="N賃率_職"/>
      <sheetName val="시멘트"/>
      <sheetName val="6호기"/>
      <sheetName val="금액집계"/>
      <sheetName val="전기일위목록"/>
      <sheetName val="제-노임"/>
      <sheetName val="제직재"/>
      <sheetName val="역공종"/>
      <sheetName val="대치판정"/>
      <sheetName val="원가서"/>
      <sheetName val="원가계산서"/>
      <sheetName val="001"/>
      <sheetName val="단위내역서"/>
      <sheetName val="주beam"/>
      <sheetName val="표지"/>
      <sheetName val="조경일람"/>
      <sheetName val="guard(mac)"/>
      <sheetName val="부대공Ⅱ"/>
      <sheetName val="공사개요"/>
      <sheetName val="간접1"/>
      <sheetName val="장비가동"/>
      <sheetName val="내역관리1"/>
      <sheetName val="설_(3)"/>
      <sheetName val="설_(2)"/>
      <sheetName val="3BL공동구_수량"/>
      <sheetName val="갑지1"/>
      <sheetName val="전선 및 전선관"/>
      <sheetName val="공통가설"/>
      <sheetName val="저"/>
      <sheetName val="내역(설계)"/>
      <sheetName val="총수량집계표"/>
      <sheetName val="제작비추산총괄표"/>
      <sheetName val="갑"/>
      <sheetName val="백룡교차로"/>
      <sheetName val="산정교차로"/>
      <sheetName val="신영교차로"/>
      <sheetName val="물량입력"/>
      <sheetName val="일위(철거)"/>
      <sheetName val="E총15"/>
      <sheetName val="약품공급2"/>
      <sheetName val="내역서(기성청구)"/>
      <sheetName val="노 무 비"/>
      <sheetName val="별표 "/>
      <sheetName val="3.2제조설비"/>
      <sheetName val="적용건축"/>
      <sheetName val="01상노임"/>
      <sheetName val="200"/>
      <sheetName val="청주(철골발주의뢰서)"/>
      <sheetName val="DATE"/>
      <sheetName val="토공"/>
      <sheetName val="터파기및재료"/>
      <sheetName val="입력변수"/>
      <sheetName val="일위"/>
      <sheetName val="일위대가1"/>
      <sheetName val="계약서"/>
      <sheetName val="Sheet7(ㅅ)"/>
      <sheetName val="첨부1"/>
      <sheetName val="sub"/>
      <sheetName val="반포2차"/>
      <sheetName val="하도급원가계산총괄표(식재)"/>
      <sheetName val="공사착공계"/>
      <sheetName val="부하자료"/>
      <sheetName val="찍기"/>
      <sheetName val="특별땅고르기"/>
      <sheetName val="단위단가"/>
      <sheetName val="연결관암거"/>
      <sheetName val="소비자가"/>
      <sheetName val="일위대가목록"/>
      <sheetName val="일위_파일"/>
      <sheetName val="효성CB 1P기초"/>
      <sheetName val="계수시트"/>
      <sheetName val="램머"/>
      <sheetName val="경영상태"/>
      <sheetName val="을지"/>
      <sheetName val="단"/>
      <sheetName val="노무비 근거"/>
      <sheetName val="INPUT"/>
      <sheetName val="물량표"/>
      <sheetName val="국내"/>
      <sheetName val="내역서 제출"/>
      <sheetName val="직접공사비"/>
      <sheetName val="JUCKEYK"/>
      <sheetName val="내역표지"/>
      <sheetName val="건축원가"/>
      <sheetName val="#3_일위대가목록"/>
      <sheetName val="토공집계표"/>
      <sheetName val="기계공사비집계(원안)"/>
      <sheetName val="AIR_SHOWER(3인용)"/>
      <sheetName val="Customer_Databas"/>
      <sheetName val="토공(우물통,기타)_"/>
      <sheetName val="원가_(2)"/>
      <sheetName val="_HIT-&gt;HMC_견적(3900)"/>
      <sheetName val="2000년 공정표"/>
      <sheetName val="부대내역"/>
      <sheetName val="내역서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일위목록"/>
      <sheetName val="처리단락"/>
      <sheetName val="건축부하"/>
      <sheetName val="약전닥트"/>
      <sheetName val="일지-H"/>
      <sheetName val="김포IO"/>
      <sheetName val="LD"/>
      <sheetName val="FA설치명세"/>
      <sheetName val="철근중량"/>
      <sheetName val="직접시공계획서"/>
      <sheetName val="별표"/>
      <sheetName val="공사입찰정보입력"/>
      <sheetName val="세부내역"/>
      <sheetName val="설계"/>
      <sheetName val="입상내역"/>
      <sheetName val="Sheet1 (2)"/>
      <sheetName val="조명율"/>
      <sheetName val="토공_total"/>
      <sheetName val="노(97_1,97_9,98_1)"/>
      <sheetName val="6PILE__(돌출)"/>
      <sheetName val="적용단위길이"/>
      <sheetName val="피벗테이블데이터분석"/>
      <sheetName val="기타 정보통신공사"/>
      <sheetName val="연습"/>
      <sheetName val="산출0"/>
      <sheetName val="내역전기"/>
      <sheetName val="하이테콤직원"/>
      <sheetName val="기초일위"/>
      <sheetName val="유기공정"/>
      <sheetName val="유림콘도"/>
      <sheetName val="노무비단가"/>
      <sheetName val="ITEM"/>
      <sheetName val="원본"/>
      <sheetName val="설계조건"/>
      <sheetName val="차액보증"/>
      <sheetName val="도급예산내역서봉투"/>
      <sheetName val="공사원가계산서"/>
      <sheetName val="설계산출표지"/>
      <sheetName val="도급예산내역서총괄표"/>
      <sheetName val="을부담운반비"/>
      <sheetName val="설계산출기초"/>
      <sheetName val="운반비산출"/>
      <sheetName val="1공구산출내역서"/>
      <sheetName val="지점장"/>
      <sheetName val="암거단위"/>
      <sheetName val="단가대비표 (3)"/>
      <sheetName val="원가총괄"/>
      <sheetName val="수량산출(생반)"/>
      <sheetName val="일반전기C"/>
      <sheetName val="청곡지선입력"/>
      <sheetName val="COST"/>
      <sheetName val="손익분석"/>
      <sheetName val="세골재  T2 변경 현황"/>
      <sheetName val="가설공사"/>
      <sheetName val="을"/>
      <sheetName val="접지수량"/>
      <sheetName val="구리토평1전기"/>
      <sheetName val="C.전기공사"/>
      <sheetName val="J-EQ"/>
      <sheetName val="변경내역(전체)"/>
      <sheetName val="민감도"/>
      <sheetName val="예비용"/>
      <sheetName val="전기2005"/>
      <sheetName val="통신2005"/>
      <sheetName val="교각1"/>
      <sheetName val="품셈TABLE"/>
      <sheetName val="참조자료"/>
      <sheetName val="수량총괄"/>
      <sheetName val="조명일위"/>
      <sheetName val="중기사용료산출근거"/>
      <sheetName val="터널조도"/>
      <sheetName val="갑지.을지"/>
      <sheetName val="봉방동근생"/>
      <sheetName val="건설기계사용료목록"/>
      <sheetName val="단가조사서"/>
      <sheetName val="수량산출서"/>
      <sheetName val="건축기계설비표선정수장"/>
      <sheetName val="ABUT수량-A1"/>
      <sheetName val="공기압축기실"/>
      <sheetName val="공사추진현황"/>
      <sheetName val="PIPING"/>
      <sheetName val="3본사"/>
      <sheetName val="예가표"/>
      <sheetName val="문학간접"/>
      <sheetName val="국도접속 차도부수량"/>
      <sheetName val="16-1"/>
      <sheetName val="평3"/>
      <sheetName val="직접경비호표"/>
      <sheetName val="품셈"/>
      <sheetName val="자재일람"/>
      <sheetName val="Motor"/>
      <sheetName val="(1)본선수량집계"/>
      <sheetName val="Macro1"/>
      <sheetName val="1000 DB구축 부표"/>
      <sheetName val="CT "/>
      <sheetName val="발신정보"/>
      <sheetName val="기초대가"/>
      <sheetName val="조도계산서 (도서)"/>
      <sheetName val="명세서"/>
      <sheetName val="맨홀수량산출"/>
      <sheetName val="재집"/>
      <sheetName val="직재"/>
      <sheetName val="통합집계표"/>
      <sheetName val="단가일람"/>
      <sheetName val="실행철강하도"/>
      <sheetName val="BID"/>
      <sheetName val="일위대가(1)"/>
      <sheetName val="총괄내역"/>
      <sheetName val="개요"/>
      <sheetName val="노임단가(08.01)"/>
      <sheetName val="현장관리비"/>
      <sheetName val="유림골조"/>
      <sheetName val="세부내역서(전기)"/>
      <sheetName val="98지급계획"/>
      <sheetName val="수목표준대가"/>
      <sheetName val="Total"/>
      <sheetName val="예산총괄"/>
      <sheetName val="옥외계측"/>
      <sheetName val="CODE"/>
      <sheetName val="전체"/>
      <sheetName val="신우"/>
      <sheetName val="인공"/>
      <sheetName val="도급자재"/>
      <sheetName val="현장관리비참조"/>
      <sheetName val="부대"/>
      <sheetName val="일위CODE"/>
      <sheetName val="gyun"/>
      <sheetName val="자재표"/>
      <sheetName val="그림"/>
      <sheetName val="그림2"/>
      <sheetName val="날개벽수량표"/>
      <sheetName val="전기내역"/>
      <sheetName val="20관리비율"/>
      <sheetName val="내역서중"/>
      <sheetName val="교각계산"/>
      <sheetName val="직접노무"/>
      <sheetName val="직접재료"/>
      <sheetName val="계측기"/>
      <sheetName val="패널"/>
      <sheetName val="총괄집계표"/>
      <sheetName val="자료입력"/>
      <sheetName val="철콘"/>
      <sheetName val="표  지"/>
      <sheetName val="간접비계산"/>
      <sheetName val="분전반"/>
      <sheetName val="내역서적용수량"/>
      <sheetName val="가도공"/>
      <sheetName val="유림총괄"/>
      <sheetName val="작성"/>
      <sheetName val="출력은 금물"/>
      <sheetName val="일위대가(건축)"/>
      <sheetName val="간접비"/>
      <sheetName val="청도공장"/>
      <sheetName val="간접(90)"/>
      <sheetName val="품셈총괄"/>
      <sheetName val="표층포설및다짐"/>
      <sheetName val="전기"/>
      <sheetName val="인적사항"/>
      <sheetName val="단재적표"/>
      <sheetName val="투찰가"/>
      <sheetName val="공문"/>
      <sheetName val="설_(3)1"/>
      <sheetName val="설_(2)1"/>
      <sheetName val="3BL공동구_수량1"/>
      <sheetName val="1_설계조건"/>
      <sheetName val="_냉각수펌프"/>
      <sheetName val="2000년_공정표"/>
      <sheetName val="노무비_근거"/>
      <sheetName val="전선_및_전선관"/>
      <sheetName val="효성CB_1P기초"/>
      <sheetName val="내역서_제출"/>
      <sheetName val="중기일위대가"/>
      <sheetName val="0Title"/>
      <sheetName val="추가예산"/>
      <sheetName val="오동"/>
      <sheetName val="대조"/>
      <sheetName val="나한"/>
      <sheetName val="물가시세"/>
      <sheetName val="부하"/>
      <sheetName val="단가 "/>
      <sheetName val="COVER"/>
      <sheetName val="ESCO개보수공사"/>
      <sheetName val="빌딩 안내"/>
      <sheetName val="화재 탐지 설비"/>
      <sheetName val="DATA테이블1 (2)"/>
      <sheetName val="DB"/>
      <sheetName val="공연,전시"/>
      <sheetName val="A 견적"/>
      <sheetName val="s.v"/>
      <sheetName val="국내조달(통합-1)"/>
      <sheetName val="보증수수료산출"/>
      <sheetName val="도담구내 개소별 명세"/>
      <sheetName val="지급자재"/>
      <sheetName val="工관리비율"/>
      <sheetName val="工완성공사율"/>
      <sheetName val="정거장 설계조건"/>
      <sheetName val="금융비용"/>
      <sheetName val="콘크리트"/>
      <sheetName val="노무단가산정"/>
      <sheetName val="인공산출"/>
      <sheetName val="주요기준"/>
      <sheetName val="제경비율"/>
      <sheetName val="기본가정"/>
      <sheetName val="자재단가비교표"/>
      <sheetName val="단가대비표"/>
      <sheetName val="b_balju"/>
      <sheetName val="집"/>
      <sheetName val="간선계산"/>
      <sheetName val="계화배수"/>
      <sheetName val="99년하반기"/>
      <sheetName val="말뚝지지력산정"/>
      <sheetName val="철근집계"/>
      <sheetName val="COPING"/>
      <sheetName val="증감대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refreshError="1"/>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가설)"/>
      <sheetName val="예산서"/>
      <sheetName val="노임단가"/>
      <sheetName val="금액내역서"/>
      <sheetName val="Baby일위대가"/>
      <sheetName val="화재 탐지 설비"/>
      <sheetName val="원내역"/>
      <sheetName val="인건비"/>
      <sheetName val="저"/>
      <sheetName val="직노"/>
      <sheetName val="일위대가"/>
      <sheetName val="철거산출근거"/>
      <sheetName val="기계설비"/>
      <sheetName val="건축공사실행"/>
      <sheetName val="건축원가"/>
      <sheetName val="세동별비상"/>
      <sheetName val="내역"/>
      <sheetName val="광양전기"/>
      <sheetName val="단가조사"/>
      <sheetName val="사당"/>
      <sheetName val="가로등기초"/>
      <sheetName val="HANDHOLE(2)"/>
      <sheetName val="PAD TR보호대기초"/>
      <sheetName val="내역서(삼호)"/>
      <sheetName val="원가계산서"/>
      <sheetName val="내역서"/>
      <sheetName val="일위대가(건축)"/>
      <sheetName val="경산"/>
      <sheetName val="현장관리비데이타"/>
      <sheetName val="일반전기C"/>
      <sheetName val="견적사양비교표"/>
      <sheetName val="Sheet1 (2)"/>
      <sheetName val="원내역서3"/>
      <sheetName val="1차사업FS"/>
      <sheetName val="수목데이타 "/>
      <sheetName val="노임"/>
      <sheetName val="Sheet5"/>
      <sheetName val="48평단가"/>
      <sheetName val="57단가"/>
      <sheetName val="54평단가"/>
      <sheetName val="66평단가"/>
      <sheetName val="61단가"/>
      <sheetName val="89평단가"/>
      <sheetName val="84평단가"/>
      <sheetName val="2000년1차"/>
      <sheetName val="산출-설비"/>
      <sheetName val="N賃率-職"/>
      <sheetName val="1차 내역서"/>
      <sheetName val="개산공사비"/>
      <sheetName val="설계예시"/>
      <sheetName val="예산"/>
      <sheetName val="#REF"/>
      <sheetName val="건축기성"/>
      <sheetName val="일위대가표"/>
      <sheetName val="공사예산하조서(O.K)"/>
      <sheetName val=" 냉각수펌프"/>
      <sheetName val="내역1공구"/>
      <sheetName val="할증 "/>
      <sheetName val="변압기 및 발전기 용량"/>
      <sheetName val="일반공사"/>
      <sheetName val="시점교대"/>
      <sheetName val="NOMUBI"/>
      <sheetName val="sw1"/>
      <sheetName val="아파트건축"/>
      <sheetName val="연결관연장"/>
      <sheetName val="총괄갑 "/>
      <sheetName val="우수"/>
      <sheetName val="TV"/>
      <sheetName val="시운전연료"/>
      <sheetName val="분전반"/>
      <sheetName val="전선 및 전선관"/>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관급자재"/>
      <sheetName val="직재"/>
      <sheetName val="일위대가(가설)"/>
      <sheetName val="갑지"/>
      <sheetName val="일위"/>
      <sheetName val="직노"/>
      <sheetName val="남양시작동자105노65기1.3화1.2"/>
      <sheetName val="Baby일위대가"/>
      <sheetName val="내역서(교량)전체"/>
      <sheetName val="EP0618"/>
      <sheetName val="BASIC (2)"/>
      <sheetName val="단가산출"/>
      <sheetName val="VENT"/>
      <sheetName val="표지"/>
      <sheetName val="교각1"/>
      <sheetName val="을지"/>
      <sheetName val="IMPEADENCE MAP 취수장"/>
      <sheetName val="#REF"/>
      <sheetName val="간선계산"/>
      <sheetName val="EQ"/>
      <sheetName val="I一般比"/>
      <sheetName val="N賃率-職"/>
      <sheetName val="6동"/>
      <sheetName val="내역서-CCTV"/>
      <sheetName val="갑지 "/>
      <sheetName val="단가 및 재료비"/>
      <sheetName val="품목코드"/>
      <sheetName val="1~3월통계,정보"/>
      <sheetName val="전략수주잔(3-31)"/>
      <sheetName val="기준자료"/>
      <sheetName val="정류기"/>
      <sheetName val="BSD (2)"/>
      <sheetName val="공사비예산서(토목분)"/>
      <sheetName val="부서현황"/>
      <sheetName val="내역"/>
      <sheetName val="B2BERP"/>
      <sheetName val="입력"/>
      <sheetName val="조명시설"/>
      <sheetName val="건축내역"/>
      <sheetName val="단면 (2)"/>
      <sheetName val="원가계산"/>
      <sheetName val="품셈TABLE"/>
      <sheetName val="수로교총재료집계"/>
      <sheetName val="수량산출"/>
      <sheetName val="165-1"/>
      <sheetName val="산출"/>
      <sheetName val="BSD _2_"/>
      <sheetName val="wall"/>
      <sheetName val="건축공사실행"/>
      <sheetName val="프로젝트"/>
      <sheetName val="SP-B1"/>
      <sheetName val="자재단가비교표"/>
      <sheetName val="집계"/>
      <sheetName val="기본일위"/>
      <sheetName val="내역서2안"/>
      <sheetName val="패널"/>
      <sheetName val="실행내역"/>
      <sheetName val="단"/>
      <sheetName val="점수계산1-2"/>
      <sheetName val="말뚝물량"/>
      <sheetName val="미드수량"/>
      <sheetName val="Sheet3"/>
      <sheetName val="아파트기별"/>
      <sheetName val="공리일"/>
      <sheetName val="단가"/>
      <sheetName val="일위대가"/>
      <sheetName val="유형보정"/>
      <sheetName val="시중노임단가"/>
      <sheetName val="9GNG운반"/>
      <sheetName val="금액내역서"/>
      <sheetName val="기초일위"/>
      <sheetName val="시설일위"/>
      <sheetName val="조명일위"/>
      <sheetName val="일위대가목록"/>
      <sheetName val="dongia (2)"/>
      <sheetName val="산출내역서집계표"/>
      <sheetName val="일위대가2"/>
      <sheetName val="대가목록"/>
      <sheetName val="인건비"/>
      <sheetName val="단가조사서"/>
      <sheetName val="일위집계"/>
      <sheetName val="수량갑지"/>
      <sheetName val="AS복구"/>
      <sheetName val="중기터파기"/>
      <sheetName val="변수값"/>
      <sheetName val="중기상차"/>
      <sheetName val="Sheet6"/>
      <sheetName val="B부대공"/>
      <sheetName val="전기자료"/>
      <sheetName val="발전기"/>
      <sheetName val="간선"/>
      <sheetName val="Sheet13"/>
      <sheetName val="Sheet14"/>
      <sheetName val="LEGEND"/>
      <sheetName val="일위대가(계측기설치)"/>
      <sheetName val="설직재-1"/>
      <sheetName val="제직재"/>
      <sheetName val="8."/>
      <sheetName val="5."/>
      <sheetName val="11"/>
      <sheetName val="12."/>
      <sheetName val="14."/>
      <sheetName val="9."/>
      <sheetName val="13"/>
      <sheetName val="7."/>
      <sheetName val="품셈"/>
      <sheetName val="제수"/>
      <sheetName val="공기"/>
      <sheetName val="PI"/>
      <sheetName val="EQT-ESTN"/>
      <sheetName val="단가목록"/>
      <sheetName val="화설내"/>
      <sheetName val="자재테이블"/>
      <sheetName val="구역화물"/>
      <sheetName val="단위목록"/>
      <sheetName val="시험비"/>
      <sheetName val="자재단가"/>
      <sheetName val="3연box"/>
      <sheetName val="단 box"/>
      <sheetName val="간접"/>
      <sheetName val="2000년1차"/>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pe-mid"/>
      <sheetName val="45,46"/>
      <sheetName val="Baby일위대가"/>
      <sheetName val="날개벽(시점좌측)"/>
      <sheetName val="집계표"/>
      <sheetName val="적용단위길이"/>
      <sheetName val="피벗테이블데이터분석"/>
      <sheetName val="특수기호강도거푸집"/>
      <sheetName val="종배수관면벽신"/>
      <sheetName val="종배수관(신)"/>
      <sheetName val="자료입력"/>
      <sheetName val="직노"/>
      <sheetName val="본체"/>
      <sheetName val="을지"/>
      <sheetName val="단위수량"/>
      <sheetName val="일위대가"/>
      <sheetName val="상-교대(A1-A2)"/>
      <sheetName val="1호철근량"/>
      <sheetName val="대전-교대(A1-A2)"/>
      <sheetName val="삼원"/>
      <sheetName val="그린"/>
      <sheetName val="한창-을"/>
      <sheetName val="내역"/>
      <sheetName val="품셈"/>
      <sheetName val="단가"/>
      <sheetName val="수량산출"/>
      <sheetName val="일위대가(가설)"/>
      <sheetName val="기자재비"/>
      <sheetName val="교대(A1)"/>
    </sheetNames>
    <definedNames>
      <definedName name="메인_메뉴호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refreshError="1"/>
      <sheetData sheetId="27" refreshError="1"/>
      <sheetData sheetId="28" refreshError="1"/>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시서"/>
      <sheetName val="유진레미콘돌발"/>
    </sheetNames>
    <sheetDataSet>
      <sheetData sheetId="0" refreshError="1"/>
      <sheetData sheetId="1" refreshError="1"/>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인원투입계획(기계)"/>
      <sheetName val="Sheet2"/>
      <sheetName val="공정표"/>
      <sheetName val="자재계획서(기계)"/>
      <sheetName val="인력투입계획"/>
      <sheetName val="자재계획서(전기)"/>
      <sheetName val="주요자재(전기)"/>
      <sheetName val="자재투입계획(건축)"/>
      <sheetName val="건축토목내역"/>
      <sheetName val="Sheet1"/>
      <sheetName val="11.자재단가"/>
      <sheetName val="지시서"/>
    </sheet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설계표지"/>
      <sheetName val="산출내역"/>
      <sheetName val="산출내역 (2)"/>
      <sheetName val="원가계산"/>
      <sheetName val="일반시방"/>
      <sheetName val="기술시방"/>
      <sheetName val="운반중량"/>
      <sheetName val="반입자재"/>
      <sheetName val="동원인원"/>
      <sheetName val="예정공정"/>
      <sheetName val="일위집계"/>
      <sheetName val="일위대가1"/>
      <sheetName val="수량계산서"/>
      <sheetName val="물가대비표"/>
      <sheetName val="노임단가"/>
      <sheetName val="결정의견서"/>
      <sheetName val="공사개요"/>
      <sheetName val="일위목차"/>
      <sheetName val="목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서"/>
      <sheetName val="수량산출"/>
      <sheetName val="중량산출"/>
      <sheetName val="PANEL 중량산출"/>
      <sheetName val="견적대비표"/>
      <sheetName val="배관배선"/>
      <sheetName val="단가대비표"/>
      <sheetName val="성스테이지"/>
      <sheetName val="타견적서 영시스템"/>
      <sheetName val="진명견적"/>
      <sheetName val="재료"/>
      <sheetName val="설치자재"/>
      <sheetName val="1안"/>
      <sheetName val="을지"/>
      <sheetName val="기초목록"/>
      <sheetName val="단가(자재)"/>
      <sheetName val="일위대가(가설)"/>
      <sheetName val="목차"/>
      <sheetName val="직노"/>
      <sheetName val="PANEL_중량산출"/>
      <sheetName val="타견적서_영시스템"/>
      <sheetName val="실행내역서 "/>
      <sheetName val="내역"/>
      <sheetName val="Sheet4"/>
      <sheetName val="Baby일위대가"/>
      <sheetName val="일위목차"/>
      <sheetName val="추천서"/>
      <sheetName val="일위"/>
      <sheetName val="참조자료"/>
      <sheetName val="단가"/>
      <sheetName val="표지 (2)"/>
      <sheetName val="6호기"/>
      <sheetName val="프로젝트"/>
      <sheetName val="일위대가목차"/>
      <sheetName val="N賃率-職"/>
      <sheetName val="실행내역"/>
      <sheetName val="인사자료총집계"/>
      <sheetName val="전신환매도율"/>
      <sheetName val="공조기(삭제)"/>
      <sheetName val="단위단가"/>
      <sheetName val="데이타"/>
      <sheetName val="식재인부"/>
      <sheetName val="직재"/>
      <sheetName val="재집"/>
      <sheetName val="#REF"/>
      <sheetName val="흄관수량D450"/>
      <sheetName val="매매"/>
      <sheetName val="내역(총괄)"/>
      <sheetName val="원가,내역,관급,한전,일위"/>
      <sheetName val="합천내역"/>
      <sheetName val="__Kimsanagil_d_backup1_2001___2"/>
      <sheetName val="내역서(삼호)"/>
      <sheetName val="PIPING"/>
      <sheetName val="노임"/>
      <sheetName val="소총괄표"/>
      <sheetName val="전력선로집계표"/>
      <sheetName val="예산내역서"/>
      <sheetName val="인공산출서"/>
      <sheetName val="수량산출서"/>
      <sheetName val="수량산출서 (2)"/>
      <sheetName val="완철수량"/>
      <sheetName val="완철개소별명세표"/>
      <sheetName val="단가비교표"/>
      <sheetName val="가설공사"/>
      <sheetName val="관급자재조서"/>
      <sheetName val="수량조서"/>
      <sheetName val="일위대가표"/>
      <sheetName val="공종별예산조서"/>
      <sheetName val="플랜트 설치"/>
      <sheetName val="공사원가계산서"/>
      <sheetName val="총괄"/>
      <sheetName val="일위대가표목록표"/>
      <sheetName val="JSP수량산출서"/>
      <sheetName val="SDA 수량산출"/>
      <sheetName val="SDA공법단가산출서 "/>
      <sheetName val="재료할증표"/>
      <sheetName val="자재단가"/>
      <sheetName val="표지"/>
      <sheetName val="총괄표"/>
      <sheetName val="총괄표(세부)"/>
      <sheetName val="총괄표(고용보험료)"/>
      <sheetName val="내역집계표"/>
      <sheetName val="세부내역서"/>
      <sheetName val="배분표"/>
      <sheetName val="단가조정표"/>
      <sheetName val="통신내역기초"/>
      <sheetName val="통신내역기초 (2)"/>
      <sheetName val="물량집계"/>
      <sheetName val="물량집계 (2)"/>
      <sheetName val="코드표"/>
      <sheetName val="조명율표"/>
      <sheetName val="000000"/>
      <sheetName val="results"/>
      <sheetName val="data"/>
      <sheetName val="내역총괄"/>
      <sheetName val="직접인건비"/>
      <sheetName val="직접경비"/>
      <sheetName val="인력"/>
      <sheetName val="Sheet16"/>
      <sheetName val="DATE"/>
      <sheetName val="COPING"/>
      <sheetName val="DESIGN CRETERIA"/>
      <sheetName val="우배수"/>
      <sheetName val="단가비교"/>
      <sheetName val="별첨2"/>
      <sheetName val="(2)"/>
      <sheetName val="일위대가"/>
      <sheetName val="산출집계"/>
      <sheetName val="산출서"/>
      <sheetName val="정부노임단가"/>
      <sheetName val="1.변압기용량"/>
      <sheetName val="기본일위"/>
      <sheetName val="단가산출"/>
      <sheetName val="유림골조"/>
      <sheetName val="원가계산서"/>
      <sheetName val="Sheet1"/>
      <sheetName val="일위대가목록"/>
      <sheetName val="PI"/>
      <sheetName val="__Kimsanagil_d_backup1_2001___3"/>
      <sheetName val="건축공사실행"/>
      <sheetName val="건축원가"/>
      <sheetName val="기계공사"/>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refreshError="1"/>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refreshError="1"/>
      <sheetData sheetId="121" refreshError="1"/>
      <sheetData sheetId="122"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수청-오산 집계"/>
      <sheetName val="수청-오산"/>
      <sheetName val="수청-오산 (2)"/>
      <sheetName val="수청-오산 (3)"/>
      <sheetName val="수청-오산 (4)"/>
      <sheetName val="수청-오산 (5)"/>
      <sheetName val="오산-하북 집계 "/>
      <sheetName val="오산-하북"/>
      <sheetName val="오산-하북 (2)"/>
      <sheetName val="오산-하북 (3)"/>
      <sheetName val="오산-하북 (4)"/>
      <sheetName val="오산-하북 (5)"/>
      <sheetName val="오산-하북 (6)"/>
      <sheetName val="오산-하북 (7)"/>
      <sheetName val="하북-송탄 집계 "/>
      <sheetName val="하북-송탄"/>
      <sheetName val="하북-송탄 (2)"/>
      <sheetName val="하북-송탄 (3)"/>
      <sheetName val="하북-송탄 (4)"/>
      <sheetName val="하북-송탄 (5)"/>
      <sheetName val="하북-송탄 (6)"/>
      <sheetName val="하북-송탄 (7)"/>
      <sheetName val="하북-송탄 (8)"/>
      <sheetName val="하북-송탄 (9)"/>
      <sheetName val="송탄-서정리 집계"/>
      <sheetName val="송탄-서정리"/>
      <sheetName val="송탄-서정리 (2)"/>
      <sheetName val="송탄-서정리 (3)"/>
      <sheetName val="송탄-서정리 (4)"/>
      <sheetName val="서정리-평택"/>
      <sheetName val="서정리-평택 (2)"/>
      <sheetName val="Sheet2"/>
      <sheetName val="Sheet3"/>
      <sheetName val="가공 수청-오산"/>
      <sheetName val="수량집계"/>
      <sheetName val="총괄집계표"/>
      <sheetName val="수량산출1"/>
      <sheetName val="자재단가표"/>
      <sheetName val="일위대가"/>
      <sheetName val="수량산출서"/>
      <sheetName val="인건비"/>
      <sheetName val="#REF"/>
      <sheetName val="노무비"/>
      <sheetName val="을지"/>
      <sheetName val="천안IP공장자100노100물량110할증"/>
      <sheetName val="Baby일위대가"/>
      <sheetName val="준검 내역서"/>
      <sheetName val="원가계산서"/>
      <sheetName val="교대(A1-A2)"/>
      <sheetName val="OPGW기별"/>
      <sheetName val="일위목차"/>
      <sheetName val="단위수량"/>
      <sheetName val="목차"/>
      <sheetName val="6.자재단가"/>
      <sheetName val="일위대가 집계표"/>
      <sheetName val="노무비산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수주"/>
      <sheetName val="수주(하도급)"/>
      <sheetName val="Sheet1"/>
      <sheetName val="Sheet2"/>
      <sheetName val="Sheet3"/>
      <sheetName val="한전인수협의"/>
      <sheetName val="공사비변동현황"/>
      <sheetName val="노무비"/>
      <sheetName val="노임"/>
      <sheetName val="일위목차"/>
      <sheetName val="철거산출근거"/>
      <sheetName val="E01-02(EV-1-LBS)"/>
      <sheetName val="TOEC"/>
    </sheetNames>
    <sheetDataSet>
      <sheetData sheetId="0"/>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노임"/>
      <sheetName val="단가"/>
    </sheetNames>
    <sheetDataSet>
      <sheetData sheetId="0">
        <row r="3">
          <cell r="B3">
            <v>70616</v>
          </cell>
        </row>
        <row r="6">
          <cell r="B6">
            <v>67466</v>
          </cell>
        </row>
        <row r="7">
          <cell r="B7">
            <v>55579</v>
          </cell>
        </row>
        <row r="8">
          <cell r="B8">
            <v>64591</v>
          </cell>
        </row>
      </sheetData>
      <sheetData sheetId="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1안"/>
      <sheetName val="인건비내역1"/>
      <sheetName val="시설장비"/>
      <sheetName val="집기비품"/>
      <sheetName val="장비"/>
      <sheetName val="보안예산"/>
      <sheetName val="미화예산"/>
      <sheetName val="미화예산 (2)"/>
    </sheetNames>
    <sheetDataSet>
      <sheetData sheetId="0"/>
      <sheetData sheetId="1"/>
      <sheetData sheetId="2"/>
      <sheetData sheetId="3"/>
      <sheetData sheetId="4"/>
      <sheetData sheetId="5"/>
      <sheetData sheetId="6"/>
      <sheetData sheetId="7"/>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갑지"/>
      <sheetName val="건설을지"/>
      <sheetName val="CCTV설치&amp;시운전"/>
      <sheetName val="공사비"/>
      <sheetName val="Sheet11"/>
      <sheetName val="Sheet12"/>
      <sheetName val="Sheet13"/>
      <sheetName val="Sheet14"/>
      <sheetName val="Sheet15"/>
      <sheetName val="Sheet16"/>
      <sheetName val="을지"/>
      <sheetName val="일위대가"/>
      <sheetName val="지급자재"/>
      <sheetName val="평가데이터"/>
      <sheetName val="기초자료입력"/>
      <sheetName val="노무비단가"/>
      <sheetName val="청천내"/>
      <sheetName val="전기"/>
      <sheetName val="소운반"/>
      <sheetName val="삼교터널ruswjr2k1_0719"/>
      <sheetName val="중강당 내역"/>
      <sheetName val="총괄표"/>
      <sheetName val="DATE"/>
      <sheetName val="내역서"/>
      <sheetName val="날개벽수량표"/>
      <sheetName val="설계명세서"/>
      <sheetName val="노임"/>
      <sheetName val="수량산출1"/>
      <sheetName val="자재단가표"/>
      <sheetName val="96노임기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인건비"/>
      <sheetName val="Sheet1"/>
      <sheetName val="노무비"/>
      <sheetName val="일위대가"/>
      <sheetName val="설계서"/>
      <sheetName val="을지"/>
      <sheetName val="건축토목내역"/>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3)"/>
      <sheetName val="Sheet2 (3)"/>
      <sheetName val="Sheet3 (3)"/>
      <sheetName val="Sheet1 (2)"/>
      <sheetName val="백룡교차로"/>
      <sheetName val="산정교차로"/>
      <sheetName val="신영교차로"/>
      <sheetName val="인건비"/>
      <sheetName val="백호우계수"/>
      <sheetName val="목차"/>
      <sheetName val="을지"/>
      <sheetName val="노무비단가"/>
      <sheetName val="노임"/>
      <sheetName val="일위대가"/>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0000"/>
      <sheetName val="산출"/>
      <sheetName val="점검총괄"/>
      <sheetName val="팔당"/>
      <sheetName val="성남"/>
      <sheetName val="과천"/>
      <sheetName val="일산"/>
      <sheetName val="태백"/>
      <sheetName val="울산"/>
      <sheetName val="Sheet1 (2)"/>
    </sheetNames>
    <sheetDataSet>
      <sheetData sheetId="0" refreshError="1"/>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0000"/>
      <sheetName val="전주"/>
      <sheetName val="점검총괄"/>
      <sheetName val="본공사"/>
    </sheetNames>
    <sheetDataSet>
      <sheetData sheetId="0" refreshError="1"/>
      <sheetData sheetId="1" refreshError="1"/>
      <sheetData sheetId="2" refreshError="1"/>
      <sheetData sheetId="3" refreshError="1"/>
      <sheetData sheetId="4" refreshError="1"/>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 val="자재집계"/>
      <sheetName val="총수량"/>
      <sheetName val="총철근"/>
      <sheetName val="몰탈"/>
      <sheetName val="토공집계"/>
      <sheetName val="토적집계"/>
      <sheetName val="토적표"/>
      <sheetName val="포장수량집계"/>
      <sheetName val="포장철근집계"/>
      <sheetName val="아스콘T=62.5"/>
      <sheetName val="고압블럭T=20"/>
      <sheetName val="보차도경계블럭"/>
      <sheetName val="보도경계블럭"/>
      <sheetName val="L형측구"/>
      <sheetName val="감속턱"/>
      <sheetName val="차선(중앙선)"/>
      <sheetName val="차선(직각주차)"/>
      <sheetName val="우수수량집계"/>
      <sheetName val="우수철근집계"/>
      <sheetName val="우수흄관깊이"/>
      <sheetName val="우수맨홀깊이"/>
      <sheetName val="우수맨홀(D900)"/>
      <sheetName val="우수맨홀(D1200)"/>
      <sheetName val="흄관(D450)"/>
      <sheetName val="흄관(D600)"/>
      <sheetName val="집수정"/>
      <sheetName val="홈통받이"/>
      <sheetName val="빗물받이(910-510-410)"/>
      <sheetName val="빗물받이(600-510-410)"/>
      <sheetName val="U형측구"/>
      <sheetName val="홈통받이연락관(D.C PIPE-150)"/>
      <sheetName val="빗물받이연락관(D.C PIPE-250)"/>
      <sheetName val="맹암거(SDP150)"/>
      <sheetName val="맹암거(SDP100)"/>
      <sheetName val="우수PIT"/>
      <sheetName val="오수수량집계"/>
      <sheetName val="오수철근집계"/>
      <sheetName val="오수공흄관평균깊이"/>
      <sheetName val="오수공맨홀평균깊이"/>
      <sheetName val="오수맨홀(D900)"/>
      <sheetName val="오수-흄관(D300)"/>
      <sheetName val="오수받이(910-510-410)"/>
      <sheetName val="오수받이연락관(D.CPIPE-150)"/>
      <sheetName val="상수수량집계"/>
      <sheetName val="상수철근집계"/>
      <sheetName val="제수변실(1.40-1.80)"/>
      <sheetName val="주철관(D40)"/>
      <sheetName val="주철관(D150)"/>
      <sheetName val="공동구수량집계"/>
      <sheetName val="공동구철근집계"/>
      <sheetName val="공동구단위시트"/>
      <sheetName val="공비대비"/>
      <sheetName val="본공사"/>
      <sheetName val="원가계산서"/>
      <sheetName val="#REF"/>
      <sheetName val="JUCKEYK"/>
      <sheetName val="BID"/>
      <sheetName val="S0"/>
      <sheetName val="수량산출"/>
      <sheetName val="토목"/>
      <sheetName val="우수"/>
      <sheetName val="복구경비"/>
      <sheetName val="일반부표"/>
      <sheetName val="인건비"/>
      <sheetName val="을지"/>
      <sheetName val="내역서"/>
      <sheetName val="ELEV SPEC(Ia,Ir)"/>
      <sheetName val="Sheet6"/>
      <sheetName val="내역(중앙)"/>
      <sheetName val="내역(창신)"/>
      <sheetName val="단가"/>
      <sheetName val="4.2유효폭의 계산"/>
      <sheetName val="입찰"/>
      <sheetName val="현경"/>
      <sheetName val="효명0010"/>
      <sheetName val="터파기및재료"/>
      <sheetName val="빗물받이_910_510_410_"/>
      <sheetName val="Sheet1 (2)"/>
      <sheetName val="Sheet1"/>
      <sheetName val="Sheet2"/>
      <sheetName val="마산월령동골조물량변경"/>
      <sheetName val="형틀공사"/>
      <sheetName val="자재단가"/>
      <sheetName val="설계"/>
      <sheetName val="대구진천삼성APT"/>
      <sheetName val="노임"/>
      <sheetName val="목차임시"/>
      <sheetName val="견적대비"/>
      <sheetName val="감시제어"/>
      <sheetName val="DATE"/>
      <sheetName val="터널조도"/>
      <sheetName val="코드"/>
      <sheetName val="원형1호맨홀토공수량"/>
      <sheetName val="guard(mac)"/>
      <sheetName val="식재인부"/>
      <sheetName val="원가계산 (2)"/>
      <sheetName val="CT"/>
      <sheetName val="단위수량"/>
      <sheetName val="투찰"/>
      <sheetName val="환산"/>
      <sheetName val="전신환매도율"/>
      <sheetName val="토공"/>
      <sheetName val="부대내역"/>
      <sheetName val="내역"/>
      <sheetName val="시중노임단가"/>
      <sheetName val="단가조사"/>
      <sheetName val="JUCK"/>
      <sheetName val="실행철강하도"/>
      <sheetName val="정보"/>
      <sheetName val="백호우계수"/>
      <sheetName val="집수정(600-700)"/>
      <sheetName val="★도급내역"/>
      <sheetName val="경희대"/>
      <sheetName val="MOTOR"/>
      <sheetName val="관리,공감"/>
      <sheetName val="일위대가 "/>
      <sheetName val="토목공사"/>
      <sheetName val="수리결과"/>
      <sheetName val="2.대외공문"/>
      <sheetName val="자재비"/>
      <sheetName val="이름정의"/>
      <sheetName val="일위대가"/>
      <sheetName val="TYPE-A"/>
      <sheetName val="노무비"/>
      <sheetName val="갑지(추정)"/>
      <sheetName val="금액"/>
      <sheetName val="STORAGE"/>
      <sheetName val="N賃率-職"/>
      <sheetName val="내역표지"/>
      <sheetName val="단위단가"/>
      <sheetName val="unit 4"/>
      <sheetName val="대비표(토공1안)"/>
      <sheetName val="자재운반단가일람표"/>
      <sheetName val="배수공 내역서 적용수량"/>
      <sheetName val="(1)본선수량집계"/>
      <sheetName val="자재집게표 "/>
      <sheetName val="철근량 검토"/>
      <sheetName val="내역을"/>
      <sheetName val="Total"/>
      <sheetName val="기초일위"/>
      <sheetName val="총수량집계표"/>
      <sheetName val="gyun"/>
      <sheetName val="설계명세서"/>
      <sheetName val="SH.R설치"/>
      <sheetName val="과천MAIN"/>
      <sheetName val="MYUN(MAC)"/>
      <sheetName val="부대공수량"/>
      <sheetName val="직접재료비"/>
      <sheetName val="노임단가"/>
      <sheetName val="적상기초자료"/>
      <sheetName val="계약내역"/>
      <sheetName val="아스콘T=62_5"/>
      <sheetName val="홈통받이연락관(D_C_PIPE-150)"/>
      <sheetName val="빗물받이연락관(D_C_PIPE-250)"/>
      <sheetName val="오수받이연락관(D_CPIPE-150)"/>
      <sheetName val="제수변실(1_40-1_80)"/>
      <sheetName val="4_2유효폭의_계산"/>
      <sheetName val="45,46"/>
      <sheetName val="TIE-IN"/>
      <sheetName val="직노"/>
      <sheetName val="유기공정"/>
      <sheetName val="우배수"/>
      <sheetName val="DATA"/>
      <sheetName val="약전설비"/>
      <sheetName val="부하계산서"/>
      <sheetName val="수지"/>
      <sheetName val="9GNG운반"/>
      <sheetName val="I一般比"/>
      <sheetName val="품셈"/>
      <sheetName val="유효폭의 계산"/>
      <sheetName val="단가비교표"/>
      <sheetName val="교각1"/>
      <sheetName val="플랜트 설치"/>
      <sheetName val="총물량"/>
      <sheetName val="원가계산"/>
      <sheetName val="국내조달(통합-1)"/>
      <sheetName val="PAN"/>
      <sheetName val="점검총괄"/>
      <sheetName val="을-ATYPE"/>
      <sheetName val="하수급견적대비"/>
      <sheetName val="공통가설"/>
      <sheetName val="공사개요"/>
      <sheetName val="Sheet4"/>
      <sheetName val="기본단가표"/>
      <sheetName val="실행내역"/>
      <sheetName val="COVER"/>
      <sheetName val="1,2공구원가계산서"/>
      <sheetName val="2공구산출내역"/>
      <sheetName val="1공구산출내역서"/>
      <sheetName val="교대(A1)"/>
      <sheetName val="가공비"/>
      <sheetName val="부대"/>
      <sheetName val="일위CODE"/>
      <sheetName val="일위대가(가설)"/>
      <sheetName val="수입"/>
      <sheetName val="공내역"/>
      <sheetName val="Sheet1_(2)"/>
      <sheetName val="원가계산_(2)"/>
      <sheetName val="자재(원원+원대)"/>
      <sheetName val="노임단가 (2)"/>
      <sheetName val="도로포장면적산출(1)"/>
      <sheetName val="ABUT수량-A1"/>
      <sheetName val="개산공사비"/>
      <sheetName val="현황산출서"/>
      <sheetName val="5.전사투자계획종함안"/>
      <sheetName val="견적내역"/>
      <sheetName val="월별손익"/>
      <sheetName val="재료비단가(800)"/>
      <sheetName val="단"/>
      <sheetName val="갑지"/>
      <sheetName val="공통비(전체)"/>
      <sheetName val="다곡2교"/>
      <sheetName val="시점교대"/>
      <sheetName val="전산output"/>
      <sheetName val="자재집계표"/>
      <sheetName val="이토변실"/>
      <sheetName val="단면설계"/>
      <sheetName val="안정검토"/>
      <sheetName val="인원자료"/>
      <sheetName val="Baby일위대가"/>
      <sheetName val="조정금액결과표 (차수별)"/>
      <sheetName val="부대원내역"/>
      <sheetName val="부대하내역"/>
      <sheetName val="중기 부표"/>
      <sheetName val="L_RPTB10_01"/>
      <sheetName val="비용적자료"/>
      <sheetName val="강관파일내역"/>
      <sheetName val="도근좌표"/>
      <sheetName val="2층(부대공사)"/>
      <sheetName val="시설물일위"/>
      <sheetName val="빌딩 안내"/>
      <sheetName val="3.공통공사대비"/>
      <sheetName val="증감대비"/>
      <sheetName val="적용기준"/>
      <sheetName val="프로젝트"/>
      <sheetName val="적심사표"/>
      <sheetName val="금속및금속창호"/>
      <sheetName val="01상노임"/>
      <sheetName val="재료비단가"/>
      <sheetName val="집계표"/>
      <sheetName val="부하계산"/>
      <sheetName val="시중노임"/>
      <sheetName val="교대(A1-A2)"/>
      <sheetName val="수안보-MBR1"/>
      <sheetName val="농로토공집계"/>
      <sheetName val="농로수량집계"/>
      <sheetName val="슬래브(PF)(하류)"/>
      <sheetName val="3.바닥판설계"/>
      <sheetName val="차량별점검"/>
      <sheetName val="명세서"/>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70%"/>
      <sheetName val="물가변동대가세부내역서"/>
      <sheetName val="03(상)적용노임"/>
      <sheetName val="데리네이타현황"/>
      <sheetName val="6PILE  (돌출)"/>
      <sheetName val="95하U$가격"/>
      <sheetName val="문학간접"/>
      <sheetName val="간접"/>
      <sheetName val="정부노임(2000.상)"/>
      <sheetName val="간접비"/>
      <sheetName val="공문"/>
      <sheetName val="중기사용료"/>
      <sheetName val="97노임단가"/>
      <sheetName val="입력란"/>
      <sheetName val="부관수량집계"/>
      <sheetName val="2경간"/>
      <sheetName val="제경비율"/>
      <sheetName val="우수공"/>
      <sheetName val="조명시설"/>
      <sheetName val="급여data"/>
      <sheetName val="부대원내역(설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row r="4">
          <cell r="P4">
            <v>49</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설계서(갑)"/>
      <sheetName val="설계서(갑) (2)"/>
      <sheetName val="공사원가(을)"/>
      <sheetName val="집계표"/>
      <sheetName val="제경비 "/>
      <sheetName val="관급자재"/>
      <sheetName val="내역서"/>
      <sheetName val="일위대가표 "/>
      <sheetName val="산출기초조사서"/>
      <sheetName val="굴착(참고)일위대가"/>
      <sheetName val="노무비"/>
      <sheetName val="Sheet11"/>
      <sheetName val="Sheet12"/>
      <sheetName val="Sheet13"/>
      <sheetName val="Sheet14"/>
      <sheetName val="Sheet15"/>
      <sheetName val="Sheet16"/>
      <sheetName val="고창터널(고창방향)"/>
      <sheetName val="단가조사"/>
      <sheetName val="인건비 "/>
      <sheetName val="견적을지"/>
      <sheetName val="일위대가목차"/>
      <sheetName val="기초"/>
      <sheetName val="보험료산출"/>
      <sheetName val="산출내역(4월)"/>
      <sheetName val="산출내역(5월) (2)"/>
      <sheetName val="토사(PE)"/>
      <sheetName val="8.PILE  (돌출)"/>
      <sheetName val="분전함신설"/>
      <sheetName val="접지1종"/>
      <sheetName val="J"/>
      <sheetName val="문학간접"/>
      <sheetName val="일위대가"/>
      <sheetName val="수목데이타 "/>
      <sheetName val="SOURCE"/>
      <sheetName val="9811"/>
      <sheetName val="1.우편집중내역서"/>
      <sheetName val="수량산출"/>
      <sheetName val="종합기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간접"/>
      <sheetName val="문학간접"/>
      <sheetName val="일위대가(가설)"/>
      <sheetName val="1"/>
      <sheetName val="I一般比"/>
      <sheetName val="인건비"/>
      <sheetName val="노무비"/>
      <sheetName val="단가산출"/>
      <sheetName val="일위_파일"/>
      <sheetName val="수량산출"/>
      <sheetName val="자재"/>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7"/>
      <sheetName val="000000"/>
      <sheetName val="표지"/>
      <sheetName val="목차"/>
      <sheetName val="계획서"/>
      <sheetName val="설명서"/>
      <sheetName val="계통도"/>
      <sheetName val="기기배치"/>
      <sheetName val="공사비총괄표"/>
      <sheetName val="자금계획서"/>
      <sheetName val="공정표"/>
      <sheetName val="공사비예산서"/>
      <sheetName val="사용자재"/>
      <sheetName val="준공정산"/>
      <sheetName val="품셈표"/>
      <sheetName val="지세별"/>
      <sheetName val="기별명세"/>
      <sheetName val="공급물량명세"/>
      <sheetName val="변경내역"/>
      <sheetName val="설계명세1"/>
      <sheetName val="설계서"/>
      <sheetName val="노무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sheetData sheetId="16"/>
      <sheetData sheetId="17"/>
      <sheetData sheetId="18" refreshError="1"/>
      <sheetData sheetId="19"/>
      <sheetData sheetId="20" refreshError="1"/>
      <sheetData sheetId="21" refreshError="1"/>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일위대가내역"/>
      <sheetName val="일위대가목록"/>
      <sheetName val="갑지"/>
      <sheetName val="을지"/>
      <sheetName val="을지 (1)"/>
      <sheetName val="갑지 (1)"/>
      <sheetName val="Sheet1"/>
      <sheetName val="Sheet2"/>
      <sheetName val="Sheet3"/>
      <sheetName val="견적을"/>
      <sheetName val="SCHEDULE"/>
      <sheetName val="2.대외공문"/>
      <sheetName val="소방"/>
      <sheetName val="집계표"/>
      <sheetName val="#REF"/>
      <sheetName val="기본일위"/>
      <sheetName val="집계"/>
      <sheetName val="내역서2안"/>
      <sheetName val="패널"/>
      <sheetName val="직노"/>
      <sheetName val="실행내역"/>
      <sheetName val="일위"/>
      <sheetName val="설계서"/>
      <sheetName val="수량산출"/>
      <sheetName val="총괄집계표"/>
      <sheetName val="본공사"/>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접지인공"/>
      <sheetName val="내역서"/>
      <sheetName val="일위선로"/>
      <sheetName val="전기-일위대가(1)"/>
      <sheetName val="일위(전등) (2)"/>
      <sheetName val="운반비"/>
      <sheetName val="작업부산물"/>
      <sheetName val="VXXXXX"/>
      <sheetName val="설계서표지 (2)"/>
      <sheetName val="품신 (2)"/>
      <sheetName val="목차 (2)"/>
      <sheetName val="설계설명 (2)"/>
      <sheetName val="예정공정 (2)"/>
      <sheetName val="예산내역 (2)"/>
      <sheetName val="7.철거발생품조서"/>
      <sheetName val="8.청제공기계기구조서"/>
      <sheetName val="설계서표지"/>
      <sheetName val="표지"/>
      <sheetName val="품신"/>
      <sheetName val="목차"/>
      <sheetName val="1.설계설명서"/>
      <sheetName val="3.예정공정표"/>
      <sheetName val="4.설계예산내역서"/>
      <sheetName val="5.공종별예산조서"/>
      <sheetName val="5.공종별예산조서 (2)"/>
      <sheetName val="6.관급자재조서"/>
      <sheetName val="예정공정표(보고서)"/>
      <sheetName val="#REF"/>
      <sheetName val="1.급전선신설"/>
      <sheetName val="2.급전선조정"/>
      <sheetName val="3.급전선철거"/>
      <sheetName val="4.보호선조정"/>
      <sheetName val="5.섬락보호지선신설"/>
      <sheetName val="6.전차선조정"/>
      <sheetName val="7.조가선조정"/>
      <sheetName val="8.H형강주(9m)신설"/>
      <sheetName val="9.H형강주철거"/>
      <sheetName val="10.철주신설(300x400)"/>
      <sheetName val="11.철주신설(450x450)"/>
      <sheetName val="12.콘크리트주철거(5.5)"/>
      <sheetName val="13.콘크리트주철거(6.5)"/>
      <sheetName val="14.콘크리트주철거(8.5) "/>
      <sheetName val="15.고정비임신설(4각3선용)"/>
      <sheetName val="16.고정비임철거(V형3선용)"/>
      <sheetName val="17.H형강주기초신설(B3)"/>
      <sheetName val="18.철주기초신설"/>
      <sheetName val="19.철주기초신설"/>
      <sheetName val="20.전주대용물신설(2선용)"/>
      <sheetName val="21.전주대용물철거(2선용)"/>
      <sheetName val="22.가동브래키트신설"/>
      <sheetName val="23.가동브래키트철거"/>
      <sheetName val="24.장력조정장치신설"/>
      <sheetName val="25.장력조정장치철거"/>
      <sheetName val="26.지선신설"/>
      <sheetName val="27.지선철거"/>
      <sheetName val="28.균압선신설(C)"/>
      <sheetName val="29.균압선철거(C)"/>
      <sheetName val="30.완철철거(1선용)"/>
      <sheetName val="31.보조조가선신설"/>
      <sheetName val="32.방호관신설"/>
      <sheetName val="33.접지장치신설"/>
      <sheetName val="총괄표"/>
      <sheetName val="집계표"/>
      <sheetName val="sap기성"/>
      <sheetName val="일위대가"/>
      <sheetName val="산출기초"/>
      <sheetName val="자재단가표"/>
      <sheetName val="Sheet3"/>
      <sheetName val="단가산출서표지"/>
      <sheetName val="수량조서원본"/>
      <sheetName val="철거수량"/>
      <sheetName val="Sheet1"/>
      <sheetName val="도급예산내역서표지"/>
      <sheetName val="공정별예산조서"/>
      <sheetName val="공종별예산조서(세부내역)"/>
      <sheetName val="도급예산내역서"/>
      <sheetName val="철거품예정조서"/>
      <sheetName val="공사기간산정"/>
      <sheetName val="총괄"/>
      <sheetName val="전등"/>
      <sheetName val="전열"/>
      <sheetName val="분전반"/>
      <sheetName val="철거"/>
      <sheetName val="전차선로 물량표"/>
      <sheetName val="시방서 "/>
      <sheetName val="노임단가"/>
      <sheetName val="물가시세"/>
      <sheetName val="2.대외공문"/>
      <sheetName val="48일위"/>
      <sheetName val="분전함신설"/>
      <sheetName val="접지1종"/>
      <sheetName val="현장별계약현황('98.10.31)"/>
      <sheetName val="갑지"/>
      <sheetName val="3.설계예산내역서(예산서)"/>
      <sheetName val="2.예정공정표"/>
      <sheetName val="22단가"/>
      <sheetName val="49단가"/>
      <sheetName val="48단가"/>
      <sheetName val="48산출"/>
      <sheetName val="49산출"/>
      <sheetName val="자재단가"/>
      <sheetName val="48수량"/>
      <sheetName val="22수량"/>
      <sheetName val="49일위"/>
      <sheetName val="22일위"/>
      <sheetName val="49수량"/>
      <sheetName val="공종별예산조서"/>
      <sheetName val="1~6"/>
      <sheetName val="8~40"/>
      <sheetName val="29~38"/>
      <sheetName val="39~43"/>
      <sheetName val="44~51"/>
      <sheetName val="52~68"/>
      <sheetName val="강재가공"/>
      <sheetName val="대운반(철재)"/>
      <sheetName val="역간(덕_동)"/>
      <sheetName val="역간(의-덕)"/>
      <sheetName val="전등,DC등 내역서"/>
      <sheetName val="철거산출근거"/>
      <sheetName val="MATERIAL"/>
      <sheetName val="역공종"/>
      <sheetName val="BID"/>
      <sheetName val="배선DATA"/>
      <sheetName val="하조서"/>
      <sheetName val="ⴭⴭⴭⴭⴭ"/>
      <sheetName val="일위대가 "/>
      <sheetName val="변경품셈총괄"/>
      <sheetName val="입찰안"/>
      <sheetName val="원가"/>
      <sheetName val="전기공사 산출집계"/>
      <sheetName val="전기공사 산출"/>
      <sheetName val="인건-측정"/>
      <sheetName val="70%"/>
      <sheetName val="고창터널(고창방향)"/>
      <sheetName val="DATA"/>
      <sheetName val="IMPEADENCE MAP 취수장"/>
      <sheetName val="인공LIST"/>
      <sheetName val="준검 내역서"/>
      <sheetName val="수량산출(AFC)"/>
      <sheetName val="수량산출(CCTV)"/>
      <sheetName val="수량_작성"/>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전화)"/>
      <sheetName val="수량산출(본통신)"/>
      <sheetName val="수량산출(TDI)"/>
      <sheetName val="수량집계(본역사)"/>
      <sheetName val="수량집계(임시역사)"/>
      <sheetName val="제출내역 (2)"/>
      <sheetName val="6공구(당초)"/>
      <sheetName val="신설개소별 총집계표(동해-배전)"/>
      <sheetName val="안평역사 총집계"/>
      <sheetName val="자료"/>
      <sheetName val="22수"/>
      <sheetName val="48단"/>
      <sheetName val="49단"/>
      <sheetName val="22단"/>
      <sheetName val="단가비교표"/>
      <sheetName val="수량산출(방송)"/>
      <sheetName val="시중노임(공사)"/>
      <sheetName val="정산"/>
      <sheetName val="진주방향"/>
      <sheetName val="마산방향"/>
      <sheetName val="마산방향철근집계"/>
      <sheetName val="참조"/>
      <sheetName val="MOTOR"/>
      <sheetName val="기계내역"/>
      <sheetName val="산출내역서집계표"/>
      <sheetName val="49수량(소화물)"/>
      <sheetName val="22수량(소화물)"/>
      <sheetName val=" 내역"/>
      <sheetName val="수목표준대가"/>
      <sheetName val="5.공종별예산내역서"/>
      <sheetName val="인건비"/>
      <sheetName val="48신설단가"/>
      <sheetName val="일위대가표"/>
      <sheetName val="예산조서"/>
      <sheetName val="노임"/>
      <sheetName val="자재"/>
      <sheetName val="총괄내역단가"/>
      <sheetName val="공사요율"/>
      <sheetName val="1호인버트수량"/>
      <sheetName val="견적대비표"/>
      <sheetName val="기계상세"/>
      <sheetName val="Sheet15"/>
      <sheetName val="견적서"/>
      <sheetName val="단가"/>
      <sheetName val="실행대비"/>
      <sheetName val="DATE"/>
      <sheetName val="콘_재료분리(1)"/>
      <sheetName val="노무비"/>
      <sheetName val="부표총괄"/>
      <sheetName val="부대단위수량"/>
      <sheetName val="기성"/>
      <sheetName val="Y-WORK"/>
      <sheetName val="01AC"/>
      <sheetName val="순공사비"/>
      <sheetName val="archi(본사)"/>
      <sheetName val="수량집계"/>
      <sheetName val="총괄집계표"/>
      <sheetName val="투찰추정"/>
      <sheetName val="단가(신김천PP)"/>
      <sheetName val="단가(신설2)"/>
      <sheetName val="단가(신설3)"/>
      <sheetName val="단가(신설4)"/>
      <sheetName val="자재단가비교표"/>
      <sheetName val="단가(철거4)"/>
      <sheetName val="수량산출"/>
      <sheetName val="b_balju_cho"/>
      <sheetName val="터파기및재료"/>
      <sheetName val="수목데이타 "/>
      <sheetName val="남대문빌딩"/>
      <sheetName val="경비2내역"/>
      <sheetName val="도로단위당"/>
      <sheetName val="구조물철거타공정이월"/>
      <sheetName val="1.설계조건"/>
      <sheetName val="CAT_5"/>
      <sheetName val="96노임기준"/>
      <sheetName val="당사"/>
      <sheetName val="내2"/>
      <sheetName val="예산결제란"/>
      <sheetName val="48전력선로일위"/>
      <sheetName val="7내역"/>
      <sheetName val="기별"/>
      <sheetName val="설계명세서"/>
      <sheetName val="현장관리비"/>
      <sheetName val="원가계산서"/>
      <sheetName val="수량산출서 (2)"/>
      <sheetName val="증감대비"/>
      <sheetName val="일위대가(계측기설치)"/>
      <sheetName val="토목"/>
      <sheetName val="교대시점"/>
      <sheetName val="비탈면보호공수량산출"/>
      <sheetName val="일위대가 집계표"/>
      <sheetName val="재개발"/>
      <sheetName val="GAEYO"/>
      <sheetName val="PIPE(UG)내역"/>
      <sheetName val="경상직원"/>
      <sheetName val="1.내역(청.하역장전등)"/>
      <sheetName val="토공사"/>
      <sheetName val="데이타"/>
      <sheetName val="갑지(추정)"/>
      <sheetName val="설계실행투찰"/>
      <sheetName val="MCC제원"/>
      <sheetName val="하수급견적대비"/>
      <sheetName val="점수계산1-2"/>
      <sheetName val="?????"/>
      <sheetName val="공문"/>
      <sheetName val="대치판정"/>
      <sheetName val="계수시트"/>
      <sheetName val="대비"/>
      <sheetName val="비교1"/>
      <sheetName val="일반부표"/>
      <sheetName val="소분류목록"/>
      <sheetName val="03상노임"/>
      <sheetName val="관계주식"/>
      <sheetName val="경비내역(을)-1"/>
      <sheetName val="마산월령동골조물량변경"/>
      <sheetName val="첨부1"/>
      <sheetName val="내역"/>
      <sheetName val="1차설계변경내역"/>
      <sheetName val="공주-교대(A1)"/>
      <sheetName val="이형관"/>
      <sheetName val="허용전류-IEC DATA"/>
      <sheetName val="참조(X)"/>
      <sheetName val="12.유량계 규격 산정"/>
      <sheetName val="케이블 선정일람표 (간선)"/>
      <sheetName val="6. 부록-5  케이블"/>
      <sheetName val="적용단가"/>
      <sheetName val="변압기 및 발전기 용량"/>
      <sheetName val="일위목록"/>
      <sheetName val="실행간접비용"/>
      <sheetName val="기성내역서표지"/>
      <sheetName val="기본DATA"/>
      <sheetName val="Sheet5"/>
      <sheetName val="물가자료"/>
      <sheetName val="36신설수량"/>
      <sheetName val="A 견적"/>
      <sheetName val="9811"/>
      <sheetName val="변경내역"/>
      <sheetName val="금액내역서"/>
      <sheetName val="BR1상행"/>
      <sheetName val="공정코드"/>
      <sheetName val="DB"/>
      <sheetName val="9GNG운반"/>
      <sheetName val="단가표"/>
      <sheetName val="환율표"/>
      <sheetName val="상반기손익차2총괄"/>
      <sheetName val="Macro(차단기)"/>
      <sheetName val="관급"/>
      <sheetName val="48일위(기존)"/>
      <sheetName val="단가_x0002__x0000_⼠"/>
      <sheetName val="_x0000__x0000__x0000__x0001__x0000__x0000__x0008_±(_x0000_à¬=Ì)¼¥Õ)_x0000__x0004__x0000__x0000_DATA_x0008__x0000__x0001_°"/>
      <sheetName val="SP-B1"/>
      <sheetName val="¿Á¿Üµî½Å¼³"/>
      <sheetName val="22산출"/>
      <sheetName val="36수량"/>
      <sheetName val="가격조사"/>
      <sheetName val="일위총괄표"/>
      <sheetName val="기계경비(시간당)"/>
      <sheetName val="램머"/>
      <sheetName val="노무비단가"/>
      <sheetName val="48신설수량"/>
      <sheetName val="콘센트신설"/>
      <sheetName val="일위"/>
      <sheetName val="인부노임"/>
      <sheetName val="1.수인터널"/>
      <sheetName val="SLAB"/>
      <sheetName val="수량계산"/>
      <sheetName val="교대"/>
      <sheetName val="예산내역서"/>
      <sheetName val="설계예산서"/>
      <sheetName val="총계"/>
      <sheetName val="설직재-1"/>
      <sheetName val="11. 8Core"/>
      <sheetName val="단가책자"/>
      <sheetName val="총괄내역서"/>
      <sheetName val="INPUT"/>
      <sheetName val="동원인원산출"/>
      <sheetName val="냉천부속동"/>
      <sheetName val="남양주부대"/>
      <sheetName val="용산1(해보)"/>
      <sheetName val="목록"/>
      <sheetName val="인건비 "/>
      <sheetName val="IN"/>
      <sheetName val="건축내역"/>
      <sheetName val="연결임시"/>
      <sheetName val="견"/>
      <sheetName val="일위대가목록표"/>
      <sheetName val="요율"/>
      <sheetName val="단가산출"/>
      <sheetName val="교각1"/>
      <sheetName val="대가단최종"/>
      <sheetName val="6-2. 기계경비산출"/>
      <sheetName val="5-2.일위대가"/>
      <sheetName val="단가_x0002_"/>
      <sheetName val="옥외등신설"/>
      <sheetName val="저케CV22신설"/>
      <sheetName val="저케CV38신설"/>
      <sheetName val="저케CV8신설"/>
      <sheetName val="접지3종"/>
      <sheetName val="노임단가표"/>
      <sheetName val="조명율표"/>
      <sheetName val=":"/>
      <sheetName val="48신설일위대가"/>
      <sheetName val="공리공제"/>
      <sheetName val="제수"/>
      <sheetName val="공기"/>
      <sheetName val="별표집계"/>
      <sheetName val="데이터"/>
      <sheetName val="포장복구집계"/>
      <sheetName val="중기사용료 "/>
      <sheetName val="출입자명단"/>
      <sheetName val="할증 "/>
      <sheetName val="소요자재"/>
      <sheetName val="설계명세서(종합)"/>
      <sheetName val="노무산출서"/>
      <sheetName val="원가계산서 "/>
      <sheetName val="플랜트 설치"/>
      <sheetName val="설계내역"/>
      <sheetName val="수량산출서"/>
      <sheetName val="투입내역"/>
      <sheetName val="COST"/>
      <sheetName val="한강운반비"/>
      <sheetName val="단중표"/>
      <sheetName val="단1"/>
      <sheetName val="노단"/>
      <sheetName val="건축원가계산서"/>
      <sheetName val="비용display"/>
      <sheetName val="수량산출1"/>
      <sheetName val="예정공정표"/>
      <sheetName val="설계예산서(2_소천우회토목)"/>
      <sheetName val="교각계산"/>
      <sheetName val="반중력식옹벽3.5"/>
      <sheetName val="평가내역"/>
      <sheetName val="당초계약"/>
      <sheetName val="단계별내역 (2)"/>
      <sheetName val="실행내역 "/>
      <sheetName val="내역서 (2)"/>
      <sheetName val="일위대가(당초)"/>
      <sheetName val="Curves"/>
      <sheetName val="Tables"/>
      <sheetName val="Baby일위대가"/>
      <sheetName val="공비대비"/>
      <sheetName val="노무"/>
      <sheetName val="36단가"/>
      <sheetName val="8.수량산출 (2)"/>
      <sheetName val="6.수량계산"/>
      <sheetName val="7.수량산출"/>
      <sheetName val="22인공"/>
      <sheetName val="일위산출"/>
      <sheetName val="수량"/>
      <sheetName val="1차 내역서"/>
      <sheetName val="4.2설"/>
      <sheetName val="4.2수량조서"/>
      <sheetName val="자단"/>
      <sheetName val="산출1"/>
      <sheetName val="WORK"/>
      <sheetName val="경비_원본"/>
      <sheetName val="인원표(설비)"/>
      <sheetName val="봉양~조차장간고하개명(신설)"/>
      <sheetName val="도급정산"/>
      <sheetName val="부안일위"/>
      <sheetName val="효성CB 1P기초"/>
      <sheetName val="개산공사비"/>
      <sheetName val="9509"/>
      <sheetName val="준공조서갑지"/>
      <sheetName val="IMP(MAIN)"/>
      <sheetName val="IMP (REACTOR)"/>
      <sheetName val="_x0000_4_x0000_E_x0000_V_x0000_g_x0000_x_x0000__x0000__x0000_«_x0000_¼_x0000_Í_x0000_Þ_x0000_ï_x0000_Ā_x0000_đ_x0000_Ģ_x0000_"/>
      <sheetName val="【Ǆ【ㄨヶ㞄　L【ㄨヶ_x0008__x0000__x0008__x0000_က_x0000__x0000__x0000__x0000_ڱ_xffff__xffff__x0004__x0000__x0001__x0000__x0004__x0000_ Ã"/>
      <sheetName val="ABUT수량-A1"/>
      <sheetName val="적용단위길이"/>
      <sheetName val="피벗테이블데이터분석"/>
      <sheetName val="특수기호강도거푸집"/>
      <sheetName val="종배수관면벽신"/>
      <sheetName val="종배수관(신)"/>
      <sheetName val="자료입력"/>
      <sheetName val="일위대가표(유단가)"/>
      <sheetName val="코드표"/>
      <sheetName val="환율"/>
      <sheetName val="일위대가목록"/>
      <sheetName val="을"/>
      <sheetName val="CABLE SIZE-1"/>
      <sheetName val="공사설계서"/>
      <sheetName val="PANEL가격"/>
      <sheetName val="산#3-2"/>
      <sheetName val="산#3-1"/>
      <sheetName val="산#3-2-2"/>
      <sheetName val="경비총괄"/>
      <sheetName val="BEND LOSS"/>
      <sheetName val="재료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로등1안"/>
      <sheetName val="수탁공사비"/>
      <sheetName val="도급제경비"/>
      <sheetName val="설계예산서"/>
      <sheetName val="일위대가"/>
      <sheetName val="단가산출"/>
      <sheetName val="수량집계"/>
      <sheetName val="수량산출서"/>
      <sheetName val="산출근거"/>
      <sheetName val="노임단가"/>
      <sheetName val="목차"/>
      <sheetName val="원가계산서"/>
      <sheetName val="집계표"/>
      <sheetName val="내역서"/>
      <sheetName val="일위대가표"/>
      <sheetName val="단가조사서"/>
      <sheetName val="원가계산서 (2)"/>
      <sheetName val="1"/>
      <sheetName val="자재단가비교표"/>
      <sheetName val="Sheet6"/>
      <sheetName val="물가대비표"/>
      <sheetName val="점검총괄"/>
      <sheetName val="밸브설치"/>
      <sheetName val="Y-WORK"/>
      <sheetName val="일위대가(가설)"/>
      <sheetName val="갑지"/>
      <sheetName val="콘_재료분리(1)"/>
      <sheetName val="산출내역서집계표"/>
      <sheetName val="공비대비"/>
      <sheetName val="9GNG운반"/>
      <sheetName val="분전함신설"/>
      <sheetName val="접지1종"/>
      <sheetName val="단가 및 재료비"/>
      <sheetName val="중기사용료산출근거"/>
      <sheetName val="내역서 "/>
      <sheetName val="내역(중앙)"/>
      <sheetName val="내역(창신)"/>
      <sheetName val="단가조사"/>
      <sheetName val="이천내역1안"/>
      <sheetName val="수량산출"/>
      <sheetName val="관급"/>
      <sheetName val="공사개요"/>
      <sheetName val="토목(처리장)"/>
      <sheetName val="단가"/>
      <sheetName val="Sheet1"/>
      <sheetName val="CABdata"/>
      <sheetName val="종배수관"/>
      <sheetName val="1.1 옥외전력간선공사"/>
      <sheetName val="샘플표지"/>
      <sheetName val="#REF"/>
      <sheetName val="단가대비표"/>
      <sheetName val="이토변실"/>
      <sheetName val="Sheet1 (2)"/>
      <sheetName val="산출근거1"/>
      <sheetName val="산출내역서"/>
      <sheetName val="본공사"/>
      <sheetName val="일위"/>
      <sheetName val="철거산출근거"/>
      <sheetName val="단가비교표"/>
      <sheetName val="조직"/>
      <sheetName val="sw1"/>
      <sheetName val="시중노임단가"/>
      <sheetName val="당진1,2호기전선관설치및접지4차공사내역서-을지"/>
      <sheetName val="1.취수장"/>
      <sheetName val="포장수량집계"/>
      <sheetName val="제경비"/>
      <sheetName val="Baby일위대가"/>
      <sheetName val="자재단가"/>
      <sheetName val="4차원가계산서"/>
      <sheetName val="인건비"/>
      <sheetName val="3련 BOX"/>
      <sheetName val="합계"/>
      <sheetName val="기초자료"/>
      <sheetName val="NOMUBI"/>
      <sheetName val="직노"/>
      <sheetName val="제원"/>
      <sheetName val="노임"/>
      <sheetName val="일위목차"/>
      <sheetName val="전기내역서"/>
      <sheetName val="인건-측정"/>
      <sheetName val="투찰(하수)"/>
      <sheetName val="입찰보고"/>
      <sheetName val="빗물받이(910-510-410)"/>
      <sheetName val="제품"/>
      <sheetName val="도급"/>
      <sheetName val="조건표"/>
      <sheetName val="설계서을"/>
    </sheetNames>
    <sheetDataSet>
      <sheetData sheetId="0">
        <row r="2">
          <cell r="A2" t="str">
            <v>플 랜 트 전 공</v>
          </cell>
        </row>
      </sheetData>
      <sheetData sheetId="1"/>
      <sheetData sheetId="2"/>
      <sheetData sheetId="3"/>
      <sheetData sheetId="4"/>
      <sheetData sheetId="5"/>
      <sheetData sheetId="6"/>
      <sheetData sheetId="7"/>
      <sheetData sheetId="8"/>
      <sheetData sheetId="9" refreshError="1">
        <row r="2">
          <cell r="A2" t="str">
            <v>플 랜 트 전 공</v>
          </cell>
          <cell r="B2">
            <v>56509</v>
          </cell>
        </row>
        <row r="3">
          <cell r="A3" t="str">
            <v>목 도 공</v>
          </cell>
          <cell r="B3">
            <v>65769</v>
          </cell>
        </row>
        <row r="4">
          <cell r="A4" t="str">
            <v>보 통 인 부</v>
          </cell>
          <cell r="B4">
            <v>37483</v>
          </cell>
        </row>
        <row r="5">
          <cell r="A5" t="str">
            <v>비 계 공</v>
          </cell>
          <cell r="B5">
            <v>68645</v>
          </cell>
        </row>
        <row r="6">
          <cell r="A6" t="str">
            <v>특 별 인 부</v>
          </cell>
          <cell r="B6">
            <v>52232</v>
          </cell>
        </row>
        <row r="7">
          <cell r="A7" t="str">
            <v>기 계 설 치 공</v>
          </cell>
          <cell r="B7">
            <v>54111</v>
          </cell>
        </row>
        <row r="8">
          <cell r="A8" t="str">
            <v>석 공</v>
          </cell>
          <cell r="B8">
            <v>65443</v>
          </cell>
        </row>
        <row r="9">
          <cell r="A9" t="str">
            <v>철 공</v>
          </cell>
          <cell r="B9">
            <v>65845</v>
          </cell>
        </row>
        <row r="10">
          <cell r="A10" t="str">
            <v>용 접 공</v>
          </cell>
          <cell r="B10">
            <v>58758</v>
          </cell>
        </row>
        <row r="11">
          <cell r="A11" t="str">
            <v>도 장 공</v>
          </cell>
          <cell r="B11">
            <v>57502</v>
          </cell>
        </row>
        <row r="12">
          <cell r="A12" t="str">
            <v>철 근 공</v>
          </cell>
          <cell r="B12">
            <v>68758</v>
          </cell>
        </row>
        <row r="13">
          <cell r="A13" t="str">
            <v>내 선 전 공</v>
          </cell>
          <cell r="B13">
            <v>51165</v>
          </cell>
        </row>
        <row r="14">
          <cell r="A14" t="str">
            <v>기 계 공</v>
          </cell>
          <cell r="B14">
            <v>45607</v>
          </cell>
        </row>
        <row r="15">
          <cell r="A15" t="str">
            <v>배 전 전 공</v>
          </cell>
          <cell r="B15">
            <v>180602</v>
          </cell>
        </row>
        <row r="16">
          <cell r="A16" t="str">
            <v>특고압케이블공</v>
          </cell>
          <cell r="B16">
            <v>113924</v>
          </cell>
        </row>
        <row r="17">
          <cell r="A17" t="str">
            <v>고압케이블공</v>
          </cell>
          <cell r="B17">
            <v>74140</v>
          </cell>
        </row>
        <row r="18">
          <cell r="A18" t="str">
            <v>저압케이블공</v>
          </cell>
          <cell r="B18">
            <v>66313</v>
          </cell>
        </row>
        <row r="19">
          <cell r="A19" t="str">
            <v>배 관 공</v>
          </cell>
          <cell r="B19">
            <v>51272</v>
          </cell>
        </row>
        <row r="20">
          <cell r="A20" t="str">
            <v>H/W 설치기사</v>
          </cell>
          <cell r="B20">
            <v>81821</v>
          </cell>
        </row>
        <row r="21">
          <cell r="A21" t="str">
            <v>S/W 시험기사</v>
          </cell>
          <cell r="B21">
            <v>91329</v>
          </cell>
        </row>
        <row r="22">
          <cell r="A22" t="str">
            <v>건 축 목 공</v>
          </cell>
          <cell r="B22">
            <v>63257</v>
          </cell>
        </row>
        <row r="23">
          <cell r="A23" t="str">
            <v>방 수 공</v>
          </cell>
          <cell r="B23">
            <v>50753</v>
          </cell>
        </row>
        <row r="24">
          <cell r="A24" t="str">
            <v>콘 크 리 트 공</v>
          </cell>
          <cell r="B24">
            <v>63355</v>
          </cell>
        </row>
        <row r="25">
          <cell r="A25" t="str">
            <v>할  석  공</v>
          </cell>
          <cell r="B25">
            <v>66464</v>
          </cell>
        </row>
        <row r="26">
          <cell r="A26" t="str">
            <v>플랜트배관공</v>
          </cell>
          <cell r="B26">
            <v>63723</v>
          </cell>
        </row>
        <row r="27">
          <cell r="A27" t="str">
            <v>형 틀 목 공</v>
          </cell>
          <cell r="B27">
            <v>64943</v>
          </cell>
        </row>
        <row r="28">
          <cell r="A28" t="str">
            <v>미 장 공</v>
          </cell>
          <cell r="B28">
            <v>59187</v>
          </cell>
        </row>
        <row r="29">
          <cell r="A29" t="str">
            <v>건설기계운전기사</v>
          </cell>
          <cell r="B29">
            <v>55245</v>
          </cell>
        </row>
        <row r="30">
          <cell r="A30" t="str">
            <v>건설기계운전조수</v>
          </cell>
          <cell r="B30">
            <v>43082</v>
          </cell>
        </row>
        <row r="31">
          <cell r="A31" t="str">
            <v>건설기계조장</v>
          </cell>
          <cell r="B31">
            <v>63182</v>
          </cell>
        </row>
        <row r="32">
          <cell r="A32" t="str">
            <v>운전사(운반차)</v>
          </cell>
          <cell r="B32">
            <v>54064</v>
          </cell>
        </row>
        <row r="33">
          <cell r="A33" t="str">
            <v>운전사(기계)</v>
          </cell>
          <cell r="B33">
            <v>47406</v>
          </cell>
        </row>
      </sheetData>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내역서"/>
      <sheetName val="상하차비용(기계상차)"/>
      <sheetName val="운반비"/>
      <sheetName val="수간보호"/>
      <sheetName val="총계"/>
      <sheetName val="10"/>
      <sheetName val="15"/>
      <sheetName val="20"/>
      <sheetName val="25"/>
      <sheetName val="30"/>
      <sheetName val="35"/>
      <sheetName val="40"/>
      <sheetName val="45"/>
      <sheetName val="50"/>
      <sheetName val="55"/>
      <sheetName val="60"/>
      <sheetName val="65"/>
      <sheetName val="70"/>
      <sheetName val="75"/>
      <sheetName val="80"/>
      <sheetName val="85"/>
      <sheetName val="90"/>
      <sheetName val="95"/>
      <sheetName val="100"/>
      <sheetName val="표지"/>
      <sheetName val="설계명세서"/>
    </sheetNames>
    <sheetDataSet>
      <sheetData sheetId="0" refreshError="1"/>
      <sheetData sheetId="1" refreshError="1"/>
      <sheetData sheetId="2" refreshError="1"/>
      <sheetData sheetId="3">
        <row r="212">
          <cell r="E212">
            <v>13855</v>
          </cell>
          <cell r="G212">
            <v>4008</v>
          </cell>
          <cell r="I212">
            <v>5254</v>
          </cell>
        </row>
        <row r="213">
          <cell r="E213">
            <v>15587</v>
          </cell>
          <cell r="G213">
            <v>4510</v>
          </cell>
          <cell r="I213">
            <v>5910</v>
          </cell>
        </row>
        <row r="214">
          <cell r="E214">
            <v>17814</v>
          </cell>
          <cell r="G214">
            <v>5154</v>
          </cell>
          <cell r="I214">
            <v>6755</v>
          </cell>
        </row>
        <row r="215">
          <cell r="E215">
            <v>20783</v>
          </cell>
          <cell r="G215">
            <v>6013</v>
          </cell>
          <cell r="I215">
            <v>7881</v>
          </cell>
        </row>
        <row r="216">
          <cell r="E216">
            <v>24941</v>
          </cell>
          <cell r="G216">
            <v>7216</v>
          </cell>
          <cell r="I216">
            <v>9458</v>
          </cell>
        </row>
      </sheetData>
      <sheetData sheetId="4">
        <row r="38">
          <cell r="G38">
            <v>3854</v>
          </cell>
          <cell r="I38">
            <v>3288</v>
          </cell>
          <cell r="K38">
            <v>2066</v>
          </cell>
        </row>
        <row r="39">
          <cell r="G39">
            <v>4383</v>
          </cell>
          <cell r="I39">
            <v>3740</v>
          </cell>
          <cell r="K39">
            <v>2350</v>
          </cell>
        </row>
        <row r="40">
          <cell r="G40">
            <v>5093</v>
          </cell>
          <cell r="I40">
            <v>4346</v>
          </cell>
          <cell r="K40">
            <v>2730</v>
          </cell>
        </row>
        <row r="41">
          <cell r="G41">
            <v>6124</v>
          </cell>
          <cell r="I41">
            <v>5225</v>
          </cell>
          <cell r="K41">
            <v>3283</v>
          </cell>
        </row>
        <row r="42">
          <cell r="G42">
            <v>7590</v>
          </cell>
          <cell r="I42">
            <v>6476</v>
          </cell>
          <cell r="K42">
            <v>4069</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실행내역"/>
      <sheetName val="상하차비용(기계상차)"/>
      <sheetName val="운반비"/>
      <sheetName val="갑지"/>
      <sheetName val="을지"/>
      <sheetName val="통관비용"/>
      <sheetName val="spare"/>
      <sheetName val="투자비상환"/>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변LIST"/>
      <sheetName val="설변LIST (2)"/>
      <sheetName val="설변총괄표 (2)"/>
      <sheetName val="커버F"/>
      <sheetName val="공문F"/>
      <sheetName val="총괄"/>
      <sheetName val="건총괄"/>
      <sheetName val="설변총괄표"/>
      <sheetName val="설변개요"/>
      <sheetName val="동별총괄"/>
      <sheetName val="원가계산"/>
      <sheetName val="물량증감세부"/>
      <sheetName val="건축직접비"/>
      <sheetName val="건축총괄"/>
      <sheetName val="원본"/>
      <sheetName val="건축내역"/>
      <sheetName val="단가적용표"/>
      <sheetName val="일위대가표"/>
      <sheetName val="수량내역"/>
      <sheetName val="수량산출"/>
      <sheetName val="금액산정"/>
      <sheetName val="Sheet4"/>
      <sheetName val="Sheet3"/>
      <sheetName val="Sheet2"/>
      <sheetName val="Sheet1"/>
      <sheetName val="설변총괄표(2)"/>
      <sheetName val="설변목록"/>
      <sheetName val="설변개요(2)"/>
      <sheetName val="물량증감세부 (2)"/>
      <sheetName val="발코니물량"/>
      <sheetName val="UBR수량"/>
      <sheetName val="일위대가"/>
      <sheetName val="일위_파일"/>
      <sheetName val="동별항타"/>
      <sheetName val="반입현황"/>
      <sheetName val="반입및시공"/>
      <sheetName val="일자별반입_"/>
      <sheetName val="항타사진"/>
      <sheetName val="터파기사진"/>
      <sheetName val="항타기록부커버"/>
      <sheetName val="공종별총괄"/>
      <sheetName val="커버F (1)"/>
      <sheetName val="I一般比"/>
      <sheetName val="분전함신설"/>
      <sheetName val="접지1종"/>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예정공정"/>
      <sheetName val="산출내역"/>
      <sheetName val="원가계산"/>
      <sheetName val="총괄내역"/>
      <sheetName val="세부내역"/>
      <sheetName val="일위집계"/>
      <sheetName val="일위대가"/>
      <sheetName val="단가산출"/>
      <sheetName val="노임단가"/>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MUBI"/>
      <sheetName val="일위대가표 O"/>
      <sheetName val="WORK"/>
      <sheetName val="Module1"/>
      <sheetName val="Module3"/>
      <sheetName val="Module5"/>
      <sheetName val="총공사원가계산"/>
      <sheetName val="도급원가계산"/>
      <sheetName val="내역서"/>
      <sheetName val="목록"/>
      <sheetName val="일대-1"/>
      <sheetName val="일대-2"/>
      <sheetName val="일대-3"/>
      <sheetName val="일대-4"/>
      <sheetName val="중기단가"/>
      <sheetName val="자재단가"/>
      <sheetName val="기타경비산출"/>
      <sheetName val="Module4"/>
      <sheetName val="단가"/>
      <sheetName val="관급"/>
      <sheetName val="세부내역"/>
      <sheetName val="일위대가"/>
      <sheetName val="인건비"/>
      <sheetName val="인건-측정"/>
      <sheetName val="단가비교표"/>
      <sheetName val="물가대비표"/>
      <sheetName val="점검총괄"/>
      <sheetName val="우성교간선"/>
      <sheetName val="노임단가"/>
      <sheetName val="1"/>
      <sheetName val="대비"/>
      <sheetName val="실행철강하도"/>
      <sheetName val="원하대비"/>
      <sheetName val="원도급"/>
      <sheetName val="하도급"/>
      <sheetName val="노임"/>
      <sheetName val="BID"/>
      <sheetName val="CABLE SIZE-1"/>
      <sheetName val="여과지동"/>
      <sheetName val="기초자료"/>
      <sheetName val="1단계"/>
      <sheetName val="2000년1차"/>
      <sheetName val="Sheet1"/>
      <sheetName val="환경평가"/>
      <sheetName val="인구"/>
      <sheetName val="기자재수량"/>
      <sheetName val="Macro1"/>
      <sheetName val="내역"/>
      <sheetName val="맨홀토공"/>
      <sheetName val="터파기및재료"/>
      <sheetName val="감액총괄표"/>
      <sheetName val="산출명세서"/>
      <sheetName val="적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E"/>
      <sheetName val="세부내역"/>
      <sheetName val="일위대가"/>
    </sheetNames>
    <sheetDataSet>
      <sheetData sheetId="0">
        <row r="61">
          <cell r="G61">
            <v>4.3</v>
          </cell>
        </row>
        <row r="62">
          <cell r="G62">
            <v>4.7</v>
          </cell>
        </row>
        <row r="63">
          <cell r="G63">
            <v>5.9</v>
          </cell>
        </row>
        <row r="64">
          <cell r="G64">
            <v>6</v>
          </cell>
        </row>
        <row r="65">
          <cell r="G65">
            <v>9.4</v>
          </cell>
        </row>
        <row r="66">
          <cell r="G66">
            <v>13.3</v>
          </cell>
        </row>
        <row r="67">
          <cell r="G67">
            <v>16.399999999999999</v>
          </cell>
        </row>
        <row r="68">
          <cell r="G68">
            <v>20.7</v>
          </cell>
        </row>
        <row r="69">
          <cell r="G69">
            <v>24.3</v>
          </cell>
        </row>
        <row r="70">
          <cell r="G70">
            <v>30.2</v>
          </cell>
        </row>
        <row r="71">
          <cell r="G71">
            <v>37.4</v>
          </cell>
        </row>
        <row r="72">
          <cell r="G72">
            <v>53.8</v>
          </cell>
        </row>
        <row r="73">
          <cell r="G73">
            <v>77.099999999999994</v>
          </cell>
        </row>
        <row r="74">
          <cell r="G74">
            <v>94.9</v>
          </cell>
        </row>
        <row r="75">
          <cell r="G75">
            <v>116.5</v>
          </cell>
        </row>
        <row r="76">
          <cell r="G76">
            <v>150.9</v>
          </cell>
        </row>
        <row r="77">
          <cell r="G77">
            <v>156</v>
          </cell>
        </row>
        <row r="78">
          <cell r="G78">
            <v>175</v>
          </cell>
        </row>
      </sheetData>
      <sheetData sheetId="1" refreshError="1"/>
      <sheetData sheetId="2" refreshError="1"/>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목차"/>
      <sheetName val="기계경비"/>
      <sheetName val="포장절단"/>
      <sheetName val="중기터파기,되메우기"/>
      <sheetName val="포장깨기"/>
      <sheetName val="암반깨기(0.4)"/>
      <sheetName val="소형브레이카"/>
      <sheetName val="램머"/>
      <sheetName val="잔토운반거리"/>
      <sheetName val="내용"/>
      <sheetName val="변수값(1)"/>
      <sheetName val="변수값(2)"/>
      <sheetName val="잔토처리"/>
      <sheetName val="중기터파기(잔토처리)"/>
      <sheetName val="폐기물처리비"/>
      <sheetName val="AS복구"/>
      <sheetName val="G.R300합계"/>
      <sheetName val="G.R300경비"/>
      <sheetName val="재료집계표"/>
      <sheetName val="하천하월"/>
      <sheetName val="압입공사수량산출"/>
      <sheetName val="관.지.벽 공정집계표"/>
      <sheetName val="보강콘크리트산출"/>
      <sheetName val="PE내관피스표"/>
      <sheetName val="인수공(총괄)"/>
      <sheetName val="FC관자재산출"/>
      <sheetName val="양수작업"/>
      <sheetName val="공제대산출"/>
      <sheetName val="현장자재소운반"/>
      <sheetName val="라,교,공사안내판"/>
      <sheetName val="전력비"/>
      <sheetName val="가설규모및부지임차료"/>
      <sheetName val="가설울타리및보안등설치"/>
      <sheetName val="지수판설치수량산출서"/>
      <sheetName val="잔디복구수량산출"/>
      <sheetName val="단가산출"/>
      <sheetName val="8.수량산출 (2)"/>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가로등관급"/>
      <sheetName val="수탁공사비"/>
      <sheetName val="도급제경비"/>
      <sheetName val="설계예산서"/>
      <sheetName val="일위대가"/>
      <sheetName val="단가산출"/>
      <sheetName val="수량집계"/>
      <sheetName val="수량산출서"/>
      <sheetName val="산출근거"/>
      <sheetName val="노임단가"/>
      <sheetName val="목차"/>
      <sheetName val="원가계산서"/>
      <sheetName val="집계표"/>
      <sheetName val="내역서"/>
      <sheetName val="일위대가표"/>
      <sheetName val="단가조사서"/>
      <sheetName val="원가계산서 (2)"/>
      <sheetName val="교각토공"/>
      <sheetName val="전-내역"/>
      <sheetName val="총집계표"/>
      <sheetName val="수량산출"/>
      <sheetName val="자재"/>
      <sheetName val="내역"/>
      <sheetName val="참조"/>
      <sheetName val="노임 단가"/>
      <sheetName val="내역(중앙)"/>
      <sheetName val="일위"/>
      <sheetName val="집계표(수배전제조구매)"/>
      <sheetName val="단1"/>
      <sheetName val="1-7(재가공내역)"/>
      <sheetName val="45,46"/>
      <sheetName val="99 조정금액"/>
      <sheetName val="단가"/>
      <sheetName val="원가산출서"/>
      <sheetName val="수량집계표"/>
      <sheetName val="점검총괄"/>
      <sheetName val="페이징 배관배선"/>
      <sheetName val="맨홀수량"/>
      <sheetName val="세부내역"/>
      <sheetName val="Sens&amp;Anal"/>
      <sheetName val="교통대책내역"/>
      <sheetName val="Y-WORK"/>
      <sheetName val="덕전리"/>
      <sheetName val="48일위(기존)"/>
      <sheetName val="일위대가(가설)"/>
      <sheetName val="약품공급2"/>
      <sheetName val="밸브설치"/>
      <sheetName val="자재단가 산출근거"/>
      <sheetName val="DATE"/>
      <sheetName val="내역서 (2)"/>
      <sheetName val="내역(창신)"/>
      <sheetName val="일반수량총괄집계"/>
      <sheetName val="식재가격"/>
      <sheetName val="식재총괄"/>
      <sheetName val="일위목록"/>
      <sheetName val="이형관"/>
      <sheetName val="분전함신설"/>
      <sheetName val="접지1종"/>
      <sheetName val="인건-측정"/>
      <sheetName val="노임"/>
      <sheetName val="단가(기자재)"/>
      <sheetName val="일집"/>
      <sheetName val="집계"/>
      <sheetName val="수자재단위당"/>
      <sheetName val="현장관리비"/>
      <sheetName val="도로횡단-D300"/>
      <sheetName val="공사개요"/>
      <sheetName val="일위단가"/>
      <sheetName val="개소별수량산출"/>
      <sheetName val="물가대비표"/>
      <sheetName val="단재적표"/>
      <sheetName val="노무-출금"/>
      <sheetName val="터파기및재료"/>
      <sheetName val="수량계산서"/>
      <sheetName val="기자재수량"/>
      <sheetName val="70%"/>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row r="2">
          <cell r="A2" t="str">
            <v>플 랜 트 전 공</v>
          </cell>
          <cell r="B2">
            <v>56509</v>
          </cell>
        </row>
        <row r="3">
          <cell r="A3" t="str">
            <v>목 도 공</v>
          </cell>
          <cell r="B3">
            <v>65769</v>
          </cell>
        </row>
        <row r="4">
          <cell r="A4" t="str">
            <v>보 통 인 부</v>
          </cell>
          <cell r="B4">
            <v>37483</v>
          </cell>
        </row>
        <row r="5">
          <cell r="A5" t="str">
            <v>비 계 공</v>
          </cell>
          <cell r="B5">
            <v>68645</v>
          </cell>
        </row>
        <row r="6">
          <cell r="A6" t="str">
            <v>특 별 인 부</v>
          </cell>
          <cell r="B6">
            <v>52232</v>
          </cell>
        </row>
        <row r="7">
          <cell r="A7" t="str">
            <v>기 계 설 치 공</v>
          </cell>
          <cell r="B7">
            <v>54111</v>
          </cell>
        </row>
        <row r="8">
          <cell r="A8" t="str">
            <v>석 공</v>
          </cell>
          <cell r="B8">
            <v>65443</v>
          </cell>
        </row>
        <row r="9">
          <cell r="A9" t="str">
            <v>철 공</v>
          </cell>
          <cell r="B9">
            <v>65845</v>
          </cell>
        </row>
        <row r="10">
          <cell r="A10" t="str">
            <v>용 접 공</v>
          </cell>
          <cell r="B10">
            <v>58758</v>
          </cell>
        </row>
        <row r="11">
          <cell r="A11" t="str">
            <v>도 장 공</v>
          </cell>
          <cell r="B11">
            <v>57502</v>
          </cell>
        </row>
        <row r="12">
          <cell r="A12" t="str">
            <v>철 근 공</v>
          </cell>
          <cell r="B12">
            <v>68758</v>
          </cell>
        </row>
        <row r="13">
          <cell r="A13" t="str">
            <v>내 선 전 공</v>
          </cell>
          <cell r="B13">
            <v>51165</v>
          </cell>
        </row>
        <row r="14">
          <cell r="A14" t="str">
            <v>기 계 공</v>
          </cell>
          <cell r="B14">
            <v>45607</v>
          </cell>
        </row>
        <row r="15">
          <cell r="A15" t="str">
            <v>배 전 전 공</v>
          </cell>
          <cell r="B15">
            <v>180602</v>
          </cell>
        </row>
        <row r="16">
          <cell r="A16" t="str">
            <v>특고압케이블공</v>
          </cell>
          <cell r="B16">
            <v>113924</v>
          </cell>
        </row>
        <row r="17">
          <cell r="A17" t="str">
            <v>고압케이블공</v>
          </cell>
          <cell r="B17">
            <v>74140</v>
          </cell>
        </row>
        <row r="18">
          <cell r="A18" t="str">
            <v>저압케이블공</v>
          </cell>
          <cell r="B18">
            <v>66313</v>
          </cell>
        </row>
        <row r="19">
          <cell r="A19" t="str">
            <v>배 관 공</v>
          </cell>
          <cell r="B19">
            <v>51272</v>
          </cell>
        </row>
        <row r="20">
          <cell r="A20" t="str">
            <v>H/W 설치기사</v>
          </cell>
          <cell r="B20">
            <v>81821</v>
          </cell>
        </row>
        <row r="21">
          <cell r="A21" t="str">
            <v>S/W 시험기사</v>
          </cell>
          <cell r="B21">
            <v>91329</v>
          </cell>
        </row>
        <row r="22">
          <cell r="A22" t="str">
            <v>건 축 목 공</v>
          </cell>
          <cell r="B22">
            <v>63257</v>
          </cell>
        </row>
        <row r="23">
          <cell r="A23" t="str">
            <v>방 수 공</v>
          </cell>
          <cell r="B23">
            <v>50753</v>
          </cell>
        </row>
        <row r="24">
          <cell r="A24" t="str">
            <v>콘 크 리 트 공</v>
          </cell>
          <cell r="B24">
            <v>63355</v>
          </cell>
        </row>
        <row r="25">
          <cell r="A25" t="str">
            <v>할  석  공</v>
          </cell>
          <cell r="B25">
            <v>66464</v>
          </cell>
        </row>
        <row r="26">
          <cell r="A26" t="str">
            <v>플랜트배관공</v>
          </cell>
          <cell r="B26">
            <v>63723</v>
          </cell>
        </row>
        <row r="27">
          <cell r="A27" t="str">
            <v>형 틀 목 공</v>
          </cell>
          <cell r="B27">
            <v>64943</v>
          </cell>
        </row>
        <row r="28">
          <cell r="A28" t="str">
            <v>미 장 공</v>
          </cell>
          <cell r="B28">
            <v>59187</v>
          </cell>
        </row>
        <row r="29">
          <cell r="A29" t="str">
            <v>건설기계운전기사</v>
          </cell>
          <cell r="B29">
            <v>55245</v>
          </cell>
        </row>
        <row r="30">
          <cell r="A30" t="str">
            <v>건설기계운전조수</v>
          </cell>
          <cell r="B30">
            <v>43082</v>
          </cell>
        </row>
        <row r="31">
          <cell r="A31" t="str">
            <v>건설기계조장</v>
          </cell>
          <cell r="B31">
            <v>63182</v>
          </cell>
        </row>
        <row r="32">
          <cell r="A32" t="str">
            <v>운전사(운반차)</v>
          </cell>
          <cell r="B32">
            <v>54064</v>
          </cell>
        </row>
        <row r="33">
          <cell r="A33" t="str">
            <v>운전사(기계)</v>
          </cell>
          <cell r="B33">
            <v>47406</v>
          </cell>
        </row>
      </sheetData>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운반(대운반)"/>
      <sheetName val="거리운임표(대운반)"/>
      <sheetName val="운반비산출(소운반)"/>
      <sheetName val="운반비산출 (대운반)"/>
      <sheetName val="9GNG운반"/>
      <sheetName val="노임단가"/>
      <sheetName val="단가산출"/>
      <sheetName val="운반9"/>
      <sheetName val="기준비용(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MUBI"/>
      <sheetName val="일위대가표 O"/>
      <sheetName val="WORK"/>
      <sheetName val="Module1"/>
      <sheetName val="Module3"/>
      <sheetName val="Module5"/>
      <sheetName val="코드표"/>
      <sheetName val="단가비교표"/>
      <sheetName val="노임단가"/>
      <sheetName val="일위목차"/>
      <sheetName val="Y-WORK"/>
      <sheetName val="역T형"/>
      <sheetName val="DATA"/>
      <sheetName val="기둥(원형)"/>
      <sheetName val="내역"/>
      <sheetName val="sw1"/>
      <sheetName val="시중노임단가"/>
      <sheetName val="단가산출2"/>
      <sheetName val="단가산출1"/>
      <sheetName val="Sheet10"/>
      <sheetName val="목차"/>
      <sheetName val="을"/>
      <sheetName val="내역서 "/>
      <sheetName val="ILWI"/>
      <sheetName val="Macro(전선)"/>
      <sheetName val="내역서"/>
      <sheetName val="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설계서"/>
      <sheetName val="원가"/>
      <sheetName val="도급내역서"/>
      <sheetName val="일위대가"/>
      <sheetName val="적용단가"/>
      <sheetName val="인건비 "/>
      <sheetName val="산출집계표"/>
      <sheetName val="1.수변전간선산출"/>
      <sheetName val="2.동력간선산출"/>
      <sheetName val="3.전등산출"/>
      <sheetName val="4.전열산출"/>
      <sheetName val="5.소방산출"/>
      <sheetName val="한전외선공사비"/>
      <sheetName val="인건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가설)"/>
      <sheetName val="예산서"/>
      <sheetName val="노임단가"/>
      <sheetName val="일위대가표"/>
      <sheetName val="을지"/>
      <sheetName val="집계표"/>
      <sheetName val="코드표"/>
      <sheetName val="광양전기"/>
      <sheetName val="99 조정금액"/>
      <sheetName val="45,46"/>
      <sheetName val="입력"/>
      <sheetName val="단가산출"/>
      <sheetName val="9GNG운반"/>
      <sheetName val="관급자재"/>
      <sheetName val="C-노임단가"/>
      <sheetName val="인건비"/>
      <sheetName val="산출내역서집계표"/>
      <sheetName val="Y-WORK"/>
      <sheetName val="노임"/>
      <sheetName val="내역서"/>
      <sheetName val="기초코드"/>
      <sheetName val="Total"/>
      <sheetName val="밸브설치"/>
      <sheetName val="Sheet1"/>
      <sheetName val="부대내역"/>
      <sheetName val="맨홀수량"/>
      <sheetName val="DATE"/>
      <sheetName val="일위대가(계측기설치)"/>
      <sheetName val="교통대책내역"/>
      <sheetName val="터파기및재료"/>
      <sheetName val="수자재단위당"/>
      <sheetName val="표지"/>
      <sheetName val="제경비최종"/>
      <sheetName val="1-4일위대가목차"/>
      <sheetName val="대치판정"/>
      <sheetName val="인건비 "/>
      <sheetName val="자재"/>
      <sheetName val="적용건축"/>
      <sheetName val="P.M 별"/>
      <sheetName val="Sheet1 (2)"/>
      <sheetName val="노무비"/>
      <sheetName val="식재인부"/>
      <sheetName val="마산방향"/>
      <sheetName val="진주방향"/>
      <sheetName val="확약서"/>
      <sheetName val="제품표준규격"/>
      <sheetName val="사용자정의"/>
      <sheetName val="일반수량총괄집계"/>
      <sheetName val="FAB별"/>
      <sheetName val="자재단가"/>
      <sheetName val="기시공토적"/>
      <sheetName val="내역서 (2)"/>
      <sheetName val="인상효1"/>
      <sheetName val="기초단가"/>
      <sheetName val="공비대비"/>
      <sheetName val="#REF"/>
      <sheetName val="6PILE  (돌출)"/>
      <sheetName val="빗물받이(910-510-410)"/>
      <sheetName val="중기일위대가"/>
      <sheetName val="사  업  비  수  지  예  산  서"/>
      <sheetName val="타공종이기"/>
      <sheetName val="데리네이타현황"/>
      <sheetName val="기계단가"/>
      <sheetName val="관거공사비"/>
      <sheetName val="단가 및 재료비"/>
      <sheetName val="8.식재일위"/>
      <sheetName val="B시설가격"/>
      <sheetName val="2공구자재집"/>
      <sheetName val="설계예산"/>
      <sheetName val="수토공단위당"/>
      <sheetName val="단가"/>
      <sheetName val="E총15"/>
      <sheetName val="시운전연료"/>
      <sheetName val="총괄"/>
      <sheetName val="공통자료"/>
      <sheetName val="총집계표"/>
      <sheetName val="내역"/>
      <sheetName val="단위수량"/>
      <sheetName val="할증"/>
      <sheetName val="BID"/>
      <sheetName val="DATA"/>
      <sheetName val="개인별조서"/>
      <sheetName val="간지"/>
      <sheetName val="일위대가"/>
      <sheetName val="Macro1"/>
      <sheetName val="Macro3"/>
      <sheetName val="Macro2"/>
      <sheetName val="상불"/>
      <sheetName val="2. 종합시운전비"/>
      <sheetName val="일위대가_가설_"/>
      <sheetName val="철거산출근거"/>
      <sheetName val="5.정산서"/>
      <sheetName val="현황산출서"/>
      <sheetName val="7도장"/>
      <sheetName val="대창(장성)"/>
      <sheetName val="마산월령동골조물량변경"/>
      <sheetName val="시중노임"/>
      <sheetName val="8.수량산출 (2)"/>
      <sheetName val="본서하반기"/>
      <sheetName val="하반기(지구대)"/>
      <sheetName val="설계개요"/>
      <sheetName val="목차임시"/>
      <sheetName val="견적대비"/>
      <sheetName val="감시제어"/>
      <sheetName val="코드"/>
      <sheetName val="2공종별예산조서"/>
      <sheetName val="투찰추정"/>
      <sheetName val="감사패(1)"/>
      <sheetName val="Sheet2"/>
      <sheetName val="예비비계산표"/>
      <sheetName val="변수값"/>
      <sheetName val="중기상차"/>
      <sheetName val="AS복구"/>
      <sheetName val="중기터파기"/>
      <sheetName val="저"/>
      <sheetName val="기계설비-물가변동"/>
      <sheetName val="바닥"/>
      <sheetName val="기초자료"/>
      <sheetName val="플랜트 설치"/>
      <sheetName val="48평단가"/>
      <sheetName val="57단가"/>
      <sheetName val="54평단가"/>
      <sheetName val="66평단가"/>
      <sheetName val="61단가"/>
      <sheetName val="89평단가"/>
      <sheetName val="84평단가"/>
      <sheetName val="일반공사"/>
      <sheetName val="건공요율"/>
      <sheetName val="CC16-내역서"/>
      <sheetName val="건축"/>
      <sheetName val="차액보증"/>
      <sheetName val="총괄내역서"/>
      <sheetName val="종배수관면벽신"/>
      <sheetName val="일위"/>
      <sheetName val="단가표"/>
      <sheetName val="시설일위"/>
      <sheetName val="조명일위"/>
      <sheetName val="사원등록"/>
      <sheetName val="호봉 (2)"/>
      <sheetName val="교대(A1)"/>
      <sheetName val="직노"/>
      <sheetName val="Macro(조도)"/>
      <sheetName val="설비비2"/>
      <sheetName val="설비비3"/>
      <sheetName val="설비비5"/>
      <sheetName val="설비비6"/>
      <sheetName val="설비비1"/>
      <sheetName val="설계서"/>
      <sheetName val="개소별수량산출"/>
      <sheetName val="청 구"/>
      <sheetName val="표지 (2)"/>
      <sheetName val="수량산출서-2"/>
      <sheetName val="新철폐복2"/>
      <sheetName val="新철폐복3"/>
      <sheetName val="자료(통합)"/>
      <sheetName val="대상공사(조달청)"/>
      <sheetName val="덕전리"/>
      <sheetName val="_산근2_"/>
      <sheetName val="관접합및부설"/>
      <sheetName val="가시설흙막이"/>
      <sheetName val="본선"/>
      <sheetName val="시중노임단가"/>
      <sheetName val="식재수량표"/>
      <sheetName val="MAIN"/>
      <sheetName val="맨홀수량산출"/>
      <sheetName val="집계"/>
      <sheetName val="20_10_100"/>
      <sheetName val="교통수량산출"/>
      <sheetName val="수량산출"/>
      <sheetName val="2002하반기노임기준"/>
      <sheetName val="내부마감"/>
      <sheetName val="I一般比"/>
      <sheetName val="1.3.1절점좌표"/>
      <sheetName val="1.1설계기준"/>
      <sheetName val="주요재료비(원본)"/>
      <sheetName val="CABLE SIZE-1"/>
      <sheetName val="물가대비표"/>
      <sheetName val="설계내역서"/>
      <sheetName val="요율"/>
      <sheetName val="작업설단가"/>
      <sheetName val="갑지"/>
      <sheetName val="조건"/>
      <sheetName val="소방"/>
      <sheetName val="집계표(수배전제조구매)"/>
      <sheetName val="신규자재단가표"/>
      <sheetName val="원가계산서"/>
      <sheetName val="부하계산"/>
      <sheetName val="식재가격"/>
      <sheetName val="식재총괄"/>
      <sheetName val="일위목록"/>
      <sheetName val="95WBS"/>
      <sheetName val="분전함신설"/>
      <sheetName val="접지1종"/>
      <sheetName val="신규자재단가비교표 (2007.3)"/>
      <sheetName val="예산서(변경-수량집계)"/>
      <sheetName val="예산서(변경-총괄집계)"/>
      <sheetName val="개업인건비"/>
      <sheetName val="실행철강하도"/>
      <sheetName val="내역서(을) "/>
      <sheetName val="기계경비일람"/>
      <sheetName val="원리금소스"/>
      <sheetName val="단가산출서"/>
      <sheetName val="_산근5_"/>
      <sheetName val="도로횡단-D300"/>
      <sheetName val="일위대가목차"/>
      <sheetName val="지급자재"/>
      <sheetName val="본부장"/>
      <sheetName val="산출내역서"/>
      <sheetName val="Macro(차단기)"/>
      <sheetName val="자재비"/>
      <sheetName val="산출근거"/>
      <sheetName val="사리부설"/>
      <sheetName val="대비"/>
      <sheetName val="주공 갑지"/>
      <sheetName val="서울대규장각(가시설흙막이)"/>
      <sheetName val="우각부보강"/>
      <sheetName val="ABUT수량-A1"/>
      <sheetName val="가계부"/>
      <sheetName val="제품목록"/>
      <sheetName val="매입매출관리"/>
      <sheetName val="형틀공사"/>
      <sheetName val="내역서(삼호)"/>
      <sheetName val="예산명세서"/>
      <sheetName val="2공구산출내역"/>
      <sheetName val="Mc1"/>
      <sheetName val="SLAB"/>
      <sheetName val="정산"/>
      <sheetName val="산출명세서"/>
      <sheetName val="CODE"/>
      <sheetName val="자재단가 산출근거"/>
      <sheetName val="금액내역서"/>
      <sheetName val="Data&amp;Result"/>
      <sheetName val="개략공사비"/>
      <sheetName val="건축공사"/>
      <sheetName val="프로젝트"/>
      <sheetName val="수목단가"/>
      <sheetName val="자재조사표"/>
      <sheetName val="물류최종8월7"/>
      <sheetName val="기자재수량"/>
      <sheetName val="식재일위"/>
      <sheetName val="하이스캔(내수용)"/>
      <sheetName val="정렬"/>
      <sheetName val="1차네트공정"/>
      <sheetName val="1호인버트수량"/>
      <sheetName val="예총"/>
      <sheetName val="연결관산출조서"/>
      <sheetName val="Sens&amp;Anal"/>
      <sheetName val="2.단면가정 (양곡1교)"/>
      <sheetName val="PSC-SLAB"/>
      <sheetName val="Sheet6"/>
      <sheetName val="PIPE(UG)내역"/>
      <sheetName val="YES-T"/>
      <sheetName val="퍼스트"/>
      <sheetName val="2011년_하수도_분야_예산편성_세부내역(하수관거제외)."/>
      <sheetName val="TBN실행"/>
      <sheetName val="BREAKDOWN(철거설치)"/>
      <sheetName val="상촌2교-일반수량집계"/>
      <sheetName val="100만평"/>
      <sheetName val="새공통"/>
      <sheetName val="내역서-단지내"/>
      <sheetName val="4차원가계산서"/>
      <sheetName val="입고장부 (4)"/>
      <sheetName val="신호등,보행등"/>
      <sheetName val="백룡교차로"/>
      <sheetName val="산정교차로"/>
      <sheetName val="신영교차로"/>
      <sheetName val="시설수량표"/>
      <sheetName val="총괄내역"/>
      <sheetName val="기초일위"/>
      <sheetName val="원가"/>
      <sheetName val="망미"/>
      <sheetName val="일위_파일"/>
      <sheetName val="일반부표"/>
      <sheetName val="자재단가비교표"/>
      <sheetName val="설계"/>
      <sheetName val="01AC"/>
      <sheetName val="조도계산서 (도서)"/>
      <sheetName val="정부노임단가"/>
      <sheetName val="원형맨홀수량"/>
      <sheetName val="데이타"/>
      <sheetName val="소비자가"/>
      <sheetName val="전기일위대가"/>
      <sheetName val=" 해군동해관사 미장공사A그룹 공내역서.xlsx"/>
      <sheetName val="총괄표"/>
      <sheetName val="지주목시비량산출서"/>
      <sheetName val="danga"/>
      <sheetName val="ilch"/>
      <sheetName val="Param"/>
      <sheetName val="임대견적서"/>
      <sheetName val="001"/>
      <sheetName val="간선계산"/>
      <sheetName val="참고자료"/>
      <sheetName val="단가조사"/>
      <sheetName val="계산내역(설비)"/>
      <sheetName val="토목"/>
      <sheetName val="A 견적"/>
      <sheetName val="준검 내역서"/>
      <sheetName val="슬래브(PF)(하류)"/>
      <sheetName val="특수선일위대가"/>
      <sheetName val="12호기내역서(건축분)"/>
      <sheetName val="배수공"/>
      <sheetName val="표준화수량집계표(출력X)"/>
      <sheetName val="1,2,3,4,5단위수량"/>
      <sheetName val="인건비_"/>
      <sheetName val="P_M_별"/>
      <sheetName val="99_조정금액"/>
      <sheetName val="Sheet1_(2)"/>
      <sheetName val="준검_내역서"/>
      <sheetName val="사__업__비__수__지__예__산__서"/>
      <sheetName val="호봉_(2)"/>
      <sheetName val="광주운남을"/>
      <sheetName val="안양1공구_건축"/>
      <sheetName val="소방사항"/>
      <sheetName val="설계변경내역서"/>
      <sheetName val="공종구간"/>
      <sheetName val="목록"/>
      <sheetName val="용역비내역-진짜"/>
      <sheetName val="70%"/>
      <sheetName val="소속"/>
      <sheetName val="동원(3)"/>
      <sheetName val="N賃率-職"/>
      <sheetName val="인수공"/>
      <sheetName val="부대"/>
      <sheetName val="교각토공"/>
      <sheetName val="DB구축"/>
      <sheetName val="UEC영화관본공사내역"/>
      <sheetName val="업체별단가"/>
      <sheetName val="시험비단가"/>
      <sheetName val="호표(수)"/>
      <sheetName val="교각1"/>
      <sheetName val="공사개요"/>
      <sheetName val="7수지"/>
      <sheetName val="사유서제출현황-2"/>
      <sheetName val="내역표지"/>
      <sheetName val="현장관리비"/>
      <sheetName val="일_집"/>
      <sheetName val="자재총괄"/>
      <sheetName val="공량예산"/>
      <sheetName val="출력표-본사"/>
      <sheetName val="1.설계조건"/>
      <sheetName val="신평리 권리자명부"/>
      <sheetName val="토목품셈"/>
      <sheetName val="전차선로 물량표"/>
      <sheetName val="1"/>
      <sheetName val="전도품의"/>
      <sheetName val="정화조동내역"/>
      <sheetName val="설계예산서(2_소천우회토목)"/>
      <sheetName val="기계내역"/>
      <sheetName val="상품입고집계"/>
      <sheetName val="견적내역서"/>
      <sheetName val="전체내역"/>
      <sheetName val="값"/>
      <sheetName val="이름정의"/>
      <sheetName val="신규보류입력"/>
      <sheetName val="新철폐복"/>
      <sheetName val="단중표"/>
      <sheetName val="입"/>
      <sheetName val="을"/>
      <sheetName val="설계기준"/>
      <sheetName val="유림총괄"/>
      <sheetName val="실행비교"/>
      <sheetName val="케이불1"/>
      <sheetName val="20관리비율"/>
      <sheetName val="토목수량(공정)"/>
      <sheetName val="이음개소"/>
      <sheetName val="물량산출서"/>
      <sheetName val="실과소읍면관리번호"/>
      <sheetName val="직급번호"/>
      <sheetName val="계획집계"/>
      <sheetName val="노임단가표"/>
      <sheetName val="라.공사비"/>
      <sheetName val="구조물토적"/>
      <sheetName val="슬래브수량"/>
      <sheetName val="공통가설(기준안)"/>
      <sheetName val="변경당시노임단가표"/>
      <sheetName val="3.전기산출기초"/>
      <sheetName val="3.통신산출기초"/>
      <sheetName val="★도급내역"/>
      <sheetName val="건축부하"/>
      <sheetName val="약전닥트"/>
      <sheetName val="일지-H"/>
      <sheetName val="김포IO"/>
      <sheetName val="LD"/>
      <sheetName val="FA설치명세"/>
      <sheetName val="처리단락"/>
      <sheetName val="조명시설"/>
      <sheetName val="PI"/>
      <sheetName val="단가목록"/>
      <sheetName val="s"/>
      <sheetName val="FACTOR"/>
      <sheetName val="order release date"/>
      <sheetName val="L형현황"/>
      <sheetName val="1설비"/>
      <sheetName val="간접비계산"/>
      <sheetName val="건축일위()"/>
      <sheetName val="약품공급2"/>
      <sheetName val="실행대비"/>
      <sheetName val="목차"/>
      <sheetName val="3월내역"/>
      <sheetName val="공사"/>
      <sheetName val="BOQ.vts"/>
      <sheetName val="설계예산서"/>
      <sheetName val="기초자료입력"/>
      <sheetName val="Baby일위대가"/>
      <sheetName val="교각계산"/>
      <sheetName val="입주리스트"/>
      <sheetName val="아파트_9"/>
      <sheetName val="기본단가"/>
      <sheetName val="3.공통공사대비"/>
      <sheetName val="수주현황2월"/>
      <sheetName val="9-1차이내역"/>
      <sheetName val="내역(중앙)"/>
      <sheetName val="내역(창신)"/>
      <sheetName val="Sheet5"/>
      <sheetName val="노무비 근거"/>
      <sheetName val="인수공규격"/>
      <sheetName val="9811"/>
      <sheetName val="근로자자료입력"/>
      <sheetName val="복구신대가"/>
      <sheetName val="계약내역"/>
      <sheetName val="입찰"/>
      <sheetName val="현경"/>
      <sheetName val="별표 "/>
      <sheetName val="공사비예산서(토목분)"/>
      <sheetName val="개요입력"/>
      <sheetName val="수량기준"/>
      <sheetName val="단가기준"/>
      <sheetName val="01"/>
      <sheetName val="9509"/>
      <sheetName val="Sheet4"/>
      <sheetName val="건축공사실행"/>
      <sheetName val="건축원가"/>
      <sheetName val="기계설비"/>
      <sheetName val="중기사용료산출근거"/>
      <sheetName val="HWSET"/>
      <sheetName val="설계명세서"/>
      <sheetName val="총투입계"/>
      <sheetName val="설계내역(수산)"/>
      <sheetName val="구조     ."/>
      <sheetName val="간접"/>
      <sheetName val="본선차로수량집계표"/>
      <sheetName val="2차변경"/>
      <sheetName val="도급자재"/>
      <sheetName val="B2BERP"/>
      <sheetName val="입찰안"/>
      <sheetName val="기준비용(가)"/>
      <sheetName val="실행내역"/>
      <sheetName val="T13(P68~72,78)"/>
      <sheetName val="갑지(추정)"/>
      <sheetName val="노임 단가"/>
      <sheetName val="내역을"/>
      <sheetName val="건축토목내역"/>
      <sheetName val="설비내역서"/>
      <sheetName val="건축내역서"/>
      <sheetName val="전기내역서"/>
      <sheetName val="1.관로"/>
      <sheetName val="공량산출서"/>
      <sheetName val="천안IP공장자100노100물량110할증"/>
      <sheetName val="DB"/>
      <sheetName val="단단터보블로워"/>
      <sheetName val="판매보고서"/>
      <sheetName val="품목테이블"/>
      <sheetName val="을 2"/>
      <sheetName val="을 1"/>
      <sheetName val="손익분석"/>
      <sheetName val="1단계"/>
      <sheetName val="기본일위"/>
      <sheetName val="96보완계획7.12"/>
      <sheetName val="버스운행안내"/>
      <sheetName val="예방접종계획"/>
      <sheetName val="근태계획서"/>
      <sheetName val="날개수량1.5"/>
      <sheetName val="10.창호공사"/>
      <sheetName val="수리보고서비"/>
      <sheetName val="인건-측정"/>
      <sheetName val="환율"/>
      <sheetName val="물집"/>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원가계산서"/>
      <sheetName val="내역서"/>
      <sheetName val="공내역서"/>
      <sheetName val="일위대가"/>
      <sheetName val="공일위대가"/>
      <sheetName val="인공산출서"/>
      <sheetName val="관급자재"/>
      <sheetName val="자재단가"/>
      <sheetName val="노임"/>
      <sheetName val="업체단가"/>
      <sheetName val="운반비"/>
      <sheetName val="중량산출서(애자류)"/>
      <sheetName val="중량산출서(전선류)"/>
      <sheetName val="중량산출서(철재)"/>
      <sheetName val="가설사무소"/>
      <sheetName val="가설사무소 (공)"/>
      <sheetName val="양동역사"/>
      <sheetName val="간접"/>
      <sheetName val="전기단가조사서"/>
      <sheetName val="주안3차A-A"/>
      <sheetName val="9GNG운반"/>
      <sheetName val="골조시행"/>
      <sheetName val="Sheet5"/>
      <sheetName val="실행단가철(ems코드적용)"/>
      <sheetName val="광주운남을"/>
      <sheetName val="내역"/>
      <sheetName val="시운전연료"/>
      <sheetName val="파이프류"/>
      <sheetName val="연습"/>
      <sheetName val="갑지(추정)"/>
      <sheetName val="wall"/>
      <sheetName val="Front"/>
      <sheetName val="경비"/>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내역서"/>
      <sheetName val="9GNG운반"/>
      <sheetName val="노임단가"/>
      <sheetName val="일위대가표"/>
      <sheetName val="bid"/>
      <sheetName val="단가산출"/>
      <sheetName val="내역서1999.8최종"/>
      <sheetName val="기초자료"/>
      <sheetName val="여과지동"/>
      <sheetName val="실행내역서 "/>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v>
          </cell>
        </row>
        <row r="2">
          <cell r="A2">
            <v>2</v>
          </cell>
        </row>
        <row r="3">
          <cell r="A3">
            <v>3</v>
          </cell>
        </row>
        <row r="4">
          <cell r="A4">
            <v>4</v>
          </cell>
        </row>
      </sheetData>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인원배정"/>
      <sheetName val="인원산출"/>
      <sheetName val="노무비"/>
      <sheetName val="운영"/>
      <sheetName val="장비"/>
      <sheetName val="근무"/>
      <sheetName val="견적"/>
      <sheetName val="견적서"/>
      <sheetName val="견적내역"/>
      <sheetName val="산출기준"/>
      <sheetName val="인건"/>
      <sheetName val="소모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을지"/>
      <sheetName val="갑지"/>
      <sheetName val="지입"/>
      <sheetName val="평가서"/>
      <sheetName val="이동통고 "/>
      <sheetName val="TR보고서"/>
      <sheetName val="접지저항"/>
      <sheetName val="실행철강하도"/>
    </sheetNames>
    <sheetDataSet>
      <sheetData sheetId="0"/>
      <sheetData sheetId="1"/>
      <sheetData sheetId="2"/>
      <sheetData sheetId="3"/>
      <sheetData sheetId="4"/>
      <sheetData sheetId="5"/>
      <sheetData sheetId="6"/>
      <sheetData sheetId="7" refreshError="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1"/>
      <sheetName val="표지2"/>
      <sheetName val="예정공정"/>
      <sheetName val="총괄"/>
      <sheetName val="원가계산서"/>
      <sheetName val="원가근거"/>
      <sheetName val="내역서"/>
      <sheetName val="일위대가집계"/>
      <sheetName val="일위대가"/>
      <sheetName val="배관배선 단가조사"/>
      <sheetName val="기자재 단가조사"/>
      <sheetName val="설비동계측제어(수량)"/>
      <sheetName val="옥외통신(수량)"/>
      <sheetName val="CCTV옥내설비(수량)"/>
      <sheetName val="설비동통신(수량)"/>
      <sheetName val="산출근거(터파기)"/>
      <sheetName val="노임단가"/>
      <sheetName val="일위대가(가설)"/>
      <sheetName val="샘플표지"/>
      <sheetName val="순공사비"/>
      <sheetName val="bid"/>
    </sheetNames>
    <sheetDataSet>
      <sheetData sheetId="0" refreshError="1"/>
      <sheetData sheetId="1" refreshError="1"/>
      <sheetData sheetId="2" refreshError="1"/>
      <sheetData sheetId="3" refreshError="1"/>
      <sheetData sheetId="4" refreshError="1"/>
      <sheetData sheetId="5" refreshError="1"/>
      <sheetData sheetId="6"/>
      <sheetData sheetId="7">
        <row r="1">
          <cell r="D1" t="str">
            <v>일 위 대 가 집 계 표</v>
          </cell>
        </row>
        <row r="3">
          <cell r="B3" t="str">
            <v>항목번호</v>
          </cell>
          <cell r="C3" t="str">
            <v>공  종</v>
          </cell>
          <cell r="D3" t="str">
            <v>규 격</v>
          </cell>
          <cell r="E3" t="str">
            <v>단위</v>
          </cell>
          <cell r="F3" t="str">
            <v>노   무   비</v>
          </cell>
          <cell r="H3" t="str">
            <v>재   료   비</v>
          </cell>
          <cell r="J3" t="str">
            <v>경      비</v>
          </cell>
          <cell r="L3" t="str">
            <v>비 고</v>
          </cell>
        </row>
        <row r="4">
          <cell r="A4" t="str">
            <v>N1</v>
          </cell>
          <cell r="B4" t="str">
            <v>제 1 호표</v>
          </cell>
          <cell r="C4" t="str">
            <v>DATA SERVER설치</v>
          </cell>
          <cell r="E4" t="str">
            <v>식</v>
          </cell>
          <cell r="G4">
            <v>1220207</v>
          </cell>
          <cell r="I4">
            <v>0</v>
          </cell>
          <cell r="K4">
            <v>36606</v>
          </cell>
        </row>
        <row r="5">
          <cell r="A5" t="str">
            <v>N2</v>
          </cell>
          <cell r="B5" t="str">
            <v>제 2 호표</v>
          </cell>
          <cell r="C5" t="str">
            <v>COS설치</v>
          </cell>
          <cell r="E5" t="str">
            <v>식</v>
          </cell>
          <cell r="G5">
            <v>1220207</v>
          </cell>
          <cell r="I5">
            <v>0</v>
          </cell>
          <cell r="K5">
            <v>36606</v>
          </cell>
        </row>
        <row r="6">
          <cell r="A6" t="str">
            <v>N3</v>
          </cell>
          <cell r="B6" t="str">
            <v>제 3 호표</v>
          </cell>
          <cell r="C6" t="str">
            <v>HUB설치</v>
          </cell>
          <cell r="E6" t="str">
            <v>대</v>
          </cell>
          <cell r="G6">
            <v>56274</v>
          </cell>
          <cell r="I6">
            <v>0</v>
          </cell>
          <cell r="K6">
            <v>1688</v>
          </cell>
        </row>
        <row r="7">
          <cell r="A7" t="str">
            <v>N4</v>
          </cell>
          <cell r="B7" t="str">
            <v>제 4 호표</v>
          </cell>
          <cell r="C7" t="str">
            <v>GATEWAY 설치</v>
          </cell>
          <cell r="E7" t="str">
            <v>SET</v>
          </cell>
          <cell r="G7">
            <v>327784</v>
          </cell>
          <cell r="I7">
            <v>0</v>
          </cell>
          <cell r="K7">
            <v>9833</v>
          </cell>
        </row>
        <row r="8">
          <cell r="A8" t="str">
            <v>N5</v>
          </cell>
          <cell r="B8" t="str">
            <v>제 5 호표</v>
          </cell>
          <cell r="C8" t="str">
            <v>MODULE설치</v>
          </cell>
          <cell r="E8" t="str">
            <v>SET</v>
          </cell>
          <cell r="G8">
            <v>42777</v>
          </cell>
          <cell r="I8">
            <v>0</v>
          </cell>
          <cell r="K8">
            <v>1283</v>
          </cell>
        </row>
        <row r="9">
          <cell r="A9" t="str">
            <v>N6</v>
          </cell>
          <cell r="B9" t="str">
            <v>제 6 호표</v>
          </cell>
          <cell r="C9" t="str">
            <v>DLP PROJECTOR설치</v>
          </cell>
          <cell r="E9" t="str">
            <v>식</v>
          </cell>
          <cell r="G9">
            <v>1125994</v>
          </cell>
          <cell r="I9">
            <v>0</v>
          </cell>
          <cell r="K9">
            <v>33779</v>
          </cell>
        </row>
        <row r="10">
          <cell r="A10" t="str">
            <v>N7</v>
          </cell>
          <cell r="B10" t="str">
            <v>제 7 호표</v>
          </cell>
          <cell r="C10" t="str">
            <v>구내광케이블 포설</v>
          </cell>
          <cell r="E10" t="str">
            <v>M</v>
          </cell>
          <cell r="G10">
            <v>5848</v>
          </cell>
          <cell r="I10">
            <v>1900</v>
          </cell>
          <cell r="K10">
            <v>175</v>
          </cell>
        </row>
        <row r="11">
          <cell r="A11" t="str">
            <v>N8</v>
          </cell>
          <cell r="B11" t="str">
            <v>제 8 호표</v>
          </cell>
          <cell r="C11" t="str">
            <v>pH계 설치</v>
          </cell>
          <cell r="E11" t="str">
            <v>SET</v>
          </cell>
          <cell r="G11">
            <v>50353</v>
          </cell>
          <cell r="I11">
            <v>0</v>
          </cell>
          <cell r="K11">
            <v>1510</v>
          </cell>
        </row>
        <row r="12">
          <cell r="A12" t="str">
            <v>N9</v>
          </cell>
          <cell r="B12" t="str">
            <v>제 9 호표</v>
          </cell>
          <cell r="C12" t="str">
            <v>COD계 설치</v>
          </cell>
          <cell r="E12" t="str">
            <v>SET</v>
          </cell>
          <cell r="G12">
            <v>50353</v>
          </cell>
          <cell r="I12">
            <v>0</v>
          </cell>
          <cell r="K12">
            <v>1510</v>
          </cell>
        </row>
        <row r="13">
          <cell r="A13" t="str">
            <v>N10</v>
          </cell>
          <cell r="B13" t="str">
            <v>제 10 호표</v>
          </cell>
          <cell r="C13" t="str">
            <v>전자유량계(300A,350A)설치</v>
          </cell>
          <cell r="E13" t="str">
            <v>SET</v>
          </cell>
          <cell r="G13">
            <v>94568</v>
          </cell>
          <cell r="I13">
            <v>0</v>
          </cell>
          <cell r="K13">
            <v>2837</v>
          </cell>
        </row>
        <row r="14">
          <cell r="A14" t="str">
            <v>N11</v>
          </cell>
          <cell r="B14" t="str">
            <v>제 11 호표</v>
          </cell>
          <cell r="C14" t="str">
            <v>수위계설치</v>
          </cell>
          <cell r="E14" t="str">
            <v>SET</v>
          </cell>
          <cell r="G14">
            <v>42168</v>
          </cell>
          <cell r="I14">
            <v>0</v>
          </cell>
          <cell r="K14">
            <v>1265</v>
          </cell>
        </row>
        <row r="15">
          <cell r="A15" t="str">
            <v>N12</v>
          </cell>
          <cell r="B15" t="str">
            <v>제 12 호표</v>
          </cell>
          <cell r="C15" t="str">
            <v>농도계설치</v>
          </cell>
          <cell r="E15" t="str">
            <v>SET</v>
          </cell>
          <cell r="G15">
            <v>42168</v>
          </cell>
          <cell r="I15">
            <v>0</v>
          </cell>
          <cell r="K15">
            <v>1265</v>
          </cell>
        </row>
        <row r="16">
          <cell r="A16" t="str">
            <v>N13</v>
          </cell>
          <cell r="B16" t="str">
            <v>제 13 호표</v>
          </cell>
          <cell r="C16" t="str">
            <v>파샤플롬유량계 설치</v>
          </cell>
          <cell r="E16" t="str">
            <v>식</v>
          </cell>
          <cell r="G16">
            <v>40307</v>
          </cell>
          <cell r="I16">
            <v>0</v>
          </cell>
          <cell r="K16">
            <v>1209</v>
          </cell>
        </row>
        <row r="17">
          <cell r="A17" t="str">
            <v>N14</v>
          </cell>
          <cell r="B17" t="str">
            <v>제 14 호표</v>
          </cell>
          <cell r="C17" t="str">
            <v>현장변환기반설치</v>
          </cell>
          <cell r="E17" t="str">
            <v>면</v>
          </cell>
          <cell r="G17">
            <v>178450</v>
          </cell>
          <cell r="I17">
            <v>0</v>
          </cell>
          <cell r="K17">
            <v>5353</v>
          </cell>
        </row>
        <row r="18">
          <cell r="A18" t="str">
            <v>N15</v>
          </cell>
          <cell r="B18" t="str">
            <v>제 15 호표</v>
          </cell>
          <cell r="C18" t="str">
            <v>현장통신반설치</v>
          </cell>
          <cell r="E18" t="str">
            <v>면</v>
          </cell>
          <cell r="G18">
            <v>214303</v>
          </cell>
          <cell r="I18">
            <v>0</v>
          </cell>
          <cell r="K18">
            <v>6429</v>
          </cell>
        </row>
        <row r="19">
          <cell r="A19" t="str">
            <v>N16</v>
          </cell>
          <cell r="B19" t="str">
            <v>제 16 호표</v>
          </cell>
          <cell r="C19" t="str">
            <v>POWER SUPPLY(다중루프용)</v>
          </cell>
          <cell r="E19" t="str">
            <v>SET</v>
          </cell>
          <cell r="G19">
            <v>18603</v>
          </cell>
          <cell r="I19">
            <v>0</v>
          </cell>
          <cell r="K19">
            <v>558</v>
          </cell>
        </row>
        <row r="20">
          <cell r="A20" t="str">
            <v>N17</v>
          </cell>
          <cell r="B20" t="str">
            <v>제 17 호표</v>
          </cell>
          <cell r="C20" t="str">
            <v>POWER SUPPLY(단일루프용)</v>
          </cell>
          <cell r="E20" t="str">
            <v>SET</v>
          </cell>
          <cell r="G20">
            <v>15503</v>
          </cell>
          <cell r="I20">
            <v>0</v>
          </cell>
          <cell r="K20">
            <v>465</v>
          </cell>
        </row>
        <row r="21">
          <cell r="A21" t="str">
            <v>N18</v>
          </cell>
          <cell r="B21" t="str">
            <v>제 18 호표</v>
          </cell>
          <cell r="C21" t="str">
            <v>IP TRANS설치</v>
          </cell>
          <cell r="E21" t="str">
            <v>SET</v>
          </cell>
          <cell r="G21">
            <v>50653</v>
          </cell>
          <cell r="I21">
            <v>0</v>
          </cell>
          <cell r="K21">
            <v>1519</v>
          </cell>
        </row>
        <row r="22">
          <cell r="A22" t="str">
            <v>N19</v>
          </cell>
          <cell r="B22" t="str">
            <v>제 19 호표</v>
          </cell>
          <cell r="C22" t="str">
            <v>RGB SELECTOR설치</v>
          </cell>
          <cell r="E22" t="str">
            <v>SET</v>
          </cell>
          <cell r="G22">
            <v>140784</v>
          </cell>
          <cell r="I22">
            <v>0</v>
          </cell>
          <cell r="K22">
            <v>4223</v>
          </cell>
        </row>
        <row r="23">
          <cell r="A23" t="str">
            <v>N20</v>
          </cell>
          <cell r="B23" t="str">
            <v>제 20 호표</v>
          </cell>
          <cell r="C23" t="str">
            <v>SIGNAL CONVERTER설치</v>
          </cell>
          <cell r="E23" t="str">
            <v>SET</v>
          </cell>
          <cell r="G23">
            <v>56274</v>
          </cell>
          <cell r="I23">
            <v>0</v>
          </cell>
          <cell r="K23">
            <v>1688</v>
          </cell>
        </row>
        <row r="24">
          <cell r="A24" t="str">
            <v>N21</v>
          </cell>
          <cell r="B24" t="str">
            <v>제 21 호표</v>
          </cell>
          <cell r="C24" t="str">
            <v>PDP설치</v>
          </cell>
          <cell r="E24" t="str">
            <v>면</v>
          </cell>
          <cell r="G24">
            <v>600050</v>
          </cell>
          <cell r="I24">
            <v>0</v>
          </cell>
          <cell r="K24">
            <v>18001</v>
          </cell>
        </row>
        <row r="25">
          <cell r="A25" t="str">
            <v>N22</v>
          </cell>
          <cell r="B25" t="str">
            <v>제 22 호표</v>
          </cell>
          <cell r="C25" t="str">
            <v>밧데리외함설치</v>
          </cell>
          <cell r="E25" t="str">
            <v>면</v>
          </cell>
          <cell r="G25">
            <v>249747</v>
          </cell>
          <cell r="I25">
            <v>0</v>
          </cell>
          <cell r="K25">
            <v>7492</v>
          </cell>
        </row>
        <row r="26">
          <cell r="A26" t="str">
            <v>N23</v>
          </cell>
          <cell r="B26" t="str">
            <v>제 23 호표</v>
          </cell>
          <cell r="C26" t="str">
            <v>CCTV 촬상부(옥내용) 설치</v>
          </cell>
          <cell r="E26" t="str">
            <v>대</v>
          </cell>
          <cell r="G26">
            <v>254622</v>
          </cell>
          <cell r="I26">
            <v>0</v>
          </cell>
          <cell r="K26">
            <v>7638</v>
          </cell>
        </row>
        <row r="27">
          <cell r="A27" t="str">
            <v>N24</v>
          </cell>
          <cell r="B27" t="str">
            <v>제 24 호표</v>
          </cell>
          <cell r="C27" t="str">
            <v>CCTV 촬상부(옥외용) 설치</v>
          </cell>
          <cell r="E27" t="str">
            <v>대</v>
          </cell>
          <cell r="G27">
            <v>331764</v>
          </cell>
          <cell r="I27">
            <v>0</v>
          </cell>
          <cell r="K27">
            <v>9952</v>
          </cell>
        </row>
        <row r="28">
          <cell r="A28" t="str">
            <v>N25</v>
          </cell>
          <cell r="B28" t="str">
            <v>제 25 호표</v>
          </cell>
          <cell r="C28" t="str">
            <v>CCTV SERVER설치</v>
          </cell>
          <cell r="E28" t="str">
            <v>식</v>
          </cell>
          <cell r="G28">
            <v>795606</v>
          </cell>
          <cell r="I28">
            <v>0</v>
          </cell>
          <cell r="K28">
            <v>23868</v>
          </cell>
        </row>
        <row r="29">
          <cell r="A29" t="str">
            <v>N26</v>
          </cell>
          <cell r="B29" t="str">
            <v>제 26 호표</v>
          </cell>
          <cell r="C29" t="str">
            <v>RECEIVER외함설치</v>
          </cell>
          <cell r="E29" t="str">
            <v>면</v>
          </cell>
          <cell r="G29">
            <v>64306</v>
          </cell>
          <cell r="I29">
            <v>0</v>
          </cell>
          <cell r="K29">
            <v>1929</v>
          </cell>
        </row>
        <row r="30">
          <cell r="A30" t="str">
            <v>N27</v>
          </cell>
          <cell r="B30" t="str">
            <v>제 27 호표</v>
          </cell>
          <cell r="C30" t="str">
            <v>제어케이블 (CVVS 2㎟-2C)</v>
          </cell>
          <cell r="E30" t="str">
            <v>M</v>
          </cell>
          <cell r="G30">
            <v>1035</v>
          </cell>
          <cell r="I30">
            <v>552</v>
          </cell>
          <cell r="K30">
            <v>31</v>
          </cell>
        </row>
        <row r="31">
          <cell r="A31" t="str">
            <v>N28</v>
          </cell>
          <cell r="B31" t="str">
            <v>제 28 호표</v>
          </cell>
          <cell r="C31" t="str">
            <v>제어케이블 (CVV 2㎟-2C)</v>
          </cell>
          <cell r="E31" t="str">
            <v>M</v>
          </cell>
          <cell r="G31">
            <v>1035</v>
          </cell>
          <cell r="I31">
            <v>414</v>
          </cell>
          <cell r="K31">
            <v>31</v>
          </cell>
        </row>
        <row r="32">
          <cell r="A32" t="str">
            <v>N29</v>
          </cell>
          <cell r="B32" t="str">
            <v>제 29 호표</v>
          </cell>
          <cell r="C32" t="str">
            <v>파상형PE전선관 (50φ)</v>
          </cell>
          <cell r="E32" t="str">
            <v>M</v>
          </cell>
          <cell r="G32">
            <v>3068</v>
          </cell>
          <cell r="I32">
            <v>638</v>
          </cell>
          <cell r="K32">
            <v>92</v>
          </cell>
        </row>
        <row r="33">
          <cell r="A33" t="str">
            <v>N30</v>
          </cell>
          <cell r="B33" t="str">
            <v>제 30 호표</v>
          </cell>
          <cell r="C33" t="str">
            <v>파상형PE전선관 (30φ)</v>
          </cell>
          <cell r="E33" t="str">
            <v>M</v>
          </cell>
          <cell r="G33">
            <v>3068</v>
          </cell>
          <cell r="I33">
            <v>339</v>
          </cell>
          <cell r="K33">
            <v>92</v>
          </cell>
        </row>
        <row r="34">
          <cell r="A34" t="str">
            <v>N31</v>
          </cell>
          <cell r="B34" t="str">
            <v>제 31 호표</v>
          </cell>
          <cell r="C34" t="str">
            <v>PE전선관 (54C)</v>
          </cell>
          <cell r="E34" t="str">
            <v>M</v>
          </cell>
          <cell r="G34">
            <v>12123</v>
          </cell>
          <cell r="I34">
            <v>1144</v>
          </cell>
          <cell r="K34">
            <v>363</v>
          </cell>
        </row>
        <row r="35">
          <cell r="A35" t="str">
            <v>N32</v>
          </cell>
          <cell r="B35" t="str">
            <v>제 32 호표</v>
          </cell>
          <cell r="C35" t="str">
            <v>PE전선관 (36C)</v>
          </cell>
          <cell r="E35" t="str">
            <v>M</v>
          </cell>
          <cell r="G35">
            <v>6380</v>
          </cell>
          <cell r="I35">
            <v>611</v>
          </cell>
          <cell r="K35">
            <v>191</v>
          </cell>
        </row>
        <row r="36">
          <cell r="A36" t="str">
            <v>N33</v>
          </cell>
          <cell r="B36" t="str">
            <v>제 33 호표</v>
          </cell>
          <cell r="C36" t="str">
            <v>PE전선관 (28C)</v>
          </cell>
          <cell r="E36" t="str">
            <v>M</v>
          </cell>
          <cell r="G36">
            <v>5104</v>
          </cell>
          <cell r="I36">
            <v>611</v>
          </cell>
          <cell r="K36">
            <v>153</v>
          </cell>
        </row>
        <row r="37">
          <cell r="A37" t="str">
            <v>N34</v>
          </cell>
          <cell r="B37" t="str">
            <v>제 34 호표</v>
          </cell>
          <cell r="C37" t="str">
            <v>아연도 전선관 (22C)</v>
          </cell>
          <cell r="E37" t="str">
            <v xml:space="preserve"> M</v>
          </cell>
          <cell r="G37">
            <v>7018</v>
          </cell>
          <cell r="I37">
            <v>1425</v>
          </cell>
          <cell r="K37">
            <v>210</v>
          </cell>
        </row>
        <row r="38">
          <cell r="A38" t="str">
            <v>N35</v>
          </cell>
          <cell r="B38" t="str">
            <v>제 35 호표</v>
          </cell>
          <cell r="C38" t="str">
            <v>전선관(HI-PVC 16C)</v>
          </cell>
          <cell r="E38" t="str">
            <v xml:space="preserve"> M</v>
          </cell>
          <cell r="G38">
            <v>3190</v>
          </cell>
          <cell r="I38">
            <v>298</v>
          </cell>
          <cell r="K38">
            <v>95</v>
          </cell>
        </row>
        <row r="39">
          <cell r="A39" t="str">
            <v>N36</v>
          </cell>
          <cell r="B39" t="str">
            <v>제 36 호표</v>
          </cell>
          <cell r="C39" t="str">
            <v>전선관(HI-PVC 22C)</v>
          </cell>
          <cell r="E39" t="str">
            <v xml:space="preserve"> M</v>
          </cell>
          <cell r="G39">
            <v>3828</v>
          </cell>
          <cell r="I39">
            <v>346</v>
          </cell>
          <cell r="K39">
            <v>114</v>
          </cell>
        </row>
        <row r="40">
          <cell r="A40" t="str">
            <v>N37</v>
          </cell>
          <cell r="B40" t="str">
            <v>제 37 호표</v>
          </cell>
          <cell r="C40" t="str">
            <v>전선관(HI-PVC 28C)</v>
          </cell>
          <cell r="E40" t="str">
            <v xml:space="preserve"> M</v>
          </cell>
          <cell r="G40">
            <v>5104</v>
          </cell>
          <cell r="I40">
            <v>684</v>
          </cell>
          <cell r="K40">
            <v>153</v>
          </cell>
        </row>
        <row r="41">
          <cell r="A41" t="str">
            <v>N38</v>
          </cell>
          <cell r="B41" t="str">
            <v>제 38 호표</v>
          </cell>
          <cell r="C41" t="str">
            <v>전선관(HI-PVC 36C)</v>
          </cell>
          <cell r="E41" t="str">
            <v xml:space="preserve"> M</v>
          </cell>
          <cell r="G41">
            <v>6380</v>
          </cell>
          <cell r="I41">
            <v>1031</v>
          </cell>
          <cell r="K41">
            <v>191</v>
          </cell>
        </row>
        <row r="42">
          <cell r="A42" t="str">
            <v>N39</v>
          </cell>
          <cell r="B42" t="str">
            <v>제 39 호표</v>
          </cell>
          <cell r="C42" t="str">
            <v>전선관(HI-PVC 54C)</v>
          </cell>
          <cell r="E42" t="str">
            <v xml:space="preserve"> M</v>
          </cell>
          <cell r="G42">
            <v>12123</v>
          </cell>
          <cell r="I42">
            <v>1806</v>
          </cell>
          <cell r="K42">
            <v>363</v>
          </cell>
        </row>
        <row r="43">
          <cell r="A43" t="str">
            <v>N40</v>
          </cell>
          <cell r="B43" t="str">
            <v>제 40 호표</v>
          </cell>
          <cell r="C43" t="str">
            <v>접지단자함 (2회로용)</v>
          </cell>
          <cell r="E43" t="str">
            <v>면</v>
          </cell>
          <cell r="G43">
            <v>39400</v>
          </cell>
          <cell r="I43">
            <v>72000</v>
          </cell>
          <cell r="K43">
            <v>1182</v>
          </cell>
        </row>
        <row r="44">
          <cell r="A44" t="str">
            <v>N41</v>
          </cell>
          <cell r="B44" t="str">
            <v>제 41 호표</v>
          </cell>
          <cell r="C44" t="str">
            <v>UTP 케이블(CAT.5 0.5mm-4P)</v>
          </cell>
          <cell r="E44" t="str">
            <v>M</v>
          </cell>
          <cell r="G44">
            <v>1148</v>
          </cell>
          <cell r="I44">
            <v>210</v>
          </cell>
          <cell r="K44">
            <v>34</v>
          </cell>
        </row>
        <row r="45">
          <cell r="A45" t="str">
            <v>N42</v>
          </cell>
          <cell r="B45" t="str">
            <v>제 42 호표</v>
          </cell>
          <cell r="C45" t="str">
            <v>UTP 케이블(CAT.5 24AWG)</v>
          </cell>
          <cell r="E45" t="str">
            <v>M</v>
          </cell>
          <cell r="G45">
            <v>1717</v>
          </cell>
          <cell r="I45">
            <v>2310</v>
          </cell>
          <cell r="K45">
            <v>51</v>
          </cell>
        </row>
        <row r="46">
          <cell r="A46" t="str">
            <v>N43</v>
          </cell>
          <cell r="B46" t="str">
            <v>제 43 호표</v>
          </cell>
          <cell r="C46" t="str">
            <v>스피커 (천정형, 3W)</v>
          </cell>
          <cell r="E46" t="str">
            <v>개</v>
          </cell>
          <cell r="G46">
            <v>25542</v>
          </cell>
          <cell r="I46">
            <v>22000</v>
          </cell>
          <cell r="K46">
            <v>766</v>
          </cell>
        </row>
        <row r="47">
          <cell r="A47" t="str">
            <v>N44</v>
          </cell>
          <cell r="B47" t="str">
            <v>제 44 호표</v>
          </cell>
          <cell r="C47" t="str">
            <v>스피커 (컬럼형, 10W)</v>
          </cell>
          <cell r="E47" t="str">
            <v>개</v>
          </cell>
          <cell r="G47">
            <v>25542</v>
          </cell>
          <cell r="I47">
            <v>24000</v>
          </cell>
          <cell r="K47">
            <v>766</v>
          </cell>
        </row>
        <row r="48">
          <cell r="A48" t="str">
            <v>N45</v>
          </cell>
          <cell r="B48" t="str">
            <v>제 45 호표</v>
          </cell>
          <cell r="C48" t="str">
            <v>스피커 (옥외형, 20W)</v>
          </cell>
          <cell r="E48" t="str">
            <v>개</v>
          </cell>
          <cell r="G48">
            <v>25542</v>
          </cell>
          <cell r="I48">
            <v>46000</v>
          </cell>
          <cell r="K48">
            <v>766</v>
          </cell>
        </row>
        <row r="49">
          <cell r="A49" t="str">
            <v>N46</v>
          </cell>
          <cell r="B49" t="str">
            <v>제 46 호표</v>
          </cell>
          <cell r="C49" t="str">
            <v>OUTLET 2구(RJ45)</v>
          </cell>
          <cell r="E49" t="str">
            <v>개</v>
          </cell>
          <cell r="G49">
            <v>5742</v>
          </cell>
          <cell r="I49">
            <v>8192</v>
          </cell>
          <cell r="K49">
            <v>172</v>
          </cell>
        </row>
        <row r="50">
          <cell r="A50" t="str">
            <v>N47</v>
          </cell>
          <cell r="B50" t="str">
            <v>제 47 호표</v>
          </cell>
          <cell r="C50" t="str">
            <v>세대통신단자함(24P)</v>
          </cell>
          <cell r="E50" t="str">
            <v>면</v>
          </cell>
          <cell r="G50">
            <v>41717</v>
          </cell>
          <cell r="I50">
            <v>30500</v>
          </cell>
          <cell r="K50">
            <v>1251</v>
          </cell>
        </row>
        <row r="51">
          <cell r="A51" t="str">
            <v>N48</v>
          </cell>
          <cell r="B51" t="str">
            <v>제 48 호표</v>
          </cell>
          <cell r="C51" t="str">
            <v>국선용UTP단자함(25+100P)</v>
          </cell>
          <cell r="E51" t="str">
            <v>면</v>
          </cell>
          <cell r="G51">
            <v>85893</v>
          </cell>
          <cell r="I51">
            <v>0</v>
          </cell>
          <cell r="K51">
            <v>3758</v>
          </cell>
        </row>
        <row r="52">
          <cell r="A52" t="str">
            <v>N49</v>
          </cell>
          <cell r="B52" t="str">
            <v>제 49 호표</v>
          </cell>
          <cell r="C52" t="str">
            <v>방송단자함 (10P)</v>
          </cell>
          <cell r="E52" t="str">
            <v>면</v>
          </cell>
          <cell r="G52">
            <v>39400</v>
          </cell>
          <cell r="I52">
            <v>23000</v>
          </cell>
          <cell r="K52">
            <v>1182</v>
          </cell>
        </row>
        <row r="53">
          <cell r="A53" t="str">
            <v>N50</v>
          </cell>
          <cell r="B53" t="str">
            <v>제 50 호표</v>
          </cell>
          <cell r="C53" t="str">
            <v>인력터파기</v>
          </cell>
          <cell r="E53" t="str">
            <v>㎥</v>
          </cell>
          <cell r="G53">
            <v>8184</v>
          </cell>
          <cell r="I53">
            <v>0</v>
          </cell>
          <cell r="K53">
            <v>245</v>
          </cell>
        </row>
        <row r="54">
          <cell r="A54" t="str">
            <v>N51</v>
          </cell>
          <cell r="B54" t="str">
            <v>제 51 호표</v>
          </cell>
          <cell r="C54" t="str">
            <v>인력되메우기</v>
          </cell>
          <cell r="E54" t="str">
            <v>㎥</v>
          </cell>
          <cell r="G54">
            <v>5729</v>
          </cell>
          <cell r="I54">
            <v>0</v>
          </cell>
          <cell r="K54">
            <v>171</v>
          </cell>
        </row>
        <row r="55">
          <cell r="A55" t="str">
            <v>N52</v>
          </cell>
          <cell r="B55" t="str">
            <v>제 52 호표</v>
          </cell>
          <cell r="C55" t="str">
            <v xml:space="preserve">케이블 (600V CV 5.5㎟-2C)     </v>
          </cell>
          <cell r="E55" t="str">
            <v xml:space="preserve"> M</v>
          </cell>
          <cell r="G55">
            <v>1331</v>
          </cell>
          <cell r="I55">
            <v>758</v>
          </cell>
          <cell r="K55">
            <v>39</v>
          </cell>
        </row>
        <row r="56">
          <cell r="A56" t="str">
            <v>N53</v>
          </cell>
          <cell r="B56" t="str">
            <v>제 53 호표</v>
          </cell>
          <cell r="C56" t="str">
            <v xml:space="preserve">케이블 (600V CV 3.5㎟-2C)     </v>
          </cell>
          <cell r="E56" t="str">
            <v xml:space="preserve"> M</v>
          </cell>
          <cell r="G56">
            <v>1183</v>
          </cell>
          <cell r="I56">
            <v>552</v>
          </cell>
          <cell r="K56">
            <v>35</v>
          </cell>
        </row>
        <row r="57">
          <cell r="A57" t="str">
            <v>N54</v>
          </cell>
          <cell r="B57" t="str">
            <v>제 54 호표</v>
          </cell>
          <cell r="C57" t="str">
            <v xml:space="preserve">케이블 (600V CV 2.0㎟-2C)     </v>
          </cell>
          <cell r="E57" t="str">
            <v xml:space="preserve"> M</v>
          </cell>
          <cell r="G57">
            <v>1035</v>
          </cell>
          <cell r="I57">
            <v>411</v>
          </cell>
          <cell r="K57">
            <v>31</v>
          </cell>
        </row>
        <row r="58">
          <cell r="A58" t="str">
            <v>N55</v>
          </cell>
          <cell r="B58" t="str">
            <v>제 55 호표</v>
          </cell>
          <cell r="C58" t="str">
            <v xml:space="preserve">접지용 전선 (GV 60㎟) 옥외  </v>
          </cell>
          <cell r="E58" t="str">
            <v xml:space="preserve"> M</v>
          </cell>
          <cell r="G58">
            <v>842</v>
          </cell>
          <cell r="I58">
            <v>2474</v>
          </cell>
          <cell r="K58">
            <v>25</v>
          </cell>
        </row>
        <row r="59">
          <cell r="A59" t="str">
            <v>N56</v>
          </cell>
          <cell r="B59" t="str">
            <v>제 56 호표</v>
          </cell>
          <cell r="C59" t="str">
            <v xml:space="preserve">접지용 전선 (GV 60㎟) 옥내  </v>
          </cell>
          <cell r="E59" t="str">
            <v xml:space="preserve"> M</v>
          </cell>
          <cell r="G59">
            <v>842</v>
          </cell>
          <cell r="I59">
            <v>2592</v>
          </cell>
          <cell r="K59">
            <v>25</v>
          </cell>
        </row>
        <row r="60">
          <cell r="A60" t="str">
            <v>N57</v>
          </cell>
          <cell r="B60" t="str">
            <v>제 57 호표</v>
          </cell>
          <cell r="C60" t="str">
            <v xml:space="preserve">접지용 전선 (GV 8㎟) 옥내    </v>
          </cell>
          <cell r="E60" t="str">
            <v xml:space="preserve"> M</v>
          </cell>
          <cell r="G60">
            <v>561</v>
          </cell>
          <cell r="I60">
            <v>496</v>
          </cell>
          <cell r="K60">
            <v>16</v>
          </cell>
        </row>
        <row r="61">
          <cell r="A61" t="str">
            <v>N58</v>
          </cell>
          <cell r="B61" t="str">
            <v>제 58 호표</v>
          </cell>
          <cell r="C61" t="str">
            <v xml:space="preserve">접지용 전선 (GV 3.5㎟) 옥내    </v>
          </cell>
          <cell r="E61" t="str">
            <v xml:space="preserve"> M</v>
          </cell>
          <cell r="G61">
            <v>561</v>
          </cell>
          <cell r="I61">
            <v>236</v>
          </cell>
          <cell r="K61">
            <v>16</v>
          </cell>
        </row>
        <row r="62">
          <cell r="A62" t="str">
            <v>N59</v>
          </cell>
          <cell r="B62" t="str">
            <v>제 59 호표</v>
          </cell>
          <cell r="C62" t="str">
            <v>지중케이블매설표시(경고테이프),통신용</v>
          </cell>
          <cell r="E62" t="str">
            <v>100M당</v>
          </cell>
          <cell r="G62">
            <v>8184</v>
          </cell>
          <cell r="I62">
            <v>40000</v>
          </cell>
          <cell r="K62">
            <v>245</v>
          </cell>
        </row>
        <row r="63">
          <cell r="A63" t="str">
            <v>N60</v>
          </cell>
          <cell r="B63" t="str">
            <v>제 60 호표</v>
          </cell>
          <cell r="C63" t="str">
            <v>케이블트레이 (200㎜)</v>
          </cell>
          <cell r="E63" t="str">
            <v xml:space="preserve"> M</v>
          </cell>
          <cell r="G63">
            <v>8873</v>
          </cell>
          <cell r="I63">
            <v>13350</v>
          </cell>
          <cell r="K63">
            <v>266</v>
          </cell>
        </row>
        <row r="64">
          <cell r="A64" t="str">
            <v>N61</v>
          </cell>
          <cell r="B64" t="str">
            <v>제 61 호표</v>
          </cell>
          <cell r="C64" t="str">
            <v>케이블트레이COVER (200㎜)</v>
          </cell>
          <cell r="E64" t="str">
            <v xml:space="preserve"> M</v>
          </cell>
          <cell r="G64">
            <v>10648</v>
          </cell>
          <cell r="I64">
            <v>5000</v>
          </cell>
          <cell r="K64">
            <v>319</v>
          </cell>
        </row>
        <row r="65">
          <cell r="A65" t="str">
            <v>N62</v>
          </cell>
          <cell r="B65" t="str">
            <v>제 62 호표</v>
          </cell>
          <cell r="C65" t="str">
            <v xml:space="preserve">접지봉(φ16X1800MM) </v>
          </cell>
          <cell r="E65" t="str">
            <v>본</v>
          </cell>
          <cell r="G65">
            <v>15324</v>
          </cell>
          <cell r="I65">
            <v>4900</v>
          </cell>
          <cell r="K65">
            <v>459</v>
          </cell>
        </row>
        <row r="66">
          <cell r="A66" t="str">
            <v>N63</v>
          </cell>
          <cell r="B66" t="str">
            <v>제 63 호표</v>
          </cell>
          <cell r="C66" t="str">
            <v>접지콘넥타 (60-60)</v>
          </cell>
          <cell r="E66" t="str">
            <v>개</v>
          </cell>
          <cell r="G66">
            <v>1684</v>
          </cell>
          <cell r="I66">
            <v>3000</v>
          </cell>
          <cell r="K66">
            <v>50</v>
          </cell>
        </row>
        <row r="67">
          <cell r="A67" t="str">
            <v>N64</v>
          </cell>
          <cell r="B67" t="str">
            <v>제 64 호표</v>
          </cell>
          <cell r="C67" t="str">
            <v>F.I BOX (80x160x95)</v>
          </cell>
          <cell r="E67" t="str">
            <v>개</v>
          </cell>
          <cell r="G67">
            <v>19657</v>
          </cell>
          <cell r="I67">
            <v>12200</v>
          </cell>
          <cell r="K67">
            <v>589</v>
          </cell>
        </row>
        <row r="68">
          <cell r="A68" t="str">
            <v>N65</v>
          </cell>
          <cell r="B68" t="str">
            <v>제 65 호표</v>
          </cell>
          <cell r="C68" t="str">
            <v>F.I BOX (160x250x90)</v>
          </cell>
          <cell r="E68" t="str">
            <v>개</v>
          </cell>
          <cell r="G68">
            <v>19657</v>
          </cell>
          <cell r="I68">
            <v>15300</v>
          </cell>
          <cell r="K68">
            <v>589</v>
          </cell>
        </row>
        <row r="69">
          <cell r="A69" t="str">
            <v>N66</v>
          </cell>
          <cell r="B69" t="str">
            <v>제 66 호표</v>
          </cell>
          <cell r="C69" t="str">
            <v>F.I BOX (230x300x90)</v>
          </cell>
          <cell r="E69" t="str">
            <v>개</v>
          </cell>
          <cell r="G69">
            <v>19657</v>
          </cell>
          <cell r="I69">
            <v>25800</v>
          </cell>
          <cell r="K69">
            <v>589</v>
          </cell>
        </row>
        <row r="70">
          <cell r="A70" t="str">
            <v>N67</v>
          </cell>
          <cell r="B70" t="str">
            <v>제 67 호표</v>
          </cell>
          <cell r="C70" t="str">
            <v>풀박스(200X200X150)</v>
          </cell>
          <cell r="E70" t="str">
            <v>개</v>
          </cell>
          <cell r="G70">
            <v>19657</v>
          </cell>
          <cell r="I70">
            <v>3820</v>
          </cell>
          <cell r="K70">
            <v>589</v>
          </cell>
        </row>
        <row r="71">
          <cell r="A71" t="str">
            <v>N68</v>
          </cell>
          <cell r="B71" t="str">
            <v>제 68 호표</v>
          </cell>
          <cell r="C71" t="str">
            <v xml:space="preserve">터파기(기계화시공) </v>
          </cell>
          <cell r="E71" t="str">
            <v>㎥</v>
          </cell>
          <cell r="G71">
            <v>988</v>
          </cell>
          <cell r="I71">
            <v>161</v>
          </cell>
          <cell r="K71">
            <v>378</v>
          </cell>
        </row>
        <row r="72">
          <cell r="A72" t="str">
            <v>N69</v>
          </cell>
          <cell r="B72" t="str">
            <v>제 69 호표</v>
          </cell>
          <cell r="C72" t="str">
            <v xml:space="preserve">되메우기(기계화시공) </v>
          </cell>
          <cell r="E72" t="str">
            <v>㎥</v>
          </cell>
          <cell r="G72">
            <v>517</v>
          </cell>
          <cell r="I72">
            <v>84</v>
          </cell>
          <cell r="K72">
            <v>197</v>
          </cell>
        </row>
        <row r="73">
          <cell r="A73" t="str">
            <v>N70</v>
          </cell>
          <cell r="B73" t="str">
            <v>제 70 호표</v>
          </cell>
          <cell r="C73" t="str">
            <v xml:space="preserve">잔토처리(기계화시공) </v>
          </cell>
          <cell r="E73" t="str">
            <v>㎥</v>
          </cell>
          <cell r="G73">
            <v>10362</v>
          </cell>
          <cell r="I73">
            <v>88</v>
          </cell>
          <cell r="K73">
            <v>60</v>
          </cell>
        </row>
        <row r="74">
          <cell r="A74" t="str">
            <v>N71</v>
          </cell>
          <cell r="B74" t="str">
            <v>제 71 호표</v>
          </cell>
          <cell r="C74" t="str">
            <v>레미콘타설(무근구조물)</v>
          </cell>
          <cell r="E74" t="str">
            <v xml:space="preserve"> ㎥</v>
          </cell>
          <cell r="G74">
            <v>33719</v>
          </cell>
          <cell r="I74">
            <v>41046</v>
          </cell>
          <cell r="K74">
            <v>1011</v>
          </cell>
        </row>
        <row r="75">
          <cell r="A75" t="str">
            <v>N72</v>
          </cell>
          <cell r="B75" t="str">
            <v>제 72 호표</v>
          </cell>
          <cell r="C75" t="str">
            <v>합판거푸집(1회)</v>
          </cell>
          <cell r="E75" t="str">
            <v xml:space="preserve"> ㎡</v>
          </cell>
          <cell r="G75">
            <v>36199</v>
          </cell>
          <cell r="I75">
            <v>26123</v>
          </cell>
          <cell r="K75">
            <v>1085</v>
          </cell>
        </row>
        <row r="76">
          <cell r="A76" t="str">
            <v>N73</v>
          </cell>
          <cell r="B76" t="str">
            <v>제 73 호표</v>
          </cell>
          <cell r="C76" t="str">
            <v>합판거푸집(4회)</v>
          </cell>
          <cell r="E76" t="str">
            <v xml:space="preserve"> ㎡</v>
          </cell>
          <cell r="G76">
            <v>14479</v>
          </cell>
          <cell r="I76">
            <v>0</v>
          </cell>
          <cell r="K76">
            <v>10475</v>
          </cell>
        </row>
        <row r="77">
          <cell r="A77" t="str">
            <v>N74</v>
          </cell>
          <cell r="B77" t="str">
            <v>제 74 호표</v>
          </cell>
          <cell r="C77" t="str">
            <v>잡철물제작설치</v>
          </cell>
          <cell r="E77" t="str">
            <v xml:space="preserve"> TON</v>
          </cell>
          <cell r="G77">
            <v>2002017</v>
          </cell>
          <cell r="I77">
            <v>1000820</v>
          </cell>
          <cell r="K77">
            <v>60060</v>
          </cell>
        </row>
        <row r="78">
          <cell r="A78" t="str">
            <v>N75</v>
          </cell>
          <cell r="B78" t="str">
            <v>제 75 호표</v>
          </cell>
          <cell r="C78" t="str">
            <v xml:space="preserve">전선 (HIV 1.2mm) </v>
          </cell>
          <cell r="E78" t="str">
            <v xml:space="preserve"> M</v>
          </cell>
          <cell r="G78">
            <v>561</v>
          </cell>
          <cell r="I78">
            <v>50</v>
          </cell>
          <cell r="K78">
            <v>16</v>
          </cell>
        </row>
        <row r="79">
          <cell r="A79" t="str">
            <v>N76</v>
          </cell>
          <cell r="B79" t="str">
            <v>제 76 호표</v>
          </cell>
          <cell r="C79" t="str">
            <v>OUTLET BOX(4각)</v>
          </cell>
          <cell r="E79" t="str">
            <v>EA</v>
          </cell>
          <cell r="G79">
            <v>6739</v>
          </cell>
          <cell r="I79">
            <v>832</v>
          </cell>
          <cell r="K79">
            <v>202</v>
          </cell>
        </row>
        <row r="80">
          <cell r="A80" t="str">
            <v>N77</v>
          </cell>
          <cell r="B80" t="str">
            <v>제 77 호표</v>
          </cell>
          <cell r="C80" t="str">
            <v>OUTLET BOX(8각)</v>
          </cell>
          <cell r="E80" t="str">
            <v>EA</v>
          </cell>
          <cell r="G80">
            <v>11232</v>
          </cell>
          <cell r="I80">
            <v>714</v>
          </cell>
          <cell r="K80">
            <v>336</v>
          </cell>
        </row>
        <row r="81">
          <cell r="A81" t="str">
            <v>N78</v>
          </cell>
          <cell r="B81" t="str">
            <v>제 78 호표</v>
          </cell>
          <cell r="C81" t="str">
            <v>OUTLET BOX(SW1G)</v>
          </cell>
          <cell r="E81" t="str">
            <v>EA</v>
          </cell>
          <cell r="G81">
            <v>11232</v>
          </cell>
          <cell r="I81">
            <v>672</v>
          </cell>
          <cell r="K81">
            <v>336</v>
          </cell>
        </row>
      </sheetData>
      <sheetData sheetId="8">
        <row r="1">
          <cell r="B1" t="str">
            <v>일   위   대   가   표</v>
          </cell>
          <cell r="C1" t="str">
            <v>일   위   대   가   표</v>
          </cell>
        </row>
        <row r="2">
          <cell r="A2">
            <v>1</v>
          </cell>
          <cell r="B2" t="str">
            <v>항 목 번 호 :제 1 호표 (통신 5-92-파 적용)</v>
          </cell>
          <cell r="C2" t="str">
            <v>항 목 번 호 :</v>
          </cell>
          <cell r="D2" t="str">
            <v>제 1 호표 (통신 5-92-파 적용)</v>
          </cell>
          <cell r="N2" t="e">
            <v>#N/A</v>
          </cell>
          <cell r="O2" t="e">
            <v>#N/A</v>
          </cell>
        </row>
        <row r="3">
          <cell r="A3" t="str">
            <v>N1</v>
          </cell>
          <cell r="B3" t="str">
            <v>공       종 :DATA SERVER설치</v>
          </cell>
          <cell r="C3" t="str">
            <v>공       종 :</v>
          </cell>
          <cell r="D3" t="str">
            <v>DATA SERVER설치</v>
          </cell>
          <cell r="H3" t="str">
            <v>노 무 비</v>
          </cell>
          <cell r="J3" t="str">
            <v>재 료 비</v>
          </cell>
          <cell r="L3" t="str">
            <v>경   비</v>
          </cell>
          <cell r="M3" t="str">
            <v>합   계</v>
          </cell>
          <cell r="N3" t="e">
            <v>#N/A</v>
          </cell>
          <cell r="O3" t="e">
            <v>#N/A</v>
          </cell>
        </row>
        <row r="4">
          <cell r="A4" t="str">
            <v>DATA SERVER설치</v>
          </cell>
          <cell r="B4" t="str">
            <v>단       위 :식</v>
          </cell>
          <cell r="C4" t="str">
            <v>단       위 :</v>
          </cell>
          <cell r="D4" t="str">
            <v>식</v>
          </cell>
          <cell r="H4">
            <v>1220207</v>
          </cell>
          <cell r="J4">
            <v>0</v>
          </cell>
          <cell r="L4">
            <v>36606</v>
          </cell>
          <cell r="M4">
            <v>1256813</v>
          </cell>
          <cell r="N4" t="str">
            <v>제1호표 참조</v>
          </cell>
          <cell r="O4" t="e">
            <v>#N/A</v>
          </cell>
        </row>
        <row r="5">
          <cell r="B5" t="str">
            <v>명      칭규    격</v>
          </cell>
          <cell r="C5" t="str">
            <v>명      칭</v>
          </cell>
          <cell r="D5" t="str">
            <v>규    격</v>
          </cell>
          <cell r="E5" t="str">
            <v>수 량</v>
          </cell>
          <cell r="F5" t="str">
            <v>단위</v>
          </cell>
          <cell r="G5" t="str">
            <v>노   무   비</v>
          </cell>
          <cell r="I5" t="str">
            <v>재   료   비</v>
          </cell>
          <cell r="K5" t="str">
            <v>경      비</v>
          </cell>
          <cell r="M5" t="str">
            <v>비 고</v>
          </cell>
          <cell r="N5" t="e">
            <v>#N/A</v>
          </cell>
          <cell r="O5" t="e">
            <v>#N/A</v>
          </cell>
        </row>
        <row r="6">
          <cell r="B6" t="str">
            <v/>
          </cell>
          <cell r="G6" t="str">
            <v>단    가</v>
          </cell>
          <cell r="H6" t="str">
            <v>금    액</v>
          </cell>
          <cell r="I6" t="str">
            <v>단    가</v>
          </cell>
          <cell r="J6" t="str">
            <v>금    액</v>
          </cell>
          <cell r="K6" t="str">
            <v>단    가</v>
          </cell>
          <cell r="L6" t="str">
            <v>금    액</v>
          </cell>
          <cell r="N6" t="e">
            <v>#N/A</v>
          </cell>
          <cell r="O6" t="e">
            <v>#N/A</v>
          </cell>
        </row>
        <row r="7">
          <cell r="B7" t="str">
            <v>가.조립및설치통신관련기사</v>
          </cell>
          <cell r="C7" t="str">
            <v>가.조립및설치</v>
          </cell>
          <cell r="D7" t="str">
            <v>통신관련기사</v>
          </cell>
          <cell r="E7">
            <v>1</v>
          </cell>
          <cell r="F7" t="str">
            <v>인</v>
          </cell>
          <cell r="G7">
            <v>92355</v>
          </cell>
          <cell r="H7">
            <v>92355</v>
          </cell>
          <cell r="I7">
            <v>0</v>
          </cell>
          <cell r="J7">
            <v>0</v>
          </cell>
          <cell r="L7">
            <v>0</v>
          </cell>
          <cell r="N7">
            <v>92355</v>
          </cell>
          <cell r="O7" t="e">
            <v>#N/A</v>
          </cell>
        </row>
        <row r="8">
          <cell r="B8" t="str">
            <v>통신관련산업기사</v>
          </cell>
          <cell r="D8" t="str">
            <v>통신관련산업기사</v>
          </cell>
          <cell r="E8">
            <v>2</v>
          </cell>
          <cell r="F8" t="str">
            <v>인</v>
          </cell>
          <cell r="G8">
            <v>91949</v>
          </cell>
          <cell r="H8">
            <v>183898</v>
          </cell>
          <cell r="I8">
            <v>0</v>
          </cell>
          <cell r="J8">
            <v>0</v>
          </cell>
          <cell r="L8">
            <v>0</v>
          </cell>
          <cell r="N8">
            <v>91949</v>
          </cell>
          <cell r="O8" t="e">
            <v>#N/A</v>
          </cell>
        </row>
        <row r="9">
          <cell r="B9" t="str">
            <v>통신설비공</v>
          </cell>
          <cell r="D9" t="str">
            <v>통신설비공</v>
          </cell>
          <cell r="E9">
            <v>4</v>
          </cell>
          <cell r="F9" t="str">
            <v>인</v>
          </cell>
          <cell r="G9">
            <v>77401</v>
          </cell>
          <cell r="H9">
            <v>309604</v>
          </cell>
          <cell r="I9">
            <v>0</v>
          </cell>
          <cell r="J9">
            <v>0</v>
          </cell>
          <cell r="L9">
            <v>0</v>
          </cell>
          <cell r="N9">
            <v>77401</v>
          </cell>
          <cell r="O9" t="e">
            <v>#N/A</v>
          </cell>
        </row>
        <row r="10">
          <cell r="B10" t="str">
            <v>보통인부</v>
          </cell>
          <cell r="D10" t="str">
            <v>보통인부</v>
          </cell>
          <cell r="E10">
            <v>2</v>
          </cell>
          <cell r="F10" t="str">
            <v>인</v>
          </cell>
          <cell r="G10">
            <v>40922</v>
          </cell>
          <cell r="H10">
            <v>81844</v>
          </cell>
          <cell r="I10">
            <v>0</v>
          </cell>
          <cell r="J10">
            <v>0</v>
          </cell>
          <cell r="L10">
            <v>0</v>
          </cell>
          <cell r="N10">
            <v>40922</v>
          </cell>
          <cell r="O10" t="e">
            <v>#N/A</v>
          </cell>
        </row>
        <row r="11">
          <cell r="B11" t="str">
            <v>나.조정통신관련기사</v>
          </cell>
          <cell r="C11" t="str">
            <v>나.조정</v>
          </cell>
          <cell r="D11" t="str">
            <v>통신관련기사</v>
          </cell>
          <cell r="E11">
            <v>2</v>
          </cell>
          <cell r="F11" t="str">
            <v>인</v>
          </cell>
          <cell r="G11">
            <v>92355</v>
          </cell>
          <cell r="H11">
            <v>184710</v>
          </cell>
          <cell r="I11">
            <v>0</v>
          </cell>
          <cell r="J11">
            <v>0</v>
          </cell>
          <cell r="L11">
            <v>0</v>
          </cell>
          <cell r="N11">
            <v>92355</v>
          </cell>
          <cell r="O11" t="e">
            <v>#N/A</v>
          </cell>
        </row>
        <row r="12">
          <cell r="B12" t="str">
            <v>통신관련산업기사</v>
          </cell>
          <cell r="D12" t="str">
            <v>통신관련산업기사</v>
          </cell>
          <cell r="E12">
            <v>4</v>
          </cell>
          <cell r="F12" t="str">
            <v>인</v>
          </cell>
          <cell r="G12">
            <v>91949</v>
          </cell>
          <cell r="H12">
            <v>367796</v>
          </cell>
          <cell r="I12">
            <v>0</v>
          </cell>
          <cell r="J12">
            <v>0</v>
          </cell>
          <cell r="L12">
            <v>0</v>
          </cell>
          <cell r="N12">
            <v>91949</v>
          </cell>
          <cell r="O12" t="e">
            <v>#N/A</v>
          </cell>
        </row>
        <row r="13">
          <cell r="B13" t="str">
            <v/>
          </cell>
          <cell r="J13">
            <v>0</v>
          </cell>
          <cell r="L13">
            <v>0</v>
          </cell>
          <cell r="N13" t="e">
            <v>#N/A</v>
          </cell>
          <cell r="O13" t="e">
            <v>#N/A</v>
          </cell>
        </row>
        <row r="14">
          <cell r="B14" t="str">
            <v/>
          </cell>
          <cell r="N14" t="e">
            <v>#N/A</v>
          </cell>
          <cell r="O14" t="e">
            <v>#N/A</v>
          </cell>
        </row>
        <row r="15">
          <cell r="B15" t="str">
            <v/>
          </cell>
          <cell r="N15" t="e">
            <v>#N/A</v>
          </cell>
          <cell r="O15" t="e">
            <v>#N/A</v>
          </cell>
        </row>
        <row r="16">
          <cell r="B16" t="str">
            <v/>
          </cell>
          <cell r="L16">
            <v>0</v>
          </cell>
          <cell r="N16" t="e">
            <v>#N/A</v>
          </cell>
          <cell r="O16" t="e">
            <v>#N/A</v>
          </cell>
        </row>
        <row r="17">
          <cell r="B17" t="str">
            <v/>
          </cell>
          <cell r="G17">
            <v>0</v>
          </cell>
          <cell r="H17">
            <v>0</v>
          </cell>
          <cell r="I17">
            <v>0</v>
          </cell>
          <cell r="J17">
            <v>0</v>
          </cell>
          <cell r="L17">
            <v>0</v>
          </cell>
          <cell r="N17" t="e">
            <v>#N/A</v>
          </cell>
          <cell r="O17" t="e">
            <v>#N/A</v>
          </cell>
        </row>
        <row r="18">
          <cell r="B18" t="str">
            <v>공구손료노무비의 3%</v>
          </cell>
          <cell r="C18" t="str">
            <v>공구손료</v>
          </cell>
          <cell r="D18" t="str">
            <v>노무비의 3%</v>
          </cell>
          <cell r="E18">
            <v>1</v>
          </cell>
          <cell r="F18" t="str">
            <v>식</v>
          </cell>
          <cell r="G18">
            <v>0</v>
          </cell>
          <cell r="H18">
            <v>0</v>
          </cell>
          <cell r="I18">
            <v>0</v>
          </cell>
          <cell r="J18">
            <v>0</v>
          </cell>
          <cell r="L18">
            <v>36606</v>
          </cell>
          <cell r="N18" t="e">
            <v>#N/A</v>
          </cell>
          <cell r="O18" t="e">
            <v>#N/A</v>
          </cell>
        </row>
        <row r="19">
          <cell r="B19" t="str">
            <v>일   위   대   가   표</v>
          </cell>
          <cell r="C19" t="str">
            <v>일   위   대   가   표</v>
          </cell>
          <cell r="O19" t="e">
            <v>#N/A</v>
          </cell>
        </row>
        <row r="20">
          <cell r="A20">
            <v>2</v>
          </cell>
          <cell r="B20" t="str">
            <v>항 목 번 호 :제 2 호표 (통신 5-92-파 적용)</v>
          </cell>
          <cell r="C20" t="str">
            <v>항 목 번 호 :</v>
          </cell>
          <cell r="D20" t="str">
            <v>제 2 호표 (통신 5-92-파 적용)</v>
          </cell>
          <cell r="N20" t="e">
            <v>#N/A</v>
          </cell>
          <cell r="O20" t="e">
            <v>#N/A</v>
          </cell>
        </row>
        <row r="21">
          <cell r="A21" t="str">
            <v>N2</v>
          </cell>
          <cell r="B21" t="str">
            <v>공       종 :COS설치</v>
          </cell>
          <cell r="C21" t="str">
            <v>공       종 :</v>
          </cell>
          <cell r="D21" t="str">
            <v>COS설치</v>
          </cell>
          <cell r="H21" t="str">
            <v>노 무 비</v>
          </cell>
          <cell r="J21" t="str">
            <v>재 료 비</v>
          </cell>
          <cell r="L21" t="str">
            <v>경   비</v>
          </cell>
          <cell r="M21" t="str">
            <v>합   계</v>
          </cell>
          <cell r="N21" t="e">
            <v>#N/A</v>
          </cell>
          <cell r="O21" t="e">
            <v>#N/A</v>
          </cell>
        </row>
        <row r="22">
          <cell r="A22" t="str">
            <v>COS설치</v>
          </cell>
          <cell r="B22" t="str">
            <v>단       위 :식</v>
          </cell>
          <cell r="C22" t="str">
            <v>단       위 :</v>
          </cell>
          <cell r="D22" t="str">
            <v>식</v>
          </cell>
          <cell r="H22">
            <v>1220207</v>
          </cell>
          <cell r="J22">
            <v>0</v>
          </cell>
          <cell r="L22">
            <v>36606</v>
          </cell>
          <cell r="M22">
            <v>1256813</v>
          </cell>
          <cell r="N22" t="str">
            <v>제2호표 참조</v>
          </cell>
          <cell r="O22" t="e">
            <v>#N/A</v>
          </cell>
        </row>
        <row r="23">
          <cell r="B23" t="str">
            <v>명      칭규    격</v>
          </cell>
          <cell r="C23" t="str">
            <v>명      칭</v>
          </cell>
          <cell r="D23" t="str">
            <v>규    격</v>
          </cell>
          <cell r="E23" t="str">
            <v>수 량</v>
          </cell>
          <cell r="F23" t="str">
            <v>단위</v>
          </cell>
          <cell r="G23" t="str">
            <v>노   무   비</v>
          </cell>
          <cell r="I23" t="str">
            <v>재   료   비</v>
          </cell>
          <cell r="K23" t="str">
            <v>경      비</v>
          </cell>
          <cell r="M23" t="str">
            <v>비 고</v>
          </cell>
          <cell r="N23" t="e">
            <v>#N/A</v>
          </cell>
          <cell r="O23" t="e">
            <v>#N/A</v>
          </cell>
        </row>
        <row r="24">
          <cell r="B24" t="str">
            <v/>
          </cell>
          <cell r="G24" t="str">
            <v>단    가</v>
          </cell>
          <cell r="H24" t="str">
            <v>금    액</v>
          </cell>
          <cell r="I24" t="str">
            <v>단    가</v>
          </cell>
          <cell r="J24" t="str">
            <v>금    액</v>
          </cell>
          <cell r="K24" t="str">
            <v>단    가</v>
          </cell>
          <cell r="L24" t="str">
            <v>금    액</v>
          </cell>
          <cell r="N24" t="e">
            <v>#N/A</v>
          </cell>
          <cell r="O24" t="e">
            <v>#N/A</v>
          </cell>
        </row>
        <row r="25">
          <cell r="B25" t="str">
            <v>가.조립및설치통신관련기사</v>
          </cell>
          <cell r="C25" t="str">
            <v>가.조립및설치</v>
          </cell>
          <cell r="D25" t="str">
            <v>통신관련기사</v>
          </cell>
          <cell r="E25">
            <v>1</v>
          </cell>
          <cell r="F25" t="str">
            <v>인</v>
          </cell>
          <cell r="G25">
            <v>92355</v>
          </cell>
          <cell r="H25">
            <v>92355</v>
          </cell>
          <cell r="I25">
            <v>0</v>
          </cell>
          <cell r="J25">
            <v>0</v>
          </cell>
          <cell r="L25">
            <v>0</v>
          </cell>
          <cell r="N25">
            <v>92355</v>
          </cell>
          <cell r="O25" t="e">
            <v>#N/A</v>
          </cell>
        </row>
        <row r="26">
          <cell r="B26" t="str">
            <v>통신관련산업기사</v>
          </cell>
          <cell r="D26" t="str">
            <v>통신관련산업기사</v>
          </cell>
          <cell r="E26">
            <v>2</v>
          </cell>
          <cell r="F26" t="str">
            <v>인</v>
          </cell>
          <cell r="G26">
            <v>91949</v>
          </cell>
          <cell r="H26">
            <v>183898</v>
          </cell>
          <cell r="I26">
            <v>0</v>
          </cell>
          <cell r="J26">
            <v>0</v>
          </cell>
          <cell r="L26">
            <v>0</v>
          </cell>
          <cell r="N26">
            <v>91949</v>
          </cell>
          <cell r="O26" t="e">
            <v>#N/A</v>
          </cell>
        </row>
        <row r="27">
          <cell r="B27" t="str">
            <v>통신설비공</v>
          </cell>
          <cell r="D27" t="str">
            <v>통신설비공</v>
          </cell>
          <cell r="E27">
            <v>4</v>
          </cell>
          <cell r="F27" t="str">
            <v>인</v>
          </cell>
          <cell r="G27">
            <v>77401</v>
          </cell>
          <cell r="H27">
            <v>309604</v>
          </cell>
          <cell r="I27">
            <v>0</v>
          </cell>
          <cell r="J27">
            <v>0</v>
          </cell>
          <cell r="L27">
            <v>0</v>
          </cell>
          <cell r="N27">
            <v>77401</v>
          </cell>
          <cell r="O27" t="e">
            <v>#N/A</v>
          </cell>
        </row>
        <row r="28">
          <cell r="B28" t="str">
            <v>보통인부</v>
          </cell>
          <cell r="D28" t="str">
            <v>보통인부</v>
          </cell>
          <cell r="E28">
            <v>2</v>
          </cell>
          <cell r="F28" t="str">
            <v>인</v>
          </cell>
          <cell r="G28">
            <v>40922</v>
          </cell>
          <cell r="H28">
            <v>81844</v>
          </cell>
          <cell r="I28">
            <v>0</v>
          </cell>
          <cell r="J28">
            <v>0</v>
          </cell>
          <cell r="L28">
            <v>0</v>
          </cell>
          <cell r="N28">
            <v>40922</v>
          </cell>
          <cell r="O28" t="e">
            <v>#N/A</v>
          </cell>
        </row>
        <row r="29">
          <cell r="B29" t="str">
            <v>나.조정통신관련기사</v>
          </cell>
          <cell r="C29" t="str">
            <v>나.조정</v>
          </cell>
          <cell r="D29" t="str">
            <v>통신관련기사</v>
          </cell>
          <cell r="E29">
            <v>2</v>
          </cell>
          <cell r="F29" t="str">
            <v>인</v>
          </cell>
          <cell r="G29">
            <v>92355</v>
          </cell>
          <cell r="H29">
            <v>184710</v>
          </cell>
          <cell r="I29">
            <v>0</v>
          </cell>
          <cell r="J29">
            <v>0</v>
          </cell>
          <cell r="L29">
            <v>0</v>
          </cell>
          <cell r="N29">
            <v>92355</v>
          </cell>
          <cell r="O29" t="e">
            <v>#N/A</v>
          </cell>
        </row>
        <row r="30">
          <cell r="B30" t="str">
            <v>통신관련산업기사</v>
          </cell>
          <cell r="D30" t="str">
            <v>통신관련산업기사</v>
          </cell>
          <cell r="E30">
            <v>4</v>
          </cell>
          <cell r="F30" t="str">
            <v>인</v>
          </cell>
          <cell r="G30">
            <v>91949</v>
          </cell>
          <cell r="H30">
            <v>367796</v>
          </cell>
          <cell r="I30">
            <v>0</v>
          </cell>
          <cell r="J30">
            <v>0</v>
          </cell>
          <cell r="L30">
            <v>0</v>
          </cell>
          <cell r="N30">
            <v>91949</v>
          </cell>
          <cell r="O30" t="e">
            <v>#N/A</v>
          </cell>
        </row>
        <row r="31">
          <cell r="B31" t="str">
            <v/>
          </cell>
          <cell r="J31">
            <v>0</v>
          </cell>
          <cell r="L31">
            <v>0</v>
          </cell>
          <cell r="N31" t="e">
            <v>#N/A</v>
          </cell>
          <cell r="O31" t="e">
            <v>#N/A</v>
          </cell>
        </row>
        <row r="32">
          <cell r="B32" t="str">
            <v/>
          </cell>
          <cell r="N32" t="e">
            <v>#N/A</v>
          </cell>
          <cell r="O32" t="e">
            <v>#N/A</v>
          </cell>
        </row>
        <row r="33">
          <cell r="B33" t="str">
            <v/>
          </cell>
          <cell r="N33" t="e">
            <v>#N/A</v>
          </cell>
          <cell r="O33" t="e">
            <v>#N/A</v>
          </cell>
        </row>
        <row r="34">
          <cell r="B34" t="str">
            <v/>
          </cell>
          <cell r="L34">
            <v>0</v>
          </cell>
          <cell r="N34" t="e">
            <v>#N/A</v>
          </cell>
          <cell r="O34" t="e">
            <v>#N/A</v>
          </cell>
        </row>
        <row r="35">
          <cell r="B35" t="str">
            <v/>
          </cell>
          <cell r="G35">
            <v>0</v>
          </cell>
          <cell r="H35">
            <v>0</v>
          </cell>
          <cell r="I35">
            <v>0</v>
          </cell>
          <cell r="J35">
            <v>0</v>
          </cell>
          <cell r="L35">
            <v>0</v>
          </cell>
          <cell r="N35" t="e">
            <v>#N/A</v>
          </cell>
          <cell r="O35" t="e">
            <v>#N/A</v>
          </cell>
        </row>
        <row r="36">
          <cell r="B36" t="str">
            <v>공구손료노무비의 3%</v>
          </cell>
          <cell r="C36" t="str">
            <v>공구손료</v>
          </cell>
          <cell r="D36" t="str">
            <v>노무비의 3%</v>
          </cell>
          <cell r="E36">
            <v>1</v>
          </cell>
          <cell r="F36" t="str">
            <v>식</v>
          </cell>
          <cell r="G36">
            <v>0</v>
          </cell>
          <cell r="H36">
            <v>0</v>
          </cell>
          <cell r="I36">
            <v>0</v>
          </cell>
          <cell r="J36">
            <v>0</v>
          </cell>
          <cell r="L36">
            <v>36606</v>
          </cell>
          <cell r="N36" t="e">
            <v>#N/A</v>
          </cell>
          <cell r="O36" t="e">
            <v>#N/A</v>
          </cell>
        </row>
        <row r="37">
          <cell r="B37" t="str">
            <v>일   위   대   가   표</v>
          </cell>
          <cell r="C37" t="str">
            <v>일   위   대   가   표</v>
          </cell>
          <cell r="O37" t="e">
            <v>#N/A</v>
          </cell>
        </row>
        <row r="38">
          <cell r="A38">
            <v>3</v>
          </cell>
          <cell r="B38" t="str">
            <v>항 목 번 호 :제 3 호표 (통신 8-5-라적용)</v>
          </cell>
          <cell r="C38" t="str">
            <v>항 목 번 호 :</v>
          </cell>
          <cell r="D38" t="str">
            <v>제 3 호표 (통신 8-5-라적용)</v>
          </cell>
          <cell r="N38" t="e">
            <v>#N/A</v>
          </cell>
          <cell r="O38" t="e">
            <v>#N/A</v>
          </cell>
        </row>
        <row r="39">
          <cell r="A39" t="str">
            <v>N3</v>
          </cell>
          <cell r="B39" t="str">
            <v>공       종 :HUB설치</v>
          </cell>
          <cell r="C39" t="str">
            <v>공       종 :</v>
          </cell>
          <cell r="D39" t="str">
            <v>HUB설치</v>
          </cell>
          <cell r="H39" t="str">
            <v>노 무 비</v>
          </cell>
          <cell r="J39" t="str">
            <v>재 료 비</v>
          </cell>
          <cell r="L39" t="str">
            <v>경   비</v>
          </cell>
          <cell r="M39" t="str">
            <v>합   계</v>
          </cell>
          <cell r="N39" t="e">
            <v>#N/A</v>
          </cell>
          <cell r="O39" t="e">
            <v>#N/A</v>
          </cell>
        </row>
        <row r="40">
          <cell r="A40" t="str">
            <v>HUB설치</v>
          </cell>
          <cell r="B40" t="str">
            <v>단       위 :대</v>
          </cell>
          <cell r="C40" t="str">
            <v>단       위 :</v>
          </cell>
          <cell r="D40" t="str">
            <v>대</v>
          </cell>
          <cell r="H40">
            <v>56274</v>
          </cell>
          <cell r="J40">
            <v>0</v>
          </cell>
          <cell r="L40">
            <v>1688</v>
          </cell>
          <cell r="M40">
            <v>57962</v>
          </cell>
          <cell r="N40" t="str">
            <v>제3호표 참조</v>
          </cell>
          <cell r="O40" t="e">
            <v>#N/A</v>
          </cell>
        </row>
        <row r="41">
          <cell r="B41" t="str">
            <v>명      칭규    격</v>
          </cell>
          <cell r="C41" t="str">
            <v>명      칭</v>
          </cell>
          <cell r="D41" t="str">
            <v>규    격</v>
          </cell>
          <cell r="E41" t="str">
            <v>수 량</v>
          </cell>
          <cell r="F41" t="str">
            <v>단위</v>
          </cell>
          <cell r="G41" t="str">
            <v>노   무   비</v>
          </cell>
          <cell r="I41" t="str">
            <v>재   료   비</v>
          </cell>
          <cell r="K41" t="str">
            <v>경      비</v>
          </cell>
          <cell r="M41" t="str">
            <v>비 고</v>
          </cell>
          <cell r="N41" t="e">
            <v>#N/A</v>
          </cell>
          <cell r="O41" t="e">
            <v>#N/A</v>
          </cell>
        </row>
        <row r="42">
          <cell r="B42" t="str">
            <v/>
          </cell>
          <cell r="G42" t="str">
            <v>단    가</v>
          </cell>
          <cell r="H42" t="str">
            <v>금    액</v>
          </cell>
          <cell r="I42" t="str">
            <v>단    가</v>
          </cell>
          <cell r="J42" t="str">
            <v>금    액</v>
          </cell>
          <cell r="K42" t="str">
            <v>단    가</v>
          </cell>
          <cell r="L42" t="str">
            <v>금    액</v>
          </cell>
          <cell r="N42" t="e">
            <v>#N/A</v>
          </cell>
          <cell r="O42" t="e">
            <v>#N/A</v>
          </cell>
        </row>
        <row r="43">
          <cell r="B43" t="str">
            <v>가.설치및기능시험S/W시험사</v>
          </cell>
          <cell r="C43" t="str">
            <v>가.설치및기능시험</v>
          </cell>
          <cell r="D43" t="str">
            <v>S/W시험사</v>
          </cell>
          <cell r="E43">
            <v>0.38</v>
          </cell>
          <cell r="F43" t="str">
            <v>인</v>
          </cell>
          <cell r="G43">
            <v>98026</v>
          </cell>
          <cell r="H43">
            <v>37249</v>
          </cell>
          <cell r="I43">
            <v>0</v>
          </cell>
          <cell r="J43">
            <v>0</v>
          </cell>
          <cell r="L43">
            <v>0</v>
          </cell>
          <cell r="N43">
            <v>98026</v>
          </cell>
          <cell r="O43" t="e">
            <v>#N/A</v>
          </cell>
        </row>
        <row r="44">
          <cell r="B44" t="str">
            <v>H/W설치사</v>
          </cell>
          <cell r="D44" t="str">
            <v>H/W설치사</v>
          </cell>
          <cell r="E44">
            <v>0.23</v>
          </cell>
          <cell r="F44" t="str">
            <v>인</v>
          </cell>
          <cell r="G44">
            <v>82720</v>
          </cell>
          <cell r="H44">
            <v>19025</v>
          </cell>
          <cell r="I44">
            <v>0</v>
          </cell>
          <cell r="J44">
            <v>0</v>
          </cell>
          <cell r="L44">
            <v>0</v>
          </cell>
          <cell r="N44">
            <v>82720</v>
          </cell>
          <cell r="O44" t="e">
            <v>#N/A</v>
          </cell>
        </row>
        <row r="45">
          <cell r="B45" t="str">
            <v/>
          </cell>
          <cell r="N45" t="e">
            <v>#N/A</v>
          </cell>
          <cell r="O45" t="e">
            <v>#N/A</v>
          </cell>
        </row>
        <row r="46">
          <cell r="B46" t="str">
            <v/>
          </cell>
          <cell r="N46" t="e">
            <v>#N/A</v>
          </cell>
          <cell r="O46" t="e">
            <v>#N/A</v>
          </cell>
        </row>
        <row r="47">
          <cell r="B47" t="str">
            <v/>
          </cell>
          <cell r="N47" t="e">
            <v>#N/A</v>
          </cell>
          <cell r="O47" t="e">
            <v>#N/A</v>
          </cell>
        </row>
        <row r="48">
          <cell r="B48" t="str">
            <v/>
          </cell>
          <cell r="N48" t="e">
            <v>#N/A</v>
          </cell>
          <cell r="O48" t="e">
            <v>#N/A</v>
          </cell>
        </row>
        <row r="49">
          <cell r="B49" t="str">
            <v/>
          </cell>
          <cell r="N49" t="e">
            <v>#N/A</v>
          </cell>
          <cell r="O49" t="e">
            <v>#N/A</v>
          </cell>
        </row>
        <row r="50">
          <cell r="B50" t="str">
            <v/>
          </cell>
          <cell r="N50" t="e">
            <v>#N/A</v>
          </cell>
          <cell r="O50" t="e">
            <v>#N/A</v>
          </cell>
        </row>
        <row r="51">
          <cell r="B51" t="str">
            <v/>
          </cell>
          <cell r="N51" t="e">
            <v>#N/A</v>
          </cell>
          <cell r="O51" t="e">
            <v>#N/A</v>
          </cell>
        </row>
        <row r="52">
          <cell r="B52" t="str">
            <v/>
          </cell>
          <cell r="N52" t="e">
            <v>#N/A</v>
          </cell>
          <cell r="O52" t="e">
            <v>#N/A</v>
          </cell>
        </row>
        <row r="53">
          <cell r="B53" t="str">
            <v/>
          </cell>
          <cell r="G53">
            <v>0</v>
          </cell>
          <cell r="H53">
            <v>0</v>
          </cell>
          <cell r="I53">
            <v>0</v>
          </cell>
          <cell r="J53">
            <v>0</v>
          </cell>
          <cell r="L53">
            <v>0</v>
          </cell>
          <cell r="N53" t="e">
            <v>#N/A</v>
          </cell>
          <cell r="O53" t="e">
            <v>#N/A</v>
          </cell>
        </row>
        <row r="54">
          <cell r="B54" t="str">
            <v>공구손료노무비의 3%</v>
          </cell>
          <cell r="C54" t="str">
            <v>공구손료</v>
          </cell>
          <cell r="D54" t="str">
            <v>노무비의 3%</v>
          </cell>
          <cell r="E54">
            <v>1</v>
          </cell>
          <cell r="F54" t="str">
            <v>식</v>
          </cell>
          <cell r="G54">
            <v>0</v>
          </cell>
          <cell r="H54">
            <v>0</v>
          </cell>
          <cell r="I54">
            <v>0</v>
          </cell>
          <cell r="J54">
            <v>0</v>
          </cell>
          <cell r="L54">
            <v>1688</v>
          </cell>
          <cell r="N54" t="e">
            <v>#N/A</v>
          </cell>
          <cell r="O54" t="e">
            <v>#N/A</v>
          </cell>
        </row>
        <row r="55">
          <cell r="B55" t="str">
            <v>일   위   대   가   표</v>
          </cell>
          <cell r="C55" t="str">
            <v>일   위   대   가   표</v>
          </cell>
          <cell r="O55" t="e">
            <v>#N/A</v>
          </cell>
        </row>
        <row r="56">
          <cell r="A56">
            <v>4</v>
          </cell>
          <cell r="B56" t="str">
            <v>항 목 번 호 :제 4 호표 (통신 5-8-라 적용)</v>
          </cell>
          <cell r="C56" t="str">
            <v>항 목 번 호 :</v>
          </cell>
          <cell r="D56" t="str">
            <v>제 4 호표 (통신 5-8-라 적용)</v>
          </cell>
          <cell r="N56" t="e">
            <v>#N/A</v>
          </cell>
          <cell r="O56" t="e">
            <v>#N/A</v>
          </cell>
        </row>
        <row r="57">
          <cell r="A57" t="str">
            <v>N4</v>
          </cell>
          <cell r="B57" t="str">
            <v>공       종 :GATEWAY 설치</v>
          </cell>
          <cell r="C57" t="str">
            <v>공       종 :</v>
          </cell>
          <cell r="D57" t="str">
            <v>GATEWAY 설치</v>
          </cell>
          <cell r="H57" t="str">
            <v>노 무 비</v>
          </cell>
          <cell r="J57" t="str">
            <v>재 료 비</v>
          </cell>
          <cell r="L57" t="str">
            <v>경   비</v>
          </cell>
          <cell r="M57" t="str">
            <v>합   계</v>
          </cell>
          <cell r="N57" t="e">
            <v>#N/A</v>
          </cell>
          <cell r="O57" t="e">
            <v>#N/A</v>
          </cell>
        </row>
        <row r="58">
          <cell r="A58" t="str">
            <v>GATEWAY 설치</v>
          </cell>
          <cell r="B58" t="str">
            <v>단       위 :SET</v>
          </cell>
          <cell r="C58" t="str">
            <v>단       위 :</v>
          </cell>
          <cell r="D58" t="str">
            <v>SET</v>
          </cell>
          <cell r="H58">
            <v>327784</v>
          </cell>
          <cell r="J58">
            <v>0</v>
          </cell>
          <cell r="L58">
            <v>9833</v>
          </cell>
          <cell r="M58">
            <v>337617</v>
          </cell>
          <cell r="N58" t="str">
            <v>제4호표 참조</v>
          </cell>
          <cell r="O58" t="e">
            <v>#N/A</v>
          </cell>
        </row>
        <row r="59">
          <cell r="B59" t="str">
            <v>명      칭규    격</v>
          </cell>
          <cell r="C59" t="str">
            <v>명      칭</v>
          </cell>
          <cell r="D59" t="str">
            <v>규    격</v>
          </cell>
          <cell r="E59" t="str">
            <v>수 량</v>
          </cell>
          <cell r="F59" t="str">
            <v>단위</v>
          </cell>
          <cell r="G59" t="str">
            <v>노   무   비</v>
          </cell>
          <cell r="I59" t="str">
            <v>재   료   비</v>
          </cell>
          <cell r="K59" t="str">
            <v>경      비</v>
          </cell>
          <cell r="M59" t="str">
            <v>비 고</v>
          </cell>
          <cell r="N59" t="e">
            <v>#N/A</v>
          </cell>
          <cell r="O59" t="e">
            <v>#N/A</v>
          </cell>
        </row>
        <row r="60">
          <cell r="B60" t="str">
            <v/>
          </cell>
          <cell r="G60" t="str">
            <v>단    가</v>
          </cell>
          <cell r="H60" t="str">
            <v>금    액</v>
          </cell>
          <cell r="I60" t="str">
            <v>단    가</v>
          </cell>
          <cell r="J60" t="str">
            <v>금    액</v>
          </cell>
          <cell r="K60" t="str">
            <v>단    가</v>
          </cell>
          <cell r="L60" t="str">
            <v>금    액</v>
          </cell>
          <cell r="N60" t="e">
            <v>#N/A</v>
          </cell>
          <cell r="O60" t="e">
            <v>#N/A</v>
          </cell>
        </row>
        <row r="61">
          <cell r="B61" t="str">
            <v>설치 및 운용시험S/W시험사</v>
          </cell>
          <cell r="C61" t="str">
            <v>설치 및 운용시험</v>
          </cell>
          <cell r="D61" t="str">
            <v>S/W시험사</v>
          </cell>
          <cell r="E61">
            <v>1.4</v>
          </cell>
          <cell r="F61" t="str">
            <v>인</v>
          </cell>
          <cell r="G61">
            <v>98026</v>
          </cell>
          <cell r="H61">
            <v>137236</v>
          </cell>
          <cell r="I61">
            <v>0</v>
          </cell>
          <cell r="J61">
            <v>0</v>
          </cell>
          <cell r="L61">
            <v>0</v>
          </cell>
          <cell r="N61">
            <v>98026</v>
          </cell>
          <cell r="O61" t="e">
            <v>#N/A</v>
          </cell>
        </row>
        <row r="62">
          <cell r="B62" t="str">
            <v>H/W설치사</v>
          </cell>
          <cell r="D62" t="str">
            <v>H/W설치사</v>
          </cell>
          <cell r="E62">
            <v>1</v>
          </cell>
          <cell r="F62" t="str">
            <v>인</v>
          </cell>
          <cell r="G62">
            <v>82720</v>
          </cell>
          <cell r="H62">
            <v>82720</v>
          </cell>
          <cell r="I62">
            <v>0</v>
          </cell>
          <cell r="J62">
            <v>0</v>
          </cell>
          <cell r="L62">
            <v>0</v>
          </cell>
          <cell r="N62">
            <v>82720</v>
          </cell>
          <cell r="O62" t="e">
            <v>#N/A</v>
          </cell>
        </row>
        <row r="63">
          <cell r="B63" t="str">
            <v/>
          </cell>
          <cell r="G63">
            <v>0</v>
          </cell>
          <cell r="H63">
            <v>0</v>
          </cell>
          <cell r="I63">
            <v>0</v>
          </cell>
          <cell r="J63">
            <v>0</v>
          </cell>
          <cell r="L63">
            <v>0</v>
          </cell>
          <cell r="N63" t="e">
            <v>#N/A</v>
          </cell>
          <cell r="O63" t="e">
            <v>#N/A</v>
          </cell>
        </row>
        <row r="64">
          <cell r="B64" t="str">
            <v>S/W설치 및 기능시험S/W시험사</v>
          </cell>
          <cell r="C64" t="str">
            <v>S/W설치 및 기능시험</v>
          </cell>
          <cell r="D64" t="str">
            <v>S/W시험사</v>
          </cell>
          <cell r="E64">
            <v>1.1000000000000001</v>
          </cell>
          <cell r="F64" t="str">
            <v>인</v>
          </cell>
          <cell r="G64">
            <v>98026</v>
          </cell>
          <cell r="H64">
            <v>107828</v>
          </cell>
          <cell r="I64">
            <v>0</v>
          </cell>
          <cell r="J64">
            <v>0</v>
          </cell>
          <cell r="L64">
            <v>0</v>
          </cell>
          <cell r="N64">
            <v>98026</v>
          </cell>
          <cell r="O64" t="e">
            <v>#N/A</v>
          </cell>
        </row>
        <row r="65">
          <cell r="B65" t="str">
            <v/>
          </cell>
          <cell r="G65">
            <v>0</v>
          </cell>
          <cell r="H65">
            <v>0</v>
          </cell>
          <cell r="I65">
            <v>0</v>
          </cell>
          <cell r="J65">
            <v>0</v>
          </cell>
          <cell r="L65">
            <v>0</v>
          </cell>
          <cell r="N65" t="e">
            <v>#N/A</v>
          </cell>
          <cell r="O65" t="e">
            <v>#N/A</v>
          </cell>
        </row>
        <row r="66">
          <cell r="B66" t="str">
            <v/>
          </cell>
          <cell r="N66" t="e">
            <v>#N/A</v>
          </cell>
          <cell r="O66" t="e">
            <v>#N/A</v>
          </cell>
        </row>
        <row r="67">
          <cell r="B67" t="str">
            <v/>
          </cell>
          <cell r="N67" t="e">
            <v>#N/A</v>
          </cell>
          <cell r="O67" t="e">
            <v>#N/A</v>
          </cell>
        </row>
        <row r="68">
          <cell r="B68" t="str">
            <v/>
          </cell>
          <cell r="G68">
            <v>0</v>
          </cell>
          <cell r="H68">
            <v>0</v>
          </cell>
          <cell r="I68">
            <v>0</v>
          </cell>
          <cell r="J68">
            <v>0</v>
          </cell>
          <cell r="L68">
            <v>0</v>
          </cell>
          <cell r="N68" t="e">
            <v>#N/A</v>
          </cell>
          <cell r="O68" t="e">
            <v>#N/A</v>
          </cell>
        </row>
        <row r="69">
          <cell r="B69" t="str">
            <v>공구손료노무비의 3%</v>
          </cell>
          <cell r="C69" t="str">
            <v>공구손료</v>
          </cell>
          <cell r="D69" t="str">
            <v>노무비의 3%</v>
          </cell>
          <cell r="E69">
            <v>1</v>
          </cell>
          <cell r="F69" t="str">
            <v>식</v>
          </cell>
          <cell r="G69">
            <v>0</v>
          </cell>
          <cell r="H69">
            <v>0</v>
          </cell>
          <cell r="I69">
            <v>0</v>
          </cell>
          <cell r="J69">
            <v>0</v>
          </cell>
          <cell r="L69">
            <v>9833</v>
          </cell>
          <cell r="N69" t="e">
            <v>#N/A</v>
          </cell>
          <cell r="O69" t="e">
            <v>#N/A</v>
          </cell>
        </row>
        <row r="70">
          <cell r="B70" t="str">
            <v/>
          </cell>
          <cell r="G70">
            <v>0</v>
          </cell>
          <cell r="H70">
            <v>0</v>
          </cell>
          <cell r="I70">
            <v>0</v>
          </cell>
          <cell r="J70">
            <v>0</v>
          </cell>
          <cell r="N70" t="e">
            <v>#N/A</v>
          </cell>
          <cell r="O70" t="e">
            <v>#N/A</v>
          </cell>
        </row>
        <row r="71">
          <cell r="B71" t="str">
            <v/>
          </cell>
          <cell r="G71">
            <v>0</v>
          </cell>
          <cell r="H71">
            <v>0</v>
          </cell>
          <cell r="I71">
            <v>0</v>
          </cell>
          <cell r="J71">
            <v>0</v>
          </cell>
          <cell r="N71" t="e">
            <v>#N/A</v>
          </cell>
          <cell r="O71" t="e">
            <v>#N/A</v>
          </cell>
        </row>
        <row r="72">
          <cell r="B72" t="str">
            <v/>
          </cell>
          <cell r="G72">
            <v>0</v>
          </cell>
          <cell r="H72">
            <v>0</v>
          </cell>
          <cell r="I72">
            <v>0</v>
          </cell>
          <cell r="J72">
            <v>0</v>
          </cell>
          <cell r="N72" t="e">
            <v>#N/A</v>
          </cell>
          <cell r="O72" t="e">
            <v>#N/A</v>
          </cell>
        </row>
        <row r="73">
          <cell r="B73" t="str">
            <v>일   위   대   가   표</v>
          </cell>
          <cell r="C73" t="str">
            <v>일   위   대   가   표</v>
          </cell>
          <cell r="O73" t="e">
            <v>#N/A</v>
          </cell>
        </row>
        <row r="74">
          <cell r="A74">
            <v>5</v>
          </cell>
          <cell r="B74" t="str">
            <v>항 목 번 호 :제 5 호표 (통신 8-5-4적용)</v>
          </cell>
          <cell r="C74" t="str">
            <v>항 목 번 호 :</v>
          </cell>
          <cell r="D74" t="str">
            <v>제 5 호표 (통신 8-5-4적용)</v>
          </cell>
          <cell r="N74" t="e">
            <v>#N/A</v>
          </cell>
          <cell r="O74" t="e">
            <v>#N/A</v>
          </cell>
        </row>
        <row r="75">
          <cell r="A75" t="str">
            <v>N5</v>
          </cell>
          <cell r="B75" t="str">
            <v>공       종 :MODULE설치</v>
          </cell>
          <cell r="C75" t="str">
            <v>공       종 :</v>
          </cell>
          <cell r="D75" t="str">
            <v>MODULE설치</v>
          </cell>
          <cell r="H75" t="str">
            <v>노 무 비</v>
          </cell>
          <cell r="J75" t="str">
            <v>재 료 비</v>
          </cell>
          <cell r="L75" t="str">
            <v>경   비</v>
          </cell>
          <cell r="M75" t="str">
            <v>합   계</v>
          </cell>
          <cell r="N75" t="e">
            <v>#N/A</v>
          </cell>
          <cell r="O75" t="e">
            <v>#N/A</v>
          </cell>
        </row>
        <row r="76">
          <cell r="A76" t="str">
            <v>MODULE설치</v>
          </cell>
          <cell r="B76" t="str">
            <v>단       위 :SET</v>
          </cell>
          <cell r="C76" t="str">
            <v>단       위 :</v>
          </cell>
          <cell r="D76" t="str">
            <v>SET</v>
          </cell>
          <cell r="H76">
            <v>42777</v>
          </cell>
          <cell r="J76">
            <v>0</v>
          </cell>
          <cell r="L76">
            <v>1283</v>
          </cell>
          <cell r="M76">
            <v>44060</v>
          </cell>
          <cell r="N76" t="str">
            <v>제5호표 참조</v>
          </cell>
          <cell r="O76" t="e">
            <v>#N/A</v>
          </cell>
        </row>
        <row r="77">
          <cell r="B77" t="str">
            <v>명      칭규    격</v>
          </cell>
          <cell r="C77" t="str">
            <v>명      칭</v>
          </cell>
          <cell r="D77" t="str">
            <v>규    격</v>
          </cell>
          <cell r="E77" t="str">
            <v>수 량</v>
          </cell>
          <cell r="F77" t="str">
            <v>단위</v>
          </cell>
          <cell r="G77" t="str">
            <v>노   무   비</v>
          </cell>
          <cell r="I77" t="str">
            <v>재   료   비</v>
          </cell>
          <cell r="K77" t="str">
            <v>경      비</v>
          </cell>
          <cell r="M77" t="str">
            <v>비 고</v>
          </cell>
          <cell r="N77" t="e">
            <v>#N/A</v>
          </cell>
          <cell r="O77" t="e">
            <v>#N/A</v>
          </cell>
        </row>
        <row r="78">
          <cell r="B78" t="str">
            <v/>
          </cell>
          <cell r="G78" t="str">
            <v>단    가</v>
          </cell>
          <cell r="H78" t="str">
            <v>금    액</v>
          </cell>
          <cell r="I78" t="str">
            <v>단    가</v>
          </cell>
          <cell r="J78" t="str">
            <v>금    액</v>
          </cell>
          <cell r="K78" t="str">
            <v>단    가</v>
          </cell>
          <cell r="L78" t="str">
            <v>금    액</v>
          </cell>
          <cell r="N78" t="e">
            <v>#N/A</v>
          </cell>
          <cell r="O78" t="e">
            <v>#N/A</v>
          </cell>
        </row>
        <row r="79">
          <cell r="B79" t="str">
            <v>가.설치및기능시험통신설비공</v>
          </cell>
          <cell r="C79" t="str">
            <v>가.설치및기능시험</v>
          </cell>
          <cell r="D79" t="str">
            <v>통신설비공</v>
          </cell>
          <cell r="E79">
            <v>0.2</v>
          </cell>
          <cell r="F79" t="str">
            <v>인</v>
          </cell>
          <cell r="G79">
            <v>77401</v>
          </cell>
          <cell r="H79">
            <v>15480</v>
          </cell>
          <cell r="I79">
            <v>0</v>
          </cell>
          <cell r="J79">
            <v>0</v>
          </cell>
          <cell r="L79">
            <v>0</v>
          </cell>
          <cell r="N79">
            <v>77401</v>
          </cell>
          <cell r="O79" t="e">
            <v>#N/A</v>
          </cell>
        </row>
        <row r="80">
          <cell r="B80" t="str">
            <v>H/W설치사</v>
          </cell>
          <cell r="D80" t="str">
            <v>H/W설치사</v>
          </cell>
          <cell r="E80">
            <v>0.33</v>
          </cell>
          <cell r="F80" t="str">
            <v>인</v>
          </cell>
          <cell r="G80">
            <v>82720</v>
          </cell>
          <cell r="H80">
            <v>27297</v>
          </cell>
          <cell r="I80">
            <v>0</v>
          </cell>
          <cell r="J80">
            <v>0</v>
          </cell>
          <cell r="L80">
            <v>0</v>
          </cell>
          <cell r="N80">
            <v>82720</v>
          </cell>
          <cell r="O80" t="e">
            <v>#N/A</v>
          </cell>
        </row>
        <row r="81">
          <cell r="B81" t="str">
            <v/>
          </cell>
          <cell r="N81" t="e">
            <v>#N/A</v>
          </cell>
          <cell r="O81" t="e">
            <v>#N/A</v>
          </cell>
        </row>
        <row r="82">
          <cell r="B82" t="str">
            <v/>
          </cell>
          <cell r="N82" t="e">
            <v>#N/A</v>
          </cell>
          <cell r="O82" t="e">
            <v>#N/A</v>
          </cell>
        </row>
        <row r="83">
          <cell r="B83" t="str">
            <v/>
          </cell>
          <cell r="N83" t="e">
            <v>#N/A</v>
          </cell>
          <cell r="O83" t="e">
            <v>#N/A</v>
          </cell>
        </row>
        <row r="84">
          <cell r="B84" t="str">
            <v/>
          </cell>
          <cell r="N84" t="e">
            <v>#N/A</v>
          </cell>
          <cell r="O84" t="e">
            <v>#N/A</v>
          </cell>
        </row>
        <row r="85">
          <cell r="B85" t="str">
            <v/>
          </cell>
          <cell r="N85" t="e">
            <v>#N/A</v>
          </cell>
          <cell r="O85" t="e">
            <v>#N/A</v>
          </cell>
        </row>
        <row r="86">
          <cell r="B86" t="str">
            <v/>
          </cell>
          <cell r="N86" t="e">
            <v>#N/A</v>
          </cell>
          <cell r="O86" t="e">
            <v>#N/A</v>
          </cell>
        </row>
        <row r="87">
          <cell r="B87" t="str">
            <v/>
          </cell>
          <cell r="N87" t="e">
            <v>#N/A</v>
          </cell>
          <cell r="O87" t="e">
            <v>#N/A</v>
          </cell>
        </row>
        <row r="88">
          <cell r="B88" t="str">
            <v/>
          </cell>
          <cell r="N88" t="e">
            <v>#N/A</v>
          </cell>
          <cell r="O88" t="e">
            <v>#N/A</v>
          </cell>
        </row>
        <row r="89">
          <cell r="B89" t="str">
            <v/>
          </cell>
          <cell r="G89">
            <v>0</v>
          </cell>
          <cell r="H89">
            <v>0</v>
          </cell>
          <cell r="I89">
            <v>0</v>
          </cell>
          <cell r="J89">
            <v>0</v>
          </cell>
          <cell r="L89">
            <v>0</v>
          </cell>
          <cell r="N89" t="e">
            <v>#N/A</v>
          </cell>
          <cell r="O89" t="e">
            <v>#N/A</v>
          </cell>
        </row>
        <row r="90">
          <cell r="B90" t="str">
            <v>공구손료노무비의 3%</v>
          </cell>
          <cell r="C90" t="str">
            <v>공구손료</v>
          </cell>
          <cell r="D90" t="str">
            <v>노무비의 3%</v>
          </cell>
          <cell r="E90">
            <v>1</v>
          </cell>
          <cell r="F90" t="str">
            <v>식</v>
          </cell>
          <cell r="G90">
            <v>0</v>
          </cell>
          <cell r="H90">
            <v>0</v>
          </cell>
          <cell r="I90">
            <v>0</v>
          </cell>
          <cell r="J90">
            <v>0</v>
          </cell>
          <cell r="L90">
            <v>1283</v>
          </cell>
          <cell r="N90" t="e">
            <v>#N/A</v>
          </cell>
          <cell r="O90" t="e">
            <v>#N/A</v>
          </cell>
        </row>
        <row r="91">
          <cell r="B91" t="str">
            <v>일   위   대   가   표</v>
          </cell>
          <cell r="C91" t="str">
            <v>일   위   대   가   표</v>
          </cell>
          <cell r="O91" t="e">
            <v>#N/A</v>
          </cell>
        </row>
        <row r="92">
          <cell r="A92">
            <v>6</v>
          </cell>
          <cell r="B92" t="str">
            <v>항 목 번 호 :제 6 호표 (통신 5-78-나)</v>
          </cell>
          <cell r="C92" t="str">
            <v>항 목 번 호 :</v>
          </cell>
          <cell r="D92" t="str">
            <v>제 6 호표 (통신 5-78-나)</v>
          </cell>
          <cell r="N92" t="e">
            <v>#N/A</v>
          </cell>
          <cell r="O92" t="e">
            <v>#N/A</v>
          </cell>
        </row>
        <row r="93">
          <cell r="A93" t="str">
            <v>N6</v>
          </cell>
          <cell r="B93" t="str">
            <v>공       종 :DLP PROJECTOR설치</v>
          </cell>
          <cell r="C93" t="str">
            <v>공       종 :</v>
          </cell>
          <cell r="D93" t="str">
            <v>DLP PROJECTOR설치</v>
          </cell>
          <cell r="H93" t="str">
            <v>노 무 비</v>
          </cell>
          <cell r="J93" t="str">
            <v>재 료 비</v>
          </cell>
          <cell r="L93" t="str">
            <v>경   비</v>
          </cell>
          <cell r="M93" t="str">
            <v>합   계</v>
          </cell>
          <cell r="N93" t="e">
            <v>#N/A</v>
          </cell>
          <cell r="O93" t="e">
            <v>#N/A</v>
          </cell>
        </row>
        <row r="94">
          <cell r="A94" t="str">
            <v>DLP PROJECTOR설치</v>
          </cell>
          <cell r="B94" t="str">
            <v>단       위 :식</v>
          </cell>
          <cell r="C94" t="str">
            <v>단       위 :</v>
          </cell>
          <cell r="D94" t="str">
            <v>식</v>
          </cell>
          <cell r="H94">
            <v>1125994</v>
          </cell>
          <cell r="J94">
            <v>0</v>
          </cell>
          <cell r="L94">
            <v>33779</v>
          </cell>
          <cell r="M94">
            <v>1159773</v>
          </cell>
          <cell r="N94" t="str">
            <v>제6호표 참조</v>
          </cell>
          <cell r="O94" t="e">
            <v>#N/A</v>
          </cell>
        </row>
        <row r="95">
          <cell r="B95" t="str">
            <v>명      칭규    격</v>
          </cell>
          <cell r="C95" t="str">
            <v>명      칭</v>
          </cell>
          <cell r="D95" t="str">
            <v>규    격</v>
          </cell>
          <cell r="E95" t="str">
            <v>수 량</v>
          </cell>
          <cell r="F95" t="str">
            <v>단위</v>
          </cell>
          <cell r="G95" t="str">
            <v>노   무   비</v>
          </cell>
          <cell r="I95" t="str">
            <v>재   료   비</v>
          </cell>
          <cell r="K95" t="str">
            <v>경      비</v>
          </cell>
          <cell r="M95" t="str">
            <v>비 고</v>
          </cell>
          <cell r="N95" t="e">
            <v>#N/A</v>
          </cell>
          <cell r="O95" t="e">
            <v>#N/A</v>
          </cell>
        </row>
        <row r="96">
          <cell r="B96" t="str">
            <v/>
          </cell>
          <cell r="G96" t="str">
            <v>단    가</v>
          </cell>
          <cell r="H96" t="str">
            <v>금    액</v>
          </cell>
          <cell r="I96" t="str">
            <v>단    가</v>
          </cell>
          <cell r="J96" t="str">
            <v>금    액</v>
          </cell>
          <cell r="K96" t="str">
            <v>단    가</v>
          </cell>
          <cell r="L96" t="str">
            <v>금    액</v>
          </cell>
          <cell r="N96" t="e">
            <v>#N/A</v>
          </cell>
          <cell r="O96" t="e">
            <v>#N/A</v>
          </cell>
        </row>
        <row r="97">
          <cell r="B97" t="str">
            <v>DLP시스템설치</v>
          </cell>
          <cell r="C97" t="str">
            <v>DLP시스템설치</v>
          </cell>
          <cell r="E97">
            <v>0</v>
          </cell>
          <cell r="G97">
            <v>0</v>
          </cell>
          <cell r="H97">
            <v>0</v>
          </cell>
          <cell r="I97">
            <v>0</v>
          </cell>
          <cell r="N97" t="e">
            <v>#N/A</v>
          </cell>
          <cell r="O97" t="e">
            <v>#N/A</v>
          </cell>
        </row>
        <row r="98">
          <cell r="B98" t="str">
            <v>통신관련산업기사</v>
          </cell>
          <cell r="D98" t="str">
            <v>통신관련산업기사</v>
          </cell>
          <cell r="E98">
            <v>0.8</v>
          </cell>
          <cell r="F98" t="str">
            <v>인</v>
          </cell>
          <cell r="G98">
            <v>91949</v>
          </cell>
          <cell r="H98">
            <v>73559</v>
          </cell>
          <cell r="I98">
            <v>0</v>
          </cell>
          <cell r="N98">
            <v>91949</v>
          </cell>
          <cell r="O98" t="e">
            <v>#N/A</v>
          </cell>
        </row>
        <row r="99">
          <cell r="B99" t="str">
            <v>통신설비공</v>
          </cell>
          <cell r="D99" t="str">
            <v>통신설비공</v>
          </cell>
          <cell r="E99">
            <v>1</v>
          </cell>
          <cell r="F99" t="str">
            <v>인</v>
          </cell>
          <cell r="G99">
            <v>77401</v>
          </cell>
          <cell r="H99">
            <v>77401</v>
          </cell>
          <cell r="I99">
            <v>0</v>
          </cell>
          <cell r="N99">
            <v>77401</v>
          </cell>
          <cell r="O99" t="e">
            <v>#N/A</v>
          </cell>
        </row>
        <row r="100">
          <cell r="B100" t="str">
            <v>보통인부</v>
          </cell>
          <cell r="D100" t="str">
            <v>보통인부</v>
          </cell>
          <cell r="E100">
            <v>1</v>
          </cell>
          <cell r="F100" t="str">
            <v>인</v>
          </cell>
          <cell r="G100">
            <v>40922</v>
          </cell>
          <cell r="H100">
            <v>40922</v>
          </cell>
          <cell r="I100">
            <v>0</v>
          </cell>
          <cell r="N100">
            <v>40922</v>
          </cell>
          <cell r="O100" t="e">
            <v>#N/A</v>
          </cell>
        </row>
        <row r="101">
          <cell r="B101" t="str">
            <v>점검통신관련산업기사</v>
          </cell>
          <cell r="C101" t="str">
            <v>점검</v>
          </cell>
          <cell r="D101" t="str">
            <v>통신관련산업기사</v>
          </cell>
          <cell r="E101">
            <v>0.6</v>
          </cell>
          <cell r="F101" t="str">
            <v>인</v>
          </cell>
          <cell r="G101">
            <v>91949</v>
          </cell>
          <cell r="H101">
            <v>55169</v>
          </cell>
          <cell r="I101">
            <v>0</v>
          </cell>
          <cell r="N101">
            <v>91949</v>
          </cell>
          <cell r="O101" t="e">
            <v>#N/A</v>
          </cell>
        </row>
        <row r="102">
          <cell r="B102" t="str">
            <v>조정통신관련기사</v>
          </cell>
          <cell r="C102" t="str">
            <v>조정</v>
          </cell>
          <cell r="D102" t="str">
            <v>통신관련기사</v>
          </cell>
          <cell r="E102">
            <v>1</v>
          </cell>
          <cell r="F102" t="str">
            <v>인</v>
          </cell>
          <cell r="G102">
            <v>92355</v>
          </cell>
          <cell r="H102">
            <v>92355</v>
          </cell>
          <cell r="I102">
            <v>0</v>
          </cell>
          <cell r="N102">
            <v>92355</v>
          </cell>
          <cell r="O102" t="e">
            <v>#N/A</v>
          </cell>
        </row>
        <row r="103">
          <cell r="B103" t="str">
            <v>통신관련산업기사</v>
          </cell>
          <cell r="D103" t="str">
            <v>통신관련산업기사</v>
          </cell>
          <cell r="E103">
            <v>1</v>
          </cell>
          <cell r="F103" t="str">
            <v>인</v>
          </cell>
          <cell r="G103">
            <v>91949</v>
          </cell>
          <cell r="H103">
            <v>91949</v>
          </cell>
          <cell r="I103">
            <v>0</v>
          </cell>
          <cell r="N103">
            <v>91949</v>
          </cell>
          <cell r="O103" t="e">
            <v>#N/A</v>
          </cell>
        </row>
        <row r="104">
          <cell r="B104" t="str">
            <v>시험및측정통신관련기사</v>
          </cell>
          <cell r="C104" t="str">
            <v>시험및측정</v>
          </cell>
          <cell r="D104" t="str">
            <v>통신관련기사</v>
          </cell>
          <cell r="E104">
            <v>1</v>
          </cell>
          <cell r="F104" t="str">
            <v>인</v>
          </cell>
          <cell r="G104">
            <v>92355</v>
          </cell>
          <cell r="H104">
            <v>92355</v>
          </cell>
          <cell r="I104">
            <v>0</v>
          </cell>
          <cell r="N104">
            <v>92355</v>
          </cell>
          <cell r="O104" t="e">
            <v>#N/A</v>
          </cell>
        </row>
        <row r="105">
          <cell r="B105" t="str">
            <v>통신관련산업기사</v>
          </cell>
          <cell r="D105" t="str">
            <v>통신관련산업기사</v>
          </cell>
          <cell r="E105">
            <v>1.6</v>
          </cell>
          <cell r="F105" t="str">
            <v>인</v>
          </cell>
          <cell r="G105">
            <v>91949</v>
          </cell>
          <cell r="H105">
            <v>147118</v>
          </cell>
          <cell r="I105">
            <v>0</v>
          </cell>
          <cell r="N105">
            <v>91949</v>
          </cell>
          <cell r="O105" t="e">
            <v>#N/A</v>
          </cell>
        </row>
        <row r="106">
          <cell r="B106" t="str">
            <v/>
          </cell>
          <cell r="N106" t="e">
            <v>#N/A</v>
          </cell>
          <cell r="O106" t="e">
            <v>#N/A</v>
          </cell>
        </row>
        <row r="107">
          <cell r="B107" t="str">
            <v/>
          </cell>
          <cell r="N107" t="e">
            <v>#N/A</v>
          </cell>
          <cell r="O107" t="e">
            <v>#N/A</v>
          </cell>
        </row>
        <row r="108">
          <cell r="B108" t="str">
            <v>전동기 신설플랜트전공</v>
          </cell>
          <cell r="C108" t="str">
            <v>전동기 신설</v>
          </cell>
          <cell r="D108" t="str">
            <v>플랜트전공</v>
          </cell>
          <cell r="E108">
            <v>0.52800000000000002</v>
          </cell>
          <cell r="F108" t="str">
            <v>인</v>
          </cell>
          <cell r="G108">
            <v>59669</v>
          </cell>
          <cell r="H108">
            <v>31505</v>
          </cell>
          <cell r="I108">
            <v>0</v>
          </cell>
          <cell r="N108">
            <v>59669</v>
          </cell>
          <cell r="O108" t="e">
            <v>#N/A</v>
          </cell>
        </row>
        <row r="109">
          <cell r="B109" t="str">
            <v>일   위   대   가   표</v>
          </cell>
          <cell r="C109" t="str">
            <v>일   위   대   가   표</v>
          </cell>
          <cell r="O109" t="e">
            <v>#N/A</v>
          </cell>
        </row>
        <row r="110">
          <cell r="A110">
            <v>6</v>
          </cell>
          <cell r="B110" t="str">
            <v>항 목 번 호 :제 6 호표 (통신 5-78-나 적용)</v>
          </cell>
          <cell r="C110" t="str">
            <v>항 목 번 호 :</v>
          </cell>
          <cell r="D110" t="str">
            <v>제 6 호표 (통신 5-78-나 적용)</v>
          </cell>
          <cell r="N110" t="e">
            <v>#N/A</v>
          </cell>
          <cell r="O110" t="e">
            <v>#N/A</v>
          </cell>
        </row>
        <row r="111">
          <cell r="A111">
            <v>6</v>
          </cell>
          <cell r="B111" t="str">
            <v/>
          </cell>
          <cell r="N111" t="e">
            <v>#N/A</v>
          </cell>
          <cell r="O111" t="e">
            <v>#N/A</v>
          </cell>
        </row>
        <row r="112">
          <cell r="A112">
            <v>0</v>
          </cell>
          <cell r="B112" t="str">
            <v/>
          </cell>
          <cell r="N112" t="str">
            <v>제6호표 참조</v>
          </cell>
          <cell r="O112" t="e">
            <v>#N/A</v>
          </cell>
        </row>
        <row r="113">
          <cell r="B113" t="str">
            <v>명      칭규    격</v>
          </cell>
          <cell r="C113" t="str">
            <v>명      칭</v>
          </cell>
          <cell r="D113" t="str">
            <v>규    격</v>
          </cell>
          <cell r="E113" t="str">
            <v>수 량</v>
          </cell>
          <cell r="F113" t="str">
            <v>단위</v>
          </cell>
          <cell r="G113" t="str">
            <v>노   무   비</v>
          </cell>
          <cell r="I113" t="str">
            <v>재   료   비</v>
          </cell>
          <cell r="K113" t="str">
            <v>경      비</v>
          </cell>
          <cell r="M113" t="str">
            <v>비 고</v>
          </cell>
          <cell r="N113" t="e">
            <v>#N/A</v>
          </cell>
          <cell r="O113" t="e">
            <v>#N/A</v>
          </cell>
        </row>
        <row r="114">
          <cell r="B114" t="str">
            <v/>
          </cell>
          <cell r="G114" t="str">
            <v>단    가</v>
          </cell>
          <cell r="H114" t="str">
            <v>금    액</v>
          </cell>
          <cell r="I114" t="str">
            <v>단    가</v>
          </cell>
          <cell r="J114" t="str">
            <v>금    액</v>
          </cell>
          <cell r="K114" t="str">
            <v>단    가</v>
          </cell>
          <cell r="L114" t="str">
            <v>금    액</v>
          </cell>
          <cell r="N114" t="e">
            <v>#N/A</v>
          </cell>
          <cell r="O114" t="e">
            <v>#N/A</v>
          </cell>
        </row>
        <row r="115">
          <cell r="B115" t="str">
            <v>플랜트기계설치공</v>
          </cell>
          <cell r="D115" t="str">
            <v>플랜트기계설치공</v>
          </cell>
          <cell r="E115">
            <v>4.8</v>
          </cell>
          <cell r="F115" t="str">
            <v>인</v>
          </cell>
          <cell r="G115">
            <v>67802</v>
          </cell>
          <cell r="H115">
            <v>325449</v>
          </cell>
          <cell r="I115">
            <v>0</v>
          </cell>
          <cell r="J115">
            <v>0</v>
          </cell>
          <cell r="N115">
            <v>67802</v>
          </cell>
          <cell r="O115" t="e">
            <v>#N/A</v>
          </cell>
        </row>
        <row r="116">
          <cell r="B116" t="str">
            <v>보통인부</v>
          </cell>
          <cell r="D116" t="str">
            <v>보통인부</v>
          </cell>
          <cell r="E116">
            <v>2.4</v>
          </cell>
          <cell r="F116" t="str">
            <v>인</v>
          </cell>
          <cell r="G116">
            <v>40922</v>
          </cell>
          <cell r="H116">
            <v>98212</v>
          </cell>
          <cell r="I116">
            <v>0</v>
          </cell>
          <cell r="J116">
            <v>0</v>
          </cell>
          <cell r="N116">
            <v>40922</v>
          </cell>
          <cell r="O116" t="e">
            <v>#N/A</v>
          </cell>
        </row>
        <row r="117">
          <cell r="O117" t="e">
            <v>#N/A</v>
          </cell>
        </row>
        <row r="118">
          <cell r="B118" t="str">
            <v>공구손료노무비의 3%</v>
          </cell>
          <cell r="C118" t="str">
            <v>공구손료</v>
          </cell>
          <cell r="D118" t="str">
            <v>노무비의 3%</v>
          </cell>
          <cell r="E118">
            <v>1</v>
          </cell>
          <cell r="F118" t="str">
            <v>식</v>
          </cell>
          <cell r="G118">
            <v>0</v>
          </cell>
          <cell r="H118">
            <v>0</v>
          </cell>
          <cell r="I118">
            <v>0</v>
          </cell>
          <cell r="J118">
            <v>0</v>
          </cell>
          <cell r="L118">
            <v>33779</v>
          </cell>
          <cell r="N118" t="e">
            <v>#N/A</v>
          </cell>
          <cell r="O118" t="e">
            <v>#N/A</v>
          </cell>
        </row>
        <row r="119">
          <cell r="O119" t="e">
            <v>#N/A</v>
          </cell>
        </row>
        <row r="120">
          <cell r="O120" t="e">
            <v>#N/A</v>
          </cell>
        </row>
        <row r="121">
          <cell r="O121" t="e">
            <v>#N/A</v>
          </cell>
        </row>
        <row r="122">
          <cell r="B122" t="str">
            <v/>
          </cell>
          <cell r="G122">
            <v>0</v>
          </cell>
          <cell r="H122">
            <v>0</v>
          </cell>
          <cell r="I122">
            <v>0</v>
          </cell>
          <cell r="J122">
            <v>0</v>
          </cell>
          <cell r="L122">
            <v>0</v>
          </cell>
          <cell r="N122" t="e">
            <v>#N/A</v>
          </cell>
          <cell r="O122" t="e">
            <v>#N/A</v>
          </cell>
        </row>
        <row r="123">
          <cell r="B123" t="str">
            <v/>
          </cell>
          <cell r="G123">
            <v>0</v>
          </cell>
          <cell r="H123">
            <v>0</v>
          </cell>
          <cell r="I123">
            <v>0</v>
          </cell>
          <cell r="J123">
            <v>0</v>
          </cell>
          <cell r="L123">
            <v>0</v>
          </cell>
          <cell r="N123" t="e">
            <v>#N/A</v>
          </cell>
          <cell r="O123" t="e">
            <v>#N/A</v>
          </cell>
        </row>
        <row r="124">
          <cell r="B124" t="str">
            <v/>
          </cell>
          <cell r="G124">
            <v>0</v>
          </cell>
          <cell r="H124">
            <v>0</v>
          </cell>
          <cell r="I124">
            <v>0</v>
          </cell>
          <cell r="J124">
            <v>0</v>
          </cell>
          <cell r="L124">
            <v>0</v>
          </cell>
          <cell r="N124" t="e">
            <v>#N/A</v>
          </cell>
          <cell r="O124" t="e">
            <v>#N/A</v>
          </cell>
        </row>
        <row r="125">
          <cell r="B125" t="str">
            <v/>
          </cell>
          <cell r="G125">
            <v>0</v>
          </cell>
          <cell r="H125">
            <v>0</v>
          </cell>
          <cell r="I125">
            <v>0</v>
          </cell>
          <cell r="J125">
            <v>0</v>
          </cell>
          <cell r="L125">
            <v>0</v>
          </cell>
          <cell r="N125" t="e">
            <v>#N/A</v>
          </cell>
          <cell r="O125" t="e">
            <v>#N/A</v>
          </cell>
        </row>
        <row r="126">
          <cell r="B126" t="str">
            <v/>
          </cell>
          <cell r="G126">
            <v>0</v>
          </cell>
          <cell r="H126">
            <v>0</v>
          </cell>
          <cell r="I126">
            <v>0</v>
          </cell>
          <cell r="J126">
            <v>0</v>
          </cell>
          <cell r="L126">
            <v>0</v>
          </cell>
          <cell r="N126" t="e">
            <v>#N/A</v>
          </cell>
          <cell r="O126" t="e">
            <v>#N/A</v>
          </cell>
        </row>
        <row r="127">
          <cell r="B127" t="str">
            <v>일   위   대   가   표</v>
          </cell>
          <cell r="C127" t="str">
            <v>일   위   대   가   표</v>
          </cell>
          <cell r="O127" t="e">
            <v>#N/A</v>
          </cell>
        </row>
        <row r="128">
          <cell r="A128">
            <v>7</v>
          </cell>
          <cell r="B128" t="str">
            <v>항 목 번 호 :제 7 호표 (통신 8-5-가,3-49 적용)</v>
          </cell>
          <cell r="C128" t="str">
            <v>항 목 번 호 :</v>
          </cell>
          <cell r="D128" t="str">
            <v>제 7 호표 (통신 8-5-가,3-49 적용)</v>
          </cell>
          <cell r="N128" t="e">
            <v>#N/A</v>
          </cell>
          <cell r="O128" t="e">
            <v>#N/A</v>
          </cell>
        </row>
        <row r="129">
          <cell r="A129" t="str">
            <v>N7</v>
          </cell>
          <cell r="B129" t="str">
            <v>공       종 :구내광케이블 포설</v>
          </cell>
          <cell r="C129" t="str">
            <v>공       종 :</v>
          </cell>
          <cell r="D129" t="str">
            <v>구내광케이블 포설</v>
          </cell>
          <cell r="H129" t="str">
            <v>노 무 비</v>
          </cell>
          <cell r="J129" t="str">
            <v>재 료 비</v>
          </cell>
          <cell r="L129" t="str">
            <v>경   비</v>
          </cell>
          <cell r="M129" t="str">
            <v>합   계</v>
          </cell>
          <cell r="N129" t="e">
            <v>#N/A</v>
          </cell>
          <cell r="O129" t="e">
            <v>#N/A</v>
          </cell>
        </row>
        <row r="130">
          <cell r="A130" t="str">
            <v>구내광케이블 포설</v>
          </cell>
          <cell r="B130" t="str">
            <v>단       위 :M</v>
          </cell>
          <cell r="C130" t="str">
            <v>단       위 :</v>
          </cell>
          <cell r="D130" t="str">
            <v>M</v>
          </cell>
          <cell r="H130">
            <v>5848</v>
          </cell>
          <cell r="J130">
            <v>1900</v>
          </cell>
          <cell r="L130">
            <v>175</v>
          </cell>
          <cell r="M130">
            <v>7923</v>
          </cell>
          <cell r="N130" t="str">
            <v>제7호표 참조</v>
          </cell>
          <cell r="O130" t="e">
            <v>#N/A</v>
          </cell>
        </row>
        <row r="131">
          <cell r="B131" t="str">
            <v>명      칭규    격</v>
          </cell>
          <cell r="C131" t="str">
            <v>명      칭</v>
          </cell>
          <cell r="D131" t="str">
            <v>규    격</v>
          </cell>
          <cell r="E131" t="str">
            <v>수 량</v>
          </cell>
          <cell r="F131" t="str">
            <v>단위</v>
          </cell>
          <cell r="G131" t="str">
            <v>노   무   비</v>
          </cell>
          <cell r="I131" t="str">
            <v>재   료   비</v>
          </cell>
          <cell r="K131" t="str">
            <v>경      비</v>
          </cell>
          <cell r="M131" t="str">
            <v>비 고</v>
          </cell>
          <cell r="N131" t="e">
            <v>#N/A</v>
          </cell>
          <cell r="O131" t="e">
            <v>#N/A</v>
          </cell>
        </row>
        <row r="132">
          <cell r="B132" t="str">
            <v/>
          </cell>
          <cell r="G132" t="str">
            <v>단    가</v>
          </cell>
          <cell r="H132" t="str">
            <v>금    액</v>
          </cell>
          <cell r="I132" t="str">
            <v>단    가</v>
          </cell>
          <cell r="J132" t="str">
            <v>금    액</v>
          </cell>
          <cell r="K132" t="str">
            <v>단    가</v>
          </cell>
          <cell r="L132" t="str">
            <v>금    액</v>
          </cell>
          <cell r="N132" t="e">
            <v>#N/A</v>
          </cell>
          <cell r="O132" t="e">
            <v>#N/A</v>
          </cell>
        </row>
        <row r="133">
          <cell r="B133" t="str">
            <v>광케이블</v>
          </cell>
          <cell r="C133" t="str">
            <v>광케이블</v>
          </cell>
          <cell r="E133">
            <v>1</v>
          </cell>
          <cell r="F133" t="str">
            <v>M</v>
          </cell>
          <cell r="G133">
            <v>0</v>
          </cell>
          <cell r="H133">
            <v>0</v>
          </cell>
          <cell r="I133">
            <v>1900</v>
          </cell>
          <cell r="J133">
            <v>1900</v>
          </cell>
          <cell r="N133" t="e">
            <v>#N/A</v>
          </cell>
          <cell r="O133">
            <v>1900</v>
          </cell>
        </row>
        <row r="134">
          <cell r="G134">
            <v>0</v>
          </cell>
          <cell r="H134">
            <v>0</v>
          </cell>
          <cell r="I134">
            <v>0</v>
          </cell>
          <cell r="J134">
            <v>0</v>
          </cell>
          <cell r="L134">
            <v>0</v>
          </cell>
          <cell r="O134" t="e">
            <v>#N/A</v>
          </cell>
        </row>
        <row r="135">
          <cell r="B135" t="str">
            <v>광 케이블 포설광케이블설치사</v>
          </cell>
          <cell r="C135" t="str">
            <v>광 케이블 포설</v>
          </cell>
          <cell r="D135" t="str">
            <v>광케이블설치사</v>
          </cell>
          <cell r="E135">
            <v>5.5055999999999994E-3</v>
          </cell>
          <cell r="F135" t="str">
            <v>인</v>
          </cell>
          <cell r="G135">
            <v>104231</v>
          </cell>
          <cell r="H135">
            <v>573</v>
          </cell>
          <cell r="I135">
            <v>0</v>
          </cell>
          <cell r="J135">
            <v>0</v>
          </cell>
          <cell r="N135">
            <v>104231</v>
          </cell>
          <cell r="O135" t="e">
            <v>#N/A</v>
          </cell>
        </row>
        <row r="136">
          <cell r="B136" t="str">
            <v>보통인부</v>
          </cell>
          <cell r="D136" t="str">
            <v>보통인부</v>
          </cell>
          <cell r="E136">
            <v>4.7951999999999995E-2</v>
          </cell>
          <cell r="F136" t="str">
            <v>인</v>
          </cell>
          <cell r="G136">
            <v>40922</v>
          </cell>
          <cell r="H136">
            <v>1962</v>
          </cell>
          <cell r="I136">
            <v>0</v>
          </cell>
          <cell r="J136">
            <v>0</v>
          </cell>
          <cell r="N136">
            <v>40922</v>
          </cell>
          <cell r="O136" t="e">
            <v>#N/A</v>
          </cell>
        </row>
        <row r="137">
          <cell r="B137" t="str">
            <v>특별인부</v>
          </cell>
          <cell r="D137" t="str">
            <v>특별인부</v>
          </cell>
          <cell r="E137">
            <v>2.3087999999999997E-2</v>
          </cell>
          <cell r="F137" t="str">
            <v>인</v>
          </cell>
          <cell r="G137">
            <v>55970</v>
          </cell>
          <cell r="H137">
            <v>1292</v>
          </cell>
          <cell r="I137">
            <v>0</v>
          </cell>
          <cell r="J137">
            <v>0</v>
          </cell>
          <cell r="N137">
            <v>55970</v>
          </cell>
          <cell r="O137" t="e">
            <v>#N/A</v>
          </cell>
        </row>
        <row r="138">
          <cell r="B138" t="str">
            <v>광 케이블 시험</v>
          </cell>
          <cell r="C138" t="str">
            <v>광 케이블 시험</v>
          </cell>
          <cell r="G138">
            <v>0</v>
          </cell>
          <cell r="H138">
            <v>0</v>
          </cell>
          <cell r="I138">
            <v>0</v>
          </cell>
          <cell r="J138">
            <v>0</v>
          </cell>
          <cell r="L138">
            <v>0</v>
          </cell>
          <cell r="N138" t="e">
            <v>#N/A</v>
          </cell>
          <cell r="O138" t="e">
            <v>#N/A</v>
          </cell>
        </row>
        <row r="139">
          <cell r="B139" t="str">
            <v xml:space="preserve"> - 접속후 시험광케이블설치사</v>
          </cell>
          <cell r="C139" t="str">
            <v xml:space="preserve"> - 접속후 시험</v>
          </cell>
          <cell r="D139" t="str">
            <v>광케이블설치사</v>
          </cell>
          <cell r="E139">
            <v>3.0000000000000001E-3</v>
          </cell>
          <cell r="F139" t="str">
            <v>인</v>
          </cell>
          <cell r="G139">
            <v>104231</v>
          </cell>
          <cell r="H139">
            <v>312</v>
          </cell>
          <cell r="I139">
            <v>0</v>
          </cell>
          <cell r="J139">
            <v>0</v>
          </cell>
          <cell r="K139" t="str">
            <v>(0.0015 x 2 = 0.003)</v>
          </cell>
          <cell r="N139">
            <v>104231</v>
          </cell>
          <cell r="O139" t="e">
            <v>#N/A</v>
          </cell>
        </row>
        <row r="140">
          <cell r="B140" t="str">
            <v xml:space="preserve">   (코어당)특별인부</v>
          </cell>
          <cell r="C140" t="str">
            <v xml:space="preserve">   (코어당)</v>
          </cell>
          <cell r="D140" t="str">
            <v>특별인부</v>
          </cell>
          <cell r="E140">
            <v>2.5999999999999999E-3</v>
          </cell>
          <cell r="F140" t="str">
            <v>인</v>
          </cell>
          <cell r="G140">
            <v>55970</v>
          </cell>
          <cell r="H140">
            <v>145</v>
          </cell>
          <cell r="I140">
            <v>0</v>
          </cell>
          <cell r="J140">
            <v>0</v>
          </cell>
          <cell r="K140" t="str">
            <v>(0.0013 x 2 =0.0026)</v>
          </cell>
          <cell r="N140">
            <v>55970</v>
          </cell>
          <cell r="O140" t="e">
            <v>#N/A</v>
          </cell>
        </row>
        <row r="141">
          <cell r="B141" t="str">
            <v xml:space="preserve"> - 최종 시험광케이블설치사</v>
          </cell>
          <cell r="C141" t="str">
            <v xml:space="preserve"> - 최종 시험</v>
          </cell>
          <cell r="D141" t="str">
            <v>광케이블설치사</v>
          </cell>
          <cell r="E141">
            <v>5.0000000000000001E-3</v>
          </cell>
          <cell r="F141" t="str">
            <v>인</v>
          </cell>
          <cell r="G141">
            <v>104231</v>
          </cell>
          <cell r="H141">
            <v>521</v>
          </cell>
          <cell r="I141">
            <v>0</v>
          </cell>
          <cell r="J141">
            <v>0</v>
          </cell>
          <cell r="K141" t="str">
            <v>(0.0025 x 2  = 0.005)</v>
          </cell>
          <cell r="N141">
            <v>104231</v>
          </cell>
          <cell r="O141" t="e">
            <v>#N/A</v>
          </cell>
        </row>
        <row r="142">
          <cell r="C142" t="str">
            <v xml:space="preserve">   (코어당)</v>
          </cell>
          <cell r="D142" t="str">
            <v>특별인부</v>
          </cell>
          <cell r="E142">
            <v>4.0000000000000001E-3</v>
          </cell>
          <cell r="F142" t="str">
            <v>인</v>
          </cell>
          <cell r="G142">
            <v>0</v>
          </cell>
          <cell r="H142">
            <v>0</v>
          </cell>
          <cell r="I142">
            <v>0</v>
          </cell>
          <cell r="J142">
            <v>0</v>
          </cell>
          <cell r="K142" t="str">
            <v>(0.0020 x 2  = 0.004)</v>
          </cell>
          <cell r="O142" t="e">
            <v>#N/A</v>
          </cell>
        </row>
        <row r="143">
          <cell r="B143" t="str">
            <v xml:space="preserve"> - 광대역폭 측정통신관련기사</v>
          </cell>
          <cell r="C143" t="str">
            <v xml:space="preserve"> - 광대역폭 측정</v>
          </cell>
          <cell r="D143" t="str">
            <v>통신관련기사</v>
          </cell>
          <cell r="E143">
            <v>5.5999999999999999E-3</v>
          </cell>
          <cell r="F143" t="str">
            <v>인</v>
          </cell>
          <cell r="G143">
            <v>92355</v>
          </cell>
          <cell r="H143">
            <v>517</v>
          </cell>
          <cell r="I143">
            <v>0</v>
          </cell>
          <cell r="J143">
            <v>0</v>
          </cell>
          <cell r="K143" t="str">
            <v>(0.0028 x 2  = 0.0056)</v>
          </cell>
          <cell r="N143">
            <v>92355</v>
          </cell>
          <cell r="O143" t="e">
            <v>#N/A</v>
          </cell>
        </row>
        <row r="144">
          <cell r="B144" t="str">
            <v xml:space="preserve">   (코어당)광케이블설치사</v>
          </cell>
          <cell r="C144" t="str">
            <v xml:space="preserve">   (코어당)</v>
          </cell>
          <cell r="D144" t="str">
            <v>광케이블설치사</v>
          </cell>
          <cell r="E144">
            <v>2.8E-3</v>
          </cell>
          <cell r="F144" t="str">
            <v>인</v>
          </cell>
          <cell r="G144">
            <v>104231</v>
          </cell>
          <cell r="H144">
            <v>291</v>
          </cell>
          <cell r="I144">
            <v>0</v>
          </cell>
          <cell r="J144">
            <v>0</v>
          </cell>
          <cell r="K144" t="str">
            <v>(0.0014 x 2  = 0.0028)</v>
          </cell>
          <cell r="N144">
            <v>104231</v>
          </cell>
          <cell r="O144" t="e">
            <v>#N/A</v>
          </cell>
        </row>
        <row r="145">
          <cell r="B145" t="str">
            <v>일   위   대   가   표</v>
          </cell>
          <cell r="C145" t="str">
            <v>일   위   대   가   표</v>
          </cell>
          <cell r="O145" t="e">
            <v>#N/A</v>
          </cell>
        </row>
        <row r="146">
          <cell r="A146">
            <v>7</v>
          </cell>
          <cell r="B146" t="str">
            <v>항 목 번 호 :제 7 호표 (통신 8-5-가,3-49 적용)</v>
          </cell>
          <cell r="C146" t="str">
            <v>항 목 번 호 :</v>
          </cell>
          <cell r="D146" t="str">
            <v>제 7 호표 (통신 8-5-가,3-49 적용)</v>
          </cell>
          <cell r="N146" t="e">
            <v>#N/A</v>
          </cell>
          <cell r="O146" t="e">
            <v>#N/A</v>
          </cell>
        </row>
        <row r="147">
          <cell r="A147">
            <v>7</v>
          </cell>
          <cell r="B147" t="str">
            <v/>
          </cell>
          <cell r="N147" t="e">
            <v>#N/A</v>
          </cell>
          <cell r="O147" t="e">
            <v>#N/A</v>
          </cell>
        </row>
        <row r="148">
          <cell r="A148">
            <v>0</v>
          </cell>
          <cell r="B148" t="str">
            <v/>
          </cell>
          <cell r="N148" t="str">
            <v>제7호표 참조</v>
          </cell>
          <cell r="O148" t="e">
            <v>#N/A</v>
          </cell>
        </row>
        <row r="149">
          <cell r="B149" t="str">
            <v>명      칭규    격</v>
          </cell>
          <cell r="C149" t="str">
            <v>명      칭</v>
          </cell>
          <cell r="D149" t="str">
            <v>규    격</v>
          </cell>
          <cell r="E149" t="str">
            <v>수 량</v>
          </cell>
          <cell r="F149" t="str">
            <v>단위</v>
          </cell>
          <cell r="G149" t="str">
            <v>노   무   비</v>
          </cell>
          <cell r="I149" t="str">
            <v>재   료   비</v>
          </cell>
          <cell r="K149" t="str">
            <v>경      비</v>
          </cell>
          <cell r="M149" t="str">
            <v>비 고</v>
          </cell>
          <cell r="N149" t="e">
            <v>#N/A</v>
          </cell>
          <cell r="O149" t="e">
            <v>#N/A</v>
          </cell>
        </row>
        <row r="150">
          <cell r="B150" t="str">
            <v/>
          </cell>
          <cell r="G150" t="str">
            <v>단    가</v>
          </cell>
          <cell r="H150" t="str">
            <v>금    액</v>
          </cell>
          <cell r="I150" t="str">
            <v>단    가</v>
          </cell>
          <cell r="J150" t="str">
            <v>금    액</v>
          </cell>
          <cell r="K150" t="str">
            <v>단    가</v>
          </cell>
          <cell r="L150" t="str">
            <v>금    액</v>
          </cell>
          <cell r="N150" t="e">
            <v>#N/A</v>
          </cell>
          <cell r="O150" t="e">
            <v>#N/A</v>
          </cell>
        </row>
        <row r="151">
          <cell r="B151" t="str">
            <v>특별인부</v>
          </cell>
          <cell r="D151" t="str">
            <v>특별인부</v>
          </cell>
          <cell r="E151">
            <v>4.1999999999999997E-3</v>
          </cell>
          <cell r="F151" t="str">
            <v>인</v>
          </cell>
          <cell r="G151">
            <v>55970</v>
          </cell>
          <cell r="H151">
            <v>235</v>
          </cell>
          <cell r="I151">
            <v>0</v>
          </cell>
          <cell r="J151">
            <v>0</v>
          </cell>
          <cell r="K151" t="str">
            <v>(0.0021 x 2 = 0.0042)</v>
          </cell>
          <cell r="N151">
            <v>55970</v>
          </cell>
          <cell r="O151" t="e">
            <v>#N/A</v>
          </cell>
        </row>
        <row r="152">
          <cell r="O152" t="e">
            <v>#N/A</v>
          </cell>
        </row>
        <row r="153">
          <cell r="B153" t="str">
            <v>공구손료노무비의 3%</v>
          </cell>
          <cell r="C153" t="str">
            <v>공구손료</v>
          </cell>
          <cell r="D153" t="str">
            <v>노무비의 3%</v>
          </cell>
          <cell r="E153">
            <v>1</v>
          </cell>
          <cell r="F153" t="str">
            <v>식</v>
          </cell>
          <cell r="G153">
            <v>0</v>
          </cell>
          <cell r="H153">
            <v>0</v>
          </cell>
          <cell r="I153">
            <v>0</v>
          </cell>
          <cell r="J153">
            <v>0</v>
          </cell>
          <cell r="L153">
            <v>175</v>
          </cell>
          <cell r="N153" t="e">
            <v>#N/A</v>
          </cell>
          <cell r="O153" t="e">
            <v>#N/A</v>
          </cell>
        </row>
        <row r="154">
          <cell r="O154" t="e">
            <v>#N/A</v>
          </cell>
        </row>
        <row r="155">
          <cell r="O155" t="e">
            <v>#N/A</v>
          </cell>
        </row>
        <row r="156">
          <cell r="B156" t="str">
            <v/>
          </cell>
          <cell r="G156">
            <v>0</v>
          </cell>
          <cell r="H156">
            <v>0</v>
          </cell>
          <cell r="I156">
            <v>0</v>
          </cell>
          <cell r="J156">
            <v>0</v>
          </cell>
          <cell r="L156">
            <v>0</v>
          </cell>
          <cell r="N156" t="e">
            <v>#N/A</v>
          </cell>
          <cell r="O156" t="e">
            <v>#N/A</v>
          </cell>
        </row>
        <row r="157">
          <cell r="O157" t="e">
            <v>#N/A</v>
          </cell>
        </row>
        <row r="158">
          <cell r="B158" t="str">
            <v/>
          </cell>
          <cell r="G158">
            <v>0</v>
          </cell>
          <cell r="H158">
            <v>0</v>
          </cell>
          <cell r="I158">
            <v>0</v>
          </cell>
          <cell r="J158">
            <v>0</v>
          </cell>
          <cell r="L158">
            <v>0</v>
          </cell>
          <cell r="N158" t="e">
            <v>#N/A</v>
          </cell>
          <cell r="O158" t="e">
            <v>#N/A</v>
          </cell>
        </row>
        <row r="159">
          <cell r="B159" t="str">
            <v/>
          </cell>
          <cell r="G159">
            <v>0</v>
          </cell>
          <cell r="H159">
            <v>0</v>
          </cell>
          <cell r="I159">
            <v>0</v>
          </cell>
          <cell r="J159">
            <v>0</v>
          </cell>
          <cell r="L159">
            <v>0</v>
          </cell>
          <cell r="N159" t="e">
            <v>#N/A</v>
          </cell>
          <cell r="O159" t="e">
            <v>#N/A</v>
          </cell>
        </row>
        <row r="160">
          <cell r="B160" t="str">
            <v/>
          </cell>
          <cell r="G160">
            <v>0</v>
          </cell>
          <cell r="H160">
            <v>0</v>
          </cell>
          <cell r="I160">
            <v>0</v>
          </cell>
          <cell r="J160">
            <v>0</v>
          </cell>
          <cell r="L160">
            <v>0</v>
          </cell>
          <cell r="N160" t="e">
            <v>#N/A</v>
          </cell>
          <cell r="O160" t="e">
            <v>#N/A</v>
          </cell>
        </row>
        <row r="161">
          <cell r="B161" t="str">
            <v/>
          </cell>
          <cell r="G161">
            <v>0</v>
          </cell>
          <cell r="H161">
            <v>0</v>
          </cell>
          <cell r="I161">
            <v>0</v>
          </cell>
          <cell r="J161">
            <v>0</v>
          </cell>
          <cell r="L161">
            <v>0</v>
          </cell>
          <cell r="N161" t="e">
            <v>#N/A</v>
          </cell>
          <cell r="O161" t="e">
            <v>#N/A</v>
          </cell>
        </row>
        <row r="162">
          <cell r="B162" t="str">
            <v/>
          </cell>
          <cell r="G162">
            <v>0</v>
          </cell>
          <cell r="H162">
            <v>0</v>
          </cell>
          <cell r="I162">
            <v>0</v>
          </cell>
          <cell r="J162">
            <v>0</v>
          </cell>
          <cell r="L162">
            <v>0</v>
          </cell>
          <cell r="N162" t="e">
            <v>#N/A</v>
          </cell>
          <cell r="O162" t="e">
            <v>#N/A</v>
          </cell>
        </row>
        <row r="163">
          <cell r="B163" t="str">
            <v>일   위   대   가   표</v>
          </cell>
          <cell r="C163" t="str">
            <v>일   위   대   가   표</v>
          </cell>
          <cell r="O163" t="e">
            <v>#N/A</v>
          </cell>
        </row>
        <row r="164">
          <cell r="A164">
            <v>8</v>
          </cell>
          <cell r="B164" t="str">
            <v>항 목 번 호 :제 8 호표 (전기 4-2 적용)</v>
          </cell>
          <cell r="C164" t="str">
            <v>항 목 번 호 :</v>
          </cell>
          <cell r="D164" t="str">
            <v>제 8 호표 (전기 4-2 적용)</v>
          </cell>
          <cell r="N164" t="e">
            <v>#N/A</v>
          </cell>
          <cell r="O164" t="e">
            <v>#N/A</v>
          </cell>
        </row>
        <row r="165">
          <cell r="A165" t="str">
            <v>N8</v>
          </cell>
          <cell r="B165" t="str">
            <v>공       종 :pH계 설치</v>
          </cell>
          <cell r="C165" t="str">
            <v>공       종 :</v>
          </cell>
          <cell r="D165" t="str">
            <v>pH계 설치</v>
          </cell>
          <cell r="H165" t="str">
            <v>노 무 비</v>
          </cell>
          <cell r="J165" t="str">
            <v>재 료 비</v>
          </cell>
          <cell r="L165" t="str">
            <v>경   비</v>
          </cell>
          <cell r="M165" t="str">
            <v>합   계</v>
          </cell>
          <cell r="N165" t="e">
            <v>#N/A</v>
          </cell>
          <cell r="O165" t="e">
            <v>#N/A</v>
          </cell>
        </row>
        <row r="166">
          <cell r="A166" t="str">
            <v>pH계 설치</v>
          </cell>
          <cell r="B166" t="str">
            <v>단       위 :SET</v>
          </cell>
          <cell r="C166" t="str">
            <v>단       위 :</v>
          </cell>
          <cell r="D166" t="str">
            <v>SET</v>
          </cell>
          <cell r="H166">
            <v>50353</v>
          </cell>
          <cell r="J166">
            <v>0</v>
          </cell>
          <cell r="L166">
            <v>1510</v>
          </cell>
          <cell r="M166">
            <v>51863</v>
          </cell>
          <cell r="N166" t="str">
            <v>제8호표 참조</v>
          </cell>
          <cell r="O166" t="e">
            <v>#N/A</v>
          </cell>
        </row>
        <row r="167">
          <cell r="B167" t="str">
            <v>명      칭규    격</v>
          </cell>
          <cell r="C167" t="str">
            <v>명      칭</v>
          </cell>
          <cell r="D167" t="str">
            <v>규    격</v>
          </cell>
          <cell r="E167" t="str">
            <v>수 량</v>
          </cell>
          <cell r="F167" t="str">
            <v>단위</v>
          </cell>
          <cell r="G167" t="str">
            <v>노   무   비</v>
          </cell>
          <cell r="I167" t="str">
            <v>재   료   비</v>
          </cell>
          <cell r="K167" t="str">
            <v>경      비</v>
          </cell>
          <cell r="M167" t="str">
            <v>비 고</v>
          </cell>
          <cell r="N167" t="e">
            <v>#N/A</v>
          </cell>
          <cell r="O167" t="e">
            <v>#N/A</v>
          </cell>
        </row>
        <row r="168">
          <cell r="B168" t="str">
            <v/>
          </cell>
          <cell r="G168" t="str">
            <v>단    가</v>
          </cell>
          <cell r="H168" t="str">
            <v>금    액</v>
          </cell>
          <cell r="I168" t="str">
            <v>단    가</v>
          </cell>
          <cell r="J168" t="str">
            <v>금    액</v>
          </cell>
          <cell r="K168" t="str">
            <v>단    가</v>
          </cell>
          <cell r="L168" t="str">
            <v>금    액</v>
          </cell>
          <cell r="N168" t="e">
            <v>#N/A</v>
          </cell>
          <cell r="O168" t="e">
            <v>#N/A</v>
          </cell>
        </row>
        <row r="169">
          <cell r="B169" t="str">
            <v>계기 설치 및 시험계장공</v>
          </cell>
          <cell r="C169" t="str">
            <v>계기 설치 및 시험</v>
          </cell>
          <cell r="D169" t="str">
            <v>계장공</v>
          </cell>
          <cell r="E169">
            <v>0.81200000000000006</v>
          </cell>
          <cell r="F169" t="str">
            <v>인</v>
          </cell>
          <cell r="G169">
            <v>62012</v>
          </cell>
          <cell r="H169">
            <v>50353</v>
          </cell>
          <cell r="I169">
            <v>0</v>
          </cell>
          <cell r="J169">
            <v>0</v>
          </cell>
          <cell r="K169" t="str">
            <v>(0.4 + 0.25) x 1.25 = 0.812</v>
          </cell>
          <cell r="N169">
            <v>62012</v>
          </cell>
          <cell r="O169" t="e">
            <v>#N/A</v>
          </cell>
        </row>
        <row r="170">
          <cell r="G170">
            <v>0</v>
          </cell>
          <cell r="H170">
            <v>0</v>
          </cell>
          <cell r="I170">
            <v>0</v>
          </cell>
          <cell r="J170">
            <v>0</v>
          </cell>
          <cell r="L170">
            <v>0</v>
          </cell>
          <cell r="O170" t="e">
            <v>#N/A</v>
          </cell>
        </row>
        <row r="171">
          <cell r="B171" t="str">
            <v>공구손료노무비의 3%</v>
          </cell>
          <cell r="C171" t="str">
            <v>공구손료</v>
          </cell>
          <cell r="D171" t="str">
            <v>노무비의 3%</v>
          </cell>
          <cell r="E171">
            <v>1</v>
          </cell>
          <cell r="F171" t="str">
            <v>식</v>
          </cell>
          <cell r="G171">
            <v>0</v>
          </cell>
          <cell r="H171">
            <v>0</v>
          </cell>
          <cell r="I171">
            <v>0</v>
          </cell>
          <cell r="J171">
            <v>0</v>
          </cell>
          <cell r="L171">
            <v>1510</v>
          </cell>
          <cell r="N171" t="e">
            <v>#N/A</v>
          </cell>
          <cell r="O171" t="e">
            <v>#N/A</v>
          </cell>
        </row>
        <row r="172">
          <cell r="B172" t="str">
            <v/>
          </cell>
          <cell r="G172">
            <v>0</v>
          </cell>
          <cell r="H172">
            <v>0</v>
          </cell>
          <cell r="I172">
            <v>0</v>
          </cell>
          <cell r="J172">
            <v>0</v>
          </cell>
          <cell r="L172">
            <v>0</v>
          </cell>
          <cell r="N172" t="e">
            <v>#N/A</v>
          </cell>
          <cell r="O172" t="e">
            <v>#N/A</v>
          </cell>
        </row>
        <row r="173">
          <cell r="B173" t="str">
            <v/>
          </cell>
          <cell r="G173">
            <v>0</v>
          </cell>
          <cell r="H173">
            <v>0</v>
          </cell>
          <cell r="I173">
            <v>0</v>
          </cell>
          <cell r="J173">
            <v>0</v>
          </cell>
          <cell r="L173">
            <v>0</v>
          </cell>
          <cell r="N173" t="e">
            <v>#N/A</v>
          </cell>
          <cell r="O173" t="e">
            <v>#N/A</v>
          </cell>
        </row>
        <row r="174">
          <cell r="B174" t="str">
            <v/>
          </cell>
          <cell r="G174">
            <v>0</v>
          </cell>
          <cell r="H174">
            <v>0</v>
          </cell>
          <cell r="I174">
            <v>0</v>
          </cell>
          <cell r="J174">
            <v>0</v>
          </cell>
          <cell r="L174">
            <v>0</v>
          </cell>
          <cell r="N174" t="e">
            <v>#N/A</v>
          </cell>
          <cell r="O174" t="e">
            <v>#N/A</v>
          </cell>
        </row>
        <row r="175">
          <cell r="B175" t="str">
            <v/>
          </cell>
          <cell r="G175">
            <v>0</v>
          </cell>
          <cell r="H175">
            <v>0</v>
          </cell>
          <cell r="I175">
            <v>0</v>
          </cell>
          <cell r="J175">
            <v>0</v>
          </cell>
          <cell r="L175">
            <v>0</v>
          </cell>
          <cell r="N175" t="e">
            <v>#N/A</v>
          </cell>
          <cell r="O175" t="e">
            <v>#N/A</v>
          </cell>
        </row>
        <row r="176">
          <cell r="B176" t="str">
            <v/>
          </cell>
          <cell r="G176">
            <v>0</v>
          </cell>
          <cell r="H176">
            <v>0</v>
          </cell>
          <cell r="I176">
            <v>0</v>
          </cell>
          <cell r="J176">
            <v>0</v>
          </cell>
          <cell r="L176">
            <v>0</v>
          </cell>
          <cell r="N176" t="e">
            <v>#N/A</v>
          </cell>
          <cell r="O176" t="e">
            <v>#N/A</v>
          </cell>
        </row>
        <row r="177">
          <cell r="B177" t="str">
            <v/>
          </cell>
          <cell r="G177">
            <v>0</v>
          </cell>
          <cell r="H177">
            <v>0</v>
          </cell>
          <cell r="I177">
            <v>0</v>
          </cell>
          <cell r="J177">
            <v>0</v>
          </cell>
          <cell r="L177">
            <v>0</v>
          </cell>
          <cell r="N177" t="e">
            <v>#N/A</v>
          </cell>
          <cell r="O177" t="e">
            <v>#N/A</v>
          </cell>
        </row>
        <row r="178">
          <cell r="B178" t="str">
            <v/>
          </cell>
          <cell r="G178">
            <v>0</v>
          </cell>
          <cell r="H178">
            <v>0</v>
          </cell>
          <cell r="I178">
            <v>0</v>
          </cell>
          <cell r="J178">
            <v>0</v>
          </cell>
          <cell r="L178">
            <v>0</v>
          </cell>
          <cell r="N178" t="e">
            <v>#N/A</v>
          </cell>
          <cell r="O178" t="e">
            <v>#N/A</v>
          </cell>
        </row>
        <row r="179">
          <cell r="B179" t="str">
            <v/>
          </cell>
          <cell r="G179">
            <v>0</v>
          </cell>
          <cell r="H179">
            <v>0</v>
          </cell>
          <cell r="I179">
            <v>0</v>
          </cell>
          <cell r="J179">
            <v>0</v>
          </cell>
          <cell r="L179">
            <v>0</v>
          </cell>
          <cell r="N179" t="e">
            <v>#N/A</v>
          </cell>
          <cell r="O179" t="e">
            <v>#N/A</v>
          </cell>
        </row>
        <row r="180">
          <cell r="B180" t="str">
            <v/>
          </cell>
          <cell r="G180">
            <v>0</v>
          </cell>
          <cell r="H180">
            <v>0</v>
          </cell>
          <cell r="I180">
            <v>0</v>
          </cell>
          <cell r="J180">
            <v>0</v>
          </cell>
          <cell r="L180">
            <v>0</v>
          </cell>
          <cell r="N180" t="e">
            <v>#N/A</v>
          </cell>
          <cell r="O180" t="e">
            <v>#N/A</v>
          </cell>
        </row>
        <row r="181">
          <cell r="B181" t="str">
            <v>일   위   대   가   표</v>
          </cell>
          <cell r="C181" t="str">
            <v>일   위   대   가   표</v>
          </cell>
          <cell r="O181" t="e">
            <v>#N/A</v>
          </cell>
        </row>
        <row r="182">
          <cell r="A182">
            <v>9</v>
          </cell>
          <cell r="B182" t="str">
            <v>항 목 번 호 :제 9 호표 (전기 4-2 적용)</v>
          </cell>
          <cell r="C182" t="str">
            <v>항 목 번 호 :</v>
          </cell>
          <cell r="D182" t="str">
            <v>제 9 호표 (전기 4-2 적용)</v>
          </cell>
          <cell r="N182" t="e">
            <v>#N/A</v>
          </cell>
          <cell r="O182" t="e">
            <v>#N/A</v>
          </cell>
        </row>
        <row r="183">
          <cell r="A183" t="str">
            <v>N9</v>
          </cell>
          <cell r="B183" t="str">
            <v>공       종 :COD계 설치</v>
          </cell>
          <cell r="C183" t="str">
            <v>공       종 :</v>
          </cell>
          <cell r="D183" t="str">
            <v>COD계 설치</v>
          </cell>
          <cell r="H183" t="str">
            <v>노 무 비</v>
          </cell>
          <cell r="J183" t="str">
            <v>재 료 비</v>
          </cell>
          <cell r="L183" t="str">
            <v>경   비</v>
          </cell>
          <cell r="M183" t="str">
            <v>합   계</v>
          </cell>
          <cell r="N183" t="e">
            <v>#N/A</v>
          </cell>
          <cell r="O183" t="e">
            <v>#N/A</v>
          </cell>
        </row>
        <row r="184">
          <cell r="A184" t="str">
            <v>COD계 설치</v>
          </cell>
          <cell r="B184" t="str">
            <v>단       위 :SET</v>
          </cell>
          <cell r="C184" t="str">
            <v>단       위 :</v>
          </cell>
          <cell r="D184" t="str">
            <v>SET</v>
          </cell>
          <cell r="H184">
            <v>50353</v>
          </cell>
          <cell r="J184">
            <v>0</v>
          </cell>
          <cell r="L184">
            <v>1510</v>
          </cell>
          <cell r="M184">
            <v>51863</v>
          </cell>
          <cell r="N184" t="str">
            <v>제9호표 참조</v>
          </cell>
          <cell r="O184" t="e">
            <v>#N/A</v>
          </cell>
        </row>
        <row r="185">
          <cell r="B185" t="str">
            <v>명      칭규    격</v>
          </cell>
          <cell r="C185" t="str">
            <v>명      칭</v>
          </cell>
          <cell r="D185" t="str">
            <v>규    격</v>
          </cell>
          <cell r="E185" t="str">
            <v>수 량</v>
          </cell>
          <cell r="F185" t="str">
            <v>단위</v>
          </cell>
          <cell r="G185" t="str">
            <v>노   무   비</v>
          </cell>
          <cell r="I185" t="str">
            <v>재   료   비</v>
          </cell>
          <cell r="K185" t="str">
            <v>경      비</v>
          </cell>
          <cell r="M185" t="str">
            <v>비 고</v>
          </cell>
          <cell r="N185" t="e">
            <v>#N/A</v>
          </cell>
          <cell r="O185" t="e">
            <v>#N/A</v>
          </cell>
        </row>
        <row r="186">
          <cell r="B186" t="str">
            <v/>
          </cell>
          <cell r="G186" t="str">
            <v>단    가</v>
          </cell>
          <cell r="H186" t="str">
            <v>금    액</v>
          </cell>
          <cell r="I186" t="str">
            <v>단    가</v>
          </cell>
          <cell r="J186" t="str">
            <v>금    액</v>
          </cell>
          <cell r="K186" t="str">
            <v>단    가</v>
          </cell>
          <cell r="L186" t="str">
            <v>금    액</v>
          </cell>
          <cell r="N186" t="e">
            <v>#N/A</v>
          </cell>
          <cell r="O186" t="e">
            <v>#N/A</v>
          </cell>
        </row>
        <row r="187">
          <cell r="B187" t="str">
            <v>계기 설치 및 시험계장공</v>
          </cell>
          <cell r="C187" t="str">
            <v>계기 설치 및 시험</v>
          </cell>
          <cell r="D187" t="str">
            <v>계장공</v>
          </cell>
          <cell r="E187">
            <v>0.81200000000000006</v>
          </cell>
          <cell r="F187" t="str">
            <v>인</v>
          </cell>
          <cell r="G187">
            <v>62012</v>
          </cell>
          <cell r="H187">
            <v>50353</v>
          </cell>
          <cell r="I187">
            <v>0</v>
          </cell>
          <cell r="J187">
            <v>0</v>
          </cell>
          <cell r="K187" t="str">
            <v>(0.4 + 0.25) x 1.25 = 0.812</v>
          </cell>
          <cell r="N187">
            <v>62012</v>
          </cell>
          <cell r="O187" t="e">
            <v>#N/A</v>
          </cell>
        </row>
        <row r="188">
          <cell r="G188">
            <v>0</v>
          </cell>
          <cell r="H188">
            <v>0</v>
          </cell>
          <cell r="I188">
            <v>0</v>
          </cell>
          <cell r="J188">
            <v>0</v>
          </cell>
          <cell r="L188">
            <v>0</v>
          </cell>
          <cell r="O188" t="e">
            <v>#N/A</v>
          </cell>
        </row>
        <row r="189">
          <cell r="B189" t="str">
            <v>공구손료노무비의 3%</v>
          </cell>
          <cell r="C189" t="str">
            <v>공구손료</v>
          </cell>
          <cell r="D189" t="str">
            <v>노무비의 3%</v>
          </cell>
          <cell r="E189">
            <v>1</v>
          </cell>
          <cell r="F189" t="str">
            <v>식</v>
          </cell>
          <cell r="G189">
            <v>0</v>
          </cell>
          <cell r="H189">
            <v>0</v>
          </cell>
          <cell r="I189">
            <v>0</v>
          </cell>
          <cell r="J189">
            <v>0</v>
          </cell>
          <cell r="L189">
            <v>1510</v>
          </cell>
          <cell r="N189" t="e">
            <v>#N/A</v>
          </cell>
          <cell r="O189" t="e">
            <v>#N/A</v>
          </cell>
        </row>
        <row r="190">
          <cell r="B190" t="str">
            <v/>
          </cell>
          <cell r="G190">
            <v>0</v>
          </cell>
          <cell r="H190">
            <v>0</v>
          </cell>
          <cell r="I190">
            <v>0</v>
          </cell>
          <cell r="J190">
            <v>0</v>
          </cell>
          <cell r="L190">
            <v>0</v>
          </cell>
          <cell r="N190" t="e">
            <v>#N/A</v>
          </cell>
          <cell r="O190" t="e">
            <v>#N/A</v>
          </cell>
        </row>
        <row r="191">
          <cell r="B191" t="str">
            <v/>
          </cell>
          <cell r="G191">
            <v>0</v>
          </cell>
          <cell r="H191">
            <v>0</v>
          </cell>
          <cell r="I191">
            <v>0</v>
          </cell>
          <cell r="J191">
            <v>0</v>
          </cell>
          <cell r="L191">
            <v>0</v>
          </cell>
          <cell r="N191" t="e">
            <v>#N/A</v>
          </cell>
          <cell r="O191" t="e">
            <v>#N/A</v>
          </cell>
        </row>
        <row r="192">
          <cell r="B192" t="str">
            <v/>
          </cell>
          <cell r="G192">
            <v>0</v>
          </cell>
          <cell r="H192">
            <v>0</v>
          </cell>
          <cell r="I192">
            <v>0</v>
          </cell>
          <cell r="J192">
            <v>0</v>
          </cell>
          <cell r="L192">
            <v>0</v>
          </cell>
          <cell r="N192" t="e">
            <v>#N/A</v>
          </cell>
          <cell r="O192" t="e">
            <v>#N/A</v>
          </cell>
        </row>
        <row r="193">
          <cell r="B193" t="str">
            <v/>
          </cell>
          <cell r="G193">
            <v>0</v>
          </cell>
          <cell r="H193">
            <v>0</v>
          </cell>
          <cell r="I193">
            <v>0</v>
          </cell>
          <cell r="J193">
            <v>0</v>
          </cell>
          <cell r="L193">
            <v>0</v>
          </cell>
          <cell r="N193" t="e">
            <v>#N/A</v>
          </cell>
          <cell r="O193" t="e">
            <v>#N/A</v>
          </cell>
        </row>
        <row r="194">
          <cell r="B194" t="str">
            <v/>
          </cell>
          <cell r="G194">
            <v>0</v>
          </cell>
          <cell r="H194">
            <v>0</v>
          </cell>
          <cell r="I194">
            <v>0</v>
          </cell>
          <cell r="J194">
            <v>0</v>
          </cell>
          <cell r="L194">
            <v>0</v>
          </cell>
          <cell r="N194" t="e">
            <v>#N/A</v>
          </cell>
          <cell r="O194" t="e">
            <v>#N/A</v>
          </cell>
        </row>
        <row r="195">
          <cell r="B195" t="str">
            <v/>
          </cell>
          <cell r="G195">
            <v>0</v>
          </cell>
          <cell r="H195">
            <v>0</v>
          </cell>
          <cell r="I195">
            <v>0</v>
          </cell>
          <cell r="J195">
            <v>0</v>
          </cell>
          <cell r="L195">
            <v>0</v>
          </cell>
          <cell r="N195" t="e">
            <v>#N/A</v>
          </cell>
          <cell r="O195" t="e">
            <v>#N/A</v>
          </cell>
        </row>
        <row r="196">
          <cell r="B196" t="str">
            <v/>
          </cell>
          <cell r="G196">
            <v>0</v>
          </cell>
          <cell r="H196">
            <v>0</v>
          </cell>
          <cell r="I196">
            <v>0</v>
          </cell>
          <cell r="J196">
            <v>0</v>
          </cell>
          <cell r="L196">
            <v>0</v>
          </cell>
          <cell r="N196" t="e">
            <v>#N/A</v>
          </cell>
          <cell r="O196" t="e">
            <v>#N/A</v>
          </cell>
        </row>
        <row r="197">
          <cell r="B197" t="str">
            <v/>
          </cell>
          <cell r="G197">
            <v>0</v>
          </cell>
          <cell r="H197">
            <v>0</v>
          </cell>
          <cell r="I197">
            <v>0</v>
          </cell>
          <cell r="J197">
            <v>0</v>
          </cell>
          <cell r="L197">
            <v>0</v>
          </cell>
          <cell r="N197" t="e">
            <v>#N/A</v>
          </cell>
          <cell r="O197" t="e">
            <v>#N/A</v>
          </cell>
        </row>
        <row r="198">
          <cell r="B198" t="str">
            <v/>
          </cell>
          <cell r="G198">
            <v>0</v>
          </cell>
          <cell r="H198">
            <v>0</v>
          </cell>
          <cell r="I198">
            <v>0</v>
          </cell>
          <cell r="J198">
            <v>0</v>
          </cell>
          <cell r="L198">
            <v>0</v>
          </cell>
          <cell r="N198" t="e">
            <v>#N/A</v>
          </cell>
          <cell r="O198" t="e">
            <v>#N/A</v>
          </cell>
        </row>
        <row r="199">
          <cell r="B199" t="str">
            <v>일   위   대   가   표</v>
          </cell>
          <cell r="C199" t="str">
            <v>일   위   대   가   표</v>
          </cell>
          <cell r="O199" t="e">
            <v>#N/A</v>
          </cell>
        </row>
        <row r="200">
          <cell r="A200">
            <v>10</v>
          </cell>
          <cell r="B200" t="str">
            <v>항 목 번 호 :제 10 호표 (전기 4-2 적용)</v>
          </cell>
          <cell r="C200" t="str">
            <v>항 목 번 호 :</v>
          </cell>
          <cell r="D200" t="str">
            <v>제 10 호표 (전기 4-2 적용)</v>
          </cell>
          <cell r="N200" t="e">
            <v>#N/A</v>
          </cell>
          <cell r="O200" t="e">
            <v>#N/A</v>
          </cell>
        </row>
        <row r="201">
          <cell r="A201" t="str">
            <v>N10</v>
          </cell>
          <cell r="B201" t="str">
            <v>공       종 :전자유량계(300A,350A)설치</v>
          </cell>
          <cell r="C201" t="str">
            <v>공       종 :</v>
          </cell>
          <cell r="D201" t="str">
            <v>전자유량계(300A,350A)설치</v>
          </cell>
          <cell r="H201" t="str">
            <v>노 무 비</v>
          </cell>
          <cell r="J201" t="str">
            <v>재 료 비</v>
          </cell>
          <cell r="L201" t="str">
            <v>경   비</v>
          </cell>
          <cell r="M201" t="str">
            <v>합   계</v>
          </cell>
          <cell r="N201" t="e">
            <v>#N/A</v>
          </cell>
          <cell r="O201" t="e">
            <v>#N/A</v>
          </cell>
        </row>
        <row r="202">
          <cell r="A202" t="str">
            <v>전자유량계(300A,350A)설치</v>
          </cell>
          <cell r="B202" t="str">
            <v>단       위 :SET</v>
          </cell>
          <cell r="C202" t="str">
            <v>단       위 :</v>
          </cell>
          <cell r="D202" t="str">
            <v>SET</v>
          </cell>
          <cell r="H202">
            <v>94568</v>
          </cell>
          <cell r="J202">
            <v>0</v>
          </cell>
          <cell r="L202">
            <v>2837</v>
          </cell>
          <cell r="M202">
            <v>97405</v>
          </cell>
          <cell r="N202" t="str">
            <v>제10호표 참조</v>
          </cell>
          <cell r="O202" t="e">
            <v>#N/A</v>
          </cell>
        </row>
        <row r="203">
          <cell r="B203" t="str">
            <v>명      칭규    격</v>
          </cell>
          <cell r="C203" t="str">
            <v>명      칭</v>
          </cell>
          <cell r="D203" t="str">
            <v>규    격</v>
          </cell>
          <cell r="E203" t="str">
            <v>수 량</v>
          </cell>
          <cell r="F203" t="str">
            <v>단위</v>
          </cell>
          <cell r="G203" t="str">
            <v>노   무   비</v>
          </cell>
          <cell r="I203" t="str">
            <v>재   료   비</v>
          </cell>
          <cell r="K203" t="str">
            <v>경      비</v>
          </cell>
          <cell r="M203" t="str">
            <v>비 고</v>
          </cell>
          <cell r="N203" t="e">
            <v>#N/A</v>
          </cell>
          <cell r="O203" t="e">
            <v>#N/A</v>
          </cell>
        </row>
        <row r="204">
          <cell r="B204" t="str">
            <v/>
          </cell>
          <cell r="G204" t="str">
            <v>단    가</v>
          </cell>
          <cell r="H204" t="str">
            <v>금    액</v>
          </cell>
          <cell r="I204" t="str">
            <v>단    가</v>
          </cell>
          <cell r="J204" t="str">
            <v>금    액</v>
          </cell>
          <cell r="K204" t="str">
            <v>단    가</v>
          </cell>
          <cell r="L204" t="str">
            <v>금    액</v>
          </cell>
          <cell r="N204" t="e">
            <v>#N/A</v>
          </cell>
          <cell r="O204" t="e">
            <v>#N/A</v>
          </cell>
        </row>
        <row r="205">
          <cell r="B205" t="str">
            <v>계기 설치 및 시험계장공</v>
          </cell>
          <cell r="C205" t="str">
            <v>계기 설치 및 시험</v>
          </cell>
          <cell r="D205" t="str">
            <v>계장공</v>
          </cell>
          <cell r="E205">
            <v>1.5249999999999999</v>
          </cell>
          <cell r="F205" t="str">
            <v>인</v>
          </cell>
          <cell r="G205">
            <v>62012</v>
          </cell>
          <cell r="H205">
            <v>94568</v>
          </cell>
          <cell r="I205">
            <v>0</v>
          </cell>
          <cell r="K205" t="str">
            <v>(0.27+0.25+0.7) x 1.25 = 1.525</v>
          </cell>
          <cell r="N205">
            <v>62012</v>
          </cell>
          <cell r="O205" t="e">
            <v>#N/A</v>
          </cell>
        </row>
        <row r="206">
          <cell r="B206" t="str">
            <v/>
          </cell>
          <cell r="G206">
            <v>0</v>
          </cell>
          <cell r="H206">
            <v>0</v>
          </cell>
          <cell r="I206">
            <v>0</v>
          </cell>
          <cell r="J206">
            <v>0</v>
          </cell>
          <cell r="N206" t="e">
            <v>#N/A</v>
          </cell>
          <cell r="O206" t="e">
            <v>#N/A</v>
          </cell>
        </row>
        <row r="207">
          <cell r="B207" t="str">
            <v/>
          </cell>
          <cell r="J207">
            <v>0</v>
          </cell>
          <cell r="N207" t="e">
            <v>#N/A</v>
          </cell>
          <cell r="O207" t="e">
            <v>#N/A</v>
          </cell>
        </row>
        <row r="208">
          <cell r="B208" t="str">
            <v/>
          </cell>
          <cell r="J208">
            <v>0</v>
          </cell>
          <cell r="N208" t="e">
            <v>#N/A</v>
          </cell>
          <cell r="O208" t="e">
            <v>#N/A</v>
          </cell>
        </row>
        <row r="209">
          <cell r="B209" t="str">
            <v/>
          </cell>
          <cell r="J209">
            <v>0</v>
          </cell>
          <cell r="N209" t="e">
            <v>#N/A</v>
          </cell>
          <cell r="O209" t="e">
            <v>#N/A</v>
          </cell>
        </row>
        <row r="210">
          <cell r="B210" t="str">
            <v>공구손료노무비의 3%</v>
          </cell>
          <cell r="C210" t="str">
            <v>공구손료</v>
          </cell>
          <cell r="D210" t="str">
            <v>노무비의 3%</v>
          </cell>
          <cell r="E210">
            <v>1</v>
          </cell>
          <cell r="F210" t="str">
            <v>식</v>
          </cell>
          <cell r="G210">
            <v>0</v>
          </cell>
          <cell r="H210">
            <v>0</v>
          </cell>
          <cell r="I210">
            <v>0</v>
          </cell>
          <cell r="J210">
            <v>0</v>
          </cell>
          <cell r="L210">
            <v>2837</v>
          </cell>
          <cell r="N210" t="e">
            <v>#N/A</v>
          </cell>
          <cell r="O210" t="e">
            <v>#N/A</v>
          </cell>
        </row>
        <row r="211">
          <cell r="B211" t="str">
            <v/>
          </cell>
          <cell r="G211">
            <v>0</v>
          </cell>
          <cell r="H211">
            <v>0</v>
          </cell>
          <cell r="I211">
            <v>0</v>
          </cell>
          <cell r="J211">
            <v>0</v>
          </cell>
          <cell r="N211" t="e">
            <v>#N/A</v>
          </cell>
          <cell r="O211" t="e">
            <v>#N/A</v>
          </cell>
        </row>
        <row r="212">
          <cell r="B212" t="str">
            <v/>
          </cell>
          <cell r="G212">
            <v>0</v>
          </cell>
          <cell r="H212">
            <v>0</v>
          </cell>
          <cell r="I212">
            <v>0</v>
          </cell>
          <cell r="J212">
            <v>0</v>
          </cell>
          <cell r="N212" t="e">
            <v>#N/A</v>
          </cell>
          <cell r="O212" t="e">
            <v>#N/A</v>
          </cell>
        </row>
        <row r="213">
          <cell r="B213" t="str">
            <v/>
          </cell>
          <cell r="G213">
            <v>0</v>
          </cell>
          <cell r="H213">
            <v>0</v>
          </cell>
          <cell r="I213">
            <v>0</v>
          </cell>
          <cell r="J213">
            <v>0</v>
          </cell>
          <cell r="N213" t="e">
            <v>#N/A</v>
          </cell>
          <cell r="O213" t="e">
            <v>#N/A</v>
          </cell>
        </row>
        <row r="214">
          <cell r="B214" t="str">
            <v/>
          </cell>
          <cell r="G214">
            <v>0</v>
          </cell>
          <cell r="H214">
            <v>0</v>
          </cell>
          <cell r="I214">
            <v>0</v>
          </cell>
          <cell r="J214">
            <v>0</v>
          </cell>
          <cell r="N214" t="e">
            <v>#N/A</v>
          </cell>
          <cell r="O214" t="e">
            <v>#N/A</v>
          </cell>
        </row>
        <row r="215">
          <cell r="B215" t="str">
            <v/>
          </cell>
          <cell r="G215">
            <v>0</v>
          </cell>
          <cell r="H215">
            <v>0</v>
          </cell>
          <cell r="I215">
            <v>0</v>
          </cell>
          <cell r="J215">
            <v>0</v>
          </cell>
          <cell r="N215" t="e">
            <v>#N/A</v>
          </cell>
          <cell r="O215" t="e">
            <v>#N/A</v>
          </cell>
        </row>
        <row r="216">
          <cell r="B216" t="str">
            <v/>
          </cell>
          <cell r="G216">
            <v>0</v>
          </cell>
          <cell r="H216">
            <v>0</v>
          </cell>
          <cell r="I216">
            <v>0</v>
          </cell>
          <cell r="J216">
            <v>0</v>
          </cell>
          <cell r="N216" t="e">
            <v>#N/A</v>
          </cell>
          <cell r="O216" t="e">
            <v>#N/A</v>
          </cell>
        </row>
        <row r="217">
          <cell r="B217" t="str">
            <v>일   위   대   가   표</v>
          </cell>
          <cell r="C217" t="str">
            <v>일   위   대   가   표</v>
          </cell>
          <cell r="O217" t="e">
            <v>#N/A</v>
          </cell>
        </row>
        <row r="218">
          <cell r="A218">
            <v>11</v>
          </cell>
          <cell r="B218" t="str">
            <v>항 목 번 호 :제 11 호표 (전기 4-2 적용)</v>
          </cell>
          <cell r="C218" t="str">
            <v>항 목 번 호 :</v>
          </cell>
          <cell r="D218" t="str">
            <v>제 11 호표 (전기 4-2 적용)</v>
          </cell>
          <cell r="N218" t="e">
            <v>#N/A</v>
          </cell>
          <cell r="O218" t="e">
            <v>#N/A</v>
          </cell>
        </row>
        <row r="219">
          <cell r="A219" t="str">
            <v>N11</v>
          </cell>
          <cell r="B219" t="str">
            <v>공       종 :수위계설치</v>
          </cell>
          <cell r="C219" t="str">
            <v>공       종 :</v>
          </cell>
          <cell r="D219" t="str">
            <v>수위계설치</v>
          </cell>
          <cell r="H219" t="str">
            <v>노 무 비</v>
          </cell>
          <cell r="J219" t="str">
            <v>재 료 비</v>
          </cell>
          <cell r="L219" t="str">
            <v>경   비</v>
          </cell>
          <cell r="M219" t="str">
            <v>합   계</v>
          </cell>
          <cell r="N219" t="e">
            <v>#N/A</v>
          </cell>
          <cell r="O219" t="e">
            <v>#N/A</v>
          </cell>
        </row>
        <row r="220">
          <cell r="A220" t="str">
            <v>수위계설치</v>
          </cell>
          <cell r="B220" t="str">
            <v>단       위 :SET</v>
          </cell>
          <cell r="C220" t="str">
            <v>단       위 :</v>
          </cell>
          <cell r="D220" t="str">
            <v>SET</v>
          </cell>
          <cell r="H220">
            <v>42168</v>
          </cell>
          <cell r="J220">
            <v>0</v>
          </cell>
          <cell r="L220">
            <v>1265</v>
          </cell>
          <cell r="M220">
            <v>43433</v>
          </cell>
          <cell r="N220" t="str">
            <v>제11호표 참조</v>
          </cell>
          <cell r="O220" t="e">
            <v>#N/A</v>
          </cell>
        </row>
        <row r="221">
          <cell r="B221" t="str">
            <v>명      칭규    격</v>
          </cell>
          <cell r="C221" t="str">
            <v>명      칭</v>
          </cell>
          <cell r="D221" t="str">
            <v>규    격</v>
          </cell>
          <cell r="E221" t="str">
            <v>수 량</v>
          </cell>
          <cell r="F221" t="str">
            <v>단위</v>
          </cell>
          <cell r="G221" t="str">
            <v>노   무   비</v>
          </cell>
          <cell r="I221" t="str">
            <v>재   료   비</v>
          </cell>
          <cell r="K221" t="str">
            <v>경      비</v>
          </cell>
          <cell r="M221" t="str">
            <v>비 고</v>
          </cell>
          <cell r="N221" t="e">
            <v>#N/A</v>
          </cell>
          <cell r="O221" t="e">
            <v>#N/A</v>
          </cell>
        </row>
        <row r="222">
          <cell r="B222" t="str">
            <v/>
          </cell>
          <cell r="G222" t="str">
            <v>단    가</v>
          </cell>
          <cell r="H222" t="str">
            <v>금    액</v>
          </cell>
          <cell r="I222" t="str">
            <v>단    가</v>
          </cell>
          <cell r="J222" t="str">
            <v>금    액</v>
          </cell>
          <cell r="K222" t="str">
            <v>단    가</v>
          </cell>
          <cell r="L222" t="str">
            <v>금    액</v>
          </cell>
          <cell r="N222" t="e">
            <v>#N/A</v>
          </cell>
          <cell r="O222" t="e">
            <v>#N/A</v>
          </cell>
        </row>
        <row r="223">
          <cell r="B223" t="str">
            <v>계기 설치 및 시험계장공</v>
          </cell>
          <cell r="C223" t="str">
            <v>계기 설치 및 시험</v>
          </cell>
          <cell r="D223" t="str">
            <v>계장공</v>
          </cell>
          <cell r="E223">
            <v>0.68</v>
          </cell>
          <cell r="F223" t="str">
            <v>인</v>
          </cell>
          <cell r="G223">
            <v>62012</v>
          </cell>
          <cell r="H223">
            <v>42168</v>
          </cell>
          <cell r="I223">
            <v>0</v>
          </cell>
          <cell r="J223">
            <v>0</v>
          </cell>
          <cell r="K223" t="str">
            <v>(0.27 + 0.25) x 1.25 = 0.68</v>
          </cell>
          <cell r="N223">
            <v>62012</v>
          </cell>
          <cell r="O223" t="e">
            <v>#N/A</v>
          </cell>
        </row>
        <row r="224">
          <cell r="B224" t="str">
            <v/>
          </cell>
          <cell r="G224">
            <v>0</v>
          </cell>
          <cell r="H224">
            <v>0</v>
          </cell>
          <cell r="I224">
            <v>0</v>
          </cell>
          <cell r="J224">
            <v>0</v>
          </cell>
          <cell r="N224" t="e">
            <v>#N/A</v>
          </cell>
          <cell r="O224" t="e">
            <v>#N/A</v>
          </cell>
        </row>
        <row r="225">
          <cell r="B225" t="str">
            <v>공구손료노무비의 3%</v>
          </cell>
          <cell r="C225" t="str">
            <v>공구손료</v>
          </cell>
          <cell r="D225" t="str">
            <v>노무비의 3%</v>
          </cell>
          <cell r="E225">
            <v>1</v>
          </cell>
          <cell r="F225" t="str">
            <v>식</v>
          </cell>
          <cell r="G225">
            <v>0</v>
          </cell>
          <cell r="H225">
            <v>0</v>
          </cell>
          <cell r="I225">
            <v>0</v>
          </cell>
          <cell r="J225">
            <v>0</v>
          </cell>
          <cell r="L225">
            <v>1265</v>
          </cell>
          <cell r="N225" t="e">
            <v>#N/A</v>
          </cell>
          <cell r="O225" t="e">
            <v>#N/A</v>
          </cell>
        </row>
        <row r="226">
          <cell r="B226" t="str">
            <v/>
          </cell>
          <cell r="G226">
            <v>0</v>
          </cell>
          <cell r="H226">
            <v>0</v>
          </cell>
          <cell r="I226">
            <v>0</v>
          </cell>
          <cell r="J226">
            <v>0</v>
          </cell>
          <cell r="N226" t="e">
            <v>#N/A</v>
          </cell>
          <cell r="O226" t="e">
            <v>#N/A</v>
          </cell>
        </row>
        <row r="227">
          <cell r="B227" t="str">
            <v/>
          </cell>
          <cell r="G227">
            <v>0</v>
          </cell>
          <cell r="H227">
            <v>0</v>
          </cell>
          <cell r="I227">
            <v>0</v>
          </cell>
          <cell r="J227">
            <v>0</v>
          </cell>
          <cell r="N227" t="e">
            <v>#N/A</v>
          </cell>
          <cell r="O227" t="e">
            <v>#N/A</v>
          </cell>
        </row>
        <row r="228">
          <cell r="B228" t="str">
            <v/>
          </cell>
          <cell r="G228">
            <v>0</v>
          </cell>
          <cell r="H228">
            <v>0</v>
          </cell>
          <cell r="I228">
            <v>0</v>
          </cell>
          <cell r="J228">
            <v>0</v>
          </cell>
          <cell r="N228" t="e">
            <v>#N/A</v>
          </cell>
          <cell r="O228" t="e">
            <v>#N/A</v>
          </cell>
        </row>
        <row r="229">
          <cell r="B229" t="str">
            <v/>
          </cell>
          <cell r="G229">
            <v>0</v>
          </cell>
          <cell r="H229">
            <v>0</v>
          </cell>
          <cell r="I229">
            <v>0</v>
          </cell>
          <cell r="J229">
            <v>0</v>
          </cell>
          <cell r="N229" t="e">
            <v>#N/A</v>
          </cell>
          <cell r="O229" t="e">
            <v>#N/A</v>
          </cell>
        </row>
        <row r="230">
          <cell r="B230" t="str">
            <v/>
          </cell>
          <cell r="G230">
            <v>0</v>
          </cell>
          <cell r="H230">
            <v>0</v>
          </cell>
          <cell r="I230">
            <v>0</v>
          </cell>
          <cell r="J230">
            <v>0</v>
          </cell>
          <cell r="N230" t="e">
            <v>#N/A</v>
          </cell>
          <cell r="O230" t="e">
            <v>#N/A</v>
          </cell>
        </row>
        <row r="231">
          <cell r="B231" t="str">
            <v/>
          </cell>
          <cell r="G231">
            <v>0</v>
          </cell>
          <cell r="H231">
            <v>0</v>
          </cell>
          <cell r="I231">
            <v>0</v>
          </cell>
          <cell r="J231">
            <v>0</v>
          </cell>
          <cell r="N231" t="e">
            <v>#N/A</v>
          </cell>
          <cell r="O231" t="e">
            <v>#N/A</v>
          </cell>
        </row>
        <row r="232">
          <cell r="B232" t="str">
            <v/>
          </cell>
          <cell r="G232">
            <v>0</v>
          </cell>
          <cell r="H232">
            <v>0</v>
          </cell>
          <cell r="I232">
            <v>0</v>
          </cell>
          <cell r="J232">
            <v>0</v>
          </cell>
          <cell r="N232" t="e">
            <v>#N/A</v>
          </cell>
          <cell r="O232" t="e">
            <v>#N/A</v>
          </cell>
        </row>
        <row r="233">
          <cell r="B233" t="str">
            <v/>
          </cell>
          <cell r="G233">
            <v>0</v>
          </cell>
          <cell r="H233">
            <v>0</v>
          </cell>
          <cell r="I233">
            <v>0</v>
          </cell>
          <cell r="J233">
            <v>0</v>
          </cell>
          <cell r="N233" t="e">
            <v>#N/A</v>
          </cell>
          <cell r="O233" t="e">
            <v>#N/A</v>
          </cell>
        </row>
        <row r="234">
          <cell r="B234" t="str">
            <v/>
          </cell>
          <cell r="G234">
            <v>0</v>
          </cell>
          <cell r="H234">
            <v>0</v>
          </cell>
          <cell r="I234">
            <v>0</v>
          </cell>
          <cell r="J234">
            <v>0</v>
          </cell>
          <cell r="N234" t="e">
            <v>#N/A</v>
          </cell>
          <cell r="O234" t="e">
            <v>#N/A</v>
          </cell>
        </row>
        <row r="235">
          <cell r="B235" t="str">
            <v>일   위   대   가   표</v>
          </cell>
          <cell r="C235" t="str">
            <v>일   위   대   가   표</v>
          </cell>
          <cell r="O235" t="e">
            <v>#N/A</v>
          </cell>
        </row>
        <row r="236">
          <cell r="A236">
            <v>12</v>
          </cell>
          <cell r="B236" t="str">
            <v>항 목 번 호 :제 12 호표 (전기 4-2 적용)</v>
          </cell>
          <cell r="C236" t="str">
            <v>항 목 번 호 :</v>
          </cell>
          <cell r="D236" t="str">
            <v>제 12 호표 (전기 4-2 적용)</v>
          </cell>
          <cell r="N236" t="e">
            <v>#N/A</v>
          </cell>
          <cell r="O236" t="e">
            <v>#N/A</v>
          </cell>
        </row>
        <row r="237">
          <cell r="A237" t="str">
            <v>N12</v>
          </cell>
          <cell r="B237" t="str">
            <v>공       종 :농도계설치</v>
          </cell>
          <cell r="C237" t="str">
            <v>공       종 :</v>
          </cell>
          <cell r="D237" t="str">
            <v>농도계설치</v>
          </cell>
          <cell r="H237" t="str">
            <v>노 무 비</v>
          </cell>
          <cell r="J237" t="str">
            <v>재 료 비</v>
          </cell>
          <cell r="L237" t="str">
            <v>경   비</v>
          </cell>
          <cell r="M237" t="str">
            <v>합   계</v>
          </cell>
          <cell r="N237" t="e">
            <v>#N/A</v>
          </cell>
          <cell r="O237" t="e">
            <v>#N/A</v>
          </cell>
        </row>
        <row r="238">
          <cell r="A238" t="str">
            <v>농도계설치</v>
          </cell>
          <cell r="B238" t="str">
            <v>단       위 :SET</v>
          </cell>
          <cell r="C238" t="str">
            <v>단       위 :</v>
          </cell>
          <cell r="D238" t="str">
            <v>SET</v>
          </cell>
          <cell r="H238">
            <v>42168</v>
          </cell>
          <cell r="J238">
            <v>0</v>
          </cell>
          <cell r="L238">
            <v>1265</v>
          </cell>
          <cell r="M238">
            <v>43433</v>
          </cell>
          <cell r="N238" t="str">
            <v>제12호표 참조</v>
          </cell>
          <cell r="O238" t="e">
            <v>#N/A</v>
          </cell>
        </row>
        <row r="239">
          <cell r="B239" t="str">
            <v>명      칭규    격</v>
          </cell>
          <cell r="C239" t="str">
            <v>명      칭</v>
          </cell>
          <cell r="D239" t="str">
            <v>규    격</v>
          </cell>
          <cell r="E239" t="str">
            <v>수 량</v>
          </cell>
          <cell r="F239" t="str">
            <v>단위</v>
          </cell>
          <cell r="G239" t="str">
            <v>노   무   비</v>
          </cell>
          <cell r="I239" t="str">
            <v>재   료   비</v>
          </cell>
          <cell r="K239" t="str">
            <v>경      비</v>
          </cell>
          <cell r="M239" t="str">
            <v>비 고</v>
          </cell>
          <cell r="N239" t="e">
            <v>#N/A</v>
          </cell>
          <cell r="O239" t="e">
            <v>#N/A</v>
          </cell>
        </row>
        <row r="240">
          <cell r="B240" t="str">
            <v/>
          </cell>
          <cell r="G240" t="str">
            <v>단    가</v>
          </cell>
          <cell r="H240" t="str">
            <v>금    액</v>
          </cell>
          <cell r="I240" t="str">
            <v>단    가</v>
          </cell>
          <cell r="J240" t="str">
            <v>금    액</v>
          </cell>
          <cell r="K240" t="str">
            <v>단    가</v>
          </cell>
          <cell r="L240" t="str">
            <v>금    액</v>
          </cell>
          <cell r="N240" t="e">
            <v>#N/A</v>
          </cell>
          <cell r="O240" t="e">
            <v>#N/A</v>
          </cell>
        </row>
        <row r="241">
          <cell r="B241" t="str">
            <v>계기 설치 및 시험계장공</v>
          </cell>
          <cell r="C241" t="str">
            <v>계기 설치 및 시험</v>
          </cell>
          <cell r="D241" t="str">
            <v>계장공</v>
          </cell>
          <cell r="E241">
            <v>0.68</v>
          </cell>
          <cell r="F241" t="str">
            <v>인</v>
          </cell>
          <cell r="G241">
            <v>62012</v>
          </cell>
          <cell r="H241">
            <v>42168</v>
          </cell>
          <cell r="I241">
            <v>0</v>
          </cell>
          <cell r="J241">
            <v>0</v>
          </cell>
          <cell r="K241" t="str">
            <v>(0.27 + 0.25) x 1.25 = 0.68</v>
          </cell>
          <cell r="N241">
            <v>62012</v>
          </cell>
          <cell r="O241" t="e">
            <v>#N/A</v>
          </cell>
        </row>
        <row r="242">
          <cell r="B242" t="str">
            <v/>
          </cell>
          <cell r="G242">
            <v>0</v>
          </cell>
          <cell r="H242">
            <v>0</v>
          </cell>
          <cell r="I242">
            <v>0</v>
          </cell>
          <cell r="J242">
            <v>0</v>
          </cell>
          <cell r="N242" t="e">
            <v>#N/A</v>
          </cell>
          <cell r="O242" t="e">
            <v>#N/A</v>
          </cell>
        </row>
        <row r="243">
          <cell r="B243" t="str">
            <v>공구손료노무비의 3%</v>
          </cell>
          <cell r="C243" t="str">
            <v>공구손료</v>
          </cell>
          <cell r="D243" t="str">
            <v>노무비의 3%</v>
          </cell>
          <cell r="E243">
            <v>1</v>
          </cell>
          <cell r="F243" t="str">
            <v>식</v>
          </cell>
          <cell r="G243">
            <v>0</v>
          </cell>
          <cell r="H243">
            <v>0</v>
          </cell>
          <cell r="I243">
            <v>0</v>
          </cell>
          <cell r="J243">
            <v>0</v>
          </cell>
          <cell r="L243">
            <v>1265</v>
          </cell>
          <cell r="N243" t="e">
            <v>#N/A</v>
          </cell>
          <cell r="O243" t="e">
            <v>#N/A</v>
          </cell>
        </row>
        <row r="244">
          <cell r="B244" t="str">
            <v/>
          </cell>
          <cell r="G244">
            <v>0</v>
          </cell>
          <cell r="H244">
            <v>0</v>
          </cell>
          <cell r="I244">
            <v>0</v>
          </cell>
          <cell r="J244">
            <v>0</v>
          </cell>
          <cell r="N244" t="e">
            <v>#N/A</v>
          </cell>
          <cell r="O244" t="e">
            <v>#N/A</v>
          </cell>
        </row>
        <row r="245">
          <cell r="B245" t="str">
            <v/>
          </cell>
          <cell r="G245">
            <v>0</v>
          </cell>
          <cell r="H245">
            <v>0</v>
          </cell>
          <cell r="I245">
            <v>0</v>
          </cell>
          <cell r="J245">
            <v>0</v>
          </cell>
          <cell r="N245" t="e">
            <v>#N/A</v>
          </cell>
          <cell r="O245" t="e">
            <v>#N/A</v>
          </cell>
        </row>
        <row r="246">
          <cell r="B246" t="str">
            <v/>
          </cell>
          <cell r="G246">
            <v>0</v>
          </cell>
          <cell r="H246">
            <v>0</v>
          </cell>
          <cell r="I246">
            <v>0</v>
          </cell>
          <cell r="J246">
            <v>0</v>
          </cell>
          <cell r="N246" t="e">
            <v>#N/A</v>
          </cell>
          <cell r="O246" t="e">
            <v>#N/A</v>
          </cell>
        </row>
        <row r="247">
          <cell r="B247" t="str">
            <v/>
          </cell>
          <cell r="G247">
            <v>0</v>
          </cell>
          <cell r="H247">
            <v>0</v>
          </cell>
          <cell r="I247">
            <v>0</v>
          </cell>
          <cell r="J247">
            <v>0</v>
          </cell>
          <cell r="N247" t="e">
            <v>#N/A</v>
          </cell>
          <cell r="O247" t="e">
            <v>#N/A</v>
          </cell>
        </row>
        <row r="248">
          <cell r="B248" t="str">
            <v/>
          </cell>
          <cell r="G248">
            <v>0</v>
          </cell>
          <cell r="H248">
            <v>0</v>
          </cell>
          <cell r="I248">
            <v>0</v>
          </cell>
          <cell r="J248">
            <v>0</v>
          </cell>
          <cell r="N248" t="e">
            <v>#N/A</v>
          </cell>
          <cell r="O248" t="e">
            <v>#N/A</v>
          </cell>
        </row>
        <row r="249">
          <cell r="B249" t="str">
            <v/>
          </cell>
          <cell r="G249">
            <v>0</v>
          </cell>
          <cell r="H249">
            <v>0</v>
          </cell>
          <cell r="I249">
            <v>0</v>
          </cell>
          <cell r="J249">
            <v>0</v>
          </cell>
          <cell r="N249" t="e">
            <v>#N/A</v>
          </cell>
          <cell r="O249" t="e">
            <v>#N/A</v>
          </cell>
        </row>
        <row r="250">
          <cell r="B250" t="str">
            <v/>
          </cell>
          <cell r="G250">
            <v>0</v>
          </cell>
          <cell r="H250">
            <v>0</v>
          </cell>
          <cell r="I250">
            <v>0</v>
          </cell>
          <cell r="J250">
            <v>0</v>
          </cell>
          <cell r="N250" t="e">
            <v>#N/A</v>
          </cell>
          <cell r="O250" t="e">
            <v>#N/A</v>
          </cell>
        </row>
        <row r="251">
          <cell r="B251" t="str">
            <v/>
          </cell>
          <cell r="G251">
            <v>0</v>
          </cell>
          <cell r="H251">
            <v>0</v>
          </cell>
          <cell r="I251">
            <v>0</v>
          </cell>
          <cell r="J251">
            <v>0</v>
          </cell>
          <cell r="N251" t="e">
            <v>#N/A</v>
          </cell>
          <cell r="O251" t="e">
            <v>#N/A</v>
          </cell>
        </row>
        <row r="252">
          <cell r="B252" t="str">
            <v/>
          </cell>
          <cell r="G252">
            <v>0</v>
          </cell>
          <cell r="H252">
            <v>0</v>
          </cell>
          <cell r="I252">
            <v>0</v>
          </cell>
          <cell r="J252">
            <v>0</v>
          </cell>
          <cell r="N252" t="e">
            <v>#N/A</v>
          </cell>
          <cell r="O252" t="e">
            <v>#N/A</v>
          </cell>
        </row>
        <row r="253">
          <cell r="B253" t="str">
            <v>일   위   대   가   표</v>
          </cell>
          <cell r="C253" t="str">
            <v>일   위   대   가   표</v>
          </cell>
          <cell r="O253" t="e">
            <v>#N/A</v>
          </cell>
        </row>
        <row r="254">
          <cell r="A254">
            <v>13</v>
          </cell>
          <cell r="B254" t="str">
            <v>항 목 번 호 :제 13 호표 (전기 4-2 적용)</v>
          </cell>
          <cell r="C254" t="str">
            <v>항 목 번 호 :</v>
          </cell>
          <cell r="D254" t="str">
            <v>제 13 호표 (전기 4-2 적용)</v>
          </cell>
          <cell r="N254" t="e">
            <v>#N/A</v>
          </cell>
          <cell r="O254" t="e">
            <v>#N/A</v>
          </cell>
        </row>
        <row r="255">
          <cell r="A255" t="str">
            <v>N13</v>
          </cell>
          <cell r="B255" t="str">
            <v>공       종 :파샤플롬유량계 설치</v>
          </cell>
          <cell r="C255" t="str">
            <v>공       종 :</v>
          </cell>
          <cell r="D255" t="str">
            <v>파샤플롬유량계 설치</v>
          </cell>
          <cell r="H255" t="str">
            <v>노 무 비</v>
          </cell>
          <cell r="J255" t="str">
            <v>재 료 비</v>
          </cell>
          <cell r="L255" t="str">
            <v>경   비</v>
          </cell>
          <cell r="M255" t="str">
            <v>합   계</v>
          </cell>
          <cell r="N255" t="e">
            <v>#N/A</v>
          </cell>
          <cell r="O255" t="e">
            <v>#N/A</v>
          </cell>
        </row>
        <row r="256">
          <cell r="A256" t="str">
            <v>파샤플롬유량계 설치</v>
          </cell>
          <cell r="B256" t="str">
            <v>단       위 :식</v>
          </cell>
          <cell r="C256" t="str">
            <v>단       위 :</v>
          </cell>
          <cell r="D256" t="str">
            <v>식</v>
          </cell>
          <cell r="H256">
            <v>40307</v>
          </cell>
          <cell r="J256">
            <v>0</v>
          </cell>
          <cell r="L256">
            <v>1209</v>
          </cell>
          <cell r="M256">
            <v>41516</v>
          </cell>
          <cell r="N256" t="str">
            <v>제13호표 참조</v>
          </cell>
          <cell r="O256" t="e">
            <v>#N/A</v>
          </cell>
        </row>
        <row r="257">
          <cell r="B257" t="str">
            <v>명      칭규    격</v>
          </cell>
          <cell r="C257" t="str">
            <v>명      칭</v>
          </cell>
          <cell r="D257" t="str">
            <v>규    격</v>
          </cell>
          <cell r="E257" t="str">
            <v>수 량</v>
          </cell>
          <cell r="F257" t="str">
            <v>단위</v>
          </cell>
          <cell r="G257" t="str">
            <v>노   무   비</v>
          </cell>
          <cell r="I257" t="str">
            <v>재   료   비</v>
          </cell>
          <cell r="K257" t="str">
            <v>경      비</v>
          </cell>
          <cell r="M257" t="str">
            <v>비 고</v>
          </cell>
          <cell r="N257" t="e">
            <v>#N/A</v>
          </cell>
          <cell r="O257" t="e">
            <v>#N/A</v>
          </cell>
        </row>
        <row r="258">
          <cell r="B258" t="str">
            <v/>
          </cell>
          <cell r="G258" t="str">
            <v>단    가</v>
          </cell>
          <cell r="H258" t="str">
            <v>금    액</v>
          </cell>
          <cell r="I258" t="str">
            <v>단    가</v>
          </cell>
          <cell r="J258" t="str">
            <v>금    액</v>
          </cell>
          <cell r="K258" t="str">
            <v>단    가</v>
          </cell>
          <cell r="L258" t="str">
            <v>금    액</v>
          </cell>
          <cell r="N258" t="e">
            <v>#N/A</v>
          </cell>
          <cell r="O258" t="e">
            <v>#N/A</v>
          </cell>
        </row>
        <row r="259">
          <cell r="B259" t="str">
            <v>계기 설치 및 시험계장공</v>
          </cell>
          <cell r="C259" t="str">
            <v>계기 설치 및 시험</v>
          </cell>
          <cell r="D259" t="str">
            <v>계장공</v>
          </cell>
          <cell r="E259">
            <v>0.65</v>
          </cell>
          <cell r="F259" t="str">
            <v>인</v>
          </cell>
          <cell r="G259">
            <v>62012</v>
          </cell>
          <cell r="H259">
            <v>40307</v>
          </cell>
          <cell r="I259">
            <v>0</v>
          </cell>
          <cell r="J259">
            <v>0</v>
          </cell>
          <cell r="K259" t="str">
            <v>(0.27 + 0.25) x 1.25 = 0.65</v>
          </cell>
          <cell r="N259">
            <v>62012</v>
          </cell>
          <cell r="O259" t="e">
            <v>#N/A</v>
          </cell>
        </row>
        <row r="260">
          <cell r="B260" t="str">
            <v/>
          </cell>
          <cell r="G260">
            <v>0</v>
          </cell>
          <cell r="H260">
            <v>0</v>
          </cell>
          <cell r="I260">
            <v>0</v>
          </cell>
          <cell r="J260">
            <v>0</v>
          </cell>
          <cell r="N260" t="e">
            <v>#N/A</v>
          </cell>
          <cell r="O260" t="e">
            <v>#N/A</v>
          </cell>
        </row>
        <row r="261">
          <cell r="B261" t="str">
            <v>공구손료노무비의 3%</v>
          </cell>
          <cell r="C261" t="str">
            <v>공구손료</v>
          </cell>
          <cell r="D261" t="str">
            <v>노무비의 3%</v>
          </cell>
          <cell r="E261">
            <v>1</v>
          </cell>
          <cell r="F261" t="str">
            <v>식</v>
          </cell>
          <cell r="G261">
            <v>0</v>
          </cell>
          <cell r="H261">
            <v>0</v>
          </cell>
          <cell r="I261">
            <v>0</v>
          </cell>
          <cell r="J261">
            <v>0</v>
          </cell>
          <cell r="L261">
            <v>1209</v>
          </cell>
          <cell r="N261" t="e">
            <v>#N/A</v>
          </cell>
          <cell r="O261" t="e">
            <v>#N/A</v>
          </cell>
        </row>
        <row r="262">
          <cell r="B262" t="str">
            <v/>
          </cell>
          <cell r="G262">
            <v>0</v>
          </cell>
          <cell r="H262">
            <v>0</v>
          </cell>
          <cell r="I262">
            <v>0</v>
          </cell>
          <cell r="J262">
            <v>0</v>
          </cell>
          <cell r="N262" t="e">
            <v>#N/A</v>
          </cell>
          <cell r="O262" t="e">
            <v>#N/A</v>
          </cell>
        </row>
        <row r="263">
          <cell r="B263" t="str">
            <v/>
          </cell>
          <cell r="G263">
            <v>0</v>
          </cell>
          <cell r="H263">
            <v>0</v>
          </cell>
          <cell r="I263">
            <v>0</v>
          </cell>
          <cell r="J263">
            <v>0</v>
          </cell>
          <cell r="N263" t="e">
            <v>#N/A</v>
          </cell>
          <cell r="O263" t="e">
            <v>#N/A</v>
          </cell>
        </row>
        <row r="264">
          <cell r="B264" t="str">
            <v/>
          </cell>
          <cell r="G264">
            <v>0</v>
          </cell>
          <cell r="H264">
            <v>0</v>
          </cell>
          <cell r="I264">
            <v>0</v>
          </cell>
          <cell r="J264">
            <v>0</v>
          </cell>
          <cell r="N264" t="e">
            <v>#N/A</v>
          </cell>
          <cell r="O264" t="e">
            <v>#N/A</v>
          </cell>
        </row>
        <row r="265">
          <cell r="B265" t="str">
            <v/>
          </cell>
          <cell r="G265">
            <v>0</v>
          </cell>
          <cell r="H265">
            <v>0</v>
          </cell>
          <cell r="I265">
            <v>0</v>
          </cell>
          <cell r="J265">
            <v>0</v>
          </cell>
          <cell r="N265" t="e">
            <v>#N/A</v>
          </cell>
          <cell r="O265" t="e">
            <v>#N/A</v>
          </cell>
        </row>
        <row r="266">
          <cell r="B266" t="str">
            <v/>
          </cell>
          <cell r="G266">
            <v>0</v>
          </cell>
          <cell r="H266">
            <v>0</v>
          </cell>
          <cell r="I266">
            <v>0</v>
          </cell>
          <cell r="J266">
            <v>0</v>
          </cell>
          <cell r="N266" t="e">
            <v>#N/A</v>
          </cell>
          <cell r="O266" t="e">
            <v>#N/A</v>
          </cell>
        </row>
        <row r="267">
          <cell r="B267" t="str">
            <v/>
          </cell>
          <cell r="G267">
            <v>0</v>
          </cell>
          <cell r="H267">
            <v>0</v>
          </cell>
          <cell r="I267">
            <v>0</v>
          </cell>
          <cell r="J267">
            <v>0</v>
          </cell>
          <cell r="N267" t="e">
            <v>#N/A</v>
          </cell>
          <cell r="O267" t="e">
            <v>#N/A</v>
          </cell>
        </row>
        <row r="268">
          <cell r="B268" t="str">
            <v/>
          </cell>
          <cell r="G268">
            <v>0</v>
          </cell>
          <cell r="H268">
            <v>0</v>
          </cell>
          <cell r="I268">
            <v>0</v>
          </cell>
          <cell r="J268">
            <v>0</v>
          </cell>
          <cell r="N268" t="e">
            <v>#N/A</v>
          </cell>
          <cell r="O268" t="e">
            <v>#N/A</v>
          </cell>
        </row>
        <row r="269">
          <cell r="B269" t="str">
            <v/>
          </cell>
          <cell r="G269">
            <v>0</v>
          </cell>
          <cell r="H269">
            <v>0</v>
          </cell>
          <cell r="I269">
            <v>0</v>
          </cell>
          <cell r="J269">
            <v>0</v>
          </cell>
          <cell r="N269" t="e">
            <v>#N/A</v>
          </cell>
          <cell r="O269" t="e">
            <v>#N/A</v>
          </cell>
        </row>
        <row r="270">
          <cell r="B270" t="str">
            <v/>
          </cell>
          <cell r="G270">
            <v>0</v>
          </cell>
          <cell r="H270">
            <v>0</v>
          </cell>
          <cell r="I270">
            <v>0</v>
          </cell>
          <cell r="J270">
            <v>0</v>
          </cell>
          <cell r="N270" t="e">
            <v>#N/A</v>
          </cell>
          <cell r="O270" t="e">
            <v>#N/A</v>
          </cell>
        </row>
        <row r="271">
          <cell r="B271" t="str">
            <v>일   위   대   가   표</v>
          </cell>
          <cell r="C271" t="str">
            <v>일   위   대   가   표</v>
          </cell>
          <cell r="O271" t="e">
            <v>#N/A</v>
          </cell>
        </row>
        <row r="272">
          <cell r="A272">
            <v>14</v>
          </cell>
          <cell r="B272" t="str">
            <v>항 목 번 호 :제 14 호표 (전기 4-1 적용)</v>
          </cell>
          <cell r="C272" t="str">
            <v>항 목 번 호 :</v>
          </cell>
          <cell r="D272" t="str">
            <v>제 14 호표 (전기 4-1 적용)</v>
          </cell>
          <cell r="N272" t="e">
            <v>#N/A</v>
          </cell>
          <cell r="O272" t="e">
            <v>#N/A</v>
          </cell>
        </row>
        <row r="273">
          <cell r="A273" t="str">
            <v>N14</v>
          </cell>
          <cell r="B273" t="str">
            <v>공       종 :현장변환기반설치</v>
          </cell>
          <cell r="C273" t="str">
            <v>공       종 :</v>
          </cell>
          <cell r="D273" t="str">
            <v>현장변환기반설치</v>
          </cell>
          <cell r="H273" t="str">
            <v>노 무 비</v>
          </cell>
          <cell r="J273" t="str">
            <v>재 료 비</v>
          </cell>
          <cell r="L273" t="str">
            <v>경   비</v>
          </cell>
          <cell r="M273" t="str">
            <v>합   계</v>
          </cell>
          <cell r="N273" t="e">
            <v>#N/A</v>
          </cell>
          <cell r="O273" t="e">
            <v>#N/A</v>
          </cell>
        </row>
        <row r="274">
          <cell r="A274" t="str">
            <v>현장변환기반설치</v>
          </cell>
          <cell r="B274" t="str">
            <v>단       위 :면</v>
          </cell>
          <cell r="C274" t="str">
            <v>단       위 :</v>
          </cell>
          <cell r="D274" t="str">
            <v>면</v>
          </cell>
          <cell r="H274">
            <v>178450</v>
          </cell>
          <cell r="J274">
            <v>0</v>
          </cell>
          <cell r="L274">
            <v>5353</v>
          </cell>
          <cell r="M274">
            <v>183803</v>
          </cell>
          <cell r="N274" t="str">
            <v>제14호표 참조</v>
          </cell>
          <cell r="O274" t="e">
            <v>#N/A</v>
          </cell>
        </row>
        <row r="275">
          <cell r="B275" t="str">
            <v>명      칭규    격</v>
          </cell>
          <cell r="C275" t="str">
            <v>명      칭</v>
          </cell>
          <cell r="D275" t="str">
            <v>규    격</v>
          </cell>
          <cell r="E275" t="str">
            <v>수 량</v>
          </cell>
          <cell r="F275" t="str">
            <v>단위</v>
          </cell>
          <cell r="G275" t="str">
            <v>노   무   비</v>
          </cell>
          <cell r="I275" t="str">
            <v>재   료   비</v>
          </cell>
          <cell r="K275" t="str">
            <v>경      비</v>
          </cell>
          <cell r="M275" t="str">
            <v>비 고</v>
          </cell>
          <cell r="N275" t="e">
            <v>#N/A</v>
          </cell>
          <cell r="O275" t="e">
            <v>#N/A</v>
          </cell>
        </row>
        <row r="276">
          <cell r="B276" t="str">
            <v/>
          </cell>
          <cell r="G276" t="str">
            <v>단    가</v>
          </cell>
          <cell r="H276" t="str">
            <v>금    액</v>
          </cell>
          <cell r="I276" t="str">
            <v>단    가</v>
          </cell>
          <cell r="J276" t="str">
            <v>금    액</v>
          </cell>
          <cell r="K276" t="str">
            <v>단    가</v>
          </cell>
          <cell r="L276" t="str">
            <v>금    액</v>
          </cell>
          <cell r="N276" t="e">
            <v>#N/A</v>
          </cell>
          <cell r="O276" t="e">
            <v>#N/A</v>
          </cell>
        </row>
        <row r="277">
          <cell r="B277" t="str">
            <v>설치계장공</v>
          </cell>
          <cell r="C277" t="str">
            <v>설치</v>
          </cell>
          <cell r="D277" t="str">
            <v>계장공</v>
          </cell>
          <cell r="E277">
            <v>2</v>
          </cell>
          <cell r="F277" t="str">
            <v>인</v>
          </cell>
          <cell r="G277">
            <v>62012</v>
          </cell>
          <cell r="H277">
            <v>124024</v>
          </cell>
          <cell r="I277">
            <v>0</v>
          </cell>
          <cell r="J277">
            <v>0</v>
          </cell>
          <cell r="L277">
            <v>0</v>
          </cell>
          <cell r="N277">
            <v>62012</v>
          </cell>
          <cell r="O277" t="e">
            <v>#N/A</v>
          </cell>
        </row>
        <row r="278">
          <cell r="B278" t="str">
            <v>보통인부</v>
          </cell>
          <cell r="D278" t="str">
            <v>보통인부</v>
          </cell>
          <cell r="E278">
            <v>1.33</v>
          </cell>
          <cell r="F278" t="str">
            <v>인</v>
          </cell>
          <cell r="G278">
            <v>40922</v>
          </cell>
          <cell r="H278">
            <v>54426</v>
          </cell>
          <cell r="I278">
            <v>0</v>
          </cell>
          <cell r="J278">
            <v>0</v>
          </cell>
          <cell r="L278">
            <v>0</v>
          </cell>
          <cell r="N278">
            <v>40922</v>
          </cell>
          <cell r="O278" t="e">
            <v>#N/A</v>
          </cell>
        </row>
        <row r="279">
          <cell r="B279" t="str">
            <v/>
          </cell>
          <cell r="G279">
            <v>0</v>
          </cell>
          <cell r="H279">
            <v>0</v>
          </cell>
          <cell r="I279">
            <v>0</v>
          </cell>
          <cell r="J279">
            <v>0</v>
          </cell>
          <cell r="L279">
            <v>0</v>
          </cell>
          <cell r="N279" t="e">
            <v>#N/A</v>
          </cell>
          <cell r="O279" t="e">
            <v>#N/A</v>
          </cell>
        </row>
        <row r="280">
          <cell r="B280" t="str">
            <v>공구손료노무비의 3%</v>
          </cell>
          <cell r="C280" t="str">
            <v>공구손료</v>
          </cell>
          <cell r="D280" t="str">
            <v>노무비의 3%</v>
          </cell>
          <cell r="E280">
            <v>1</v>
          </cell>
          <cell r="F280" t="str">
            <v>식</v>
          </cell>
          <cell r="G280">
            <v>0</v>
          </cell>
          <cell r="H280">
            <v>0</v>
          </cell>
          <cell r="I280">
            <v>0</v>
          </cell>
          <cell r="J280">
            <v>0</v>
          </cell>
          <cell r="L280">
            <v>5353</v>
          </cell>
          <cell r="N280" t="e">
            <v>#N/A</v>
          </cell>
          <cell r="O280" t="e">
            <v>#N/A</v>
          </cell>
        </row>
        <row r="281">
          <cell r="B281" t="str">
            <v/>
          </cell>
          <cell r="G281">
            <v>0</v>
          </cell>
          <cell r="H281">
            <v>0</v>
          </cell>
          <cell r="I281">
            <v>0</v>
          </cell>
          <cell r="J281">
            <v>0</v>
          </cell>
          <cell r="L281">
            <v>0</v>
          </cell>
          <cell r="N281" t="e">
            <v>#N/A</v>
          </cell>
          <cell r="O281" t="e">
            <v>#N/A</v>
          </cell>
        </row>
        <row r="282">
          <cell r="B282" t="str">
            <v/>
          </cell>
          <cell r="G282">
            <v>0</v>
          </cell>
          <cell r="H282">
            <v>0</v>
          </cell>
          <cell r="I282">
            <v>0</v>
          </cell>
          <cell r="J282">
            <v>0</v>
          </cell>
          <cell r="L282">
            <v>0</v>
          </cell>
          <cell r="N282" t="e">
            <v>#N/A</v>
          </cell>
          <cell r="O282" t="e">
            <v>#N/A</v>
          </cell>
        </row>
        <row r="283">
          <cell r="B283" t="str">
            <v/>
          </cell>
          <cell r="G283">
            <v>0</v>
          </cell>
          <cell r="H283">
            <v>0</v>
          </cell>
          <cell r="I283">
            <v>0</v>
          </cell>
          <cell r="J283">
            <v>0</v>
          </cell>
          <cell r="L283">
            <v>0</v>
          </cell>
          <cell r="N283" t="e">
            <v>#N/A</v>
          </cell>
          <cell r="O283" t="e">
            <v>#N/A</v>
          </cell>
        </row>
        <row r="284">
          <cell r="B284" t="str">
            <v/>
          </cell>
          <cell r="G284">
            <v>0</v>
          </cell>
          <cell r="H284">
            <v>0</v>
          </cell>
          <cell r="I284">
            <v>0</v>
          </cell>
          <cell r="J284">
            <v>0</v>
          </cell>
          <cell r="L284">
            <v>0</v>
          </cell>
          <cell r="N284" t="e">
            <v>#N/A</v>
          </cell>
          <cell r="O284" t="e">
            <v>#N/A</v>
          </cell>
        </row>
        <row r="285">
          <cell r="B285" t="str">
            <v/>
          </cell>
          <cell r="G285">
            <v>0</v>
          </cell>
          <cell r="H285">
            <v>0</v>
          </cell>
          <cell r="I285">
            <v>0</v>
          </cell>
          <cell r="J285">
            <v>0</v>
          </cell>
          <cell r="L285">
            <v>0</v>
          </cell>
          <cell r="N285" t="e">
            <v>#N/A</v>
          </cell>
          <cell r="O285" t="e">
            <v>#N/A</v>
          </cell>
        </row>
        <row r="286">
          <cell r="B286" t="str">
            <v/>
          </cell>
          <cell r="G286">
            <v>0</v>
          </cell>
          <cell r="H286">
            <v>0</v>
          </cell>
          <cell r="I286">
            <v>0</v>
          </cell>
          <cell r="J286">
            <v>0</v>
          </cell>
          <cell r="L286">
            <v>0</v>
          </cell>
          <cell r="N286" t="e">
            <v>#N/A</v>
          </cell>
          <cell r="O286" t="e">
            <v>#N/A</v>
          </cell>
        </row>
        <row r="287">
          <cell r="B287" t="str">
            <v/>
          </cell>
          <cell r="G287">
            <v>0</v>
          </cell>
          <cell r="H287">
            <v>0</v>
          </cell>
          <cell r="I287">
            <v>0</v>
          </cell>
          <cell r="J287">
            <v>0</v>
          </cell>
          <cell r="L287">
            <v>0</v>
          </cell>
          <cell r="N287" t="e">
            <v>#N/A</v>
          </cell>
          <cell r="O287" t="e">
            <v>#N/A</v>
          </cell>
        </row>
        <row r="288">
          <cell r="B288" t="str">
            <v/>
          </cell>
          <cell r="G288">
            <v>0</v>
          </cell>
          <cell r="H288">
            <v>0</v>
          </cell>
          <cell r="I288">
            <v>0</v>
          </cell>
          <cell r="J288">
            <v>0</v>
          </cell>
          <cell r="L288">
            <v>0</v>
          </cell>
          <cell r="N288" t="e">
            <v>#N/A</v>
          </cell>
          <cell r="O288" t="e">
            <v>#N/A</v>
          </cell>
        </row>
        <row r="289">
          <cell r="B289" t="str">
            <v>일   위   대   가   표</v>
          </cell>
          <cell r="C289" t="str">
            <v>일   위   대   가   표</v>
          </cell>
          <cell r="O289" t="e">
            <v>#N/A</v>
          </cell>
        </row>
        <row r="290">
          <cell r="A290">
            <v>15</v>
          </cell>
          <cell r="B290" t="str">
            <v>항 목 번 호 :제 15 호표 (전기 4-1 적용)</v>
          </cell>
          <cell r="C290" t="str">
            <v>항 목 번 호 :</v>
          </cell>
          <cell r="D290" t="str">
            <v>제 15 호표 (전기 4-1 적용)</v>
          </cell>
          <cell r="N290" t="e">
            <v>#N/A</v>
          </cell>
          <cell r="O290" t="e">
            <v>#N/A</v>
          </cell>
        </row>
        <row r="291">
          <cell r="A291" t="str">
            <v>N15</v>
          </cell>
          <cell r="B291" t="str">
            <v>공       종 :현장통신반설치</v>
          </cell>
          <cell r="C291" t="str">
            <v>공       종 :</v>
          </cell>
          <cell r="D291" t="str">
            <v>현장통신반설치</v>
          </cell>
          <cell r="H291" t="str">
            <v>노 무 비</v>
          </cell>
          <cell r="J291" t="str">
            <v>재 료 비</v>
          </cell>
          <cell r="L291" t="str">
            <v>경   비</v>
          </cell>
          <cell r="M291" t="str">
            <v>합   계</v>
          </cell>
          <cell r="N291" t="e">
            <v>#N/A</v>
          </cell>
          <cell r="O291" t="e">
            <v>#N/A</v>
          </cell>
        </row>
        <row r="292">
          <cell r="A292" t="str">
            <v>현장통신반설치</v>
          </cell>
          <cell r="B292" t="str">
            <v>단       위 :면</v>
          </cell>
          <cell r="C292" t="str">
            <v>단       위 :</v>
          </cell>
          <cell r="D292" t="str">
            <v>면</v>
          </cell>
          <cell r="H292">
            <v>214303</v>
          </cell>
          <cell r="J292">
            <v>0</v>
          </cell>
          <cell r="L292">
            <v>6429</v>
          </cell>
          <cell r="M292">
            <v>220732</v>
          </cell>
          <cell r="N292" t="str">
            <v>제15호표 참조</v>
          </cell>
          <cell r="O292" t="e">
            <v>#N/A</v>
          </cell>
        </row>
        <row r="293">
          <cell r="B293" t="str">
            <v>명      칭규    격</v>
          </cell>
          <cell r="C293" t="str">
            <v>명      칭</v>
          </cell>
          <cell r="D293" t="str">
            <v>규    격</v>
          </cell>
          <cell r="E293" t="str">
            <v>수 량</v>
          </cell>
          <cell r="F293" t="str">
            <v>단위</v>
          </cell>
          <cell r="G293" t="str">
            <v>노   무   비</v>
          </cell>
          <cell r="I293" t="str">
            <v>재   료   비</v>
          </cell>
          <cell r="K293" t="str">
            <v>경      비</v>
          </cell>
          <cell r="M293" t="str">
            <v>비 고</v>
          </cell>
          <cell r="N293" t="e">
            <v>#N/A</v>
          </cell>
          <cell r="O293" t="e">
            <v>#N/A</v>
          </cell>
        </row>
        <row r="294">
          <cell r="B294" t="str">
            <v/>
          </cell>
          <cell r="G294" t="str">
            <v>단    가</v>
          </cell>
          <cell r="H294" t="str">
            <v>금    액</v>
          </cell>
          <cell r="I294" t="str">
            <v>단    가</v>
          </cell>
          <cell r="J294" t="str">
            <v>금    액</v>
          </cell>
          <cell r="K294" t="str">
            <v>단    가</v>
          </cell>
          <cell r="L294" t="str">
            <v>금    액</v>
          </cell>
          <cell r="N294" t="e">
            <v>#N/A</v>
          </cell>
          <cell r="O294" t="e">
            <v>#N/A</v>
          </cell>
        </row>
        <row r="295">
          <cell r="B295" t="str">
            <v>설치계장공</v>
          </cell>
          <cell r="C295" t="str">
            <v>설치</v>
          </cell>
          <cell r="D295" t="str">
            <v>계장공</v>
          </cell>
          <cell r="E295">
            <v>2.4</v>
          </cell>
          <cell r="F295" t="str">
            <v>인</v>
          </cell>
          <cell r="G295">
            <v>62012</v>
          </cell>
          <cell r="H295">
            <v>148828</v>
          </cell>
          <cell r="I295">
            <v>0</v>
          </cell>
          <cell r="J295">
            <v>0</v>
          </cell>
          <cell r="L295">
            <v>0</v>
          </cell>
          <cell r="N295">
            <v>62012</v>
          </cell>
          <cell r="O295" t="e">
            <v>#N/A</v>
          </cell>
        </row>
        <row r="296">
          <cell r="B296" t="str">
            <v>보통인부</v>
          </cell>
          <cell r="D296" t="str">
            <v>보통인부</v>
          </cell>
          <cell r="E296">
            <v>1.6</v>
          </cell>
          <cell r="F296" t="str">
            <v>인</v>
          </cell>
          <cell r="G296">
            <v>40922</v>
          </cell>
          <cell r="H296">
            <v>65475</v>
          </cell>
          <cell r="I296">
            <v>0</v>
          </cell>
          <cell r="J296">
            <v>0</v>
          </cell>
          <cell r="L296">
            <v>0</v>
          </cell>
          <cell r="N296">
            <v>40922</v>
          </cell>
          <cell r="O296" t="e">
            <v>#N/A</v>
          </cell>
        </row>
        <row r="297">
          <cell r="B297" t="str">
            <v/>
          </cell>
          <cell r="G297">
            <v>0</v>
          </cell>
          <cell r="H297">
            <v>0</v>
          </cell>
          <cell r="I297">
            <v>0</v>
          </cell>
          <cell r="J297">
            <v>0</v>
          </cell>
          <cell r="L297">
            <v>0</v>
          </cell>
          <cell r="N297" t="e">
            <v>#N/A</v>
          </cell>
          <cell r="O297" t="e">
            <v>#N/A</v>
          </cell>
        </row>
        <row r="298">
          <cell r="B298" t="str">
            <v>공구손료노무비의 3%</v>
          </cell>
          <cell r="C298" t="str">
            <v>공구손료</v>
          </cell>
          <cell r="D298" t="str">
            <v>노무비의 3%</v>
          </cell>
          <cell r="E298">
            <v>1</v>
          </cell>
          <cell r="F298" t="str">
            <v>식</v>
          </cell>
          <cell r="G298">
            <v>0</v>
          </cell>
          <cell r="H298">
            <v>0</v>
          </cell>
          <cell r="I298">
            <v>0</v>
          </cell>
          <cell r="J298">
            <v>0</v>
          </cell>
          <cell r="L298">
            <v>6429</v>
          </cell>
          <cell r="N298" t="e">
            <v>#N/A</v>
          </cell>
          <cell r="O298" t="e">
            <v>#N/A</v>
          </cell>
        </row>
        <row r="299">
          <cell r="B299" t="str">
            <v/>
          </cell>
          <cell r="G299">
            <v>0</v>
          </cell>
          <cell r="H299">
            <v>0</v>
          </cell>
          <cell r="I299">
            <v>0</v>
          </cell>
          <cell r="J299">
            <v>0</v>
          </cell>
          <cell r="L299">
            <v>0</v>
          </cell>
          <cell r="N299" t="e">
            <v>#N/A</v>
          </cell>
          <cell r="O299" t="e">
            <v>#N/A</v>
          </cell>
        </row>
        <row r="300">
          <cell r="B300" t="str">
            <v/>
          </cell>
          <cell r="G300">
            <v>0</v>
          </cell>
          <cell r="H300">
            <v>0</v>
          </cell>
          <cell r="I300">
            <v>0</v>
          </cell>
          <cell r="J300">
            <v>0</v>
          </cell>
          <cell r="L300">
            <v>0</v>
          </cell>
          <cell r="N300" t="e">
            <v>#N/A</v>
          </cell>
          <cell r="O300" t="e">
            <v>#N/A</v>
          </cell>
        </row>
        <row r="301">
          <cell r="B301" t="str">
            <v/>
          </cell>
          <cell r="G301">
            <v>0</v>
          </cell>
          <cell r="H301">
            <v>0</v>
          </cell>
          <cell r="I301">
            <v>0</v>
          </cell>
          <cell r="J301">
            <v>0</v>
          </cell>
          <cell r="L301">
            <v>0</v>
          </cell>
          <cell r="N301" t="e">
            <v>#N/A</v>
          </cell>
          <cell r="O301" t="e">
            <v>#N/A</v>
          </cell>
        </row>
        <row r="302">
          <cell r="B302" t="str">
            <v/>
          </cell>
          <cell r="G302">
            <v>0</v>
          </cell>
          <cell r="H302">
            <v>0</v>
          </cell>
          <cell r="I302">
            <v>0</v>
          </cell>
          <cell r="J302">
            <v>0</v>
          </cell>
          <cell r="L302">
            <v>0</v>
          </cell>
          <cell r="N302" t="e">
            <v>#N/A</v>
          </cell>
          <cell r="O302" t="e">
            <v>#N/A</v>
          </cell>
        </row>
        <row r="303">
          <cell r="B303" t="str">
            <v/>
          </cell>
          <cell r="G303">
            <v>0</v>
          </cell>
          <cell r="H303">
            <v>0</v>
          </cell>
          <cell r="I303">
            <v>0</v>
          </cell>
          <cell r="J303">
            <v>0</v>
          </cell>
          <cell r="L303">
            <v>0</v>
          </cell>
          <cell r="N303" t="e">
            <v>#N/A</v>
          </cell>
          <cell r="O303" t="e">
            <v>#N/A</v>
          </cell>
        </row>
        <row r="304">
          <cell r="B304" t="str">
            <v/>
          </cell>
          <cell r="G304">
            <v>0</v>
          </cell>
          <cell r="H304">
            <v>0</v>
          </cell>
          <cell r="I304">
            <v>0</v>
          </cell>
          <cell r="J304">
            <v>0</v>
          </cell>
          <cell r="L304">
            <v>0</v>
          </cell>
          <cell r="N304" t="e">
            <v>#N/A</v>
          </cell>
          <cell r="O304" t="e">
            <v>#N/A</v>
          </cell>
        </row>
        <row r="305">
          <cell r="B305" t="str">
            <v/>
          </cell>
          <cell r="G305">
            <v>0</v>
          </cell>
          <cell r="H305">
            <v>0</v>
          </cell>
          <cell r="I305">
            <v>0</v>
          </cell>
          <cell r="J305">
            <v>0</v>
          </cell>
          <cell r="L305">
            <v>0</v>
          </cell>
          <cell r="N305" t="e">
            <v>#N/A</v>
          </cell>
          <cell r="O305" t="e">
            <v>#N/A</v>
          </cell>
        </row>
        <row r="306">
          <cell r="B306" t="str">
            <v/>
          </cell>
          <cell r="G306">
            <v>0</v>
          </cell>
          <cell r="H306">
            <v>0</v>
          </cell>
          <cell r="I306">
            <v>0</v>
          </cell>
          <cell r="J306">
            <v>0</v>
          </cell>
          <cell r="L306">
            <v>0</v>
          </cell>
          <cell r="N306" t="e">
            <v>#N/A</v>
          </cell>
          <cell r="O306" t="e">
            <v>#N/A</v>
          </cell>
        </row>
        <row r="307">
          <cell r="B307" t="str">
            <v>일   위   대   가   표</v>
          </cell>
          <cell r="C307" t="str">
            <v>일   위   대   가   표</v>
          </cell>
          <cell r="O307" t="e">
            <v>#N/A</v>
          </cell>
        </row>
        <row r="308">
          <cell r="A308">
            <v>15</v>
          </cell>
          <cell r="B308" t="str">
            <v>항 목 번 호 :제 15 호표 (전기 4-2 적용)</v>
          </cell>
          <cell r="C308" t="str">
            <v>항 목 번 호 :</v>
          </cell>
          <cell r="D308" t="str">
            <v>제 15 호표 (전기 4-2 적용)</v>
          </cell>
          <cell r="N308" t="e">
            <v>#N/A</v>
          </cell>
          <cell r="O308" t="e">
            <v>#N/A</v>
          </cell>
        </row>
        <row r="309">
          <cell r="A309" t="str">
            <v>N15</v>
          </cell>
          <cell r="B309" t="str">
            <v>공       종 :피뢰기설치</v>
          </cell>
          <cell r="C309" t="str">
            <v>공       종 :</v>
          </cell>
          <cell r="D309" t="str">
            <v>피뢰기설치</v>
          </cell>
          <cell r="H309" t="str">
            <v>노 무 비</v>
          </cell>
          <cell r="J309" t="str">
            <v>재 료 비</v>
          </cell>
          <cell r="L309" t="str">
            <v>경   비</v>
          </cell>
          <cell r="M309" t="str">
            <v>합   계</v>
          </cell>
          <cell r="N309" t="e">
            <v>#N/A</v>
          </cell>
          <cell r="O309" t="e">
            <v>#N/A</v>
          </cell>
        </row>
        <row r="310">
          <cell r="A310" t="str">
            <v>피뢰기설치</v>
          </cell>
          <cell r="B310" t="str">
            <v>단       위 :SET</v>
          </cell>
          <cell r="C310" t="str">
            <v>단       위 :</v>
          </cell>
          <cell r="D310" t="str">
            <v>SET</v>
          </cell>
          <cell r="H310">
            <v>23254</v>
          </cell>
          <cell r="J310">
            <v>0</v>
          </cell>
          <cell r="L310">
            <v>697</v>
          </cell>
          <cell r="M310">
            <v>23951</v>
          </cell>
          <cell r="N310" t="str">
            <v>제15호표 참조</v>
          </cell>
          <cell r="O310" t="e">
            <v>#N/A</v>
          </cell>
        </row>
        <row r="311">
          <cell r="B311" t="str">
            <v>명      칭규    격</v>
          </cell>
          <cell r="C311" t="str">
            <v>명      칭</v>
          </cell>
          <cell r="D311" t="str">
            <v>규    격</v>
          </cell>
          <cell r="E311" t="str">
            <v>수 량</v>
          </cell>
          <cell r="F311" t="str">
            <v>단위</v>
          </cell>
          <cell r="G311" t="str">
            <v>노   무   비</v>
          </cell>
          <cell r="I311" t="str">
            <v>재   료   비</v>
          </cell>
          <cell r="K311" t="str">
            <v>경      비</v>
          </cell>
          <cell r="M311" t="str">
            <v>비 고</v>
          </cell>
          <cell r="N311" t="e">
            <v>#N/A</v>
          </cell>
          <cell r="O311" t="e">
            <v>#N/A</v>
          </cell>
        </row>
        <row r="312">
          <cell r="B312" t="str">
            <v/>
          </cell>
          <cell r="G312" t="str">
            <v>단    가</v>
          </cell>
          <cell r="H312" t="str">
            <v>금    액</v>
          </cell>
          <cell r="I312" t="str">
            <v>단    가</v>
          </cell>
          <cell r="J312" t="str">
            <v>금    액</v>
          </cell>
          <cell r="K312" t="str">
            <v>단    가</v>
          </cell>
          <cell r="L312" t="str">
            <v>금    액</v>
          </cell>
          <cell r="N312" t="e">
            <v>#N/A</v>
          </cell>
          <cell r="O312" t="e">
            <v>#N/A</v>
          </cell>
        </row>
        <row r="313">
          <cell r="B313" t="str">
            <v>설치 및 시험계장공</v>
          </cell>
          <cell r="C313" t="str">
            <v>설치 및 시험</v>
          </cell>
          <cell r="D313" t="str">
            <v>계장공</v>
          </cell>
          <cell r="E313">
            <v>0.375</v>
          </cell>
          <cell r="F313" t="str">
            <v>인</v>
          </cell>
          <cell r="G313">
            <v>62012</v>
          </cell>
          <cell r="H313">
            <v>23254</v>
          </cell>
          <cell r="I313">
            <v>0</v>
          </cell>
          <cell r="J313">
            <v>0</v>
          </cell>
          <cell r="K313" t="str">
            <v>(0.3) x 1.25 = 0.375</v>
          </cell>
          <cell r="N313">
            <v>62012</v>
          </cell>
          <cell r="O313" t="e">
            <v>#N/A</v>
          </cell>
        </row>
        <row r="314">
          <cell r="B314" t="str">
            <v/>
          </cell>
          <cell r="G314">
            <v>0</v>
          </cell>
          <cell r="H314">
            <v>0</v>
          </cell>
          <cell r="I314">
            <v>0</v>
          </cell>
          <cell r="J314">
            <v>0</v>
          </cell>
          <cell r="N314" t="e">
            <v>#N/A</v>
          </cell>
          <cell r="O314" t="e">
            <v>#N/A</v>
          </cell>
        </row>
        <row r="315">
          <cell r="B315" t="str">
            <v>공구손료노무비의 3%</v>
          </cell>
          <cell r="C315" t="str">
            <v>공구손료</v>
          </cell>
          <cell r="D315" t="str">
            <v>노무비의 3%</v>
          </cell>
          <cell r="E315">
            <v>1</v>
          </cell>
          <cell r="F315" t="str">
            <v>식</v>
          </cell>
          <cell r="G315">
            <v>0</v>
          </cell>
          <cell r="H315">
            <v>0</v>
          </cell>
          <cell r="I315">
            <v>0</v>
          </cell>
          <cell r="J315">
            <v>0</v>
          </cell>
          <cell r="L315">
            <v>697</v>
          </cell>
          <cell r="N315" t="e">
            <v>#N/A</v>
          </cell>
          <cell r="O315" t="e">
            <v>#N/A</v>
          </cell>
        </row>
        <row r="316">
          <cell r="B316" t="str">
            <v/>
          </cell>
          <cell r="G316">
            <v>0</v>
          </cell>
          <cell r="H316">
            <v>0</v>
          </cell>
          <cell r="I316">
            <v>0</v>
          </cell>
          <cell r="J316">
            <v>0</v>
          </cell>
          <cell r="N316" t="e">
            <v>#N/A</v>
          </cell>
          <cell r="O316" t="e">
            <v>#N/A</v>
          </cell>
        </row>
        <row r="317">
          <cell r="B317" t="str">
            <v/>
          </cell>
          <cell r="G317">
            <v>0</v>
          </cell>
          <cell r="H317">
            <v>0</v>
          </cell>
          <cell r="I317">
            <v>0</v>
          </cell>
          <cell r="J317">
            <v>0</v>
          </cell>
          <cell r="N317" t="e">
            <v>#N/A</v>
          </cell>
          <cell r="O317" t="e">
            <v>#N/A</v>
          </cell>
        </row>
        <row r="318">
          <cell r="B318" t="str">
            <v/>
          </cell>
          <cell r="N318" t="e">
            <v>#N/A</v>
          </cell>
          <cell r="O318" t="e">
            <v>#N/A</v>
          </cell>
        </row>
        <row r="319">
          <cell r="B319" t="str">
            <v/>
          </cell>
          <cell r="G319">
            <v>0</v>
          </cell>
          <cell r="H319">
            <v>0</v>
          </cell>
          <cell r="I319">
            <v>0</v>
          </cell>
          <cell r="J319">
            <v>0</v>
          </cell>
          <cell r="N319" t="e">
            <v>#N/A</v>
          </cell>
          <cell r="O319" t="e">
            <v>#N/A</v>
          </cell>
        </row>
        <row r="320">
          <cell r="B320" t="str">
            <v/>
          </cell>
          <cell r="G320">
            <v>0</v>
          </cell>
          <cell r="H320">
            <v>0</v>
          </cell>
          <cell r="I320">
            <v>0</v>
          </cell>
          <cell r="J320">
            <v>0</v>
          </cell>
          <cell r="N320" t="e">
            <v>#N/A</v>
          </cell>
          <cell r="O320" t="e">
            <v>#N/A</v>
          </cell>
        </row>
        <row r="321">
          <cell r="B321" t="str">
            <v/>
          </cell>
          <cell r="G321">
            <v>0</v>
          </cell>
          <cell r="H321">
            <v>0</v>
          </cell>
          <cell r="I321">
            <v>0</v>
          </cell>
          <cell r="J321">
            <v>0</v>
          </cell>
          <cell r="N321" t="e">
            <v>#N/A</v>
          </cell>
          <cell r="O321" t="e">
            <v>#N/A</v>
          </cell>
        </row>
        <row r="322">
          <cell r="B322" t="str">
            <v/>
          </cell>
          <cell r="G322">
            <v>0</v>
          </cell>
          <cell r="H322">
            <v>0</v>
          </cell>
          <cell r="I322">
            <v>0</v>
          </cell>
          <cell r="J322">
            <v>0</v>
          </cell>
          <cell r="N322" t="e">
            <v>#N/A</v>
          </cell>
          <cell r="O322" t="e">
            <v>#N/A</v>
          </cell>
        </row>
        <row r="323">
          <cell r="B323" t="str">
            <v/>
          </cell>
          <cell r="G323">
            <v>0</v>
          </cell>
          <cell r="H323">
            <v>0</v>
          </cell>
          <cell r="I323">
            <v>0</v>
          </cell>
          <cell r="J323">
            <v>0</v>
          </cell>
          <cell r="N323" t="e">
            <v>#N/A</v>
          </cell>
          <cell r="O323" t="e">
            <v>#N/A</v>
          </cell>
        </row>
        <row r="324">
          <cell r="B324" t="str">
            <v/>
          </cell>
          <cell r="N324" t="e">
            <v>#N/A</v>
          </cell>
          <cell r="O324" t="e">
            <v>#N/A</v>
          </cell>
        </row>
        <row r="325">
          <cell r="B325" t="str">
            <v>일   위   대   가   표</v>
          </cell>
          <cell r="C325" t="str">
            <v>일   위   대   가   표</v>
          </cell>
          <cell r="O325" t="e">
            <v>#N/A</v>
          </cell>
        </row>
        <row r="326">
          <cell r="A326">
            <v>16</v>
          </cell>
          <cell r="B326" t="str">
            <v>항 목 번 호 :제 16 호표 (전기 4-2 적용)</v>
          </cell>
          <cell r="C326" t="str">
            <v>항 목 번 호 :</v>
          </cell>
          <cell r="D326" t="str">
            <v>제 16 호표 (전기 4-2 적용)</v>
          </cell>
          <cell r="N326" t="e">
            <v>#N/A</v>
          </cell>
          <cell r="O326" t="e">
            <v>#N/A</v>
          </cell>
        </row>
        <row r="327">
          <cell r="A327" t="str">
            <v>N16</v>
          </cell>
          <cell r="B327" t="str">
            <v>공       종 :POWER SUPPLY(다중루프용)</v>
          </cell>
          <cell r="C327" t="str">
            <v>공       종 :</v>
          </cell>
          <cell r="D327" t="str">
            <v>POWER SUPPLY(다중루프용)</v>
          </cell>
          <cell r="H327" t="str">
            <v>노 무 비</v>
          </cell>
          <cell r="J327" t="str">
            <v>재 료 비</v>
          </cell>
          <cell r="L327" t="str">
            <v>경   비</v>
          </cell>
          <cell r="M327" t="str">
            <v>합   계</v>
          </cell>
          <cell r="N327" t="e">
            <v>#N/A</v>
          </cell>
          <cell r="O327" t="e">
            <v>#N/A</v>
          </cell>
        </row>
        <row r="328">
          <cell r="A328" t="str">
            <v>POWER SUPPLY(다중루프용)</v>
          </cell>
          <cell r="B328" t="str">
            <v>단       위 :SET</v>
          </cell>
          <cell r="C328" t="str">
            <v>단       위 :</v>
          </cell>
          <cell r="D328" t="str">
            <v>SET</v>
          </cell>
          <cell r="H328">
            <v>18603</v>
          </cell>
          <cell r="J328">
            <v>0</v>
          </cell>
          <cell r="L328">
            <v>558</v>
          </cell>
          <cell r="M328">
            <v>19161</v>
          </cell>
          <cell r="N328" t="str">
            <v>제16호표 참조</v>
          </cell>
          <cell r="O328" t="e">
            <v>#N/A</v>
          </cell>
        </row>
        <row r="329">
          <cell r="B329" t="str">
            <v>명      칭규    격</v>
          </cell>
          <cell r="C329" t="str">
            <v>명      칭</v>
          </cell>
          <cell r="D329" t="str">
            <v>규    격</v>
          </cell>
          <cell r="E329" t="str">
            <v>수 량</v>
          </cell>
          <cell r="F329" t="str">
            <v>단위</v>
          </cell>
          <cell r="G329" t="str">
            <v>노   무   비</v>
          </cell>
          <cell r="I329" t="str">
            <v>재   료   비</v>
          </cell>
          <cell r="K329" t="str">
            <v>경      비</v>
          </cell>
          <cell r="M329" t="str">
            <v>비 고</v>
          </cell>
          <cell r="N329" t="e">
            <v>#N/A</v>
          </cell>
          <cell r="O329" t="e">
            <v>#N/A</v>
          </cell>
        </row>
        <row r="330">
          <cell r="B330" t="str">
            <v/>
          </cell>
          <cell r="G330" t="str">
            <v>단    가</v>
          </cell>
          <cell r="H330" t="str">
            <v>금    액</v>
          </cell>
          <cell r="I330" t="str">
            <v>단    가</v>
          </cell>
          <cell r="J330" t="str">
            <v>금    액</v>
          </cell>
          <cell r="K330" t="str">
            <v>단    가</v>
          </cell>
          <cell r="L330" t="str">
            <v>금    액</v>
          </cell>
          <cell r="N330" t="e">
            <v>#N/A</v>
          </cell>
          <cell r="O330" t="e">
            <v>#N/A</v>
          </cell>
        </row>
        <row r="331">
          <cell r="B331" t="str">
            <v>설치 및 시험계장공</v>
          </cell>
          <cell r="C331" t="str">
            <v>설치 및 시험</v>
          </cell>
          <cell r="D331" t="str">
            <v>계장공</v>
          </cell>
          <cell r="E331">
            <v>0.3</v>
          </cell>
          <cell r="F331" t="str">
            <v>인</v>
          </cell>
          <cell r="G331">
            <v>62012</v>
          </cell>
          <cell r="H331">
            <v>18603</v>
          </cell>
          <cell r="I331">
            <v>0</v>
          </cell>
          <cell r="J331">
            <v>0</v>
          </cell>
          <cell r="N331">
            <v>62012</v>
          </cell>
          <cell r="O331" t="e">
            <v>#N/A</v>
          </cell>
        </row>
        <row r="332">
          <cell r="B332" t="str">
            <v/>
          </cell>
          <cell r="G332">
            <v>0</v>
          </cell>
          <cell r="H332">
            <v>0</v>
          </cell>
          <cell r="I332">
            <v>0</v>
          </cell>
          <cell r="J332">
            <v>0</v>
          </cell>
          <cell r="N332" t="e">
            <v>#N/A</v>
          </cell>
          <cell r="O332" t="e">
            <v>#N/A</v>
          </cell>
        </row>
        <row r="333">
          <cell r="B333" t="str">
            <v>공구손료노무비의 3%</v>
          </cell>
          <cell r="C333" t="str">
            <v>공구손료</v>
          </cell>
          <cell r="D333" t="str">
            <v>노무비의 3%</v>
          </cell>
          <cell r="E333">
            <v>1</v>
          </cell>
          <cell r="F333" t="str">
            <v>식</v>
          </cell>
          <cell r="G333">
            <v>0</v>
          </cell>
          <cell r="H333">
            <v>0</v>
          </cell>
          <cell r="I333">
            <v>0</v>
          </cell>
          <cell r="J333">
            <v>0</v>
          </cell>
          <cell r="L333">
            <v>558</v>
          </cell>
          <cell r="N333" t="e">
            <v>#N/A</v>
          </cell>
          <cell r="O333" t="e">
            <v>#N/A</v>
          </cell>
        </row>
        <row r="334">
          <cell r="B334" t="str">
            <v/>
          </cell>
          <cell r="G334">
            <v>0</v>
          </cell>
          <cell r="H334">
            <v>0</v>
          </cell>
          <cell r="I334">
            <v>0</v>
          </cell>
          <cell r="J334">
            <v>0</v>
          </cell>
          <cell r="N334" t="e">
            <v>#N/A</v>
          </cell>
          <cell r="O334" t="e">
            <v>#N/A</v>
          </cell>
        </row>
        <row r="335">
          <cell r="B335" t="str">
            <v/>
          </cell>
          <cell r="G335">
            <v>0</v>
          </cell>
          <cell r="H335">
            <v>0</v>
          </cell>
          <cell r="I335">
            <v>0</v>
          </cell>
          <cell r="J335">
            <v>0</v>
          </cell>
          <cell r="N335" t="e">
            <v>#N/A</v>
          </cell>
          <cell r="O335" t="e">
            <v>#N/A</v>
          </cell>
        </row>
        <row r="336">
          <cell r="B336" t="str">
            <v/>
          </cell>
          <cell r="N336" t="e">
            <v>#N/A</v>
          </cell>
          <cell r="O336" t="e">
            <v>#N/A</v>
          </cell>
        </row>
        <row r="337">
          <cell r="B337" t="str">
            <v/>
          </cell>
          <cell r="G337">
            <v>0</v>
          </cell>
          <cell r="H337">
            <v>0</v>
          </cell>
          <cell r="I337">
            <v>0</v>
          </cell>
          <cell r="J337">
            <v>0</v>
          </cell>
          <cell r="N337" t="e">
            <v>#N/A</v>
          </cell>
          <cell r="O337" t="e">
            <v>#N/A</v>
          </cell>
        </row>
        <row r="338">
          <cell r="B338" t="str">
            <v/>
          </cell>
          <cell r="G338">
            <v>0</v>
          </cell>
          <cell r="H338">
            <v>0</v>
          </cell>
          <cell r="I338">
            <v>0</v>
          </cell>
          <cell r="J338">
            <v>0</v>
          </cell>
          <cell r="N338" t="e">
            <v>#N/A</v>
          </cell>
          <cell r="O338" t="e">
            <v>#N/A</v>
          </cell>
        </row>
        <row r="339">
          <cell r="B339" t="str">
            <v/>
          </cell>
          <cell r="G339">
            <v>0</v>
          </cell>
          <cell r="H339">
            <v>0</v>
          </cell>
          <cell r="I339">
            <v>0</v>
          </cell>
          <cell r="J339">
            <v>0</v>
          </cell>
          <cell r="N339" t="e">
            <v>#N/A</v>
          </cell>
          <cell r="O339" t="e">
            <v>#N/A</v>
          </cell>
        </row>
        <row r="340">
          <cell r="B340" t="str">
            <v/>
          </cell>
          <cell r="G340">
            <v>0</v>
          </cell>
          <cell r="H340">
            <v>0</v>
          </cell>
          <cell r="I340">
            <v>0</v>
          </cell>
          <cell r="J340">
            <v>0</v>
          </cell>
          <cell r="N340" t="e">
            <v>#N/A</v>
          </cell>
          <cell r="O340" t="e">
            <v>#N/A</v>
          </cell>
        </row>
        <row r="341">
          <cell r="B341" t="str">
            <v/>
          </cell>
          <cell r="G341">
            <v>0</v>
          </cell>
          <cell r="H341">
            <v>0</v>
          </cell>
          <cell r="I341">
            <v>0</v>
          </cell>
          <cell r="J341">
            <v>0</v>
          </cell>
          <cell r="N341" t="e">
            <v>#N/A</v>
          </cell>
          <cell r="O341" t="e">
            <v>#N/A</v>
          </cell>
        </row>
        <row r="342">
          <cell r="B342" t="str">
            <v/>
          </cell>
          <cell r="N342" t="e">
            <v>#N/A</v>
          </cell>
          <cell r="O342" t="e">
            <v>#N/A</v>
          </cell>
        </row>
        <row r="343">
          <cell r="B343" t="str">
            <v>일   위   대   가   표</v>
          </cell>
          <cell r="C343" t="str">
            <v>일   위   대   가   표</v>
          </cell>
          <cell r="O343" t="e">
            <v>#N/A</v>
          </cell>
        </row>
        <row r="344">
          <cell r="A344">
            <v>17</v>
          </cell>
          <cell r="B344" t="str">
            <v>항 목 번 호 :제 17 호표 (전기 4-2 적용)</v>
          </cell>
          <cell r="C344" t="str">
            <v>항 목 번 호 :</v>
          </cell>
          <cell r="D344" t="str">
            <v>제 17 호표 (전기 4-2 적용)</v>
          </cell>
          <cell r="N344" t="e">
            <v>#N/A</v>
          </cell>
          <cell r="O344" t="e">
            <v>#N/A</v>
          </cell>
        </row>
        <row r="345">
          <cell r="A345" t="str">
            <v>N17</v>
          </cell>
          <cell r="B345" t="str">
            <v>공       종 :POWER SUPPLY(단일루프용)</v>
          </cell>
          <cell r="C345" t="str">
            <v>공       종 :</v>
          </cell>
          <cell r="D345" t="str">
            <v>POWER SUPPLY(단일루프용)</v>
          </cell>
          <cell r="H345" t="str">
            <v>노 무 비</v>
          </cell>
          <cell r="J345" t="str">
            <v>재 료 비</v>
          </cell>
          <cell r="L345" t="str">
            <v>경   비</v>
          </cell>
          <cell r="M345" t="str">
            <v>합   계</v>
          </cell>
          <cell r="N345" t="e">
            <v>#N/A</v>
          </cell>
          <cell r="O345" t="e">
            <v>#N/A</v>
          </cell>
        </row>
        <row r="346">
          <cell r="A346" t="str">
            <v>POWER SUPPLY(단일루프용)</v>
          </cell>
          <cell r="B346" t="str">
            <v>단       위 :SET</v>
          </cell>
          <cell r="C346" t="str">
            <v>단       위 :</v>
          </cell>
          <cell r="D346" t="str">
            <v>SET</v>
          </cell>
          <cell r="H346">
            <v>15503</v>
          </cell>
          <cell r="J346">
            <v>0</v>
          </cell>
          <cell r="L346">
            <v>465</v>
          </cell>
          <cell r="M346">
            <v>68140</v>
          </cell>
          <cell r="N346" t="str">
            <v>제17호표 참조</v>
          </cell>
          <cell r="O346" t="e">
            <v>#N/A</v>
          </cell>
        </row>
        <row r="347">
          <cell r="B347" t="str">
            <v>명      칭규    격</v>
          </cell>
          <cell r="C347" t="str">
            <v>명      칭</v>
          </cell>
          <cell r="D347" t="str">
            <v>규    격</v>
          </cell>
          <cell r="E347" t="str">
            <v>수 량</v>
          </cell>
          <cell r="F347" t="str">
            <v>단위</v>
          </cell>
          <cell r="G347" t="str">
            <v>노   무   비</v>
          </cell>
          <cell r="I347" t="str">
            <v>재   료   비</v>
          </cell>
          <cell r="K347" t="str">
            <v>경      비</v>
          </cell>
          <cell r="M347" t="str">
            <v>비 고</v>
          </cell>
          <cell r="N347" t="e">
            <v>#N/A</v>
          </cell>
          <cell r="O347" t="e">
            <v>#N/A</v>
          </cell>
        </row>
        <row r="348">
          <cell r="B348" t="str">
            <v/>
          </cell>
          <cell r="G348" t="str">
            <v>단    가</v>
          </cell>
          <cell r="H348" t="str">
            <v>금    액</v>
          </cell>
          <cell r="I348" t="str">
            <v>단    가</v>
          </cell>
          <cell r="J348" t="str">
            <v>금    액</v>
          </cell>
          <cell r="K348" t="str">
            <v>단    가</v>
          </cell>
          <cell r="L348" t="str">
            <v>금    액</v>
          </cell>
          <cell r="N348" t="e">
            <v>#N/A</v>
          </cell>
          <cell r="O348" t="e">
            <v>#N/A</v>
          </cell>
        </row>
        <row r="349">
          <cell r="B349" t="str">
            <v>설치 및 시험계장공</v>
          </cell>
          <cell r="C349" t="str">
            <v>설치 및 시험</v>
          </cell>
          <cell r="D349" t="str">
            <v>계장공</v>
          </cell>
          <cell r="E349">
            <v>0.25</v>
          </cell>
          <cell r="F349" t="str">
            <v>인</v>
          </cell>
          <cell r="G349">
            <v>62012</v>
          </cell>
          <cell r="H349">
            <v>15503</v>
          </cell>
          <cell r="I349">
            <v>0</v>
          </cell>
          <cell r="J349">
            <v>0</v>
          </cell>
          <cell r="N349">
            <v>62012</v>
          </cell>
          <cell r="O349" t="e">
            <v>#N/A</v>
          </cell>
        </row>
        <row r="350">
          <cell r="B350" t="str">
            <v/>
          </cell>
          <cell r="G350">
            <v>0</v>
          </cell>
          <cell r="H350">
            <v>0</v>
          </cell>
          <cell r="I350">
            <v>0</v>
          </cell>
          <cell r="J350">
            <v>0</v>
          </cell>
          <cell r="N350" t="e">
            <v>#N/A</v>
          </cell>
          <cell r="O350" t="e">
            <v>#N/A</v>
          </cell>
        </row>
        <row r="351">
          <cell r="B351" t="str">
            <v>공구손료노무비의 3%</v>
          </cell>
          <cell r="C351" t="str">
            <v>공구손료</v>
          </cell>
          <cell r="D351" t="str">
            <v>노무비의 3%</v>
          </cell>
          <cell r="E351">
            <v>1</v>
          </cell>
          <cell r="F351" t="str">
            <v>식</v>
          </cell>
          <cell r="G351">
            <v>0</v>
          </cell>
          <cell r="H351">
            <v>0</v>
          </cell>
          <cell r="I351">
            <v>0</v>
          </cell>
          <cell r="J351">
            <v>0</v>
          </cell>
          <cell r="L351">
            <v>465</v>
          </cell>
          <cell r="N351" t="e">
            <v>#N/A</v>
          </cell>
          <cell r="O351" t="e">
            <v>#N/A</v>
          </cell>
        </row>
        <row r="352">
          <cell r="B352" t="str">
            <v/>
          </cell>
          <cell r="G352">
            <v>0</v>
          </cell>
          <cell r="H352">
            <v>0</v>
          </cell>
          <cell r="I352">
            <v>0</v>
          </cell>
          <cell r="J352">
            <v>0</v>
          </cell>
          <cell r="N352" t="e">
            <v>#N/A</v>
          </cell>
          <cell r="O352" t="e">
            <v>#N/A</v>
          </cell>
        </row>
        <row r="353">
          <cell r="B353" t="str">
            <v/>
          </cell>
          <cell r="G353">
            <v>0</v>
          </cell>
          <cell r="H353">
            <v>0</v>
          </cell>
          <cell r="I353">
            <v>0</v>
          </cell>
          <cell r="J353">
            <v>0</v>
          </cell>
          <cell r="N353" t="e">
            <v>#N/A</v>
          </cell>
          <cell r="O353" t="e">
            <v>#N/A</v>
          </cell>
        </row>
        <row r="354">
          <cell r="B354" t="str">
            <v/>
          </cell>
          <cell r="N354" t="e">
            <v>#N/A</v>
          </cell>
          <cell r="O354" t="e">
            <v>#N/A</v>
          </cell>
        </row>
        <row r="355">
          <cell r="B355" t="str">
            <v/>
          </cell>
          <cell r="G355">
            <v>0</v>
          </cell>
          <cell r="H355">
            <v>0</v>
          </cell>
          <cell r="I355">
            <v>0</v>
          </cell>
          <cell r="J355">
            <v>0</v>
          </cell>
          <cell r="N355" t="e">
            <v>#N/A</v>
          </cell>
          <cell r="O355" t="e">
            <v>#N/A</v>
          </cell>
        </row>
        <row r="356">
          <cell r="B356" t="str">
            <v/>
          </cell>
          <cell r="G356">
            <v>0</v>
          </cell>
          <cell r="H356">
            <v>0</v>
          </cell>
          <cell r="I356">
            <v>0</v>
          </cell>
          <cell r="J356">
            <v>0</v>
          </cell>
          <cell r="N356" t="e">
            <v>#N/A</v>
          </cell>
          <cell r="O356" t="e">
            <v>#N/A</v>
          </cell>
        </row>
        <row r="357">
          <cell r="B357" t="str">
            <v/>
          </cell>
          <cell r="G357">
            <v>0</v>
          </cell>
          <cell r="H357">
            <v>0</v>
          </cell>
          <cell r="I357">
            <v>0</v>
          </cell>
          <cell r="J357">
            <v>0</v>
          </cell>
          <cell r="N357" t="e">
            <v>#N/A</v>
          </cell>
          <cell r="O357" t="e">
            <v>#N/A</v>
          </cell>
        </row>
        <row r="358">
          <cell r="B358" t="str">
            <v/>
          </cell>
          <cell r="G358">
            <v>0</v>
          </cell>
          <cell r="H358">
            <v>0</v>
          </cell>
          <cell r="I358">
            <v>0</v>
          </cell>
          <cell r="J358">
            <v>0</v>
          </cell>
          <cell r="N358" t="e">
            <v>#N/A</v>
          </cell>
          <cell r="O358" t="e">
            <v>#N/A</v>
          </cell>
        </row>
        <row r="359">
          <cell r="B359" t="str">
            <v/>
          </cell>
          <cell r="G359">
            <v>0</v>
          </cell>
          <cell r="H359">
            <v>0</v>
          </cell>
          <cell r="I359">
            <v>0</v>
          </cell>
          <cell r="J359">
            <v>0</v>
          </cell>
          <cell r="N359" t="e">
            <v>#N/A</v>
          </cell>
          <cell r="O359" t="e">
            <v>#N/A</v>
          </cell>
        </row>
        <row r="360">
          <cell r="B360" t="str">
            <v/>
          </cell>
          <cell r="N360" t="e">
            <v>#N/A</v>
          </cell>
          <cell r="O360" t="e">
            <v>#N/A</v>
          </cell>
        </row>
        <row r="361">
          <cell r="B361" t="str">
            <v>일   위   대   가   표</v>
          </cell>
          <cell r="C361" t="str">
            <v>일   위   대   가   표</v>
          </cell>
          <cell r="O361" t="e">
            <v>#N/A</v>
          </cell>
        </row>
        <row r="362">
          <cell r="A362">
            <v>18</v>
          </cell>
          <cell r="B362" t="str">
            <v>항 목 번 호 :제 18 호표 (통신 8-78-나적용)</v>
          </cell>
          <cell r="C362" t="str">
            <v>항 목 번 호 :</v>
          </cell>
          <cell r="D362" t="str">
            <v>제 18 호표 (통신 8-78-나적용)</v>
          </cell>
          <cell r="N362" t="e">
            <v>#N/A</v>
          </cell>
          <cell r="O362" t="e">
            <v>#N/A</v>
          </cell>
        </row>
        <row r="363">
          <cell r="A363" t="str">
            <v>N18</v>
          </cell>
          <cell r="B363" t="str">
            <v>공       종 :IP TRANS설치</v>
          </cell>
          <cell r="C363" t="str">
            <v>공       종 :</v>
          </cell>
          <cell r="D363" t="str">
            <v>IP TRANS설치</v>
          </cell>
          <cell r="H363" t="str">
            <v>노 무 비</v>
          </cell>
          <cell r="J363" t="str">
            <v>재 료 비</v>
          </cell>
          <cell r="L363" t="str">
            <v>경   비</v>
          </cell>
          <cell r="M363" t="str">
            <v>합   계</v>
          </cell>
          <cell r="N363" t="e">
            <v>#N/A</v>
          </cell>
          <cell r="O363" t="e">
            <v>#N/A</v>
          </cell>
        </row>
        <row r="364">
          <cell r="A364" t="str">
            <v>IP TRANS설치</v>
          </cell>
          <cell r="B364" t="str">
            <v>단       위 :SET</v>
          </cell>
          <cell r="C364" t="str">
            <v>단       위 :</v>
          </cell>
          <cell r="D364" t="str">
            <v>SET</v>
          </cell>
          <cell r="H364">
            <v>50653</v>
          </cell>
          <cell r="J364">
            <v>0</v>
          </cell>
          <cell r="L364">
            <v>1519</v>
          </cell>
          <cell r="M364">
            <v>52172</v>
          </cell>
          <cell r="N364" t="str">
            <v>제18호표 참조</v>
          </cell>
          <cell r="O364" t="e">
            <v>#N/A</v>
          </cell>
        </row>
        <row r="365">
          <cell r="B365" t="str">
            <v>명      칭규    격</v>
          </cell>
          <cell r="C365" t="str">
            <v>명      칭</v>
          </cell>
          <cell r="D365" t="str">
            <v>규    격</v>
          </cell>
          <cell r="E365" t="str">
            <v>수 량</v>
          </cell>
          <cell r="F365" t="str">
            <v>단위</v>
          </cell>
          <cell r="G365" t="str">
            <v>노   무   비</v>
          </cell>
          <cell r="I365" t="str">
            <v>재   료   비</v>
          </cell>
          <cell r="K365" t="str">
            <v>경      비</v>
          </cell>
          <cell r="M365" t="str">
            <v>비 고</v>
          </cell>
          <cell r="N365" t="e">
            <v>#N/A</v>
          </cell>
          <cell r="O365" t="e">
            <v>#N/A</v>
          </cell>
        </row>
        <row r="366">
          <cell r="B366" t="str">
            <v/>
          </cell>
          <cell r="G366" t="str">
            <v>단    가</v>
          </cell>
          <cell r="H366" t="str">
            <v>금    액</v>
          </cell>
          <cell r="I366" t="str">
            <v>단    가</v>
          </cell>
          <cell r="J366" t="str">
            <v>금    액</v>
          </cell>
          <cell r="K366" t="str">
            <v>단    가</v>
          </cell>
          <cell r="L366" t="str">
            <v>금    액</v>
          </cell>
          <cell r="N366" t="e">
            <v>#N/A</v>
          </cell>
          <cell r="O366" t="e">
            <v>#N/A</v>
          </cell>
        </row>
        <row r="367">
          <cell r="B367" t="str">
            <v>가.설치및기능시험통신설비공</v>
          </cell>
          <cell r="C367" t="str">
            <v>가.설치및기능시험</v>
          </cell>
          <cell r="D367" t="str">
            <v>통신설비공</v>
          </cell>
          <cell r="E367">
            <v>0.38</v>
          </cell>
          <cell r="F367" t="str">
            <v>인</v>
          </cell>
          <cell r="G367">
            <v>77401</v>
          </cell>
          <cell r="H367">
            <v>29412</v>
          </cell>
          <cell r="I367">
            <v>0</v>
          </cell>
          <cell r="J367">
            <v>0</v>
          </cell>
          <cell r="L367">
            <v>0</v>
          </cell>
          <cell r="N367">
            <v>77401</v>
          </cell>
          <cell r="O367" t="e">
            <v>#N/A</v>
          </cell>
        </row>
        <row r="368">
          <cell r="B368" t="str">
            <v>통신관련기사</v>
          </cell>
          <cell r="D368" t="str">
            <v>통신관련기사</v>
          </cell>
          <cell r="E368">
            <v>0.23</v>
          </cell>
          <cell r="F368" t="str">
            <v>인</v>
          </cell>
          <cell r="G368">
            <v>92355</v>
          </cell>
          <cell r="H368">
            <v>21241</v>
          </cell>
          <cell r="I368">
            <v>0</v>
          </cell>
          <cell r="J368">
            <v>0</v>
          </cell>
          <cell r="L368">
            <v>0</v>
          </cell>
          <cell r="N368">
            <v>92355</v>
          </cell>
          <cell r="O368" t="e">
            <v>#N/A</v>
          </cell>
        </row>
        <row r="369">
          <cell r="B369" t="str">
            <v>공구손료노무비의 3%</v>
          </cell>
          <cell r="C369" t="str">
            <v>공구손료</v>
          </cell>
          <cell r="D369" t="str">
            <v>노무비의 3%</v>
          </cell>
          <cell r="E369">
            <v>1</v>
          </cell>
          <cell r="F369" t="str">
            <v>식</v>
          </cell>
          <cell r="G369">
            <v>0</v>
          </cell>
          <cell r="H369">
            <v>0</v>
          </cell>
          <cell r="I369">
            <v>0</v>
          </cell>
          <cell r="J369">
            <v>0</v>
          </cell>
          <cell r="L369">
            <v>1519</v>
          </cell>
          <cell r="N369" t="e">
            <v>#N/A</v>
          </cell>
          <cell r="O369" t="e">
            <v>#N/A</v>
          </cell>
        </row>
        <row r="370">
          <cell r="O370" t="e">
            <v>#N/A</v>
          </cell>
        </row>
        <row r="371">
          <cell r="B371" t="str">
            <v/>
          </cell>
          <cell r="N371" t="e">
            <v>#N/A</v>
          </cell>
          <cell r="O371" t="e">
            <v>#N/A</v>
          </cell>
        </row>
        <row r="372">
          <cell r="B372" t="str">
            <v/>
          </cell>
          <cell r="N372" t="e">
            <v>#N/A</v>
          </cell>
          <cell r="O372" t="e">
            <v>#N/A</v>
          </cell>
        </row>
        <row r="373">
          <cell r="B373" t="str">
            <v/>
          </cell>
          <cell r="N373" t="e">
            <v>#N/A</v>
          </cell>
          <cell r="O373" t="e">
            <v>#N/A</v>
          </cell>
        </row>
        <row r="374">
          <cell r="B374" t="str">
            <v/>
          </cell>
          <cell r="N374" t="e">
            <v>#N/A</v>
          </cell>
          <cell r="O374" t="e">
            <v>#N/A</v>
          </cell>
        </row>
        <row r="375">
          <cell r="B375" t="str">
            <v/>
          </cell>
          <cell r="N375" t="e">
            <v>#N/A</v>
          </cell>
          <cell r="O375" t="e">
            <v>#N/A</v>
          </cell>
        </row>
        <row r="376">
          <cell r="B376" t="str">
            <v/>
          </cell>
          <cell r="N376" t="e">
            <v>#N/A</v>
          </cell>
          <cell r="O376" t="e">
            <v>#N/A</v>
          </cell>
        </row>
        <row r="377">
          <cell r="B377" t="str">
            <v/>
          </cell>
          <cell r="G377">
            <v>0</v>
          </cell>
          <cell r="H377">
            <v>0</v>
          </cell>
          <cell r="I377">
            <v>0</v>
          </cell>
          <cell r="J377">
            <v>0</v>
          </cell>
          <cell r="L377">
            <v>0</v>
          </cell>
          <cell r="N377" t="e">
            <v>#N/A</v>
          </cell>
          <cell r="O377" t="e">
            <v>#N/A</v>
          </cell>
        </row>
        <row r="378">
          <cell r="B378" t="str">
            <v/>
          </cell>
          <cell r="N378" t="e">
            <v>#N/A</v>
          </cell>
          <cell r="O378" t="e">
            <v>#N/A</v>
          </cell>
        </row>
        <row r="379">
          <cell r="B379" t="str">
            <v>일   위   대   가   표</v>
          </cell>
          <cell r="C379" t="str">
            <v>일   위   대   가   표</v>
          </cell>
          <cell r="O379" t="e">
            <v>#N/A</v>
          </cell>
        </row>
        <row r="380">
          <cell r="A380">
            <v>19</v>
          </cell>
          <cell r="B380" t="str">
            <v>항 목 번 호 :제 19 호표 (통신 8-5-라 적용)</v>
          </cell>
          <cell r="C380" t="str">
            <v>항 목 번 호 :</v>
          </cell>
          <cell r="D380" t="str">
            <v>제 19 호표 (통신 8-5-라 적용)</v>
          </cell>
          <cell r="N380" t="e">
            <v>#N/A</v>
          </cell>
          <cell r="O380" t="e">
            <v>#N/A</v>
          </cell>
        </row>
        <row r="381">
          <cell r="A381" t="str">
            <v>N19</v>
          </cell>
          <cell r="B381" t="str">
            <v>공       종 :RGB SELECTOR설치</v>
          </cell>
          <cell r="C381" t="str">
            <v>공       종 :</v>
          </cell>
          <cell r="D381" t="str">
            <v>RGB SELECTOR설치</v>
          </cell>
          <cell r="H381" t="str">
            <v>노 무 비</v>
          </cell>
          <cell r="J381" t="str">
            <v>재 료 비</v>
          </cell>
          <cell r="L381" t="str">
            <v>경   비</v>
          </cell>
          <cell r="M381" t="str">
            <v>합   계</v>
          </cell>
          <cell r="N381" t="e">
            <v>#N/A</v>
          </cell>
          <cell r="O381" t="e">
            <v>#N/A</v>
          </cell>
        </row>
        <row r="382">
          <cell r="A382" t="str">
            <v>RGB SELECTOR설치</v>
          </cell>
          <cell r="B382" t="str">
            <v>단       위 :SET</v>
          </cell>
          <cell r="C382" t="str">
            <v>단       위 :</v>
          </cell>
          <cell r="D382" t="str">
            <v>SET</v>
          </cell>
          <cell r="H382">
            <v>140784</v>
          </cell>
          <cell r="J382">
            <v>0</v>
          </cell>
          <cell r="L382">
            <v>4223</v>
          </cell>
          <cell r="M382">
            <v>145007</v>
          </cell>
          <cell r="N382" t="str">
            <v>제19호표 참조</v>
          </cell>
          <cell r="O382" t="e">
            <v>#N/A</v>
          </cell>
        </row>
        <row r="383">
          <cell r="B383" t="str">
            <v>명      칭규    격</v>
          </cell>
          <cell r="C383" t="str">
            <v>명      칭</v>
          </cell>
          <cell r="D383" t="str">
            <v>규    격</v>
          </cell>
          <cell r="E383" t="str">
            <v>수 량</v>
          </cell>
          <cell r="F383" t="str">
            <v>단위</v>
          </cell>
          <cell r="G383" t="str">
            <v>노   무   비</v>
          </cell>
          <cell r="I383" t="str">
            <v>재   료   비</v>
          </cell>
          <cell r="K383" t="str">
            <v>경      비</v>
          </cell>
          <cell r="M383" t="str">
            <v>비 고</v>
          </cell>
          <cell r="N383" t="e">
            <v>#N/A</v>
          </cell>
          <cell r="O383" t="e">
            <v>#N/A</v>
          </cell>
        </row>
        <row r="384">
          <cell r="B384" t="str">
            <v/>
          </cell>
          <cell r="G384" t="str">
            <v>단    가</v>
          </cell>
          <cell r="H384" t="str">
            <v>금    액</v>
          </cell>
          <cell r="I384" t="str">
            <v>단    가</v>
          </cell>
          <cell r="J384" t="str">
            <v>금    액</v>
          </cell>
          <cell r="K384" t="str">
            <v>단    가</v>
          </cell>
          <cell r="L384" t="str">
            <v>금    액</v>
          </cell>
          <cell r="N384" t="e">
            <v>#N/A</v>
          </cell>
          <cell r="O384" t="e">
            <v>#N/A</v>
          </cell>
        </row>
        <row r="385">
          <cell r="B385" t="str">
            <v>가.BOX TYPE 장비설치통신관련산업기사</v>
          </cell>
          <cell r="C385" t="str">
            <v>가.BOX TYPE 장비설치</v>
          </cell>
          <cell r="D385" t="str">
            <v>통신관련산업기사</v>
          </cell>
          <cell r="E385">
            <v>0.52</v>
          </cell>
          <cell r="F385" t="str">
            <v>인</v>
          </cell>
          <cell r="G385">
            <v>91949</v>
          </cell>
          <cell r="H385">
            <v>47813</v>
          </cell>
          <cell r="I385">
            <v>0</v>
          </cell>
          <cell r="J385">
            <v>0</v>
          </cell>
          <cell r="L385">
            <v>0</v>
          </cell>
          <cell r="N385">
            <v>91949</v>
          </cell>
          <cell r="O385" t="e">
            <v>#N/A</v>
          </cell>
        </row>
        <row r="386">
          <cell r="B386" t="str">
            <v>통신설비공</v>
          </cell>
          <cell r="D386" t="str">
            <v>통신설비공</v>
          </cell>
          <cell r="E386">
            <v>0.15</v>
          </cell>
          <cell r="F386" t="str">
            <v>인</v>
          </cell>
          <cell r="G386">
            <v>77401</v>
          </cell>
          <cell r="H386">
            <v>11610</v>
          </cell>
          <cell r="I386">
            <v>0</v>
          </cell>
          <cell r="J386">
            <v>0</v>
          </cell>
          <cell r="L386">
            <v>0</v>
          </cell>
          <cell r="N386">
            <v>77401</v>
          </cell>
          <cell r="O386" t="e">
            <v>#N/A</v>
          </cell>
        </row>
        <row r="387">
          <cell r="B387" t="str">
            <v>S/W시험사</v>
          </cell>
          <cell r="D387" t="str">
            <v>S/W시험사</v>
          </cell>
          <cell r="E387">
            <v>0.83</v>
          </cell>
          <cell r="F387" t="str">
            <v>인</v>
          </cell>
          <cell r="G387">
            <v>98026</v>
          </cell>
          <cell r="H387">
            <v>81361</v>
          </cell>
          <cell r="I387">
            <v>0</v>
          </cell>
          <cell r="J387">
            <v>0</v>
          </cell>
          <cell r="L387">
            <v>0</v>
          </cell>
          <cell r="N387">
            <v>98026</v>
          </cell>
          <cell r="O387" t="e">
            <v>#N/A</v>
          </cell>
        </row>
        <row r="388">
          <cell r="B388" t="str">
            <v>공구손료노무비의 3%</v>
          </cell>
          <cell r="C388" t="str">
            <v>공구손료</v>
          </cell>
          <cell r="D388" t="str">
            <v>노무비의 3%</v>
          </cell>
          <cell r="E388">
            <v>1</v>
          </cell>
          <cell r="F388" t="str">
            <v>식</v>
          </cell>
          <cell r="G388">
            <v>0</v>
          </cell>
          <cell r="H388">
            <v>0</v>
          </cell>
          <cell r="I388">
            <v>0</v>
          </cell>
          <cell r="J388">
            <v>0</v>
          </cell>
          <cell r="L388">
            <v>4223</v>
          </cell>
          <cell r="N388" t="e">
            <v>#N/A</v>
          </cell>
          <cell r="O388" t="e">
            <v>#N/A</v>
          </cell>
        </row>
        <row r="389">
          <cell r="B389" t="str">
            <v/>
          </cell>
          <cell r="N389" t="e">
            <v>#N/A</v>
          </cell>
          <cell r="O389" t="e">
            <v>#N/A</v>
          </cell>
        </row>
        <row r="390">
          <cell r="B390" t="str">
            <v/>
          </cell>
          <cell r="N390" t="e">
            <v>#N/A</v>
          </cell>
          <cell r="O390" t="e">
            <v>#N/A</v>
          </cell>
        </row>
        <row r="391">
          <cell r="B391" t="str">
            <v/>
          </cell>
          <cell r="N391" t="e">
            <v>#N/A</v>
          </cell>
          <cell r="O391" t="e">
            <v>#N/A</v>
          </cell>
        </row>
        <row r="392">
          <cell r="B392" t="str">
            <v/>
          </cell>
          <cell r="N392" t="e">
            <v>#N/A</v>
          </cell>
          <cell r="O392" t="e">
            <v>#N/A</v>
          </cell>
        </row>
        <row r="393">
          <cell r="B393" t="str">
            <v/>
          </cell>
          <cell r="N393" t="e">
            <v>#N/A</v>
          </cell>
          <cell r="O393" t="e">
            <v>#N/A</v>
          </cell>
        </row>
        <row r="394">
          <cell r="B394" t="str">
            <v/>
          </cell>
          <cell r="N394" t="e">
            <v>#N/A</v>
          </cell>
          <cell r="O394" t="e">
            <v>#N/A</v>
          </cell>
        </row>
        <row r="395">
          <cell r="B395" t="str">
            <v/>
          </cell>
          <cell r="G395">
            <v>0</v>
          </cell>
          <cell r="H395">
            <v>0</v>
          </cell>
          <cell r="I395">
            <v>0</v>
          </cell>
          <cell r="J395">
            <v>0</v>
          </cell>
          <cell r="L395">
            <v>0</v>
          </cell>
          <cell r="N395" t="e">
            <v>#N/A</v>
          </cell>
          <cell r="O395" t="e">
            <v>#N/A</v>
          </cell>
        </row>
        <row r="396">
          <cell r="B396" t="str">
            <v/>
          </cell>
          <cell r="N396" t="e">
            <v>#N/A</v>
          </cell>
          <cell r="O396" t="e">
            <v>#N/A</v>
          </cell>
        </row>
        <row r="397">
          <cell r="B397" t="str">
            <v>일   위   대   가   표</v>
          </cell>
          <cell r="C397" t="str">
            <v>일   위   대   가   표</v>
          </cell>
          <cell r="O397" t="e">
            <v>#N/A</v>
          </cell>
        </row>
        <row r="398">
          <cell r="A398">
            <v>20</v>
          </cell>
          <cell r="B398" t="str">
            <v>항 목 번 호 :제 20 호표 (통신 8-5-라 적용)</v>
          </cell>
          <cell r="C398" t="str">
            <v>항 목 번 호 :</v>
          </cell>
          <cell r="D398" t="str">
            <v>제 20 호표 (통신 8-5-라 적용)</v>
          </cell>
          <cell r="N398" t="e">
            <v>#N/A</v>
          </cell>
          <cell r="O398" t="e">
            <v>#N/A</v>
          </cell>
        </row>
        <row r="399">
          <cell r="A399" t="str">
            <v>N20</v>
          </cell>
          <cell r="B399" t="str">
            <v>공       종 :SIGNAL CONVERTER설치</v>
          </cell>
          <cell r="C399" t="str">
            <v>공       종 :</v>
          </cell>
          <cell r="D399" t="str">
            <v>SIGNAL CONVERTER설치</v>
          </cell>
          <cell r="H399" t="str">
            <v>노 무 비</v>
          </cell>
          <cell r="J399" t="str">
            <v>재 료 비</v>
          </cell>
          <cell r="L399" t="str">
            <v>경   비</v>
          </cell>
          <cell r="M399" t="str">
            <v>합   계</v>
          </cell>
          <cell r="N399" t="e">
            <v>#N/A</v>
          </cell>
          <cell r="O399" t="e">
            <v>#N/A</v>
          </cell>
        </row>
        <row r="400">
          <cell r="A400" t="str">
            <v>SIGNAL CONVERTER설치</v>
          </cell>
          <cell r="B400" t="str">
            <v>단       위 :SET</v>
          </cell>
          <cell r="C400" t="str">
            <v>단       위 :</v>
          </cell>
          <cell r="D400" t="str">
            <v>SET</v>
          </cell>
          <cell r="H400">
            <v>56274</v>
          </cell>
          <cell r="J400">
            <v>0</v>
          </cell>
          <cell r="L400">
            <v>1688</v>
          </cell>
          <cell r="M400">
            <v>57962</v>
          </cell>
          <cell r="N400" t="str">
            <v>제20호표 참조</v>
          </cell>
          <cell r="O400" t="e">
            <v>#N/A</v>
          </cell>
        </row>
        <row r="401">
          <cell r="B401" t="str">
            <v>명      칭규    격</v>
          </cell>
          <cell r="C401" t="str">
            <v>명      칭</v>
          </cell>
          <cell r="D401" t="str">
            <v>규    격</v>
          </cell>
          <cell r="E401" t="str">
            <v>수 량</v>
          </cell>
          <cell r="F401" t="str">
            <v>단위</v>
          </cell>
          <cell r="G401" t="str">
            <v>노   무   비</v>
          </cell>
          <cell r="I401" t="str">
            <v>재   료   비</v>
          </cell>
          <cell r="K401" t="str">
            <v>경      비</v>
          </cell>
          <cell r="M401" t="str">
            <v>비 고</v>
          </cell>
          <cell r="N401" t="e">
            <v>#N/A</v>
          </cell>
          <cell r="O401" t="e">
            <v>#N/A</v>
          </cell>
        </row>
        <row r="402">
          <cell r="B402" t="str">
            <v/>
          </cell>
          <cell r="G402" t="str">
            <v>단    가</v>
          </cell>
          <cell r="H402" t="str">
            <v>금    액</v>
          </cell>
          <cell r="I402" t="str">
            <v>단    가</v>
          </cell>
          <cell r="J402" t="str">
            <v>금    액</v>
          </cell>
          <cell r="K402" t="str">
            <v>단    가</v>
          </cell>
          <cell r="L402" t="str">
            <v>금    액</v>
          </cell>
          <cell r="N402" t="e">
            <v>#N/A</v>
          </cell>
          <cell r="O402" t="e">
            <v>#N/A</v>
          </cell>
        </row>
        <row r="403">
          <cell r="B403" t="str">
            <v>설치 및 기능 시험S/W시험사</v>
          </cell>
          <cell r="C403" t="str">
            <v>설치 및 기능 시험</v>
          </cell>
          <cell r="D403" t="str">
            <v>S/W시험사</v>
          </cell>
          <cell r="E403">
            <v>0.38</v>
          </cell>
          <cell r="F403" t="str">
            <v>인</v>
          </cell>
          <cell r="G403">
            <v>98026</v>
          </cell>
          <cell r="H403">
            <v>37249</v>
          </cell>
          <cell r="I403">
            <v>0</v>
          </cell>
          <cell r="J403">
            <v>0</v>
          </cell>
          <cell r="N403">
            <v>98026</v>
          </cell>
          <cell r="O403" t="e">
            <v>#N/A</v>
          </cell>
        </row>
        <row r="404">
          <cell r="B404" t="str">
            <v>H/W설치사</v>
          </cell>
          <cell r="D404" t="str">
            <v>H/W설치사</v>
          </cell>
          <cell r="E404">
            <v>0.23</v>
          </cell>
          <cell r="F404" t="str">
            <v>인</v>
          </cell>
          <cell r="G404">
            <v>82720</v>
          </cell>
          <cell r="H404">
            <v>19025</v>
          </cell>
          <cell r="I404">
            <v>0</v>
          </cell>
          <cell r="J404">
            <v>0</v>
          </cell>
          <cell r="N404">
            <v>82720</v>
          </cell>
          <cell r="O404" t="e">
            <v>#N/A</v>
          </cell>
        </row>
        <row r="405">
          <cell r="B405" t="str">
            <v>공구손료노무비의 3%</v>
          </cell>
          <cell r="C405" t="str">
            <v>공구손료</v>
          </cell>
          <cell r="D405" t="str">
            <v>노무비의 3%</v>
          </cell>
          <cell r="E405">
            <v>1</v>
          </cell>
          <cell r="F405" t="str">
            <v>식</v>
          </cell>
          <cell r="G405">
            <v>0</v>
          </cell>
          <cell r="H405">
            <v>0</v>
          </cell>
          <cell r="I405">
            <v>0</v>
          </cell>
          <cell r="J405">
            <v>0</v>
          </cell>
          <cell r="L405">
            <v>1688</v>
          </cell>
          <cell r="N405" t="e">
            <v>#N/A</v>
          </cell>
          <cell r="O405" t="e">
            <v>#N/A</v>
          </cell>
        </row>
        <row r="406">
          <cell r="B406" t="str">
            <v/>
          </cell>
          <cell r="G406">
            <v>0</v>
          </cell>
          <cell r="H406">
            <v>0</v>
          </cell>
          <cell r="I406">
            <v>0</v>
          </cell>
          <cell r="J406">
            <v>0</v>
          </cell>
          <cell r="N406" t="e">
            <v>#N/A</v>
          </cell>
          <cell r="O406" t="e">
            <v>#N/A</v>
          </cell>
        </row>
        <row r="407">
          <cell r="B407" t="str">
            <v/>
          </cell>
          <cell r="G407">
            <v>0</v>
          </cell>
          <cell r="H407">
            <v>0</v>
          </cell>
          <cell r="I407">
            <v>0</v>
          </cell>
          <cell r="J407">
            <v>0</v>
          </cell>
          <cell r="N407" t="e">
            <v>#N/A</v>
          </cell>
          <cell r="O407" t="e">
            <v>#N/A</v>
          </cell>
        </row>
        <row r="408">
          <cell r="B408" t="str">
            <v/>
          </cell>
          <cell r="N408" t="e">
            <v>#N/A</v>
          </cell>
          <cell r="O408" t="e">
            <v>#N/A</v>
          </cell>
        </row>
        <row r="409">
          <cell r="B409" t="str">
            <v/>
          </cell>
          <cell r="G409">
            <v>0</v>
          </cell>
          <cell r="H409">
            <v>0</v>
          </cell>
          <cell r="I409">
            <v>0</v>
          </cell>
          <cell r="J409">
            <v>0</v>
          </cell>
          <cell r="N409" t="e">
            <v>#N/A</v>
          </cell>
          <cell r="O409" t="e">
            <v>#N/A</v>
          </cell>
        </row>
        <row r="410">
          <cell r="B410" t="str">
            <v/>
          </cell>
          <cell r="G410">
            <v>0</v>
          </cell>
          <cell r="H410">
            <v>0</v>
          </cell>
          <cell r="I410">
            <v>0</v>
          </cell>
          <cell r="J410">
            <v>0</v>
          </cell>
          <cell r="N410" t="e">
            <v>#N/A</v>
          </cell>
          <cell r="O410" t="e">
            <v>#N/A</v>
          </cell>
        </row>
        <row r="411">
          <cell r="B411" t="str">
            <v/>
          </cell>
          <cell r="G411">
            <v>0</v>
          </cell>
          <cell r="H411">
            <v>0</v>
          </cell>
          <cell r="I411">
            <v>0</v>
          </cell>
          <cell r="J411">
            <v>0</v>
          </cell>
          <cell r="N411" t="e">
            <v>#N/A</v>
          </cell>
          <cell r="O411" t="e">
            <v>#N/A</v>
          </cell>
        </row>
        <row r="412">
          <cell r="B412" t="str">
            <v/>
          </cell>
          <cell r="G412">
            <v>0</v>
          </cell>
          <cell r="H412">
            <v>0</v>
          </cell>
          <cell r="I412">
            <v>0</v>
          </cell>
          <cell r="J412">
            <v>0</v>
          </cell>
          <cell r="N412" t="e">
            <v>#N/A</v>
          </cell>
          <cell r="O412" t="e">
            <v>#N/A</v>
          </cell>
        </row>
        <row r="413">
          <cell r="B413" t="str">
            <v/>
          </cell>
          <cell r="G413">
            <v>0</v>
          </cell>
          <cell r="H413">
            <v>0</v>
          </cell>
          <cell r="I413">
            <v>0</v>
          </cell>
          <cell r="J413">
            <v>0</v>
          </cell>
          <cell r="N413" t="e">
            <v>#N/A</v>
          </cell>
          <cell r="O413" t="e">
            <v>#N/A</v>
          </cell>
        </row>
        <row r="414">
          <cell r="B414" t="str">
            <v/>
          </cell>
          <cell r="N414" t="e">
            <v>#N/A</v>
          </cell>
          <cell r="O414" t="e">
            <v>#N/A</v>
          </cell>
        </row>
        <row r="415">
          <cell r="B415" t="str">
            <v>일   위   대   가   표</v>
          </cell>
          <cell r="C415" t="str">
            <v>일   위   대   가   표</v>
          </cell>
          <cell r="O415" t="e">
            <v>#N/A</v>
          </cell>
        </row>
        <row r="416">
          <cell r="A416">
            <v>21</v>
          </cell>
          <cell r="B416" t="str">
            <v>항 목 번 호 :제 21 호표 (전기 4-1 적용)</v>
          </cell>
          <cell r="C416" t="str">
            <v>항 목 번 호 :</v>
          </cell>
          <cell r="D416" t="str">
            <v>제 21 호표 (전기 4-1 적용)</v>
          </cell>
          <cell r="N416" t="e">
            <v>#N/A</v>
          </cell>
          <cell r="O416" t="e">
            <v>#N/A</v>
          </cell>
        </row>
        <row r="417">
          <cell r="A417" t="str">
            <v>N21</v>
          </cell>
          <cell r="B417" t="str">
            <v>공       종 :PDP설치</v>
          </cell>
          <cell r="C417" t="str">
            <v>공       종 :</v>
          </cell>
          <cell r="D417" t="str">
            <v>PDP설치</v>
          </cell>
          <cell r="H417" t="str">
            <v>노 무 비</v>
          </cell>
          <cell r="J417" t="str">
            <v>재 료 비</v>
          </cell>
          <cell r="L417" t="str">
            <v>경   비</v>
          </cell>
          <cell r="M417" t="str">
            <v>합   계</v>
          </cell>
          <cell r="N417" t="e">
            <v>#N/A</v>
          </cell>
          <cell r="O417" t="e">
            <v>#N/A</v>
          </cell>
        </row>
        <row r="418">
          <cell r="A418" t="str">
            <v>PDP설치</v>
          </cell>
          <cell r="B418" t="str">
            <v>단       위 :면</v>
          </cell>
          <cell r="C418" t="str">
            <v>단       위 :</v>
          </cell>
          <cell r="D418" t="str">
            <v>면</v>
          </cell>
          <cell r="H418">
            <v>600050</v>
          </cell>
          <cell r="J418">
            <v>0</v>
          </cell>
          <cell r="L418">
            <v>18001</v>
          </cell>
          <cell r="M418">
            <v>618051</v>
          </cell>
          <cell r="N418" t="str">
            <v>제21호표 참조</v>
          </cell>
          <cell r="O418" t="e">
            <v>#N/A</v>
          </cell>
        </row>
        <row r="419">
          <cell r="B419" t="str">
            <v>명      칭규    격</v>
          </cell>
          <cell r="C419" t="str">
            <v>명      칭</v>
          </cell>
          <cell r="D419" t="str">
            <v>규    격</v>
          </cell>
          <cell r="E419" t="str">
            <v>수 량</v>
          </cell>
          <cell r="F419" t="str">
            <v>단위</v>
          </cell>
          <cell r="G419" t="str">
            <v>노   무   비</v>
          </cell>
          <cell r="I419" t="str">
            <v>재   료   비</v>
          </cell>
          <cell r="K419" t="str">
            <v>경      비</v>
          </cell>
          <cell r="M419" t="str">
            <v>비 고</v>
          </cell>
          <cell r="N419" t="e">
            <v>#N/A</v>
          </cell>
          <cell r="O419" t="e">
            <v>#N/A</v>
          </cell>
        </row>
        <row r="420">
          <cell r="B420" t="str">
            <v/>
          </cell>
          <cell r="G420" t="str">
            <v>단    가</v>
          </cell>
          <cell r="H420" t="str">
            <v>금    액</v>
          </cell>
          <cell r="I420" t="str">
            <v>단    가</v>
          </cell>
          <cell r="J420" t="str">
            <v>금    액</v>
          </cell>
          <cell r="K420" t="str">
            <v>단    가</v>
          </cell>
          <cell r="L420" t="str">
            <v>금    액</v>
          </cell>
          <cell r="N420" t="e">
            <v>#N/A</v>
          </cell>
          <cell r="O420" t="e">
            <v>#N/A</v>
          </cell>
        </row>
        <row r="421">
          <cell r="B421" t="str">
            <v>설치 및 시험계장공</v>
          </cell>
          <cell r="C421" t="str">
            <v>설치 및 시험</v>
          </cell>
          <cell r="D421" t="str">
            <v>계장공</v>
          </cell>
          <cell r="E421">
            <v>6.72</v>
          </cell>
          <cell r="F421" t="str">
            <v>인</v>
          </cell>
          <cell r="G421">
            <v>62012</v>
          </cell>
          <cell r="H421">
            <v>416720</v>
          </cell>
          <cell r="I421">
            <v>0</v>
          </cell>
          <cell r="J421">
            <v>0</v>
          </cell>
          <cell r="N421">
            <v>62012</v>
          </cell>
          <cell r="O421" t="e">
            <v>#N/A</v>
          </cell>
        </row>
        <row r="422">
          <cell r="B422" t="str">
            <v>보통인부</v>
          </cell>
          <cell r="D422" t="str">
            <v>보통인부</v>
          </cell>
          <cell r="E422">
            <v>4.4800000000000004</v>
          </cell>
          <cell r="F422" t="str">
            <v>인</v>
          </cell>
          <cell r="G422">
            <v>40922</v>
          </cell>
          <cell r="H422">
            <v>183330</v>
          </cell>
          <cell r="I422">
            <v>0</v>
          </cell>
          <cell r="J422">
            <v>0</v>
          </cell>
          <cell r="N422">
            <v>40922</v>
          </cell>
          <cell r="O422" t="e">
            <v>#N/A</v>
          </cell>
        </row>
        <row r="423">
          <cell r="B423" t="str">
            <v>공구손료노무비의 3%</v>
          </cell>
          <cell r="C423" t="str">
            <v>공구손료</v>
          </cell>
          <cell r="D423" t="str">
            <v>노무비의 3%</v>
          </cell>
          <cell r="E423">
            <v>1</v>
          </cell>
          <cell r="F423" t="str">
            <v>식</v>
          </cell>
          <cell r="G423">
            <v>0</v>
          </cell>
          <cell r="H423">
            <v>0</v>
          </cell>
          <cell r="I423">
            <v>0</v>
          </cell>
          <cell r="J423">
            <v>0</v>
          </cell>
          <cell r="L423">
            <v>18001</v>
          </cell>
          <cell r="N423" t="e">
            <v>#N/A</v>
          </cell>
          <cell r="O423" t="e">
            <v>#N/A</v>
          </cell>
        </row>
        <row r="424">
          <cell r="B424" t="str">
            <v/>
          </cell>
          <cell r="G424">
            <v>0</v>
          </cell>
          <cell r="H424">
            <v>0</v>
          </cell>
          <cell r="I424">
            <v>0</v>
          </cell>
          <cell r="J424">
            <v>0</v>
          </cell>
          <cell r="N424" t="e">
            <v>#N/A</v>
          </cell>
          <cell r="O424" t="e">
            <v>#N/A</v>
          </cell>
        </row>
        <row r="425">
          <cell r="B425" t="str">
            <v/>
          </cell>
          <cell r="G425">
            <v>0</v>
          </cell>
          <cell r="H425">
            <v>0</v>
          </cell>
          <cell r="I425">
            <v>0</v>
          </cell>
          <cell r="J425">
            <v>0</v>
          </cell>
          <cell r="N425" t="e">
            <v>#N/A</v>
          </cell>
          <cell r="O425" t="e">
            <v>#N/A</v>
          </cell>
        </row>
        <row r="426">
          <cell r="B426" t="str">
            <v/>
          </cell>
          <cell r="N426" t="e">
            <v>#N/A</v>
          </cell>
          <cell r="O426" t="e">
            <v>#N/A</v>
          </cell>
        </row>
        <row r="427">
          <cell r="B427" t="str">
            <v/>
          </cell>
          <cell r="G427">
            <v>0</v>
          </cell>
          <cell r="H427">
            <v>0</v>
          </cell>
          <cell r="I427">
            <v>0</v>
          </cell>
          <cell r="J427">
            <v>0</v>
          </cell>
          <cell r="N427" t="e">
            <v>#N/A</v>
          </cell>
          <cell r="O427" t="e">
            <v>#N/A</v>
          </cell>
        </row>
        <row r="428">
          <cell r="B428" t="str">
            <v/>
          </cell>
          <cell r="G428">
            <v>0</v>
          </cell>
          <cell r="H428">
            <v>0</v>
          </cell>
          <cell r="I428">
            <v>0</v>
          </cell>
          <cell r="J428">
            <v>0</v>
          </cell>
          <cell r="N428" t="e">
            <v>#N/A</v>
          </cell>
          <cell r="O428" t="e">
            <v>#N/A</v>
          </cell>
        </row>
        <row r="429">
          <cell r="B429" t="str">
            <v/>
          </cell>
          <cell r="G429">
            <v>0</v>
          </cell>
          <cell r="H429">
            <v>0</v>
          </cell>
          <cell r="I429">
            <v>0</v>
          </cell>
          <cell r="J429">
            <v>0</v>
          </cell>
          <cell r="N429" t="e">
            <v>#N/A</v>
          </cell>
          <cell r="O429" t="e">
            <v>#N/A</v>
          </cell>
        </row>
        <row r="430">
          <cell r="B430" t="str">
            <v/>
          </cell>
          <cell r="G430">
            <v>0</v>
          </cell>
          <cell r="H430">
            <v>0</v>
          </cell>
          <cell r="I430">
            <v>0</v>
          </cell>
          <cell r="J430">
            <v>0</v>
          </cell>
          <cell r="N430" t="e">
            <v>#N/A</v>
          </cell>
          <cell r="O430" t="e">
            <v>#N/A</v>
          </cell>
        </row>
        <row r="431">
          <cell r="B431" t="str">
            <v/>
          </cell>
          <cell r="G431">
            <v>0</v>
          </cell>
          <cell r="H431">
            <v>0</v>
          </cell>
          <cell r="I431">
            <v>0</v>
          </cell>
          <cell r="J431">
            <v>0</v>
          </cell>
          <cell r="N431" t="e">
            <v>#N/A</v>
          </cell>
          <cell r="O431" t="e">
            <v>#N/A</v>
          </cell>
        </row>
        <row r="432">
          <cell r="B432" t="str">
            <v/>
          </cell>
          <cell r="N432" t="e">
            <v>#N/A</v>
          </cell>
          <cell r="O432" t="e">
            <v>#N/A</v>
          </cell>
        </row>
        <row r="433">
          <cell r="B433" t="str">
            <v>일   위   대   가   표</v>
          </cell>
          <cell r="C433" t="str">
            <v>일   위   대   가   표</v>
          </cell>
          <cell r="O433" t="e">
            <v>#N/A</v>
          </cell>
        </row>
        <row r="434">
          <cell r="A434">
            <v>22</v>
          </cell>
          <cell r="B434" t="str">
            <v>항 목 번 호 :제 22 호표 (전기 4-1 적용)</v>
          </cell>
          <cell r="C434" t="str">
            <v>항 목 번 호 :</v>
          </cell>
          <cell r="D434" t="str">
            <v>제 22 호표 (전기 4-1 적용)</v>
          </cell>
          <cell r="N434" t="e">
            <v>#N/A</v>
          </cell>
          <cell r="O434" t="e">
            <v>#N/A</v>
          </cell>
        </row>
        <row r="435">
          <cell r="A435" t="str">
            <v>N22</v>
          </cell>
          <cell r="B435" t="str">
            <v>공       종 :밧데리외함설치</v>
          </cell>
          <cell r="C435" t="str">
            <v>공       종 :</v>
          </cell>
          <cell r="D435" t="str">
            <v>밧데리외함설치</v>
          </cell>
          <cell r="H435" t="str">
            <v>노 무 비</v>
          </cell>
          <cell r="J435" t="str">
            <v>재 료 비</v>
          </cell>
          <cell r="L435" t="str">
            <v>경   비</v>
          </cell>
          <cell r="M435" t="str">
            <v>합   계</v>
          </cell>
          <cell r="N435" t="e">
            <v>#N/A</v>
          </cell>
          <cell r="O435" t="e">
            <v>#N/A</v>
          </cell>
        </row>
        <row r="436">
          <cell r="A436" t="str">
            <v>밧데리외함설치</v>
          </cell>
          <cell r="B436" t="str">
            <v>단       위 :면</v>
          </cell>
          <cell r="C436" t="str">
            <v>단       위 :</v>
          </cell>
          <cell r="D436" t="str">
            <v>면</v>
          </cell>
          <cell r="H436">
            <v>249747</v>
          </cell>
          <cell r="J436">
            <v>0</v>
          </cell>
          <cell r="L436">
            <v>7492</v>
          </cell>
          <cell r="M436">
            <v>257239</v>
          </cell>
          <cell r="N436" t="str">
            <v>제22호표 참조</v>
          </cell>
          <cell r="O436" t="e">
            <v>#N/A</v>
          </cell>
        </row>
        <row r="437">
          <cell r="B437" t="str">
            <v>명      칭규    격</v>
          </cell>
          <cell r="C437" t="str">
            <v>명      칭</v>
          </cell>
          <cell r="D437" t="str">
            <v>규    격</v>
          </cell>
          <cell r="E437" t="str">
            <v>수 량</v>
          </cell>
          <cell r="F437" t="str">
            <v>단위</v>
          </cell>
          <cell r="G437" t="str">
            <v>노   무   비</v>
          </cell>
          <cell r="I437" t="str">
            <v>재   료   비</v>
          </cell>
          <cell r="K437" t="str">
            <v>경      비</v>
          </cell>
          <cell r="M437" t="str">
            <v>비 고</v>
          </cell>
          <cell r="N437" t="e">
            <v>#N/A</v>
          </cell>
          <cell r="O437" t="e">
            <v>#N/A</v>
          </cell>
        </row>
        <row r="438">
          <cell r="B438" t="str">
            <v/>
          </cell>
          <cell r="G438" t="str">
            <v>단    가</v>
          </cell>
          <cell r="H438" t="str">
            <v>금    액</v>
          </cell>
          <cell r="I438" t="str">
            <v>단    가</v>
          </cell>
          <cell r="J438" t="str">
            <v>금    액</v>
          </cell>
          <cell r="K438" t="str">
            <v>단    가</v>
          </cell>
          <cell r="L438" t="str">
            <v>금    액</v>
          </cell>
          <cell r="N438" t="e">
            <v>#N/A</v>
          </cell>
          <cell r="O438" t="e">
            <v>#N/A</v>
          </cell>
        </row>
        <row r="439">
          <cell r="B439" t="str">
            <v>설치 및 시험계장공</v>
          </cell>
          <cell r="C439" t="str">
            <v>설치 및 시험</v>
          </cell>
          <cell r="D439" t="str">
            <v>계장공</v>
          </cell>
          <cell r="E439">
            <v>2.8</v>
          </cell>
          <cell r="F439" t="str">
            <v>인</v>
          </cell>
          <cell r="G439">
            <v>62012</v>
          </cell>
          <cell r="H439">
            <v>173633</v>
          </cell>
          <cell r="I439">
            <v>0</v>
          </cell>
          <cell r="J439">
            <v>0</v>
          </cell>
          <cell r="N439">
            <v>62012</v>
          </cell>
          <cell r="O439" t="e">
            <v>#N/A</v>
          </cell>
        </row>
        <row r="440">
          <cell r="B440" t="str">
            <v>보통인부</v>
          </cell>
          <cell r="D440" t="str">
            <v>보통인부</v>
          </cell>
          <cell r="E440">
            <v>1.86</v>
          </cell>
          <cell r="F440" t="str">
            <v>인</v>
          </cell>
          <cell r="G440">
            <v>40922</v>
          </cell>
          <cell r="H440">
            <v>76114</v>
          </cell>
          <cell r="I440">
            <v>0</v>
          </cell>
          <cell r="J440">
            <v>0</v>
          </cell>
          <cell r="N440">
            <v>40922</v>
          </cell>
          <cell r="O440" t="e">
            <v>#N/A</v>
          </cell>
        </row>
        <row r="441">
          <cell r="B441" t="str">
            <v>공구손료노무비의 3%</v>
          </cell>
          <cell r="C441" t="str">
            <v>공구손료</v>
          </cell>
          <cell r="D441" t="str">
            <v>노무비의 3%</v>
          </cell>
          <cell r="E441">
            <v>1</v>
          </cell>
          <cell r="F441" t="str">
            <v>식</v>
          </cell>
          <cell r="G441">
            <v>0</v>
          </cell>
          <cell r="H441">
            <v>0</v>
          </cell>
          <cell r="I441">
            <v>0</v>
          </cell>
          <cell r="J441">
            <v>0</v>
          </cell>
          <cell r="L441">
            <v>7492</v>
          </cell>
          <cell r="N441" t="e">
            <v>#N/A</v>
          </cell>
          <cell r="O441" t="e">
            <v>#N/A</v>
          </cell>
        </row>
        <row r="442">
          <cell r="B442" t="str">
            <v/>
          </cell>
          <cell r="G442">
            <v>0</v>
          </cell>
          <cell r="H442">
            <v>0</v>
          </cell>
          <cell r="I442">
            <v>0</v>
          </cell>
          <cell r="J442">
            <v>0</v>
          </cell>
          <cell r="N442" t="e">
            <v>#N/A</v>
          </cell>
          <cell r="O442" t="e">
            <v>#N/A</v>
          </cell>
        </row>
        <row r="443">
          <cell r="B443" t="str">
            <v/>
          </cell>
          <cell r="G443">
            <v>0</v>
          </cell>
          <cell r="H443">
            <v>0</v>
          </cell>
          <cell r="I443">
            <v>0</v>
          </cell>
          <cell r="J443">
            <v>0</v>
          </cell>
          <cell r="N443" t="e">
            <v>#N/A</v>
          </cell>
          <cell r="O443" t="e">
            <v>#N/A</v>
          </cell>
        </row>
        <row r="444">
          <cell r="B444" t="str">
            <v/>
          </cell>
          <cell r="N444" t="e">
            <v>#N/A</v>
          </cell>
          <cell r="O444" t="e">
            <v>#N/A</v>
          </cell>
        </row>
        <row r="445">
          <cell r="B445" t="str">
            <v/>
          </cell>
          <cell r="G445">
            <v>0</v>
          </cell>
          <cell r="H445">
            <v>0</v>
          </cell>
          <cell r="I445">
            <v>0</v>
          </cell>
          <cell r="J445">
            <v>0</v>
          </cell>
          <cell r="N445" t="e">
            <v>#N/A</v>
          </cell>
          <cell r="O445" t="e">
            <v>#N/A</v>
          </cell>
        </row>
        <row r="446">
          <cell r="B446" t="str">
            <v/>
          </cell>
          <cell r="G446">
            <v>0</v>
          </cell>
          <cell r="H446">
            <v>0</v>
          </cell>
          <cell r="I446">
            <v>0</v>
          </cell>
          <cell r="J446">
            <v>0</v>
          </cell>
          <cell r="N446" t="e">
            <v>#N/A</v>
          </cell>
          <cell r="O446" t="e">
            <v>#N/A</v>
          </cell>
        </row>
        <row r="447">
          <cell r="B447" t="str">
            <v/>
          </cell>
          <cell r="G447">
            <v>0</v>
          </cell>
          <cell r="H447">
            <v>0</v>
          </cell>
          <cell r="I447">
            <v>0</v>
          </cell>
          <cell r="J447">
            <v>0</v>
          </cell>
          <cell r="N447" t="e">
            <v>#N/A</v>
          </cell>
          <cell r="O447" t="e">
            <v>#N/A</v>
          </cell>
        </row>
        <row r="448">
          <cell r="B448" t="str">
            <v/>
          </cell>
          <cell r="G448">
            <v>0</v>
          </cell>
          <cell r="H448">
            <v>0</v>
          </cell>
          <cell r="I448">
            <v>0</v>
          </cell>
          <cell r="J448">
            <v>0</v>
          </cell>
          <cell r="N448" t="e">
            <v>#N/A</v>
          </cell>
          <cell r="O448" t="e">
            <v>#N/A</v>
          </cell>
        </row>
        <row r="449">
          <cell r="B449" t="str">
            <v/>
          </cell>
          <cell r="G449">
            <v>0</v>
          </cell>
          <cell r="H449">
            <v>0</v>
          </cell>
          <cell r="I449">
            <v>0</v>
          </cell>
          <cell r="J449">
            <v>0</v>
          </cell>
          <cell r="N449" t="e">
            <v>#N/A</v>
          </cell>
          <cell r="O449" t="e">
            <v>#N/A</v>
          </cell>
        </row>
        <row r="450">
          <cell r="B450" t="str">
            <v/>
          </cell>
          <cell r="N450" t="e">
            <v>#N/A</v>
          </cell>
          <cell r="O450" t="e">
            <v>#N/A</v>
          </cell>
        </row>
        <row r="451">
          <cell r="B451" t="str">
            <v>일   위   대   가   표</v>
          </cell>
          <cell r="C451" t="str">
            <v>일   위   대   가   표</v>
          </cell>
          <cell r="O451" t="e">
            <v>#N/A</v>
          </cell>
        </row>
        <row r="452">
          <cell r="A452">
            <v>23</v>
          </cell>
          <cell r="B452" t="str">
            <v>항 목 번 호 :제 23 호표 (통신 5-97 적용)</v>
          </cell>
          <cell r="C452" t="str">
            <v>항 목 번 호 :</v>
          </cell>
          <cell r="D452" t="str">
            <v>제 23 호표 (통신 5-97 적용)</v>
          </cell>
          <cell r="O452" t="e">
            <v>#N/A</v>
          </cell>
        </row>
        <row r="453">
          <cell r="A453" t="str">
            <v>N23</v>
          </cell>
          <cell r="B453" t="str">
            <v>공       종 :CCTV 촬상부(옥내용) 설치</v>
          </cell>
          <cell r="C453" t="str">
            <v>공       종 :</v>
          </cell>
          <cell r="D453" t="str">
            <v>CCTV 촬상부(옥내용) 설치</v>
          </cell>
          <cell r="H453" t="str">
            <v>노 무 비</v>
          </cell>
          <cell r="J453" t="str">
            <v>재 료 비</v>
          </cell>
          <cell r="L453" t="str">
            <v>경   비</v>
          </cell>
          <cell r="M453" t="str">
            <v>합   계</v>
          </cell>
          <cell r="O453" t="e">
            <v>#N/A</v>
          </cell>
        </row>
        <row r="454">
          <cell r="A454" t="str">
            <v>CCTV 촬상부(옥내용) 설치</v>
          </cell>
          <cell r="B454" t="str">
            <v>단       위 :대</v>
          </cell>
          <cell r="C454" t="str">
            <v>단       위 :</v>
          </cell>
          <cell r="D454" t="str">
            <v>대</v>
          </cell>
          <cell r="H454">
            <v>254622</v>
          </cell>
          <cell r="J454">
            <v>0</v>
          </cell>
          <cell r="L454">
            <v>7638</v>
          </cell>
          <cell r="M454">
            <v>262260</v>
          </cell>
          <cell r="N454" t="str">
            <v>제23호표 참조</v>
          </cell>
          <cell r="O454" t="e">
            <v>#N/A</v>
          </cell>
        </row>
        <row r="455">
          <cell r="B455" t="str">
            <v>명      칭규    격</v>
          </cell>
          <cell r="C455" t="str">
            <v>명      칭</v>
          </cell>
          <cell r="D455" t="str">
            <v>규    격</v>
          </cell>
          <cell r="E455" t="str">
            <v>수 량</v>
          </cell>
          <cell r="F455" t="str">
            <v>단위</v>
          </cell>
          <cell r="G455" t="str">
            <v>노   무   비</v>
          </cell>
          <cell r="I455" t="str">
            <v>재   료   비</v>
          </cell>
          <cell r="K455" t="str">
            <v>경      비</v>
          </cell>
          <cell r="M455" t="str">
            <v>비 고</v>
          </cell>
          <cell r="O455" t="e">
            <v>#N/A</v>
          </cell>
        </row>
        <row r="456">
          <cell r="B456" t="str">
            <v/>
          </cell>
          <cell r="G456" t="str">
            <v>단    가</v>
          </cell>
          <cell r="H456" t="str">
            <v>금    액</v>
          </cell>
          <cell r="I456" t="str">
            <v>단    가</v>
          </cell>
          <cell r="J456" t="str">
            <v>금    액</v>
          </cell>
          <cell r="K456" t="str">
            <v>단    가</v>
          </cell>
          <cell r="L456" t="str">
            <v>금    액</v>
          </cell>
          <cell r="O456" t="e">
            <v>#N/A</v>
          </cell>
        </row>
        <row r="457">
          <cell r="B457" t="str">
            <v>CAMERA 설치통신관련산업기사</v>
          </cell>
          <cell r="C457" t="str">
            <v>CAMERA 설치</v>
          </cell>
          <cell r="D457" t="str">
            <v>통신관련산업기사</v>
          </cell>
          <cell r="E457">
            <v>0.6</v>
          </cell>
          <cell r="F457" t="str">
            <v>인</v>
          </cell>
          <cell r="G457">
            <v>91949</v>
          </cell>
          <cell r="H457">
            <v>55169</v>
          </cell>
          <cell r="I457">
            <v>0</v>
          </cell>
          <cell r="J457">
            <v>0</v>
          </cell>
          <cell r="K457" t="str">
            <v>(회전형은 120% 할증)</v>
          </cell>
          <cell r="N457">
            <v>91949</v>
          </cell>
          <cell r="O457" t="e">
            <v>#N/A</v>
          </cell>
        </row>
        <row r="458">
          <cell r="B458" t="str">
            <v>통신설비공</v>
          </cell>
          <cell r="D458" t="str">
            <v>통신설비공</v>
          </cell>
          <cell r="E458">
            <v>0.36</v>
          </cell>
          <cell r="F458" t="str">
            <v>인</v>
          </cell>
          <cell r="G458">
            <v>77401</v>
          </cell>
          <cell r="H458">
            <v>27864</v>
          </cell>
          <cell r="I458">
            <v>0</v>
          </cell>
          <cell r="J458">
            <v>0</v>
          </cell>
          <cell r="N458">
            <v>77401</v>
          </cell>
          <cell r="O458" t="e">
            <v>#N/A</v>
          </cell>
        </row>
        <row r="459">
          <cell r="B459" t="str">
            <v/>
          </cell>
          <cell r="G459">
            <v>0</v>
          </cell>
          <cell r="H459">
            <v>0</v>
          </cell>
          <cell r="I459">
            <v>0</v>
          </cell>
          <cell r="J459">
            <v>0</v>
          </cell>
          <cell r="O459" t="e">
            <v>#N/A</v>
          </cell>
        </row>
        <row r="460">
          <cell r="B460" t="str">
            <v>HOUSING 설치통신설비공</v>
          </cell>
          <cell r="C460" t="str">
            <v>HOUSING 설치</v>
          </cell>
          <cell r="D460" t="str">
            <v>통신설비공</v>
          </cell>
          <cell r="E460">
            <v>0.72</v>
          </cell>
          <cell r="F460" t="str">
            <v>인</v>
          </cell>
          <cell r="G460">
            <v>77401</v>
          </cell>
          <cell r="H460">
            <v>55728</v>
          </cell>
          <cell r="I460">
            <v>0</v>
          </cell>
          <cell r="J460">
            <v>0</v>
          </cell>
          <cell r="N460">
            <v>77401</v>
          </cell>
          <cell r="O460" t="e">
            <v>#N/A</v>
          </cell>
        </row>
        <row r="461">
          <cell r="B461" t="str">
            <v>보통인부</v>
          </cell>
          <cell r="D461" t="str">
            <v>보통인부</v>
          </cell>
          <cell r="E461">
            <v>0.72</v>
          </cell>
          <cell r="F461" t="str">
            <v>인</v>
          </cell>
          <cell r="G461">
            <v>40922</v>
          </cell>
          <cell r="H461">
            <v>29463</v>
          </cell>
          <cell r="I461">
            <v>0</v>
          </cell>
          <cell r="J461">
            <v>0</v>
          </cell>
          <cell r="N461">
            <v>40922</v>
          </cell>
          <cell r="O461" t="e">
            <v>#N/A</v>
          </cell>
        </row>
        <row r="462">
          <cell r="B462" t="str">
            <v/>
          </cell>
          <cell r="G462">
            <v>0</v>
          </cell>
          <cell r="H462">
            <v>0</v>
          </cell>
          <cell r="I462">
            <v>0</v>
          </cell>
          <cell r="J462">
            <v>0</v>
          </cell>
          <cell r="O462" t="e">
            <v>#N/A</v>
          </cell>
        </row>
        <row r="463">
          <cell r="B463" t="str">
            <v>PAN/TILT 설치플랜트전공</v>
          </cell>
          <cell r="C463" t="str">
            <v>PAN/TILT 설치</v>
          </cell>
          <cell r="D463" t="str">
            <v>플랜트전공</v>
          </cell>
          <cell r="E463">
            <v>0.55000000000000004</v>
          </cell>
          <cell r="F463" t="str">
            <v>인</v>
          </cell>
          <cell r="G463">
            <v>59669</v>
          </cell>
          <cell r="H463">
            <v>32817</v>
          </cell>
          <cell r="I463">
            <v>0</v>
          </cell>
          <cell r="J463">
            <v>0</v>
          </cell>
          <cell r="N463">
            <v>59669</v>
          </cell>
          <cell r="O463" t="e">
            <v>#N/A</v>
          </cell>
        </row>
        <row r="464">
          <cell r="B464" t="str">
            <v>보통인부</v>
          </cell>
          <cell r="D464" t="str">
            <v>보통인부</v>
          </cell>
          <cell r="E464">
            <v>0.66</v>
          </cell>
          <cell r="F464" t="str">
            <v>인</v>
          </cell>
          <cell r="G464">
            <v>40922</v>
          </cell>
          <cell r="H464">
            <v>27008</v>
          </cell>
          <cell r="I464">
            <v>0</v>
          </cell>
          <cell r="J464">
            <v>0</v>
          </cell>
          <cell r="N464">
            <v>40922</v>
          </cell>
          <cell r="O464" t="e">
            <v>#N/A</v>
          </cell>
        </row>
        <row r="465">
          <cell r="B465" t="str">
            <v/>
          </cell>
          <cell r="G465">
            <v>0</v>
          </cell>
          <cell r="H465">
            <v>0</v>
          </cell>
          <cell r="I465">
            <v>0</v>
          </cell>
          <cell r="J465">
            <v>0</v>
          </cell>
          <cell r="O465" t="e">
            <v>#N/A</v>
          </cell>
        </row>
        <row r="466">
          <cell r="B466" t="str">
            <v>선로시험통신관련산업기사</v>
          </cell>
          <cell r="C466" t="str">
            <v>선로시험</v>
          </cell>
          <cell r="D466" t="str">
            <v>통신관련산업기사</v>
          </cell>
          <cell r="E466">
            <v>0.2</v>
          </cell>
          <cell r="F466" t="str">
            <v>인</v>
          </cell>
          <cell r="G466">
            <v>91949</v>
          </cell>
          <cell r="H466">
            <v>18389</v>
          </cell>
          <cell r="I466">
            <v>0</v>
          </cell>
          <cell r="J466">
            <v>0</v>
          </cell>
          <cell r="N466">
            <v>91949</v>
          </cell>
          <cell r="O466" t="e">
            <v>#N/A</v>
          </cell>
        </row>
        <row r="467">
          <cell r="B467" t="str">
            <v>보통인부</v>
          </cell>
          <cell r="D467" t="str">
            <v>보통인부</v>
          </cell>
          <cell r="E467">
            <v>0.2</v>
          </cell>
          <cell r="F467" t="str">
            <v>인</v>
          </cell>
          <cell r="G467">
            <v>40922</v>
          </cell>
          <cell r="H467">
            <v>8184</v>
          </cell>
          <cell r="I467">
            <v>0</v>
          </cell>
          <cell r="J467">
            <v>0</v>
          </cell>
          <cell r="N467">
            <v>40922</v>
          </cell>
          <cell r="O467" t="e">
            <v>#N/A</v>
          </cell>
        </row>
        <row r="468">
          <cell r="B468" t="str">
            <v>공구손료노무비의 3%</v>
          </cell>
          <cell r="C468" t="str">
            <v>공구손료</v>
          </cell>
          <cell r="D468" t="str">
            <v>노무비의 3%</v>
          </cell>
          <cell r="E468">
            <v>1</v>
          </cell>
          <cell r="F468" t="str">
            <v>식</v>
          </cell>
          <cell r="G468">
            <v>0</v>
          </cell>
          <cell r="H468">
            <v>0</v>
          </cell>
          <cell r="I468">
            <v>0</v>
          </cell>
          <cell r="J468">
            <v>0</v>
          </cell>
          <cell r="L468">
            <v>7638</v>
          </cell>
          <cell r="O468" t="e">
            <v>#N/A</v>
          </cell>
        </row>
        <row r="469">
          <cell r="B469" t="str">
            <v>일   위   대   가   표</v>
          </cell>
          <cell r="C469" t="str">
            <v>일   위   대   가   표</v>
          </cell>
          <cell r="O469" t="e">
            <v>#N/A</v>
          </cell>
        </row>
        <row r="470">
          <cell r="A470">
            <v>24</v>
          </cell>
          <cell r="B470" t="str">
            <v>항 목 번 호 :제 24 호표 (통신 5-97 적용)</v>
          </cell>
          <cell r="C470" t="str">
            <v>항 목 번 호 :</v>
          </cell>
          <cell r="D470" t="str">
            <v>제 24 호표 (통신 5-97 적용)</v>
          </cell>
          <cell r="O470" t="e">
            <v>#N/A</v>
          </cell>
        </row>
        <row r="471">
          <cell r="A471" t="str">
            <v>N24</v>
          </cell>
          <cell r="B471" t="str">
            <v>공       종 :CCTV 촬상부(옥외용) 설치</v>
          </cell>
          <cell r="C471" t="str">
            <v>공       종 :</v>
          </cell>
          <cell r="D471" t="str">
            <v>CCTV 촬상부(옥외용) 설치</v>
          </cell>
          <cell r="H471" t="str">
            <v>노 무 비</v>
          </cell>
          <cell r="J471" t="str">
            <v>재 료 비</v>
          </cell>
          <cell r="L471" t="str">
            <v>경   비</v>
          </cell>
          <cell r="M471" t="str">
            <v>합   계</v>
          </cell>
          <cell r="O471" t="e">
            <v>#N/A</v>
          </cell>
        </row>
        <row r="472">
          <cell r="A472" t="str">
            <v>CCTV 촬상부(옥외용) 설치</v>
          </cell>
          <cell r="B472" t="str">
            <v>단       위 :대</v>
          </cell>
          <cell r="C472" t="str">
            <v>단       위 :</v>
          </cell>
          <cell r="D472" t="str">
            <v>대</v>
          </cell>
          <cell r="H472">
            <v>331764</v>
          </cell>
          <cell r="J472">
            <v>0</v>
          </cell>
          <cell r="L472">
            <v>9952</v>
          </cell>
          <cell r="M472">
            <v>341716</v>
          </cell>
          <cell r="N472" t="str">
            <v>제24호표 참조</v>
          </cell>
          <cell r="O472" t="e">
            <v>#N/A</v>
          </cell>
        </row>
        <row r="473">
          <cell r="B473" t="str">
            <v>명      칭규    격</v>
          </cell>
          <cell r="C473" t="str">
            <v>명      칭</v>
          </cell>
          <cell r="D473" t="str">
            <v>규    격</v>
          </cell>
          <cell r="E473" t="str">
            <v>수 량</v>
          </cell>
          <cell r="F473" t="str">
            <v>단위</v>
          </cell>
          <cell r="G473" t="str">
            <v>노   무   비</v>
          </cell>
          <cell r="I473" t="str">
            <v>재   료   비</v>
          </cell>
          <cell r="K473" t="str">
            <v>경      비</v>
          </cell>
          <cell r="M473" t="str">
            <v>비 고</v>
          </cell>
          <cell r="O473" t="e">
            <v>#N/A</v>
          </cell>
        </row>
        <row r="474">
          <cell r="B474" t="str">
            <v/>
          </cell>
          <cell r="G474" t="str">
            <v>단    가</v>
          </cell>
          <cell r="H474" t="str">
            <v>금    액</v>
          </cell>
          <cell r="I474" t="str">
            <v>단    가</v>
          </cell>
          <cell r="J474" t="str">
            <v>금    액</v>
          </cell>
          <cell r="K474" t="str">
            <v>단    가</v>
          </cell>
          <cell r="L474" t="str">
            <v>금    액</v>
          </cell>
          <cell r="O474" t="e">
            <v>#N/A</v>
          </cell>
        </row>
        <row r="475">
          <cell r="B475" t="str">
            <v>CAMERA 설치통신관련산업기사</v>
          </cell>
          <cell r="C475" t="str">
            <v>CAMERA 설치</v>
          </cell>
          <cell r="D475" t="str">
            <v>통신관련산업기사</v>
          </cell>
          <cell r="E475">
            <v>0.72</v>
          </cell>
          <cell r="F475" t="str">
            <v>인</v>
          </cell>
          <cell r="G475">
            <v>91949</v>
          </cell>
          <cell r="H475">
            <v>66203</v>
          </cell>
          <cell r="I475">
            <v>0</v>
          </cell>
          <cell r="J475">
            <v>0</v>
          </cell>
          <cell r="K475" t="str">
            <v>(회전형은 120% 할증)</v>
          </cell>
          <cell r="N475">
            <v>91949</v>
          </cell>
          <cell r="O475" t="e">
            <v>#N/A</v>
          </cell>
        </row>
        <row r="476">
          <cell r="B476" t="str">
            <v>통신설비공</v>
          </cell>
          <cell r="D476" t="str">
            <v>통신설비공</v>
          </cell>
          <cell r="E476">
            <v>0.432</v>
          </cell>
          <cell r="F476" t="str">
            <v>인</v>
          </cell>
          <cell r="G476">
            <v>77401</v>
          </cell>
          <cell r="H476">
            <v>33437</v>
          </cell>
          <cell r="I476">
            <v>0</v>
          </cell>
          <cell r="J476">
            <v>0</v>
          </cell>
          <cell r="K476" t="str">
            <v xml:space="preserve">(POLE에 설치는 120% 할증) </v>
          </cell>
          <cell r="N476">
            <v>77401</v>
          </cell>
          <cell r="O476" t="e">
            <v>#N/A</v>
          </cell>
        </row>
        <row r="477">
          <cell r="B477" t="str">
            <v/>
          </cell>
          <cell r="G477">
            <v>0</v>
          </cell>
          <cell r="H477">
            <v>0</v>
          </cell>
          <cell r="I477">
            <v>0</v>
          </cell>
          <cell r="J477">
            <v>0</v>
          </cell>
          <cell r="O477" t="e">
            <v>#N/A</v>
          </cell>
        </row>
        <row r="478">
          <cell r="B478" t="str">
            <v>HOUSING 설치통신설비공</v>
          </cell>
          <cell r="C478" t="str">
            <v>HOUSING 설치</v>
          </cell>
          <cell r="D478" t="str">
            <v>통신설비공</v>
          </cell>
          <cell r="E478">
            <v>0.72</v>
          </cell>
          <cell r="F478" t="str">
            <v>인</v>
          </cell>
          <cell r="G478">
            <v>77401</v>
          </cell>
          <cell r="H478">
            <v>55728</v>
          </cell>
          <cell r="I478">
            <v>0</v>
          </cell>
          <cell r="J478">
            <v>0</v>
          </cell>
          <cell r="N478">
            <v>77401</v>
          </cell>
          <cell r="O478" t="e">
            <v>#N/A</v>
          </cell>
        </row>
        <row r="479">
          <cell r="B479" t="str">
            <v>보통인부</v>
          </cell>
          <cell r="D479" t="str">
            <v>보통인부</v>
          </cell>
          <cell r="E479">
            <v>0.72</v>
          </cell>
          <cell r="F479" t="str">
            <v>인</v>
          </cell>
          <cell r="G479">
            <v>40922</v>
          </cell>
          <cell r="H479">
            <v>29463</v>
          </cell>
          <cell r="I479">
            <v>0</v>
          </cell>
          <cell r="J479">
            <v>0</v>
          </cell>
          <cell r="N479">
            <v>40922</v>
          </cell>
          <cell r="O479" t="e">
            <v>#N/A</v>
          </cell>
        </row>
        <row r="480">
          <cell r="B480" t="str">
            <v/>
          </cell>
          <cell r="G480">
            <v>0</v>
          </cell>
          <cell r="H480">
            <v>0</v>
          </cell>
          <cell r="I480">
            <v>0</v>
          </cell>
          <cell r="J480">
            <v>0</v>
          </cell>
          <cell r="O480" t="e">
            <v>#N/A</v>
          </cell>
        </row>
        <row r="481">
          <cell r="B481" t="str">
            <v>PAN/TILT 설치플랜트전공</v>
          </cell>
          <cell r="C481" t="str">
            <v>PAN/TILT 설치</v>
          </cell>
          <cell r="D481" t="str">
            <v>플랜트전공</v>
          </cell>
          <cell r="E481">
            <v>0.55000000000000004</v>
          </cell>
          <cell r="F481" t="str">
            <v>인</v>
          </cell>
          <cell r="G481">
            <v>59669</v>
          </cell>
          <cell r="H481">
            <v>32817</v>
          </cell>
          <cell r="I481">
            <v>0</v>
          </cell>
          <cell r="J481">
            <v>0</v>
          </cell>
          <cell r="N481">
            <v>59669</v>
          </cell>
          <cell r="O481" t="e">
            <v>#N/A</v>
          </cell>
        </row>
        <row r="482">
          <cell r="B482" t="str">
            <v>보통인부</v>
          </cell>
          <cell r="D482" t="str">
            <v>보통인부</v>
          </cell>
          <cell r="E482">
            <v>0.66</v>
          </cell>
          <cell r="F482" t="str">
            <v>인</v>
          </cell>
          <cell r="G482">
            <v>40922</v>
          </cell>
          <cell r="H482">
            <v>27008</v>
          </cell>
          <cell r="I482">
            <v>0</v>
          </cell>
          <cell r="J482">
            <v>0</v>
          </cell>
          <cell r="N482">
            <v>40922</v>
          </cell>
          <cell r="O482" t="e">
            <v>#N/A</v>
          </cell>
        </row>
        <row r="483">
          <cell r="B483" t="str">
            <v/>
          </cell>
          <cell r="G483">
            <v>0</v>
          </cell>
          <cell r="H483">
            <v>0</v>
          </cell>
          <cell r="I483">
            <v>0</v>
          </cell>
          <cell r="J483">
            <v>0</v>
          </cell>
          <cell r="N483" t="e">
            <v>#N/A</v>
          </cell>
          <cell r="O483" t="e">
            <v>#N/A</v>
          </cell>
        </row>
        <row r="484">
          <cell r="B484" t="str">
            <v>투광등 설치통신설비공</v>
          </cell>
          <cell r="C484" t="str">
            <v>투광등 설치</v>
          </cell>
          <cell r="D484" t="str">
            <v>통신설비공</v>
          </cell>
          <cell r="E484">
            <v>0.52</v>
          </cell>
          <cell r="F484" t="str">
            <v>인</v>
          </cell>
          <cell r="G484">
            <v>77401</v>
          </cell>
          <cell r="H484">
            <v>40248</v>
          </cell>
          <cell r="I484">
            <v>0</v>
          </cell>
          <cell r="J484">
            <v>0</v>
          </cell>
          <cell r="N484">
            <v>77401</v>
          </cell>
          <cell r="O484" t="e">
            <v>#N/A</v>
          </cell>
        </row>
        <row r="485">
          <cell r="B485" t="str">
            <v>플랜트전공</v>
          </cell>
          <cell r="D485" t="str">
            <v>플랜트전공</v>
          </cell>
          <cell r="E485">
            <v>0.34</v>
          </cell>
          <cell r="F485" t="str">
            <v>인</v>
          </cell>
          <cell r="G485">
            <v>59669</v>
          </cell>
          <cell r="H485">
            <v>20287</v>
          </cell>
          <cell r="I485">
            <v>0</v>
          </cell>
          <cell r="J485">
            <v>0</v>
          </cell>
          <cell r="N485">
            <v>59669</v>
          </cell>
          <cell r="O485" t="e">
            <v>#N/A</v>
          </cell>
        </row>
        <row r="486">
          <cell r="B486" t="str">
            <v/>
          </cell>
          <cell r="G486">
            <v>0</v>
          </cell>
          <cell r="H486">
            <v>0</v>
          </cell>
          <cell r="I486">
            <v>0</v>
          </cell>
          <cell r="J486">
            <v>0</v>
          </cell>
          <cell r="N486" t="e">
            <v>#N/A</v>
          </cell>
          <cell r="O486" t="e">
            <v>#N/A</v>
          </cell>
        </row>
        <row r="487">
          <cell r="B487" t="str">
            <v>일   위   대   가   표</v>
          </cell>
          <cell r="C487" t="str">
            <v>일   위   대   가   표</v>
          </cell>
          <cell r="O487" t="e">
            <v>#N/A</v>
          </cell>
        </row>
        <row r="488">
          <cell r="A488">
            <v>24</v>
          </cell>
          <cell r="B488" t="str">
            <v>항 목 번 호 :제 24 호표 (통신 5-97 적용)</v>
          </cell>
          <cell r="C488" t="str">
            <v>항 목 번 호 :</v>
          </cell>
          <cell r="D488" t="str">
            <v>제 24 호표 (통신 5-97 적용)</v>
          </cell>
          <cell r="O488" t="e">
            <v>#N/A</v>
          </cell>
        </row>
        <row r="489">
          <cell r="A489">
            <v>24</v>
          </cell>
          <cell r="B489" t="str">
            <v/>
          </cell>
          <cell r="O489" t="e">
            <v>#N/A</v>
          </cell>
        </row>
        <row r="490">
          <cell r="A490">
            <v>0</v>
          </cell>
          <cell r="B490" t="str">
            <v/>
          </cell>
          <cell r="O490" t="e">
            <v>#N/A</v>
          </cell>
        </row>
        <row r="491">
          <cell r="B491" t="str">
            <v>명      칭규    격</v>
          </cell>
          <cell r="C491" t="str">
            <v>명      칭</v>
          </cell>
          <cell r="D491" t="str">
            <v>규    격</v>
          </cell>
          <cell r="E491" t="str">
            <v>수 량</v>
          </cell>
          <cell r="F491" t="str">
            <v>단위</v>
          </cell>
          <cell r="G491" t="str">
            <v>노   무   비</v>
          </cell>
          <cell r="I491" t="str">
            <v>재   료   비</v>
          </cell>
          <cell r="K491" t="str">
            <v>경      비</v>
          </cell>
          <cell r="M491" t="str">
            <v>비 고</v>
          </cell>
          <cell r="O491" t="e">
            <v>#N/A</v>
          </cell>
        </row>
        <row r="492">
          <cell r="B492" t="str">
            <v/>
          </cell>
          <cell r="G492" t="str">
            <v>단    가</v>
          </cell>
          <cell r="H492" t="str">
            <v>금    액</v>
          </cell>
          <cell r="I492" t="str">
            <v>단    가</v>
          </cell>
          <cell r="J492" t="str">
            <v>금    액</v>
          </cell>
          <cell r="K492" t="str">
            <v>단    가</v>
          </cell>
          <cell r="L492" t="str">
            <v>금    액</v>
          </cell>
          <cell r="O492" t="e">
            <v>#N/A</v>
          </cell>
        </row>
        <row r="493">
          <cell r="B493" t="str">
            <v>선로시험통신관련산업기사</v>
          </cell>
          <cell r="C493" t="str">
            <v>선로시험</v>
          </cell>
          <cell r="D493" t="str">
            <v>통신관련산업기사</v>
          </cell>
          <cell r="E493">
            <v>0.2</v>
          </cell>
          <cell r="F493" t="str">
            <v>인</v>
          </cell>
          <cell r="G493">
            <v>91949</v>
          </cell>
          <cell r="H493">
            <v>18389</v>
          </cell>
          <cell r="I493">
            <v>0</v>
          </cell>
          <cell r="J493">
            <v>0</v>
          </cell>
          <cell r="N493">
            <v>91949</v>
          </cell>
          <cell r="O493" t="e">
            <v>#N/A</v>
          </cell>
        </row>
        <row r="494">
          <cell r="B494" t="str">
            <v>보통인부</v>
          </cell>
          <cell r="D494" t="str">
            <v>보통인부</v>
          </cell>
          <cell r="E494">
            <v>0.2</v>
          </cell>
          <cell r="F494" t="str">
            <v>인</v>
          </cell>
          <cell r="G494">
            <v>40922</v>
          </cell>
          <cell r="H494">
            <v>8184</v>
          </cell>
          <cell r="I494">
            <v>0</v>
          </cell>
          <cell r="J494">
            <v>0</v>
          </cell>
          <cell r="N494">
            <v>40922</v>
          </cell>
          <cell r="O494" t="e">
            <v>#N/A</v>
          </cell>
        </row>
        <row r="495">
          <cell r="B495" t="str">
            <v/>
          </cell>
          <cell r="G495">
            <v>0</v>
          </cell>
          <cell r="H495">
            <v>0</v>
          </cell>
          <cell r="I495">
            <v>0</v>
          </cell>
          <cell r="J495">
            <v>0</v>
          </cell>
          <cell r="O495" t="e">
            <v>#N/A</v>
          </cell>
        </row>
        <row r="496">
          <cell r="B496" t="str">
            <v>공구손료노무비의 3%</v>
          </cell>
          <cell r="C496" t="str">
            <v>공구손료</v>
          </cell>
          <cell r="D496" t="str">
            <v>노무비의 3%</v>
          </cell>
          <cell r="E496">
            <v>1</v>
          </cell>
          <cell r="F496" t="str">
            <v>식</v>
          </cell>
          <cell r="G496">
            <v>0</v>
          </cell>
          <cell r="H496">
            <v>0</v>
          </cell>
          <cell r="I496">
            <v>0</v>
          </cell>
          <cell r="J496">
            <v>0</v>
          </cell>
          <cell r="L496">
            <v>9952</v>
          </cell>
          <cell r="O496" t="e">
            <v>#N/A</v>
          </cell>
        </row>
        <row r="497">
          <cell r="B497" t="str">
            <v/>
          </cell>
          <cell r="G497">
            <v>0</v>
          </cell>
          <cell r="H497">
            <v>0</v>
          </cell>
          <cell r="I497">
            <v>0</v>
          </cell>
          <cell r="J497">
            <v>0</v>
          </cell>
          <cell r="O497" t="e">
            <v>#N/A</v>
          </cell>
        </row>
        <row r="498">
          <cell r="B498" t="str">
            <v/>
          </cell>
          <cell r="G498">
            <v>0</v>
          </cell>
          <cell r="H498">
            <v>0</v>
          </cell>
          <cell r="I498">
            <v>0</v>
          </cell>
          <cell r="J498">
            <v>0</v>
          </cell>
          <cell r="O498" t="e">
            <v>#N/A</v>
          </cell>
        </row>
        <row r="499">
          <cell r="B499" t="str">
            <v/>
          </cell>
          <cell r="G499">
            <v>0</v>
          </cell>
          <cell r="H499">
            <v>0</v>
          </cell>
          <cell r="I499">
            <v>0</v>
          </cell>
          <cell r="J499">
            <v>0</v>
          </cell>
          <cell r="O499" t="e">
            <v>#N/A</v>
          </cell>
        </row>
        <row r="500">
          <cell r="B500" t="str">
            <v/>
          </cell>
          <cell r="G500">
            <v>0</v>
          </cell>
          <cell r="H500">
            <v>0</v>
          </cell>
          <cell r="I500">
            <v>0</v>
          </cell>
          <cell r="J500">
            <v>0</v>
          </cell>
          <cell r="O500" t="e">
            <v>#N/A</v>
          </cell>
        </row>
        <row r="501">
          <cell r="B501" t="str">
            <v/>
          </cell>
          <cell r="G501">
            <v>0</v>
          </cell>
          <cell r="H501">
            <v>0</v>
          </cell>
          <cell r="I501">
            <v>0</v>
          </cell>
          <cell r="J501">
            <v>0</v>
          </cell>
          <cell r="O501" t="e">
            <v>#N/A</v>
          </cell>
        </row>
        <row r="502">
          <cell r="B502" t="str">
            <v/>
          </cell>
          <cell r="G502">
            <v>0</v>
          </cell>
          <cell r="H502">
            <v>0</v>
          </cell>
          <cell r="I502">
            <v>0</v>
          </cell>
          <cell r="J502">
            <v>0</v>
          </cell>
          <cell r="O502" t="e">
            <v>#N/A</v>
          </cell>
        </row>
        <row r="503">
          <cell r="B503" t="str">
            <v/>
          </cell>
          <cell r="G503">
            <v>0</v>
          </cell>
          <cell r="H503">
            <v>0</v>
          </cell>
          <cell r="I503">
            <v>0</v>
          </cell>
          <cell r="J503">
            <v>0</v>
          </cell>
          <cell r="O503" t="e">
            <v>#N/A</v>
          </cell>
        </row>
        <row r="504">
          <cell r="B504" t="str">
            <v/>
          </cell>
          <cell r="G504">
            <v>0</v>
          </cell>
          <cell r="H504">
            <v>0</v>
          </cell>
          <cell r="I504">
            <v>0</v>
          </cell>
          <cell r="J504">
            <v>0</v>
          </cell>
          <cell r="L504">
            <v>0</v>
          </cell>
          <cell r="O504" t="e">
            <v>#N/A</v>
          </cell>
        </row>
        <row r="505">
          <cell r="B505" t="str">
            <v>일   위   대   가   표</v>
          </cell>
          <cell r="C505" t="str">
            <v>일   위   대   가   표</v>
          </cell>
          <cell r="O505" t="e">
            <v>#N/A</v>
          </cell>
        </row>
        <row r="506">
          <cell r="A506">
            <v>25</v>
          </cell>
          <cell r="B506" t="str">
            <v>항 목 번 호 :제 25 호표 (통신 5-97 적용)</v>
          </cell>
          <cell r="C506" t="str">
            <v>항 목 번 호 :</v>
          </cell>
          <cell r="D506" t="str">
            <v>제 25 호표 (통신 5-97 적용)</v>
          </cell>
          <cell r="N506" t="e">
            <v>#N/A</v>
          </cell>
          <cell r="O506" t="e">
            <v>#N/A</v>
          </cell>
        </row>
        <row r="507">
          <cell r="A507" t="str">
            <v>N25</v>
          </cell>
          <cell r="B507" t="str">
            <v>공       종 :CCTV SERVER설치</v>
          </cell>
          <cell r="C507" t="str">
            <v>공       종 :</v>
          </cell>
          <cell r="D507" t="str">
            <v>CCTV SERVER설치</v>
          </cell>
          <cell r="H507" t="str">
            <v>노 무 비</v>
          </cell>
          <cell r="J507" t="str">
            <v>재 료 비</v>
          </cell>
          <cell r="L507" t="str">
            <v>경   비</v>
          </cell>
          <cell r="M507" t="str">
            <v>합   계</v>
          </cell>
          <cell r="N507" t="e">
            <v>#N/A</v>
          </cell>
          <cell r="O507" t="e">
            <v>#N/A</v>
          </cell>
        </row>
        <row r="508">
          <cell r="A508" t="str">
            <v>CCTV SERVER설치</v>
          </cell>
          <cell r="B508" t="str">
            <v>단       위 :식</v>
          </cell>
          <cell r="C508" t="str">
            <v>단       위 :</v>
          </cell>
          <cell r="D508" t="str">
            <v>식</v>
          </cell>
          <cell r="H508">
            <v>795606</v>
          </cell>
          <cell r="J508">
            <v>0</v>
          </cell>
          <cell r="L508">
            <v>23868</v>
          </cell>
          <cell r="M508">
            <v>819474</v>
          </cell>
          <cell r="N508" t="str">
            <v>제25호표 참조</v>
          </cell>
          <cell r="O508" t="e">
            <v>#N/A</v>
          </cell>
        </row>
        <row r="509">
          <cell r="B509" t="str">
            <v>명      칭규    격</v>
          </cell>
          <cell r="C509" t="str">
            <v>명      칭</v>
          </cell>
          <cell r="D509" t="str">
            <v>규    격</v>
          </cell>
          <cell r="E509" t="str">
            <v>수 량</v>
          </cell>
          <cell r="F509" t="str">
            <v>단위</v>
          </cell>
          <cell r="G509" t="str">
            <v>노   무   비</v>
          </cell>
          <cell r="I509" t="str">
            <v>재   료   비</v>
          </cell>
          <cell r="K509" t="str">
            <v>경      비</v>
          </cell>
          <cell r="M509" t="str">
            <v>비 고</v>
          </cell>
          <cell r="N509" t="e">
            <v>#N/A</v>
          </cell>
          <cell r="O509" t="e">
            <v>#N/A</v>
          </cell>
        </row>
        <row r="510">
          <cell r="B510" t="str">
            <v/>
          </cell>
          <cell r="G510" t="str">
            <v>단    가</v>
          </cell>
          <cell r="H510" t="str">
            <v>금    액</v>
          </cell>
          <cell r="I510" t="str">
            <v>단    가</v>
          </cell>
          <cell r="J510" t="str">
            <v>금    액</v>
          </cell>
          <cell r="K510" t="str">
            <v>단    가</v>
          </cell>
          <cell r="L510" t="str">
            <v>금    액</v>
          </cell>
          <cell r="N510" t="e">
            <v>#N/A</v>
          </cell>
          <cell r="O510" t="e">
            <v>#N/A</v>
          </cell>
        </row>
        <row r="511">
          <cell r="B511" t="str">
            <v>중앙콘트롤 조작반통신관련산업기사</v>
          </cell>
          <cell r="C511" t="str">
            <v>중앙콘트롤 조작반</v>
          </cell>
          <cell r="D511" t="str">
            <v>통신관련산업기사</v>
          </cell>
          <cell r="E511">
            <v>0.4</v>
          </cell>
          <cell r="F511" t="str">
            <v>인</v>
          </cell>
          <cell r="G511">
            <v>91949</v>
          </cell>
          <cell r="H511">
            <v>36779</v>
          </cell>
          <cell r="I511">
            <v>0</v>
          </cell>
          <cell r="J511">
            <v>0</v>
          </cell>
          <cell r="K511" t="str">
            <v>(0.10 x 4CH = 0.4)</v>
          </cell>
          <cell r="N511">
            <v>91949</v>
          </cell>
          <cell r="O511" t="e">
            <v>#N/A</v>
          </cell>
        </row>
        <row r="512">
          <cell r="B512" t="str">
            <v xml:space="preserve"> (CH당)통신설비공</v>
          </cell>
          <cell r="C512" t="str">
            <v xml:space="preserve"> (CH당)</v>
          </cell>
          <cell r="D512" t="str">
            <v>통신설비공</v>
          </cell>
          <cell r="E512">
            <v>2.96</v>
          </cell>
          <cell r="F512" t="str">
            <v>인</v>
          </cell>
          <cell r="G512">
            <v>77401</v>
          </cell>
          <cell r="H512">
            <v>229106</v>
          </cell>
          <cell r="I512">
            <v>0</v>
          </cell>
          <cell r="J512">
            <v>0</v>
          </cell>
          <cell r="K512" t="str">
            <v>(0.74 x 4CH = 2.96)</v>
          </cell>
          <cell r="N512">
            <v>77401</v>
          </cell>
          <cell r="O512" t="e">
            <v>#N/A</v>
          </cell>
        </row>
        <row r="513">
          <cell r="B513" t="str">
            <v>플랜트전공</v>
          </cell>
          <cell r="D513" t="str">
            <v>플랜트전공</v>
          </cell>
          <cell r="E513">
            <v>1.72</v>
          </cell>
          <cell r="F513" t="str">
            <v>인</v>
          </cell>
          <cell r="G513">
            <v>59669</v>
          </cell>
          <cell r="H513">
            <v>102630</v>
          </cell>
          <cell r="I513">
            <v>0</v>
          </cell>
          <cell r="J513">
            <v>0</v>
          </cell>
          <cell r="K513" t="str">
            <v>(0.43 x 4CH = 1.72)</v>
          </cell>
          <cell r="N513">
            <v>59669</v>
          </cell>
          <cell r="O513" t="e">
            <v>#N/A</v>
          </cell>
        </row>
        <row r="514">
          <cell r="B514" t="str">
            <v>보통인부</v>
          </cell>
          <cell r="D514" t="str">
            <v>보통인부</v>
          </cell>
          <cell r="E514">
            <v>2.16</v>
          </cell>
          <cell r="F514" t="str">
            <v>인</v>
          </cell>
          <cell r="G514">
            <v>40922</v>
          </cell>
          <cell r="H514">
            <v>88391</v>
          </cell>
          <cell r="I514">
            <v>0</v>
          </cell>
          <cell r="J514">
            <v>0</v>
          </cell>
          <cell r="K514" t="str">
            <v>(0.54 x 4CH = 2.16)</v>
          </cell>
          <cell r="N514">
            <v>40922</v>
          </cell>
          <cell r="O514" t="e">
            <v>#N/A</v>
          </cell>
        </row>
        <row r="515">
          <cell r="B515" t="str">
            <v>종합시험 (CH당)통신관련산업기사</v>
          </cell>
          <cell r="C515" t="str">
            <v>종합시험 (CH당)</v>
          </cell>
          <cell r="D515" t="str">
            <v>통신관련산업기사</v>
          </cell>
          <cell r="E515">
            <v>2</v>
          </cell>
          <cell r="F515" t="str">
            <v>인</v>
          </cell>
          <cell r="G515">
            <v>91949</v>
          </cell>
          <cell r="H515">
            <v>183898</v>
          </cell>
          <cell r="I515">
            <v>0</v>
          </cell>
          <cell r="J515">
            <v>0</v>
          </cell>
          <cell r="K515" t="str">
            <v>(0.5 x 4CH = 2.0)</v>
          </cell>
          <cell r="N515">
            <v>91949</v>
          </cell>
          <cell r="O515" t="e">
            <v>#N/A</v>
          </cell>
        </row>
        <row r="516">
          <cell r="B516" t="str">
            <v>통신설비공</v>
          </cell>
          <cell r="D516" t="str">
            <v>통신설비공</v>
          </cell>
          <cell r="E516">
            <v>2</v>
          </cell>
          <cell r="F516" t="str">
            <v>인</v>
          </cell>
          <cell r="G516">
            <v>77401</v>
          </cell>
          <cell r="H516">
            <v>154802</v>
          </cell>
          <cell r="I516">
            <v>0</v>
          </cell>
          <cell r="J516">
            <v>0</v>
          </cell>
          <cell r="K516" t="str">
            <v>(0.5 x 4CH = 2.0)</v>
          </cell>
          <cell r="N516">
            <v>77401</v>
          </cell>
          <cell r="O516" t="e">
            <v>#N/A</v>
          </cell>
        </row>
        <row r="517">
          <cell r="B517" t="str">
            <v/>
          </cell>
          <cell r="G517">
            <v>0</v>
          </cell>
          <cell r="H517">
            <v>0</v>
          </cell>
          <cell r="I517">
            <v>0</v>
          </cell>
          <cell r="J517">
            <v>0</v>
          </cell>
          <cell r="O517" t="e">
            <v>#N/A</v>
          </cell>
        </row>
        <row r="518">
          <cell r="B518" t="str">
            <v>공구손료노무비의 3%</v>
          </cell>
          <cell r="C518" t="str">
            <v>공구손료</v>
          </cell>
          <cell r="D518" t="str">
            <v>노무비의 3%</v>
          </cell>
          <cell r="E518">
            <v>1</v>
          </cell>
          <cell r="F518" t="str">
            <v>식</v>
          </cell>
          <cell r="G518">
            <v>0</v>
          </cell>
          <cell r="H518">
            <v>0</v>
          </cell>
          <cell r="I518">
            <v>0</v>
          </cell>
          <cell r="J518">
            <v>0</v>
          </cell>
          <cell r="L518">
            <v>23868</v>
          </cell>
          <cell r="O518" t="e">
            <v>#N/A</v>
          </cell>
        </row>
        <row r="519">
          <cell r="O519" t="e">
            <v>#N/A</v>
          </cell>
        </row>
        <row r="520">
          <cell r="O520" t="e">
            <v>#N/A</v>
          </cell>
        </row>
        <row r="521">
          <cell r="O521" t="e">
            <v>#N/A</v>
          </cell>
        </row>
        <row r="522">
          <cell r="O522" t="e">
            <v>#N/A</v>
          </cell>
        </row>
        <row r="523">
          <cell r="B523" t="str">
            <v>일   위   대   가   표</v>
          </cell>
          <cell r="C523" t="str">
            <v>일   위   대   가   표</v>
          </cell>
          <cell r="O523" t="e">
            <v>#N/A</v>
          </cell>
        </row>
        <row r="524">
          <cell r="A524">
            <v>26</v>
          </cell>
          <cell r="B524" t="str">
            <v>항 목 번 호 :제 26 호표 (통신 5-97 적용)</v>
          </cell>
          <cell r="C524" t="str">
            <v>항 목 번 호 :</v>
          </cell>
          <cell r="D524" t="str">
            <v>제 26 호표 (통신 5-97 적용)</v>
          </cell>
          <cell r="N524" t="e">
            <v>#N/A</v>
          </cell>
          <cell r="O524" t="e">
            <v>#N/A</v>
          </cell>
        </row>
        <row r="525">
          <cell r="A525" t="str">
            <v>N26</v>
          </cell>
          <cell r="B525" t="str">
            <v>공       종 :RECEIVER외함설치</v>
          </cell>
          <cell r="C525" t="str">
            <v>공       종 :</v>
          </cell>
          <cell r="D525" t="str">
            <v>RECEIVER외함설치</v>
          </cell>
          <cell r="H525" t="str">
            <v>노 무 비</v>
          </cell>
          <cell r="J525" t="str">
            <v>재 료 비</v>
          </cell>
          <cell r="L525" t="str">
            <v>경   비</v>
          </cell>
          <cell r="M525" t="str">
            <v>합   계</v>
          </cell>
          <cell r="N525" t="e">
            <v>#N/A</v>
          </cell>
          <cell r="O525" t="e">
            <v>#N/A</v>
          </cell>
        </row>
        <row r="526">
          <cell r="A526" t="str">
            <v>RECEIVER외함설치</v>
          </cell>
          <cell r="B526" t="str">
            <v>단       위 :면</v>
          </cell>
          <cell r="C526" t="str">
            <v>단       위 :</v>
          </cell>
          <cell r="D526" t="str">
            <v>면</v>
          </cell>
          <cell r="H526">
            <v>64306</v>
          </cell>
          <cell r="J526">
            <v>0</v>
          </cell>
          <cell r="L526">
            <v>1929</v>
          </cell>
          <cell r="M526">
            <v>66235</v>
          </cell>
          <cell r="N526" t="str">
            <v>제26호표 참조</v>
          </cell>
          <cell r="O526" t="e">
            <v>#N/A</v>
          </cell>
        </row>
        <row r="527">
          <cell r="B527" t="str">
            <v>명      칭규    격</v>
          </cell>
          <cell r="C527" t="str">
            <v>명      칭</v>
          </cell>
          <cell r="D527" t="str">
            <v>규    격</v>
          </cell>
          <cell r="E527" t="str">
            <v>수 량</v>
          </cell>
          <cell r="F527" t="str">
            <v>단위</v>
          </cell>
          <cell r="G527" t="str">
            <v>노   무   비</v>
          </cell>
          <cell r="I527" t="str">
            <v>재   료   비</v>
          </cell>
          <cell r="K527" t="str">
            <v>경      비</v>
          </cell>
          <cell r="M527" t="str">
            <v>비 고</v>
          </cell>
          <cell r="N527" t="e">
            <v>#N/A</v>
          </cell>
          <cell r="O527" t="e">
            <v>#N/A</v>
          </cell>
        </row>
        <row r="528">
          <cell r="B528" t="str">
            <v/>
          </cell>
          <cell r="G528" t="str">
            <v>단    가</v>
          </cell>
          <cell r="H528" t="str">
            <v>금    액</v>
          </cell>
          <cell r="I528" t="str">
            <v>단    가</v>
          </cell>
          <cell r="J528" t="str">
            <v>금    액</v>
          </cell>
          <cell r="K528" t="str">
            <v>단    가</v>
          </cell>
          <cell r="L528" t="str">
            <v>금    액</v>
          </cell>
          <cell r="N528" t="e">
            <v>#N/A</v>
          </cell>
          <cell r="O528" t="e">
            <v>#N/A</v>
          </cell>
        </row>
        <row r="529">
          <cell r="B529" t="str">
            <v>RECEIVER 판넬통신관련산업기사</v>
          </cell>
          <cell r="C529" t="str">
            <v>RECEIVER 판넬</v>
          </cell>
          <cell r="D529" t="str">
            <v>통신관련산업기사</v>
          </cell>
          <cell r="E529">
            <v>0.43</v>
          </cell>
          <cell r="F529" t="str">
            <v>인</v>
          </cell>
          <cell r="G529">
            <v>91949</v>
          </cell>
          <cell r="H529">
            <v>39538</v>
          </cell>
          <cell r="I529">
            <v>0</v>
          </cell>
          <cell r="J529">
            <v>0</v>
          </cell>
          <cell r="N529">
            <v>91949</v>
          </cell>
          <cell r="O529" t="e">
            <v>#N/A</v>
          </cell>
        </row>
        <row r="530">
          <cell r="B530" t="str">
            <v xml:space="preserve"> (대당)통신설비공</v>
          </cell>
          <cell r="C530" t="str">
            <v xml:space="preserve"> (대당)</v>
          </cell>
          <cell r="D530" t="str">
            <v>통신설비공</v>
          </cell>
          <cell r="E530">
            <v>0.32</v>
          </cell>
          <cell r="F530" t="str">
            <v>인</v>
          </cell>
          <cell r="G530">
            <v>77401</v>
          </cell>
          <cell r="H530">
            <v>24768</v>
          </cell>
          <cell r="I530">
            <v>0</v>
          </cell>
          <cell r="J530">
            <v>0</v>
          </cell>
          <cell r="N530">
            <v>77401</v>
          </cell>
          <cell r="O530" t="e">
            <v>#N/A</v>
          </cell>
        </row>
        <row r="531">
          <cell r="B531" t="str">
            <v>공구손료노무비의 3%</v>
          </cell>
          <cell r="C531" t="str">
            <v>공구손료</v>
          </cell>
          <cell r="D531" t="str">
            <v>노무비의 3%</v>
          </cell>
          <cell r="E531">
            <v>1</v>
          </cell>
          <cell r="F531" t="str">
            <v>식</v>
          </cell>
          <cell r="G531">
            <v>0</v>
          </cell>
          <cell r="H531">
            <v>0</v>
          </cell>
          <cell r="I531">
            <v>0</v>
          </cell>
          <cell r="J531">
            <v>0</v>
          </cell>
          <cell r="L531">
            <v>1929</v>
          </cell>
          <cell r="N531" t="e">
            <v>#N/A</v>
          </cell>
          <cell r="O531" t="e">
            <v>#N/A</v>
          </cell>
        </row>
        <row r="532">
          <cell r="B532" t="str">
            <v/>
          </cell>
          <cell r="G532">
            <v>0</v>
          </cell>
          <cell r="H532">
            <v>0</v>
          </cell>
          <cell r="I532">
            <v>0</v>
          </cell>
          <cell r="J532">
            <v>0</v>
          </cell>
          <cell r="N532" t="e">
            <v>#N/A</v>
          </cell>
          <cell r="O532" t="e">
            <v>#N/A</v>
          </cell>
        </row>
        <row r="533">
          <cell r="B533" t="str">
            <v/>
          </cell>
          <cell r="G533">
            <v>0</v>
          </cell>
          <cell r="H533">
            <v>0</v>
          </cell>
          <cell r="I533">
            <v>0</v>
          </cell>
          <cell r="J533">
            <v>0</v>
          </cell>
          <cell r="N533" t="e">
            <v>#N/A</v>
          </cell>
          <cell r="O533" t="e">
            <v>#N/A</v>
          </cell>
        </row>
        <row r="534">
          <cell r="B534" t="str">
            <v/>
          </cell>
          <cell r="N534" t="e">
            <v>#N/A</v>
          </cell>
          <cell r="O534" t="e">
            <v>#N/A</v>
          </cell>
        </row>
        <row r="535">
          <cell r="B535" t="str">
            <v/>
          </cell>
          <cell r="G535">
            <v>0</v>
          </cell>
          <cell r="H535">
            <v>0</v>
          </cell>
          <cell r="I535">
            <v>0</v>
          </cell>
          <cell r="J535">
            <v>0</v>
          </cell>
          <cell r="N535" t="e">
            <v>#N/A</v>
          </cell>
          <cell r="O535" t="e">
            <v>#N/A</v>
          </cell>
        </row>
        <row r="536">
          <cell r="B536" t="str">
            <v/>
          </cell>
          <cell r="G536">
            <v>0</v>
          </cell>
          <cell r="H536">
            <v>0</v>
          </cell>
          <cell r="I536">
            <v>0</v>
          </cell>
          <cell r="J536">
            <v>0</v>
          </cell>
          <cell r="N536" t="e">
            <v>#N/A</v>
          </cell>
          <cell r="O536" t="e">
            <v>#N/A</v>
          </cell>
        </row>
        <row r="537">
          <cell r="B537" t="str">
            <v/>
          </cell>
          <cell r="G537">
            <v>0</v>
          </cell>
          <cell r="H537">
            <v>0</v>
          </cell>
          <cell r="I537">
            <v>0</v>
          </cell>
          <cell r="J537">
            <v>0</v>
          </cell>
          <cell r="N537" t="e">
            <v>#N/A</v>
          </cell>
          <cell r="O537" t="e">
            <v>#N/A</v>
          </cell>
        </row>
        <row r="538">
          <cell r="B538" t="str">
            <v/>
          </cell>
          <cell r="G538">
            <v>0</v>
          </cell>
          <cell r="H538">
            <v>0</v>
          </cell>
          <cell r="I538">
            <v>0</v>
          </cell>
          <cell r="J538">
            <v>0</v>
          </cell>
          <cell r="N538" t="e">
            <v>#N/A</v>
          </cell>
          <cell r="O538" t="e">
            <v>#N/A</v>
          </cell>
        </row>
        <row r="539">
          <cell r="B539" t="str">
            <v/>
          </cell>
          <cell r="G539">
            <v>0</v>
          </cell>
          <cell r="H539">
            <v>0</v>
          </cell>
          <cell r="I539">
            <v>0</v>
          </cell>
          <cell r="J539">
            <v>0</v>
          </cell>
          <cell r="N539" t="e">
            <v>#N/A</v>
          </cell>
          <cell r="O539" t="e">
            <v>#N/A</v>
          </cell>
        </row>
        <row r="540">
          <cell r="B540" t="str">
            <v/>
          </cell>
          <cell r="N540" t="e">
            <v>#N/A</v>
          </cell>
          <cell r="O540" t="e">
            <v>#N/A</v>
          </cell>
        </row>
        <row r="541">
          <cell r="B541" t="str">
            <v>일   위   대   가   표</v>
          </cell>
          <cell r="C541" t="str">
            <v>일   위   대   가   표</v>
          </cell>
          <cell r="O541" t="e">
            <v>#N/A</v>
          </cell>
        </row>
        <row r="542">
          <cell r="A542">
            <v>27</v>
          </cell>
          <cell r="B542" t="str">
            <v>항 목 번 호 :제 27 호표 (전기 7-10 적용)</v>
          </cell>
          <cell r="C542" t="str">
            <v>항 목 번 호 :</v>
          </cell>
          <cell r="D542" t="str">
            <v>제 27 호표 (전기 7-10 적용)</v>
          </cell>
          <cell r="N542" t="e">
            <v>#N/A</v>
          </cell>
          <cell r="O542" t="e">
            <v>#N/A</v>
          </cell>
        </row>
        <row r="543">
          <cell r="A543" t="str">
            <v>N27</v>
          </cell>
          <cell r="B543" t="str">
            <v>공       종 :제어케이블 (CVVS 2㎟-2C)</v>
          </cell>
          <cell r="C543" t="str">
            <v>공       종 :</v>
          </cell>
          <cell r="D543" t="str">
            <v>제어케이블 (CVVS 2㎟-2C)</v>
          </cell>
          <cell r="H543" t="str">
            <v>노 무 비</v>
          </cell>
          <cell r="J543" t="str">
            <v>재 료 비</v>
          </cell>
          <cell r="L543" t="str">
            <v>경   비</v>
          </cell>
          <cell r="M543" t="str">
            <v>합   계</v>
          </cell>
          <cell r="N543" t="e">
            <v>#N/A</v>
          </cell>
          <cell r="O543" t="e">
            <v>#N/A</v>
          </cell>
        </row>
        <row r="544">
          <cell r="A544" t="str">
            <v>제어케이블 (CVVS 2㎟-2C)</v>
          </cell>
          <cell r="B544" t="str">
            <v>단       위 :M</v>
          </cell>
          <cell r="C544" t="str">
            <v>단       위 :</v>
          </cell>
          <cell r="D544" t="str">
            <v>M</v>
          </cell>
          <cell r="H544">
            <v>1035</v>
          </cell>
          <cell r="J544">
            <v>552</v>
          </cell>
          <cell r="L544">
            <v>31</v>
          </cell>
          <cell r="M544">
            <v>1618</v>
          </cell>
          <cell r="N544" t="str">
            <v>제27호표 참조</v>
          </cell>
          <cell r="O544" t="e">
            <v>#N/A</v>
          </cell>
        </row>
        <row r="545">
          <cell r="B545" t="str">
            <v>명      칭규    격</v>
          </cell>
          <cell r="C545" t="str">
            <v>명      칭</v>
          </cell>
          <cell r="D545" t="str">
            <v>규    격</v>
          </cell>
          <cell r="E545" t="str">
            <v>수 량</v>
          </cell>
          <cell r="F545" t="str">
            <v>단위</v>
          </cell>
          <cell r="G545" t="str">
            <v>노   무   비</v>
          </cell>
          <cell r="I545" t="str">
            <v>재   료   비</v>
          </cell>
          <cell r="K545" t="str">
            <v>경      비</v>
          </cell>
          <cell r="M545" t="str">
            <v>비 고</v>
          </cell>
          <cell r="N545" t="e">
            <v>#N/A</v>
          </cell>
          <cell r="O545" t="e">
            <v>#N/A</v>
          </cell>
        </row>
        <row r="546">
          <cell r="B546" t="str">
            <v/>
          </cell>
          <cell r="G546" t="str">
            <v>단    가</v>
          </cell>
          <cell r="H546" t="str">
            <v>금    액</v>
          </cell>
          <cell r="I546" t="str">
            <v>단    가</v>
          </cell>
          <cell r="J546" t="str">
            <v>금    액</v>
          </cell>
          <cell r="K546" t="str">
            <v>단    가</v>
          </cell>
          <cell r="L546" t="str">
            <v>금    액</v>
          </cell>
          <cell r="N546" t="e">
            <v>#N/A</v>
          </cell>
          <cell r="O546" t="e">
            <v>#N/A</v>
          </cell>
        </row>
        <row r="547">
          <cell r="B547" t="str">
            <v>제어케이블CVVS 2㎟-2C</v>
          </cell>
          <cell r="C547" t="str">
            <v>제어케이블</v>
          </cell>
          <cell r="D547" t="str">
            <v>CVVS 2㎟-2C</v>
          </cell>
          <cell r="E547">
            <v>1.05</v>
          </cell>
          <cell r="F547" t="str">
            <v>M</v>
          </cell>
          <cell r="G547">
            <v>0</v>
          </cell>
          <cell r="H547">
            <v>0</v>
          </cell>
          <cell r="I547">
            <v>526</v>
          </cell>
          <cell r="J547">
            <v>552</v>
          </cell>
          <cell r="N547" t="e">
            <v>#N/A</v>
          </cell>
          <cell r="O547">
            <v>526</v>
          </cell>
        </row>
        <row r="548">
          <cell r="B548" t="str">
            <v>저압케이블전공</v>
          </cell>
          <cell r="D548" t="str">
            <v>저압케이블전공</v>
          </cell>
          <cell r="E548">
            <v>1.4E-2</v>
          </cell>
          <cell r="F548" t="str">
            <v>인</v>
          </cell>
          <cell r="G548">
            <v>73973</v>
          </cell>
          <cell r="H548">
            <v>1035</v>
          </cell>
          <cell r="I548">
            <v>0</v>
          </cell>
          <cell r="J548">
            <v>0</v>
          </cell>
          <cell r="N548">
            <v>73973</v>
          </cell>
          <cell r="O548" t="e">
            <v>#N/A</v>
          </cell>
        </row>
        <row r="549">
          <cell r="B549" t="str">
            <v/>
          </cell>
          <cell r="G549">
            <v>0</v>
          </cell>
          <cell r="H549">
            <v>0</v>
          </cell>
          <cell r="I549">
            <v>0</v>
          </cell>
          <cell r="J549">
            <v>0</v>
          </cell>
          <cell r="L549">
            <v>0</v>
          </cell>
          <cell r="N549" t="e">
            <v>#N/A</v>
          </cell>
          <cell r="O549" t="e">
            <v>#N/A</v>
          </cell>
        </row>
        <row r="550">
          <cell r="B550" t="str">
            <v/>
          </cell>
          <cell r="L550">
            <v>0</v>
          </cell>
          <cell r="N550" t="e">
            <v>#N/A</v>
          </cell>
          <cell r="O550" t="e">
            <v>#N/A</v>
          </cell>
        </row>
        <row r="551">
          <cell r="B551" t="str">
            <v/>
          </cell>
          <cell r="G551">
            <v>0</v>
          </cell>
          <cell r="H551">
            <v>0</v>
          </cell>
          <cell r="I551">
            <v>0</v>
          </cell>
          <cell r="J551">
            <v>0</v>
          </cell>
          <cell r="L551">
            <v>0</v>
          </cell>
          <cell r="N551" t="e">
            <v>#N/A</v>
          </cell>
          <cell r="O551" t="e">
            <v>#N/A</v>
          </cell>
        </row>
        <row r="552">
          <cell r="B552" t="str">
            <v>공구손료노무비의 3%</v>
          </cell>
          <cell r="C552" t="str">
            <v>공구손료</v>
          </cell>
          <cell r="D552" t="str">
            <v>노무비의 3%</v>
          </cell>
          <cell r="E552">
            <v>1</v>
          </cell>
          <cell r="F552" t="str">
            <v>식</v>
          </cell>
          <cell r="G552">
            <v>0</v>
          </cell>
          <cell r="H552">
            <v>0</v>
          </cell>
          <cell r="I552">
            <v>0</v>
          </cell>
          <cell r="J552">
            <v>0</v>
          </cell>
          <cell r="L552">
            <v>31</v>
          </cell>
          <cell r="N552" t="e">
            <v>#N/A</v>
          </cell>
          <cell r="O552" t="e">
            <v>#N/A</v>
          </cell>
        </row>
        <row r="553">
          <cell r="B553" t="str">
            <v/>
          </cell>
          <cell r="G553">
            <v>0</v>
          </cell>
          <cell r="H553">
            <v>0</v>
          </cell>
          <cell r="I553">
            <v>0</v>
          </cell>
          <cell r="J553">
            <v>0</v>
          </cell>
          <cell r="L553">
            <v>0</v>
          </cell>
          <cell r="N553" t="e">
            <v>#N/A</v>
          </cell>
          <cell r="O553" t="e">
            <v>#N/A</v>
          </cell>
        </row>
        <row r="554">
          <cell r="B554" t="str">
            <v/>
          </cell>
          <cell r="G554">
            <v>0</v>
          </cell>
          <cell r="H554">
            <v>0</v>
          </cell>
          <cell r="I554">
            <v>0</v>
          </cell>
          <cell r="J554">
            <v>0</v>
          </cell>
          <cell r="L554">
            <v>0</v>
          </cell>
          <cell r="N554" t="e">
            <v>#N/A</v>
          </cell>
          <cell r="O554" t="e">
            <v>#N/A</v>
          </cell>
        </row>
        <row r="555">
          <cell r="B555" t="str">
            <v/>
          </cell>
          <cell r="G555">
            <v>0</v>
          </cell>
          <cell r="H555">
            <v>0</v>
          </cell>
          <cell r="I555">
            <v>0</v>
          </cell>
          <cell r="J555">
            <v>0</v>
          </cell>
          <cell r="L555">
            <v>0</v>
          </cell>
          <cell r="N555" t="e">
            <v>#N/A</v>
          </cell>
          <cell r="O555" t="e">
            <v>#N/A</v>
          </cell>
        </row>
        <row r="556">
          <cell r="B556" t="str">
            <v/>
          </cell>
          <cell r="G556">
            <v>0</v>
          </cell>
          <cell r="H556">
            <v>0</v>
          </cell>
          <cell r="I556">
            <v>0</v>
          </cell>
          <cell r="J556">
            <v>0</v>
          </cell>
          <cell r="L556">
            <v>0</v>
          </cell>
          <cell r="N556" t="e">
            <v>#N/A</v>
          </cell>
          <cell r="O556" t="e">
            <v>#N/A</v>
          </cell>
        </row>
        <row r="557">
          <cell r="B557" t="str">
            <v/>
          </cell>
          <cell r="G557">
            <v>0</v>
          </cell>
          <cell r="H557">
            <v>0</v>
          </cell>
          <cell r="I557">
            <v>0</v>
          </cell>
          <cell r="J557">
            <v>0</v>
          </cell>
          <cell r="L557">
            <v>0</v>
          </cell>
          <cell r="N557" t="e">
            <v>#N/A</v>
          </cell>
          <cell r="O557" t="e">
            <v>#N/A</v>
          </cell>
        </row>
        <row r="558">
          <cell r="B558" t="str">
            <v/>
          </cell>
          <cell r="G558">
            <v>0</v>
          </cell>
          <cell r="H558">
            <v>0</v>
          </cell>
          <cell r="I558">
            <v>0</v>
          </cell>
          <cell r="J558">
            <v>0</v>
          </cell>
          <cell r="L558">
            <v>0</v>
          </cell>
          <cell r="N558" t="e">
            <v>#N/A</v>
          </cell>
          <cell r="O558" t="e">
            <v>#N/A</v>
          </cell>
        </row>
        <row r="559">
          <cell r="B559" t="str">
            <v>일   위   대   가   표</v>
          </cell>
          <cell r="C559" t="str">
            <v>일   위   대   가   표</v>
          </cell>
          <cell r="O559" t="e">
            <v>#N/A</v>
          </cell>
        </row>
        <row r="560">
          <cell r="A560">
            <v>28</v>
          </cell>
          <cell r="B560" t="str">
            <v>항 목 번 호 :제 28 호표 (전기 7-10 적용)</v>
          </cell>
          <cell r="C560" t="str">
            <v>항 목 번 호 :</v>
          </cell>
          <cell r="D560" t="str">
            <v>제 28 호표 (전기 7-10 적용)</v>
          </cell>
          <cell r="N560" t="e">
            <v>#N/A</v>
          </cell>
          <cell r="O560" t="e">
            <v>#N/A</v>
          </cell>
        </row>
        <row r="561">
          <cell r="A561" t="str">
            <v>N28</v>
          </cell>
          <cell r="B561" t="str">
            <v>공       종 :제어케이블 (CVV 2㎟-2C)</v>
          </cell>
          <cell r="C561" t="str">
            <v>공       종 :</v>
          </cell>
          <cell r="D561" t="str">
            <v>제어케이블 (CVV 2㎟-2C)</v>
          </cell>
          <cell r="H561" t="str">
            <v>노 무 비</v>
          </cell>
          <cell r="J561" t="str">
            <v>재 료 비</v>
          </cell>
          <cell r="L561" t="str">
            <v>경   비</v>
          </cell>
          <cell r="M561" t="str">
            <v>합   계</v>
          </cell>
          <cell r="N561" t="e">
            <v>#N/A</v>
          </cell>
          <cell r="O561" t="e">
            <v>#N/A</v>
          </cell>
        </row>
        <row r="562">
          <cell r="A562" t="str">
            <v>제어케이블 (CVV 2㎟-2C)</v>
          </cell>
          <cell r="B562" t="str">
            <v>단       위 :M</v>
          </cell>
          <cell r="C562" t="str">
            <v>단       위 :</v>
          </cell>
          <cell r="D562" t="str">
            <v>M</v>
          </cell>
          <cell r="H562">
            <v>1035</v>
          </cell>
          <cell r="J562">
            <v>414</v>
          </cell>
          <cell r="L562">
            <v>31</v>
          </cell>
          <cell r="M562">
            <v>1480</v>
          </cell>
          <cell r="N562" t="str">
            <v>제28호표 참조</v>
          </cell>
          <cell r="O562" t="e">
            <v>#N/A</v>
          </cell>
        </row>
        <row r="563">
          <cell r="B563" t="str">
            <v>명      칭규    격</v>
          </cell>
          <cell r="C563" t="str">
            <v>명      칭</v>
          </cell>
          <cell r="D563" t="str">
            <v>규    격</v>
          </cell>
          <cell r="E563" t="str">
            <v>수 량</v>
          </cell>
          <cell r="F563" t="str">
            <v>단위</v>
          </cell>
          <cell r="G563" t="str">
            <v>노   무   비</v>
          </cell>
          <cell r="I563" t="str">
            <v>재   료   비</v>
          </cell>
          <cell r="K563" t="str">
            <v>경      비</v>
          </cell>
          <cell r="M563" t="str">
            <v>비 고</v>
          </cell>
          <cell r="N563" t="e">
            <v>#N/A</v>
          </cell>
          <cell r="O563" t="e">
            <v>#N/A</v>
          </cell>
        </row>
        <row r="564">
          <cell r="B564" t="str">
            <v/>
          </cell>
          <cell r="G564" t="str">
            <v>단    가</v>
          </cell>
          <cell r="H564" t="str">
            <v>금    액</v>
          </cell>
          <cell r="I564" t="str">
            <v>단    가</v>
          </cell>
          <cell r="J564" t="str">
            <v>금    액</v>
          </cell>
          <cell r="K564" t="str">
            <v>단    가</v>
          </cell>
          <cell r="L564" t="str">
            <v>금    액</v>
          </cell>
          <cell r="N564" t="e">
            <v>#N/A</v>
          </cell>
          <cell r="O564" t="e">
            <v>#N/A</v>
          </cell>
        </row>
        <row r="565">
          <cell r="B565" t="str">
            <v>제어케이블CVV 2㎟-2C</v>
          </cell>
          <cell r="C565" t="str">
            <v>제어케이블</v>
          </cell>
          <cell r="D565" t="str">
            <v>CVV 2㎟-2C</v>
          </cell>
          <cell r="E565">
            <v>1.05</v>
          </cell>
          <cell r="F565" t="str">
            <v>M</v>
          </cell>
          <cell r="G565">
            <v>0</v>
          </cell>
          <cell r="H565">
            <v>0</v>
          </cell>
          <cell r="I565">
            <v>395</v>
          </cell>
          <cell r="J565">
            <v>414</v>
          </cell>
          <cell r="N565" t="e">
            <v>#N/A</v>
          </cell>
          <cell r="O565">
            <v>395</v>
          </cell>
        </row>
        <row r="566">
          <cell r="B566" t="str">
            <v>저압케이블전공</v>
          </cell>
          <cell r="D566" t="str">
            <v>저압케이블전공</v>
          </cell>
          <cell r="E566">
            <v>1.4E-2</v>
          </cell>
          <cell r="F566" t="str">
            <v>인</v>
          </cell>
          <cell r="G566">
            <v>73973</v>
          </cell>
          <cell r="H566">
            <v>1035</v>
          </cell>
          <cell r="I566">
            <v>0</v>
          </cell>
          <cell r="J566">
            <v>0</v>
          </cell>
          <cell r="N566">
            <v>73973</v>
          </cell>
          <cell r="O566" t="e">
            <v>#N/A</v>
          </cell>
        </row>
        <row r="567">
          <cell r="B567" t="str">
            <v/>
          </cell>
          <cell r="G567">
            <v>0</v>
          </cell>
          <cell r="H567">
            <v>0</v>
          </cell>
          <cell r="I567">
            <v>0</v>
          </cell>
          <cell r="J567">
            <v>0</v>
          </cell>
          <cell r="L567">
            <v>0</v>
          </cell>
          <cell r="N567" t="e">
            <v>#N/A</v>
          </cell>
          <cell r="O567" t="e">
            <v>#N/A</v>
          </cell>
        </row>
        <row r="568">
          <cell r="B568" t="str">
            <v/>
          </cell>
          <cell r="N568" t="e">
            <v>#N/A</v>
          </cell>
          <cell r="O568" t="e">
            <v>#N/A</v>
          </cell>
        </row>
        <row r="569">
          <cell r="B569" t="str">
            <v/>
          </cell>
          <cell r="G569">
            <v>0</v>
          </cell>
          <cell r="H569">
            <v>0</v>
          </cell>
          <cell r="I569">
            <v>0</v>
          </cell>
          <cell r="J569">
            <v>0</v>
          </cell>
          <cell r="L569">
            <v>0</v>
          </cell>
          <cell r="N569" t="e">
            <v>#N/A</v>
          </cell>
          <cell r="O569" t="e">
            <v>#N/A</v>
          </cell>
        </row>
        <row r="570">
          <cell r="B570" t="str">
            <v>공구손료노무비의 3%</v>
          </cell>
          <cell r="C570" t="str">
            <v>공구손료</v>
          </cell>
          <cell r="D570" t="str">
            <v>노무비의 3%</v>
          </cell>
          <cell r="E570">
            <v>1</v>
          </cell>
          <cell r="F570" t="str">
            <v>식</v>
          </cell>
          <cell r="G570">
            <v>0</v>
          </cell>
          <cell r="H570">
            <v>0</v>
          </cell>
          <cell r="I570">
            <v>0</v>
          </cell>
          <cell r="J570">
            <v>0</v>
          </cell>
          <cell r="L570">
            <v>31</v>
          </cell>
          <cell r="N570" t="e">
            <v>#N/A</v>
          </cell>
          <cell r="O570" t="e">
            <v>#N/A</v>
          </cell>
        </row>
        <row r="571">
          <cell r="B571" t="str">
            <v/>
          </cell>
          <cell r="G571">
            <v>0</v>
          </cell>
          <cell r="H571">
            <v>0</v>
          </cell>
          <cell r="I571">
            <v>0</v>
          </cell>
          <cell r="J571">
            <v>0</v>
          </cell>
          <cell r="L571">
            <v>0</v>
          </cell>
          <cell r="N571" t="e">
            <v>#N/A</v>
          </cell>
          <cell r="O571" t="e">
            <v>#N/A</v>
          </cell>
        </row>
        <row r="572">
          <cell r="B572" t="str">
            <v/>
          </cell>
          <cell r="G572">
            <v>0</v>
          </cell>
          <cell r="H572">
            <v>0</v>
          </cell>
          <cell r="I572">
            <v>0</v>
          </cell>
          <cell r="J572">
            <v>0</v>
          </cell>
          <cell r="L572">
            <v>0</v>
          </cell>
          <cell r="N572" t="e">
            <v>#N/A</v>
          </cell>
          <cell r="O572" t="e">
            <v>#N/A</v>
          </cell>
        </row>
        <row r="573">
          <cell r="B573" t="str">
            <v/>
          </cell>
          <cell r="G573">
            <v>0</v>
          </cell>
          <cell r="H573">
            <v>0</v>
          </cell>
          <cell r="I573">
            <v>0</v>
          </cell>
          <cell r="J573">
            <v>0</v>
          </cell>
          <cell r="L573">
            <v>0</v>
          </cell>
          <cell r="N573" t="e">
            <v>#N/A</v>
          </cell>
          <cell r="O573" t="e">
            <v>#N/A</v>
          </cell>
        </row>
        <row r="574">
          <cell r="B574" t="str">
            <v/>
          </cell>
          <cell r="G574">
            <v>0</v>
          </cell>
          <cell r="H574">
            <v>0</v>
          </cell>
          <cell r="I574">
            <v>0</v>
          </cell>
          <cell r="J574">
            <v>0</v>
          </cell>
          <cell r="L574">
            <v>0</v>
          </cell>
          <cell r="N574" t="e">
            <v>#N/A</v>
          </cell>
          <cell r="O574" t="e">
            <v>#N/A</v>
          </cell>
        </row>
        <row r="575">
          <cell r="B575" t="str">
            <v/>
          </cell>
          <cell r="G575">
            <v>0</v>
          </cell>
          <cell r="H575">
            <v>0</v>
          </cell>
          <cell r="I575">
            <v>0</v>
          </cell>
          <cell r="J575">
            <v>0</v>
          </cell>
          <cell r="L575">
            <v>0</v>
          </cell>
          <cell r="N575" t="e">
            <v>#N/A</v>
          </cell>
          <cell r="O575" t="e">
            <v>#N/A</v>
          </cell>
        </row>
        <row r="576">
          <cell r="B576" t="str">
            <v/>
          </cell>
          <cell r="G576">
            <v>0</v>
          </cell>
          <cell r="H576">
            <v>0</v>
          </cell>
          <cell r="I576">
            <v>0</v>
          </cell>
          <cell r="J576">
            <v>0</v>
          </cell>
          <cell r="L576">
            <v>0</v>
          </cell>
          <cell r="N576" t="e">
            <v>#N/A</v>
          </cell>
          <cell r="O576" t="e">
            <v>#N/A</v>
          </cell>
        </row>
        <row r="577">
          <cell r="B577" t="str">
            <v>일   위   대   가   표</v>
          </cell>
          <cell r="C577" t="str">
            <v>일   위   대   가   표</v>
          </cell>
          <cell r="O577" t="e">
            <v>#N/A</v>
          </cell>
        </row>
        <row r="578">
          <cell r="A578">
            <v>29</v>
          </cell>
          <cell r="B578" t="str">
            <v>항 목 번 호 :제 29 호표 (전기 5-37-1 적용)</v>
          </cell>
          <cell r="C578" t="str">
            <v>항 목 번 호 :</v>
          </cell>
          <cell r="D578" t="str">
            <v>제 29 호표 (전기 5-37-1 적용)</v>
          </cell>
          <cell r="N578" t="e">
            <v>#N/A</v>
          </cell>
          <cell r="O578" t="e">
            <v>#N/A</v>
          </cell>
        </row>
        <row r="579">
          <cell r="A579" t="str">
            <v>N29</v>
          </cell>
          <cell r="B579" t="str">
            <v>공       종 :파상형PE전선관 (50φ)</v>
          </cell>
          <cell r="C579" t="str">
            <v>공       종 :</v>
          </cell>
          <cell r="D579" t="str">
            <v>파상형PE전선관 (50φ)</v>
          </cell>
          <cell r="H579" t="str">
            <v>노 무 비</v>
          </cell>
          <cell r="J579" t="str">
            <v>재 료 비</v>
          </cell>
          <cell r="L579" t="str">
            <v>경   비</v>
          </cell>
          <cell r="M579" t="str">
            <v>합   계</v>
          </cell>
          <cell r="N579" t="e">
            <v>#N/A</v>
          </cell>
          <cell r="O579" t="e">
            <v>#N/A</v>
          </cell>
        </row>
        <row r="580">
          <cell r="A580" t="str">
            <v>파상형PE전선관 (50φ)</v>
          </cell>
          <cell r="B580" t="str">
            <v>단       위 :M</v>
          </cell>
          <cell r="C580" t="str">
            <v>단       위 :</v>
          </cell>
          <cell r="D580" t="str">
            <v>M</v>
          </cell>
          <cell r="H580">
            <v>3068</v>
          </cell>
          <cell r="J580">
            <v>638</v>
          </cell>
          <cell r="L580">
            <v>92</v>
          </cell>
          <cell r="M580">
            <v>7297</v>
          </cell>
          <cell r="N580" t="str">
            <v>제29호표 참조</v>
          </cell>
          <cell r="O580" t="e">
            <v>#N/A</v>
          </cell>
        </row>
        <row r="581">
          <cell r="B581" t="str">
            <v>명      칭규    격</v>
          </cell>
          <cell r="C581" t="str">
            <v>명      칭</v>
          </cell>
          <cell r="D581" t="str">
            <v>규    격</v>
          </cell>
          <cell r="E581" t="str">
            <v>수 량</v>
          </cell>
          <cell r="F581" t="str">
            <v>단위</v>
          </cell>
          <cell r="G581" t="str">
            <v>노   무   비</v>
          </cell>
          <cell r="I581" t="str">
            <v>재   료   비</v>
          </cell>
          <cell r="K581" t="str">
            <v>경      비</v>
          </cell>
          <cell r="M581" t="str">
            <v>비 고</v>
          </cell>
          <cell r="N581" t="e">
            <v>#N/A</v>
          </cell>
          <cell r="O581" t="e">
            <v>#N/A</v>
          </cell>
        </row>
        <row r="582">
          <cell r="B582" t="str">
            <v/>
          </cell>
          <cell r="G582" t="str">
            <v>단    가</v>
          </cell>
          <cell r="H582" t="str">
            <v>금    액</v>
          </cell>
          <cell r="I582" t="str">
            <v>단    가</v>
          </cell>
          <cell r="J582" t="str">
            <v>금    액</v>
          </cell>
          <cell r="K582" t="str">
            <v>단    가</v>
          </cell>
          <cell r="L582" t="str">
            <v>금    액</v>
          </cell>
          <cell r="N582" t="e">
            <v>#N/A</v>
          </cell>
          <cell r="O582" t="e">
            <v>#N/A</v>
          </cell>
        </row>
        <row r="583">
          <cell r="B583" t="str">
            <v>파상형PE전선관50φ</v>
          </cell>
          <cell r="C583" t="str">
            <v>파상형PE전선관</v>
          </cell>
          <cell r="D583" t="str">
            <v>50φ</v>
          </cell>
          <cell r="E583">
            <v>1.03</v>
          </cell>
          <cell r="F583" t="str">
            <v>M</v>
          </cell>
          <cell r="G583">
            <v>0</v>
          </cell>
          <cell r="H583">
            <v>0</v>
          </cell>
          <cell r="I583">
            <v>620</v>
          </cell>
          <cell r="J583">
            <v>638</v>
          </cell>
          <cell r="N583" t="e">
            <v>#N/A</v>
          </cell>
          <cell r="O583">
            <v>620</v>
          </cell>
        </row>
        <row r="584">
          <cell r="B584" t="str">
            <v>배전전공</v>
          </cell>
          <cell r="D584" t="str">
            <v>배전전공</v>
          </cell>
          <cell r="E584">
            <v>1.2E-2</v>
          </cell>
          <cell r="F584" t="str">
            <v>인</v>
          </cell>
          <cell r="G584">
            <v>156907</v>
          </cell>
          <cell r="H584">
            <v>1882</v>
          </cell>
          <cell r="I584">
            <v>0</v>
          </cell>
          <cell r="J584">
            <v>0</v>
          </cell>
          <cell r="N584">
            <v>156907</v>
          </cell>
          <cell r="O584" t="e">
            <v>#N/A</v>
          </cell>
        </row>
        <row r="585">
          <cell r="B585" t="str">
            <v>보통인부</v>
          </cell>
          <cell r="D585" t="str">
            <v>보통인부</v>
          </cell>
          <cell r="E585">
            <v>2.9000000000000001E-2</v>
          </cell>
          <cell r="F585" t="str">
            <v>인</v>
          </cell>
          <cell r="G585">
            <v>40922</v>
          </cell>
          <cell r="H585">
            <v>1186</v>
          </cell>
          <cell r="I585">
            <v>0</v>
          </cell>
          <cell r="J585">
            <v>0</v>
          </cell>
          <cell r="N585">
            <v>40922</v>
          </cell>
          <cell r="O585" t="e">
            <v>#N/A</v>
          </cell>
        </row>
        <row r="586">
          <cell r="B586" t="str">
            <v/>
          </cell>
          <cell r="G586">
            <v>0</v>
          </cell>
          <cell r="H586">
            <v>0</v>
          </cell>
          <cell r="I586">
            <v>0</v>
          </cell>
          <cell r="J586">
            <v>0</v>
          </cell>
          <cell r="L586">
            <v>0</v>
          </cell>
          <cell r="N586" t="e">
            <v>#N/A</v>
          </cell>
          <cell r="O586" t="e">
            <v>#N/A</v>
          </cell>
        </row>
        <row r="587">
          <cell r="B587" t="str">
            <v/>
          </cell>
          <cell r="G587">
            <v>0</v>
          </cell>
          <cell r="H587">
            <v>0</v>
          </cell>
          <cell r="I587">
            <v>0</v>
          </cell>
          <cell r="L587">
            <v>0</v>
          </cell>
          <cell r="N587" t="e">
            <v>#N/A</v>
          </cell>
          <cell r="O587" t="e">
            <v>#N/A</v>
          </cell>
        </row>
        <row r="588">
          <cell r="B588" t="str">
            <v/>
          </cell>
          <cell r="G588">
            <v>0</v>
          </cell>
          <cell r="H588">
            <v>0</v>
          </cell>
          <cell r="I588">
            <v>0</v>
          </cell>
          <cell r="L588">
            <v>0</v>
          </cell>
          <cell r="N588" t="e">
            <v>#N/A</v>
          </cell>
          <cell r="O588" t="e">
            <v>#N/A</v>
          </cell>
        </row>
        <row r="589">
          <cell r="B589" t="str">
            <v/>
          </cell>
          <cell r="G589">
            <v>0</v>
          </cell>
          <cell r="H589">
            <v>0</v>
          </cell>
          <cell r="I589">
            <v>0</v>
          </cell>
          <cell r="J589">
            <v>0</v>
          </cell>
          <cell r="L589">
            <v>0</v>
          </cell>
          <cell r="N589" t="e">
            <v>#N/A</v>
          </cell>
          <cell r="O589" t="e">
            <v>#N/A</v>
          </cell>
        </row>
        <row r="590">
          <cell r="B590" t="str">
            <v>공구손료노무비의 3%</v>
          </cell>
          <cell r="C590" t="str">
            <v>공구손료</v>
          </cell>
          <cell r="D590" t="str">
            <v>노무비의 3%</v>
          </cell>
          <cell r="E590">
            <v>1</v>
          </cell>
          <cell r="F590" t="str">
            <v>식</v>
          </cell>
          <cell r="G590">
            <v>0</v>
          </cell>
          <cell r="H590">
            <v>0</v>
          </cell>
          <cell r="I590">
            <v>0</v>
          </cell>
          <cell r="J590">
            <v>0</v>
          </cell>
          <cell r="L590">
            <v>92</v>
          </cell>
          <cell r="N590" t="e">
            <v>#N/A</v>
          </cell>
          <cell r="O590" t="e">
            <v>#N/A</v>
          </cell>
        </row>
        <row r="591">
          <cell r="B591" t="str">
            <v/>
          </cell>
          <cell r="G591">
            <v>0</v>
          </cell>
          <cell r="H591">
            <v>0</v>
          </cell>
          <cell r="I591">
            <v>0</v>
          </cell>
          <cell r="J591">
            <v>0</v>
          </cell>
          <cell r="L591">
            <v>0</v>
          </cell>
          <cell r="N591" t="e">
            <v>#N/A</v>
          </cell>
          <cell r="O591" t="e">
            <v>#N/A</v>
          </cell>
        </row>
        <row r="592">
          <cell r="B592" t="str">
            <v/>
          </cell>
          <cell r="G592">
            <v>0</v>
          </cell>
          <cell r="H592">
            <v>0</v>
          </cell>
          <cell r="I592">
            <v>0</v>
          </cell>
          <cell r="J592">
            <v>0</v>
          </cell>
          <cell r="L592">
            <v>0</v>
          </cell>
          <cell r="N592" t="e">
            <v>#N/A</v>
          </cell>
          <cell r="O592" t="e">
            <v>#N/A</v>
          </cell>
        </row>
        <row r="593">
          <cell r="B593" t="str">
            <v/>
          </cell>
          <cell r="G593">
            <v>0</v>
          </cell>
          <cell r="H593">
            <v>0</v>
          </cell>
          <cell r="I593">
            <v>0</v>
          </cell>
          <cell r="J593">
            <v>0</v>
          </cell>
          <cell r="L593">
            <v>0</v>
          </cell>
          <cell r="N593" t="e">
            <v>#N/A</v>
          </cell>
          <cell r="O593" t="e">
            <v>#N/A</v>
          </cell>
        </row>
        <row r="594">
          <cell r="B594" t="str">
            <v/>
          </cell>
          <cell r="G594">
            <v>0</v>
          </cell>
          <cell r="H594">
            <v>0</v>
          </cell>
          <cell r="I594">
            <v>0</v>
          </cell>
          <cell r="J594">
            <v>0</v>
          </cell>
          <cell r="L594">
            <v>0</v>
          </cell>
          <cell r="N594" t="e">
            <v>#N/A</v>
          </cell>
          <cell r="O594" t="e">
            <v>#N/A</v>
          </cell>
        </row>
        <row r="595">
          <cell r="B595" t="str">
            <v>일   위   대   가   표</v>
          </cell>
          <cell r="C595" t="str">
            <v>일   위   대   가   표</v>
          </cell>
          <cell r="O595" t="e">
            <v>#N/A</v>
          </cell>
        </row>
        <row r="596">
          <cell r="A596">
            <v>30</v>
          </cell>
          <cell r="B596" t="str">
            <v>항 목 번 호 :제 30 호표 (전기 5-37-1 적용)</v>
          </cell>
          <cell r="C596" t="str">
            <v>항 목 번 호 :</v>
          </cell>
          <cell r="D596" t="str">
            <v>제 30 호표 (전기 5-37-1 적용)</v>
          </cell>
          <cell r="N596" t="e">
            <v>#N/A</v>
          </cell>
          <cell r="O596" t="e">
            <v>#N/A</v>
          </cell>
        </row>
        <row r="597">
          <cell r="A597" t="str">
            <v>N30</v>
          </cell>
          <cell r="B597" t="str">
            <v>공       종 :파상형PE전선관 (30φ)</v>
          </cell>
          <cell r="C597" t="str">
            <v>공       종 :</v>
          </cell>
          <cell r="D597" t="str">
            <v>파상형PE전선관 (30φ)</v>
          </cell>
          <cell r="H597" t="str">
            <v>노 무 비</v>
          </cell>
          <cell r="J597" t="str">
            <v>재 료 비</v>
          </cell>
          <cell r="L597" t="str">
            <v>경   비</v>
          </cell>
          <cell r="M597" t="str">
            <v>합   계</v>
          </cell>
          <cell r="N597" t="e">
            <v>#N/A</v>
          </cell>
          <cell r="O597" t="e">
            <v>#N/A</v>
          </cell>
        </row>
        <row r="598">
          <cell r="A598" t="str">
            <v>파상형PE전선관 (30φ)</v>
          </cell>
          <cell r="B598" t="str">
            <v>단       위 :M</v>
          </cell>
          <cell r="C598" t="str">
            <v>단       위 :</v>
          </cell>
          <cell r="D598" t="str">
            <v>M</v>
          </cell>
          <cell r="H598">
            <v>3068</v>
          </cell>
          <cell r="J598">
            <v>339</v>
          </cell>
          <cell r="L598">
            <v>92</v>
          </cell>
          <cell r="M598">
            <v>3499</v>
          </cell>
          <cell r="N598" t="str">
            <v>제30호표 참조</v>
          </cell>
          <cell r="O598" t="e">
            <v>#N/A</v>
          </cell>
        </row>
        <row r="599">
          <cell r="B599" t="str">
            <v>명      칭규    격</v>
          </cell>
          <cell r="C599" t="str">
            <v>명      칭</v>
          </cell>
          <cell r="D599" t="str">
            <v>규    격</v>
          </cell>
          <cell r="E599" t="str">
            <v>수 량</v>
          </cell>
          <cell r="F599" t="str">
            <v>단위</v>
          </cell>
          <cell r="G599" t="str">
            <v>노   무   비</v>
          </cell>
          <cell r="I599" t="str">
            <v>재   료   비</v>
          </cell>
          <cell r="K599" t="str">
            <v>경      비</v>
          </cell>
          <cell r="M599" t="str">
            <v>비 고</v>
          </cell>
          <cell r="N599" t="e">
            <v>#N/A</v>
          </cell>
          <cell r="O599" t="e">
            <v>#N/A</v>
          </cell>
        </row>
        <row r="600">
          <cell r="B600" t="str">
            <v/>
          </cell>
          <cell r="G600" t="str">
            <v>단    가</v>
          </cell>
          <cell r="H600" t="str">
            <v>금    액</v>
          </cell>
          <cell r="I600" t="str">
            <v>단    가</v>
          </cell>
          <cell r="J600" t="str">
            <v>금    액</v>
          </cell>
          <cell r="K600" t="str">
            <v>단    가</v>
          </cell>
          <cell r="L600" t="str">
            <v>금    액</v>
          </cell>
          <cell r="N600" t="e">
            <v>#N/A</v>
          </cell>
          <cell r="O600" t="e">
            <v>#N/A</v>
          </cell>
        </row>
        <row r="601">
          <cell r="B601" t="str">
            <v>파상형PE전선관30φ</v>
          </cell>
          <cell r="C601" t="str">
            <v>파상형PE전선관</v>
          </cell>
          <cell r="D601" t="str">
            <v>30φ</v>
          </cell>
          <cell r="E601">
            <v>1.03</v>
          </cell>
          <cell r="F601" t="str">
            <v>M</v>
          </cell>
          <cell r="G601">
            <v>0</v>
          </cell>
          <cell r="H601">
            <v>0</v>
          </cell>
          <cell r="I601">
            <v>330</v>
          </cell>
          <cell r="J601">
            <v>339</v>
          </cell>
          <cell r="N601" t="e">
            <v>#N/A</v>
          </cell>
          <cell r="O601">
            <v>330</v>
          </cell>
        </row>
        <row r="602">
          <cell r="B602" t="str">
            <v>배전전공</v>
          </cell>
          <cell r="D602" t="str">
            <v>배전전공</v>
          </cell>
          <cell r="E602">
            <v>1.2E-2</v>
          </cell>
          <cell r="F602" t="str">
            <v>인</v>
          </cell>
          <cell r="G602">
            <v>156907</v>
          </cell>
          <cell r="H602">
            <v>1882</v>
          </cell>
          <cell r="I602">
            <v>0</v>
          </cell>
          <cell r="J602">
            <v>0</v>
          </cell>
          <cell r="N602">
            <v>156907</v>
          </cell>
          <cell r="O602" t="e">
            <v>#N/A</v>
          </cell>
        </row>
        <row r="603">
          <cell r="B603" t="str">
            <v>보통인부</v>
          </cell>
          <cell r="D603" t="str">
            <v>보통인부</v>
          </cell>
          <cell r="E603">
            <v>2.9000000000000001E-2</v>
          </cell>
          <cell r="F603" t="str">
            <v>인</v>
          </cell>
          <cell r="G603">
            <v>40922</v>
          </cell>
          <cell r="H603">
            <v>1186</v>
          </cell>
          <cell r="I603">
            <v>0</v>
          </cell>
          <cell r="J603">
            <v>0</v>
          </cell>
          <cell r="N603">
            <v>40922</v>
          </cell>
          <cell r="O603" t="e">
            <v>#N/A</v>
          </cell>
        </row>
        <row r="604">
          <cell r="B604" t="str">
            <v/>
          </cell>
          <cell r="G604">
            <v>0</v>
          </cell>
          <cell r="H604">
            <v>0</v>
          </cell>
          <cell r="I604">
            <v>0</v>
          </cell>
          <cell r="J604">
            <v>0</v>
          </cell>
          <cell r="L604">
            <v>0</v>
          </cell>
          <cell r="N604" t="e">
            <v>#N/A</v>
          </cell>
          <cell r="O604" t="e">
            <v>#N/A</v>
          </cell>
        </row>
        <row r="605">
          <cell r="B605" t="str">
            <v/>
          </cell>
          <cell r="G605">
            <v>0</v>
          </cell>
          <cell r="H605">
            <v>0</v>
          </cell>
          <cell r="I605">
            <v>0</v>
          </cell>
          <cell r="L605">
            <v>0</v>
          </cell>
          <cell r="N605" t="e">
            <v>#N/A</v>
          </cell>
          <cell r="O605" t="e">
            <v>#N/A</v>
          </cell>
        </row>
        <row r="606">
          <cell r="B606" t="str">
            <v/>
          </cell>
          <cell r="G606">
            <v>0</v>
          </cell>
          <cell r="H606">
            <v>0</v>
          </cell>
          <cell r="I606">
            <v>0</v>
          </cell>
          <cell r="L606">
            <v>0</v>
          </cell>
          <cell r="N606" t="e">
            <v>#N/A</v>
          </cell>
          <cell r="O606" t="e">
            <v>#N/A</v>
          </cell>
        </row>
        <row r="607">
          <cell r="B607" t="str">
            <v/>
          </cell>
          <cell r="G607">
            <v>0</v>
          </cell>
          <cell r="H607">
            <v>0</v>
          </cell>
          <cell r="I607">
            <v>0</v>
          </cell>
          <cell r="J607">
            <v>0</v>
          </cell>
          <cell r="L607">
            <v>0</v>
          </cell>
          <cell r="N607" t="e">
            <v>#N/A</v>
          </cell>
          <cell r="O607" t="e">
            <v>#N/A</v>
          </cell>
        </row>
        <row r="608">
          <cell r="B608" t="str">
            <v>공구손료노무비의 3%</v>
          </cell>
          <cell r="C608" t="str">
            <v>공구손료</v>
          </cell>
          <cell r="D608" t="str">
            <v>노무비의 3%</v>
          </cell>
          <cell r="E608">
            <v>1</v>
          </cell>
          <cell r="F608" t="str">
            <v>식</v>
          </cell>
          <cell r="G608">
            <v>0</v>
          </cell>
          <cell r="H608">
            <v>0</v>
          </cell>
          <cell r="I608">
            <v>0</v>
          </cell>
          <cell r="J608">
            <v>0</v>
          </cell>
          <cell r="L608">
            <v>92</v>
          </cell>
          <cell r="N608" t="e">
            <v>#N/A</v>
          </cell>
          <cell r="O608" t="e">
            <v>#N/A</v>
          </cell>
        </row>
        <row r="609">
          <cell r="B609" t="str">
            <v/>
          </cell>
          <cell r="G609">
            <v>0</v>
          </cell>
          <cell r="H609">
            <v>0</v>
          </cell>
          <cell r="I609">
            <v>0</v>
          </cell>
          <cell r="J609">
            <v>0</v>
          </cell>
          <cell r="L609">
            <v>0</v>
          </cell>
          <cell r="N609" t="e">
            <v>#N/A</v>
          </cell>
          <cell r="O609" t="e">
            <v>#N/A</v>
          </cell>
        </row>
        <row r="610">
          <cell r="B610" t="str">
            <v/>
          </cell>
          <cell r="G610">
            <v>0</v>
          </cell>
          <cell r="H610">
            <v>0</v>
          </cell>
          <cell r="I610">
            <v>0</v>
          </cell>
          <cell r="J610">
            <v>0</v>
          </cell>
          <cell r="L610">
            <v>0</v>
          </cell>
          <cell r="N610" t="e">
            <v>#N/A</v>
          </cell>
          <cell r="O610" t="e">
            <v>#N/A</v>
          </cell>
        </row>
        <row r="611">
          <cell r="B611" t="str">
            <v/>
          </cell>
          <cell r="G611">
            <v>0</v>
          </cell>
          <cell r="H611">
            <v>0</v>
          </cell>
          <cell r="I611">
            <v>0</v>
          </cell>
          <cell r="J611">
            <v>0</v>
          </cell>
          <cell r="L611">
            <v>0</v>
          </cell>
          <cell r="N611" t="e">
            <v>#N/A</v>
          </cell>
          <cell r="O611" t="e">
            <v>#N/A</v>
          </cell>
        </row>
        <row r="612">
          <cell r="B612" t="str">
            <v/>
          </cell>
          <cell r="G612">
            <v>0</v>
          </cell>
          <cell r="H612">
            <v>0</v>
          </cell>
          <cell r="I612">
            <v>0</v>
          </cell>
          <cell r="J612">
            <v>0</v>
          </cell>
          <cell r="L612">
            <v>0</v>
          </cell>
          <cell r="N612" t="e">
            <v>#N/A</v>
          </cell>
          <cell r="O612" t="e">
            <v>#N/A</v>
          </cell>
        </row>
        <row r="613">
          <cell r="B613" t="str">
            <v>일   위   대   가   표</v>
          </cell>
          <cell r="C613" t="str">
            <v>일   위   대   가   표</v>
          </cell>
          <cell r="O613" t="e">
            <v>#N/A</v>
          </cell>
        </row>
        <row r="614">
          <cell r="A614">
            <v>31</v>
          </cell>
          <cell r="B614" t="str">
            <v>항 목 번 호 :제 31 호표 (통신 3-61 적용)</v>
          </cell>
          <cell r="C614" t="str">
            <v>항 목 번 호 :</v>
          </cell>
          <cell r="D614" t="str">
            <v>제 31 호표 (통신 3-61 적용)</v>
          </cell>
          <cell r="N614" t="e">
            <v>#N/A</v>
          </cell>
          <cell r="O614" t="e">
            <v>#N/A</v>
          </cell>
        </row>
        <row r="615">
          <cell r="A615" t="str">
            <v>N31</v>
          </cell>
          <cell r="B615" t="str">
            <v>공       종 :PE전선관 (54C)</v>
          </cell>
          <cell r="C615" t="str">
            <v>공       종 :</v>
          </cell>
          <cell r="D615" t="str">
            <v>PE전선관 (54C)</v>
          </cell>
          <cell r="H615" t="str">
            <v>노 무 비</v>
          </cell>
          <cell r="J615" t="str">
            <v>재 료 비</v>
          </cell>
          <cell r="L615" t="str">
            <v>경   비</v>
          </cell>
          <cell r="M615" t="str">
            <v>합   계</v>
          </cell>
          <cell r="N615" t="e">
            <v>#N/A</v>
          </cell>
          <cell r="O615" t="e">
            <v>#N/A</v>
          </cell>
        </row>
        <row r="616">
          <cell r="A616" t="str">
            <v>PE전선관 (54C)</v>
          </cell>
          <cell r="B616" t="str">
            <v>단       위 :M</v>
          </cell>
          <cell r="C616" t="str">
            <v>단       위 :</v>
          </cell>
          <cell r="D616" t="str">
            <v>M</v>
          </cell>
          <cell r="H616">
            <v>12123</v>
          </cell>
          <cell r="J616">
            <v>1144</v>
          </cell>
          <cell r="L616">
            <v>363</v>
          </cell>
          <cell r="M616">
            <v>13630</v>
          </cell>
          <cell r="N616" t="str">
            <v>제31호표 참조</v>
          </cell>
          <cell r="O616" t="e">
            <v>#N/A</v>
          </cell>
        </row>
        <row r="617">
          <cell r="B617" t="str">
            <v>명      칭규    격</v>
          </cell>
          <cell r="C617" t="str">
            <v>명      칭</v>
          </cell>
          <cell r="D617" t="str">
            <v>규    격</v>
          </cell>
          <cell r="E617" t="str">
            <v>수 량</v>
          </cell>
          <cell r="F617" t="str">
            <v>단위</v>
          </cell>
          <cell r="G617" t="str">
            <v>노   무   비</v>
          </cell>
          <cell r="I617" t="str">
            <v>재   료   비</v>
          </cell>
          <cell r="K617" t="str">
            <v>경      비</v>
          </cell>
          <cell r="M617" t="str">
            <v>비 고</v>
          </cell>
          <cell r="N617" t="e">
            <v>#N/A</v>
          </cell>
          <cell r="O617" t="e">
            <v>#N/A</v>
          </cell>
        </row>
        <row r="618">
          <cell r="B618" t="str">
            <v/>
          </cell>
          <cell r="G618" t="str">
            <v>단    가</v>
          </cell>
          <cell r="H618" t="str">
            <v>금    액</v>
          </cell>
          <cell r="I618" t="str">
            <v>단    가</v>
          </cell>
          <cell r="J618" t="str">
            <v>금    액</v>
          </cell>
          <cell r="K618" t="str">
            <v>단    가</v>
          </cell>
          <cell r="L618" t="str">
            <v>금    액</v>
          </cell>
          <cell r="N618" t="e">
            <v>#N/A</v>
          </cell>
          <cell r="O618" t="e">
            <v>#N/A</v>
          </cell>
        </row>
        <row r="619">
          <cell r="B619" t="str">
            <v>PE전선관54C</v>
          </cell>
          <cell r="C619" t="str">
            <v>PE전선관</v>
          </cell>
          <cell r="D619" t="str">
            <v>54C</v>
          </cell>
          <cell r="E619">
            <v>1.03</v>
          </cell>
          <cell r="F619" t="str">
            <v>M</v>
          </cell>
          <cell r="G619">
            <v>0</v>
          </cell>
          <cell r="H619">
            <v>0</v>
          </cell>
          <cell r="I619">
            <v>1111</v>
          </cell>
          <cell r="J619">
            <v>1144</v>
          </cell>
          <cell r="N619" t="e">
            <v>#N/A</v>
          </cell>
          <cell r="O619">
            <v>1111</v>
          </cell>
        </row>
        <row r="620">
          <cell r="B620" t="str">
            <v>통신내선공</v>
          </cell>
          <cell r="D620" t="str">
            <v>통신내선공</v>
          </cell>
          <cell r="E620">
            <v>0.19</v>
          </cell>
          <cell r="F620" t="str">
            <v>인</v>
          </cell>
          <cell r="G620">
            <v>63806</v>
          </cell>
          <cell r="H620">
            <v>12123</v>
          </cell>
          <cell r="I620">
            <v>0</v>
          </cell>
          <cell r="J620">
            <v>0</v>
          </cell>
          <cell r="N620">
            <v>63806</v>
          </cell>
          <cell r="O620" t="e">
            <v>#N/A</v>
          </cell>
        </row>
        <row r="621">
          <cell r="B621" t="str">
            <v/>
          </cell>
          <cell r="G621">
            <v>0</v>
          </cell>
          <cell r="H621">
            <v>0</v>
          </cell>
          <cell r="I621">
            <v>0</v>
          </cell>
          <cell r="J621">
            <v>0</v>
          </cell>
          <cell r="L621">
            <v>0</v>
          </cell>
          <cell r="N621" t="e">
            <v>#N/A</v>
          </cell>
          <cell r="O621" t="e">
            <v>#N/A</v>
          </cell>
        </row>
        <row r="622">
          <cell r="B622" t="str">
            <v/>
          </cell>
          <cell r="G622">
            <v>0</v>
          </cell>
          <cell r="H622">
            <v>0</v>
          </cell>
          <cell r="I622">
            <v>0</v>
          </cell>
          <cell r="L622">
            <v>0</v>
          </cell>
          <cell r="N622" t="e">
            <v>#N/A</v>
          </cell>
          <cell r="O622" t="e">
            <v>#N/A</v>
          </cell>
        </row>
        <row r="623">
          <cell r="B623" t="str">
            <v/>
          </cell>
          <cell r="G623">
            <v>0</v>
          </cell>
          <cell r="H623">
            <v>0</v>
          </cell>
          <cell r="I623">
            <v>0</v>
          </cell>
          <cell r="L623">
            <v>0</v>
          </cell>
          <cell r="N623" t="e">
            <v>#N/A</v>
          </cell>
          <cell r="O623" t="e">
            <v>#N/A</v>
          </cell>
        </row>
        <row r="624">
          <cell r="B624" t="str">
            <v/>
          </cell>
          <cell r="G624">
            <v>0</v>
          </cell>
          <cell r="H624">
            <v>0</v>
          </cell>
          <cell r="I624">
            <v>0</v>
          </cell>
          <cell r="J624">
            <v>0</v>
          </cell>
          <cell r="L624">
            <v>0</v>
          </cell>
          <cell r="N624" t="e">
            <v>#N/A</v>
          </cell>
          <cell r="O624" t="e">
            <v>#N/A</v>
          </cell>
        </row>
        <row r="625">
          <cell r="B625" t="str">
            <v>공구손료노무비의 3%</v>
          </cell>
          <cell r="C625" t="str">
            <v>공구손료</v>
          </cell>
          <cell r="D625" t="str">
            <v>노무비의 3%</v>
          </cell>
          <cell r="E625">
            <v>1</v>
          </cell>
          <cell r="F625" t="str">
            <v>식</v>
          </cell>
          <cell r="G625">
            <v>0</v>
          </cell>
          <cell r="H625">
            <v>0</v>
          </cell>
          <cell r="I625">
            <v>0</v>
          </cell>
          <cell r="J625">
            <v>0</v>
          </cell>
          <cell r="L625">
            <v>363</v>
          </cell>
          <cell r="N625" t="e">
            <v>#N/A</v>
          </cell>
          <cell r="O625" t="e">
            <v>#N/A</v>
          </cell>
        </row>
        <row r="626">
          <cell r="B626" t="str">
            <v/>
          </cell>
          <cell r="G626">
            <v>0</v>
          </cell>
          <cell r="H626">
            <v>0</v>
          </cell>
          <cell r="I626">
            <v>0</v>
          </cell>
          <cell r="J626">
            <v>0</v>
          </cell>
          <cell r="L626">
            <v>0</v>
          </cell>
          <cell r="N626" t="e">
            <v>#N/A</v>
          </cell>
          <cell r="O626" t="e">
            <v>#N/A</v>
          </cell>
        </row>
        <row r="627">
          <cell r="B627" t="str">
            <v/>
          </cell>
          <cell r="G627">
            <v>0</v>
          </cell>
          <cell r="H627">
            <v>0</v>
          </cell>
          <cell r="I627">
            <v>0</v>
          </cell>
          <cell r="J627">
            <v>0</v>
          </cell>
          <cell r="L627">
            <v>0</v>
          </cell>
          <cell r="N627" t="e">
            <v>#N/A</v>
          </cell>
          <cell r="O627" t="e">
            <v>#N/A</v>
          </cell>
        </row>
        <row r="628">
          <cell r="B628" t="str">
            <v/>
          </cell>
          <cell r="G628">
            <v>0</v>
          </cell>
          <cell r="H628">
            <v>0</v>
          </cell>
          <cell r="I628">
            <v>0</v>
          </cell>
          <cell r="J628">
            <v>0</v>
          </cell>
          <cell r="L628">
            <v>0</v>
          </cell>
          <cell r="N628" t="e">
            <v>#N/A</v>
          </cell>
          <cell r="O628" t="e">
            <v>#N/A</v>
          </cell>
        </row>
        <row r="629">
          <cell r="B629" t="str">
            <v/>
          </cell>
          <cell r="G629">
            <v>0</v>
          </cell>
          <cell r="H629">
            <v>0</v>
          </cell>
          <cell r="I629">
            <v>0</v>
          </cell>
          <cell r="J629">
            <v>0</v>
          </cell>
          <cell r="L629">
            <v>0</v>
          </cell>
          <cell r="N629" t="e">
            <v>#N/A</v>
          </cell>
          <cell r="O629" t="e">
            <v>#N/A</v>
          </cell>
        </row>
        <row r="630">
          <cell r="B630" t="str">
            <v/>
          </cell>
          <cell r="G630">
            <v>0</v>
          </cell>
          <cell r="H630">
            <v>0</v>
          </cell>
          <cell r="I630">
            <v>0</v>
          </cell>
          <cell r="J630">
            <v>0</v>
          </cell>
          <cell r="L630">
            <v>0</v>
          </cell>
          <cell r="N630" t="e">
            <v>#N/A</v>
          </cell>
          <cell r="O630" t="e">
            <v>#N/A</v>
          </cell>
        </row>
        <row r="631">
          <cell r="B631" t="str">
            <v>일   위   대   가   표</v>
          </cell>
          <cell r="C631" t="str">
            <v>일   위   대   가   표</v>
          </cell>
          <cell r="O631" t="e">
            <v>#N/A</v>
          </cell>
        </row>
        <row r="632">
          <cell r="A632">
            <v>32</v>
          </cell>
          <cell r="B632" t="str">
            <v>항 목 번 호 :제 32 호표 (통신 3-61 적용)</v>
          </cell>
          <cell r="C632" t="str">
            <v>항 목 번 호 :</v>
          </cell>
          <cell r="D632" t="str">
            <v>제 32 호표 (통신 3-61 적용)</v>
          </cell>
          <cell r="N632" t="e">
            <v>#N/A</v>
          </cell>
          <cell r="O632" t="e">
            <v>#N/A</v>
          </cell>
        </row>
        <row r="633">
          <cell r="A633" t="str">
            <v>N32</v>
          </cell>
          <cell r="B633" t="str">
            <v>공       종 :PE전선관 (36C)</v>
          </cell>
          <cell r="C633" t="str">
            <v>공       종 :</v>
          </cell>
          <cell r="D633" t="str">
            <v>PE전선관 (36C)</v>
          </cell>
          <cell r="H633" t="str">
            <v>노 무 비</v>
          </cell>
          <cell r="J633" t="str">
            <v>재 료 비</v>
          </cell>
          <cell r="L633" t="str">
            <v>경   비</v>
          </cell>
          <cell r="M633" t="str">
            <v>합   계</v>
          </cell>
          <cell r="N633" t="e">
            <v>#N/A</v>
          </cell>
          <cell r="O633" t="e">
            <v>#N/A</v>
          </cell>
        </row>
        <row r="634">
          <cell r="A634" t="str">
            <v>PE전선관 (36C)</v>
          </cell>
          <cell r="B634" t="str">
            <v>단       위 :M</v>
          </cell>
          <cell r="C634" t="str">
            <v>단       위 :</v>
          </cell>
          <cell r="D634" t="str">
            <v>M</v>
          </cell>
          <cell r="H634">
            <v>6380</v>
          </cell>
          <cell r="J634">
            <v>611</v>
          </cell>
          <cell r="L634">
            <v>191</v>
          </cell>
          <cell r="M634">
            <v>7182</v>
          </cell>
          <cell r="N634" t="str">
            <v>제32호표 참조</v>
          </cell>
          <cell r="O634" t="e">
            <v>#N/A</v>
          </cell>
        </row>
        <row r="635">
          <cell r="B635" t="str">
            <v>명      칭규    격</v>
          </cell>
          <cell r="C635" t="str">
            <v>명      칭</v>
          </cell>
          <cell r="D635" t="str">
            <v>규    격</v>
          </cell>
          <cell r="E635" t="str">
            <v>수 량</v>
          </cell>
          <cell r="F635" t="str">
            <v>단위</v>
          </cell>
          <cell r="G635" t="str">
            <v>노   무   비</v>
          </cell>
          <cell r="I635" t="str">
            <v>재   료   비</v>
          </cell>
          <cell r="K635" t="str">
            <v>경      비</v>
          </cell>
          <cell r="M635" t="str">
            <v>비 고</v>
          </cell>
          <cell r="N635" t="e">
            <v>#N/A</v>
          </cell>
          <cell r="O635" t="e">
            <v>#N/A</v>
          </cell>
        </row>
        <row r="636">
          <cell r="B636" t="str">
            <v/>
          </cell>
          <cell r="G636" t="str">
            <v>단    가</v>
          </cell>
          <cell r="H636" t="str">
            <v>금    액</v>
          </cell>
          <cell r="I636" t="str">
            <v>단    가</v>
          </cell>
          <cell r="J636" t="str">
            <v>금    액</v>
          </cell>
          <cell r="K636" t="str">
            <v>단    가</v>
          </cell>
          <cell r="L636" t="str">
            <v>금    액</v>
          </cell>
          <cell r="N636" t="e">
            <v>#N/A</v>
          </cell>
          <cell r="O636" t="e">
            <v>#N/A</v>
          </cell>
        </row>
        <row r="637">
          <cell r="B637" t="str">
            <v>PE전선관36C</v>
          </cell>
          <cell r="C637" t="str">
            <v>PE전선관</v>
          </cell>
          <cell r="D637" t="str">
            <v>36C</v>
          </cell>
          <cell r="E637">
            <v>1.03</v>
          </cell>
          <cell r="F637" t="str">
            <v>M</v>
          </cell>
          <cell r="G637">
            <v>0</v>
          </cell>
          <cell r="H637">
            <v>0</v>
          </cell>
          <cell r="I637">
            <v>594</v>
          </cell>
          <cell r="J637">
            <v>611</v>
          </cell>
          <cell r="N637" t="e">
            <v>#N/A</v>
          </cell>
          <cell r="O637">
            <v>594</v>
          </cell>
        </row>
        <row r="638">
          <cell r="B638" t="str">
            <v>통신내선공</v>
          </cell>
          <cell r="D638" t="str">
            <v>통신내선공</v>
          </cell>
          <cell r="E638">
            <v>0.1</v>
          </cell>
          <cell r="F638" t="str">
            <v>인</v>
          </cell>
          <cell r="G638">
            <v>63806</v>
          </cell>
          <cell r="H638">
            <v>6380</v>
          </cell>
          <cell r="I638">
            <v>0</v>
          </cell>
          <cell r="J638">
            <v>0</v>
          </cell>
          <cell r="N638">
            <v>63806</v>
          </cell>
          <cell r="O638" t="e">
            <v>#N/A</v>
          </cell>
        </row>
        <row r="639">
          <cell r="B639" t="str">
            <v/>
          </cell>
          <cell r="G639">
            <v>0</v>
          </cell>
          <cell r="H639">
            <v>0</v>
          </cell>
          <cell r="I639">
            <v>0</v>
          </cell>
          <cell r="J639">
            <v>0</v>
          </cell>
          <cell r="L639">
            <v>0</v>
          </cell>
          <cell r="N639" t="e">
            <v>#N/A</v>
          </cell>
          <cell r="O639" t="e">
            <v>#N/A</v>
          </cell>
        </row>
        <row r="640">
          <cell r="B640" t="str">
            <v/>
          </cell>
          <cell r="G640">
            <v>0</v>
          </cell>
          <cell r="H640">
            <v>0</v>
          </cell>
          <cell r="I640">
            <v>0</v>
          </cell>
          <cell r="L640">
            <v>0</v>
          </cell>
          <cell r="N640" t="e">
            <v>#N/A</v>
          </cell>
          <cell r="O640" t="e">
            <v>#N/A</v>
          </cell>
        </row>
        <row r="641">
          <cell r="B641" t="str">
            <v/>
          </cell>
          <cell r="G641">
            <v>0</v>
          </cell>
          <cell r="H641">
            <v>0</v>
          </cell>
          <cell r="I641">
            <v>0</v>
          </cell>
          <cell r="L641">
            <v>0</v>
          </cell>
          <cell r="N641" t="e">
            <v>#N/A</v>
          </cell>
          <cell r="O641" t="e">
            <v>#N/A</v>
          </cell>
        </row>
        <row r="642">
          <cell r="B642" t="str">
            <v/>
          </cell>
          <cell r="G642">
            <v>0</v>
          </cell>
          <cell r="H642">
            <v>0</v>
          </cell>
          <cell r="I642">
            <v>0</v>
          </cell>
          <cell r="J642">
            <v>0</v>
          </cell>
          <cell r="L642">
            <v>0</v>
          </cell>
          <cell r="N642" t="e">
            <v>#N/A</v>
          </cell>
          <cell r="O642" t="e">
            <v>#N/A</v>
          </cell>
        </row>
        <row r="643">
          <cell r="B643" t="str">
            <v>공구손료노무비의 3%</v>
          </cell>
          <cell r="C643" t="str">
            <v>공구손료</v>
          </cell>
          <cell r="D643" t="str">
            <v>노무비의 3%</v>
          </cell>
          <cell r="E643">
            <v>1</v>
          </cell>
          <cell r="F643" t="str">
            <v>식</v>
          </cell>
          <cell r="G643">
            <v>0</v>
          </cell>
          <cell r="H643">
            <v>0</v>
          </cell>
          <cell r="I643">
            <v>0</v>
          </cell>
          <cell r="J643">
            <v>0</v>
          </cell>
          <cell r="L643">
            <v>191</v>
          </cell>
          <cell r="N643" t="e">
            <v>#N/A</v>
          </cell>
          <cell r="O643" t="e">
            <v>#N/A</v>
          </cell>
        </row>
        <row r="644">
          <cell r="B644" t="str">
            <v/>
          </cell>
          <cell r="G644">
            <v>0</v>
          </cell>
          <cell r="H644">
            <v>0</v>
          </cell>
          <cell r="I644">
            <v>0</v>
          </cell>
          <cell r="J644">
            <v>0</v>
          </cell>
          <cell r="L644">
            <v>0</v>
          </cell>
          <cell r="N644" t="e">
            <v>#N/A</v>
          </cell>
          <cell r="O644" t="e">
            <v>#N/A</v>
          </cell>
        </row>
        <row r="645">
          <cell r="B645" t="str">
            <v/>
          </cell>
          <cell r="G645">
            <v>0</v>
          </cell>
          <cell r="H645">
            <v>0</v>
          </cell>
          <cell r="I645">
            <v>0</v>
          </cell>
          <cell r="J645">
            <v>0</v>
          </cell>
          <cell r="L645">
            <v>0</v>
          </cell>
          <cell r="N645" t="e">
            <v>#N/A</v>
          </cell>
          <cell r="O645" t="e">
            <v>#N/A</v>
          </cell>
        </row>
        <row r="646">
          <cell r="B646" t="str">
            <v/>
          </cell>
          <cell r="G646">
            <v>0</v>
          </cell>
          <cell r="H646">
            <v>0</v>
          </cell>
          <cell r="I646">
            <v>0</v>
          </cell>
          <cell r="J646">
            <v>0</v>
          </cell>
          <cell r="L646">
            <v>0</v>
          </cell>
          <cell r="N646" t="e">
            <v>#N/A</v>
          </cell>
          <cell r="O646" t="e">
            <v>#N/A</v>
          </cell>
        </row>
        <row r="647">
          <cell r="B647" t="str">
            <v/>
          </cell>
          <cell r="G647">
            <v>0</v>
          </cell>
          <cell r="H647">
            <v>0</v>
          </cell>
          <cell r="I647">
            <v>0</v>
          </cell>
          <cell r="J647">
            <v>0</v>
          </cell>
          <cell r="L647">
            <v>0</v>
          </cell>
          <cell r="N647" t="e">
            <v>#N/A</v>
          </cell>
          <cell r="O647" t="e">
            <v>#N/A</v>
          </cell>
        </row>
        <row r="648">
          <cell r="B648" t="str">
            <v/>
          </cell>
          <cell r="G648">
            <v>0</v>
          </cell>
          <cell r="H648">
            <v>0</v>
          </cell>
          <cell r="I648">
            <v>0</v>
          </cell>
          <cell r="J648">
            <v>0</v>
          </cell>
          <cell r="L648">
            <v>0</v>
          </cell>
          <cell r="N648" t="e">
            <v>#N/A</v>
          </cell>
          <cell r="O648" t="e">
            <v>#N/A</v>
          </cell>
        </row>
        <row r="649">
          <cell r="B649" t="str">
            <v>일   위   대   가   표</v>
          </cell>
          <cell r="C649" t="str">
            <v>일   위   대   가   표</v>
          </cell>
          <cell r="O649" t="e">
            <v>#N/A</v>
          </cell>
        </row>
        <row r="650">
          <cell r="A650">
            <v>33</v>
          </cell>
          <cell r="B650" t="str">
            <v>항 목 번 호 :제 33 호표 (통신 3-61 적용)</v>
          </cell>
          <cell r="C650" t="str">
            <v>항 목 번 호 :</v>
          </cell>
          <cell r="D650" t="str">
            <v>제 33 호표 (통신 3-61 적용)</v>
          </cell>
          <cell r="N650" t="e">
            <v>#N/A</v>
          </cell>
          <cell r="O650" t="e">
            <v>#N/A</v>
          </cell>
        </row>
        <row r="651">
          <cell r="A651" t="str">
            <v>N33</v>
          </cell>
          <cell r="B651" t="str">
            <v>공       종 :PE전선관 (28C)</v>
          </cell>
          <cell r="C651" t="str">
            <v>공       종 :</v>
          </cell>
          <cell r="D651" t="str">
            <v>PE전선관 (28C)</v>
          </cell>
          <cell r="H651" t="str">
            <v>노 무 비</v>
          </cell>
          <cell r="J651" t="str">
            <v>재 료 비</v>
          </cell>
          <cell r="L651" t="str">
            <v>경   비</v>
          </cell>
          <cell r="M651" t="str">
            <v>합   계</v>
          </cell>
          <cell r="N651" t="e">
            <v>#N/A</v>
          </cell>
          <cell r="O651" t="e">
            <v>#N/A</v>
          </cell>
        </row>
        <row r="652">
          <cell r="A652" t="str">
            <v>PE전선관 (28C)</v>
          </cell>
          <cell r="B652" t="str">
            <v>단       위 :M</v>
          </cell>
          <cell r="C652" t="str">
            <v>단       위 :</v>
          </cell>
          <cell r="D652" t="str">
            <v>M</v>
          </cell>
          <cell r="H652">
            <v>5104</v>
          </cell>
          <cell r="J652">
            <v>611</v>
          </cell>
          <cell r="L652">
            <v>153</v>
          </cell>
          <cell r="M652">
            <v>5868</v>
          </cell>
          <cell r="N652" t="str">
            <v>제33호표 참조</v>
          </cell>
          <cell r="O652" t="e">
            <v>#N/A</v>
          </cell>
        </row>
        <row r="653">
          <cell r="B653" t="str">
            <v>명      칭규    격</v>
          </cell>
          <cell r="C653" t="str">
            <v>명      칭</v>
          </cell>
          <cell r="D653" t="str">
            <v>규    격</v>
          </cell>
          <cell r="E653" t="str">
            <v>수 량</v>
          </cell>
          <cell r="F653" t="str">
            <v>단위</v>
          </cell>
          <cell r="G653" t="str">
            <v>노   무   비</v>
          </cell>
          <cell r="I653" t="str">
            <v>재   료   비</v>
          </cell>
          <cell r="K653" t="str">
            <v>경      비</v>
          </cell>
          <cell r="M653" t="str">
            <v>비 고</v>
          </cell>
          <cell r="N653" t="e">
            <v>#N/A</v>
          </cell>
          <cell r="O653" t="e">
            <v>#N/A</v>
          </cell>
        </row>
        <row r="654">
          <cell r="B654" t="str">
            <v/>
          </cell>
          <cell r="G654" t="str">
            <v>단    가</v>
          </cell>
          <cell r="H654" t="str">
            <v>금    액</v>
          </cell>
          <cell r="I654" t="str">
            <v>단    가</v>
          </cell>
          <cell r="J654" t="str">
            <v>금    액</v>
          </cell>
          <cell r="K654" t="str">
            <v>단    가</v>
          </cell>
          <cell r="L654" t="str">
            <v>금    액</v>
          </cell>
          <cell r="N654" t="e">
            <v>#N/A</v>
          </cell>
          <cell r="O654" t="e">
            <v>#N/A</v>
          </cell>
        </row>
        <row r="655">
          <cell r="B655" t="str">
            <v>PE전선관36C</v>
          </cell>
          <cell r="C655" t="str">
            <v>PE전선관</v>
          </cell>
          <cell r="D655" t="str">
            <v>36C</v>
          </cell>
          <cell r="E655">
            <v>1.03</v>
          </cell>
          <cell r="F655" t="str">
            <v>M</v>
          </cell>
          <cell r="G655">
            <v>0</v>
          </cell>
          <cell r="H655">
            <v>0</v>
          </cell>
          <cell r="I655">
            <v>594</v>
          </cell>
          <cell r="J655">
            <v>611</v>
          </cell>
          <cell r="N655" t="e">
            <v>#N/A</v>
          </cell>
          <cell r="O655">
            <v>594</v>
          </cell>
        </row>
        <row r="656">
          <cell r="B656" t="str">
            <v>통신내선공</v>
          </cell>
          <cell r="D656" t="str">
            <v>통신내선공</v>
          </cell>
          <cell r="E656">
            <v>0.08</v>
          </cell>
          <cell r="F656" t="str">
            <v>인</v>
          </cell>
          <cell r="G656">
            <v>63806</v>
          </cell>
          <cell r="H656">
            <v>5104</v>
          </cell>
          <cell r="I656">
            <v>0</v>
          </cell>
          <cell r="J656">
            <v>0</v>
          </cell>
          <cell r="N656">
            <v>63806</v>
          </cell>
          <cell r="O656" t="e">
            <v>#N/A</v>
          </cell>
        </row>
        <row r="657">
          <cell r="B657" t="str">
            <v/>
          </cell>
          <cell r="G657">
            <v>0</v>
          </cell>
          <cell r="H657">
            <v>0</v>
          </cell>
          <cell r="I657">
            <v>0</v>
          </cell>
          <cell r="J657">
            <v>0</v>
          </cell>
          <cell r="L657">
            <v>0</v>
          </cell>
          <cell r="N657" t="e">
            <v>#N/A</v>
          </cell>
          <cell r="O657" t="e">
            <v>#N/A</v>
          </cell>
        </row>
        <row r="658">
          <cell r="B658" t="str">
            <v/>
          </cell>
          <cell r="G658">
            <v>0</v>
          </cell>
          <cell r="H658">
            <v>0</v>
          </cell>
          <cell r="I658">
            <v>0</v>
          </cell>
          <cell r="L658">
            <v>0</v>
          </cell>
          <cell r="N658" t="e">
            <v>#N/A</v>
          </cell>
          <cell r="O658" t="e">
            <v>#N/A</v>
          </cell>
        </row>
        <row r="659">
          <cell r="B659" t="str">
            <v/>
          </cell>
          <cell r="G659">
            <v>0</v>
          </cell>
          <cell r="H659">
            <v>0</v>
          </cell>
          <cell r="I659">
            <v>0</v>
          </cell>
          <cell r="L659">
            <v>0</v>
          </cell>
          <cell r="N659" t="e">
            <v>#N/A</v>
          </cell>
          <cell r="O659" t="e">
            <v>#N/A</v>
          </cell>
        </row>
        <row r="660">
          <cell r="B660" t="str">
            <v/>
          </cell>
          <cell r="G660">
            <v>0</v>
          </cell>
          <cell r="H660">
            <v>0</v>
          </cell>
          <cell r="I660">
            <v>0</v>
          </cell>
          <cell r="J660">
            <v>0</v>
          </cell>
          <cell r="L660">
            <v>0</v>
          </cell>
          <cell r="N660" t="e">
            <v>#N/A</v>
          </cell>
          <cell r="O660" t="e">
            <v>#N/A</v>
          </cell>
        </row>
        <row r="661">
          <cell r="B661" t="str">
            <v>공구손료노무비의 3%</v>
          </cell>
          <cell r="C661" t="str">
            <v>공구손료</v>
          </cell>
          <cell r="D661" t="str">
            <v>노무비의 3%</v>
          </cell>
          <cell r="E661">
            <v>1</v>
          </cell>
          <cell r="F661" t="str">
            <v>식</v>
          </cell>
          <cell r="G661">
            <v>0</v>
          </cell>
          <cell r="H661">
            <v>0</v>
          </cell>
          <cell r="I661">
            <v>0</v>
          </cell>
          <cell r="J661">
            <v>0</v>
          </cell>
          <cell r="L661">
            <v>153</v>
          </cell>
          <cell r="N661" t="e">
            <v>#N/A</v>
          </cell>
          <cell r="O661" t="e">
            <v>#N/A</v>
          </cell>
        </row>
        <row r="662">
          <cell r="B662" t="str">
            <v/>
          </cell>
          <cell r="G662">
            <v>0</v>
          </cell>
          <cell r="H662">
            <v>0</v>
          </cell>
          <cell r="I662">
            <v>0</v>
          </cell>
          <cell r="J662">
            <v>0</v>
          </cell>
          <cell r="L662">
            <v>0</v>
          </cell>
          <cell r="N662" t="e">
            <v>#N/A</v>
          </cell>
          <cell r="O662" t="e">
            <v>#N/A</v>
          </cell>
        </row>
        <row r="663">
          <cell r="B663" t="str">
            <v/>
          </cell>
          <cell r="G663">
            <v>0</v>
          </cell>
          <cell r="H663">
            <v>0</v>
          </cell>
          <cell r="I663">
            <v>0</v>
          </cell>
          <cell r="J663">
            <v>0</v>
          </cell>
          <cell r="L663">
            <v>0</v>
          </cell>
          <cell r="N663" t="e">
            <v>#N/A</v>
          </cell>
          <cell r="O663" t="e">
            <v>#N/A</v>
          </cell>
        </row>
        <row r="664">
          <cell r="B664" t="str">
            <v/>
          </cell>
          <cell r="G664">
            <v>0</v>
          </cell>
          <cell r="H664">
            <v>0</v>
          </cell>
          <cell r="I664">
            <v>0</v>
          </cell>
          <cell r="J664">
            <v>0</v>
          </cell>
          <cell r="L664">
            <v>0</v>
          </cell>
          <cell r="N664" t="e">
            <v>#N/A</v>
          </cell>
          <cell r="O664" t="e">
            <v>#N/A</v>
          </cell>
        </row>
        <row r="665">
          <cell r="B665" t="str">
            <v/>
          </cell>
          <cell r="G665">
            <v>0</v>
          </cell>
          <cell r="H665">
            <v>0</v>
          </cell>
          <cell r="I665">
            <v>0</v>
          </cell>
          <cell r="J665">
            <v>0</v>
          </cell>
          <cell r="L665">
            <v>0</v>
          </cell>
          <cell r="N665" t="e">
            <v>#N/A</v>
          </cell>
          <cell r="O665" t="e">
            <v>#N/A</v>
          </cell>
        </row>
        <row r="666">
          <cell r="B666" t="str">
            <v/>
          </cell>
          <cell r="G666">
            <v>0</v>
          </cell>
          <cell r="H666">
            <v>0</v>
          </cell>
          <cell r="I666">
            <v>0</v>
          </cell>
          <cell r="J666">
            <v>0</v>
          </cell>
          <cell r="L666">
            <v>0</v>
          </cell>
          <cell r="N666" t="e">
            <v>#N/A</v>
          </cell>
          <cell r="O666" t="e">
            <v>#N/A</v>
          </cell>
        </row>
        <row r="667">
          <cell r="B667" t="str">
            <v>일   위   대   가   표</v>
          </cell>
          <cell r="C667" t="str">
            <v>일   위   대   가   표</v>
          </cell>
          <cell r="O667" t="e">
            <v>#N/A</v>
          </cell>
        </row>
        <row r="668">
          <cell r="A668">
            <v>34</v>
          </cell>
          <cell r="B668" t="str">
            <v>항 목 번 호 :제 34 호표 (통신 3-61 적용)</v>
          </cell>
          <cell r="C668" t="str">
            <v>항 목 번 호 :</v>
          </cell>
          <cell r="D668" t="str">
            <v>제 34 호표 (통신 3-61 적용)</v>
          </cell>
          <cell r="O668" t="e">
            <v>#N/A</v>
          </cell>
        </row>
        <row r="669">
          <cell r="A669" t="str">
            <v>N34</v>
          </cell>
          <cell r="B669" t="str">
            <v>공       종 :아연도 전선관 (22C)</v>
          </cell>
          <cell r="C669" t="str">
            <v>공       종 :</v>
          </cell>
          <cell r="D669" t="str">
            <v>아연도 전선관 (22C)</v>
          </cell>
          <cell r="H669" t="str">
            <v>노 무 비</v>
          </cell>
          <cell r="J669" t="str">
            <v>재 료 비</v>
          </cell>
          <cell r="L669" t="str">
            <v>경   비</v>
          </cell>
          <cell r="M669" t="str">
            <v>합   계</v>
          </cell>
          <cell r="O669" t="e">
            <v>#N/A</v>
          </cell>
        </row>
        <row r="670">
          <cell r="A670" t="str">
            <v>아연도 전선관 (22C)</v>
          </cell>
          <cell r="B670" t="str">
            <v>단       위 : M</v>
          </cell>
          <cell r="C670" t="str">
            <v>단       위 :</v>
          </cell>
          <cell r="D670" t="str">
            <v xml:space="preserve"> M</v>
          </cell>
          <cell r="H670">
            <v>7018</v>
          </cell>
          <cell r="J670">
            <v>1425</v>
          </cell>
          <cell r="L670">
            <v>210</v>
          </cell>
          <cell r="M670">
            <v>8653</v>
          </cell>
          <cell r="N670" t="str">
            <v>제34호표참조</v>
          </cell>
          <cell r="O670" t="e">
            <v>#N/A</v>
          </cell>
        </row>
        <row r="671">
          <cell r="B671" t="str">
            <v>명      칭규    격</v>
          </cell>
          <cell r="C671" t="str">
            <v>명      칭</v>
          </cell>
          <cell r="D671" t="str">
            <v>규    격</v>
          </cell>
          <cell r="E671" t="str">
            <v>수 량</v>
          </cell>
          <cell r="F671" t="str">
            <v>단위</v>
          </cell>
          <cell r="G671" t="str">
            <v>노   무   비</v>
          </cell>
          <cell r="I671" t="str">
            <v>재   료   비</v>
          </cell>
          <cell r="K671" t="str">
            <v>경      비</v>
          </cell>
          <cell r="M671" t="str">
            <v>비 고</v>
          </cell>
          <cell r="O671" t="e">
            <v>#N/A</v>
          </cell>
        </row>
        <row r="672">
          <cell r="B672" t="str">
            <v/>
          </cell>
          <cell r="G672" t="str">
            <v>단    가</v>
          </cell>
          <cell r="H672" t="str">
            <v>금    액</v>
          </cell>
          <cell r="I672" t="str">
            <v>단    가</v>
          </cell>
          <cell r="J672" t="str">
            <v>금    액</v>
          </cell>
          <cell r="K672" t="str">
            <v>단    가</v>
          </cell>
          <cell r="L672" t="str">
            <v>금    액</v>
          </cell>
          <cell r="O672" t="e">
            <v>#N/A</v>
          </cell>
        </row>
        <row r="673">
          <cell r="B673" t="str">
            <v>가. 재료비</v>
          </cell>
          <cell r="C673" t="str">
            <v>가. 재료비</v>
          </cell>
          <cell r="O673" t="e">
            <v>#N/A</v>
          </cell>
        </row>
        <row r="674">
          <cell r="B674" t="str">
            <v>아연도전선관22C</v>
          </cell>
          <cell r="C674" t="str">
            <v>아연도전선관</v>
          </cell>
          <cell r="D674" t="str">
            <v>22C</v>
          </cell>
          <cell r="E674">
            <v>1.1000000000000001</v>
          </cell>
          <cell r="F674" t="str">
            <v>M</v>
          </cell>
          <cell r="I674">
            <v>1296</v>
          </cell>
          <cell r="J674">
            <v>1425</v>
          </cell>
          <cell r="N674" t="e">
            <v>#N/A</v>
          </cell>
          <cell r="O674">
            <v>1296</v>
          </cell>
          <cell r="P674">
            <v>0</v>
          </cell>
        </row>
        <row r="675">
          <cell r="B675" t="str">
            <v/>
          </cell>
          <cell r="O675" t="e">
            <v>#N/A</v>
          </cell>
        </row>
        <row r="676">
          <cell r="B676" t="str">
            <v/>
          </cell>
          <cell r="O676" t="e">
            <v>#N/A</v>
          </cell>
        </row>
        <row r="677">
          <cell r="B677" t="str">
            <v/>
          </cell>
          <cell r="O677" t="e">
            <v>#N/A</v>
          </cell>
        </row>
        <row r="678">
          <cell r="B678" t="str">
            <v>나. 노무비</v>
          </cell>
          <cell r="C678" t="str">
            <v>나. 노무비</v>
          </cell>
          <cell r="O678" t="e">
            <v>#N/A</v>
          </cell>
        </row>
        <row r="679">
          <cell r="B679" t="str">
            <v>통신내선공</v>
          </cell>
          <cell r="D679" t="str">
            <v>통신내선공</v>
          </cell>
          <cell r="E679">
            <v>0.11</v>
          </cell>
          <cell r="F679" t="str">
            <v>인</v>
          </cell>
          <cell r="G679">
            <v>63806</v>
          </cell>
          <cell r="H679">
            <v>7018</v>
          </cell>
          <cell r="N679">
            <v>63806</v>
          </cell>
          <cell r="O679" t="e">
            <v>#N/A</v>
          </cell>
        </row>
        <row r="680">
          <cell r="B680" t="str">
            <v/>
          </cell>
          <cell r="O680" t="e">
            <v>#N/A</v>
          </cell>
        </row>
        <row r="681">
          <cell r="B681" t="str">
            <v/>
          </cell>
          <cell r="O681" t="e">
            <v>#N/A</v>
          </cell>
        </row>
        <row r="682">
          <cell r="B682" t="str">
            <v>공구손료노무비의 3%</v>
          </cell>
          <cell r="C682" t="str">
            <v>공구손료</v>
          </cell>
          <cell r="D682" t="str">
            <v>노무비의 3%</v>
          </cell>
          <cell r="E682">
            <v>1</v>
          </cell>
          <cell r="F682" t="str">
            <v>식</v>
          </cell>
          <cell r="L682">
            <v>210</v>
          </cell>
          <cell r="O682" t="e">
            <v>#N/A</v>
          </cell>
        </row>
        <row r="683">
          <cell r="B683" t="str">
            <v/>
          </cell>
          <cell r="O683" t="e">
            <v>#N/A</v>
          </cell>
        </row>
        <row r="684">
          <cell r="B684" t="str">
            <v/>
          </cell>
          <cell r="O684" t="e">
            <v>#N/A</v>
          </cell>
        </row>
        <row r="685">
          <cell r="B685" t="str">
            <v>일   위   대   가   표</v>
          </cell>
          <cell r="C685" t="str">
            <v>일   위   대   가   표</v>
          </cell>
          <cell r="O685" t="e">
            <v>#N/A</v>
          </cell>
        </row>
        <row r="686">
          <cell r="A686">
            <v>35</v>
          </cell>
          <cell r="B686" t="str">
            <v>항 목 번 호 :제 35 호표 (통신 3-61 적용)</v>
          </cell>
          <cell r="C686" t="str">
            <v>항 목 번 호 :</v>
          </cell>
          <cell r="D686" t="str">
            <v>제 35 호표 (통신 3-61 적용)</v>
          </cell>
          <cell r="O686" t="e">
            <v>#N/A</v>
          </cell>
        </row>
        <row r="687">
          <cell r="A687" t="str">
            <v>N35</v>
          </cell>
          <cell r="B687" t="str">
            <v>공       종 :전선관(HI-PVC 16C)</v>
          </cell>
          <cell r="C687" t="str">
            <v>공       종 :</v>
          </cell>
          <cell r="D687" t="str">
            <v>전선관(HI-PVC 16C)</v>
          </cell>
          <cell r="H687" t="str">
            <v>노 무 비</v>
          </cell>
          <cell r="J687" t="str">
            <v>재 료 비</v>
          </cell>
          <cell r="L687" t="str">
            <v>경   비</v>
          </cell>
          <cell r="M687" t="str">
            <v>합   계</v>
          </cell>
          <cell r="O687" t="e">
            <v>#N/A</v>
          </cell>
        </row>
        <row r="688">
          <cell r="A688" t="str">
            <v>전선관(HI-PVC 16C)</v>
          </cell>
          <cell r="B688" t="str">
            <v>단       위 : M</v>
          </cell>
          <cell r="C688" t="str">
            <v>단       위 :</v>
          </cell>
          <cell r="D688" t="str">
            <v xml:space="preserve"> M</v>
          </cell>
          <cell r="H688">
            <v>3190</v>
          </cell>
          <cell r="J688">
            <v>298</v>
          </cell>
          <cell r="L688">
            <v>95</v>
          </cell>
          <cell r="M688">
            <v>3583</v>
          </cell>
          <cell r="N688" t="str">
            <v>제35호표참조</v>
          </cell>
          <cell r="O688" t="e">
            <v>#N/A</v>
          </cell>
        </row>
        <row r="689">
          <cell r="B689" t="str">
            <v>명      칭규    격</v>
          </cell>
          <cell r="C689" t="str">
            <v>명      칭</v>
          </cell>
          <cell r="D689" t="str">
            <v>규    격</v>
          </cell>
          <cell r="E689" t="str">
            <v>수 량</v>
          </cell>
          <cell r="F689" t="str">
            <v>단위</v>
          </cell>
          <cell r="G689" t="str">
            <v>노   무   비</v>
          </cell>
          <cell r="I689" t="str">
            <v>재   료   비</v>
          </cell>
          <cell r="K689" t="str">
            <v>경      비</v>
          </cell>
          <cell r="M689" t="str">
            <v>비 고</v>
          </cell>
          <cell r="O689" t="e">
            <v>#N/A</v>
          </cell>
        </row>
        <row r="690">
          <cell r="B690" t="str">
            <v/>
          </cell>
          <cell r="G690" t="str">
            <v>단    가</v>
          </cell>
          <cell r="H690" t="str">
            <v>금    액</v>
          </cell>
          <cell r="I690" t="str">
            <v>단    가</v>
          </cell>
          <cell r="J690" t="str">
            <v>금    액</v>
          </cell>
          <cell r="K690" t="str">
            <v>단    가</v>
          </cell>
          <cell r="L690" t="str">
            <v>금    액</v>
          </cell>
          <cell r="O690" t="e">
            <v>#N/A</v>
          </cell>
        </row>
        <row r="691">
          <cell r="B691" t="str">
            <v>가. 재료비</v>
          </cell>
          <cell r="C691" t="str">
            <v>가. 재료비</v>
          </cell>
          <cell r="O691" t="e">
            <v>#N/A</v>
          </cell>
        </row>
        <row r="692">
          <cell r="B692" t="str">
            <v>전선관HI-PVC 16C</v>
          </cell>
          <cell r="C692" t="str">
            <v>전선관</v>
          </cell>
          <cell r="D692" t="str">
            <v>HI-PVC 16C</v>
          </cell>
          <cell r="E692">
            <v>1.1000000000000001</v>
          </cell>
          <cell r="F692" t="str">
            <v>M</v>
          </cell>
          <cell r="I692">
            <v>271</v>
          </cell>
          <cell r="J692">
            <v>298</v>
          </cell>
          <cell r="N692" t="e">
            <v>#N/A</v>
          </cell>
          <cell r="O692">
            <v>271</v>
          </cell>
          <cell r="P692">
            <v>0</v>
          </cell>
        </row>
        <row r="693">
          <cell r="O693" t="e">
            <v>#N/A</v>
          </cell>
        </row>
        <row r="694">
          <cell r="O694" t="e">
            <v>#N/A</v>
          </cell>
        </row>
        <row r="695">
          <cell r="O695" t="e">
            <v>#N/A</v>
          </cell>
        </row>
        <row r="696">
          <cell r="B696" t="str">
            <v>나. 노무비</v>
          </cell>
          <cell r="C696" t="str">
            <v>나. 노무비</v>
          </cell>
          <cell r="O696" t="e">
            <v>#N/A</v>
          </cell>
        </row>
        <row r="697">
          <cell r="B697" t="str">
            <v>통신내선공</v>
          </cell>
          <cell r="D697" t="str">
            <v>통신내선공</v>
          </cell>
          <cell r="E697">
            <v>0.05</v>
          </cell>
          <cell r="F697" t="str">
            <v>인</v>
          </cell>
          <cell r="G697">
            <v>63806</v>
          </cell>
          <cell r="H697">
            <v>3190</v>
          </cell>
          <cell r="N697">
            <v>63806</v>
          </cell>
          <cell r="O697" t="e">
            <v>#N/A</v>
          </cell>
        </row>
        <row r="698">
          <cell r="B698" t="str">
            <v/>
          </cell>
          <cell r="O698" t="e">
            <v>#N/A</v>
          </cell>
        </row>
        <row r="699">
          <cell r="B699" t="str">
            <v/>
          </cell>
          <cell r="O699" t="e">
            <v>#N/A</v>
          </cell>
        </row>
        <row r="700">
          <cell r="B700" t="str">
            <v>공구손료노무비의 3%</v>
          </cell>
          <cell r="C700" t="str">
            <v>공구손료</v>
          </cell>
          <cell r="D700" t="str">
            <v>노무비의 3%</v>
          </cell>
          <cell r="E700">
            <v>1</v>
          </cell>
          <cell r="F700" t="str">
            <v>식</v>
          </cell>
          <cell r="L700">
            <v>95</v>
          </cell>
          <cell r="O700" t="e">
            <v>#N/A</v>
          </cell>
        </row>
        <row r="701">
          <cell r="B701" t="str">
            <v/>
          </cell>
          <cell r="O701" t="e">
            <v>#N/A</v>
          </cell>
        </row>
        <row r="702">
          <cell r="B702" t="str">
            <v/>
          </cell>
          <cell r="O702" t="e">
            <v>#N/A</v>
          </cell>
        </row>
        <row r="703">
          <cell r="B703" t="str">
            <v>일   위   대   가   표</v>
          </cell>
          <cell r="C703" t="str">
            <v>일   위   대   가   표</v>
          </cell>
          <cell r="O703" t="e">
            <v>#N/A</v>
          </cell>
        </row>
        <row r="704">
          <cell r="A704">
            <v>36</v>
          </cell>
          <cell r="B704" t="str">
            <v>항 목 번 호 :제 36 호표 (통신 3-61 적용)</v>
          </cell>
          <cell r="C704" t="str">
            <v>항 목 번 호 :</v>
          </cell>
          <cell r="D704" t="str">
            <v>제 36 호표 (통신 3-61 적용)</v>
          </cell>
          <cell r="O704" t="e">
            <v>#N/A</v>
          </cell>
        </row>
        <row r="705">
          <cell r="A705" t="str">
            <v>N36</v>
          </cell>
          <cell r="B705" t="str">
            <v>공       종 :전선관(HI-PVC 22C)</v>
          </cell>
          <cell r="C705" t="str">
            <v>공       종 :</v>
          </cell>
          <cell r="D705" t="str">
            <v>전선관(HI-PVC 22C)</v>
          </cell>
          <cell r="H705" t="str">
            <v>노 무 비</v>
          </cell>
          <cell r="J705" t="str">
            <v>재 료 비</v>
          </cell>
          <cell r="L705" t="str">
            <v>경   비</v>
          </cell>
          <cell r="M705" t="str">
            <v>합   계</v>
          </cell>
          <cell r="O705" t="e">
            <v>#N/A</v>
          </cell>
        </row>
        <row r="706">
          <cell r="A706" t="str">
            <v>전선관(HI-PVC 22C)</v>
          </cell>
          <cell r="B706" t="str">
            <v>단       위 : M</v>
          </cell>
          <cell r="C706" t="str">
            <v>단       위 :</v>
          </cell>
          <cell r="D706" t="str">
            <v xml:space="preserve"> M</v>
          </cell>
          <cell r="H706">
            <v>3828</v>
          </cell>
          <cell r="J706">
            <v>346</v>
          </cell>
          <cell r="L706">
            <v>114</v>
          </cell>
          <cell r="M706">
            <v>4288</v>
          </cell>
          <cell r="N706" t="str">
            <v>제36호표참조</v>
          </cell>
          <cell r="O706" t="e">
            <v>#N/A</v>
          </cell>
        </row>
        <row r="707">
          <cell r="B707" t="str">
            <v>명      칭규    격</v>
          </cell>
          <cell r="C707" t="str">
            <v>명      칭</v>
          </cell>
          <cell r="D707" t="str">
            <v>규    격</v>
          </cell>
          <cell r="E707" t="str">
            <v>수 량</v>
          </cell>
          <cell r="F707" t="str">
            <v>단위</v>
          </cell>
          <cell r="G707" t="str">
            <v>노   무   비</v>
          </cell>
          <cell r="I707" t="str">
            <v>재   료   비</v>
          </cell>
          <cell r="K707" t="str">
            <v>경      비</v>
          </cell>
          <cell r="M707" t="str">
            <v>비 고</v>
          </cell>
          <cell r="O707" t="e">
            <v>#N/A</v>
          </cell>
        </row>
        <row r="708">
          <cell r="B708" t="str">
            <v/>
          </cell>
          <cell r="G708" t="str">
            <v>단    가</v>
          </cell>
          <cell r="H708" t="str">
            <v>금    액</v>
          </cell>
          <cell r="I708" t="str">
            <v>단    가</v>
          </cell>
          <cell r="J708" t="str">
            <v>금    액</v>
          </cell>
          <cell r="K708" t="str">
            <v>단    가</v>
          </cell>
          <cell r="L708" t="str">
            <v>금    액</v>
          </cell>
          <cell r="O708" t="e">
            <v>#N/A</v>
          </cell>
        </row>
        <row r="709">
          <cell r="B709" t="str">
            <v>가. 재료비</v>
          </cell>
          <cell r="C709" t="str">
            <v>가. 재료비</v>
          </cell>
          <cell r="O709" t="e">
            <v>#N/A</v>
          </cell>
        </row>
        <row r="710">
          <cell r="B710" t="str">
            <v>전선관HI-PVC 22C</v>
          </cell>
          <cell r="C710" t="str">
            <v>전선관</v>
          </cell>
          <cell r="D710" t="str">
            <v>HI-PVC 22C</v>
          </cell>
          <cell r="E710">
            <v>1.1000000000000001</v>
          </cell>
          <cell r="F710" t="str">
            <v>M</v>
          </cell>
          <cell r="I710">
            <v>315</v>
          </cell>
          <cell r="J710">
            <v>346</v>
          </cell>
          <cell r="N710" t="e">
            <v>#N/A</v>
          </cell>
          <cell r="O710">
            <v>315</v>
          </cell>
          <cell r="P710">
            <v>0</v>
          </cell>
        </row>
        <row r="711">
          <cell r="B711" t="str">
            <v/>
          </cell>
          <cell r="O711" t="e">
            <v>#N/A</v>
          </cell>
        </row>
        <row r="712">
          <cell r="B712" t="str">
            <v/>
          </cell>
          <cell r="O712" t="e">
            <v>#N/A</v>
          </cell>
        </row>
        <row r="713">
          <cell r="B713" t="str">
            <v/>
          </cell>
          <cell r="O713" t="e">
            <v>#N/A</v>
          </cell>
        </row>
        <row r="714">
          <cell r="B714" t="str">
            <v>나. 노무비</v>
          </cell>
          <cell r="C714" t="str">
            <v>나. 노무비</v>
          </cell>
          <cell r="O714" t="e">
            <v>#N/A</v>
          </cell>
        </row>
        <row r="715">
          <cell r="B715" t="str">
            <v>통신내선공</v>
          </cell>
          <cell r="D715" t="str">
            <v>통신내선공</v>
          </cell>
          <cell r="E715">
            <v>0.06</v>
          </cell>
          <cell r="F715" t="str">
            <v>인</v>
          </cell>
          <cell r="G715">
            <v>63806</v>
          </cell>
          <cell r="H715">
            <v>3828</v>
          </cell>
          <cell r="N715">
            <v>63806</v>
          </cell>
          <cell r="O715" t="e">
            <v>#N/A</v>
          </cell>
        </row>
        <row r="716">
          <cell r="B716" t="str">
            <v/>
          </cell>
          <cell r="O716" t="e">
            <v>#N/A</v>
          </cell>
        </row>
        <row r="717">
          <cell r="B717" t="str">
            <v/>
          </cell>
          <cell r="O717" t="e">
            <v>#N/A</v>
          </cell>
        </row>
        <row r="718">
          <cell r="B718" t="str">
            <v>공구손료노무비의 3%</v>
          </cell>
          <cell r="C718" t="str">
            <v>공구손료</v>
          </cell>
          <cell r="D718" t="str">
            <v>노무비의 3%</v>
          </cell>
          <cell r="E718">
            <v>1</v>
          </cell>
          <cell r="F718" t="str">
            <v>식</v>
          </cell>
          <cell r="L718">
            <v>114</v>
          </cell>
          <cell r="O718" t="e">
            <v>#N/A</v>
          </cell>
        </row>
        <row r="719">
          <cell r="B719" t="str">
            <v/>
          </cell>
          <cell r="O719" t="e">
            <v>#N/A</v>
          </cell>
        </row>
        <row r="720">
          <cell r="B720" t="str">
            <v/>
          </cell>
          <cell r="O720" t="e">
            <v>#N/A</v>
          </cell>
        </row>
        <row r="721">
          <cell r="B721" t="str">
            <v>일   위   대   가   표</v>
          </cell>
          <cell r="C721" t="str">
            <v>일   위   대   가   표</v>
          </cell>
          <cell r="O721" t="e">
            <v>#N/A</v>
          </cell>
        </row>
        <row r="722">
          <cell r="A722">
            <v>37</v>
          </cell>
          <cell r="B722" t="str">
            <v>항 목 번 호 :제 37 호표 (통신 3-61 적용)</v>
          </cell>
          <cell r="C722" t="str">
            <v>항 목 번 호 :</v>
          </cell>
          <cell r="D722" t="str">
            <v>제 37 호표 (통신 3-61 적용)</v>
          </cell>
          <cell r="O722" t="e">
            <v>#N/A</v>
          </cell>
        </row>
        <row r="723">
          <cell r="A723" t="str">
            <v>N37</v>
          </cell>
          <cell r="B723" t="str">
            <v>공       종 :전선관(HI-PVC 28C)</v>
          </cell>
          <cell r="C723" t="str">
            <v>공       종 :</v>
          </cell>
          <cell r="D723" t="str">
            <v>전선관(HI-PVC 28C)</v>
          </cell>
          <cell r="H723" t="str">
            <v>노 무 비</v>
          </cell>
          <cell r="J723" t="str">
            <v>재 료 비</v>
          </cell>
          <cell r="L723" t="str">
            <v>경   비</v>
          </cell>
          <cell r="M723" t="str">
            <v>합   계</v>
          </cell>
          <cell r="O723" t="e">
            <v>#N/A</v>
          </cell>
        </row>
        <row r="724">
          <cell r="A724" t="str">
            <v>전선관(HI-PVC 28C)</v>
          </cell>
          <cell r="B724" t="str">
            <v>단       위 : M</v>
          </cell>
          <cell r="C724" t="str">
            <v>단       위 :</v>
          </cell>
          <cell r="D724" t="str">
            <v xml:space="preserve"> M</v>
          </cell>
          <cell r="H724">
            <v>5104</v>
          </cell>
          <cell r="J724">
            <v>684</v>
          </cell>
          <cell r="L724">
            <v>153</v>
          </cell>
          <cell r="M724">
            <v>5941</v>
          </cell>
          <cell r="N724" t="str">
            <v>제37호표참조</v>
          </cell>
          <cell r="O724" t="e">
            <v>#N/A</v>
          </cell>
        </row>
        <row r="725">
          <cell r="B725" t="str">
            <v>명      칭규    격</v>
          </cell>
          <cell r="C725" t="str">
            <v>명      칭</v>
          </cell>
          <cell r="D725" t="str">
            <v>규    격</v>
          </cell>
          <cell r="E725" t="str">
            <v>수 량</v>
          </cell>
          <cell r="F725" t="str">
            <v>단위</v>
          </cell>
          <cell r="G725" t="str">
            <v>노   무   비</v>
          </cell>
          <cell r="I725" t="str">
            <v>재   료   비</v>
          </cell>
          <cell r="K725" t="str">
            <v>경      비</v>
          </cell>
          <cell r="M725" t="str">
            <v>비 고</v>
          </cell>
          <cell r="O725" t="e">
            <v>#N/A</v>
          </cell>
        </row>
        <row r="726">
          <cell r="B726" t="str">
            <v/>
          </cell>
          <cell r="G726" t="str">
            <v>단    가</v>
          </cell>
          <cell r="H726" t="str">
            <v>금    액</v>
          </cell>
          <cell r="I726" t="str">
            <v>단    가</v>
          </cell>
          <cell r="J726" t="str">
            <v>금    액</v>
          </cell>
          <cell r="K726" t="str">
            <v>단    가</v>
          </cell>
          <cell r="L726" t="str">
            <v>금    액</v>
          </cell>
          <cell r="O726" t="e">
            <v>#N/A</v>
          </cell>
        </row>
        <row r="727">
          <cell r="B727" t="str">
            <v>가. 재료비</v>
          </cell>
          <cell r="C727" t="str">
            <v>가. 재료비</v>
          </cell>
          <cell r="O727" t="e">
            <v>#N/A</v>
          </cell>
        </row>
        <row r="728">
          <cell r="B728" t="str">
            <v>전선관HI-PVC 28C</v>
          </cell>
          <cell r="C728" t="str">
            <v>전선관</v>
          </cell>
          <cell r="D728" t="str">
            <v>HI-PVC 28C</v>
          </cell>
          <cell r="E728">
            <v>1.1000000000000001</v>
          </cell>
          <cell r="F728" t="str">
            <v>M</v>
          </cell>
          <cell r="I728">
            <v>622</v>
          </cell>
          <cell r="J728">
            <v>684</v>
          </cell>
          <cell r="N728" t="e">
            <v>#N/A</v>
          </cell>
          <cell r="O728">
            <v>622</v>
          </cell>
          <cell r="P728">
            <v>0</v>
          </cell>
        </row>
        <row r="729">
          <cell r="B729" t="str">
            <v/>
          </cell>
          <cell r="O729" t="e">
            <v>#N/A</v>
          </cell>
        </row>
        <row r="730">
          <cell r="B730" t="str">
            <v/>
          </cell>
          <cell r="O730" t="e">
            <v>#N/A</v>
          </cell>
        </row>
        <row r="731">
          <cell r="B731" t="str">
            <v/>
          </cell>
          <cell r="O731" t="e">
            <v>#N/A</v>
          </cell>
        </row>
        <row r="732">
          <cell r="B732" t="str">
            <v>나. 노무비</v>
          </cell>
          <cell r="C732" t="str">
            <v>나. 노무비</v>
          </cell>
          <cell r="O732" t="e">
            <v>#N/A</v>
          </cell>
        </row>
        <row r="733">
          <cell r="B733" t="str">
            <v>통신내선공</v>
          </cell>
          <cell r="D733" t="str">
            <v>통신내선공</v>
          </cell>
          <cell r="E733">
            <v>0.08</v>
          </cell>
          <cell r="F733" t="str">
            <v>인</v>
          </cell>
          <cell r="G733">
            <v>63806</v>
          </cell>
          <cell r="H733">
            <v>5104</v>
          </cell>
          <cell r="N733">
            <v>63806</v>
          </cell>
          <cell r="O733" t="e">
            <v>#N/A</v>
          </cell>
        </row>
        <row r="734">
          <cell r="B734" t="str">
            <v/>
          </cell>
          <cell r="O734" t="e">
            <v>#N/A</v>
          </cell>
        </row>
        <row r="735">
          <cell r="B735" t="str">
            <v/>
          </cell>
          <cell r="O735" t="e">
            <v>#N/A</v>
          </cell>
        </row>
        <row r="736">
          <cell r="B736" t="str">
            <v>공구손료노무비의 3%</v>
          </cell>
          <cell r="C736" t="str">
            <v>공구손료</v>
          </cell>
          <cell r="D736" t="str">
            <v>노무비의 3%</v>
          </cell>
          <cell r="E736">
            <v>1</v>
          </cell>
          <cell r="F736" t="str">
            <v>식</v>
          </cell>
          <cell r="L736">
            <v>153</v>
          </cell>
          <cell r="O736" t="e">
            <v>#N/A</v>
          </cell>
        </row>
        <row r="737">
          <cell r="B737" t="str">
            <v/>
          </cell>
          <cell r="O737" t="e">
            <v>#N/A</v>
          </cell>
        </row>
        <row r="738">
          <cell r="B738" t="str">
            <v/>
          </cell>
          <cell r="O738" t="e">
            <v>#N/A</v>
          </cell>
        </row>
        <row r="739">
          <cell r="B739" t="str">
            <v>일   위   대   가   표</v>
          </cell>
          <cell r="C739" t="str">
            <v>일   위   대   가   표</v>
          </cell>
          <cell r="O739" t="e">
            <v>#N/A</v>
          </cell>
        </row>
        <row r="740">
          <cell r="A740">
            <v>38</v>
          </cell>
          <cell r="B740" t="str">
            <v>항 목 번 호 :제 38 호표 (통신 3-61 적용)</v>
          </cell>
          <cell r="C740" t="str">
            <v>항 목 번 호 :</v>
          </cell>
          <cell r="D740" t="str">
            <v>제 38 호표 (통신 3-61 적용)</v>
          </cell>
          <cell r="O740" t="e">
            <v>#N/A</v>
          </cell>
        </row>
        <row r="741">
          <cell r="A741" t="str">
            <v>N38</v>
          </cell>
          <cell r="B741" t="str">
            <v>공       종 :전선관(HI-PVC 36C)</v>
          </cell>
          <cell r="C741" t="str">
            <v>공       종 :</v>
          </cell>
          <cell r="D741" t="str">
            <v>전선관(HI-PVC 36C)</v>
          </cell>
          <cell r="H741" t="str">
            <v>노 무 비</v>
          </cell>
          <cell r="J741" t="str">
            <v>재 료 비</v>
          </cell>
          <cell r="L741" t="str">
            <v>경   비</v>
          </cell>
          <cell r="M741" t="str">
            <v>합   계</v>
          </cell>
          <cell r="O741" t="e">
            <v>#N/A</v>
          </cell>
        </row>
        <row r="742">
          <cell r="A742" t="str">
            <v>전선관(HI-PVC 36C)</v>
          </cell>
          <cell r="B742" t="str">
            <v>단       위 : M</v>
          </cell>
          <cell r="C742" t="str">
            <v>단       위 :</v>
          </cell>
          <cell r="D742" t="str">
            <v xml:space="preserve"> M</v>
          </cell>
          <cell r="H742">
            <v>6380</v>
          </cell>
          <cell r="J742">
            <v>1031</v>
          </cell>
          <cell r="L742">
            <v>191</v>
          </cell>
          <cell r="M742">
            <v>7602</v>
          </cell>
          <cell r="N742" t="str">
            <v>제38호표참조</v>
          </cell>
          <cell r="O742" t="e">
            <v>#N/A</v>
          </cell>
        </row>
        <row r="743">
          <cell r="B743" t="str">
            <v>명      칭규    격</v>
          </cell>
          <cell r="C743" t="str">
            <v>명      칭</v>
          </cell>
          <cell r="D743" t="str">
            <v>규    격</v>
          </cell>
          <cell r="E743" t="str">
            <v>수 량</v>
          </cell>
          <cell r="F743" t="str">
            <v>단위</v>
          </cell>
          <cell r="G743" t="str">
            <v>노   무   비</v>
          </cell>
          <cell r="I743" t="str">
            <v>재   료   비</v>
          </cell>
          <cell r="K743" t="str">
            <v>경      비</v>
          </cell>
          <cell r="M743" t="str">
            <v>비 고</v>
          </cell>
          <cell r="O743" t="e">
            <v>#N/A</v>
          </cell>
        </row>
        <row r="744">
          <cell r="B744" t="str">
            <v/>
          </cell>
          <cell r="G744" t="str">
            <v>단    가</v>
          </cell>
          <cell r="H744" t="str">
            <v>금    액</v>
          </cell>
          <cell r="I744" t="str">
            <v>단    가</v>
          </cell>
          <cell r="J744" t="str">
            <v>금    액</v>
          </cell>
          <cell r="K744" t="str">
            <v>단    가</v>
          </cell>
          <cell r="L744" t="str">
            <v>금    액</v>
          </cell>
          <cell r="O744" t="e">
            <v>#N/A</v>
          </cell>
        </row>
        <row r="745">
          <cell r="B745" t="str">
            <v>가. 재료비</v>
          </cell>
          <cell r="C745" t="str">
            <v>가. 재료비</v>
          </cell>
          <cell r="O745" t="e">
            <v>#N/A</v>
          </cell>
        </row>
        <row r="746">
          <cell r="B746" t="str">
            <v>전선관HI-PVC 36C</v>
          </cell>
          <cell r="C746" t="str">
            <v>전선관</v>
          </cell>
          <cell r="D746" t="str">
            <v>HI-PVC 36C</v>
          </cell>
          <cell r="E746">
            <v>1.1000000000000001</v>
          </cell>
          <cell r="F746" t="str">
            <v>M</v>
          </cell>
          <cell r="I746">
            <v>938</v>
          </cell>
          <cell r="J746">
            <v>1031</v>
          </cell>
          <cell r="N746" t="e">
            <v>#N/A</v>
          </cell>
          <cell r="O746">
            <v>938</v>
          </cell>
          <cell r="P746">
            <v>0</v>
          </cell>
        </row>
        <row r="747">
          <cell r="B747" t="str">
            <v/>
          </cell>
          <cell r="O747" t="e">
            <v>#N/A</v>
          </cell>
        </row>
        <row r="748">
          <cell r="B748" t="str">
            <v/>
          </cell>
          <cell r="O748" t="e">
            <v>#N/A</v>
          </cell>
        </row>
        <row r="749">
          <cell r="B749" t="str">
            <v/>
          </cell>
          <cell r="O749" t="e">
            <v>#N/A</v>
          </cell>
        </row>
        <row r="750">
          <cell r="B750" t="str">
            <v>나. 노무비</v>
          </cell>
          <cell r="C750" t="str">
            <v>나. 노무비</v>
          </cell>
          <cell r="O750" t="e">
            <v>#N/A</v>
          </cell>
        </row>
        <row r="751">
          <cell r="B751" t="str">
            <v>통신내선공</v>
          </cell>
          <cell r="D751" t="str">
            <v>통신내선공</v>
          </cell>
          <cell r="E751">
            <v>0.1</v>
          </cell>
          <cell r="F751" t="str">
            <v>인</v>
          </cell>
          <cell r="G751">
            <v>63806</v>
          </cell>
          <cell r="H751">
            <v>6380</v>
          </cell>
          <cell r="N751">
            <v>63806</v>
          </cell>
          <cell r="O751" t="e">
            <v>#N/A</v>
          </cell>
        </row>
        <row r="752">
          <cell r="B752" t="str">
            <v/>
          </cell>
          <cell r="O752" t="e">
            <v>#N/A</v>
          </cell>
        </row>
        <row r="753">
          <cell r="B753" t="str">
            <v/>
          </cell>
          <cell r="O753" t="e">
            <v>#N/A</v>
          </cell>
        </row>
        <row r="754">
          <cell r="B754" t="str">
            <v>공구손료노무비의 3%</v>
          </cell>
          <cell r="C754" t="str">
            <v>공구손료</v>
          </cell>
          <cell r="D754" t="str">
            <v>노무비의 3%</v>
          </cell>
          <cell r="E754">
            <v>1</v>
          </cell>
          <cell r="F754" t="str">
            <v>식</v>
          </cell>
          <cell r="L754">
            <v>191</v>
          </cell>
          <cell r="O754" t="e">
            <v>#N/A</v>
          </cell>
        </row>
        <row r="755">
          <cell r="B755" t="str">
            <v/>
          </cell>
          <cell r="O755" t="e">
            <v>#N/A</v>
          </cell>
        </row>
        <row r="756">
          <cell r="B756" t="str">
            <v/>
          </cell>
          <cell r="O756" t="e">
            <v>#N/A</v>
          </cell>
        </row>
        <row r="757">
          <cell r="B757" t="str">
            <v>일   위   대   가   표</v>
          </cell>
          <cell r="C757" t="str">
            <v>일   위   대   가   표</v>
          </cell>
          <cell r="O757" t="e">
            <v>#N/A</v>
          </cell>
        </row>
        <row r="758">
          <cell r="A758">
            <v>39</v>
          </cell>
          <cell r="B758" t="str">
            <v>항 목 번 호 :제 39 호표 (통신 3-61 적용)</v>
          </cell>
          <cell r="C758" t="str">
            <v>항 목 번 호 :</v>
          </cell>
          <cell r="D758" t="str">
            <v>제 39 호표 (통신 3-61 적용)</v>
          </cell>
          <cell r="O758" t="e">
            <v>#N/A</v>
          </cell>
        </row>
        <row r="759">
          <cell r="A759" t="str">
            <v>N39</v>
          </cell>
          <cell r="B759" t="str">
            <v>공       종 :전선관(HI-PVC 54C)</v>
          </cell>
          <cell r="C759" t="str">
            <v>공       종 :</v>
          </cell>
          <cell r="D759" t="str">
            <v>전선관(HI-PVC 54C)</v>
          </cell>
          <cell r="H759" t="str">
            <v>노 무 비</v>
          </cell>
          <cell r="J759" t="str">
            <v>재 료 비</v>
          </cell>
          <cell r="L759" t="str">
            <v>경   비</v>
          </cell>
          <cell r="M759" t="str">
            <v>합   계</v>
          </cell>
          <cell r="O759" t="e">
            <v>#N/A</v>
          </cell>
        </row>
        <row r="760">
          <cell r="A760" t="str">
            <v>전선관(HI-PVC 54C)</v>
          </cell>
          <cell r="B760" t="str">
            <v>단       위 : M</v>
          </cell>
          <cell r="C760" t="str">
            <v>단       위 :</v>
          </cell>
          <cell r="D760" t="str">
            <v xml:space="preserve"> M</v>
          </cell>
          <cell r="H760">
            <v>12123</v>
          </cell>
          <cell r="J760">
            <v>1806</v>
          </cell>
          <cell r="L760">
            <v>363</v>
          </cell>
          <cell r="M760">
            <v>14292</v>
          </cell>
          <cell r="N760" t="str">
            <v>제39호표참조</v>
          </cell>
          <cell r="O760" t="e">
            <v>#N/A</v>
          </cell>
        </row>
        <row r="761">
          <cell r="B761" t="str">
            <v>명      칭규    격</v>
          </cell>
          <cell r="C761" t="str">
            <v>명      칭</v>
          </cell>
          <cell r="D761" t="str">
            <v>규    격</v>
          </cell>
          <cell r="E761" t="str">
            <v>수 량</v>
          </cell>
          <cell r="F761" t="str">
            <v>단위</v>
          </cell>
          <cell r="G761" t="str">
            <v>노   무   비</v>
          </cell>
          <cell r="I761" t="str">
            <v>재   료   비</v>
          </cell>
          <cell r="K761" t="str">
            <v>경      비</v>
          </cell>
          <cell r="M761" t="str">
            <v>비 고</v>
          </cell>
          <cell r="O761" t="e">
            <v>#N/A</v>
          </cell>
        </row>
        <row r="762">
          <cell r="B762" t="str">
            <v/>
          </cell>
          <cell r="G762" t="str">
            <v>단    가</v>
          </cell>
          <cell r="H762" t="str">
            <v>금    액</v>
          </cell>
          <cell r="I762" t="str">
            <v>단    가</v>
          </cell>
          <cell r="J762" t="str">
            <v>금    액</v>
          </cell>
          <cell r="K762" t="str">
            <v>단    가</v>
          </cell>
          <cell r="L762" t="str">
            <v>금    액</v>
          </cell>
          <cell r="O762" t="e">
            <v>#N/A</v>
          </cell>
        </row>
        <row r="763">
          <cell r="B763" t="str">
            <v>가. 재료비</v>
          </cell>
          <cell r="C763" t="str">
            <v>가. 재료비</v>
          </cell>
          <cell r="O763" t="e">
            <v>#N/A</v>
          </cell>
        </row>
        <row r="764">
          <cell r="B764" t="str">
            <v>전선관HI-PVC 54C</v>
          </cell>
          <cell r="C764" t="str">
            <v>전선관</v>
          </cell>
          <cell r="D764" t="str">
            <v>HI-PVC 54C</v>
          </cell>
          <cell r="E764">
            <v>1.1000000000000001</v>
          </cell>
          <cell r="F764" t="str">
            <v>M</v>
          </cell>
          <cell r="I764">
            <v>1642</v>
          </cell>
          <cell r="J764">
            <v>1806</v>
          </cell>
          <cell r="N764" t="e">
            <v>#N/A</v>
          </cell>
          <cell r="O764">
            <v>1642</v>
          </cell>
          <cell r="P764">
            <v>0</v>
          </cell>
        </row>
        <row r="765">
          <cell r="B765" t="str">
            <v/>
          </cell>
          <cell r="O765" t="e">
            <v>#N/A</v>
          </cell>
        </row>
        <row r="766">
          <cell r="B766" t="str">
            <v/>
          </cell>
          <cell r="O766" t="e">
            <v>#N/A</v>
          </cell>
        </row>
        <row r="767">
          <cell r="B767" t="str">
            <v/>
          </cell>
          <cell r="O767" t="e">
            <v>#N/A</v>
          </cell>
        </row>
        <row r="768">
          <cell r="B768" t="str">
            <v>나. 노무비</v>
          </cell>
          <cell r="C768" t="str">
            <v>나. 노무비</v>
          </cell>
          <cell r="O768" t="e">
            <v>#N/A</v>
          </cell>
        </row>
        <row r="769">
          <cell r="B769" t="str">
            <v>통신내선공</v>
          </cell>
          <cell r="D769" t="str">
            <v>통신내선공</v>
          </cell>
          <cell r="E769">
            <v>0.19</v>
          </cell>
          <cell r="F769" t="str">
            <v>인</v>
          </cell>
          <cell r="G769">
            <v>63806</v>
          </cell>
          <cell r="H769">
            <v>12123</v>
          </cell>
          <cell r="N769">
            <v>63806</v>
          </cell>
          <cell r="O769" t="e">
            <v>#N/A</v>
          </cell>
        </row>
        <row r="770">
          <cell r="B770" t="str">
            <v/>
          </cell>
          <cell r="O770" t="e">
            <v>#N/A</v>
          </cell>
        </row>
        <row r="771">
          <cell r="B771" t="str">
            <v/>
          </cell>
          <cell r="O771" t="e">
            <v>#N/A</v>
          </cell>
        </row>
        <row r="772">
          <cell r="B772" t="str">
            <v>공구손료노무비의 3%</v>
          </cell>
          <cell r="C772" t="str">
            <v>공구손료</v>
          </cell>
          <cell r="D772" t="str">
            <v>노무비의 3%</v>
          </cell>
          <cell r="E772">
            <v>1</v>
          </cell>
          <cell r="F772" t="str">
            <v>식</v>
          </cell>
          <cell r="L772">
            <v>363</v>
          </cell>
          <cell r="O772" t="e">
            <v>#N/A</v>
          </cell>
        </row>
        <row r="773">
          <cell r="B773" t="str">
            <v/>
          </cell>
          <cell r="O773" t="e">
            <v>#N/A</v>
          </cell>
        </row>
        <row r="774">
          <cell r="B774" t="str">
            <v/>
          </cell>
          <cell r="O774" t="e">
            <v>#N/A</v>
          </cell>
        </row>
        <row r="775">
          <cell r="B775" t="str">
            <v>일   위   대   가   표</v>
          </cell>
          <cell r="C775" t="str">
            <v>일   위   대   가   표</v>
          </cell>
          <cell r="O775" t="e">
            <v>#N/A</v>
          </cell>
        </row>
        <row r="776">
          <cell r="A776">
            <v>40</v>
          </cell>
          <cell r="B776" t="str">
            <v>항 목 번 호 :제 40 호표 (통신 3-30 적용)</v>
          </cell>
          <cell r="C776" t="str">
            <v>항 목 번 호 :</v>
          </cell>
          <cell r="D776" t="str">
            <v>제 40 호표 (통신 3-30 적용)</v>
          </cell>
          <cell r="N776" t="e">
            <v>#N/A</v>
          </cell>
          <cell r="O776" t="e">
            <v>#N/A</v>
          </cell>
        </row>
        <row r="777">
          <cell r="A777" t="str">
            <v>N40</v>
          </cell>
          <cell r="B777" t="str">
            <v>공       종 :접지단자함 (2회로용)</v>
          </cell>
          <cell r="C777" t="str">
            <v>공       종 :</v>
          </cell>
          <cell r="D777" t="str">
            <v>접지단자함 (2회로용)</v>
          </cell>
          <cell r="H777" t="str">
            <v>노 무 비</v>
          </cell>
          <cell r="J777" t="str">
            <v>재 료 비</v>
          </cell>
          <cell r="L777" t="str">
            <v>경   비</v>
          </cell>
          <cell r="M777" t="str">
            <v>합   계</v>
          </cell>
          <cell r="N777" t="e">
            <v>#N/A</v>
          </cell>
          <cell r="O777" t="e">
            <v>#N/A</v>
          </cell>
        </row>
        <row r="778">
          <cell r="A778" t="str">
            <v>접지단자함 (2회로용)</v>
          </cell>
          <cell r="B778" t="str">
            <v>단       위 :면</v>
          </cell>
          <cell r="C778" t="str">
            <v>단       위 :</v>
          </cell>
          <cell r="D778" t="str">
            <v>면</v>
          </cell>
          <cell r="H778">
            <v>39400</v>
          </cell>
          <cell r="J778">
            <v>72000</v>
          </cell>
          <cell r="L778">
            <v>1182</v>
          </cell>
          <cell r="M778">
            <v>112582</v>
          </cell>
          <cell r="N778" t="str">
            <v>제40호표 참조</v>
          </cell>
          <cell r="O778" t="e">
            <v>#N/A</v>
          </cell>
        </row>
        <row r="779">
          <cell r="B779" t="str">
            <v>명      칭규    격</v>
          </cell>
          <cell r="C779" t="str">
            <v>명      칭</v>
          </cell>
          <cell r="D779" t="str">
            <v>규    격</v>
          </cell>
          <cell r="E779" t="str">
            <v>수 량</v>
          </cell>
          <cell r="F779" t="str">
            <v>단위</v>
          </cell>
          <cell r="G779" t="str">
            <v>노   무   비</v>
          </cell>
          <cell r="I779" t="str">
            <v>재   료   비</v>
          </cell>
          <cell r="K779" t="str">
            <v>경      비</v>
          </cell>
          <cell r="M779" t="str">
            <v>비 고</v>
          </cell>
          <cell r="N779" t="e">
            <v>#N/A</v>
          </cell>
          <cell r="O779" t="e">
            <v>#N/A</v>
          </cell>
        </row>
        <row r="780">
          <cell r="B780" t="str">
            <v/>
          </cell>
          <cell r="G780" t="str">
            <v>단    가</v>
          </cell>
          <cell r="H780" t="str">
            <v>금    액</v>
          </cell>
          <cell r="I780" t="str">
            <v>단    가</v>
          </cell>
          <cell r="J780" t="str">
            <v>금    액</v>
          </cell>
          <cell r="K780" t="str">
            <v>단    가</v>
          </cell>
          <cell r="L780" t="str">
            <v>금    액</v>
          </cell>
          <cell r="N780" t="e">
            <v>#N/A</v>
          </cell>
          <cell r="O780" t="e">
            <v>#N/A</v>
          </cell>
        </row>
        <row r="781">
          <cell r="B781" t="str">
            <v>접지단자함2회로용</v>
          </cell>
          <cell r="C781" t="str">
            <v>접지단자함</v>
          </cell>
          <cell r="D781" t="str">
            <v>2회로용</v>
          </cell>
          <cell r="E781">
            <v>1</v>
          </cell>
          <cell r="F781" t="str">
            <v>개</v>
          </cell>
          <cell r="G781">
            <v>0</v>
          </cell>
          <cell r="H781">
            <v>0</v>
          </cell>
          <cell r="I781">
            <v>72000</v>
          </cell>
          <cell r="J781">
            <v>72000</v>
          </cell>
          <cell r="N781" t="e">
            <v>#N/A</v>
          </cell>
          <cell r="O781">
            <v>72000</v>
          </cell>
        </row>
        <row r="782">
          <cell r="B782" t="str">
            <v>통신케이블공</v>
          </cell>
          <cell r="D782" t="str">
            <v>통신케이블공</v>
          </cell>
          <cell r="E782">
            <v>0.34</v>
          </cell>
          <cell r="F782" t="str">
            <v>인</v>
          </cell>
          <cell r="G782">
            <v>95424</v>
          </cell>
          <cell r="H782">
            <v>32444</v>
          </cell>
          <cell r="I782">
            <v>0</v>
          </cell>
          <cell r="J782">
            <v>0</v>
          </cell>
          <cell r="N782">
            <v>95424</v>
          </cell>
          <cell r="O782" t="e">
            <v>#N/A</v>
          </cell>
        </row>
        <row r="783">
          <cell r="B783" t="str">
            <v>보통인부</v>
          </cell>
          <cell r="D783" t="str">
            <v>보통인부</v>
          </cell>
          <cell r="E783">
            <v>0.17</v>
          </cell>
          <cell r="G783">
            <v>40922</v>
          </cell>
          <cell r="H783">
            <v>6956</v>
          </cell>
          <cell r="I783">
            <v>0</v>
          </cell>
          <cell r="J783">
            <v>0</v>
          </cell>
          <cell r="N783">
            <v>40922</v>
          </cell>
          <cell r="O783" t="e">
            <v>#N/A</v>
          </cell>
        </row>
        <row r="784">
          <cell r="B784" t="str">
            <v>공구손료노무비의 3%</v>
          </cell>
          <cell r="C784" t="str">
            <v>공구손료</v>
          </cell>
          <cell r="D784" t="str">
            <v>노무비의 3%</v>
          </cell>
          <cell r="E784">
            <v>1</v>
          </cell>
          <cell r="F784" t="str">
            <v>식</v>
          </cell>
          <cell r="G784">
            <v>0</v>
          </cell>
          <cell r="H784">
            <v>0</v>
          </cell>
          <cell r="I784">
            <v>0</v>
          </cell>
          <cell r="J784">
            <v>0</v>
          </cell>
          <cell r="L784">
            <v>1182</v>
          </cell>
          <cell r="N784" t="e">
            <v>#N/A</v>
          </cell>
          <cell r="O784" t="e">
            <v>#N/A</v>
          </cell>
        </row>
        <row r="785">
          <cell r="B785" t="str">
            <v/>
          </cell>
          <cell r="G785">
            <v>0</v>
          </cell>
          <cell r="H785">
            <v>0</v>
          </cell>
          <cell r="I785">
            <v>0</v>
          </cell>
          <cell r="J785">
            <v>0</v>
          </cell>
          <cell r="N785" t="e">
            <v>#N/A</v>
          </cell>
          <cell r="O785" t="e">
            <v>#N/A</v>
          </cell>
        </row>
        <row r="786">
          <cell r="B786" t="str">
            <v/>
          </cell>
          <cell r="G786">
            <v>0</v>
          </cell>
          <cell r="H786">
            <v>0</v>
          </cell>
          <cell r="I786">
            <v>0</v>
          </cell>
          <cell r="J786">
            <v>0</v>
          </cell>
          <cell r="N786" t="e">
            <v>#N/A</v>
          </cell>
          <cell r="O786" t="e">
            <v>#N/A</v>
          </cell>
        </row>
        <row r="787">
          <cell r="B787" t="str">
            <v/>
          </cell>
          <cell r="G787">
            <v>0</v>
          </cell>
          <cell r="H787">
            <v>0</v>
          </cell>
          <cell r="I787">
            <v>0</v>
          </cell>
          <cell r="J787">
            <v>0</v>
          </cell>
          <cell r="N787" t="e">
            <v>#N/A</v>
          </cell>
          <cell r="O787" t="e">
            <v>#N/A</v>
          </cell>
        </row>
        <row r="788">
          <cell r="B788" t="str">
            <v/>
          </cell>
          <cell r="G788">
            <v>0</v>
          </cell>
          <cell r="H788">
            <v>0</v>
          </cell>
          <cell r="I788">
            <v>0</v>
          </cell>
          <cell r="J788">
            <v>0</v>
          </cell>
          <cell r="N788" t="e">
            <v>#N/A</v>
          </cell>
          <cell r="O788" t="e">
            <v>#N/A</v>
          </cell>
        </row>
        <row r="789">
          <cell r="B789" t="str">
            <v/>
          </cell>
          <cell r="G789">
            <v>0</v>
          </cell>
          <cell r="H789">
            <v>0</v>
          </cell>
          <cell r="I789">
            <v>0</v>
          </cell>
          <cell r="J789">
            <v>0</v>
          </cell>
          <cell r="N789" t="e">
            <v>#N/A</v>
          </cell>
          <cell r="O789" t="e">
            <v>#N/A</v>
          </cell>
        </row>
        <row r="790">
          <cell r="B790" t="str">
            <v/>
          </cell>
          <cell r="G790">
            <v>0</v>
          </cell>
          <cell r="H790">
            <v>0</v>
          </cell>
          <cell r="I790">
            <v>0</v>
          </cell>
          <cell r="J790">
            <v>0</v>
          </cell>
          <cell r="N790" t="e">
            <v>#N/A</v>
          </cell>
          <cell r="O790" t="e">
            <v>#N/A</v>
          </cell>
        </row>
        <row r="791">
          <cell r="B791" t="str">
            <v/>
          </cell>
          <cell r="G791">
            <v>0</v>
          </cell>
          <cell r="H791">
            <v>0</v>
          </cell>
          <cell r="I791">
            <v>0</v>
          </cell>
          <cell r="J791">
            <v>0</v>
          </cell>
          <cell r="N791" t="e">
            <v>#N/A</v>
          </cell>
          <cell r="O791" t="e">
            <v>#N/A</v>
          </cell>
        </row>
        <row r="792">
          <cell r="B792" t="str">
            <v/>
          </cell>
          <cell r="G792">
            <v>0</v>
          </cell>
          <cell r="H792">
            <v>0</v>
          </cell>
          <cell r="I792">
            <v>0</v>
          </cell>
          <cell r="J792">
            <v>0</v>
          </cell>
          <cell r="L792">
            <v>0</v>
          </cell>
          <cell r="N792" t="e">
            <v>#N/A</v>
          </cell>
          <cell r="O792" t="e">
            <v>#N/A</v>
          </cell>
        </row>
        <row r="793">
          <cell r="B793" t="str">
            <v>일   위   대   가   표</v>
          </cell>
          <cell r="C793" t="str">
            <v>일   위   대   가   표</v>
          </cell>
          <cell r="O793" t="e">
            <v>#N/A</v>
          </cell>
        </row>
        <row r="794">
          <cell r="A794">
            <v>41</v>
          </cell>
          <cell r="B794" t="str">
            <v>항 목 번 호 :제 41 호표 (통신 8-5-가 적용)</v>
          </cell>
          <cell r="C794" t="str">
            <v>항 목 번 호 :</v>
          </cell>
          <cell r="D794" t="str">
            <v>제 41 호표 (통신 8-5-가 적용)</v>
          </cell>
          <cell r="N794" t="e">
            <v>#N/A</v>
          </cell>
          <cell r="O794" t="e">
            <v>#N/A</v>
          </cell>
        </row>
        <row r="795">
          <cell r="A795" t="str">
            <v>N41</v>
          </cell>
          <cell r="B795" t="str">
            <v>공       종 :UTP 케이블(CAT.5 0.5mm-4P)</v>
          </cell>
          <cell r="C795" t="str">
            <v>공       종 :</v>
          </cell>
          <cell r="D795" t="str">
            <v>UTP 케이블(CAT.5 0.5mm-4P)</v>
          </cell>
          <cell r="H795" t="str">
            <v>노 무 비</v>
          </cell>
          <cell r="J795" t="str">
            <v>재 료 비</v>
          </cell>
          <cell r="L795" t="str">
            <v>경   비</v>
          </cell>
          <cell r="M795" t="str">
            <v>합   계</v>
          </cell>
          <cell r="N795" t="e">
            <v>#N/A</v>
          </cell>
          <cell r="O795" t="e">
            <v>#N/A</v>
          </cell>
        </row>
        <row r="796">
          <cell r="A796" t="str">
            <v>UTP 케이블(CAT.5 0.5mm-4P)</v>
          </cell>
          <cell r="B796" t="str">
            <v>단       위 :M</v>
          </cell>
          <cell r="C796" t="str">
            <v>단       위 :</v>
          </cell>
          <cell r="D796" t="str">
            <v>M</v>
          </cell>
          <cell r="H796">
            <v>1148</v>
          </cell>
          <cell r="J796">
            <v>210</v>
          </cell>
          <cell r="L796">
            <v>34</v>
          </cell>
          <cell r="M796">
            <v>1392</v>
          </cell>
          <cell r="N796" t="str">
            <v>제41호표 참조</v>
          </cell>
          <cell r="O796" t="e">
            <v>#N/A</v>
          </cell>
        </row>
        <row r="797">
          <cell r="B797" t="str">
            <v>명      칭규    격</v>
          </cell>
          <cell r="C797" t="str">
            <v>명      칭</v>
          </cell>
          <cell r="D797" t="str">
            <v>규    격</v>
          </cell>
          <cell r="E797" t="str">
            <v>수 량</v>
          </cell>
          <cell r="F797" t="str">
            <v>단위</v>
          </cell>
          <cell r="G797" t="str">
            <v>노   무   비</v>
          </cell>
          <cell r="I797" t="str">
            <v>재   료   비</v>
          </cell>
          <cell r="K797" t="str">
            <v>경      비</v>
          </cell>
          <cell r="M797" t="str">
            <v>비 고</v>
          </cell>
          <cell r="N797" t="e">
            <v>#N/A</v>
          </cell>
          <cell r="O797" t="e">
            <v>#N/A</v>
          </cell>
        </row>
        <row r="798">
          <cell r="B798" t="str">
            <v/>
          </cell>
          <cell r="G798" t="str">
            <v>단    가</v>
          </cell>
          <cell r="H798" t="str">
            <v>금    액</v>
          </cell>
          <cell r="I798" t="str">
            <v>단    가</v>
          </cell>
          <cell r="J798" t="str">
            <v>금    액</v>
          </cell>
          <cell r="K798" t="str">
            <v>단    가</v>
          </cell>
          <cell r="L798" t="str">
            <v>금    액</v>
          </cell>
          <cell r="N798" t="e">
            <v>#N/A</v>
          </cell>
          <cell r="O798" t="e">
            <v>#N/A</v>
          </cell>
        </row>
        <row r="799">
          <cell r="B799" t="str">
            <v>UTP케이블CAT.5 0.5mm-4P</v>
          </cell>
          <cell r="C799" t="str">
            <v>UTP케이블</v>
          </cell>
          <cell r="D799" t="str">
            <v>CAT.5 0.5mm-4P</v>
          </cell>
          <cell r="E799">
            <v>1.05</v>
          </cell>
          <cell r="F799" t="str">
            <v>M</v>
          </cell>
          <cell r="G799">
            <v>0</v>
          </cell>
          <cell r="H799">
            <v>0</v>
          </cell>
          <cell r="I799">
            <v>200</v>
          </cell>
          <cell r="J799">
            <v>210</v>
          </cell>
          <cell r="N799" t="e">
            <v>#N/A</v>
          </cell>
          <cell r="O799">
            <v>200</v>
          </cell>
        </row>
        <row r="800">
          <cell r="B800" t="str">
            <v>통신내선공</v>
          </cell>
          <cell r="D800" t="str">
            <v>통신내선공</v>
          </cell>
          <cell r="E800">
            <v>1.7999999999999999E-2</v>
          </cell>
          <cell r="F800" t="str">
            <v>인</v>
          </cell>
          <cell r="G800">
            <v>63806</v>
          </cell>
          <cell r="H800">
            <v>1148</v>
          </cell>
          <cell r="I800">
            <v>0</v>
          </cell>
          <cell r="J800">
            <v>0</v>
          </cell>
          <cell r="N800">
            <v>63806</v>
          </cell>
          <cell r="O800" t="e">
            <v>#N/A</v>
          </cell>
        </row>
        <row r="801">
          <cell r="B801" t="str">
            <v/>
          </cell>
          <cell r="H801">
            <v>0</v>
          </cell>
          <cell r="I801">
            <v>0</v>
          </cell>
          <cell r="J801">
            <v>0</v>
          </cell>
          <cell r="L801">
            <v>0</v>
          </cell>
          <cell r="N801" t="e">
            <v>#N/A</v>
          </cell>
          <cell r="O801" t="e">
            <v>#N/A</v>
          </cell>
        </row>
        <row r="802">
          <cell r="B802" t="str">
            <v/>
          </cell>
          <cell r="N802" t="e">
            <v>#N/A</v>
          </cell>
          <cell r="O802" t="e">
            <v>#N/A</v>
          </cell>
        </row>
        <row r="803">
          <cell r="B803" t="str">
            <v/>
          </cell>
          <cell r="G803">
            <v>0</v>
          </cell>
          <cell r="H803">
            <v>0</v>
          </cell>
          <cell r="I803">
            <v>0</v>
          </cell>
          <cell r="J803">
            <v>0</v>
          </cell>
          <cell r="L803">
            <v>0</v>
          </cell>
          <cell r="N803" t="e">
            <v>#N/A</v>
          </cell>
          <cell r="O803" t="e">
            <v>#N/A</v>
          </cell>
        </row>
        <row r="804">
          <cell r="B804" t="str">
            <v>공구손료노무비의 3%</v>
          </cell>
          <cell r="C804" t="str">
            <v>공구손료</v>
          </cell>
          <cell r="D804" t="str">
            <v>노무비의 3%</v>
          </cell>
          <cell r="E804">
            <v>1</v>
          </cell>
          <cell r="F804" t="str">
            <v>식</v>
          </cell>
          <cell r="G804">
            <v>0</v>
          </cell>
          <cell r="H804">
            <v>0</v>
          </cell>
          <cell r="I804">
            <v>0</v>
          </cell>
          <cell r="J804">
            <v>0</v>
          </cell>
          <cell r="L804">
            <v>34</v>
          </cell>
          <cell r="N804" t="e">
            <v>#N/A</v>
          </cell>
          <cell r="O804" t="e">
            <v>#N/A</v>
          </cell>
        </row>
        <row r="805">
          <cell r="B805" t="str">
            <v/>
          </cell>
          <cell r="G805">
            <v>0</v>
          </cell>
          <cell r="H805">
            <v>0</v>
          </cell>
          <cell r="I805">
            <v>0</v>
          </cell>
          <cell r="J805">
            <v>0</v>
          </cell>
          <cell r="L805">
            <v>0</v>
          </cell>
          <cell r="N805" t="e">
            <v>#N/A</v>
          </cell>
          <cell r="O805" t="e">
            <v>#N/A</v>
          </cell>
        </row>
        <row r="806">
          <cell r="B806" t="str">
            <v/>
          </cell>
          <cell r="G806">
            <v>0</v>
          </cell>
          <cell r="H806">
            <v>0</v>
          </cell>
          <cell r="I806">
            <v>0</v>
          </cell>
          <cell r="J806">
            <v>0</v>
          </cell>
          <cell r="L806">
            <v>0</v>
          </cell>
          <cell r="N806" t="e">
            <v>#N/A</v>
          </cell>
          <cell r="O806" t="e">
            <v>#N/A</v>
          </cell>
        </row>
        <row r="807">
          <cell r="B807" t="str">
            <v/>
          </cell>
          <cell r="G807">
            <v>0</v>
          </cell>
          <cell r="H807">
            <v>0</v>
          </cell>
          <cell r="I807">
            <v>0</v>
          </cell>
          <cell r="J807">
            <v>0</v>
          </cell>
          <cell r="L807">
            <v>0</v>
          </cell>
          <cell r="N807" t="e">
            <v>#N/A</v>
          </cell>
          <cell r="O807" t="e">
            <v>#N/A</v>
          </cell>
        </row>
        <row r="808">
          <cell r="B808" t="str">
            <v/>
          </cell>
          <cell r="G808">
            <v>0</v>
          </cell>
          <cell r="H808">
            <v>0</v>
          </cell>
          <cell r="I808">
            <v>0</v>
          </cell>
          <cell r="J808">
            <v>0</v>
          </cell>
          <cell r="L808">
            <v>0</v>
          </cell>
          <cell r="N808" t="e">
            <v>#N/A</v>
          </cell>
          <cell r="O808" t="e">
            <v>#N/A</v>
          </cell>
        </row>
        <row r="809">
          <cell r="B809" t="str">
            <v/>
          </cell>
          <cell r="G809">
            <v>0</v>
          </cell>
          <cell r="H809">
            <v>0</v>
          </cell>
          <cell r="I809">
            <v>0</v>
          </cell>
          <cell r="J809">
            <v>0</v>
          </cell>
          <cell r="L809">
            <v>0</v>
          </cell>
          <cell r="N809" t="e">
            <v>#N/A</v>
          </cell>
          <cell r="O809" t="e">
            <v>#N/A</v>
          </cell>
        </row>
        <row r="810">
          <cell r="B810" t="str">
            <v/>
          </cell>
          <cell r="G810">
            <v>0</v>
          </cell>
          <cell r="H810">
            <v>0</v>
          </cell>
          <cell r="I810">
            <v>0</v>
          </cell>
          <cell r="J810">
            <v>0</v>
          </cell>
          <cell r="L810">
            <v>0</v>
          </cell>
          <cell r="N810" t="e">
            <v>#N/A</v>
          </cell>
          <cell r="O810" t="e">
            <v>#N/A</v>
          </cell>
        </row>
        <row r="811">
          <cell r="B811" t="str">
            <v>일   위   대   가   표</v>
          </cell>
          <cell r="C811" t="str">
            <v>일   위   대   가   표</v>
          </cell>
          <cell r="O811" t="e">
            <v>#N/A</v>
          </cell>
        </row>
        <row r="812">
          <cell r="A812">
            <v>42</v>
          </cell>
          <cell r="B812" t="str">
            <v>항 목 번 호 :제 42 호표 (통신 8-5-가 적용)</v>
          </cell>
          <cell r="C812" t="str">
            <v>항 목 번 호 :</v>
          </cell>
          <cell r="D812" t="str">
            <v>제 42 호표 (통신 8-5-가 적용)</v>
          </cell>
          <cell r="N812" t="e">
            <v>#N/A</v>
          </cell>
          <cell r="O812" t="e">
            <v>#N/A</v>
          </cell>
        </row>
        <row r="813">
          <cell r="A813" t="str">
            <v>N42</v>
          </cell>
          <cell r="B813" t="str">
            <v>공       종 :UTP 케이블(CAT.5 24AWG)</v>
          </cell>
          <cell r="C813" t="str">
            <v>공       종 :</v>
          </cell>
          <cell r="D813" t="str">
            <v>UTP 케이블(CAT.5 24AWG)</v>
          </cell>
          <cell r="H813" t="str">
            <v>노 무 비</v>
          </cell>
          <cell r="J813" t="str">
            <v>재 료 비</v>
          </cell>
          <cell r="L813" t="str">
            <v>경   비</v>
          </cell>
          <cell r="M813" t="str">
            <v>합   계</v>
          </cell>
          <cell r="N813" t="e">
            <v>#N/A</v>
          </cell>
          <cell r="O813" t="e">
            <v>#N/A</v>
          </cell>
        </row>
        <row r="814">
          <cell r="A814" t="str">
            <v>UTP 케이블(CAT.5 24AWG)</v>
          </cell>
          <cell r="B814" t="str">
            <v>단       위 :M</v>
          </cell>
          <cell r="C814" t="str">
            <v>단       위 :</v>
          </cell>
          <cell r="D814" t="str">
            <v>M</v>
          </cell>
          <cell r="H814">
            <v>1717</v>
          </cell>
          <cell r="J814">
            <v>2310</v>
          </cell>
          <cell r="L814">
            <v>51</v>
          </cell>
          <cell r="M814">
            <v>4078</v>
          </cell>
          <cell r="N814" t="str">
            <v>제42호표 참조</v>
          </cell>
          <cell r="O814" t="e">
            <v>#N/A</v>
          </cell>
        </row>
        <row r="815">
          <cell r="B815" t="str">
            <v>명      칭규    격</v>
          </cell>
          <cell r="C815" t="str">
            <v>명      칭</v>
          </cell>
          <cell r="D815" t="str">
            <v>규    격</v>
          </cell>
          <cell r="E815" t="str">
            <v>수 량</v>
          </cell>
          <cell r="F815" t="str">
            <v>단위</v>
          </cell>
          <cell r="G815" t="str">
            <v>노   무   비</v>
          </cell>
          <cell r="I815" t="str">
            <v>재   료   비</v>
          </cell>
          <cell r="K815" t="str">
            <v>경      비</v>
          </cell>
          <cell r="M815" t="str">
            <v>비 고</v>
          </cell>
          <cell r="N815" t="e">
            <v>#N/A</v>
          </cell>
          <cell r="O815" t="e">
            <v>#N/A</v>
          </cell>
        </row>
        <row r="816">
          <cell r="B816" t="str">
            <v/>
          </cell>
          <cell r="G816" t="str">
            <v>단    가</v>
          </cell>
          <cell r="H816" t="str">
            <v>금    액</v>
          </cell>
          <cell r="I816" t="str">
            <v>단    가</v>
          </cell>
          <cell r="J816" t="str">
            <v>금    액</v>
          </cell>
          <cell r="K816" t="str">
            <v>단    가</v>
          </cell>
          <cell r="L816" t="str">
            <v>금    액</v>
          </cell>
          <cell r="N816" t="e">
            <v>#N/A</v>
          </cell>
          <cell r="O816" t="e">
            <v>#N/A</v>
          </cell>
        </row>
        <row r="817">
          <cell r="B817" t="str">
            <v>UTP케이블CAT.5 24AWG</v>
          </cell>
          <cell r="C817" t="str">
            <v>UTP케이블</v>
          </cell>
          <cell r="D817" t="str">
            <v>CAT.5 24AWG</v>
          </cell>
          <cell r="E817">
            <v>1.05</v>
          </cell>
          <cell r="F817" t="str">
            <v>M</v>
          </cell>
          <cell r="G817">
            <v>0</v>
          </cell>
          <cell r="H817">
            <v>0</v>
          </cell>
          <cell r="I817">
            <v>2200</v>
          </cell>
          <cell r="J817">
            <v>2310</v>
          </cell>
          <cell r="N817" t="e">
            <v>#N/A</v>
          </cell>
          <cell r="O817">
            <v>2200</v>
          </cell>
        </row>
        <row r="818">
          <cell r="B818" t="str">
            <v>통신케이블공</v>
          </cell>
          <cell r="D818" t="str">
            <v>통신케이블공</v>
          </cell>
          <cell r="E818">
            <v>1.7999999999999999E-2</v>
          </cell>
          <cell r="F818" t="str">
            <v>인</v>
          </cell>
          <cell r="G818">
            <v>95424</v>
          </cell>
          <cell r="H818">
            <v>1717</v>
          </cell>
          <cell r="I818">
            <v>0</v>
          </cell>
          <cell r="J818">
            <v>0</v>
          </cell>
          <cell r="N818">
            <v>95424</v>
          </cell>
          <cell r="O818" t="e">
            <v>#N/A</v>
          </cell>
        </row>
        <row r="819">
          <cell r="B819" t="str">
            <v/>
          </cell>
          <cell r="G819">
            <v>0</v>
          </cell>
          <cell r="H819">
            <v>0</v>
          </cell>
          <cell r="I819">
            <v>0</v>
          </cell>
          <cell r="J819">
            <v>0</v>
          </cell>
          <cell r="L819">
            <v>0</v>
          </cell>
          <cell r="N819" t="e">
            <v>#N/A</v>
          </cell>
          <cell r="O819" t="e">
            <v>#N/A</v>
          </cell>
        </row>
        <row r="820">
          <cell r="B820" t="str">
            <v/>
          </cell>
          <cell r="N820" t="e">
            <v>#N/A</v>
          </cell>
          <cell r="O820" t="e">
            <v>#N/A</v>
          </cell>
        </row>
        <row r="821">
          <cell r="B821" t="str">
            <v/>
          </cell>
          <cell r="G821">
            <v>0</v>
          </cell>
          <cell r="H821">
            <v>0</v>
          </cell>
          <cell r="I821">
            <v>0</v>
          </cell>
          <cell r="J821">
            <v>0</v>
          </cell>
          <cell r="L821">
            <v>0</v>
          </cell>
          <cell r="N821" t="e">
            <v>#N/A</v>
          </cell>
          <cell r="O821" t="e">
            <v>#N/A</v>
          </cell>
        </row>
        <row r="822">
          <cell r="B822" t="str">
            <v>공구손료노무비의 3%</v>
          </cell>
          <cell r="C822" t="str">
            <v>공구손료</v>
          </cell>
          <cell r="D822" t="str">
            <v>노무비의 3%</v>
          </cell>
          <cell r="E822">
            <v>1</v>
          </cell>
          <cell r="F822" t="str">
            <v>식</v>
          </cell>
          <cell r="G822">
            <v>0</v>
          </cell>
          <cell r="H822">
            <v>0</v>
          </cell>
          <cell r="I822">
            <v>0</v>
          </cell>
          <cell r="J822">
            <v>0</v>
          </cell>
          <cell r="L822">
            <v>51</v>
          </cell>
          <cell r="N822" t="e">
            <v>#N/A</v>
          </cell>
          <cell r="O822" t="e">
            <v>#N/A</v>
          </cell>
        </row>
        <row r="823">
          <cell r="B823" t="str">
            <v/>
          </cell>
          <cell r="G823">
            <v>0</v>
          </cell>
          <cell r="H823">
            <v>0</v>
          </cell>
          <cell r="I823">
            <v>0</v>
          </cell>
          <cell r="J823">
            <v>0</v>
          </cell>
          <cell r="L823">
            <v>0</v>
          </cell>
          <cell r="N823" t="e">
            <v>#N/A</v>
          </cell>
          <cell r="O823" t="e">
            <v>#N/A</v>
          </cell>
        </row>
        <row r="824">
          <cell r="B824" t="str">
            <v/>
          </cell>
          <cell r="G824">
            <v>0</v>
          </cell>
          <cell r="H824">
            <v>0</v>
          </cell>
          <cell r="I824">
            <v>0</v>
          </cell>
          <cell r="J824">
            <v>0</v>
          </cell>
          <cell r="L824">
            <v>0</v>
          </cell>
          <cell r="N824" t="e">
            <v>#N/A</v>
          </cell>
          <cell r="O824" t="e">
            <v>#N/A</v>
          </cell>
        </row>
        <row r="825">
          <cell r="B825" t="str">
            <v/>
          </cell>
          <cell r="G825">
            <v>0</v>
          </cell>
          <cell r="H825">
            <v>0</v>
          </cell>
          <cell r="I825">
            <v>0</v>
          </cell>
          <cell r="J825">
            <v>0</v>
          </cell>
          <cell r="L825">
            <v>0</v>
          </cell>
          <cell r="N825" t="e">
            <v>#N/A</v>
          </cell>
          <cell r="O825" t="e">
            <v>#N/A</v>
          </cell>
        </row>
        <row r="826">
          <cell r="B826" t="str">
            <v/>
          </cell>
          <cell r="G826">
            <v>0</v>
          </cell>
          <cell r="H826">
            <v>0</v>
          </cell>
          <cell r="I826">
            <v>0</v>
          </cell>
          <cell r="J826">
            <v>0</v>
          </cell>
          <cell r="L826">
            <v>0</v>
          </cell>
          <cell r="N826" t="e">
            <v>#N/A</v>
          </cell>
          <cell r="O826" t="e">
            <v>#N/A</v>
          </cell>
        </row>
        <row r="827">
          <cell r="B827" t="str">
            <v/>
          </cell>
          <cell r="G827">
            <v>0</v>
          </cell>
          <cell r="H827">
            <v>0</v>
          </cell>
          <cell r="I827">
            <v>0</v>
          </cell>
          <cell r="J827">
            <v>0</v>
          </cell>
          <cell r="L827">
            <v>0</v>
          </cell>
          <cell r="N827" t="e">
            <v>#N/A</v>
          </cell>
          <cell r="O827" t="e">
            <v>#N/A</v>
          </cell>
        </row>
        <row r="828">
          <cell r="B828" t="str">
            <v/>
          </cell>
          <cell r="G828">
            <v>0</v>
          </cell>
          <cell r="H828">
            <v>0</v>
          </cell>
          <cell r="I828">
            <v>0</v>
          </cell>
          <cell r="J828">
            <v>0</v>
          </cell>
          <cell r="L828">
            <v>0</v>
          </cell>
          <cell r="N828" t="e">
            <v>#N/A</v>
          </cell>
          <cell r="O828" t="e">
            <v>#N/A</v>
          </cell>
        </row>
        <row r="829">
          <cell r="B829" t="str">
            <v>일   위   대   가   표</v>
          </cell>
          <cell r="C829" t="str">
            <v>일   위   대   가   표</v>
          </cell>
          <cell r="O829" t="e">
            <v>#N/A</v>
          </cell>
        </row>
        <row r="830">
          <cell r="A830">
            <v>43</v>
          </cell>
          <cell r="B830" t="str">
            <v>항 목 번 호 :제 43 호표 (통신 5-78 적용)</v>
          </cell>
          <cell r="C830" t="str">
            <v>항 목 번 호 :</v>
          </cell>
          <cell r="D830" t="str">
            <v>제 43 호표 (통신 5-78 적용)</v>
          </cell>
          <cell r="N830" t="e">
            <v>#N/A</v>
          </cell>
          <cell r="O830" t="e">
            <v>#N/A</v>
          </cell>
        </row>
        <row r="831">
          <cell r="A831" t="str">
            <v>N43</v>
          </cell>
          <cell r="B831" t="str">
            <v>공       종 :스피커 (천정형, 3W)</v>
          </cell>
          <cell r="C831" t="str">
            <v>공       종 :</v>
          </cell>
          <cell r="D831" t="str">
            <v>스피커 (천정형, 3W)</v>
          </cell>
          <cell r="H831" t="str">
            <v>노 무 비</v>
          </cell>
          <cell r="J831" t="str">
            <v>재 료 비</v>
          </cell>
          <cell r="L831" t="str">
            <v>경   비</v>
          </cell>
          <cell r="M831" t="str">
            <v>합   계</v>
          </cell>
          <cell r="N831" t="e">
            <v>#N/A</v>
          </cell>
          <cell r="O831" t="e">
            <v>#N/A</v>
          </cell>
        </row>
        <row r="832">
          <cell r="A832" t="str">
            <v>스피커 (천정형, 3W)</v>
          </cell>
          <cell r="B832" t="str">
            <v>단       위 :개</v>
          </cell>
          <cell r="C832" t="str">
            <v>단       위 :</v>
          </cell>
          <cell r="D832" t="str">
            <v>개</v>
          </cell>
          <cell r="H832">
            <v>25542</v>
          </cell>
          <cell r="J832">
            <v>22000</v>
          </cell>
          <cell r="L832">
            <v>766</v>
          </cell>
          <cell r="M832">
            <v>48308</v>
          </cell>
          <cell r="N832" t="str">
            <v>제43호표 참조</v>
          </cell>
          <cell r="O832" t="e">
            <v>#N/A</v>
          </cell>
        </row>
        <row r="833">
          <cell r="B833" t="str">
            <v>명      칭규    격</v>
          </cell>
          <cell r="C833" t="str">
            <v>명      칭</v>
          </cell>
          <cell r="D833" t="str">
            <v>규    격</v>
          </cell>
          <cell r="E833" t="str">
            <v>수 량</v>
          </cell>
          <cell r="F833" t="str">
            <v>단위</v>
          </cell>
          <cell r="G833" t="str">
            <v>노   무   비</v>
          </cell>
          <cell r="I833" t="str">
            <v>재   료   비</v>
          </cell>
          <cell r="K833" t="str">
            <v>경      비</v>
          </cell>
          <cell r="M833" t="str">
            <v>비 고</v>
          </cell>
          <cell r="N833" t="e">
            <v>#N/A</v>
          </cell>
          <cell r="O833" t="e">
            <v>#N/A</v>
          </cell>
        </row>
        <row r="834">
          <cell r="B834" t="str">
            <v/>
          </cell>
          <cell r="G834" t="str">
            <v>단    가</v>
          </cell>
          <cell r="H834" t="str">
            <v>금    액</v>
          </cell>
          <cell r="I834" t="str">
            <v>단    가</v>
          </cell>
          <cell r="J834" t="str">
            <v>금    액</v>
          </cell>
          <cell r="K834" t="str">
            <v>단    가</v>
          </cell>
          <cell r="L834" t="str">
            <v>금    액</v>
          </cell>
          <cell r="N834" t="e">
            <v>#N/A</v>
          </cell>
          <cell r="O834" t="e">
            <v>#N/A</v>
          </cell>
        </row>
        <row r="835">
          <cell r="B835" t="str">
            <v>스피커천정형(3W)</v>
          </cell>
          <cell r="C835" t="str">
            <v>스피커</v>
          </cell>
          <cell r="D835" t="str">
            <v>천정형(3W)</v>
          </cell>
          <cell r="E835">
            <v>1</v>
          </cell>
          <cell r="F835" t="str">
            <v>개</v>
          </cell>
          <cell r="G835">
            <v>0</v>
          </cell>
          <cell r="H835">
            <v>0</v>
          </cell>
          <cell r="I835">
            <v>22000</v>
          </cell>
          <cell r="J835">
            <v>22000</v>
          </cell>
          <cell r="N835" t="e">
            <v>#N/A</v>
          </cell>
          <cell r="O835">
            <v>22000</v>
          </cell>
        </row>
        <row r="836">
          <cell r="B836" t="str">
            <v>통신설비공</v>
          </cell>
          <cell r="D836" t="str">
            <v>통신설비공</v>
          </cell>
          <cell r="E836">
            <v>0.33</v>
          </cell>
          <cell r="F836" t="str">
            <v>인</v>
          </cell>
          <cell r="G836">
            <v>77401</v>
          </cell>
          <cell r="H836">
            <v>25542</v>
          </cell>
          <cell r="I836">
            <v>0</v>
          </cell>
          <cell r="J836">
            <v>0</v>
          </cell>
          <cell r="N836">
            <v>77401</v>
          </cell>
          <cell r="O836" t="e">
            <v>#N/A</v>
          </cell>
        </row>
        <row r="837">
          <cell r="B837" t="str">
            <v/>
          </cell>
          <cell r="G837">
            <v>0</v>
          </cell>
          <cell r="H837">
            <v>0</v>
          </cell>
          <cell r="I837">
            <v>0</v>
          </cell>
          <cell r="J837">
            <v>0</v>
          </cell>
          <cell r="N837" t="e">
            <v>#N/A</v>
          </cell>
          <cell r="O837" t="e">
            <v>#N/A</v>
          </cell>
        </row>
        <row r="838">
          <cell r="B838" t="str">
            <v>공구손료노무비의 3%</v>
          </cell>
          <cell r="C838" t="str">
            <v>공구손료</v>
          </cell>
          <cell r="D838" t="str">
            <v>노무비의 3%</v>
          </cell>
          <cell r="E838">
            <v>1</v>
          </cell>
          <cell r="F838" t="str">
            <v>식</v>
          </cell>
          <cell r="G838">
            <v>0</v>
          </cell>
          <cell r="H838">
            <v>0</v>
          </cell>
          <cell r="I838">
            <v>0</v>
          </cell>
          <cell r="J838">
            <v>0</v>
          </cell>
          <cell r="L838">
            <v>766</v>
          </cell>
          <cell r="N838" t="e">
            <v>#N/A</v>
          </cell>
          <cell r="O838" t="e">
            <v>#N/A</v>
          </cell>
        </row>
        <row r="839">
          <cell r="B839" t="str">
            <v/>
          </cell>
          <cell r="G839">
            <v>0</v>
          </cell>
          <cell r="H839">
            <v>0</v>
          </cell>
          <cell r="I839">
            <v>0</v>
          </cell>
          <cell r="J839">
            <v>0</v>
          </cell>
          <cell r="N839" t="e">
            <v>#N/A</v>
          </cell>
          <cell r="O839" t="e">
            <v>#N/A</v>
          </cell>
        </row>
        <row r="840">
          <cell r="B840" t="str">
            <v/>
          </cell>
          <cell r="G840">
            <v>0</v>
          </cell>
          <cell r="H840">
            <v>0</v>
          </cell>
          <cell r="I840">
            <v>0</v>
          </cell>
          <cell r="J840">
            <v>0</v>
          </cell>
          <cell r="N840" t="e">
            <v>#N/A</v>
          </cell>
          <cell r="O840" t="e">
            <v>#N/A</v>
          </cell>
        </row>
        <row r="841">
          <cell r="B841" t="str">
            <v/>
          </cell>
          <cell r="G841">
            <v>0</v>
          </cell>
          <cell r="H841">
            <v>0</v>
          </cell>
          <cell r="I841">
            <v>0</v>
          </cell>
          <cell r="J841">
            <v>0</v>
          </cell>
          <cell r="N841" t="e">
            <v>#N/A</v>
          </cell>
          <cell r="O841" t="e">
            <v>#N/A</v>
          </cell>
        </row>
        <row r="842">
          <cell r="B842" t="str">
            <v/>
          </cell>
          <cell r="G842">
            <v>0</v>
          </cell>
          <cell r="H842">
            <v>0</v>
          </cell>
          <cell r="I842">
            <v>0</v>
          </cell>
          <cell r="J842">
            <v>0</v>
          </cell>
          <cell r="N842" t="e">
            <v>#N/A</v>
          </cell>
          <cell r="O842" t="e">
            <v>#N/A</v>
          </cell>
        </row>
        <row r="843">
          <cell r="B843" t="str">
            <v/>
          </cell>
          <cell r="G843">
            <v>0</v>
          </cell>
          <cell r="H843">
            <v>0</v>
          </cell>
          <cell r="I843">
            <v>0</v>
          </cell>
          <cell r="J843">
            <v>0</v>
          </cell>
          <cell r="N843" t="e">
            <v>#N/A</v>
          </cell>
          <cell r="O843" t="e">
            <v>#N/A</v>
          </cell>
        </row>
        <row r="844">
          <cell r="B844" t="str">
            <v/>
          </cell>
          <cell r="G844">
            <v>0</v>
          </cell>
          <cell r="H844">
            <v>0</v>
          </cell>
          <cell r="I844">
            <v>0</v>
          </cell>
          <cell r="J844">
            <v>0</v>
          </cell>
          <cell r="N844" t="e">
            <v>#N/A</v>
          </cell>
          <cell r="O844" t="e">
            <v>#N/A</v>
          </cell>
        </row>
        <row r="845">
          <cell r="B845" t="str">
            <v/>
          </cell>
          <cell r="G845">
            <v>0</v>
          </cell>
          <cell r="H845">
            <v>0</v>
          </cell>
          <cell r="I845">
            <v>0</v>
          </cell>
          <cell r="J845">
            <v>0</v>
          </cell>
          <cell r="N845" t="e">
            <v>#N/A</v>
          </cell>
          <cell r="O845" t="e">
            <v>#N/A</v>
          </cell>
        </row>
        <row r="846">
          <cell r="B846" t="str">
            <v/>
          </cell>
          <cell r="G846">
            <v>0</v>
          </cell>
          <cell r="H846">
            <v>0</v>
          </cell>
          <cell r="I846">
            <v>0</v>
          </cell>
          <cell r="J846">
            <v>0</v>
          </cell>
          <cell r="L846">
            <v>0</v>
          </cell>
          <cell r="N846" t="e">
            <v>#N/A</v>
          </cell>
          <cell r="O846" t="e">
            <v>#N/A</v>
          </cell>
        </row>
        <row r="847">
          <cell r="B847" t="str">
            <v>일   위   대   가   표</v>
          </cell>
          <cell r="C847" t="str">
            <v>일   위   대   가   표</v>
          </cell>
          <cell r="O847" t="e">
            <v>#N/A</v>
          </cell>
        </row>
        <row r="848">
          <cell r="A848">
            <v>44</v>
          </cell>
          <cell r="B848" t="str">
            <v>항 목 번 호 :제 44 호표 (통신 5-78-다 적용)</v>
          </cell>
          <cell r="C848" t="str">
            <v>항 목 번 호 :</v>
          </cell>
          <cell r="D848" t="str">
            <v>제 44 호표 (통신 5-78-다 적용)</v>
          </cell>
          <cell r="N848" t="e">
            <v>#N/A</v>
          </cell>
          <cell r="O848" t="e">
            <v>#N/A</v>
          </cell>
        </row>
        <row r="849">
          <cell r="A849" t="str">
            <v>N44</v>
          </cell>
          <cell r="B849" t="str">
            <v>공       종 :스피커 (컬럼형, 10W)</v>
          </cell>
          <cell r="C849" t="str">
            <v>공       종 :</v>
          </cell>
          <cell r="D849" t="str">
            <v>스피커 (컬럼형, 10W)</v>
          </cell>
          <cell r="H849" t="str">
            <v>노 무 비</v>
          </cell>
          <cell r="J849" t="str">
            <v>재 료 비</v>
          </cell>
          <cell r="L849" t="str">
            <v>경   비</v>
          </cell>
          <cell r="M849" t="str">
            <v>합   계</v>
          </cell>
          <cell r="N849" t="e">
            <v>#N/A</v>
          </cell>
          <cell r="O849" t="e">
            <v>#N/A</v>
          </cell>
        </row>
        <row r="850">
          <cell r="A850" t="str">
            <v>스피커 (컬럼형, 10W)</v>
          </cell>
          <cell r="B850" t="str">
            <v>단       위 :개</v>
          </cell>
          <cell r="C850" t="str">
            <v>단       위 :</v>
          </cell>
          <cell r="D850" t="str">
            <v>개</v>
          </cell>
          <cell r="H850">
            <v>25542</v>
          </cell>
          <cell r="J850">
            <v>24000</v>
          </cell>
          <cell r="L850">
            <v>766</v>
          </cell>
          <cell r="M850">
            <v>50308</v>
          </cell>
          <cell r="N850" t="str">
            <v>제44호표 참조</v>
          </cell>
          <cell r="O850" t="e">
            <v>#N/A</v>
          </cell>
        </row>
        <row r="851">
          <cell r="B851" t="str">
            <v>명      칭규    격</v>
          </cell>
          <cell r="C851" t="str">
            <v>명      칭</v>
          </cell>
          <cell r="D851" t="str">
            <v>규    격</v>
          </cell>
          <cell r="E851" t="str">
            <v>수 량</v>
          </cell>
          <cell r="F851" t="str">
            <v>단위</v>
          </cell>
          <cell r="G851" t="str">
            <v>노   무   비</v>
          </cell>
          <cell r="I851" t="str">
            <v>재   료   비</v>
          </cell>
          <cell r="K851" t="str">
            <v>경      비</v>
          </cell>
          <cell r="M851" t="str">
            <v>비 고</v>
          </cell>
          <cell r="N851" t="e">
            <v>#N/A</v>
          </cell>
          <cell r="O851" t="e">
            <v>#N/A</v>
          </cell>
        </row>
        <row r="852">
          <cell r="B852" t="str">
            <v/>
          </cell>
          <cell r="G852" t="str">
            <v>단    가</v>
          </cell>
          <cell r="H852" t="str">
            <v>금    액</v>
          </cell>
          <cell r="I852" t="str">
            <v>단    가</v>
          </cell>
          <cell r="J852" t="str">
            <v>금    액</v>
          </cell>
          <cell r="K852" t="str">
            <v>단    가</v>
          </cell>
          <cell r="L852" t="str">
            <v>금    액</v>
          </cell>
          <cell r="N852" t="e">
            <v>#N/A</v>
          </cell>
          <cell r="O852" t="e">
            <v>#N/A</v>
          </cell>
        </row>
        <row r="853">
          <cell r="B853" t="str">
            <v>스피커컬럼형(10W)</v>
          </cell>
          <cell r="C853" t="str">
            <v>스피커</v>
          </cell>
          <cell r="D853" t="str">
            <v>컬럼형(10W)</v>
          </cell>
          <cell r="E853">
            <v>1</v>
          </cell>
          <cell r="F853" t="str">
            <v>개</v>
          </cell>
          <cell r="G853">
            <v>0</v>
          </cell>
          <cell r="H853">
            <v>0</v>
          </cell>
          <cell r="I853">
            <v>24000</v>
          </cell>
          <cell r="J853">
            <v>24000</v>
          </cell>
          <cell r="N853" t="e">
            <v>#N/A</v>
          </cell>
          <cell r="O853">
            <v>24000</v>
          </cell>
        </row>
        <row r="854">
          <cell r="B854" t="str">
            <v>통신설비공</v>
          </cell>
          <cell r="D854" t="str">
            <v>통신설비공</v>
          </cell>
          <cell r="E854">
            <v>0.33</v>
          </cell>
          <cell r="F854" t="str">
            <v>인</v>
          </cell>
          <cell r="G854">
            <v>77401</v>
          </cell>
          <cell r="H854">
            <v>25542</v>
          </cell>
          <cell r="I854">
            <v>0</v>
          </cell>
          <cell r="J854">
            <v>0</v>
          </cell>
          <cell r="N854">
            <v>77401</v>
          </cell>
          <cell r="O854" t="e">
            <v>#N/A</v>
          </cell>
        </row>
        <row r="855">
          <cell r="B855" t="str">
            <v/>
          </cell>
          <cell r="G855">
            <v>0</v>
          </cell>
          <cell r="H855">
            <v>0</v>
          </cell>
          <cell r="I855">
            <v>0</v>
          </cell>
          <cell r="J855">
            <v>0</v>
          </cell>
          <cell r="N855" t="e">
            <v>#N/A</v>
          </cell>
          <cell r="O855" t="e">
            <v>#N/A</v>
          </cell>
        </row>
        <row r="856">
          <cell r="B856" t="str">
            <v>공구손료노무비의 3%</v>
          </cell>
          <cell r="C856" t="str">
            <v>공구손료</v>
          </cell>
          <cell r="D856" t="str">
            <v>노무비의 3%</v>
          </cell>
          <cell r="E856">
            <v>1</v>
          </cell>
          <cell r="F856" t="str">
            <v>식</v>
          </cell>
          <cell r="G856">
            <v>0</v>
          </cell>
          <cell r="H856">
            <v>0</v>
          </cell>
          <cell r="I856">
            <v>0</v>
          </cell>
          <cell r="J856">
            <v>0</v>
          </cell>
          <cell r="L856">
            <v>766</v>
          </cell>
          <cell r="N856" t="e">
            <v>#N/A</v>
          </cell>
          <cell r="O856" t="e">
            <v>#N/A</v>
          </cell>
        </row>
        <row r="857">
          <cell r="B857" t="str">
            <v/>
          </cell>
          <cell r="G857">
            <v>0</v>
          </cell>
          <cell r="H857">
            <v>0</v>
          </cell>
          <cell r="I857">
            <v>0</v>
          </cell>
          <cell r="J857">
            <v>0</v>
          </cell>
          <cell r="N857" t="e">
            <v>#N/A</v>
          </cell>
          <cell r="O857" t="e">
            <v>#N/A</v>
          </cell>
        </row>
        <row r="858">
          <cell r="B858" t="str">
            <v/>
          </cell>
          <cell r="G858">
            <v>0</v>
          </cell>
          <cell r="H858">
            <v>0</v>
          </cell>
          <cell r="I858">
            <v>0</v>
          </cell>
          <cell r="J858">
            <v>0</v>
          </cell>
          <cell r="N858" t="e">
            <v>#N/A</v>
          </cell>
          <cell r="O858" t="e">
            <v>#N/A</v>
          </cell>
        </row>
        <row r="859">
          <cell r="B859" t="str">
            <v/>
          </cell>
          <cell r="G859">
            <v>0</v>
          </cell>
          <cell r="H859">
            <v>0</v>
          </cell>
          <cell r="I859">
            <v>0</v>
          </cell>
          <cell r="J859">
            <v>0</v>
          </cell>
          <cell r="N859" t="e">
            <v>#N/A</v>
          </cell>
          <cell r="O859" t="e">
            <v>#N/A</v>
          </cell>
        </row>
        <row r="860">
          <cell r="B860" t="str">
            <v/>
          </cell>
          <cell r="G860">
            <v>0</v>
          </cell>
          <cell r="H860">
            <v>0</v>
          </cell>
          <cell r="I860">
            <v>0</v>
          </cell>
          <cell r="J860">
            <v>0</v>
          </cell>
          <cell r="N860" t="e">
            <v>#N/A</v>
          </cell>
          <cell r="O860" t="e">
            <v>#N/A</v>
          </cell>
        </row>
        <row r="861">
          <cell r="B861" t="str">
            <v/>
          </cell>
          <cell r="G861">
            <v>0</v>
          </cell>
          <cell r="H861">
            <v>0</v>
          </cell>
          <cell r="I861">
            <v>0</v>
          </cell>
          <cell r="J861">
            <v>0</v>
          </cell>
          <cell r="N861" t="e">
            <v>#N/A</v>
          </cell>
          <cell r="O861" t="e">
            <v>#N/A</v>
          </cell>
        </row>
        <row r="862">
          <cell r="B862" t="str">
            <v/>
          </cell>
          <cell r="G862">
            <v>0</v>
          </cell>
          <cell r="H862">
            <v>0</v>
          </cell>
          <cell r="I862">
            <v>0</v>
          </cell>
          <cell r="J862">
            <v>0</v>
          </cell>
          <cell r="N862" t="e">
            <v>#N/A</v>
          </cell>
          <cell r="O862" t="e">
            <v>#N/A</v>
          </cell>
        </row>
        <row r="863">
          <cell r="B863" t="str">
            <v/>
          </cell>
          <cell r="G863">
            <v>0</v>
          </cell>
          <cell r="H863">
            <v>0</v>
          </cell>
          <cell r="I863">
            <v>0</v>
          </cell>
          <cell r="J863">
            <v>0</v>
          </cell>
          <cell r="N863" t="e">
            <v>#N/A</v>
          </cell>
          <cell r="O863" t="e">
            <v>#N/A</v>
          </cell>
        </row>
        <row r="864">
          <cell r="B864" t="str">
            <v/>
          </cell>
          <cell r="G864">
            <v>0</v>
          </cell>
          <cell r="H864">
            <v>0</v>
          </cell>
          <cell r="I864">
            <v>0</v>
          </cell>
          <cell r="J864">
            <v>0</v>
          </cell>
          <cell r="L864">
            <v>0</v>
          </cell>
          <cell r="N864" t="e">
            <v>#N/A</v>
          </cell>
          <cell r="O864" t="e">
            <v>#N/A</v>
          </cell>
        </row>
        <row r="865">
          <cell r="B865" t="str">
            <v>일   위   대   가   표</v>
          </cell>
          <cell r="C865" t="str">
            <v>일   위   대   가   표</v>
          </cell>
          <cell r="O865" t="e">
            <v>#N/A</v>
          </cell>
        </row>
        <row r="866">
          <cell r="A866">
            <v>45</v>
          </cell>
          <cell r="B866" t="str">
            <v>항 목 번 호 :제 45 호표 (통신 5-78-다 적용)</v>
          </cell>
          <cell r="C866" t="str">
            <v>항 목 번 호 :</v>
          </cell>
          <cell r="D866" t="str">
            <v>제 45 호표 (통신 5-78-다 적용)</v>
          </cell>
          <cell r="N866" t="e">
            <v>#N/A</v>
          </cell>
          <cell r="O866" t="e">
            <v>#N/A</v>
          </cell>
        </row>
        <row r="867">
          <cell r="A867" t="str">
            <v>N45</v>
          </cell>
          <cell r="B867" t="str">
            <v>공       종 :스피커 (옥외형, 20W)</v>
          </cell>
          <cell r="C867" t="str">
            <v>공       종 :</v>
          </cell>
          <cell r="D867" t="str">
            <v>스피커 (옥외형, 20W)</v>
          </cell>
          <cell r="H867" t="str">
            <v>노 무 비</v>
          </cell>
          <cell r="J867" t="str">
            <v>재 료 비</v>
          </cell>
          <cell r="L867" t="str">
            <v>경   비</v>
          </cell>
          <cell r="M867" t="str">
            <v>합   계</v>
          </cell>
          <cell r="N867" t="e">
            <v>#N/A</v>
          </cell>
          <cell r="O867" t="e">
            <v>#N/A</v>
          </cell>
        </row>
        <row r="868">
          <cell r="A868" t="str">
            <v>스피커 (옥외형, 20W)</v>
          </cell>
          <cell r="B868" t="str">
            <v>단       위 :개</v>
          </cell>
          <cell r="C868" t="str">
            <v>단       위 :</v>
          </cell>
          <cell r="D868" t="str">
            <v>개</v>
          </cell>
          <cell r="H868">
            <v>25542</v>
          </cell>
          <cell r="J868">
            <v>46000</v>
          </cell>
          <cell r="L868">
            <v>766</v>
          </cell>
          <cell r="M868">
            <v>72308</v>
          </cell>
          <cell r="N868" t="str">
            <v>제45호표 참조</v>
          </cell>
          <cell r="O868" t="e">
            <v>#N/A</v>
          </cell>
        </row>
        <row r="869">
          <cell r="B869" t="str">
            <v>명      칭규    격</v>
          </cell>
          <cell r="C869" t="str">
            <v>명      칭</v>
          </cell>
          <cell r="D869" t="str">
            <v>규    격</v>
          </cell>
          <cell r="E869" t="str">
            <v>수 량</v>
          </cell>
          <cell r="F869" t="str">
            <v>단위</v>
          </cell>
          <cell r="G869" t="str">
            <v>노   무   비</v>
          </cell>
          <cell r="I869" t="str">
            <v>재   료   비</v>
          </cell>
          <cell r="K869" t="str">
            <v>경      비</v>
          </cell>
          <cell r="M869" t="str">
            <v>비 고</v>
          </cell>
          <cell r="N869" t="e">
            <v>#N/A</v>
          </cell>
          <cell r="O869" t="e">
            <v>#N/A</v>
          </cell>
        </row>
        <row r="870">
          <cell r="B870" t="str">
            <v/>
          </cell>
          <cell r="G870" t="str">
            <v>단    가</v>
          </cell>
          <cell r="H870" t="str">
            <v>금    액</v>
          </cell>
          <cell r="I870" t="str">
            <v>단    가</v>
          </cell>
          <cell r="J870" t="str">
            <v>금    액</v>
          </cell>
          <cell r="K870" t="str">
            <v>단    가</v>
          </cell>
          <cell r="L870" t="str">
            <v>금    액</v>
          </cell>
          <cell r="N870" t="e">
            <v>#N/A</v>
          </cell>
          <cell r="O870" t="e">
            <v>#N/A</v>
          </cell>
        </row>
        <row r="871">
          <cell r="B871" t="str">
            <v>스피커20W(옥외용)</v>
          </cell>
          <cell r="C871" t="str">
            <v>스피커</v>
          </cell>
          <cell r="D871" t="str">
            <v>20W(옥외용)</v>
          </cell>
          <cell r="E871">
            <v>1</v>
          </cell>
          <cell r="F871" t="str">
            <v>개</v>
          </cell>
          <cell r="G871">
            <v>0</v>
          </cell>
          <cell r="H871">
            <v>0</v>
          </cell>
          <cell r="I871">
            <v>46000</v>
          </cell>
          <cell r="J871">
            <v>46000</v>
          </cell>
          <cell r="N871" t="e">
            <v>#N/A</v>
          </cell>
          <cell r="O871">
            <v>46000</v>
          </cell>
        </row>
        <row r="872">
          <cell r="B872" t="str">
            <v>통신설비공</v>
          </cell>
          <cell r="D872" t="str">
            <v>통신설비공</v>
          </cell>
          <cell r="E872">
            <v>0.33</v>
          </cell>
          <cell r="F872" t="str">
            <v>인</v>
          </cell>
          <cell r="G872">
            <v>77401</v>
          </cell>
          <cell r="H872">
            <v>25542</v>
          </cell>
          <cell r="I872">
            <v>0</v>
          </cell>
          <cell r="J872">
            <v>0</v>
          </cell>
          <cell r="N872">
            <v>77401</v>
          </cell>
          <cell r="O872" t="e">
            <v>#N/A</v>
          </cell>
        </row>
        <row r="873">
          <cell r="B873" t="str">
            <v/>
          </cell>
          <cell r="G873">
            <v>0</v>
          </cell>
          <cell r="H873">
            <v>0</v>
          </cell>
          <cell r="I873">
            <v>0</v>
          </cell>
          <cell r="J873">
            <v>0</v>
          </cell>
          <cell r="N873" t="e">
            <v>#N/A</v>
          </cell>
          <cell r="O873" t="e">
            <v>#N/A</v>
          </cell>
        </row>
        <row r="874">
          <cell r="B874" t="str">
            <v>공구손료노무비의 3%</v>
          </cell>
          <cell r="C874" t="str">
            <v>공구손료</v>
          </cell>
          <cell r="D874" t="str">
            <v>노무비의 3%</v>
          </cell>
          <cell r="E874">
            <v>1</v>
          </cell>
          <cell r="F874" t="str">
            <v>식</v>
          </cell>
          <cell r="G874">
            <v>0</v>
          </cell>
          <cell r="H874">
            <v>0</v>
          </cell>
          <cell r="I874">
            <v>0</v>
          </cell>
          <cell r="J874">
            <v>0</v>
          </cell>
          <cell r="L874">
            <v>766</v>
          </cell>
          <cell r="N874" t="e">
            <v>#N/A</v>
          </cell>
          <cell r="O874" t="e">
            <v>#N/A</v>
          </cell>
        </row>
        <row r="875">
          <cell r="B875" t="str">
            <v/>
          </cell>
          <cell r="G875">
            <v>0</v>
          </cell>
          <cell r="H875">
            <v>0</v>
          </cell>
          <cell r="I875">
            <v>0</v>
          </cell>
          <cell r="J875">
            <v>0</v>
          </cell>
          <cell r="N875" t="e">
            <v>#N/A</v>
          </cell>
          <cell r="O875" t="e">
            <v>#N/A</v>
          </cell>
        </row>
        <row r="876">
          <cell r="B876" t="str">
            <v/>
          </cell>
          <cell r="G876">
            <v>0</v>
          </cell>
          <cell r="H876">
            <v>0</v>
          </cell>
          <cell r="I876">
            <v>0</v>
          </cell>
          <cell r="J876">
            <v>0</v>
          </cell>
          <cell r="N876" t="e">
            <v>#N/A</v>
          </cell>
          <cell r="O876" t="e">
            <v>#N/A</v>
          </cell>
        </row>
        <row r="877">
          <cell r="B877" t="str">
            <v/>
          </cell>
          <cell r="G877">
            <v>0</v>
          </cell>
          <cell r="H877">
            <v>0</v>
          </cell>
          <cell r="I877">
            <v>0</v>
          </cell>
          <cell r="J877">
            <v>0</v>
          </cell>
          <cell r="N877" t="e">
            <v>#N/A</v>
          </cell>
          <cell r="O877" t="e">
            <v>#N/A</v>
          </cell>
        </row>
        <row r="878">
          <cell r="B878" t="str">
            <v/>
          </cell>
          <cell r="G878">
            <v>0</v>
          </cell>
          <cell r="H878">
            <v>0</v>
          </cell>
          <cell r="I878">
            <v>0</v>
          </cell>
          <cell r="J878">
            <v>0</v>
          </cell>
          <cell r="N878" t="e">
            <v>#N/A</v>
          </cell>
          <cell r="O878" t="e">
            <v>#N/A</v>
          </cell>
        </row>
        <row r="879">
          <cell r="B879" t="str">
            <v/>
          </cell>
          <cell r="G879">
            <v>0</v>
          </cell>
          <cell r="H879">
            <v>0</v>
          </cell>
          <cell r="I879">
            <v>0</v>
          </cell>
          <cell r="J879">
            <v>0</v>
          </cell>
          <cell r="N879" t="e">
            <v>#N/A</v>
          </cell>
          <cell r="O879" t="e">
            <v>#N/A</v>
          </cell>
        </row>
        <row r="880">
          <cell r="B880" t="str">
            <v/>
          </cell>
          <cell r="G880">
            <v>0</v>
          </cell>
          <cell r="H880">
            <v>0</v>
          </cell>
          <cell r="I880">
            <v>0</v>
          </cell>
          <cell r="J880">
            <v>0</v>
          </cell>
          <cell r="N880" t="e">
            <v>#N/A</v>
          </cell>
          <cell r="O880" t="e">
            <v>#N/A</v>
          </cell>
        </row>
        <row r="881">
          <cell r="B881" t="str">
            <v/>
          </cell>
          <cell r="G881">
            <v>0</v>
          </cell>
          <cell r="H881">
            <v>0</v>
          </cell>
          <cell r="I881">
            <v>0</v>
          </cell>
          <cell r="J881">
            <v>0</v>
          </cell>
          <cell r="N881" t="e">
            <v>#N/A</v>
          </cell>
          <cell r="O881" t="e">
            <v>#N/A</v>
          </cell>
        </row>
        <row r="882">
          <cell r="B882" t="str">
            <v/>
          </cell>
          <cell r="G882">
            <v>0</v>
          </cell>
          <cell r="H882">
            <v>0</v>
          </cell>
          <cell r="I882">
            <v>0</v>
          </cell>
          <cell r="J882">
            <v>0</v>
          </cell>
          <cell r="L882">
            <v>0</v>
          </cell>
          <cell r="N882" t="e">
            <v>#N/A</v>
          </cell>
          <cell r="O882" t="e">
            <v>#N/A</v>
          </cell>
        </row>
        <row r="883">
          <cell r="B883" t="str">
            <v>일   위   대   가   표</v>
          </cell>
          <cell r="C883" t="str">
            <v>일   위   대   가   표</v>
          </cell>
          <cell r="O883" t="e">
            <v>#N/A</v>
          </cell>
        </row>
        <row r="884">
          <cell r="A884">
            <v>46</v>
          </cell>
          <cell r="B884" t="str">
            <v>항 목 번 호 :제 46 호표 (통신 8-5 적용-나)</v>
          </cell>
          <cell r="C884" t="str">
            <v>항 목 번 호 :</v>
          </cell>
          <cell r="D884" t="str">
            <v>제 46 호표 (통신 8-5 적용-나)</v>
          </cell>
          <cell r="N884" t="e">
            <v>#N/A</v>
          </cell>
          <cell r="O884" t="e">
            <v>#N/A</v>
          </cell>
        </row>
        <row r="885">
          <cell r="A885" t="str">
            <v>N46</v>
          </cell>
          <cell r="B885" t="str">
            <v>공       종 :OUTLET 2구(RJ45)</v>
          </cell>
          <cell r="C885" t="str">
            <v>공       종 :</v>
          </cell>
          <cell r="D885" t="str">
            <v>OUTLET 2구(RJ45)</v>
          </cell>
          <cell r="H885" t="str">
            <v>노 무 비</v>
          </cell>
          <cell r="J885" t="str">
            <v>재 료 비</v>
          </cell>
          <cell r="L885" t="str">
            <v>경   비</v>
          </cell>
          <cell r="M885" t="str">
            <v>합   계</v>
          </cell>
          <cell r="N885" t="e">
            <v>#N/A</v>
          </cell>
          <cell r="O885" t="e">
            <v>#N/A</v>
          </cell>
        </row>
        <row r="886">
          <cell r="A886" t="str">
            <v>OUTLET 2구(RJ45)</v>
          </cell>
          <cell r="B886" t="str">
            <v>단       위 :개</v>
          </cell>
          <cell r="C886" t="str">
            <v>단       위 :</v>
          </cell>
          <cell r="D886" t="str">
            <v>개</v>
          </cell>
          <cell r="H886">
            <v>5742</v>
          </cell>
          <cell r="J886">
            <v>8192</v>
          </cell>
          <cell r="L886">
            <v>172</v>
          </cell>
          <cell r="M886">
            <v>14106</v>
          </cell>
          <cell r="N886" t="str">
            <v>제46호표 참조</v>
          </cell>
          <cell r="O886" t="e">
            <v>#N/A</v>
          </cell>
        </row>
        <row r="887">
          <cell r="B887" t="str">
            <v>명      칭규    격</v>
          </cell>
          <cell r="C887" t="str">
            <v>명      칭</v>
          </cell>
          <cell r="D887" t="str">
            <v>규    격</v>
          </cell>
          <cell r="E887" t="str">
            <v>수 량</v>
          </cell>
          <cell r="F887" t="str">
            <v>단위</v>
          </cell>
          <cell r="G887" t="str">
            <v>노   무   비</v>
          </cell>
          <cell r="I887" t="str">
            <v>재   료   비</v>
          </cell>
          <cell r="K887" t="str">
            <v>경      비</v>
          </cell>
          <cell r="M887" t="str">
            <v>비 고</v>
          </cell>
          <cell r="N887" t="e">
            <v>#N/A</v>
          </cell>
          <cell r="O887" t="e">
            <v>#N/A</v>
          </cell>
        </row>
        <row r="888">
          <cell r="B888" t="str">
            <v/>
          </cell>
          <cell r="G888" t="str">
            <v>단    가</v>
          </cell>
          <cell r="H888" t="str">
            <v>금    액</v>
          </cell>
          <cell r="I888" t="str">
            <v>단    가</v>
          </cell>
          <cell r="J888" t="str">
            <v>금    액</v>
          </cell>
          <cell r="K888" t="str">
            <v>단    가</v>
          </cell>
          <cell r="L888" t="str">
            <v>금    액</v>
          </cell>
          <cell r="N888" t="e">
            <v>#N/A</v>
          </cell>
          <cell r="O888" t="e">
            <v>#N/A</v>
          </cell>
        </row>
        <row r="889">
          <cell r="B889" t="str">
            <v>OUTLET2구(RJ45)</v>
          </cell>
          <cell r="C889" t="str">
            <v>OUTLET2구</v>
          </cell>
          <cell r="D889" t="str">
            <v>(RJ45)</v>
          </cell>
          <cell r="E889">
            <v>1</v>
          </cell>
          <cell r="F889" t="str">
            <v>개</v>
          </cell>
          <cell r="G889">
            <v>0</v>
          </cell>
          <cell r="H889">
            <v>0</v>
          </cell>
          <cell r="I889">
            <v>8192</v>
          </cell>
          <cell r="J889">
            <v>8192</v>
          </cell>
          <cell r="N889" t="e">
            <v>#N/A</v>
          </cell>
          <cell r="O889">
            <v>8192</v>
          </cell>
        </row>
        <row r="890">
          <cell r="B890" t="str">
            <v>통신내선공</v>
          </cell>
          <cell r="D890" t="str">
            <v>통신내선공</v>
          </cell>
          <cell r="E890">
            <v>0.09</v>
          </cell>
          <cell r="F890" t="str">
            <v>인</v>
          </cell>
          <cell r="G890">
            <v>63806</v>
          </cell>
          <cell r="H890">
            <v>5742</v>
          </cell>
          <cell r="I890">
            <v>0</v>
          </cell>
          <cell r="J890">
            <v>0</v>
          </cell>
          <cell r="N890">
            <v>63806</v>
          </cell>
          <cell r="O890" t="e">
            <v>#N/A</v>
          </cell>
        </row>
        <row r="891">
          <cell r="B891" t="str">
            <v/>
          </cell>
          <cell r="G891">
            <v>0</v>
          </cell>
          <cell r="H891">
            <v>0</v>
          </cell>
          <cell r="I891">
            <v>0</v>
          </cell>
          <cell r="J891">
            <v>0</v>
          </cell>
          <cell r="N891" t="e">
            <v>#N/A</v>
          </cell>
          <cell r="O891" t="e">
            <v>#N/A</v>
          </cell>
        </row>
        <row r="892">
          <cell r="B892" t="str">
            <v>공구손료노무비의 3%</v>
          </cell>
          <cell r="C892" t="str">
            <v>공구손료</v>
          </cell>
          <cell r="D892" t="str">
            <v>노무비의 3%</v>
          </cell>
          <cell r="E892">
            <v>1</v>
          </cell>
          <cell r="F892" t="str">
            <v>식</v>
          </cell>
          <cell r="G892">
            <v>0</v>
          </cell>
          <cell r="H892">
            <v>0</v>
          </cell>
          <cell r="I892">
            <v>0</v>
          </cell>
          <cell r="J892">
            <v>0</v>
          </cell>
          <cell r="L892">
            <v>172</v>
          </cell>
          <cell r="N892" t="e">
            <v>#N/A</v>
          </cell>
          <cell r="O892" t="e">
            <v>#N/A</v>
          </cell>
        </row>
        <row r="893">
          <cell r="B893" t="str">
            <v/>
          </cell>
          <cell r="G893">
            <v>0</v>
          </cell>
          <cell r="H893">
            <v>0</v>
          </cell>
          <cell r="I893">
            <v>0</v>
          </cell>
          <cell r="J893">
            <v>0</v>
          </cell>
          <cell r="N893" t="e">
            <v>#N/A</v>
          </cell>
          <cell r="O893" t="e">
            <v>#N/A</v>
          </cell>
        </row>
        <row r="894">
          <cell r="B894" t="str">
            <v/>
          </cell>
          <cell r="G894">
            <v>0</v>
          </cell>
          <cell r="H894">
            <v>0</v>
          </cell>
          <cell r="I894">
            <v>0</v>
          </cell>
          <cell r="J894">
            <v>0</v>
          </cell>
          <cell r="N894" t="e">
            <v>#N/A</v>
          </cell>
          <cell r="O894" t="e">
            <v>#N/A</v>
          </cell>
        </row>
        <row r="895">
          <cell r="B895" t="str">
            <v/>
          </cell>
          <cell r="G895">
            <v>0</v>
          </cell>
          <cell r="H895">
            <v>0</v>
          </cell>
          <cell r="I895">
            <v>0</v>
          </cell>
          <cell r="J895">
            <v>0</v>
          </cell>
          <cell r="N895" t="e">
            <v>#N/A</v>
          </cell>
          <cell r="O895" t="e">
            <v>#N/A</v>
          </cell>
        </row>
        <row r="896">
          <cell r="B896" t="str">
            <v/>
          </cell>
          <cell r="G896">
            <v>0</v>
          </cell>
          <cell r="H896">
            <v>0</v>
          </cell>
          <cell r="I896">
            <v>0</v>
          </cell>
          <cell r="J896">
            <v>0</v>
          </cell>
          <cell r="N896" t="e">
            <v>#N/A</v>
          </cell>
          <cell r="O896" t="e">
            <v>#N/A</v>
          </cell>
        </row>
        <row r="897">
          <cell r="B897" t="str">
            <v/>
          </cell>
          <cell r="G897">
            <v>0</v>
          </cell>
          <cell r="H897">
            <v>0</v>
          </cell>
          <cell r="I897">
            <v>0</v>
          </cell>
          <cell r="J897">
            <v>0</v>
          </cell>
          <cell r="N897" t="e">
            <v>#N/A</v>
          </cell>
          <cell r="O897" t="e">
            <v>#N/A</v>
          </cell>
        </row>
        <row r="898">
          <cell r="B898" t="str">
            <v/>
          </cell>
          <cell r="G898">
            <v>0</v>
          </cell>
          <cell r="H898">
            <v>0</v>
          </cell>
          <cell r="I898">
            <v>0</v>
          </cell>
          <cell r="J898">
            <v>0</v>
          </cell>
          <cell r="N898" t="e">
            <v>#N/A</v>
          </cell>
          <cell r="O898" t="e">
            <v>#N/A</v>
          </cell>
        </row>
        <row r="899">
          <cell r="B899" t="str">
            <v/>
          </cell>
          <cell r="G899">
            <v>0</v>
          </cell>
          <cell r="H899">
            <v>0</v>
          </cell>
          <cell r="I899">
            <v>0</v>
          </cell>
          <cell r="J899">
            <v>0</v>
          </cell>
          <cell r="N899" t="e">
            <v>#N/A</v>
          </cell>
          <cell r="O899" t="e">
            <v>#N/A</v>
          </cell>
        </row>
        <row r="900">
          <cell r="B900" t="str">
            <v/>
          </cell>
          <cell r="G900">
            <v>0</v>
          </cell>
          <cell r="H900">
            <v>0</v>
          </cell>
          <cell r="I900">
            <v>0</v>
          </cell>
          <cell r="J900">
            <v>0</v>
          </cell>
          <cell r="L900">
            <v>0</v>
          </cell>
          <cell r="N900" t="e">
            <v>#N/A</v>
          </cell>
          <cell r="O900" t="e">
            <v>#N/A</v>
          </cell>
        </row>
        <row r="901">
          <cell r="B901" t="str">
            <v>일   위   대   가   표</v>
          </cell>
          <cell r="C901" t="str">
            <v>일   위   대   가   표</v>
          </cell>
          <cell r="O901" t="e">
            <v>#N/A</v>
          </cell>
        </row>
        <row r="902">
          <cell r="A902">
            <v>47</v>
          </cell>
          <cell r="B902" t="str">
            <v>항 목 번 호 :제 47 호표 (통신 3-30 적용)</v>
          </cell>
          <cell r="C902" t="str">
            <v>항 목 번 호 :</v>
          </cell>
          <cell r="D902" t="str">
            <v>제 47 호표 (통신 3-30 적용)</v>
          </cell>
          <cell r="N902" t="e">
            <v>#N/A</v>
          </cell>
          <cell r="O902" t="e">
            <v>#N/A</v>
          </cell>
        </row>
        <row r="903">
          <cell r="A903" t="str">
            <v>N47</v>
          </cell>
          <cell r="B903" t="str">
            <v>공       종 :세대통신단자함(24P)</v>
          </cell>
          <cell r="C903" t="str">
            <v>공       종 :</v>
          </cell>
          <cell r="D903" t="str">
            <v>세대통신단자함(24P)</v>
          </cell>
          <cell r="H903" t="str">
            <v>노 무 비</v>
          </cell>
          <cell r="J903" t="str">
            <v>재 료 비</v>
          </cell>
          <cell r="L903" t="str">
            <v>경   비</v>
          </cell>
          <cell r="M903" t="str">
            <v>합   계</v>
          </cell>
          <cell r="N903" t="e">
            <v>#N/A</v>
          </cell>
          <cell r="O903" t="e">
            <v>#N/A</v>
          </cell>
        </row>
        <row r="904">
          <cell r="A904" t="str">
            <v>세대통신단자함(24P)</v>
          </cell>
          <cell r="B904" t="str">
            <v>단       위 :면</v>
          </cell>
          <cell r="C904" t="str">
            <v>단       위 :</v>
          </cell>
          <cell r="D904" t="str">
            <v>면</v>
          </cell>
          <cell r="H904">
            <v>41717</v>
          </cell>
          <cell r="J904">
            <v>30500</v>
          </cell>
          <cell r="L904">
            <v>1251</v>
          </cell>
          <cell r="M904">
            <v>73468</v>
          </cell>
          <cell r="N904" t="str">
            <v>제47호표 참조</v>
          </cell>
          <cell r="O904" t="e">
            <v>#N/A</v>
          </cell>
        </row>
        <row r="905">
          <cell r="B905" t="str">
            <v>명      칭규    격</v>
          </cell>
          <cell r="C905" t="str">
            <v>명      칭</v>
          </cell>
          <cell r="D905" t="str">
            <v>규    격</v>
          </cell>
          <cell r="E905" t="str">
            <v>수 량</v>
          </cell>
          <cell r="F905" t="str">
            <v>단위</v>
          </cell>
          <cell r="G905" t="str">
            <v>노   무   비</v>
          </cell>
          <cell r="I905" t="str">
            <v>재   료   비</v>
          </cell>
          <cell r="K905" t="str">
            <v>경      비</v>
          </cell>
          <cell r="M905" t="str">
            <v>비 고</v>
          </cell>
          <cell r="N905" t="e">
            <v>#N/A</v>
          </cell>
          <cell r="O905" t="e">
            <v>#N/A</v>
          </cell>
        </row>
        <row r="906">
          <cell r="B906" t="str">
            <v/>
          </cell>
          <cell r="G906" t="str">
            <v>단    가</v>
          </cell>
          <cell r="H906" t="str">
            <v>금    액</v>
          </cell>
          <cell r="I906" t="str">
            <v>단    가</v>
          </cell>
          <cell r="J906" t="str">
            <v>금    액</v>
          </cell>
          <cell r="K906" t="str">
            <v>단    가</v>
          </cell>
          <cell r="L906" t="str">
            <v>금    액</v>
          </cell>
          <cell r="N906" t="e">
            <v>#N/A</v>
          </cell>
          <cell r="O906" t="e">
            <v>#N/A</v>
          </cell>
        </row>
        <row r="907">
          <cell r="B907" t="str">
            <v>세대통신단자함24P</v>
          </cell>
          <cell r="C907" t="str">
            <v>세대통신단자함</v>
          </cell>
          <cell r="D907" t="str">
            <v>24P</v>
          </cell>
          <cell r="E907">
            <v>1</v>
          </cell>
          <cell r="F907" t="str">
            <v>면</v>
          </cell>
          <cell r="G907">
            <v>0</v>
          </cell>
          <cell r="H907">
            <v>0</v>
          </cell>
          <cell r="I907">
            <v>30500</v>
          </cell>
          <cell r="J907">
            <v>30500</v>
          </cell>
          <cell r="N907" t="e">
            <v>#N/A</v>
          </cell>
          <cell r="O907">
            <v>30500</v>
          </cell>
        </row>
        <row r="908">
          <cell r="B908" t="str">
            <v>통신케이블공</v>
          </cell>
          <cell r="D908" t="str">
            <v>통신케이블공</v>
          </cell>
          <cell r="E908">
            <v>0.36</v>
          </cell>
          <cell r="F908" t="str">
            <v>인</v>
          </cell>
          <cell r="G908">
            <v>95424</v>
          </cell>
          <cell r="H908">
            <v>34352</v>
          </cell>
          <cell r="I908">
            <v>0</v>
          </cell>
          <cell r="J908">
            <v>0</v>
          </cell>
          <cell r="N908">
            <v>95424</v>
          </cell>
          <cell r="O908" t="e">
            <v>#N/A</v>
          </cell>
        </row>
        <row r="909">
          <cell r="B909" t="str">
            <v>보통인부</v>
          </cell>
          <cell r="D909" t="str">
            <v>보통인부</v>
          </cell>
          <cell r="E909">
            <v>0.18</v>
          </cell>
          <cell r="F909" t="str">
            <v>인</v>
          </cell>
          <cell r="G909">
            <v>40922</v>
          </cell>
          <cell r="H909">
            <v>7365</v>
          </cell>
          <cell r="I909">
            <v>0</v>
          </cell>
          <cell r="J909">
            <v>0</v>
          </cell>
          <cell r="N909">
            <v>40922</v>
          </cell>
          <cell r="O909" t="e">
            <v>#N/A</v>
          </cell>
        </row>
        <row r="910">
          <cell r="B910" t="str">
            <v/>
          </cell>
          <cell r="N910" t="e">
            <v>#N/A</v>
          </cell>
          <cell r="O910" t="e">
            <v>#N/A</v>
          </cell>
        </row>
        <row r="911">
          <cell r="B911" t="str">
            <v/>
          </cell>
          <cell r="N911" t="e">
            <v>#N/A</v>
          </cell>
          <cell r="O911" t="e">
            <v>#N/A</v>
          </cell>
        </row>
        <row r="912">
          <cell r="B912" t="str">
            <v/>
          </cell>
          <cell r="G912">
            <v>0</v>
          </cell>
          <cell r="H912">
            <v>0</v>
          </cell>
          <cell r="I912">
            <v>0</v>
          </cell>
          <cell r="J912">
            <v>0</v>
          </cell>
          <cell r="N912" t="e">
            <v>#N/A</v>
          </cell>
          <cell r="O912" t="e">
            <v>#N/A</v>
          </cell>
        </row>
        <row r="913">
          <cell r="B913" t="str">
            <v>공구손료노무비의 3%</v>
          </cell>
          <cell r="C913" t="str">
            <v>공구손료</v>
          </cell>
          <cell r="D913" t="str">
            <v>노무비의 3%</v>
          </cell>
          <cell r="E913">
            <v>1</v>
          </cell>
          <cell r="F913" t="str">
            <v>식</v>
          </cell>
          <cell r="G913">
            <v>0</v>
          </cell>
          <cell r="H913">
            <v>0</v>
          </cell>
          <cell r="I913">
            <v>0</v>
          </cell>
          <cell r="J913">
            <v>0</v>
          </cell>
          <cell r="L913">
            <v>1251</v>
          </cell>
          <cell r="N913" t="e">
            <v>#N/A</v>
          </cell>
          <cell r="O913" t="e">
            <v>#N/A</v>
          </cell>
        </row>
        <row r="914">
          <cell r="B914" t="str">
            <v/>
          </cell>
          <cell r="G914">
            <v>0</v>
          </cell>
          <cell r="H914">
            <v>0</v>
          </cell>
          <cell r="I914">
            <v>0</v>
          </cell>
          <cell r="J914">
            <v>0</v>
          </cell>
          <cell r="N914" t="e">
            <v>#N/A</v>
          </cell>
          <cell r="O914" t="e">
            <v>#N/A</v>
          </cell>
        </row>
        <row r="915">
          <cell r="B915" t="str">
            <v/>
          </cell>
          <cell r="G915">
            <v>0</v>
          </cell>
          <cell r="H915">
            <v>0</v>
          </cell>
          <cell r="I915">
            <v>0</v>
          </cell>
          <cell r="J915">
            <v>0</v>
          </cell>
          <cell r="N915" t="e">
            <v>#N/A</v>
          </cell>
          <cell r="O915" t="e">
            <v>#N/A</v>
          </cell>
        </row>
        <row r="916">
          <cell r="B916" t="str">
            <v/>
          </cell>
          <cell r="G916">
            <v>0</v>
          </cell>
          <cell r="H916">
            <v>0</v>
          </cell>
          <cell r="I916">
            <v>0</v>
          </cell>
          <cell r="J916">
            <v>0</v>
          </cell>
          <cell r="N916" t="e">
            <v>#N/A</v>
          </cell>
          <cell r="O916" t="e">
            <v>#N/A</v>
          </cell>
        </row>
        <row r="917">
          <cell r="B917" t="str">
            <v/>
          </cell>
          <cell r="G917">
            <v>0</v>
          </cell>
          <cell r="H917">
            <v>0</v>
          </cell>
          <cell r="I917">
            <v>0</v>
          </cell>
          <cell r="J917">
            <v>0</v>
          </cell>
          <cell r="N917" t="e">
            <v>#N/A</v>
          </cell>
          <cell r="O917" t="e">
            <v>#N/A</v>
          </cell>
        </row>
        <row r="918">
          <cell r="B918" t="str">
            <v/>
          </cell>
          <cell r="G918">
            <v>0</v>
          </cell>
          <cell r="H918">
            <v>0</v>
          </cell>
          <cell r="I918">
            <v>0</v>
          </cell>
          <cell r="J918">
            <v>0</v>
          </cell>
          <cell r="O918" t="e">
            <v>#N/A</v>
          </cell>
        </row>
        <row r="919">
          <cell r="B919" t="str">
            <v>일   위   대   가   표</v>
          </cell>
          <cell r="C919" t="str">
            <v>일   위   대   가   표</v>
          </cell>
          <cell r="O919" t="e">
            <v>#N/A</v>
          </cell>
        </row>
        <row r="920">
          <cell r="A920">
            <v>48</v>
          </cell>
          <cell r="B920" t="str">
            <v>항 목 번 호 :제 48 호표 (통신 3-30 적용)</v>
          </cell>
          <cell r="C920" t="str">
            <v>항 목 번 호 :</v>
          </cell>
          <cell r="D920" t="str">
            <v>제 48 호표 (통신 3-30 적용)</v>
          </cell>
          <cell r="N920" t="e">
            <v>#N/A</v>
          </cell>
          <cell r="O920" t="e">
            <v>#N/A</v>
          </cell>
        </row>
        <row r="921">
          <cell r="A921" t="str">
            <v>N48</v>
          </cell>
          <cell r="B921" t="str">
            <v>공       종 :국선용UTP단자함(25+100P)</v>
          </cell>
          <cell r="C921" t="str">
            <v>공       종 :</v>
          </cell>
          <cell r="D921" t="str">
            <v>국선용UTP단자함(25+100P)</v>
          </cell>
          <cell r="H921" t="str">
            <v>노 무 비</v>
          </cell>
          <cell r="J921" t="str">
            <v>재 료 비</v>
          </cell>
          <cell r="L921" t="str">
            <v>경   비</v>
          </cell>
          <cell r="M921" t="str">
            <v>합   계</v>
          </cell>
          <cell r="N921" t="e">
            <v>#N/A</v>
          </cell>
          <cell r="O921" t="e">
            <v>#N/A</v>
          </cell>
        </row>
        <row r="922">
          <cell r="A922" t="str">
            <v>국선용UTP단자함(25+100P)</v>
          </cell>
          <cell r="B922" t="str">
            <v>단       위 :면</v>
          </cell>
          <cell r="C922" t="str">
            <v>단       위 :</v>
          </cell>
          <cell r="D922" t="str">
            <v>면</v>
          </cell>
          <cell r="H922">
            <v>85893</v>
          </cell>
          <cell r="J922">
            <v>0</v>
          </cell>
          <cell r="L922">
            <v>3758</v>
          </cell>
          <cell r="M922">
            <v>89651</v>
          </cell>
          <cell r="N922" t="str">
            <v>제48호표 참조</v>
          </cell>
          <cell r="O922" t="e">
            <v>#N/A</v>
          </cell>
        </row>
        <row r="923">
          <cell r="B923" t="str">
            <v>명      칭규    격</v>
          </cell>
          <cell r="C923" t="str">
            <v>명      칭</v>
          </cell>
          <cell r="D923" t="str">
            <v>규    격</v>
          </cell>
          <cell r="E923" t="str">
            <v>수 량</v>
          </cell>
          <cell r="F923" t="str">
            <v>단위</v>
          </cell>
          <cell r="G923" t="str">
            <v>노   무   비</v>
          </cell>
          <cell r="I923" t="str">
            <v>재   료   비</v>
          </cell>
          <cell r="K923" t="str">
            <v>경      비</v>
          </cell>
          <cell r="M923" t="str">
            <v>비 고</v>
          </cell>
          <cell r="N923" t="e">
            <v>#N/A</v>
          </cell>
          <cell r="O923" t="e">
            <v>#N/A</v>
          </cell>
        </row>
        <row r="924">
          <cell r="B924" t="str">
            <v/>
          </cell>
          <cell r="G924" t="str">
            <v>단    가</v>
          </cell>
          <cell r="H924" t="str">
            <v>금    액</v>
          </cell>
          <cell r="I924" t="str">
            <v>단    가</v>
          </cell>
          <cell r="J924" t="str">
            <v>금    액</v>
          </cell>
          <cell r="K924" t="str">
            <v>단    가</v>
          </cell>
          <cell r="L924" t="str">
            <v>금    액</v>
          </cell>
          <cell r="N924" t="e">
            <v>#N/A</v>
          </cell>
          <cell r="O924" t="e">
            <v>#N/A</v>
          </cell>
        </row>
        <row r="925">
          <cell r="B925" t="str">
            <v>국선용UTP단자함25+100P</v>
          </cell>
          <cell r="C925" t="str">
            <v>국선용UTP단자함</v>
          </cell>
          <cell r="D925" t="str">
            <v>25+100P</v>
          </cell>
          <cell r="E925">
            <v>1</v>
          </cell>
          <cell r="F925" t="str">
            <v>면</v>
          </cell>
          <cell r="G925">
            <v>0</v>
          </cell>
          <cell r="H925">
            <v>0</v>
          </cell>
          <cell r="I925">
            <v>0</v>
          </cell>
          <cell r="J925">
            <v>0</v>
          </cell>
          <cell r="N925" t="e">
            <v>#N/A</v>
          </cell>
          <cell r="O925" t="e">
            <v>#N/A</v>
          </cell>
        </row>
        <row r="926">
          <cell r="B926" t="str">
            <v>통신케이블공</v>
          </cell>
          <cell r="D926" t="str">
            <v>통신케이블공</v>
          </cell>
          <cell r="E926">
            <v>0.69</v>
          </cell>
          <cell r="F926" t="str">
            <v>인</v>
          </cell>
          <cell r="G926">
            <v>95424</v>
          </cell>
          <cell r="H926">
            <v>65842</v>
          </cell>
          <cell r="I926">
            <v>0</v>
          </cell>
          <cell r="J926">
            <v>0</v>
          </cell>
          <cell r="N926">
            <v>95424</v>
          </cell>
          <cell r="O926" t="e">
            <v>#N/A</v>
          </cell>
        </row>
        <row r="927">
          <cell r="B927" t="str">
            <v>보통인부</v>
          </cell>
          <cell r="D927" t="str">
            <v>보통인부</v>
          </cell>
          <cell r="E927">
            <v>0.49</v>
          </cell>
          <cell r="F927" t="str">
            <v>인</v>
          </cell>
          <cell r="G927">
            <v>40922</v>
          </cell>
          <cell r="H927">
            <v>20051</v>
          </cell>
          <cell r="I927">
            <v>0</v>
          </cell>
          <cell r="J927">
            <v>0</v>
          </cell>
          <cell r="N927">
            <v>40922</v>
          </cell>
          <cell r="O927" t="e">
            <v>#N/A</v>
          </cell>
        </row>
        <row r="928">
          <cell r="B928" t="str">
            <v/>
          </cell>
          <cell r="N928" t="e">
            <v>#N/A</v>
          </cell>
          <cell r="O928" t="e">
            <v>#N/A</v>
          </cell>
        </row>
        <row r="929">
          <cell r="B929" t="str">
            <v/>
          </cell>
          <cell r="N929" t="e">
            <v>#N/A</v>
          </cell>
          <cell r="O929" t="e">
            <v>#N/A</v>
          </cell>
        </row>
        <row r="930">
          <cell r="B930" t="str">
            <v/>
          </cell>
          <cell r="G930">
            <v>0</v>
          </cell>
          <cell r="H930">
            <v>0</v>
          </cell>
          <cell r="I930">
            <v>0</v>
          </cell>
          <cell r="J930">
            <v>0</v>
          </cell>
          <cell r="N930" t="e">
            <v>#N/A</v>
          </cell>
          <cell r="O930" t="e">
            <v>#N/A</v>
          </cell>
        </row>
        <row r="931">
          <cell r="B931" t="str">
            <v>공구손료노무비의 3%</v>
          </cell>
          <cell r="C931" t="str">
            <v>공구손료</v>
          </cell>
          <cell r="D931" t="str">
            <v>노무비의 3%</v>
          </cell>
          <cell r="E931">
            <v>1</v>
          </cell>
          <cell r="F931" t="str">
            <v>식</v>
          </cell>
          <cell r="G931">
            <v>0</v>
          </cell>
          <cell r="H931">
            <v>0</v>
          </cell>
          <cell r="I931">
            <v>0</v>
          </cell>
          <cell r="J931">
            <v>0</v>
          </cell>
          <cell r="L931">
            <v>3758</v>
          </cell>
          <cell r="N931" t="e">
            <v>#N/A</v>
          </cell>
          <cell r="O931" t="e">
            <v>#N/A</v>
          </cell>
        </row>
        <row r="932">
          <cell r="B932" t="str">
            <v/>
          </cell>
          <cell r="G932">
            <v>0</v>
          </cell>
          <cell r="H932">
            <v>0</v>
          </cell>
          <cell r="I932">
            <v>0</v>
          </cell>
          <cell r="J932">
            <v>0</v>
          </cell>
          <cell r="N932" t="e">
            <v>#N/A</v>
          </cell>
          <cell r="O932" t="e">
            <v>#N/A</v>
          </cell>
        </row>
        <row r="933">
          <cell r="B933" t="str">
            <v/>
          </cell>
          <cell r="G933">
            <v>0</v>
          </cell>
          <cell r="H933">
            <v>0</v>
          </cell>
          <cell r="I933">
            <v>0</v>
          </cell>
          <cell r="J933">
            <v>0</v>
          </cell>
          <cell r="N933" t="e">
            <v>#N/A</v>
          </cell>
          <cell r="O933" t="e">
            <v>#N/A</v>
          </cell>
        </row>
        <row r="934">
          <cell r="B934" t="str">
            <v/>
          </cell>
          <cell r="G934">
            <v>0</v>
          </cell>
          <cell r="H934">
            <v>0</v>
          </cell>
          <cell r="I934">
            <v>0</v>
          </cell>
          <cell r="J934">
            <v>0</v>
          </cell>
          <cell r="N934" t="e">
            <v>#N/A</v>
          </cell>
          <cell r="O934" t="e">
            <v>#N/A</v>
          </cell>
        </row>
        <row r="935">
          <cell r="B935" t="str">
            <v/>
          </cell>
          <cell r="G935">
            <v>0</v>
          </cell>
          <cell r="H935">
            <v>0</v>
          </cell>
          <cell r="I935">
            <v>0</v>
          </cell>
          <cell r="J935">
            <v>0</v>
          </cell>
          <cell r="N935" t="e">
            <v>#N/A</v>
          </cell>
          <cell r="O935" t="e">
            <v>#N/A</v>
          </cell>
        </row>
        <row r="936">
          <cell r="B936" t="str">
            <v/>
          </cell>
          <cell r="G936">
            <v>0</v>
          </cell>
          <cell r="H936">
            <v>0</v>
          </cell>
          <cell r="I936">
            <v>0</v>
          </cell>
          <cell r="J936">
            <v>0</v>
          </cell>
          <cell r="N936" t="e">
            <v>#N/A</v>
          </cell>
          <cell r="O936" t="e">
            <v>#N/A</v>
          </cell>
        </row>
        <row r="937">
          <cell r="B937" t="str">
            <v>일   위   대   가   표</v>
          </cell>
          <cell r="C937" t="str">
            <v>일   위   대   가   표</v>
          </cell>
          <cell r="O937" t="e">
            <v>#N/A</v>
          </cell>
        </row>
        <row r="938">
          <cell r="A938">
            <v>49</v>
          </cell>
          <cell r="B938" t="str">
            <v>항 목 번 호 :제 49 호표 (통신 3-30 적용)</v>
          </cell>
          <cell r="C938" t="str">
            <v>항 목 번 호 :</v>
          </cell>
          <cell r="D938" t="str">
            <v>제 49 호표 (통신 3-30 적용)</v>
          </cell>
          <cell r="N938" t="e">
            <v>#N/A</v>
          </cell>
          <cell r="O938" t="e">
            <v>#N/A</v>
          </cell>
        </row>
        <row r="939">
          <cell r="A939" t="str">
            <v>N49</v>
          </cell>
          <cell r="B939" t="str">
            <v>공       종 :방송단자함 (10P)</v>
          </cell>
          <cell r="C939" t="str">
            <v>공       종 :</v>
          </cell>
          <cell r="D939" t="str">
            <v>방송단자함 (10P)</v>
          </cell>
          <cell r="H939" t="str">
            <v>노 무 비</v>
          </cell>
          <cell r="J939" t="str">
            <v>재 료 비</v>
          </cell>
          <cell r="L939" t="str">
            <v>경   비</v>
          </cell>
          <cell r="M939" t="str">
            <v>합   계</v>
          </cell>
          <cell r="N939" t="e">
            <v>#N/A</v>
          </cell>
          <cell r="O939" t="e">
            <v>#N/A</v>
          </cell>
        </row>
        <row r="940">
          <cell r="A940" t="str">
            <v>방송단자함 (10P)</v>
          </cell>
          <cell r="B940" t="str">
            <v>단       위 :면</v>
          </cell>
          <cell r="C940" t="str">
            <v>단       위 :</v>
          </cell>
          <cell r="D940" t="str">
            <v>면</v>
          </cell>
          <cell r="H940">
            <v>39400</v>
          </cell>
          <cell r="J940">
            <v>23000</v>
          </cell>
          <cell r="L940">
            <v>1182</v>
          </cell>
          <cell r="M940">
            <v>63582</v>
          </cell>
          <cell r="N940" t="str">
            <v>제49호표 참조</v>
          </cell>
          <cell r="O940" t="e">
            <v>#N/A</v>
          </cell>
        </row>
        <row r="941">
          <cell r="B941" t="str">
            <v>명      칭규    격</v>
          </cell>
          <cell r="C941" t="str">
            <v>명      칭</v>
          </cell>
          <cell r="D941" t="str">
            <v>규    격</v>
          </cell>
          <cell r="E941" t="str">
            <v>수 량</v>
          </cell>
          <cell r="F941" t="str">
            <v>단위</v>
          </cell>
          <cell r="G941" t="str">
            <v>노   무   비</v>
          </cell>
          <cell r="I941" t="str">
            <v>재   료   비</v>
          </cell>
          <cell r="K941" t="str">
            <v>경      비</v>
          </cell>
          <cell r="M941" t="str">
            <v>비 고</v>
          </cell>
          <cell r="N941" t="e">
            <v>#N/A</v>
          </cell>
          <cell r="O941" t="e">
            <v>#N/A</v>
          </cell>
        </row>
        <row r="942">
          <cell r="B942" t="str">
            <v/>
          </cell>
          <cell r="G942" t="str">
            <v>단    가</v>
          </cell>
          <cell r="H942" t="str">
            <v>금    액</v>
          </cell>
          <cell r="I942" t="str">
            <v>단    가</v>
          </cell>
          <cell r="J942" t="str">
            <v>금    액</v>
          </cell>
          <cell r="K942" t="str">
            <v>단    가</v>
          </cell>
          <cell r="L942" t="str">
            <v>금    액</v>
          </cell>
          <cell r="N942" t="e">
            <v>#N/A</v>
          </cell>
          <cell r="O942" t="e">
            <v>#N/A</v>
          </cell>
        </row>
        <row r="943">
          <cell r="B943" t="str">
            <v>방송단자함10P</v>
          </cell>
          <cell r="C943" t="str">
            <v>방송단자함</v>
          </cell>
          <cell r="D943" t="str">
            <v>10P</v>
          </cell>
          <cell r="E943">
            <v>1</v>
          </cell>
          <cell r="F943" t="str">
            <v>면</v>
          </cell>
          <cell r="G943">
            <v>0</v>
          </cell>
          <cell r="H943">
            <v>0</v>
          </cell>
          <cell r="I943">
            <v>23000</v>
          </cell>
          <cell r="J943">
            <v>23000</v>
          </cell>
          <cell r="N943" t="e">
            <v>#N/A</v>
          </cell>
          <cell r="O943">
            <v>23000</v>
          </cell>
        </row>
        <row r="944">
          <cell r="B944" t="str">
            <v>통신케이블공</v>
          </cell>
          <cell r="D944" t="str">
            <v>통신케이블공</v>
          </cell>
          <cell r="E944">
            <v>0.34</v>
          </cell>
          <cell r="F944" t="str">
            <v>인</v>
          </cell>
          <cell r="G944">
            <v>95424</v>
          </cell>
          <cell r="H944">
            <v>32444</v>
          </cell>
          <cell r="I944">
            <v>0</v>
          </cell>
          <cell r="J944">
            <v>0</v>
          </cell>
          <cell r="N944">
            <v>95424</v>
          </cell>
          <cell r="O944" t="e">
            <v>#N/A</v>
          </cell>
        </row>
        <row r="945">
          <cell r="B945" t="str">
            <v>보통인부</v>
          </cell>
          <cell r="D945" t="str">
            <v>보통인부</v>
          </cell>
          <cell r="E945">
            <v>0.17</v>
          </cell>
          <cell r="F945" t="str">
            <v>인</v>
          </cell>
          <cell r="G945">
            <v>40922</v>
          </cell>
          <cell r="H945">
            <v>6956</v>
          </cell>
          <cell r="I945">
            <v>0</v>
          </cell>
          <cell r="J945">
            <v>0</v>
          </cell>
          <cell r="N945">
            <v>40922</v>
          </cell>
          <cell r="O945" t="e">
            <v>#N/A</v>
          </cell>
        </row>
        <row r="946">
          <cell r="B946" t="str">
            <v/>
          </cell>
          <cell r="G946">
            <v>0</v>
          </cell>
          <cell r="H946">
            <v>0</v>
          </cell>
          <cell r="I946">
            <v>0</v>
          </cell>
          <cell r="J946">
            <v>0</v>
          </cell>
          <cell r="N946" t="e">
            <v>#N/A</v>
          </cell>
          <cell r="O946" t="e">
            <v>#N/A</v>
          </cell>
        </row>
        <row r="947">
          <cell r="B947" t="str">
            <v>공구손료노무비의 3%</v>
          </cell>
          <cell r="C947" t="str">
            <v>공구손료</v>
          </cell>
          <cell r="D947" t="str">
            <v>노무비의 3%</v>
          </cell>
          <cell r="E947">
            <v>1</v>
          </cell>
          <cell r="F947" t="str">
            <v>식</v>
          </cell>
          <cell r="G947">
            <v>0</v>
          </cell>
          <cell r="H947">
            <v>0</v>
          </cell>
          <cell r="I947">
            <v>0</v>
          </cell>
          <cell r="J947">
            <v>0</v>
          </cell>
          <cell r="L947">
            <v>1182</v>
          </cell>
          <cell r="N947" t="e">
            <v>#N/A</v>
          </cell>
          <cell r="O947" t="e">
            <v>#N/A</v>
          </cell>
        </row>
        <row r="948">
          <cell r="B948" t="str">
            <v/>
          </cell>
          <cell r="G948">
            <v>0</v>
          </cell>
          <cell r="H948">
            <v>0</v>
          </cell>
          <cell r="I948">
            <v>0</v>
          </cell>
          <cell r="J948">
            <v>0</v>
          </cell>
          <cell r="N948" t="e">
            <v>#N/A</v>
          </cell>
          <cell r="O948" t="e">
            <v>#N/A</v>
          </cell>
        </row>
        <row r="949">
          <cell r="B949" t="str">
            <v/>
          </cell>
          <cell r="G949">
            <v>0</v>
          </cell>
          <cell r="H949">
            <v>0</v>
          </cell>
          <cell r="I949">
            <v>0</v>
          </cell>
          <cell r="J949">
            <v>0</v>
          </cell>
          <cell r="N949" t="e">
            <v>#N/A</v>
          </cell>
          <cell r="O949" t="e">
            <v>#N/A</v>
          </cell>
        </row>
        <row r="950">
          <cell r="B950" t="str">
            <v/>
          </cell>
          <cell r="G950">
            <v>0</v>
          </cell>
          <cell r="H950">
            <v>0</v>
          </cell>
          <cell r="I950">
            <v>0</v>
          </cell>
          <cell r="J950">
            <v>0</v>
          </cell>
          <cell r="N950" t="e">
            <v>#N/A</v>
          </cell>
          <cell r="O950" t="e">
            <v>#N/A</v>
          </cell>
        </row>
        <row r="951">
          <cell r="B951" t="str">
            <v/>
          </cell>
          <cell r="G951">
            <v>0</v>
          </cell>
          <cell r="H951">
            <v>0</v>
          </cell>
          <cell r="I951">
            <v>0</v>
          </cell>
          <cell r="J951">
            <v>0</v>
          </cell>
          <cell r="N951" t="e">
            <v>#N/A</v>
          </cell>
          <cell r="O951" t="e">
            <v>#N/A</v>
          </cell>
        </row>
        <row r="952">
          <cell r="B952" t="str">
            <v/>
          </cell>
          <cell r="G952">
            <v>0</v>
          </cell>
          <cell r="H952">
            <v>0</v>
          </cell>
          <cell r="I952">
            <v>0</v>
          </cell>
          <cell r="J952">
            <v>0</v>
          </cell>
          <cell r="N952" t="e">
            <v>#N/A</v>
          </cell>
          <cell r="O952" t="e">
            <v>#N/A</v>
          </cell>
        </row>
        <row r="953">
          <cell r="B953" t="str">
            <v/>
          </cell>
          <cell r="G953">
            <v>0</v>
          </cell>
          <cell r="H953">
            <v>0</v>
          </cell>
          <cell r="I953">
            <v>0</v>
          </cell>
          <cell r="J953">
            <v>0</v>
          </cell>
          <cell r="N953" t="e">
            <v>#N/A</v>
          </cell>
          <cell r="O953" t="e">
            <v>#N/A</v>
          </cell>
        </row>
        <row r="954">
          <cell r="B954" t="str">
            <v/>
          </cell>
          <cell r="G954">
            <v>0</v>
          </cell>
          <cell r="H954">
            <v>0</v>
          </cell>
          <cell r="I954">
            <v>0</v>
          </cell>
          <cell r="J954">
            <v>0</v>
          </cell>
          <cell r="L954">
            <v>0</v>
          </cell>
          <cell r="N954" t="e">
            <v>#N/A</v>
          </cell>
          <cell r="O954" t="e">
            <v>#N/A</v>
          </cell>
        </row>
        <row r="955">
          <cell r="B955" t="str">
            <v>일   위   대   가   표</v>
          </cell>
          <cell r="C955" t="str">
            <v>일   위   대   가   표</v>
          </cell>
          <cell r="O955" t="e">
            <v>#N/A</v>
          </cell>
        </row>
        <row r="956">
          <cell r="A956">
            <v>50</v>
          </cell>
          <cell r="B956" t="str">
            <v>항 목 번 호 :제 50 호표 (유통물가 Ⅱ(4월호) P-154 적용)</v>
          </cell>
          <cell r="C956" t="str">
            <v>항 목 번 호 :</v>
          </cell>
          <cell r="D956" t="str">
            <v>제 50 호표 (유통물가 Ⅱ(4월호) P-154 적용)</v>
          </cell>
          <cell r="O956" t="e">
            <v>#N/A</v>
          </cell>
        </row>
        <row r="957">
          <cell r="A957" t="str">
            <v>N50</v>
          </cell>
          <cell r="B957" t="str">
            <v>공       종 :인력터파기</v>
          </cell>
          <cell r="C957" t="str">
            <v>공       종 :</v>
          </cell>
          <cell r="D957" t="str">
            <v>인력터파기</v>
          </cell>
          <cell r="H957" t="str">
            <v>노 무 비</v>
          </cell>
          <cell r="J957" t="str">
            <v>재 료 비</v>
          </cell>
          <cell r="L957" t="str">
            <v>경   비</v>
          </cell>
          <cell r="M957" t="str">
            <v>합   계</v>
          </cell>
          <cell r="O957" t="e">
            <v>#N/A</v>
          </cell>
        </row>
        <row r="958">
          <cell r="A958" t="str">
            <v>인력터파기</v>
          </cell>
          <cell r="B958" t="str">
            <v>단       위 :㎥</v>
          </cell>
          <cell r="C958" t="str">
            <v>단       위 :</v>
          </cell>
          <cell r="D958" t="str">
            <v>㎥</v>
          </cell>
          <cell r="H958">
            <v>8184</v>
          </cell>
          <cell r="J958">
            <v>0</v>
          </cell>
          <cell r="L958">
            <v>245</v>
          </cell>
          <cell r="M958">
            <v>8429</v>
          </cell>
          <cell r="N958" t="str">
            <v>제50호표 참조</v>
          </cell>
          <cell r="O958" t="e">
            <v>#N/A</v>
          </cell>
        </row>
        <row r="959">
          <cell r="B959" t="str">
            <v>명      칭규    격</v>
          </cell>
          <cell r="C959" t="str">
            <v>명      칭</v>
          </cell>
          <cell r="D959" t="str">
            <v>규    격</v>
          </cell>
          <cell r="E959" t="str">
            <v>수 량</v>
          </cell>
          <cell r="F959" t="str">
            <v>단위</v>
          </cell>
          <cell r="G959" t="str">
            <v>노   무   비</v>
          </cell>
          <cell r="I959" t="str">
            <v>재   료   비</v>
          </cell>
          <cell r="K959" t="str">
            <v>경      비</v>
          </cell>
          <cell r="M959" t="str">
            <v>비 고</v>
          </cell>
          <cell r="O959" t="e">
            <v>#N/A</v>
          </cell>
        </row>
        <row r="960">
          <cell r="B960" t="str">
            <v/>
          </cell>
          <cell r="G960" t="str">
            <v>단    가</v>
          </cell>
          <cell r="H960" t="str">
            <v>금    액</v>
          </cell>
          <cell r="I960" t="str">
            <v>단    가</v>
          </cell>
          <cell r="J960" t="str">
            <v>금    액</v>
          </cell>
          <cell r="K960" t="str">
            <v>단    가</v>
          </cell>
          <cell r="L960" t="str">
            <v>금    액</v>
          </cell>
          <cell r="O960" t="e">
            <v>#N/A</v>
          </cell>
        </row>
        <row r="961">
          <cell r="B961" t="str">
            <v>보통토사</v>
          </cell>
          <cell r="D961" t="str">
            <v>보통토사</v>
          </cell>
          <cell r="E961">
            <v>1</v>
          </cell>
          <cell r="F961" t="str">
            <v>㎥</v>
          </cell>
          <cell r="G961">
            <v>0</v>
          </cell>
          <cell r="H961">
            <v>8184</v>
          </cell>
          <cell r="I961">
            <v>0</v>
          </cell>
          <cell r="J961">
            <v>0</v>
          </cell>
          <cell r="N961" t="e">
            <v>#N/A</v>
          </cell>
          <cell r="O961" t="e">
            <v>#N/A</v>
          </cell>
        </row>
        <row r="962">
          <cell r="B962" t="str">
            <v/>
          </cell>
          <cell r="G962">
            <v>0</v>
          </cell>
          <cell r="H962">
            <v>0</v>
          </cell>
          <cell r="I962">
            <v>0</v>
          </cell>
          <cell r="J962">
            <v>0</v>
          </cell>
          <cell r="O962" t="e">
            <v>#N/A</v>
          </cell>
        </row>
        <row r="963">
          <cell r="B963" t="str">
            <v>공구손료노무비의 3%</v>
          </cell>
          <cell r="C963" t="str">
            <v>공구손료</v>
          </cell>
          <cell r="D963" t="str">
            <v>노무비의 3%</v>
          </cell>
          <cell r="E963">
            <v>1</v>
          </cell>
          <cell r="F963" t="str">
            <v>식</v>
          </cell>
          <cell r="G963">
            <v>0</v>
          </cell>
          <cell r="H963">
            <v>0</v>
          </cell>
          <cell r="I963">
            <v>0</v>
          </cell>
          <cell r="J963">
            <v>0</v>
          </cell>
          <cell r="L963">
            <v>245</v>
          </cell>
          <cell r="N963" t="e">
            <v>#N/A</v>
          </cell>
          <cell r="O963" t="e">
            <v>#N/A</v>
          </cell>
        </row>
        <row r="964">
          <cell r="B964" t="str">
            <v/>
          </cell>
          <cell r="G964">
            <v>0</v>
          </cell>
          <cell r="H964">
            <v>0</v>
          </cell>
          <cell r="I964">
            <v>0</v>
          </cell>
          <cell r="J964">
            <v>0</v>
          </cell>
          <cell r="O964" t="e">
            <v>#N/A</v>
          </cell>
        </row>
        <row r="965">
          <cell r="O965" t="e">
            <v>#N/A</v>
          </cell>
        </row>
        <row r="966">
          <cell r="B966" t="str">
            <v/>
          </cell>
          <cell r="G966">
            <v>0</v>
          </cell>
          <cell r="H966">
            <v>0</v>
          </cell>
          <cell r="I966">
            <v>0</v>
          </cell>
          <cell r="J966">
            <v>0</v>
          </cell>
          <cell r="O966" t="e">
            <v>#N/A</v>
          </cell>
        </row>
        <row r="967">
          <cell r="B967" t="str">
            <v/>
          </cell>
          <cell r="G967">
            <v>0</v>
          </cell>
          <cell r="H967">
            <v>0</v>
          </cell>
          <cell r="I967">
            <v>0</v>
          </cell>
          <cell r="J967">
            <v>0</v>
          </cell>
          <cell r="O967" t="e">
            <v>#N/A</v>
          </cell>
        </row>
        <row r="968">
          <cell r="B968" t="str">
            <v/>
          </cell>
          <cell r="G968">
            <v>0</v>
          </cell>
          <cell r="H968">
            <v>0</v>
          </cell>
          <cell r="I968">
            <v>0</v>
          </cell>
          <cell r="J968">
            <v>0</v>
          </cell>
          <cell r="O968" t="e">
            <v>#N/A</v>
          </cell>
        </row>
        <row r="969">
          <cell r="B969" t="str">
            <v/>
          </cell>
          <cell r="G969">
            <v>0</v>
          </cell>
          <cell r="H969">
            <v>0</v>
          </cell>
          <cell r="I969">
            <v>0</v>
          </cell>
          <cell r="J969">
            <v>0</v>
          </cell>
          <cell r="O969" t="e">
            <v>#N/A</v>
          </cell>
        </row>
        <row r="970">
          <cell r="B970" t="str">
            <v/>
          </cell>
          <cell r="G970">
            <v>0</v>
          </cell>
          <cell r="H970">
            <v>0</v>
          </cell>
          <cell r="I970">
            <v>0</v>
          </cell>
          <cell r="J970">
            <v>0</v>
          </cell>
          <cell r="O970" t="e">
            <v>#N/A</v>
          </cell>
        </row>
        <row r="971">
          <cell r="B971" t="str">
            <v/>
          </cell>
          <cell r="G971">
            <v>0</v>
          </cell>
          <cell r="H971">
            <v>0</v>
          </cell>
          <cell r="I971">
            <v>0</v>
          </cell>
          <cell r="J971">
            <v>0</v>
          </cell>
          <cell r="O971" t="e">
            <v>#N/A</v>
          </cell>
        </row>
        <row r="972">
          <cell r="B972" t="str">
            <v/>
          </cell>
          <cell r="G972">
            <v>0</v>
          </cell>
          <cell r="H972">
            <v>0</v>
          </cell>
          <cell r="I972">
            <v>0</v>
          </cell>
          <cell r="J972">
            <v>0</v>
          </cell>
          <cell r="L972">
            <v>0</v>
          </cell>
          <cell r="O972" t="e">
            <v>#N/A</v>
          </cell>
        </row>
        <row r="973">
          <cell r="B973" t="str">
            <v>일   위   대   가   표</v>
          </cell>
          <cell r="C973" t="str">
            <v>일   위   대   가   표</v>
          </cell>
          <cell r="O973" t="e">
            <v>#N/A</v>
          </cell>
        </row>
        <row r="974">
          <cell r="A974">
            <v>51</v>
          </cell>
          <cell r="B974" t="str">
            <v>항 목 번 호 :제 51 호표 (유통물가 Ⅱ(4월호) P-154 적용)</v>
          </cell>
          <cell r="C974" t="str">
            <v>항 목 번 호 :</v>
          </cell>
          <cell r="D974" t="str">
            <v>제 51 호표 (유통물가 Ⅱ(4월호) P-154 적용)</v>
          </cell>
          <cell r="O974" t="e">
            <v>#N/A</v>
          </cell>
        </row>
        <row r="975">
          <cell r="A975" t="str">
            <v>N51</v>
          </cell>
          <cell r="B975" t="str">
            <v>공       종 :인력되메우기</v>
          </cell>
          <cell r="C975" t="str">
            <v>공       종 :</v>
          </cell>
          <cell r="D975" t="str">
            <v>인력되메우기</v>
          </cell>
          <cell r="H975" t="str">
            <v>노 무 비</v>
          </cell>
          <cell r="J975" t="str">
            <v>재 료 비</v>
          </cell>
          <cell r="L975" t="str">
            <v>경   비</v>
          </cell>
          <cell r="M975" t="str">
            <v>합   계</v>
          </cell>
          <cell r="O975" t="e">
            <v>#N/A</v>
          </cell>
        </row>
        <row r="976">
          <cell r="A976" t="str">
            <v>인력되메우기</v>
          </cell>
          <cell r="B976" t="str">
            <v>단       위 :㎥</v>
          </cell>
          <cell r="C976" t="str">
            <v>단       위 :</v>
          </cell>
          <cell r="D976" t="str">
            <v>㎥</v>
          </cell>
          <cell r="H976">
            <v>5729</v>
          </cell>
          <cell r="J976">
            <v>0</v>
          </cell>
          <cell r="L976">
            <v>171</v>
          </cell>
          <cell r="M976">
            <v>5900</v>
          </cell>
          <cell r="N976" t="str">
            <v>제51호표 참조</v>
          </cell>
          <cell r="O976" t="e">
            <v>#N/A</v>
          </cell>
        </row>
        <row r="977">
          <cell r="B977" t="str">
            <v>명      칭규    격</v>
          </cell>
          <cell r="C977" t="str">
            <v>명      칭</v>
          </cell>
          <cell r="D977" t="str">
            <v>규    격</v>
          </cell>
          <cell r="E977" t="str">
            <v>수 량</v>
          </cell>
          <cell r="F977" t="str">
            <v>단위</v>
          </cell>
          <cell r="G977" t="str">
            <v>노   무   비</v>
          </cell>
          <cell r="I977" t="str">
            <v>재   료   비</v>
          </cell>
          <cell r="K977" t="str">
            <v>경      비</v>
          </cell>
          <cell r="M977" t="str">
            <v>비 고</v>
          </cell>
          <cell r="O977" t="e">
            <v>#N/A</v>
          </cell>
        </row>
        <row r="978">
          <cell r="B978" t="str">
            <v/>
          </cell>
          <cell r="G978" t="str">
            <v>단    가</v>
          </cell>
          <cell r="H978" t="str">
            <v>금    액</v>
          </cell>
          <cell r="I978" t="str">
            <v>단    가</v>
          </cell>
          <cell r="J978" t="str">
            <v>금    액</v>
          </cell>
          <cell r="K978" t="str">
            <v>단    가</v>
          </cell>
          <cell r="L978" t="str">
            <v>금    액</v>
          </cell>
          <cell r="O978" t="e">
            <v>#N/A</v>
          </cell>
        </row>
        <row r="979">
          <cell r="B979" t="str">
            <v>토사</v>
          </cell>
          <cell r="D979" t="str">
            <v>토사</v>
          </cell>
          <cell r="E979" t="str">
            <v>㎥</v>
          </cell>
          <cell r="F979" t="str">
            <v>인</v>
          </cell>
          <cell r="G979">
            <v>0</v>
          </cell>
          <cell r="H979">
            <v>5729</v>
          </cell>
          <cell r="I979">
            <v>0</v>
          </cell>
          <cell r="N979" t="e">
            <v>#N/A</v>
          </cell>
          <cell r="O979" t="e">
            <v>#N/A</v>
          </cell>
        </row>
        <row r="980">
          <cell r="B980" t="str">
            <v/>
          </cell>
          <cell r="G980">
            <v>0</v>
          </cell>
          <cell r="H980">
            <v>0</v>
          </cell>
          <cell r="I980">
            <v>0</v>
          </cell>
          <cell r="J980">
            <v>0</v>
          </cell>
          <cell r="O980" t="e">
            <v>#N/A</v>
          </cell>
        </row>
        <row r="981">
          <cell r="B981" t="str">
            <v>공구손료노무비의 3%</v>
          </cell>
          <cell r="C981" t="str">
            <v>공구손료</v>
          </cell>
          <cell r="D981" t="str">
            <v>노무비의 3%</v>
          </cell>
          <cell r="E981">
            <v>1</v>
          </cell>
          <cell r="F981" t="str">
            <v>식</v>
          </cell>
          <cell r="G981">
            <v>0</v>
          </cell>
          <cell r="H981">
            <v>0</v>
          </cell>
          <cell r="I981">
            <v>0</v>
          </cell>
          <cell r="J981">
            <v>0</v>
          </cell>
          <cell r="L981">
            <v>171</v>
          </cell>
          <cell r="N981" t="e">
            <v>#N/A</v>
          </cell>
          <cell r="O981" t="e">
            <v>#N/A</v>
          </cell>
        </row>
        <row r="982">
          <cell r="O982" t="e">
            <v>#N/A</v>
          </cell>
        </row>
        <row r="983">
          <cell r="B983" t="str">
            <v/>
          </cell>
          <cell r="G983">
            <v>0</v>
          </cell>
          <cell r="H983">
            <v>0</v>
          </cell>
          <cell r="I983">
            <v>0</v>
          </cell>
          <cell r="J983">
            <v>0</v>
          </cell>
          <cell r="O983" t="e">
            <v>#N/A</v>
          </cell>
        </row>
        <row r="984">
          <cell r="B984" t="str">
            <v/>
          </cell>
          <cell r="G984">
            <v>0</v>
          </cell>
          <cell r="H984">
            <v>0</v>
          </cell>
          <cell r="I984">
            <v>0</v>
          </cell>
          <cell r="J984">
            <v>0</v>
          </cell>
          <cell r="O984" t="e">
            <v>#N/A</v>
          </cell>
        </row>
        <row r="985">
          <cell r="B985" t="str">
            <v/>
          </cell>
          <cell r="G985">
            <v>0</v>
          </cell>
          <cell r="H985">
            <v>0</v>
          </cell>
          <cell r="I985">
            <v>0</v>
          </cell>
          <cell r="J985">
            <v>0</v>
          </cell>
          <cell r="O985" t="e">
            <v>#N/A</v>
          </cell>
        </row>
        <row r="986">
          <cell r="B986" t="str">
            <v/>
          </cell>
          <cell r="G986">
            <v>0</v>
          </cell>
          <cell r="H986">
            <v>0</v>
          </cell>
          <cell r="I986">
            <v>0</v>
          </cell>
          <cell r="J986">
            <v>0</v>
          </cell>
          <cell r="O986" t="e">
            <v>#N/A</v>
          </cell>
        </row>
        <row r="987">
          <cell r="B987" t="str">
            <v/>
          </cell>
          <cell r="G987">
            <v>0</v>
          </cell>
          <cell r="H987">
            <v>0</v>
          </cell>
          <cell r="I987">
            <v>0</v>
          </cell>
          <cell r="J987">
            <v>0</v>
          </cell>
          <cell r="O987" t="e">
            <v>#N/A</v>
          </cell>
        </row>
        <row r="988">
          <cell r="B988" t="str">
            <v/>
          </cell>
          <cell r="G988">
            <v>0</v>
          </cell>
          <cell r="H988">
            <v>0</v>
          </cell>
          <cell r="I988">
            <v>0</v>
          </cell>
          <cell r="J988">
            <v>0</v>
          </cell>
          <cell r="O988" t="e">
            <v>#N/A</v>
          </cell>
        </row>
        <row r="989">
          <cell r="B989" t="str">
            <v/>
          </cell>
          <cell r="G989">
            <v>0</v>
          </cell>
          <cell r="H989">
            <v>0</v>
          </cell>
          <cell r="I989">
            <v>0</v>
          </cell>
          <cell r="J989">
            <v>0</v>
          </cell>
          <cell r="O989" t="e">
            <v>#N/A</v>
          </cell>
        </row>
        <row r="990">
          <cell r="B990" t="str">
            <v/>
          </cell>
          <cell r="G990">
            <v>0</v>
          </cell>
          <cell r="H990">
            <v>0</v>
          </cell>
          <cell r="I990">
            <v>0</v>
          </cell>
          <cell r="J990">
            <v>0</v>
          </cell>
          <cell r="L990">
            <v>0</v>
          </cell>
          <cell r="O990" t="e">
            <v>#N/A</v>
          </cell>
        </row>
        <row r="991">
          <cell r="B991" t="str">
            <v>일   위   대   가   표</v>
          </cell>
          <cell r="C991" t="str">
            <v>일   위   대   가   표</v>
          </cell>
          <cell r="O991" t="e">
            <v>#N/A</v>
          </cell>
        </row>
        <row r="992">
          <cell r="A992">
            <v>52</v>
          </cell>
          <cell r="B992" t="str">
            <v>항 목 번 호 :제 52 호표 (전 7-10 적용)</v>
          </cell>
          <cell r="C992" t="str">
            <v>항 목 번 호 :</v>
          </cell>
          <cell r="D992" t="str">
            <v>제 52 호표 (전 7-10 적용)</v>
          </cell>
          <cell r="O992" t="e">
            <v>#N/A</v>
          </cell>
        </row>
        <row r="993">
          <cell r="A993" t="str">
            <v>N52</v>
          </cell>
          <cell r="B993" t="str">
            <v xml:space="preserve">공       종 :케이블 (600V CV 5.5㎟-2C)     </v>
          </cell>
          <cell r="C993" t="str">
            <v>공       종 :</v>
          </cell>
          <cell r="D993" t="str">
            <v xml:space="preserve">케이블 (600V CV 5.5㎟-2C)     </v>
          </cell>
          <cell r="H993" t="str">
            <v>노 무 비</v>
          </cell>
          <cell r="J993" t="str">
            <v>재 료 비</v>
          </cell>
          <cell r="L993" t="str">
            <v>경   비</v>
          </cell>
          <cell r="M993" t="str">
            <v>합   계</v>
          </cell>
          <cell r="O993" t="e">
            <v>#N/A</v>
          </cell>
        </row>
        <row r="994">
          <cell r="A994" t="str">
            <v xml:space="preserve">케이블 (600V CV 5.5㎟-2C)     </v>
          </cell>
          <cell r="B994" t="str">
            <v>단       위 : M</v>
          </cell>
          <cell r="C994" t="str">
            <v>단       위 :</v>
          </cell>
          <cell r="D994" t="str">
            <v xml:space="preserve"> M</v>
          </cell>
          <cell r="H994">
            <v>1331</v>
          </cell>
          <cell r="J994">
            <v>758</v>
          </cell>
          <cell r="L994">
            <v>39</v>
          </cell>
          <cell r="M994">
            <v>2128</v>
          </cell>
          <cell r="N994" t="str">
            <v>제52호표참조</v>
          </cell>
          <cell r="O994" t="e">
            <v>#N/A</v>
          </cell>
        </row>
        <row r="995">
          <cell r="B995" t="str">
            <v>명      칭규    격</v>
          </cell>
          <cell r="C995" t="str">
            <v>명      칭</v>
          </cell>
          <cell r="D995" t="str">
            <v>규    격</v>
          </cell>
          <cell r="E995" t="str">
            <v>수 량</v>
          </cell>
          <cell r="F995" t="str">
            <v>단위</v>
          </cell>
          <cell r="G995" t="str">
            <v>노   무   비</v>
          </cell>
          <cell r="I995" t="str">
            <v>재   료   비</v>
          </cell>
          <cell r="K995" t="str">
            <v>경      비</v>
          </cell>
          <cell r="M995" t="str">
            <v>비 고</v>
          </cell>
          <cell r="O995" t="e">
            <v>#N/A</v>
          </cell>
        </row>
        <row r="996">
          <cell r="B996" t="str">
            <v/>
          </cell>
          <cell r="G996" t="str">
            <v>단    가</v>
          </cell>
          <cell r="H996" t="str">
            <v>금    액</v>
          </cell>
          <cell r="I996" t="str">
            <v>단    가</v>
          </cell>
          <cell r="J996" t="str">
            <v>금    액</v>
          </cell>
          <cell r="K996" t="str">
            <v>단    가</v>
          </cell>
          <cell r="L996" t="str">
            <v>금    액</v>
          </cell>
          <cell r="O996" t="e">
            <v>#N/A</v>
          </cell>
        </row>
        <row r="997">
          <cell r="B997" t="str">
            <v>가. 재료비</v>
          </cell>
          <cell r="C997" t="str">
            <v>가. 재료비</v>
          </cell>
          <cell r="O997" t="e">
            <v>#N/A</v>
          </cell>
        </row>
        <row r="998">
          <cell r="B998" t="str">
            <v>케이블 (600V)CV 5.5㎟-2C</v>
          </cell>
          <cell r="C998" t="str">
            <v>케이블 (600V)</v>
          </cell>
          <cell r="D998" t="str">
            <v>CV 5.5㎟-2C</v>
          </cell>
          <cell r="E998">
            <v>1.05</v>
          </cell>
          <cell r="F998" t="str">
            <v>M</v>
          </cell>
          <cell r="I998">
            <v>722</v>
          </cell>
          <cell r="J998">
            <v>758</v>
          </cell>
          <cell r="N998" t="e">
            <v>#N/A</v>
          </cell>
          <cell r="O998">
            <v>722</v>
          </cell>
        </row>
        <row r="999">
          <cell r="B999" t="str">
            <v/>
          </cell>
          <cell r="O999" t="e">
            <v>#N/A</v>
          </cell>
        </row>
        <row r="1000">
          <cell r="B1000" t="str">
            <v/>
          </cell>
          <cell r="O1000" t="e">
            <v>#N/A</v>
          </cell>
        </row>
        <row r="1001">
          <cell r="B1001" t="str">
            <v/>
          </cell>
          <cell r="O1001" t="e">
            <v>#N/A</v>
          </cell>
        </row>
        <row r="1002">
          <cell r="B1002" t="str">
            <v>나. 노무비</v>
          </cell>
          <cell r="C1002" t="str">
            <v>나. 노무비</v>
          </cell>
          <cell r="O1002" t="e">
            <v>#N/A</v>
          </cell>
        </row>
        <row r="1003">
          <cell r="B1003" t="str">
            <v>저압케이블전공</v>
          </cell>
          <cell r="D1003" t="str">
            <v>저압케이블전공</v>
          </cell>
          <cell r="E1003">
            <v>1.7999999999999999E-2</v>
          </cell>
          <cell r="F1003" t="str">
            <v>인</v>
          </cell>
          <cell r="G1003">
            <v>73973</v>
          </cell>
          <cell r="H1003">
            <v>1331</v>
          </cell>
          <cell r="N1003">
            <v>73973</v>
          </cell>
          <cell r="O1003" t="e">
            <v>#N/A</v>
          </cell>
        </row>
        <row r="1004">
          <cell r="B1004" t="str">
            <v/>
          </cell>
          <cell r="O1004" t="e">
            <v>#N/A</v>
          </cell>
        </row>
        <row r="1005">
          <cell r="B1005" t="str">
            <v/>
          </cell>
          <cell r="O1005" t="e">
            <v>#N/A</v>
          </cell>
        </row>
        <row r="1006">
          <cell r="B1006" t="str">
            <v>공구손료노무비의 3%</v>
          </cell>
          <cell r="C1006" t="str">
            <v>공구손료</v>
          </cell>
          <cell r="D1006" t="str">
            <v>노무비의 3%</v>
          </cell>
          <cell r="E1006">
            <v>1</v>
          </cell>
          <cell r="F1006" t="str">
            <v>식</v>
          </cell>
          <cell r="L1006">
            <v>39</v>
          </cell>
          <cell r="O1006" t="e">
            <v>#N/A</v>
          </cell>
        </row>
        <row r="1007">
          <cell r="B1007" t="str">
            <v/>
          </cell>
          <cell r="O1007" t="e">
            <v>#N/A</v>
          </cell>
        </row>
        <row r="1008">
          <cell r="B1008" t="str">
            <v/>
          </cell>
          <cell r="O1008" t="e">
            <v>#N/A</v>
          </cell>
        </row>
        <row r="1009">
          <cell r="B1009" t="str">
            <v>일   위   대   가   표</v>
          </cell>
          <cell r="C1009" t="str">
            <v>일   위   대   가   표</v>
          </cell>
          <cell r="O1009" t="e">
            <v>#N/A</v>
          </cell>
        </row>
        <row r="1010">
          <cell r="A1010">
            <v>53</v>
          </cell>
          <cell r="B1010" t="str">
            <v>항 목 번 호 :제 53 호표 (전 7-10 적용)</v>
          </cell>
          <cell r="C1010" t="str">
            <v>항 목 번 호 :</v>
          </cell>
          <cell r="D1010" t="str">
            <v>제 53 호표 (전 7-10 적용)</v>
          </cell>
          <cell r="O1010" t="e">
            <v>#N/A</v>
          </cell>
        </row>
        <row r="1011">
          <cell r="A1011" t="str">
            <v>N53</v>
          </cell>
          <cell r="B1011" t="str">
            <v xml:space="preserve">공       종 :케이블 (600V CV 3.5㎟-2C)     </v>
          </cell>
          <cell r="C1011" t="str">
            <v>공       종 :</v>
          </cell>
          <cell r="D1011" t="str">
            <v xml:space="preserve">케이블 (600V CV 3.5㎟-2C)     </v>
          </cell>
          <cell r="H1011" t="str">
            <v>노 무 비</v>
          </cell>
          <cell r="J1011" t="str">
            <v>재 료 비</v>
          </cell>
          <cell r="L1011" t="str">
            <v>경   비</v>
          </cell>
          <cell r="M1011" t="str">
            <v>합   계</v>
          </cell>
          <cell r="O1011" t="e">
            <v>#N/A</v>
          </cell>
        </row>
        <row r="1012">
          <cell r="A1012" t="str">
            <v xml:space="preserve">케이블 (600V CV 3.5㎟-2C)     </v>
          </cell>
          <cell r="B1012" t="str">
            <v>단       위 : M</v>
          </cell>
          <cell r="C1012" t="str">
            <v>단       위 :</v>
          </cell>
          <cell r="D1012" t="str">
            <v xml:space="preserve"> M</v>
          </cell>
          <cell r="H1012">
            <v>1183</v>
          </cell>
          <cell r="J1012">
            <v>552</v>
          </cell>
          <cell r="L1012">
            <v>35</v>
          </cell>
          <cell r="M1012">
            <v>1770</v>
          </cell>
          <cell r="N1012" t="str">
            <v>제53호표참조</v>
          </cell>
          <cell r="O1012" t="e">
            <v>#N/A</v>
          </cell>
        </row>
        <row r="1013">
          <cell r="B1013" t="str">
            <v>명      칭규    격</v>
          </cell>
          <cell r="C1013" t="str">
            <v>명      칭</v>
          </cell>
          <cell r="D1013" t="str">
            <v>규    격</v>
          </cell>
          <cell r="E1013" t="str">
            <v>수 량</v>
          </cell>
          <cell r="F1013" t="str">
            <v>단위</v>
          </cell>
          <cell r="G1013" t="str">
            <v>노   무   비</v>
          </cell>
          <cell r="I1013" t="str">
            <v>재   료   비</v>
          </cell>
          <cell r="K1013" t="str">
            <v>경      비</v>
          </cell>
          <cell r="M1013" t="str">
            <v>비 고</v>
          </cell>
          <cell r="O1013" t="e">
            <v>#N/A</v>
          </cell>
        </row>
        <row r="1014">
          <cell r="B1014" t="str">
            <v/>
          </cell>
          <cell r="G1014" t="str">
            <v>단    가</v>
          </cell>
          <cell r="H1014" t="str">
            <v>금    액</v>
          </cell>
          <cell r="I1014" t="str">
            <v>단    가</v>
          </cell>
          <cell r="J1014" t="str">
            <v>금    액</v>
          </cell>
          <cell r="K1014" t="str">
            <v>단    가</v>
          </cell>
          <cell r="L1014" t="str">
            <v>금    액</v>
          </cell>
          <cell r="O1014" t="e">
            <v>#N/A</v>
          </cell>
        </row>
        <row r="1015">
          <cell r="B1015" t="str">
            <v>가. 재료비</v>
          </cell>
          <cell r="C1015" t="str">
            <v>가. 재료비</v>
          </cell>
          <cell r="O1015" t="e">
            <v>#N/A</v>
          </cell>
        </row>
        <row r="1016">
          <cell r="B1016" t="str">
            <v>케이블 (600V)CV 3.5㎟-2C</v>
          </cell>
          <cell r="C1016" t="str">
            <v>케이블 (600V)</v>
          </cell>
          <cell r="D1016" t="str">
            <v>CV 3.5㎟-2C</v>
          </cell>
          <cell r="E1016">
            <v>1.05</v>
          </cell>
          <cell r="F1016" t="str">
            <v>M</v>
          </cell>
          <cell r="I1016">
            <v>526</v>
          </cell>
          <cell r="J1016">
            <v>552</v>
          </cell>
          <cell r="N1016" t="e">
            <v>#N/A</v>
          </cell>
          <cell r="O1016">
            <v>526</v>
          </cell>
        </row>
        <row r="1017">
          <cell r="B1017" t="str">
            <v/>
          </cell>
          <cell r="O1017" t="e">
            <v>#N/A</v>
          </cell>
        </row>
        <row r="1018">
          <cell r="B1018" t="str">
            <v/>
          </cell>
          <cell r="O1018" t="e">
            <v>#N/A</v>
          </cell>
        </row>
        <row r="1019">
          <cell r="B1019" t="str">
            <v/>
          </cell>
          <cell r="O1019" t="e">
            <v>#N/A</v>
          </cell>
        </row>
        <row r="1020">
          <cell r="B1020" t="str">
            <v>나. 노무비</v>
          </cell>
          <cell r="C1020" t="str">
            <v>나. 노무비</v>
          </cell>
          <cell r="O1020" t="e">
            <v>#N/A</v>
          </cell>
        </row>
        <row r="1021">
          <cell r="B1021" t="str">
            <v>저압케이블전공</v>
          </cell>
          <cell r="D1021" t="str">
            <v>저압케이블전공</v>
          </cell>
          <cell r="E1021">
            <v>1.6E-2</v>
          </cell>
          <cell r="F1021" t="str">
            <v>인</v>
          </cell>
          <cell r="G1021">
            <v>73973</v>
          </cell>
          <cell r="H1021">
            <v>1183</v>
          </cell>
          <cell r="N1021">
            <v>73973</v>
          </cell>
          <cell r="O1021" t="e">
            <v>#N/A</v>
          </cell>
        </row>
        <row r="1022">
          <cell r="B1022" t="str">
            <v/>
          </cell>
          <cell r="O1022" t="e">
            <v>#N/A</v>
          </cell>
        </row>
        <row r="1023">
          <cell r="B1023" t="str">
            <v/>
          </cell>
          <cell r="O1023" t="e">
            <v>#N/A</v>
          </cell>
        </row>
        <row r="1024">
          <cell r="B1024" t="str">
            <v>공구손료노무비의 3%</v>
          </cell>
          <cell r="C1024" t="str">
            <v>공구손료</v>
          </cell>
          <cell r="D1024" t="str">
            <v>노무비의 3%</v>
          </cell>
          <cell r="E1024">
            <v>1</v>
          </cell>
          <cell r="F1024" t="str">
            <v>식</v>
          </cell>
          <cell r="L1024">
            <v>35</v>
          </cell>
          <cell r="O1024" t="e">
            <v>#N/A</v>
          </cell>
        </row>
        <row r="1025">
          <cell r="B1025" t="str">
            <v/>
          </cell>
          <cell r="O1025" t="e">
            <v>#N/A</v>
          </cell>
        </row>
        <row r="1026">
          <cell r="B1026" t="str">
            <v/>
          </cell>
          <cell r="O1026" t="e">
            <v>#N/A</v>
          </cell>
        </row>
        <row r="1027">
          <cell r="B1027" t="str">
            <v>일   위   대   가   표</v>
          </cell>
          <cell r="C1027" t="str">
            <v>일   위   대   가   표</v>
          </cell>
          <cell r="O1027" t="e">
            <v>#N/A</v>
          </cell>
        </row>
        <row r="1028">
          <cell r="A1028">
            <v>54</v>
          </cell>
          <cell r="B1028" t="str">
            <v>항 목 번 호 :제 54 호표 (전 7-10 적용)</v>
          </cell>
          <cell r="C1028" t="str">
            <v>항 목 번 호 :</v>
          </cell>
          <cell r="D1028" t="str">
            <v>제 54 호표 (전 7-10 적용)</v>
          </cell>
          <cell r="O1028" t="e">
            <v>#N/A</v>
          </cell>
        </row>
        <row r="1029">
          <cell r="A1029" t="str">
            <v>N54</v>
          </cell>
          <cell r="B1029" t="str">
            <v xml:space="preserve">공       종 :케이블 (600V CV 2.0㎟-2C)     </v>
          </cell>
          <cell r="C1029" t="str">
            <v>공       종 :</v>
          </cell>
          <cell r="D1029" t="str">
            <v xml:space="preserve">케이블 (600V CV 2.0㎟-2C)     </v>
          </cell>
          <cell r="H1029" t="str">
            <v>노 무 비</v>
          </cell>
          <cell r="J1029" t="str">
            <v>재 료 비</v>
          </cell>
          <cell r="L1029" t="str">
            <v>경   비</v>
          </cell>
          <cell r="M1029" t="str">
            <v>합   계</v>
          </cell>
          <cell r="O1029" t="e">
            <v>#N/A</v>
          </cell>
        </row>
        <row r="1030">
          <cell r="A1030" t="str">
            <v xml:space="preserve">케이블 (600V CV 2.0㎟-2C)     </v>
          </cell>
          <cell r="B1030" t="str">
            <v>단       위 : M</v>
          </cell>
          <cell r="C1030" t="str">
            <v>단       위 :</v>
          </cell>
          <cell r="D1030" t="str">
            <v xml:space="preserve"> M</v>
          </cell>
          <cell r="H1030">
            <v>1035</v>
          </cell>
          <cell r="J1030">
            <v>411</v>
          </cell>
          <cell r="L1030">
            <v>31</v>
          </cell>
          <cell r="M1030">
            <v>1477</v>
          </cell>
          <cell r="N1030" t="str">
            <v>제54호표참조</v>
          </cell>
          <cell r="O1030" t="e">
            <v>#N/A</v>
          </cell>
        </row>
        <row r="1031">
          <cell r="B1031" t="str">
            <v>명      칭규    격</v>
          </cell>
          <cell r="C1031" t="str">
            <v>명      칭</v>
          </cell>
          <cell r="D1031" t="str">
            <v>규    격</v>
          </cell>
          <cell r="E1031" t="str">
            <v>수 량</v>
          </cell>
          <cell r="F1031" t="str">
            <v>단위</v>
          </cell>
          <cell r="G1031" t="str">
            <v>노   무   비</v>
          </cell>
          <cell r="I1031" t="str">
            <v>재   료   비</v>
          </cell>
          <cell r="K1031" t="str">
            <v>경      비</v>
          </cell>
          <cell r="M1031" t="str">
            <v>비 고</v>
          </cell>
          <cell r="O1031" t="e">
            <v>#N/A</v>
          </cell>
        </row>
        <row r="1032">
          <cell r="B1032" t="str">
            <v/>
          </cell>
          <cell r="G1032" t="str">
            <v>단    가</v>
          </cell>
          <cell r="H1032" t="str">
            <v>금    액</v>
          </cell>
          <cell r="I1032" t="str">
            <v>단    가</v>
          </cell>
          <cell r="J1032" t="str">
            <v>금    액</v>
          </cell>
          <cell r="K1032" t="str">
            <v>단    가</v>
          </cell>
          <cell r="L1032" t="str">
            <v>금    액</v>
          </cell>
          <cell r="O1032" t="e">
            <v>#N/A</v>
          </cell>
        </row>
        <row r="1033">
          <cell r="B1033" t="str">
            <v>가. 재료비</v>
          </cell>
          <cell r="C1033" t="str">
            <v>가. 재료비</v>
          </cell>
          <cell r="O1033" t="e">
            <v>#N/A</v>
          </cell>
        </row>
        <row r="1034">
          <cell r="B1034" t="str">
            <v>케이블 (600V)CV 2.0㎟-2C</v>
          </cell>
          <cell r="C1034" t="str">
            <v>케이블 (600V)</v>
          </cell>
          <cell r="D1034" t="str">
            <v>CV 2.0㎟-2C</v>
          </cell>
          <cell r="E1034">
            <v>1.05</v>
          </cell>
          <cell r="F1034" t="str">
            <v>M</v>
          </cell>
          <cell r="I1034">
            <v>392</v>
          </cell>
          <cell r="J1034">
            <v>411</v>
          </cell>
          <cell r="N1034" t="e">
            <v>#N/A</v>
          </cell>
          <cell r="O1034">
            <v>392</v>
          </cell>
        </row>
        <row r="1035">
          <cell r="B1035" t="str">
            <v/>
          </cell>
          <cell r="O1035" t="e">
            <v>#N/A</v>
          </cell>
        </row>
        <row r="1036">
          <cell r="B1036" t="str">
            <v/>
          </cell>
          <cell r="O1036" t="e">
            <v>#N/A</v>
          </cell>
        </row>
        <row r="1037">
          <cell r="B1037" t="str">
            <v/>
          </cell>
          <cell r="O1037" t="e">
            <v>#N/A</v>
          </cell>
        </row>
        <row r="1038">
          <cell r="B1038" t="str">
            <v>나. 노무비</v>
          </cell>
          <cell r="C1038" t="str">
            <v>나. 노무비</v>
          </cell>
          <cell r="O1038" t="e">
            <v>#N/A</v>
          </cell>
        </row>
        <row r="1039">
          <cell r="B1039" t="str">
            <v>저압케이블전공</v>
          </cell>
          <cell r="D1039" t="str">
            <v>저압케이블전공</v>
          </cell>
          <cell r="E1039">
            <v>1.4E-2</v>
          </cell>
          <cell r="F1039" t="str">
            <v>인</v>
          </cell>
          <cell r="G1039">
            <v>73973</v>
          </cell>
          <cell r="H1039">
            <v>1035</v>
          </cell>
          <cell r="N1039">
            <v>73973</v>
          </cell>
          <cell r="O1039" t="e">
            <v>#N/A</v>
          </cell>
        </row>
        <row r="1040">
          <cell r="B1040" t="str">
            <v/>
          </cell>
          <cell r="O1040" t="e">
            <v>#N/A</v>
          </cell>
        </row>
        <row r="1041">
          <cell r="B1041" t="str">
            <v/>
          </cell>
          <cell r="O1041" t="e">
            <v>#N/A</v>
          </cell>
        </row>
        <row r="1042">
          <cell r="B1042" t="str">
            <v>공구손료노무비의 3%</v>
          </cell>
          <cell r="C1042" t="str">
            <v>공구손료</v>
          </cell>
          <cell r="D1042" t="str">
            <v>노무비의 3%</v>
          </cell>
          <cell r="E1042">
            <v>1</v>
          </cell>
          <cell r="F1042" t="str">
            <v>식</v>
          </cell>
          <cell r="L1042">
            <v>31</v>
          </cell>
          <cell r="O1042" t="e">
            <v>#N/A</v>
          </cell>
        </row>
        <row r="1043">
          <cell r="B1043" t="str">
            <v/>
          </cell>
          <cell r="O1043" t="e">
            <v>#N/A</v>
          </cell>
        </row>
        <row r="1044">
          <cell r="B1044" t="str">
            <v/>
          </cell>
          <cell r="O1044" t="e">
            <v>#N/A</v>
          </cell>
        </row>
        <row r="1045">
          <cell r="B1045" t="str">
            <v>일   위   대   가   표</v>
          </cell>
          <cell r="C1045" t="str">
            <v>일   위   대   가   표</v>
          </cell>
          <cell r="O1045" t="e">
            <v>#N/A</v>
          </cell>
        </row>
        <row r="1046">
          <cell r="A1046">
            <v>55</v>
          </cell>
          <cell r="B1046" t="str">
            <v>항 목 번 호 :제 55 호표 (전 3-72 적용)</v>
          </cell>
          <cell r="C1046" t="str">
            <v>항 목 번 호 :</v>
          </cell>
          <cell r="D1046" t="str">
            <v>제 55 호표 (전 3-72 적용)</v>
          </cell>
          <cell r="O1046" t="e">
            <v>#N/A</v>
          </cell>
        </row>
        <row r="1047">
          <cell r="A1047" t="str">
            <v>N55</v>
          </cell>
          <cell r="B1047" t="str">
            <v xml:space="preserve">공       종 :접지용 전선 (GV 60㎟) 옥외  </v>
          </cell>
          <cell r="C1047" t="str">
            <v>공       종 :</v>
          </cell>
          <cell r="D1047" t="str">
            <v xml:space="preserve">접지용 전선 (GV 60㎟) 옥외  </v>
          </cell>
          <cell r="H1047" t="str">
            <v>노 무 비</v>
          </cell>
          <cell r="J1047" t="str">
            <v>재 료 비</v>
          </cell>
          <cell r="L1047" t="str">
            <v>경   비</v>
          </cell>
          <cell r="M1047" t="str">
            <v>합   계</v>
          </cell>
          <cell r="O1047" t="e">
            <v>#N/A</v>
          </cell>
        </row>
        <row r="1048">
          <cell r="A1048" t="str">
            <v xml:space="preserve">접지용 전선 (GV 60㎟) 옥외  </v>
          </cell>
          <cell r="B1048" t="str">
            <v>단       위 : M</v>
          </cell>
          <cell r="C1048" t="str">
            <v>단       위 :</v>
          </cell>
          <cell r="D1048" t="str">
            <v xml:space="preserve"> M</v>
          </cell>
          <cell r="H1048">
            <v>842</v>
          </cell>
          <cell r="J1048">
            <v>2474</v>
          </cell>
          <cell r="L1048">
            <v>25</v>
          </cell>
          <cell r="M1048">
            <v>3341</v>
          </cell>
          <cell r="N1048" t="str">
            <v>제55호표참조</v>
          </cell>
          <cell r="O1048" t="e">
            <v>#N/A</v>
          </cell>
        </row>
        <row r="1049">
          <cell r="B1049" t="str">
            <v>명      칭규    격</v>
          </cell>
          <cell r="C1049" t="str">
            <v>명      칭</v>
          </cell>
          <cell r="D1049" t="str">
            <v>규    격</v>
          </cell>
          <cell r="E1049" t="str">
            <v>수 량</v>
          </cell>
          <cell r="F1049" t="str">
            <v>단위</v>
          </cell>
          <cell r="G1049" t="str">
            <v>노   무   비</v>
          </cell>
          <cell r="I1049" t="str">
            <v>재   료   비</v>
          </cell>
          <cell r="K1049" t="str">
            <v>경      비</v>
          </cell>
          <cell r="M1049" t="str">
            <v>비 고</v>
          </cell>
          <cell r="O1049" t="e">
            <v>#N/A</v>
          </cell>
        </row>
        <row r="1050">
          <cell r="B1050" t="str">
            <v/>
          </cell>
          <cell r="G1050" t="str">
            <v>단    가</v>
          </cell>
          <cell r="H1050" t="str">
            <v>금    액</v>
          </cell>
          <cell r="I1050" t="str">
            <v>단    가</v>
          </cell>
          <cell r="J1050" t="str">
            <v>금    액</v>
          </cell>
          <cell r="K1050" t="str">
            <v>단    가</v>
          </cell>
          <cell r="L1050" t="str">
            <v>금    액</v>
          </cell>
          <cell r="O1050" t="e">
            <v>#N/A</v>
          </cell>
        </row>
        <row r="1051">
          <cell r="B1051" t="str">
            <v>가. 재료비</v>
          </cell>
          <cell r="C1051" t="str">
            <v>가. 재료비</v>
          </cell>
          <cell r="O1051" t="e">
            <v>#N/A</v>
          </cell>
        </row>
        <row r="1052">
          <cell r="B1052" t="str">
            <v>접지선60㎟</v>
          </cell>
          <cell r="C1052" t="str">
            <v>접지선</v>
          </cell>
          <cell r="D1052" t="str">
            <v>60㎟</v>
          </cell>
          <cell r="E1052">
            <v>1.05</v>
          </cell>
          <cell r="F1052" t="str">
            <v>M</v>
          </cell>
          <cell r="I1052">
            <v>2357</v>
          </cell>
          <cell r="J1052">
            <v>2474</v>
          </cell>
          <cell r="N1052" t="e">
            <v>#N/A</v>
          </cell>
          <cell r="O1052">
            <v>2357</v>
          </cell>
        </row>
        <row r="1053">
          <cell r="B1053" t="str">
            <v/>
          </cell>
          <cell r="O1053" t="e">
            <v>#N/A</v>
          </cell>
        </row>
        <row r="1054">
          <cell r="B1054" t="str">
            <v/>
          </cell>
          <cell r="O1054" t="e">
            <v>#N/A</v>
          </cell>
        </row>
        <row r="1055">
          <cell r="B1055" t="str">
            <v/>
          </cell>
          <cell r="O1055" t="e">
            <v>#N/A</v>
          </cell>
        </row>
        <row r="1056">
          <cell r="B1056" t="str">
            <v>나. 노무비</v>
          </cell>
          <cell r="C1056" t="str">
            <v>나. 노무비</v>
          </cell>
          <cell r="O1056" t="e">
            <v>#N/A</v>
          </cell>
        </row>
        <row r="1057">
          <cell r="B1057" t="str">
            <v>내선전공</v>
          </cell>
          <cell r="D1057" t="str">
            <v>내선전공</v>
          </cell>
          <cell r="E1057">
            <v>1.4999999999999999E-2</v>
          </cell>
          <cell r="F1057" t="str">
            <v>인</v>
          </cell>
          <cell r="G1057">
            <v>56163</v>
          </cell>
          <cell r="H1057">
            <v>842</v>
          </cell>
          <cell r="N1057">
            <v>56163</v>
          </cell>
          <cell r="O1057" t="e">
            <v>#N/A</v>
          </cell>
        </row>
        <row r="1058">
          <cell r="B1058" t="str">
            <v/>
          </cell>
          <cell r="O1058" t="e">
            <v>#N/A</v>
          </cell>
        </row>
        <row r="1059">
          <cell r="B1059" t="str">
            <v/>
          </cell>
          <cell r="O1059" t="e">
            <v>#N/A</v>
          </cell>
        </row>
        <row r="1060">
          <cell r="B1060" t="str">
            <v>공구손료노무비의 3%</v>
          </cell>
          <cell r="C1060" t="str">
            <v>공구손료</v>
          </cell>
          <cell r="D1060" t="str">
            <v>노무비의 3%</v>
          </cell>
          <cell r="E1060">
            <v>1</v>
          </cell>
          <cell r="F1060" t="str">
            <v>식</v>
          </cell>
          <cell r="L1060">
            <v>25</v>
          </cell>
          <cell r="O1060" t="e">
            <v>#N/A</v>
          </cell>
        </row>
        <row r="1061">
          <cell r="B1061" t="str">
            <v/>
          </cell>
          <cell r="O1061" t="e">
            <v>#N/A</v>
          </cell>
        </row>
        <row r="1062">
          <cell r="B1062" t="str">
            <v/>
          </cell>
          <cell r="O1062" t="e">
            <v>#N/A</v>
          </cell>
        </row>
        <row r="1063">
          <cell r="B1063" t="str">
            <v>일   위   대   가   표</v>
          </cell>
          <cell r="C1063" t="str">
            <v>일   위   대   가   표</v>
          </cell>
          <cell r="O1063" t="e">
            <v>#N/A</v>
          </cell>
        </row>
        <row r="1064">
          <cell r="A1064">
            <v>56</v>
          </cell>
          <cell r="B1064" t="str">
            <v>항 목 번 호 :제 56 호표 (전 3-72 적용)</v>
          </cell>
          <cell r="C1064" t="str">
            <v>항 목 번 호 :</v>
          </cell>
          <cell r="D1064" t="str">
            <v>제 56 호표 (전 3-72 적용)</v>
          </cell>
          <cell r="O1064" t="e">
            <v>#N/A</v>
          </cell>
        </row>
        <row r="1065">
          <cell r="A1065" t="str">
            <v>N56</v>
          </cell>
          <cell r="B1065" t="str">
            <v xml:space="preserve">공       종 :접지용 전선 (GV 60㎟) 옥내  </v>
          </cell>
          <cell r="C1065" t="str">
            <v>공       종 :</v>
          </cell>
          <cell r="D1065" t="str">
            <v xml:space="preserve">접지용 전선 (GV 60㎟) 옥내  </v>
          </cell>
          <cell r="H1065" t="str">
            <v>노 무 비</v>
          </cell>
          <cell r="J1065" t="str">
            <v>재 료 비</v>
          </cell>
          <cell r="L1065" t="str">
            <v>경   비</v>
          </cell>
          <cell r="M1065" t="str">
            <v>합   계</v>
          </cell>
          <cell r="O1065" t="e">
            <v>#N/A</v>
          </cell>
        </row>
        <row r="1066">
          <cell r="A1066" t="str">
            <v xml:space="preserve">접지용 전선 (GV 60㎟) 옥내  </v>
          </cell>
          <cell r="B1066" t="str">
            <v>단       위 : M</v>
          </cell>
          <cell r="C1066" t="str">
            <v>단       위 :</v>
          </cell>
          <cell r="D1066" t="str">
            <v xml:space="preserve"> M</v>
          </cell>
          <cell r="H1066">
            <v>842</v>
          </cell>
          <cell r="J1066">
            <v>2592</v>
          </cell>
          <cell r="L1066">
            <v>25</v>
          </cell>
          <cell r="M1066">
            <v>3459</v>
          </cell>
          <cell r="N1066" t="str">
            <v>제56호표참조</v>
          </cell>
          <cell r="O1066" t="e">
            <v>#N/A</v>
          </cell>
        </row>
        <row r="1067">
          <cell r="B1067" t="str">
            <v>명      칭규    격</v>
          </cell>
          <cell r="C1067" t="str">
            <v>명      칭</v>
          </cell>
          <cell r="D1067" t="str">
            <v>규    격</v>
          </cell>
          <cell r="E1067" t="str">
            <v>수 량</v>
          </cell>
          <cell r="F1067" t="str">
            <v>단위</v>
          </cell>
          <cell r="G1067" t="str">
            <v>노   무   비</v>
          </cell>
          <cell r="I1067" t="str">
            <v>재   료   비</v>
          </cell>
          <cell r="K1067" t="str">
            <v>경      비</v>
          </cell>
          <cell r="M1067" t="str">
            <v>비 고</v>
          </cell>
          <cell r="O1067" t="e">
            <v>#N/A</v>
          </cell>
        </row>
        <row r="1068">
          <cell r="B1068" t="str">
            <v/>
          </cell>
          <cell r="G1068" t="str">
            <v>단    가</v>
          </cell>
          <cell r="H1068" t="str">
            <v>금    액</v>
          </cell>
          <cell r="I1068" t="str">
            <v>단    가</v>
          </cell>
          <cell r="J1068" t="str">
            <v>금    액</v>
          </cell>
          <cell r="K1068" t="str">
            <v>단    가</v>
          </cell>
          <cell r="L1068" t="str">
            <v>금    액</v>
          </cell>
          <cell r="O1068" t="e">
            <v>#N/A</v>
          </cell>
        </row>
        <row r="1069">
          <cell r="B1069" t="str">
            <v>가. 재료비</v>
          </cell>
          <cell r="C1069" t="str">
            <v>가. 재료비</v>
          </cell>
          <cell r="O1069" t="e">
            <v>#N/A</v>
          </cell>
        </row>
        <row r="1070">
          <cell r="B1070" t="str">
            <v>접지선60㎟</v>
          </cell>
          <cell r="C1070" t="str">
            <v>접지선</v>
          </cell>
          <cell r="D1070" t="str">
            <v>60㎟</v>
          </cell>
          <cell r="E1070">
            <v>1.1000000000000001</v>
          </cell>
          <cell r="F1070" t="str">
            <v>M</v>
          </cell>
          <cell r="I1070">
            <v>2357</v>
          </cell>
          <cell r="J1070">
            <v>2592</v>
          </cell>
          <cell r="N1070" t="e">
            <v>#N/A</v>
          </cell>
          <cell r="O1070">
            <v>2357</v>
          </cell>
        </row>
        <row r="1071">
          <cell r="B1071" t="str">
            <v/>
          </cell>
          <cell r="O1071" t="e">
            <v>#N/A</v>
          </cell>
        </row>
        <row r="1072">
          <cell r="B1072" t="str">
            <v/>
          </cell>
          <cell r="O1072" t="e">
            <v>#N/A</v>
          </cell>
        </row>
        <row r="1073">
          <cell r="B1073" t="str">
            <v/>
          </cell>
          <cell r="O1073" t="e">
            <v>#N/A</v>
          </cell>
        </row>
        <row r="1074">
          <cell r="B1074" t="str">
            <v>나. 노무비</v>
          </cell>
          <cell r="C1074" t="str">
            <v>나. 노무비</v>
          </cell>
          <cell r="O1074" t="e">
            <v>#N/A</v>
          </cell>
        </row>
        <row r="1075">
          <cell r="B1075" t="str">
            <v>내선전공</v>
          </cell>
          <cell r="D1075" t="str">
            <v>내선전공</v>
          </cell>
          <cell r="E1075">
            <v>1.4999999999999999E-2</v>
          </cell>
          <cell r="F1075" t="str">
            <v>인</v>
          </cell>
          <cell r="G1075">
            <v>56163</v>
          </cell>
          <cell r="H1075">
            <v>842</v>
          </cell>
          <cell r="N1075">
            <v>56163</v>
          </cell>
          <cell r="O1075" t="e">
            <v>#N/A</v>
          </cell>
        </row>
        <row r="1076">
          <cell r="B1076" t="str">
            <v/>
          </cell>
          <cell r="O1076" t="e">
            <v>#N/A</v>
          </cell>
        </row>
        <row r="1077">
          <cell r="B1077" t="str">
            <v/>
          </cell>
          <cell r="O1077" t="e">
            <v>#N/A</v>
          </cell>
        </row>
        <row r="1078">
          <cell r="B1078" t="str">
            <v>공구손료노무비의 3%</v>
          </cell>
          <cell r="C1078" t="str">
            <v>공구손료</v>
          </cell>
          <cell r="D1078" t="str">
            <v>노무비의 3%</v>
          </cell>
          <cell r="E1078">
            <v>1</v>
          </cell>
          <cell r="F1078" t="str">
            <v>식</v>
          </cell>
          <cell r="L1078">
            <v>25</v>
          </cell>
          <cell r="O1078" t="e">
            <v>#N/A</v>
          </cell>
        </row>
        <row r="1079">
          <cell r="B1079" t="str">
            <v/>
          </cell>
          <cell r="O1079" t="e">
            <v>#N/A</v>
          </cell>
        </row>
        <row r="1080">
          <cell r="B1080" t="str">
            <v/>
          </cell>
          <cell r="O1080" t="e">
            <v>#N/A</v>
          </cell>
        </row>
        <row r="1081">
          <cell r="B1081" t="str">
            <v>일   위   대   가   표</v>
          </cell>
          <cell r="C1081" t="str">
            <v>일   위   대   가   표</v>
          </cell>
          <cell r="O1081" t="e">
            <v>#N/A</v>
          </cell>
        </row>
        <row r="1082">
          <cell r="A1082">
            <v>57</v>
          </cell>
          <cell r="B1082" t="str">
            <v>항 목 번 호 :제 57 호표 (전 3-72 적용)</v>
          </cell>
          <cell r="C1082" t="str">
            <v>항 목 번 호 :</v>
          </cell>
          <cell r="D1082" t="str">
            <v>제 57 호표 (전 3-72 적용)</v>
          </cell>
          <cell r="O1082" t="e">
            <v>#N/A</v>
          </cell>
        </row>
        <row r="1083">
          <cell r="A1083" t="str">
            <v>N57</v>
          </cell>
          <cell r="B1083" t="str">
            <v xml:space="preserve">공       종 :접지용 전선 (GV 8㎟) 옥내    </v>
          </cell>
          <cell r="C1083" t="str">
            <v>공       종 :</v>
          </cell>
          <cell r="D1083" t="str">
            <v xml:space="preserve">접지용 전선 (GV 8㎟) 옥내    </v>
          </cell>
          <cell r="H1083" t="str">
            <v>노 무 비</v>
          </cell>
          <cell r="J1083" t="str">
            <v>재 료 비</v>
          </cell>
          <cell r="L1083" t="str">
            <v>경   비</v>
          </cell>
          <cell r="M1083" t="str">
            <v>합   계</v>
          </cell>
          <cell r="O1083" t="e">
            <v>#N/A</v>
          </cell>
        </row>
        <row r="1084">
          <cell r="A1084" t="str">
            <v xml:space="preserve">접지용 전선 (GV 8㎟) 옥내    </v>
          </cell>
          <cell r="B1084" t="str">
            <v>단       위 : M</v>
          </cell>
          <cell r="C1084" t="str">
            <v>단       위 :</v>
          </cell>
          <cell r="D1084" t="str">
            <v xml:space="preserve"> M</v>
          </cell>
          <cell r="H1084">
            <v>561</v>
          </cell>
          <cell r="J1084">
            <v>496</v>
          </cell>
          <cell r="L1084">
            <v>16</v>
          </cell>
          <cell r="M1084">
            <v>1073</v>
          </cell>
          <cell r="N1084" t="str">
            <v>제57호표참조</v>
          </cell>
          <cell r="O1084" t="e">
            <v>#N/A</v>
          </cell>
        </row>
        <row r="1085">
          <cell r="B1085" t="str">
            <v>명      칭규    격</v>
          </cell>
          <cell r="C1085" t="str">
            <v>명      칭</v>
          </cell>
          <cell r="D1085" t="str">
            <v>규    격</v>
          </cell>
          <cell r="E1085" t="str">
            <v>수 량</v>
          </cell>
          <cell r="F1085" t="str">
            <v>단위</v>
          </cell>
          <cell r="G1085" t="str">
            <v>노   무   비</v>
          </cell>
          <cell r="I1085" t="str">
            <v>재   료   비</v>
          </cell>
          <cell r="K1085" t="str">
            <v>경      비</v>
          </cell>
          <cell r="M1085" t="str">
            <v>비 고</v>
          </cell>
          <cell r="O1085" t="e">
            <v>#N/A</v>
          </cell>
        </row>
        <row r="1086">
          <cell r="B1086" t="str">
            <v/>
          </cell>
          <cell r="G1086" t="str">
            <v>단    가</v>
          </cell>
          <cell r="H1086" t="str">
            <v>금    액</v>
          </cell>
          <cell r="I1086" t="str">
            <v>단    가</v>
          </cell>
          <cell r="J1086" t="str">
            <v>금    액</v>
          </cell>
          <cell r="K1086" t="str">
            <v>단    가</v>
          </cell>
          <cell r="L1086" t="str">
            <v>금    액</v>
          </cell>
          <cell r="O1086" t="e">
            <v>#N/A</v>
          </cell>
        </row>
        <row r="1087">
          <cell r="B1087" t="str">
            <v>가. 재료비</v>
          </cell>
          <cell r="C1087" t="str">
            <v>가. 재료비</v>
          </cell>
          <cell r="O1087" t="e">
            <v>#N/A</v>
          </cell>
        </row>
        <row r="1088">
          <cell r="B1088" t="str">
            <v>접지선8㎟</v>
          </cell>
          <cell r="C1088" t="str">
            <v>접지선</v>
          </cell>
          <cell r="D1088" t="str">
            <v>8㎟</v>
          </cell>
          <cell r="E1088">
            <v>1.1000000000000001</v>
          </cell>
          <cell r="F1088" t="str">
            <v>M</v>
          </cell>
          <cell r="I1088">
            <v>451</v>
          </cell>
          <cell r="J1088">
            <v>496</v>
          </cell>
          <cell r="N1088" t="e">
            <v>#N/A</v>
          </cell>
          <cell r="O1088">
            <v>451</v>
          </cell>
        </row>
        <row r="1089">
          <cell r="B1089" t="str">
            <v/>
          </cell>
          <cell r="O1089" t="e">
            <v>#N/A</v>
          </cell>
        </row>
        <row r="1090">
          <cell r="B1090" t="str">
            <v/>
          </cell>
          <cell r="O1090" t="e">
            <v>#N/A</v>
          </cell>
        </row>
        <row r="1091">
          <cell r="B1091" t="str">
            <v/>
          </cell>
          <cell r="O1091" t="e">
            <v>#N/A</v>
          </cell>
        </row>
        <row r="1092">
          <cell r="B1092" t="str">
            <v>나. 노무비</v>
          </cell>
          <cell r="C1092" t="str">
            <v>나. 노무비</v>
          </cell>
          <cell r="O1092" t="e">
            <v>#N/A</v>
          </cell>
        </row>
        <row r="1093">
          <cell r="B1093" t="str">
            <v>내선전공</v>
          </cell>
          <cell r="D1093" t="str">
            <v>내선전공</v>
          </cell>
          <cell r="E1093">
            <v>0.01</v>
          </cell>
          <cell r="F1093" t="str">
            <v>인</v>
          </cell>
          <cell r="G1093">
            <v>56163</v>
          </cell>
          <cell r="H1093">
            <v>561</v>
          </cell>
          <cell r="N1093">
            <v>56163</v>
          </cell>
          <cell r="O1093" t="e">
            <v>#N/A</v>
          </cell>
        </row>
        <row r="1094">
          <cell r="B1094" t="str">
            <v/>
          </cell>
          <cell r="O1094" t="e">
            <v>#N/A</v>
          </cell>
        </row>
        <row r="1095">
          <cell r="B1095" t="str">
            <v/>
          </cell>
          <cell r="O1095" t="e">
            <v>#N/A</v>
          </cell>
        </row>
        <row r="1096">
          <cell r="B1096" t="str">
            <v>공구손료노무비의 3%</v>
          </cell>
          <cell r="C1096" t="str">
            <v>공구손료</v>
          </cell>
          <cell r="D1096" t="str">
            <v>노무비의 3%</v>
          </cell>
          <cell r="E1096">
            <v>1</v>
          </cell>
          <cell r="F1096" t="str">
            <v>식</v>
          </cell>
          <cell r="L1096">
            <v>16</v>
          </cell>
          <cell r="O1096" t="e">
            <v>#N/A</v>
          </cell>
        </row>
        <row r="1097">
          <cell r="B1097" t="str">
            <v/>
          </cell>
          <cell r="O1097" t="e">
            <v>#N/A</v>
          </cell>
        </row>
        <row r="1098">
          <cell r="B1098" t="str">
            <v/>
          </cell>
          <cell r="O1098" t="e">
            <v>#N/A</v>
          </cell>
        </row>
        <row r="1099">
          <cell r="B1099" t="str">
            <v>일   위   대   가   표</v>
          </cell>
          <cell r="C1099" t="str">
            <v>일   위   대   가   표</v>
          </cell>
          <cell r="O1099" t="e">
            <v>#N/A</v>
          </cell>
        </row>
        <row r="1100">
          <cell r="A1100">
            <v>58</v>
          </cell>
          <cell r="B1100" t="str">
            <v>항 목 번 호 :제 58 호표 (전 3-72 적용)</v>
          </cell>
          <cell r="C1100" t="str">
            <v>항 목 번 호 :</v>
          </cell>
          <cell r="D1100" t="str">
            <v>제 58 호표 (전 3-72 적용)</v>
          </cell>
          <cell r="O1100" t="e">
            <v>#N/A</v>
          </cell>
        </row>
        <row r="1101">
          <cell r="A1101" t="str">
            <v>N58</v>
          </cell>
          <cell r="B1101" t="str">
            <v xml:space="preserve">공       종 :접지용 전선 (GV 3.5㎟) 옥내    </v>
          </cell>
          <cell r="C1101" t="str">
            <v>공       종 :</v>
          </cell>
          <cell r="D1101" t="str">
            <v xml:space="preserve">접지용 전선 (GV 3.5㎟) 옥내    </v>
          </cell>
          <cell r="H1101" t="str">
            <v>노 무 비</v>
          </cell>
          <cell r="J1101" t="str">
            <v>재 료 비</v>
          </cell>
          <cell r="L1101" t="str">
            <v>경   비</v>
          </cell>
          <cell r="M1101" t="str">
            <v>합   계</v>
          </cell>
          <cell r="O1101" t="e">
            <v>#N/A</v>
          </cell>
        </row>
        <row r="1102">
          <cell r="A1102" t="str">
            <v xml:space="preserve">접지용 전선 (GV 3.5㎟) 옥내    </v>
          </cell>
          <cell r="B1102" t="str">
            <v>단       위 : M</v>
          </cell>
          <cell r="C1102" t="str">
            <v>단       위 :</v>
          </cell>
          <cell r="D1102" t="str">
            <v xml:space="preserve"> M</v>
          </cell>
          <cell r="H1102">
            <v>561</v>
          </cell>
          <cell r="J1102">
            <v>236</v>
          </cell>
          <cell r="L1102">
            <v>16</v>
          </cell>
          <cell r="M1102">
            <v>813</v>
          </cell>
          <cell r="N1102" t="str">
            <v>제58호표참조</v>
          </cell>
          <cell r="O1102" t="e">
            <v>#N/A</v>
          </cell>
        </row>
        <row r="1103">
          <cell r="B1103" t="str">
            <v>명      칭규    격</v>
          </cell>
          <cell r="C1103" t="str">
            <v>명      칭</v>
          </cell>
          <cell r="D1103" t="str">
            <v>규    격</v>
          </cell>
          <cell r="E1103" t="str">
            <v>수 량</v>
          </cell>
          <cell r="F1103" t="str">
            <v>단위</v>
          </cell>
          <cell r="G1103" t="str">
            <v>노   무   비</v>
          </cell>
          <cell r="I1103" t="str">
            <v>재   료   비</v>
          </cell>
          <cell r="K1103" t="str">
            <v>경      비</v>
          </cell>
          <cell r="M1103" t="str">
            <v>비 고</v>
          </cell>
          <cell r="O1103" t="e">
            <v>#N/A</v>
          </cell>
        </row>
        <row r="1104">
          <cell r="B1104" t="str">
            <v/>
          </cell>
          <cell r="G1104" t="str">
            <v>단    가</v>
          </cell>
          <cell r="H1104" t="str">
            <v>금    액</v>
          </cell>
          <cell r="I1104" t="str">
            <v>단    가</v>
          </cell>
          <cell r="J1104" t="str">
            <v>금    액</v>
          </cell>
          <cell r="K1104" t="str">
            <v>단    가</v>
          </cell>
          <cell r="L1104" t="str">
            <v>금    액</v>
          </cell>
          <cell r="O1104" t="e">
            <v>#N/A</v>
          </cell>
        </row>
        <row r="1105">
          <cell r="B1105" t="str">
            <v>가. 재료비</v>
          </cell>
          <cell r="C1105" t="str">
            <v>가. 재료비</v>
          </cell>
          <cell r="O1105" t="e">
            <v>#N/A</v>
          </cell>
        </row>
        <row r="1106">
          <cell r="B1106" t="str">
            <v>접지선3.5㎟</v>
          </cell>
          <cell r="C1106" t="str">
            <v>접지선</v>
          </cell>
          <cell r="D1106" t="str">
            <v>3.5㎟</v>
          </cell>
          <cell r="E1106">
            <v>1.1000000000000001</v>
          </cell>
          <cell r="F1106" t="str">
            <v>M</v>
          </cell>
          <cell r="I1106">
            <v>215</v>
          </cell>
          <cell r="J1106">
            <v>236</v>
          </cell>
          <cell r="N1106" t="e">
            <v>#N/A</v>
          </cell>
          <cell r="O1106">
            <v>215</v>
          </cell>
        </row>
        <row r="1107">
          <cell r="B1107" t="str">
            <v/>
          </cell>
          <cell r="O1107" t="e">
            <v>#N/A</v>
          </cell>
        </row>
        <row r="1108">
          <cell r="B1108" t="str">
            <v/>
          </cell>
          <cell r="O1108" t="e">
            <v>#N/A</v>
          </cell>
        </row>
        <row r="1109">
          <cell r="B1109" t="str">
            <v/>
          </cell>
          <cell r="O1109" t="e">
            <v>#N/A</v>
          </cell>
        </row>
        <row r="1110">
          <cell r="B1110" t="str">
            <v>나. 노무비</v>
          </cell>
          <cell r="C1110" t="str">
            <v>나. 노무비</v>
          </cell>
          <cell r="O1110" t="e">
            <v>#N/A</v>
          </cell>
        </row>
        <row r="1111">
          <cell r="B1111" t="str">
            <v>내선전공</v>
          </cell>
          <cell r="D1111" t="str">
            <v>내선전공</v>
          </cell>
          <cell r="E1111">
            <v>0.01</v>
          </cell>
          <cell r="F1111" t="str">
            <v>인</v>
          </cell>
          <cell r="G1111">
            <v>56163</v>
          </cell>
          <cell r="H1111">
            <v>561</v>
          </cell>
          <cell r="N1111">
            <v>56163</v>
          </cell>
          <cell r="O1111" t="e">
            <v>#N/A</v>
          </cell>
        </row>
        <row r="1112">
          <cell r="B1112" t="str">
            <v/>
          </cell>
          <cell r="O1112" t="e">
            <v>#N/A</v>
          </cell>
        </row>
        <row r="1113">
          <cell r="B1113" t="str">
            <v/>
          </cell>
          <cell r="O1113" t="e">
            <v>#N/A</v>
          </cell>
        </row>
        <row r="1114">
          <cell r="B1114" t="str">
            <v>공구손료노무비의 3%</v>
          </cell>
          <cell r="C1114" t="str">
            <v>공구손료</v>
          </cell>
          <cell r="D1114" t="str">
            <v>노무비의 3%</v>
          </cell>
          <cell r="E1114">
            <v>1</v>
          </cell>
          <cell r="F1114" t="str">
            <v>식</v>
          </cell>
          <cell r="L1114">
            <v>16</v>
          </cell>
          <cell r="O1114" t="e">
            <v>#N/A</v>
          </cell>
        </row>
        <row r="1115">
          <cell r="B1115" t="str">
            <v/>
          </cell>
          <cell r="O1115" t="e">
            <v>#N/A</v>
          </cell>
        </row>
        <row r="1116">
          <cell r="B1116" t="str">
            <v/>
          </cell>
          <cell r="O1116" t="e">
            <v>#N/A</v>
          </cell>
        </row>
        <row r="1117">
          <cell r="B1117" t="str">
            <v>일   위   대   가   표</v>
          </cell>
          <cell r="C1117" t="str">
            <v>일   위   대   가   표</v>
          </cell>
          <cell r="O1117" t="e">
            <v>#N/A</v>
          </cell>
        </row>
        <row r="1118">
          <cell r="A1118">
            <v>59</v>
          </cell>
          <cell r="B1118" t="str">
            <v>항 목 번 호 :제 59 호표 (통신 3-57 적용)</v>
          </cell>
          <cell r="C1118" t="str">
            <v>항 목 번 호 :</v>
          </cell>
          <cell r="D1118" t="str">
            <v>제 59 호표 (통신 3-57 적용)</v>
          </cell>
          <cell r="O1118" t="e">
            <v>#N/A</v>
          </cell>
        </row>
        <row r="1119">
          <cell r="A1119" t="str">
            <v>N59</v>
          </cell>
          <cell r="B1119" t="str">
            <v>공       종 :지중케이블매설표시(경고테이프),통신용</v>
          </cell>
          <cell r="C1119" t="str">
            <v>공       종 :</v>
          </cell>
          <cell r="D1119" t="str">
            <v>지중케이블매설표시(경고테이프),통신용</v>
          </cell>
          <cell r="H1119" t="str">
            <v>노 무 비</v>
          </cell>
          <cell r="J1119" t="str">
            <v>재 료 비</v>
          </cell>
          <cell r="L1119" t="str">
            <v>경   비</v>
          </cell>
          <cell r="M1119" t="str">
            <v>합   계</v>
          </cell>
          <cell r="O1119" t="e">
            <v>#N/A</v>
          </cell>
        </row>
        <row r="1120">
          <cell r="A1120" t="str">
            <v>지중케이블매설표시(경고테이프),통신용</v>
          </cell>
          <cell r="B1120" t="str">
            <v>단       위 :100M당</v>
          </cell>
          <cell r="C1120" t="str">
            <v>단       위 :</v>
          </cell>
          <cell r="D1120" t="str">
            <v>100M당</v>
          </cell>
          <cell r="H1120">
            <v>8184</v>
          </cell>
          <cell r="J1120">
            <v>40000</v>
          </cell>
          <cell r="L1120">
            <v>245</v>
          </cell>
          <cell r="M1120">
            <v>48429</v>
          </cell>
          <cell r="N1120" t="str">
            <v>제59호표참조</v>
          </cell>
          <cell r="O1120" t="e">
            <v>#N/A</v>
          </cell>
        </row>
        <row r="1121">
          <cell r="B1121" t="str">
            <v>명      칭규    격</v>
          </cell>
          <cell r="C1121" t="str">
            <v>명      칭</v>
          </cell>
          <cell r="D1121" t="str">
            <v>규    격</v>
          </cell>
          <cell r="E1121" t="str">
            <v>수 량</v>
          </cell>
          <cell r="F1121" t="str">
            <v>단위</v>
          </cell>
          <cell r="G1121" t="str">
            <v>노   무   비</v>
          </cell>
          <cell r="I1121" t="str">
            <v>재   료   비</v>
          </cell>
          <cell r="K1121" t="str">
            <v>경      비</v>
          </cell>
          <cell r="M1121" t="str">
            <v>비 고</v>
          </cell>
          <cell r="O1121" t="e">
            <v>#N/A</v>
          </cell>
        </row>
        <row r="1122">
          <cell r="B1122" t="str">
            <v/>
          </cell>
          <cell r="G1122" t="str">
            <v>단    가</v>
          </cell>
          <cell r="H1122" t="str">
            <v>금    액</v>
          </cell>
          <cell r="I1122" t="str">
            <v>단    가</v>
          </cell>
          <cell r="J1122" t="str">
            <v>금    액</v>
          </cell>
          <cell r="K1122" t="str">
            <v>단    가</v>
          </cell>
          <cell r="L1122" t="str">
            <v>금    액</v>
          </cell>
          <cell r="O1122" t="e">
            <v>#N/A</v>
          </cell>
        </row>
        <row r="1123">
          <cell r="B1123" t="str">
            <v>가. 재료비</v>
          </cell>
          <cell r="C1123" t="str">
            <v>가. 재료비</v>
          </cell>
          <cell r="O1123" t="e">
            <v>#N/A</v>
          </cell>
        </row>
        <row r="1124">
          <cell r="B1124" t="str">
            <v>경고테이프0.1X6OOmm</v>
          </cell>
          <cell r="C1124" t="str">
            <v>경고테이프</v>
          </cell>
          <cell r="D1124" t="str">
            <v>0.1X6OOmm</v>
          </cell>
          <cell r="E1124">
            <v>1</v>
          </cell>
          <cell r="F1124" t="str">
            <v>100m당</v>
          </cell>
          <cell r="I1124">
            <v>40000</v>
          </cell>
          <cell r="J1124">
            <v>40000</v>
          </cell>
          <cell r="N1124" t="e">
            <v>#N/A</v>
          </cell>
          <cell r="O1124">
            <v>40000</v>
          </cell>
        </row>
        <row r="1125">
          <cell r="B1125" t="str">
            <v/>
          </cell>
          <cell r="O1125" t="e">
            <v>#N/A</v>
          </cell>
        </row>
        <row r="1126">
          <cell r="B1126" t="str">
            <v/>
          </cell>
          <cell r="O1126" t="e">
            <v>#N/A</v>
          </cell>
        </row>
        <row r="1127">
          <cell r="B1127" t="str">
            <v/>
          </cell>
          <cell r="O1127" t="e">
            <v>#N/A</v>
          </cell>
        </row>
        <row r="1128">
          <cell r="B1128" t="str">
            <v>나. 노무비</v>
          </cell>
          <cell r="C1128" t="str">
            <v>나. 노무비</v>
          </cell>
          <cell r="O1128" t="e">
            <v>#N/A</v>
          </cell>
        </row>
        <row r="1129">
          <cell r="B1129" t="str">
            <v>보통인부</v>
          </cell>
          <cell r="D1129" t="str">
            <v>보통인부</v>
          </cell>
          <cell r="E1129">
            <v>0.2</v>
          </cell>
          <cell r="F1129" t="str">
            <v>인</v>
          </cell>
          <cell r="G1129">
            <v>40922</v>
          </cell>
          <cell r="H1129">
            <v>8184</v>
          </cell>
          <cell r="N1129">
            <v>40922</v>
          </cell>
          <cell r="O1129" t="e">
            <v>#N/A</v>
          </cell>
        </row>
        <row r="1130">
          <cell r="O1130" t="e">
            <v>#N/A</v>
          </cell>
        </row>
        <row r="1131">
          <cell r="B1131" t="str">
            <v/>
          </cell>
          <cell r="O1131" t="e">
            <v>#N/A</v>
          </cell>
        </row>
        <row r="1132">
          <cell r="B1132" t="str">
            <v>공구손료노무비의 3%</v>
          </cell>
          <cell r="C1132" t="str">
            <v>공구손료</v>
          </cell>
          <cell r="D1132" t="str">
            <v>노무비의 3%</v>
          </cell>
          <cell r="E1132">
            <v>1</v>
          </cell>
          <cell r="F1132" t="str">
            <v>식</v>
          </cell>
          <cell r="L1132">
            <v>245</v>
          </cell>
          <cell r="O1132" t="e">
            <v>#N/A</v>
          </cell>
        </row>
        <row r="1133">
          <cell r="B1133" t="str">
            <v/>
          </cell>
          <cell r="O1133" t="e">
            <v>#N/A</v>
          </cell>
        </row>
        <row r="1134">
          <cell r="B1134" t="str">
            <v/>
          </cell>
          <cell r="O1134" t="e">
            <v>#N/A</v>
          </cell>
        </row>
        <row r="1135">
          <cell r="B1135" t="str">
            <v>일   위   대   가   표</v>
          </cell>
          <cell r="C1135" t="str">
            <v>일   위   대   가   표</v>
          </cell>
          <cell r="O1135" t="e">
            <v>#N/A</v>
          </cell>
        </row>
        <row r="1136">
          <cell r="A1136">
            <v>60</v>
          </cell>
          <cell r="B1136" t="str">
            <v>항 목 번 호 :제 60 호표 (전 7-20 적용)</v>
          </cell>
          <cell r="C1136" t="str">
            <v>항 목 번 호 :</v>
          </cell>
          <cell r="D1136" t="str">
            <v>제 60 호표 (전 7-20 적용)</v>
          </cell>
          <cell r="O1136" t="e">
            <v>#N/A</v>
          </cell>
        </row>
        <row r="1137">
          <cell r="A1137" t="str">
            <v>N60</v>
          </cell>
          <cell r="B1137" t="str">
            <v>공       종 :케이블트레이 (200㎜)</v>
          </cell>
          <cell r="C1137" t="str">
            <v>공       종 :</v>
          </cell>
          <cell r="D1137" t="str">
            <v>케이블트레이 (200㎜)</v>
          </cell>
          <cell r="H1137" t="str">
            <v>노 무 비</v>
          </cell>
          <cell r="J1137" t="str">
            <v>재 료 비</v>
          </cell>
          <cell r="L1137" t="str">
            <v>경   비</v>
          </cell>
          <cell r="M1137" t="str">
            <v>합   계</v>
          </cell>
          <cell r="O1137" t="e">
            <v>#N/A</v>
          </cell>
        </row>
        <row r="1138">
          <cell r="A1138" t="str">
            <v>케이블트레이 (200㎜)</v>
          </cell>
          <cell r="B1138" t="str">
            <v>단       위 : M</v>
          </cell>
          <cell r="C1138" t="str">
            <v>단       위 :</v>
          </cell>
          <cell r="D1138" t="str">
            <v xml:space="preserve"> M</v>
          </cell>
          <cell r="H1138">
            <v>8873</v>
          </cell>
          <cell r="J1138">
            <v>13350</v>
          </cell>
          <cell r="L1138">
            <v>266</v>
          </cell>
          <cell r="M1138">
            <v>22489</v>
          </cell>
          <cell r="N1138" t="str">
            <v>제60호표참조</v>
          </cell>
          <cell r="O1138" t="e">
            <v>#N/A</v>
          </cell>
        </row>
        <row r="1139">
          <cell r="B1139" t="str">
            <v>명      칭규    격</v>
          </cell>
          <cell r="C1139" t="str">
            <v>명      칭</v>
          </cell>
          <cell r="D1139" t="str">
            <v>규    격</v>
          </cell>
          <cell r="E1139" t="str">
            <v>수 량</v>
          </cell>
          <cell r="F1139" t="str">
            <v>단위</v>
          </cell>
          <cell r="G1139" t="str">
            <v>노   무   비</v>
          </cell>
          <cell r="I1139" t="str">
            <v>재   료   비</v>
          </cell>
          <cell r="K1139" t="str">
            <v>경      비</v>
          </cell>
          <cell r="M1139" t="str">
            <v>비 고</v>
          </cell>
          <cell r="O1139" t="e">
            <v>#N/A</v>
          </cell>
        </row>
        <row r="1140">
          <cell r="B1140" t="str">
            <v/>
          </cell>
          <cell r="G1140" t="str">
            <v>단    가</v>
          </cell>
          <cell r="H1140" t="str">
            <v>금    액</v>
          </cell>
          <cell r="I1140" t="str">
            <v>단    가</v>
          </cell>
          <cell r="J1140" t="str">
            <v>금    액</v>
          </cell>
          <cell r="K1140" t="str">
            <v>단    가</v>
          </cell>
          <cell r="L1140" t="str">
            <v>금    액</v>
          </cell>
          <cell r="O1140" t="e">
            <v>#N/A</v>
          </cell>
        </row>
        <row r="1141">
          <cell r="B1141" t="str">
            <v xml:space="preserve">가. 재료비 </v>
          </cell>
          <cell r="C1141" t="str">
            <v>가. 재료비</v>
          </cell>
          <cell r="D1141" t="str">
            <v/>
          </cell>
          <cell r="O1141" t="e">
            <v>#N/A</v>
          </cell>
        </row>
        <row r="1142">
          <cell r="B1142" t="str">
            <v>케이블트레이200㎜</v>
          </cell>
          <cell r="C1142" t="str">
            <v>케이블트레이</v>
          </cell>
          <cell r="D1142" t="str">
            <v>200㎜</v>
          </cell>
          <cell r="E1142">
            <v>1</v>
          </cell>
          <cell r="F1142" t="str">
            <v>M</v>
          </cell>
          <cell r="I1142">
            <v>13350</v>
          </cell>
          <cell r="J1142">
            <v>13350</v>
          </cell>
          <cell r="N1142" t="e">
            <v>#N/A</v>
          </cell>
          <cell r="O1142">
            <v>13350</v>
          </cell>
        </row>
        <row r="1143">
          <cell r="B1143" t="str">
            <v/>
          </cell>
          <cell r="O1143" t="e">
            <v>#N/A</v>
          </cell>
        </row>
        <row r="1144">
          <cell r="B1144" t="str">
            <v/>
          </cell>
          <cell r="O1144" t="e">
            <v>#N/A</v>
          </cell>
        </row>
        <row r="1145">
          <cell r="B1145" t="str">
            <v/>
          </cell>
          <cell r="O1145" t="e">
            <v>#N/A</v>
          </cell>
        </row>
        <row r="1146">
          <cell r="B1146" t="str">
            <v>나. 노무비</v>
          </cell>
          <cell r="C1146" t="str">
            <v>나. 노무비</v>
          </cell>
          <cell r="O1146" t="e">
            <v>#N/A</v>
          </cell>
        </row>
        <row r="1147">
          <cell r="B1147" t="str">
            <v>내선전공</v>
          </cell>
          <cell r="D1147" t="str">
            <v>내선전공</v>
          </cell>
          <cell r="E1147">
            <v>0.158</v>
          </cell>
          <cell r="F1147" t="str">
            <v>인</v>
          </cell>
          <cell r="G1147">
            <v>56163</v>
          </cell>
          <cell r="H1147">
            <v>8873</v>
          </cell>
          <cell r="N1147">
            <v>56163</v>
          </cell>
          <cell r="O1147" t="e">
            <v>#N/A</v>
          </cell>
        </row>
        <row r="1148">
          <cell r="B1148" t="str">
            <v/>
          </cell>
          <cell r="O1148" t="e">
            <v>#N/A</v>
          </cell>
        </row>
        <row r="1149">
          <cell r="B1149" t="str">
            <v/>
          </cell>
          <cell r="O1149" t="e">
            <v>#N/A</v>
          </cell>
        </row>
        <row r="1150">
          <cell r="B1150" t="str">
            <v>공구손료노무비의 3%</v>
          </cell>
          <cell r="C1150" t="str">
            <v>공구손료</v>
          </cell>
          <cell r="D1150" t="str">
            <v>노무비의 3%</v>
          </cell>
          <cell r="E1150">
            <v>1</v>
          </cell>
          <cell r="F1150" t="str">
            <v>식</v>
          </cell>
          <cell r="L1150">
            <v>266</v>
          </cell>
          <cell r="O1150" t="e">
            <v>#N/A</v>
          </cell>
        </row>
        <row r="1151">
          <cell r="B1151" t="str">
            <v/>
          </cell>
          <cell r="O1151" t="e">
            <v>#N/A</v>
          </cell>
        </row>
        <row r="1152">
          <cell r="B1152" t="str">
            <v/>
          </cell>
          <cell r="O1152" t="e">
            <v>#N/A</v>
          </cell>
        </row>
        <row r="1153">
          <cell r="B1153" t="str">
            <v>일   위   대   가   표</v>
          </cell>
          <cell r="C1153" t="str">
            <v>일   위   대   가   표</v>
          </cell>
          <cell r="O1153" t="e">
            <v>#N/A</v>
          </cell>
        </row>
        <row r="1154">
          <cell r="A1154">
            <v>61</v>
          </cell>
          <cell r="B1154" t="str">
            <v>항 목 번 호 :제 61 호표 (전 7-20 적용)</v>
          </cell>
          <cell r="C1154" t="str">
            <v>항 목 번 호 :</v>
          </cell>
          <cell r="D1154" t="str">
            <v>제 61 호표 (전 7-20 적용)</v>
          </cell>
          <cell r="O1154" t="e">
            <v>#N/A</v>
          </cell>
        </row>
        <row r="1155">
          <cell r="A1155" t="str">
            <v>N61</v>
          </cell>
          <cell r="B1155" t="str">
            <v>공       종 :케이블트레이COVER (200㎜)</v>
          </cell>
          <cell r="C1155" t="str">
            <v>공       종 :</v>
          </cell>
          <cell r="D1155" t="str">
            <v>케이블트레이COVER (200㎜)</v>
          </cell>
          <cell r="H1155" t="str">
            <v>노 무 비</v>
          </cell>
          <cell r="J1155" t="str">
            <v>재 료 비</v>
          </cell>
          <cell r="L1155" t="str">
            <v>경   비</v>
          </cell>
          <cell r="M1155" t="str">
            <v>합   계</v>
          </cell>
          <cell r="O1155" t="e">
            <v>#N/A</v>
          </cell>
        </row>
        <row r="1156">
          <cell r="A1156" t="str">
            <v>케이블트레이COVER (200㎜)</v>
          </cell>
          <cell r="B1156" t="str">
            <v>단       위 : M</v>
          </cell>
          <cell r="C1156" t="str">
            <v>단       위 :</v>
          </cell>
          <cell r="D1156" t="str">
            <v xml:space="preserve"> M</v>
          </cell>
          <cell r="H1156">
            <v>10648</v>
          </cell>
          <cell r="J1156">
            <v>5000</v>
          </cell>
          <cell r="L1156">
            <v>319</v>
          </cell>
          <cell r="M1156">
            <v>15967</v>
          </cell>
          <cell r="N1156" t="str">
            <v>제61호표참조</v>
          </cell>
          <cell r="O1156" t="e">
            <v>#N/A</v>
          </cell>
        </row>
        <row r="1157">
          <cell r="B1157" t="str">
            <v>명      칭규    격</v>
          </cell>
          <cell r="C1157" t="str">
            <v>명      칭</v>
          </cell>
          <cell r="D1157" t="str">
            <v>규    격</v>
          </cell>
          <cell r="E1157" t="str">
            <v>수 량</v>
          </cell>
          <cell r="F1157" t="str">
            <v>단위</v>
          </cell>
          <cell r="G1157" t="str">
            <v>노   무   비</v>
          </cell>
          <cell r="I1157" t="str">
            <v>재   료   비</v>
          </cell>
          <cell r="K1157" t="str">
            <v>경      비</v>
          </cell>
          <cell r="M1157" t="str">
            <v>비 고</v>
          </cell>
          <cell r="O1157" t="e">
            <v>#N/A</v>
          </cell>
        </row>
        <row r="1158">
          <cell r="B1158" t="str">
            <v/>
          </cell>
          <cell r="G1158" t="str">
            <v>단    가</v>
          </cell>
          <cell r="H1158" t="str">
            <v>금    액</v>
          </cell>
          <cell r="I1158" t="str">
            <v>단    가</v>
          </cell>
          <cell r="J1158" t="str">
            <v>금    액</v>
          </cell>
          <cell r="K1158" t="str">
            <v>단    가</v>
          </cell>
          <cell r="L1158" t="str">
            <v>금    액</v>
          </cell>
          <cell r="O1158" t="e">
            <v>#N/A</v>
          </cell>
        </row>
        <row r="1159">
          <cell r="B1159" t="str">
            <v xml:space="preserve">가. 재료비 </v>
          </cell>
          <cell r="C1159" t="str">
            <v>가. 재료비</v>
          </cell>
          <cell r="D1159" t="str">
            <v/>
          </cell>
          <cell r="O1159" t="e">
            <v>#N/A</v>
          </cell>
        </row>
        <row r="1160">
          <cell r="B1160" t="str">
            <v>케이블트레이COVER200㎜</v>
          </cell>
          <cell r="C1160" t="str">
            <v>케이블트레이COVER</v>
          </cell>
          <cell r="D1160" t="str">
            <v>200㎜</v>
          </cell>
          <cell r="E1160">
            <v>1</v>
          </cell>
          <cell r="F1160" t="str">
            <v>M</v>
          </cell>
          <cell r="I1160">
            <v>5000</v>
          </cell>
          <cell r="J1160">
            <v>5000</v>
          </cell>
          <cell r="N1160" t="e">
            <v>#N/A</v>
          </cell>
          <cell r="O1160">
            <v>5000</v>
          </cell>
        </row>
        <row r="1161">
          <cell r="B1161" t="str">
            <v/>
          </cell>
          <cell r="O1161" t="e">
            <v>#N/A</v>
          </cell>
        </row>
        <row r="1162">
          <cell r="B1162" t="str">
            <v/>
          </cell>
          <cell r="O1162" t="e">
            <v>#N/A</v>
          </cell>
        </row>
        <row r="1163">
          <cell r="B1163" t="str">
            <v/>
          </cell>
          <cell r="O1163" t="e">
            <v>#N/A</v>
          </cell>
        </row>
        <row r="1164">
          <cell r="B1164" t="str">
            <v>나. 노무비</v>
          </cell>
          <cell r="C1164" t="str">
            <v>나. 노무비</v>
          </cell>
          <cell r="O1164" t="e">
            <v>#N/A</v>
          </cell>
        </row>
        <row r="1165">
          <cell r="B1165" t="str">
            <v>내선전공</v>
          </cell>
          <cell r="D1165" t="str">
            <v>내선전공</v>
          </cell>
          <cell r="E1165">
            <v>0.18959999999999999</v>
          </cell>
          <cell r="F1165" t="str">
            <v>인</v>
          </cell>
          <cell r="G1165">
            <v>56163</v>
          </cell>
          <cell r="H1165">
            <v>10648</v>
          </cell>
          <cell r="N1165">
            <v>56163</v>
          </cell>
          <cell r="O1165" t="e">
            <v>#N/A</v>
          </cell>
        </row>
        <row r="1166">
          <cell r="B1166" t="str">
            <v/>
          </cell>
          <cell r="O1166" t="e">
            <v>#N/A</v>
          </cell>
        </row>
        <row r="1167">
          <cell r="B1167" t="str">
            <v/>
          </cell>
          <cell r="O1167" t="e">
            <v>#N/A</v>
          </cell>
        </row>
        <row r="1168">
          <cell r="B1168" t="str">
            <v>공구손료노무비의 3%</v>
          </cell>
          <cell r="C1168" t="str">
            <v>공구손료</v>
          </cell>
          <cell r="D1168" t="str">
            <v>노무비의 3%</v>
          </cell>
          <cell r="E1168">
            <v>1</v>
          </cell>
          <cell r="F1168" t="str">
            <v>식</v>
          </cell>
          <cell r="L1168">
            <v>319</v>
          </cell>
          <cell r="O1168" t="e">
            <v>#N/A</v>
          </cell>
        </row>
        <row r="1169">
          <cell r="B1169" t="str">
            <v/>
          </cell>
          <cell r="O1169" t="e">
            <v>#N/A</v>
          </cell>
        </row>
        <row r="1170">
          <cell r="B1170" t="str">
            <v/>
          </cell>
          <cell r="O1170" t="e">
            <v>#N/A</v>
          </cell>
        </row>
        <row r="1171">
          <cell r="B1171" t="str">
            <v>일   위   대   가   표</v>
          </cell>
          <cell r="C1171" t="str">
            <v>일   위   대   가   표</v>
          </cell>
          <cell r="O1171" t="e">
            <v>#N/A</v>
          </cell>
        </row>
        <row r="1172">
          <cell r="A1172">
            <v>62</v>
          </cell>
          <cell r="B1172" t="str">
            <v>항 목 번 호 :제 62 호표 (전 3-72 적용)</v>
          </cell>
          <cell r="C1172" t="str">
            <v>항 목 번 호 :</v>
          </cell>
          <cell r="D1172" t="str">
            <v>제 62 호표 (전 3-72 적용)</v>
          </cell>
          <cell r="O1172" t="e">
            <v>#N/A</v>
          </cell>
        </row>
        <row r="1173">
          <cell r="A1173" t="str">
            <v>N62</v>
          </cell>
          <cell r="B1173" t="str">
            <v xml:space="preserve">공       종 :접지봉(φ16X1800MM) </v>
          </cell>
          <cell r="C1173" t="str">
            <v>공       종 :</v>
          </cell>
          <cell r="D1173" t="str">
            <v xml:space="preserve">접지봉(φ16X1800MM) </v>
          </cell>
          <cell r="H1173" t="str">
            <v>노 무 비</v>
          </cell>
          <cell r="J1173" t="str">
            <v>재 료 비</v>
          </cell>
          <cell r="L1173" t="str">
            <v>경   비</v>
          </cell>
          <cell r="M1173" t="str">
            <v>합   계</v>
          </cell>
          <cell r="O1173" t="e">
            <v>#N/A</v>
          </cell>
        </row>
        <row r="1174">
          <cell r="A1174" t="str">
            <v xml:space="preserve">접지봉(φ16X1800MM) </v>
          </cell>
          <cell r="B1174" t="str">
            <v>단       위 :본</v>
          </cell>
          <cell r="C1174" t="str">
            <v>단       위 :</v>
          </cell>
          <cell r="D1174" t="str">
            <v>본</v>
          </cell>
          <cell r="H1174">
            <v>15324</v>
          </cell>
          <cell r="J1174">
            <v>4900</v>
          </cell>
          <cell r="L1174">
            <v>459</v>
          </cell>
          <cell r="M1174">
            <v>20683</v>
          </cell>
          <cell r="N1174" t="str">
            <v>제62호표참조</v>
          </cell>
          <cell r="O1174" t="e">
            <v>#N/A</v>
          </cell>
        </row>
        <row r="1175">
          <cell r="B1175" t="str">
            <v>명      칭규    격</v>
          </cell>
          <cell r="C1175" t="str">
            <v>명      칭</v>
          </cell>
          <cell r="D1175" t="str">
            <v>규    격</v>
          </cell>
          <cell r="E1175" t="str">
            <v>수 량</v>
          </cell>
          <cell r="F1175" t="str">
            <v>단위</v>
          </cell>
          <cell r="G1175" t="str">
            <v>노   무   비</v>
          </cell>
          <cell r="I1175" t="str">
            <v>재   료   비</v>
          </cell>
          <cell r="K1175" t="str">
            <v>경      비</v>
          </cell>
          <cell r="M1175" t="str">
            <v>비 고</v>
          </cell>
          <cell r="O1175" t="e">
            <v>#N/A</v>
          </cell>
        </row>
        <row r="1176">
          <cell r="B1176" t="str">
            <v/>
          </cell>
          <cell r="G1176" t="str">
            <v>단    가</v>
          </cell>
          <cell r="H1176" t="str">
            <v>금    액</v>
          </cell>
          <cell r="I1176" t="str">
            <v>단    가</v>
          </cell>
          <cell r="J1176" t="str">
            <v>금    액</v>
          </cell>
          <cell r="K1176" t="str">
            <v>단    가</v>
          </cell>
          <cell r="L1176" t="str">
            <v>금    액</v>
          </cell>
          <cell r="O1176" t="e">
            <v>#N/A</v>
          </cell>
        </row>
        <row r="1177">
          <cell r="B1177" t="str">
            <v>가. 재료비</v>
          </cell>
          <cell r="C1177" t="str">
            <v>가. 재료비</v>
          </cell>
          <cell r="O1177" t="e">
            <v>#N/A</v>
          </cell>
        </row>
        <row r="1178">
          <cell r="B1178" t="str">
            <v>접지봉φ16X1800</v>
          </cell>
          <cell r="C1178" t="str">
            <v>접지봉</v>
          </cell>
          <cell r="D1178" t="str">
            <v>φ16X1800</v>
          </cell>
          <cell r="E1178">
            <v>1</v>
          </cell>
          <cell r="F1178" t="str">
            <v>본</v>
          </cell>
          <cell r="I1178">
            <v>4900</v>
          </cell>
          <cell r="J1178">
            <v>4900</v>
          </cell>
          <cell r="N1178" t="e">
            <v>#N/A</v>
          </cell>
          <cell r="O1178">
            <v>4900</v>
          </cell>
        </row>
        <row r="1179">
          <cell r="B1179" t="str">
            <v/>
          </cell>
          <cell r="O1179" t="e">
            <v>#N/A</v>
          </cell>
        </row>
        <row r="1180">
          <cell r="B1180" t="str">
            <v/>
          </cell>
          <cell r="O1180" t="e">
            <v>#N/A</v>
          </cell>
        </row>
        <row r="1181">
          <cell r="B1181" t="str">
            <v/>
          </cell>
          <cell r="O1181" t="e">
            <v>#N/A</v>
          </cell>
        </row>
        <row r="1182">
          <cell r="B1182" t="str">
            <v>나. 노무비</v>
          </cell>
          <cell r="C1182" t="str">
            <v>나. 노무비</v>
          </cell>
          <cell r="O1182" t="e">
            <v>#N/A</v>
          </cell>
        </row>
        <row r="1183">
          <cell r="B1183" t="str">
            <v>내선전공</v>
          </cell>
          <cell r="D1183" t="str">
            <v>내선전공</v>
          </cell>
          <cell r="E1183">
            <v>0.2</v>
          </cell>
          <cell r="F1183" t="str">
            <v>인</v>
          </cell>
          <cell r="G1183">
            <v>56163</v>
          </cell>
          <cell r="H1183">
            <v>11232</v>
          </cell>
          <cell r="N1183">
            <v>56163</v>
          </cell>
          <cell r="O1183" t="e">
            <v>#N/A</v>
          </cell>
        </row>
        <row r="1184">
          <cell r="B1184" t="str">
            <v>보통인부</v>
          </cell>
          <cell r="D1184" t="str">
            <v>보통인부</v>
          </cell>
          <cell r="E1184">
            <v>0.1</v>
          </cell>
          <cell r="F1184" t="str">
            <v>인</v>
          </cell>
          <cell r="G1184">
            <v>40922</v>
          </cell>
          <cell r="H1184">
            <v>4092</v>
          </cell>
          <cell r="N1184">
            <v>40922</v>
          </cell>
          <cell r="O1184" t="e">
            <v>#N/A</v>
          </cell>
        </row>
        <row r="1185">
          <cell r="B1185" t="str">
            <v/>
          </cell>
          <cell r="O1185" t="e">
            <v>#N/A</v>
          </cell>
        </row>
        <row r="1186">
          <cell r="B1186" t="str">
            <v>공구손료노무비의 3%</v>
          </cell>
          <cell r="C1186" t="str">
            <v>공구손료</v>
          </cell>
          <cell r="D1186" t="str">
            <v>노무비의 3%</v>
          </cell>
          <cell r="E1186">
            <v>1</v>
          </cell>
          <cell r="F1186" t="str">
            <v>식</v>
          </cell>
          <cell r="L1186">
            <v>459</v>
          </cell>
          <cell r="O1186" t="e">
            <v>#N/A</v>
          </cell>
        </row>
        <row r="1187">
          <cell r="B1187" t="str">
            <v/>
          </cell>
          <cell r="O1187" t="e">
            <v>#N/A</v>
          </cell>
        </row>
        <row r="1188">
          <cell r="B1188" t="str">
            <v/>
          </cell>
          <cell r="O1188" t="e">
            <v>#N/A</v>
          </cell>
        </row>
        <row r="1189">
          <cell r="B1189" t="str">
            <v>일   위   대   가   표</v>
          </cell>
          <cell r="C1189" t="str">
            <v>일   위   대   가   표</v>
          </cell>
          <cell r="O1189" t="e">
            <v>#N/A</v>
          </cell>
        </row>
        <row r="1190">
          <cell r="A1190">
            <v>63</v>
          </cell>
          <cell r="B1190" t="str">
            <v>항 목 번 호 :제 63 호표 (전 3-72 적용)</v>
          </cell>
          <cell r="C1190" t="str">
            <v>항 목 번 호 :</v>
          </cell>
          <cell r="D1190" t="str">
            <v>제 63 호표 (전 3-72 적용)</v>
          </cell>
          <cell r="O1190" t="e">
            <v>#N/A</v>
          </cell>
        </row>
        <row r="1191">
          <cell r="A1191" t="str">
            <v>N63</v>
          </cell>
          <cell r="B1191" t="str">
            <v>공       종 :접지콘넥타 (60-60)</v>
          </cell>
          <cell r="C1191" t="str">
            <v>공       종 :</v>
          </cell>
          <cell r="D1191" t="str">
            <v>접지콘넥타 (60-60)</v>
          </cell>
          <cell r="H1191" t="str">
            <v>노 무 비</v>
          </cell>
          <cell r="J1191" t="str">
            <v>재 료 비</v>
          </cell>
          <cell r="L1191" t="str">
            <v>경   비</v>
          </cell>
          <cell r="M1191" t="str">
            <v>합   계</v>
          </cell>
          <cell r="O1191" t="e">
            <v>#N/A</v>
          </cell>
        </row>
        <row r="1192">
          <cell r="A1192" t="str">
            <v>접지콘넥타 (60-60)</v>
          </cell>
          <cell r="B1192" t="str">
            <v>단       위 :개</v>
          </cell>
          <cell r="C1192" t="str">
            <v>단       위 :</v>
          </cell>
          <cell r="D1192" t="str">
            <v>개</v>
          </cell>
          <cell r="H1192">
            <v>1684</v>
          </cell>
          <cell r="J1192">
            <v>3000</v>
          </cell>
          <cell r="L1192">
            <v>50</v>
          </cell>
          <cell r="M1192">
            <v>4734</v>
          </cell>
          <cell r="N1192" t="str">
            <v>제63호표참조</v>
          </cell>
          <cell r="O1192" t="e">
            <v>#N/A</v>
          </cell>
        </row>
        <row r="1193">
          <cell r="B1193" t="str">
            <v>명      칭규    격</v>
          </cell>
          <cell r="C1193" t="str">
            <v>명      칭</v>
          </cell>
          <cell r="D1193" t="str">
            <v>규    격</v>
          </cell>
          <cell r="E1193" t="str">
            <v>수 량</v>
          </cell>
          <cell r="F1193" t="str">
            <v>단위</v>
          </cell>
          <cell r="G1193" t="str">
            <v>노   무   비</v>
          </cell>
          <cell r="I1193" t="str">
            <v>재   료   비</v>
          </cell>
          <cell r="K1193" t="str">
            <v>경      비</v>
          </cell>
          <cell r="M1193" t="str">
            <v>비 고</v>
          </cell>
          <cell r="O1193" t="e">
            <v>#N/A</v>
          </cell>
        </row>
        <row r="1194">
          <cell r="B1194" t="str">
            <v/>
          </cell>
          <cell r="G1194" t="str">
            <v>단    가</v>
          </cell>
          <cell r="H1194" t="str">
            <v>금    액</v>
          </cell>
          <cell r="I1194" t="str">
            <v>단    가</v>
          </cell>
          <cell r="J1194" t="str">
            <v>금    액</v>
          </cell>
          <cell r="K1194" t="str">
            <v>단    가</v>
          </cell>
          <cell r="L1194" t="str">
            <v>금    액</v>
          </cell>
          <cell r="O1194" t="e">
            <v>#N/A</v>
          </cell>
        </row>
        <row r="1195">
          <cell r="B1195" t="str">
            <v>가. 재료비</v>
          </cell>
          <cell r="C1195" t="str">
            <v>가. 재료비</v>
          </cell>
          <cell r="O1195" t="e">
            <v>#N/A</v>
          </cell>
        </row>
        <row r="1196">
          <cell r="B1196" t="str">
            <v>접지콘넥타60 - 60</v>
          </cell>
          <cell r="C1196" t="str">
            <v>접지콘넥타</v>
          </cell>
          <cell r="D1196" t="str">
            <v>60 - 60</v>
          </cell>
          <cell r="E1196">
            <v>1</v>
          </cell>
          <cell r="F1196" t="str">
            <v>개</v>
          </cell>
          <cell r="I1196">
            <v>3000</v>
          </cell>
          <cell r="J1196">
            <v>3000</v>
          </cell>
          <cell r="N1196" t="e">
            <v>#N/A</v>
          </cell>
          <cell r="O1196">
            <v>3000</v>
          </cell>
        </row>
        <row r="1197">
          <cell r="B1197" t="str">
            <v/>
          </cell>
          <cell r="O1197" t="e">
            <v>#N/A</v>
          </cell>
        </row>
        <row r="1198">
          <cell r="B1198" t="str">
            <v/>
          </cell>
          <cell r="O1198" t="e">
            <v>#N/A</v>
          </cell>
        </row>
        <row r="1199">
          <cell r="B1199" t="str">
            <v/>
          </cell>
          <cell r="O1199" t="e">
            <v>#N/A</v>
          </cell>
        </row>
        <row r="1200">
          <cell r="B1200" t="str">
            <v>나. 노무비</v>
          </cell>
          <cell r="C1200" t="str">
            <v>나. 노무비</v>
          </cell>
          <cell r="O1200" t="e">
            <v>#N/A</v>
          </cell>
        </row>
        <row r="1201">
          <cell r="B1201" t="str">
            <v>내선전공</v>
          </cell>
          <cell r="D1201" t="str">
            <v>내선전공</v>
          </cell>
          <cell r="E1201">
            <v>0.03</v>
          </cell>
          <cell r="F1201" t="str">
            <v>인</v>
          </cell>
          <cell r="G1201">
            <v>56163</v>
          </cell>
          <cell r="H1201">
            <v>1684</v>
          </cell>
          <cell r="N1201">
            <v>56163</v>
          </cell>
          <cell r="O1201" t="e">
            <v>#N/A</v>
          </cell>
        </row>
        <row r="1202">
          <cell r="B1202" t="str">
            <v/>
          </cell>
          <cell r="O1202" t="e">
            <v>#N/A</v>
          </cell>
        </row>
        <row r="1203">
          <cell r="B1203" t="str">
            <v/>
          </cell>
          <cell r="O1203" t="e">
            <v>#N/A</v>
          </cell>
        </row>
        <row r="1204">
          <cell r="B1204" t="str">
            <v>공구손료노무비의 3%</v>
          </cell>
          <cell r="C1204" t="str">
            <v>공구손료</v>
          </cell>
          <cell r="D1204" t="str">
            <v>노무비의 3%</v>
          </cell>
          <cell r="E1204">
            <v>1</v>
          </cell>
          <cell r="F1204" t="str">
            <v>식</v>
          </cell>
          <cell r="L1204">
            <v>50</v>
          </cell>
          <cell r="O1204" t="e">
            <v>#N/A</v>
          </cell>
        </row>
        <row r="1205">
          <cell r="B1205" t="str">
            <v/>
          </cell>
          <cell r="O1205" t="e">
            <v>#N/A</v>
          </cell>
        </row>
        <row r="1206">
          <cell r="B1206" t="str">
            <v/>
          </cell>
          <cell r="O1206" t="e">
            <v>#N/A</v>
          </cell>
        </row>
        <row r="1207">
          <cell r="B1207" t="str">
            <v>일   위   대   가   표</v>
          </cell>
          <cell r="C1207" t="str">
            <v>일   위   대   가   표</v>
          </cell>
          <cell r="O1207" t="e">
            <v>#N/A</v>
          </cell>
        </row>
        <row r="1208">
          <cell r="A1208">
            <v>64</v>
          </cell>
          <cell r="B1208" t="str">
            <v>항 목 번 호 :제 64 호표 (전 7-3적용)</v>
          </cell>
          <cell r="C1208" t="str">
            <v>항 목 번 호 :</v>
          </cell>
          <cell r="D1208" t="str">
            <v>제 64 호표 (전 7-3적용)</v>
          </cell>
          <cell r="O1208" t="e">
            <v>#N/A</v>
          </cell>
        </row>
        <row r="1209">
          <cell r="A1209" t="str">
            <v>N64</v>
          </cell>
          <cell r="B1209" t="str">
            <v>공       종 :F.I BOX (80x160x95)</v>
          </cell>
          <cell r="C1209" t="str">
            <v>공       종 :</v>
          </cell>
          <cell r="D1209" t="str">
            <v>F.I BOX (80x160x95)</v>
          </cell>
          <cell r="H1209" t="str">
            <v>노 무 비</v>
          </cell>
          <cell r="J1209" t="str">
            <v>재 료 비</v>
          </cell>
          <cell r="L1209" t="str">
            <v>경   비</v>
          </cell>
          <cell r="M1209" t="str">
            <v>합   계</v>
          </cell>
          <cell r="O1209" t="e">
            <v>#N/A</v>
          </cell>
        </row>
        <row r="1210">
          <cell r="A1210" t="str">
            <v>F.I BOX (80x160x95)</v>
          </cell>
          <cell r="B1210" t="str">
            <v>단       위 :개</v>
          </cell>
          <cell r="C1210" t="str">
            <v>단       위 :</v>
          </cell>
          <cell r="D1210" t="str">
            <v>개</v>
          </cell>
          <cell r="H1210">
            <v>19657</v>
          </cell>
          <cell r="J1210">
            <v>12200</v>
          </cell>
          <cell r="L1210">
            <v>589</v>
          </cell>
          <cell r="M1210">
            <v>32446</v>
          </cell>
          <cell r="N1210" t="str">
            <v>제64호표참조</v>
          </cell>
          <cell r="O1210" t="e">
            <v>#N/A</v>
          </cell>
        </row>
        <row r="1211">
          <cell r="B1211" t="str">
            <v>명      칭규    격</v>
          </cell>
          <cell r="C1211" t="str">
            <v>명      칭</v>
          </cell>
          <cell r="D1211" t="str">
            <v>규    격</v>
          </cell>
          <cell r="E1211" t="str">
            <v>수 량</v>
          </cell>
          <cell r="F1211" t="str">
            <v>단위</v>
          </cell>
          <cell r="G1211" t="str">
            <v>노   무   비</v>
          </cell>
          <cell r="I1211" t="str">
            <v>재   료   비</v>
          </cell>
          <cell r="K1211" t="str">
            <v>경      비</v>
          </cell>
          <cell r="M1211" t="str">
            <v>비 고</v>
          </cell>
          <cell r="O1211" t="e">
            <v>#N/A</v>
          </cell>
        </row>
        <row r="1212">
          <cell r="B1212" t="str">
            <v/>
          </cell>
          <cell r="G1212" t="str">
            <v>단    가</v>
          </cell>
          <cell r="H1212" t="str">
            <v>금    액</v>
          </cell>
          <cell r="I1212" t="str">
            <v>단    가</v>
          </cell>
          <cell r="J1212" t="str">
            <v>금    액</v>
          </cell>
          <cell r="K1212" t="str">
            <v>단    가</v>
          </cell>
          <cell r="L1212" t="str">
            <v>금    액</v>
          </cell>
          <cell r="O1212" t="e">
            <v>#N/A</v>
          </cell>
        </row>
        <row r="1213">
          <cell r="B1213" t="str">
            <v>가. 재료비</v>
          </cell>
          <cell r="C1213" t="str">
            <v>가. 재료비</v>
          </cell>
          <cell r="O1213" t="e">
            <v>#N/A</v>
          </cell>
        </row>
        <row r="1214">
          <cell r="B1214" t="str">
            <v>F.I BOX80X160X95</v>
          </cell>
          <cell r="C1214" t="str">
            <v>F.I BOX</v>
          </cell>
          <cell r="D1214" t="str">
            <v>80X160X95</v>
          </cell>
          <cell r="E1214">
            <v>1</v>
          </cell>
          <cell r="F1214" t="str">
            <v>개</v>
          </cell>
          <cell r="I1214">
            <v>12200</v>
          </cell>
          <cell r="J1214">
            <v>12200</v>
          </cell>
          <cell r="N1214" t="e">
            <v>#N/A</v>
          </cell>
          <cell r="O1214">
            <v>12200</v>
          </cell>
        </row>
        <row r="1215">
          <cell r="B1215" t="str">
            <v/>
          </cell>
          <cell r="O1215" t="e">
            <v>#N/A</v>
          </cell>
        </row>
        <row r="1216">
          <cell r="B1216" t="str">
            <v/>
          </cell>
          <cell r="O1216" t="e">
            <v>#N/A</v>
          </cell>
        </row>
        <row r="1217">
          <cell r="B1217" t="str">
            <v/>
          </cell>
          <cell r="O1217" t="e">
            <v>#N/A</v>
          </cell>
        </row>
        <row r="1218">
          <cell r="B1218" t="str">
            <v>나. 노무비</v>
          </cell>
          <cell r="C1218" t="str">
            <v>나. 노무비</v>
          </cell>
          <cell r="O1218" t="e">
            <v>#N/A</v>
          </cell>
        </row>
        <row r="1219">
          <cell r="B1219" t="str">
            <v>내선전공</v>
          </cell>
          <cell r="D1219" t="str">
            <v>내선전공</v>
          </cell>
          <cell r="E1219">
            <v>0.35</v>
          </cell>
          <cell r="F1219" t="str">
            <v>인</v>
          </cell>
          <cell r="G1219">
            <v>56163</v>
          </cell>
          <cell r="H1219">
            <v>19657</v>
          </cell>
          <cell r="N1219">
            <v>56163</v>
          </cell>
          <cell r="O1219" t="e">
            <v>#N/A</v>
          </cell>
        </row>
        <row r="1220">
          <cell r="B1220" t="str">
            <v/>
          </cell>
          <cell r="O1220" t="e">
            <v>#N/A</v>
          </cell>
        </row>
        <row r="1221">
          <cell r="B1221" t="str">
            <v/>
          </cell>
          <cell r="O1221" t="e">
            <v>#N/A</v>
          </cell>
        </row>
        <row r="1222">
          <cell r="B1222" t="str">
            <v>공구손료노무비의 3%</v>
          </cell>
          <cell r="C1222" t="str">
            <v>공구손료</v>
          </cell>
          <cell r="D1222" t="str">
            <v>노무비의 3%</v>
          </cell>
          <cell r="E1222">
            <v>1</v>
          </cell>
          <cell r="F1222" t="str">
            <v>식</v>
          </cell>
          <cell r="L1222">
            <v>589</v>
          </cell>
          <cell r="O1222" t="e">
            <v>#N/A</v>
          </cell>
        </row>
        <row r="1223">
          <cell r="B1223" t="str">
            <v/>
          </cell>
          <cell r="O1223" t="e">
            <v>#N/A</v>
          </cell>
        </row>
        <row r="1224">
          <cell r="B1224" t="str">
            <v/>
          </cell>
          <cell r="O1224" t="e">
            <v>#N/A</v>
          </cell>
        </row>
        <row r="1225">
          <cell r="B1225" t="str">
            <v>일   위   대   가   표</v>
          </cell>
          <cell r="C1225" t="str">
            <v>일   위   대   가   표</v>
          </cell>
          <cell r="O1225" t="e">
            <v>#N/A</v>
          </cell>
        </row>
        <row r="1226">
          <cell r="A1226">
            <v>65</v>
          </cell>
          <cell r="B1226" t="str">
            <v>항 목 번 호 :제 65 호표 (전 7-3적용)</v>
          </cell>
          <cell r="C1226" t="str">
            <v>항 목 번 호 :</v>
          </cell>
          <cell r="D1226" t="str">
            <v>제 65 호표 (전 7-3적용)</v>
          </cell>
          <cell r="O1226" t="e">
            <v>#N/A</v>
          </cell>
        </row>
        <row r="1227">
          <cell r="A1227" t="str">
            <v>N65</v>
          </cell>
          <cell r="B1227" t="str">
            <v>공       종 :F.I BOX (160x250x90)</v>
          </cell>
          <cell r="C1227" t="str">
            <v>공       종 :</v>
          </cell>
          <cell r="D1227" t="str">
            <v>F.I BOX (160x250x90)</v>
          </cell>
          <cell r="H1227" t="str">
            <v>노 무 비</v>
          </cell>
          <cell r="J1227" t="str">
            <v>재 료 비</v>
          </cell>
          <cell r="L1227" t="str">
            <v>경   비</v>
          </cell>
          <cell r="M1227" t="str">
            <v>합   계</v>
          </cell>
          <cell r="O1227" t="e">
            <v>#N/A</v>
          </cell>
        </row>
        <row r="1228">
          <cell r="A1228" t="str">
            <v>F.I BOX (160x250x90)</v>
          </cell>
          <cell r="B1228" t="str">
            <v>단       위 :개</v>
          </cell>
          <cell r="C1228" t="str">
            <v>단       위 :</v>
          </cell>
          <cell r="D1228" t="str">
            <v>개</v>
          </cell>
          <cell r="H1228">
            <v>19657</v>
          </cell>
          <cell r="J1228">
            <v>15300</v>
          </cell>
          <cell r="L1228">
            <v>589</v>
          </cell>
          <cell r="M1228">
            <v>35546</v>
          </cell>
          <cell r="N1228" t="str">
            <v>제65호표참조</v>
          </cell>
          <cell r="O1228" t="e">
            <v>#N/A</v>
          </cell>
        </row>
        <row r="1229">
          <cell r="B1229" t="str">
            <v>명      칭규    격</v>
          </cell>
          <cell r="C1229" t="str">
            <v>명      칭</v>
          </cell>
          <cell r="D1229" t="str">
            <v>규    격</v>
          </cell>
          <cell r="E1229" t="str">
            <v>수 량</v>
          </cell>
          <cell r="F1229" t="str">
            <v>단위</v>
          </cell>
          <cell r="G1229" t="str">
            <v>노   무   비</v>
          </cell>
          <cell r="I1229" t="str">
            <v>재   료   비</v>
          </cell>
          <cell r="K1229" t="str">
            <v>경      비</v>
          </cell>
          <cell r="M1229" t="str">
            <v>비 고</v>
          </cell>
          <cell r="O1229" t="e">
            <v>#N/A</v>
          </cell>
        </row>
        <row r="1230">
          <cell r="B1230" t="str">
            <v/>
          </cell>
          <cell r="G1230" t="str">
            <v>단    가</v>
          </cell>
          <cell r="H1230" t="str">
            <v>금    액</v>
          </cell>
          <cell r="I1230" t="str">
            <v>단    가</v>
          </cell>
          <cell r="J1230" t="str">
            <v>금    액</v>
          </cell>
          <cell r="K1230" t="str">
            <v>단    가</v>
          </cell>
          <cell r="L1230" t="str">
            <v>금    액</v>
          </cell>
          <cell r="O1230" t="e">
            <v>#N/A</v>
          </cell>
        </row>
        <row r="1231">
          <cell r="B1231" t="str">
            <v>가. 재료비</v>
          </cell>
          <cell r="C1231" t="str">
            <v>가. 재료비</v>
          </cell>
          <cell r="O1231" t="e">
            <v>#N/A</v>
          </cell>
        </row>
        <row r="1232">
          <cell r="B1232" t="str">
            <v>F.I BOX160X250X90</v>
          </cell>
          <cell r="C1232" t="str">
            <v>F.I BOX</v>
          </cell>
          <cell r="D1232" t="str">
            <v>160X250X90</v>
          </cell>
          <cell r="E1232">
            <v>1</v>
          </cell>
          <cell r="F1232" t="str">
            <v>개</v>
          </cell>
          <cell r="I1232">
            <v>15300</v>
          </cell>
          <cell r="J1232">
            <v>15300</v>
          </cell>
          <cell r="N1232" t="e">
            <v>#N/A</v>
          </cell>
          <cell r="O1232">
            <v>15300</v>
          </cell>
        </row>
        <row r="1233">
          <cell r="B1233" t="str">
            <v/>
          </cell>
          <cell r="O1233" t="e">
            <v>#N/A</v>
          </cell>
        </row>
        <row r="1234">
          <cell r="B1234" t="str">
            <v/>
          </cell>
          <cell r="O1234" t="e">
            <v>#N/A</v>
          </cell>
        </row>
        <row r="1235">
          <cell r="B1235" t="str">
            <v/>
          </cell>
          <cell r="O1235" t="e">
            <v>#N/A</v>
          </cell>
        </row>
        <row r="1236">
          <cell r="B1236" t="str">
            <v>나. 노무비</v>
          </cell>
          <cell r="C1236" t="str">
            <v>나. 노무비</v>
          </cell>
          <cell r="O1236" t="e">
            <v>#N/A</v>
          </cell>
        </row>
        <row r="1237">
          <cell r="B1237" t="str">
            <v>내선전공</v>
          </cell>
          <cell r="D1237" t="str">
            <v>내선전공</v>
          </cell>
          <cell r="E1237">
            <v>0.35</v>
          </cell>
          <cell r="F1237" t="str">
            <v>인</v>
          </cell>
          <cell r="G1237">
            <v>56163</v>
          </cell>
          <cell r="H1237">
            <v>19657</v>
          </cell>
          <cell r="N1237">
            <v>56163</v>
          </cell>
          <cell r="O1237" t="e">
            <v>#N/A</v>
          </cell>
        </row>
        <row r="1238">
          <cell r="B1238" t="str">
            <v/>
          </cell>
          <cell r="O1238" t="e">
            <v>#N/A</v>
          </cell>
        </row>
        <row r="1239">
          <cell r="B1239" t="str">
            <v/>
          </cell>
          <cell r="O1239" t="e">
            <v>#N/A</v>
          </cell>
        </row>
        <row r="1240">
          <cell r="B1240" t="str">
            <v>공구손료노무비의 3%</v>
          </cell>
          <cell r="C1240" t="str">
            <v>공구손료</v>
          </cell>
          <cell r="D1240" t="str">
            <v>노무비의 3%</v>
          </cell>
          <cell r="E1240">
            <v>1</v>
          </cell>
          <cell r="F1240" t="str">
            <v>식</v>
          </cell>
          <cell r="L1240">
            <v>589</v>
          </cell>
          <cell r="O1240" t="e">
            <v>#N/A</v>
          </cell>
        </row>
        <row r="1241">
          <cell r="B1241" t="str">
            <v/>
          </cell>
          <cell r="O1241" t="e">
            <v>#N/A</v>
          </cell>
        </row>
        <row r="1242">
          <cell r="B1242" t="str">
            <v/>
          </cell>
          <cell r="O1242" t="e">
            <v>#N/A</v>
          </cell>
        </row>
        <row r="1243">
          <cell r="B1243" t="str">
            <v>일   위   대   가   표</v>
          </cell>
          <cell r="C1243" t="str">
            <v>일   위   대   가   표</v>
          </cell>
          <cell r="O1243" t="e">
            <v>#N/A</v>
          </cell>
        </row>
        <row r="1244">
          <cell r="A1244">
            <v>66</v>
          </cell>
          <cell r="B1244" t="str">
            <v>항 목 번 호 :제 66 호표 (전 7-3적용)</v>
          </cell>
          <cell r="C1244" t="str">
            <v>항 목 번 호 :</v>
          </cell>
          <cell r="D1244" t="str">
            <v>제 66 호표 (전 7-3적용)</v>
          </cell>
          <cell r="O1244" t="e">
            <v>#N/A</v>
          </cell>
        </row>
        <row r="1245">
          <cell r="A1245" t="str">
            <v>N66</v>
          </cell>
          <cell r="B1245" t="str">
            <v>공       종 :F.I BOX (230x300x90)</v>
          </cell>
          <cell r="C1245" t="str">
            <v>공       종 :</v>
          </cell>
          <cell r="D1245" t="str">
            <v>F.I BOX (230x300x90)</v>
          </cell>
          <cell r="H1245" t="str">
            <v>노 무 비</v>
          </cell>
          <cell r="J1245" t="str">
            <v>재 료 비</v>
          </cell>
          <cell r="L1245" t="str">
            <v>경   비</v>
          </cell>
          <cell r="M1245" t="str">
            <v>합   계</v>
          </cell>
          <cell r="O1245" t="e">
            <v>#N/A</v>
          </cell>
        </row>
        <row r="1246">
          <cell r="A1246" t="str">
            <v>F.I BOX (230x300x90)</v>
          </cell>
          <cell r="B1246" t="str">
            <v>단       위 :개</v>
          </cell>
          <cell r="C1246" t="str">
            <v>단       위 :</v>
          </cell>
          <cell r="D1246" t="str">
            <v>개</v>
          </cell>
          <cell r="H1246">
            <v>19657</v>
          </cell>
          <cell r="J1246">
            <v>25800</v>
          </cell>
          <cell r="L1246">
            <v>589</v>
          </cell>
          <cell r="M1246">
            <v>46046</v>
          </cell>
          <cell r="N1246" t="str">
            <v>제66호표참조</v>
          </cell>
          <cell r="O1246" t="e">
            <v>#N/A</v>
          </cell>
        </row>
        <row r="1247">
          <cell r="B1247" t="str">
            <v>명      칭규    격</v>
          </cell>
          <cell r="C1247" t="str">
            <v>명      칭</v>
          </cell>
          <cell r="D1247" t="str">
            <v>규    격</v>
          </cell>
          <cell r="E1247" t="str">
            <v>수 량</v>
          </cell>
          <cell r="F1247" t="str">
            <v>단위</v>
          </cell>
          <cell r="G1247" t="str">
            <v>노   무   비</v>
          </cell>
          <cell r="I1247" t="str">
            <v>재   료   비</v>
          </cell>
          <cell r="K1247" t="str">
            <v>경      비</v>
          </cell>
          <cell r="M1247" t="str">
            <v>비 고</v>
          </cell>
          <cell r="O1247" t="e">
            <v>#N/A</v>
          </cell>
        </row>
        <row r="1248">
          <cell r="B1248" t="str">
            <v/>
          </cell>
          <cell r="G1248" t="str">
            <v>단    가</v>
          </cell>
          <cell r="H1248" t="str">
            <v>금    액</v>
          </cell>
          <cell r="I1248" t="str">
            <v>단    가</v>
          </cell>
          <cell r="J1248" t="str">
            <v>금    액</v>
          </cell>
          <cell r="K1248" t="str">
            <v>단    가</v>
          </cell>
          <cell r="L1248" t="str">
            <v>금    액</v>
          </cell>
          <cell r="O1248" t="e">
            <v>#N/A</v>
          </cell>
        </row>
        <row r="1249">
          <cell r="B1249" t="str">
            <v>가. 재료비</v>
          </cell>
          <cell r="C1249" t="str">
            <v>가. 재료비</v>
          </cell>
          <cell r="O1249" t="e">
            <v>#N/A</v>
          </cell>
        </row>
        <row r="1250">
          <cell r="B1250" t="str">
            <v>F.I BOX230X300X90</v>
          </cell>
          <cell r="C1250" t="str">
            <v>F.I BOX</v>
          </cell>
          <cell r="D1250" t="str">
            <v>230X300X90</v>
          </cell>
          <cell r="E1250">
            <v>1</v>
          </cell>
          <cell r="F1250" t="str">
            <v>개</v>
          </cell>
          <cell r="I1250">
            <v>25800</v>
          </cell>
          <cell r="J1250">
            <v>25800</v>
          </cell>
          <cell r="N1250" t="e">
            <v>#N/A</v>
          </cell>
          <cell r="O1250">
            <v>25800</v>
          </cell>
        </row>
        <row r="1251">
          <cell r="B1251" t="str">
            <v/>
          </cell>
          <cell r="O1251" t="e">
            <v>#N/A</v>
          </cell>
        </row>
        <row r="1252">
          <cell r="B1252" t="str">
            <v/>
          </cell>
          <cell r="O1252" t="e">
            <v>#N/A</v>
          </cell>
        </row>
        <row r="1253">
          <cell r="B1253" t="str">
            <v/>
          </cell>
          <cell r="O1253" t="e">
            <v>#N/A</v>
          </cell>
        </row>
        <row r="1254">
          <cell r="B1254" t="str">
            <v>나. 노무비</v>
          </cell>
          <cell r="C1254" t="str">
            <v>나. 노무비</v>
          </cell>
          <cell r="O1254" t="e">
            <v>#N/A</v>
          </cell>
        </row>
        <row r="1255">
          <cell r="B1255" t="str">
            <v>내선전공</v>
          </cell>
          <cell r="D1255" t="str">
            <v>내선전공</v>
          </cell>
          <cell r="E1255">
            <v>0.35</v>
          </cell>
          <cell r="F1255" t="str">
            <v>인</v>
          </cell>
          <cell r="G1255">
            <v>56163</v>
          </cell>
          <cell r="H1255">
            <v>19657</v>
          </cell>
          <cell r="N1255">
            <v>56163</v>
          </cell>
          <cell r="O1255" t="e">
            <v>#N/A</v>
          </cell>
        </row>
        <row r="1256">
          <cell r="B1256" t="str">
            <v/>
          </cell>
          <cell r="O1256" t="e">
            <v>#N/A</v>
          </cell>
        </row>
        <row r="1257">
          <cell r="B1257" t="str">
            <v/>
          </cell>
          <cell r="O1257" t="e">
            <v>#N/A</v>
          </cell>
        </row>
        <row r="1258">
          <cell r="B1258" t="str">
            <v>공구손료노무비의 3%</v>
          </cell>
          <cell r="C1258" t="str">
            <v>공구손료</v>
          </cell>
          <cell r="D1258" t="str">
            <v>노무비의 3%</v>
          </cell>
          <cell r="E1258">
            <v>1</v>
          </cell>
          <cell r="F1258" t="str">
            <v>식</v>
          </cell>
          <cell r="L1258">
            <v>589</v>
          </cell>
          <cell r="O1258" t="e">
            <v>#N/A</v>
          </cell>
        </row>
        <row r="1259">
          <cell r="B1259" t="str">
            <v/>
          </cell>
          <cell r="O1259" t="e">
            <v>#N/A</v>
          </cell>
        </row>
        <row r="1260">
          <cell r="B1260" t="str">
            <v/>
          </cell>
          <cell r="O1260" t="e">
            <v>#N/A</v>
          </cell>
        </row>
        <row r="1261">
          <cell r="B1261" t="str">
            <v>일   위   대   가   표</v>
          </cell>
          <cell r="C1261" t="str">
            <v>일   위   대   가   표</v>
          </cell>
          <cell r="O1261" t="e">
            <v>#N/A</v>
          </cell>
        </row>
        <row r="1262">
          <cell r="A1262">
            <v>67</v>
          </cell>
          <cell r="B1262" t="str">
            <v>항 목 번 호 :제 67 호표 (전 7-3적용)</v>
          </cell>
          <cell r="C1262" t="str">
            <v>항 목 번 호 :</v>
          </cell>
          <cell r="D1262" t="str">
            <v>제 67 호표 (전 7-3적용)</v>
          </cell>
          <cell r="O1262" t="e">
            <v>#N/A</v>
          </cell>
        </row>
        <row r="1263">
          <cell r="A1263" t="str">
            <v>N67</v>
          </cell>
          <cell r="B1263" t="str">
            <v>공       종 :풀박스(200X200X150)</v>
          </cell>
          <cell r="C1263" t="str">
            <v>공       종 :</v>
          </cell>
          <cell r="D1263" t="str">
            <v>풀박스(200X200X150)</v>
          </cell>
          <cell r="H1263" t="str">
            <v>노 무 비</v>
          </cell>
          <cell r="J1263" t="str">
            <v>재 료 비</v>
          </cell>
          <cell r="L1263" t="str">
            <v>경   비</v>
          </cell>
          <cell r="M1263" t="str">
            <v>합   계</v>
          </cell>
          <cell r="O1263" t="e">
            <v>#N/A</v>
          </cell>
        </row>
        <row r="1264">
          <cell r="A1264" t="str">
            <v>풀박스(200X200X150)</v>
          </cell>
          <cell r="B1264" t="str">
            <v>단       위 :개</v>
          </cell>
          <cell r="C1264" t="str">
            <v>단       위 :</v>
          </cell>
          <cell r="D1264" t="str">
            <v>개</v>
          </cell>
          <cell r="H1264">
            <v>19657</v>
          </cell>
          <cell r="J1264">
            <v>3820</v>
          </cell>
          <cell r="L1264">
            <v>589</v>
          </cell>
          <cell r="M1264">
            <v>24066</v>
          </cell>
          <cell r="N1264" t="str">
            <v>제67호표참조</v>
          </cell>
          <cell r="O1264" t="e">
            <v>#N/A</v>
          </cell>
        </row>
        <row r="1265">
          <cell r="B1265" t="str">
            <v>명      칭규    격</v>
          </cell>
          <cell r="C1265" t="str">
            <v>명      칭</v>
          </cell>
          <cell r="D1265" t="str">
            <v>규    격</v>
          </cell>
          <cell r="E1265" t="str">
            <v>수 량</v>
          </cell>
          <cell r="F1265" t="str">
            <v>단위</v>
          </cell>
          <cell r="G1265" t="str">
            <v>노   무   비</v>
          </cell>
          <cell r="I1265" t="str">
            <v>재   료   비</v>
          </cell>
          <cell r="K1265" t="str">
            <v>경      비</v>
          </cell>
          <cell r="M1265" t="str">
            <v>비 고</v>
          </cell>
          <cell r="O1265" t="e">
            <v>#N/A</v>
          </cell>
        </row>
        <row r="1266">
          <cell r="B1266" t="str">
            <v/>
          </cell>
          <cell r="G1266" t="str">
            <v>단    가</v>
          </cell>
          <cell r="H1266" t="str">
            <v>금    액</v>
          </cell>
          <cell r="I1266" t="str">
            <v>단    가</v>
          </cell>
          <cell r="J1266" t="str">
            <v>금    액</v>
          </cell>
          <cell r="K1266" t="str">
            <v>단    가</v>
          </cell>
          <cell r="L1266" t="str">
            <v>금    액</v>
          </cell>
          <cell r="O1266" t="e">
            <v>#N/A</v>
          </cell>
        </row>
        <row r="1267">
          <cell r="B1267" t="str">
            <v>가. 재료비</v>
          </cell>
          <cell r="C1267" t="str">
            <v>가. 재료비</v>
          </cell>
          <cell r="O1267" t="e">
            <v>#N/A</v>
          </cell>
        </row>
        <row r="1268">
          <cell r="B1268" t="str">
            <v>풀박스200X200X150</v>
          </cell>
          <cell r="C1268" t="str">
            <v>풀박스</v>
          </cell>
          <cell r="D1268" t="str">
            <v>200X200X150</v>
          </cell>
          <cell r="E1268">
            <v>1</v>
          </cell>
          <cell r="F1268" t="str">
            <v>개</v>
          </cell>
          <cell r="I1268">
            <v>3820</v>
          </cell>
          <cell r="J1268">
            <v>3820</v>
          </cell>
          <cell r="N1268" t="e">
            <v>#N/A</v>
          </cell>
          <cell r="O1268">
            <v>3820</v>
          </cell>
        </row>
        <row r="1269">
          <cell r="B1269" t="str">
            <v/>
          </cell>
          <cell r="O1269" t="e">
            <v>#N/A</v>
          </cell>
        </row>
        <row r="1270">
          <cell r="B1270" t="str">
            <v/>
          </cell>
          <cell r="O1270" t="e">
            <v>#N/A</v>
          </cell>
        </row>
        <row r="1271">
          <cell r="B1271" t="str">
            <v/>
          </cell>
          <cell r="O1271" t="e">
            <v>#N/A</v>
          </cell>
        </row>
        <row r="1272">
          <cell r="B1272" t="str">
            <v>나. 노무비</v>
          </cell>
          <cell r="C1272" t="str">
            <v>나. 노무비</v>
          </cell>
          <cell r="O1272" t="e">
            <v>#N/A</v>
          </cell>
        </row>
        <row r="1273">
          <cell r="B1273" t="str">
            <v>내선전공</v>
          </cell>
          <cell r="D1273" t="str">
            <v>내선전공</v>
          </cell>
          <cell r="E1273">
            <v>0.35</v>
          </cell>
          <cell r="F1273" t="str">
            <v>인</v>
          </cell>
          <cell r="G1273">
            <v>56163</v>
          </cell>
          <cell r="H1273">
            <v>19657</v>
          </cell>
          <cell r="N1273">
            <v>56163</v>
          </cell>
          <cell r="O1273" t="e">
            <v>#N/A</v>
          </cell>
        </row>
        <row r="1274">
          <cell r="B1274" t="str">
            <v/>
          </cell>
          <cell r="O1274" t="e">
            <v>#N/A</v>
          </cell>
        </row>
        <row r="1275">
          <cell r="B1275" t="str">
            <v/>
          </cell>
          <cell r="O1275" t="e">
            <v>#N/A</v>
          </cell>
        </row>
        <row r="1276">
          <cell r="B1276" t="str">
            <v>공구손료노무비의 3%</v>
          </cell>
          <cell r="C1276" t="str">
            <v>공구손료</v>
          </cell>
          <cell r="D1276" t="str">
            <v>노무비의 3%</v>
          </cell>
          <cell r="E1276">
            <v>1</v>
          </cell>
          <cell r="F1276" t="str">
            <v>식</v>
          </cell>
          <cell r="L1276">
            <v>589</v>
          </cell>
          <cell r="O1276" t="e">
            <v>#N/A</v>
          </cell>
        </row>
        <row r="1277">
          <cell r="B1277" t="str">
            <v/>
          </cell>
          <cell r="O1277" t="e">
            <v>#N/A</v>
          </cell>
        </row>
        <row r="1278">
          <cell r="B1278" t="str">
            <v/>
          </cell>
          <cell r="O1278" t="e">
            <v>#N/A</v>
          </cell>
        </row>
        <row r="1279">
          <cell r="B1279" t="str">
            <v>일   위   대   가   표</v>
          </cell>
          <cell r="C1279" t="str">
            <v>일   위   대   가   표</v>
          </cell>
          <cell r="O1279" t="e">
            <v>#N/A</v>
          </cell>
        </row>
        <row r="1280">
          <cell r="A1280">
            <v>68</v>
          </cell>
          <cell r="B1280" t="str">
            <v>항 목 번 호 :제 68 호표</v>
          </cell>
          <cell r="C1280" t="str">
            <v>항 목 번 호 :</v>
          </cell>
          <cell r="D1280" t="str">
            <v>제 68 호표</v>
          </cell>
          <cell r="O1280" t="e">
            <v>#N/A</v>
          </cell>
        </row>
        <row r="1281">
          <cell r="A1281" t="str">
            <v>N68</v>
          </cell>
          <cell r="B1281" t="str">
            <v xml:space="preserve">공       종 :터파기(기계화시공) </v>
          </cell>
          <cell r="C1281" t="str">
            <v>공       종 :</v>
          </cell>
          <cell r="D1281" t="str">
            <v xml:space="preserve">터파기(기계화시공) </v>
          </cell>
          <cell r="H1281" t="str">
            <v>노 무 비</v>
          </cell>
          <cell r="J1281" t="str">
            <v>재 료 비</v>
          </cell>
          <cell r="L1281" t="str">
            <v>경   비</v>
          </cell>
          <cell r="M1281" t="str">
            <v>합   계</v>
          </cell>
          <cell r="O1281" t="e">
            <v>#N/A</v>
          </cell>
        </row>
        <row r="1282">
          <cell r="A1282" t="str">
            <v xml:space="preserve">터파기(기계화시공) </v>
          </cell>
          <cell r="B1282" t="str">
            <v>단       위 :㎥</v>
          </cell>
          <cell r="C1282" t="str">
            <v>단       위 :</v>
          </cell>
          <cell r="D1282" t="str">
            <v>㎥</v>
          </cell>
          <cell r="H1282">
            <v>988</v>
          </cell>
          <cell r="J1282">
            <v>161</v>
          </cell>
          <cell r="L1282">
            <v>378</v>
          </cell>
          <cell r="M1282">
            <v>1527</v>
          </cell>
          <cell r="N1282" t="str">
            <v>제68호표참조</v>
          </cell>
          <cell r="O1282" t="e">
            <v>#N/A</v>
          </cell>
        </row>
        <row r="1283">
          <cell r="B1283" t="str">
            <v>명      칭규    격</v>
          </cell>
          <cell r="C1283" t="str">
            <v>명      칭</v>
          </cell>
          <cell r="D1283" t="str">
            <v>규    격</v>
          </cell>
          <cell r="E1283" t="str">
            <v>수 량</v>
          </cell>
          <cell r="F1283" t="str">
            <v>단위</v>
          </cell>
          <cell r="G1283" t="str">
            <v>노   무   비</v>
          </cell>
          <cell r="I1283" t="str">
            <v>재   료   비</v>
          </cell>
          <cell r="K1283" t="str">
            <v>경      비</v>
          </cell>
          <cell r="M1283" t="str">
            <v>비 고</v>
          </cell>
          <cell r="O1283" t="e">
            <v>#N/A</v>
          </cell>
        </row>
        <row r="1284">
          <cell r="B1284" t="str">
            <v/>
          </cell>
          <cell r="G1284" t="str">
            <v>단    가</v>
          </cell>
          <cell r="H1284" t="str">
            <v>금    액</v>
          </cell>
          <cell r="I1284" t="str">
            <v>단    가</v>
          </cell>
          <cell r="J1284" t="str">
            <v>금    액</v>
          </cell>
          <cell r="K1284" t="str">
            <v>단    가</v>
          </cell>
          <cell r="L1284" t="str">
            <v>금    액</v>
          </cell>
          <cell r="O1284" t="e">
            <v>#N/A</v>
          </cell>
        </row>
        <row r="1285">
          <cell r="B1285" t="str">
            <v xml:space="preserve">터파기(기계화시공) </v>
          </cell>
          <cell r="C1285" t="str">
            <v xml:space="preserve">터파기(기계화시공) </v>
          </cell>
          <cell r="E1285">
            <v>1</v>
          </cell>
          <cell r="F1285" t="str">
            <v>㎥</v>
          </cell>
          <cell r="G1285">
            <v>988</v>
          </cell>
          <cell r="H1285">
            <v>988</v>
          </cell>
          <cell r="I1285">
            <v>161</v>
          </cell>
          <cell r="J1285">
            <v>161</v>
          </cell>
          <cell r="K1285">
            <v>378</v>
          </cell>
          <cell r="L1285">
            <v>378</v>
          </cell>
          <cell r="O1285" t="e">
            <v>#N/A</v>
          </cell>
        </row>
        <row r="1286">
          <cell r="B1286" t="str">
            <v/>
          </cell>
          <cell r="O1286" t="e">
            <v>#N/A</v>
          </cell>
        </row>
        <row r="1287">
          <cell r="B1287" t="str">
            <v/>
          </cell>
          <cell r="O1287" t="e">
            <v>#N/A</v>
          </cell>
        </row>
        <row r="1288">
          <cell r="B1288" t="str">
            <v/>
          </cell>
          <cell r="O1288" t="e">
            <v>#N/A</v>
          </cell>
        </row>
        <row r="1289">
          <cell r="B1289" t="str">
            <v/>
          </cell>
          <cell r="O1289" t="e">
            <v>#N/A</v>
          </cell>
        </row>
        <row r="1290">
          <cell r="B1290" t="str">
            <v/>
          </cell>
          <cell r="O1290" t="e">
            <v>#N/A</v>
          </cell>
        </row>
        <row r="1291">
          <cell r="B1291" t="str">
            <v/>
          </cell>
          <cell r="O1291" t="e">
            <v>#N/A</v>
          </cell>
        </row>
        <row r="1292">
          <cell r="B1292" t="str">
            <v/>
          </cell>
          <cell r="O1292" t="e">
            <v>#N/A</v>
          </cell>
        </row>
        <row r="1293">
          <cell r="B1293" t="str">
            <v/>
          </cell>
          <cell r="O1293" t="e">
            <v>#N/A</v>
          </cell>
        </row>
        <row r="1294">
          <cell r="B1294" t="str">
            <v/>
          </cell>
          <cell r="O1294" t="e">
            <v>#N/A</v>
          </cell>
        </row>
        <row r="1295">
          <cell r="B1295" t="str">
            <v/>
          </cell>
          <cell r="O1295" t="e">
            <v>#N/A</v>
          </cell>
        </row>
        <row r="1296">
          <cell r="B1296" t="str">
            <v/>
          </cell>
          <cell r="O1296" t="e">
            <v>#N/A</v>
          </cell>
        </row>
        <row r="1297">
          <cell r="B1297" t="str">
            <v>일   위   대   가   표</v>
          </cell>
          <cell r="C1297" t="str">
            <v>일   위   대   가   표</v>
          </cell>
          <cell r="O1297" t="e">
            <v>#N/A</v>
          </cell>
        </row>
        <row r="1298">
          <cell r="A1298">
            <v>69</v>
          </cell>
          <cell r="B1298" t="str">
            <v>항 목 번 호 :제 69 호표</v>
          </cell>
          <cell r="C1298" t="str">
            <v>항 목 번 호 :</v>
          </cell>
          <cell r="D1298" t="str">
            <v>제 69 호표</v>
          </cell>
          <cell r="O1298" t="e">
            <v>#N/A</v>
          </cell>
        </row>
        <row r="1299">
          <cell r="A1299" t="str">
            <v>N69</v>
          </cell>
          <cell r="B1299" t="str">
            <v xml:space="preserve">공       종 :되메우기(기계화시공) </v>
          </cell>
          <cell r="C1299" t="str">
            <v>공       종 :</v>
          </cell>
          <cell r="D1299" t="str">
            <v xml:space="preserve">되메우기(기계화시공) </v>
          </cell>
          <cell r="H1299" t="str">
            <v>노 무 비</v>
          </cell>
          <cell r="J1299" t="str">
            <v>재 료 비</v>
          </cell>
          <cell r="L1299" t="str">
            <v>경   비</v>
          </cell>
          <cell r="M1299" t="str">
            <v>합   계</v>
          </cell>
          <cell r="O1299" t="e">
            <v>#N/A</v>
          </cell>
        </row>
        <row r="1300">
          <cell r="A1300" t="str">
            <v xml:space="preserve">되메우기(기계화시공) </v>
          </cell>
          <cell r="B1300" t="str">
            <v>단       위 :㎥</v>
          </cell>
          <cell r="C1300" t="str">
            <v>단       위 :</v>
          </cell>
          <cell r="D1300" t="str">
            <v>㎥</v>
          </cell>
          <cell r="H1300">
            <v>517</v>
          </cell>
          <cell r="J1300">
            <v>84</v>
          </cell>
          <cell r="L1300">
            <v>197</v>
          </cell>
          <cell r="M1300">
            <v>798</v>
          </cell>
          <cell r="N1300" t="str">
            <v>제69호표참조</v>
          </cell>
          <cell r="O1300" t="e">
            <v>#N/A</v>
          </cell>
        </row>
        <row r="1301">
          <cell r="B1301" t="str">
            <v>명      칭규    격</v>
          </cell>
          <cell r="C1301" t="str">
            <v>명      칭</v>
          </cell>
          <cell r="D1301" t="str">
            <v>규    격</v>
          </cell>
          <cell r="E1301" t="str">
            <v>수 량</v>
          </cell>
          <cell r="F1301" t="str">
            <v>단위</v>
          </cell>
          <cell r="G1301" t="str">
            <v>노   무   비</v>
          </cell>
          <cell r="I1301" t="str">
            <v>재   료   비</v>
          </cell>
          <cell r="K1301" t="str">
            <v>경      비</v>
          </cell>
          <cell r="M1301" t="str">
            <v>비 고</v>
          </cell>
          <cell r="O1301" t="e">
            <v>#N/A</v>
          </cell>
        </row>
        <row r="1302">
          <cell r="B1302" t="str">
            <v/>
          </cell>
          <cell r="G1302" t="str">
            <v>단    가</v>
          </cell>
          <cell r="H1302" t="str">
            <v>금    액</v>
          </cell>
          <cell r="I1302" t="str">
            <v>단    가</v>
          </cell>
          <cell r="J1302" t="str">
            <v>금    액</v>
          </cell>
          <cell r="K1302" t="str">
            <v>단    가</v>
          </cell>
          <cell r="L1302" t="str">
            <v>금    액</v>
          </cell>
          <cell r="O1302" t="e">
            <v>#N/A</v>
          </cell>
        </row>
        <row r="1303">
          <cell r="B1303" t="str">
            <v xml:space="preserve">되메우기(기계화시공) </v>
          </cell>
          <cell r="C1303" t="str">
            <v xml:space="preserve">되메우기(기계화시공) </v>
          </cell>
          <cell r="E1303">
            <v>1</v>
          </cell>
          <cell r="F1303" t="str">
            <v>㎥</v>
          </cell>
          <cell r="G1303">
            <v>517</v>
          </cell>
          <cell r="H1303">
            <v>517</v>
          </cell>
          <cell r="I1303">
            <v>84</v>
          </cell>
          <cell r="J1303">
            <v>84</v>
          </cell>
          <cell r="K1303">
            <v>197</v>
          </cell>
          <cell r="L1303">
            <v>197</v>
          </cell>
          <cell r="O1303" t="e">
            <v>#N/A</v>
          </cell>
        </row>
        <row r="1304">
          <cell r="B1304" t="str">
            <v/>
          </cell>
          <cell r="O1304" t="e">
            <v>#N/A</v>
          </cell>
        </row>
        <row r="1305">
          <cell r="B1305" t="str">
            <v/>
          </cell>
          <cell r="O1305" t="e">
            <v>#N/A</v>
          </cell>
        </row>
        <row r="1306">
          <cell r="B1306" t="str">
            <v/>
          </cell>
          <cell r="O1306" t="e">
            <v>#N/A</v>
          </cell>
        </row>
        <row r="1307">
          <cell r="B1307" t="str">
            <v/>
          </cell>
          <cell r="O1307" t="e">
            <v>#N/A</v>
          </cell>
        </row>
        <row r="1308">
          <cell r="B1308" t="str">
            <v/>
          </cell>
          <cell r="O1308" t="e">
            <v>#N/A</v>
          </cell>
        </row>
        <row r="1309">
          <cell r="B1309" t="str">
            <v/>
          </cell>
          <cell r="O1309" t="e">
            <v>#N/A</v>
          </cell>
        </row>
        <row r="1310">
          <cell r="B1310" t="str">
            <v/>
          </cell>
          <cell r="O1310" t="e">
            <v>#N/A</v>
          </cell>
        </row>
        <row r="1311">
          <cell r="B1311" t="str">
            <v/>
          </cell>
          <cell r="O1311" t="e">
            <v>#N/A</v>
          </cell>
        </row>
        <row r="1312">
          <cell r="B1312" t="str">
            <v/>
          </cell>
          <cell r="O1312" t="e">
            <v>#N/A</v>
          </cell>
        </row>
        <row r="1313">
          <cell r="B1313" t="str">
            <v/>
          </cell>
          <cell r="O1313" t="e">
            <v>#N/A</v>
          </cell>
        </row>
        <row r="1314">
          <cell r="B1314" t="str">
            <v/>
          </cell>
          <cell r="O1314" t="e">
            <v>#N/A</v>
          </cell>
        </row>
        <row r="1315">
          <cell r="B1315" t="str">
            <v>일   위   대   가   표</v>
          </cell>
          <cell r="C1315" t="str">
            <v>일   위   대   가   표</v>
          </cell>
          <cell r="O1315" t="e">
            <v>#N/A</v>
          </cell>
        </row>
        <row r="1316">
          <cell r="A1316">
            <v>70</v>
          </cell>
          <cell r="B1316" t="str">
            <v>항 목 번 호 :제 70 호표</v>
          </cell>
          <cell r="C1316" t="str">
            <v>항 목 번 호 :</v>
          </cell>
          <cell r="D1316" t="str">
            <v>제 70 호표</v>
          </cell>
          <cell r="O1316" t="e">
            <v>#N/A</v>
          </cell>
        </row>
        <row r="1317">
          <cell r="A1317" t="str">
            <v>N70</v>
          </cell>
          <cell r="B1317" t="str">
            <v xml:space="preserve">공       종 :잔토처리(기계화시공) </v>
          </cell>
          <cell r="C1317" t="str">
            <v>공       종 :</v>
          </cell>
          <cell r="D1317" t="str">
            <v xml:space="preserve">잔토처리(기계화시공) </v>
          </cell>
          <cell r="H1317" t="str">
            <v>노 무 비</v>
          </cell>
          <cell r="J1317" t="str">
            <v>재 료 비</v>
          </cell>
          <cell r="L1317" t="str">
            <v>경   비</v>
          </cell>
          <cell r="M1317" t="str">
            <v>합   계</v>
          </cell>
          <cell r="O1317" t="e">
            <v>#N/A</v>
          </cell>
        </row>
        <row r="1318">
          <cell r="A1318" t="str">
            <v xml:space="preserve">잔토처리(기계화시공) </v>
          </cell>
          <cell r="B1318" t="str">
            <v>단       위 :㎥</v>
          </cell>
          <cell r="C1318" t="str">
            <v>단       위 :</v>
          </cell>
          <cell r="D1318" t="str">
            <v>㎥</v>
          </cell>
          <cell r="H1318">
            <v>10362</v>
          </cell>
          <cell r="J1318">
            <v>88</v>
          </cell>
          <cell r="L1318">
            <v>60</v>
          </cell>
          <cell r="M1318">
            <v>10510</v>
          </cell>
          <cell r="N1318" t="str">
            <v>제70호표참조</v>
          </cell>
          <cell r="O1318" t="e">
            <v>#N/A</v>
          </cell>
        </row>
        <row r="1319">
          <cell r="B1319" t="str">
            <v>명      칭규    격</v>
          </cell>
          <cell r="C1319" t="str">
            <v>명      칭</v>
          </cell>
          <cell r="D1319" t="str">
            <v>규    격</v>
          </cell>
          <cell r="E1319" t="str">
            <v>수 량</v>
          </cell>
          <cell r="F1319" t="str">
            <v>단위</v>
          </cell>
          <cell r="G1319" t="str">
            <v>노   무   비</v>
          </cell>
          <cell r="I1319" t="str">
            <v>재   료   비</v>
          </cell>
          <cell r="K1319" t="str">
            <v>경      비</v>
          </cell>
          <cell r="M1319" t="str">
            <v>비 고</v>
          </cell>
          <cell r="O1319" t="e">
            <v>#N/A</v>
          </cell>
        </row>
        <row r="1320">
          <cell r="B1320" t="str">
            <v/>
          </cell>
          <cell r="G1320" t="str">
            <v>단    가</v>
          </cell>
          <cell r="H1320" t="str">
            <v>금    액</v>
          </cell>
          <cell r="I1320" t="str">
            <v>단    가</v>
          </cell>
          <cell r="J1320" t="str">
            <v>금    액</v>
          </cell>
          <cell r="K1320" t="str">
            <v>단    가</v>
          </cell>
          <cell r="L1320" t="str">
            <v>금    액</v>
          </cell>
          <cell r="O1320" t="e">
            <v>#N/A</v>
          </cell>
        </row>
        <row r="1321">
          <cell r="B1321" t="str">
            <v>잔토처리(기계화시공) 토 사</v>
          </cell>
          <cell r="C1321" t="str">
            <v xml:space="preserve">잔토처리(기계화시공) </v>
          </cell>
          <cell r="D1321" t="str">
            <v>토 사</v>
          </cell>
          <cell r="E1321">
            <v>1</v>
          </cell>
          <cell r="F1321" t="str">
            <v>㎥</v>
          </cell>
          <cell r="G1321">
            <v>10362</v>
          </cell>
          <cell r="H1321">
            <v>10362</v>
          </cell>
          <cell r="I1321">
            <v>88</v>
          </cell>
          <cell r="J1321">
            <v>88</v>
          </cell>
          <cell r="K1321">
            <v>60</v>
          </cell>
          <cell r="L1321">
            <v>60</v>
          </cell>
          <cell r="O1321" t="e">
            <v>#N/A</v>
          </cell>
        </row>
        <row r="1322">
          <cell r="B1322" t="str">
            <v/>
          </cell>
          <cell r="O1322" t="e">
            <v>#N/A</v>
          </cell>
        </row>
        <row r="1323">
          <cell r="B1323" t="str">
            <v/>
          </cell>
          <cell r="O1323" t="e">
            <v>#N/A</v>
          </cell>
        </row>
        <row r="1324">
          <cell r="B1324" t="str">
            <v/>
          </cell>
          <cell r="O1324" t="e">
            <v>#N/A</v>
          </cell>
        </row>
        <row r="1325">
          <cell r="B1325" t="str">
            <v/>
          </cell>
          <cell r="O1325" t="e">
            <v>#N/A</v>
          </cell>
        </row>
        <row r="1326">
          <cell r="B1326" t="str">
            <v/>
          </cell>
          <cell r="O1326" t="e">
            <v>#N/A</v>
          </cell>
        </row>
        <row r="1327">
          <cell r="B1327" t="str">
            <v/>
          </cell>
          <cell r="O1327" t="e">
            <v>#N/A</v>
          </cell>
        </row>
        <row r="1328">
          <cell r="B1328" t="str">
            <v/>
          </cell>
          <cell r="O1328" t="e">
            <v>#N/A</v>
          </cell>
        </row>
        <row r="1329">
          <cell r="B1329" t="str">
            <v/>
          </cell>
          <cell r="O1329" t="e">
            <v>#N/A</v>
          </cell>
        </row>
        <row r="1330">
          <cell r="B1330" t="str">
            <v/>
          </cell>
          <cell r="O1330" t="e">
            <v>#N/A</v>
          </cell>
        </row>
        <row r="1331">
          <cell r="B1331" t="str">
            <v/>
          </cell>
          <cell r="O1331" t="e">
            <v>#N/A</v>
          </cell>
        </row>
        <row r="1332">
          <cell r="B1332" t="str">
            <v/>
          </cell>
          <cell r="O1332" t="e">
            <v>#N/A</v>
          </cell>
        </row>
        <row r="1333">
          <cell r="B1333" t="str">
            <v>일   위   대   가   표</v>
          </cell>
          <cell r="C1333" t="str">
            <v>일   위   대   가   표</v>
          </cell>
          <cell r="O1333" t="e">
            <v>#N/A</v>
          </cell>
        </row>
        <row r="1334">
          <cell r="A1334">
            <v>71</v>
          </cell>
          <cell r="B1334" t="str">
            <v>항 목 번 호 :제 71 호표</v>
          </cell>
          <cell r="C1334" t="str">
            <v>항 목 번 호 :</v>
          </cell>
          <cell r="D1334" t="str">
            <v>제 71 호표</v>
          </cell>
          <cell r="O1334" t="e">
            <v>#N/A</v>
          </cell>
        </row>
        <row r="1335">
          <cell r="A1335" t="str">
            <v>N71</v>
          </cell>
          <cell r="B1335" t="str">
            <v>공       종 :레미콘타설(무근구조물)</v>
          </cell>
          <cell r="C1335" t="str">
            <v>공       종 :</v>
          </cell>
          <cell r="D1335" t="str">
            <v>레미콘타설(무근구조물)</v>
          </cell>
          <cell r="H1335" t="str">
            <v>노 무 비</v>
          </cell>
          <cell r="J1335" t="str">
            <v>재 료 비</v>
          </cell>
          <cell r="L1335" t="str">
            <v>경   비</v>
          </cell>
          <cell r="M1335" t="str">
            <v>합   계</v>
          </cell>
          <cell r="O1335" t="e">
            <v>#N/A</v>
          </cell>
        </row>
        <row r="1336">
          <cell r="A1336" t="str">
            <v>레미콘타설(무근구조물)</v>
          </cell>
          <cell r="B1336" t="str">
            <v>단       위 : ㎥</v>
          </cell>
          <cell r="C1336" t="str">
            <v>단       위 :</v>
          </cell>
          <cell r="D1336" t="str">
            <v xml:space="preserve"> ㎥</v>
          </cell>
          <cell r="H1336">
            <v>33719</v>
          </cell>
          <cell r="J1336">
            <v>41046</v>
          </cell>
          <cell r="L1336">
            <v>1011</v>
          </cell>
          <cell r="M1336">
            <v>75776</v>
          </cell>
          <cell r="N1336" t="str">
            <v>제71호표참조</v>
          </cell>
          <cell r="O1336" t="e">
            <v>#N/A</v>
          </cell>
        </row>
        <row r="1337">
          <cell r="B1337" t="str">
            <v>명      칭규    격</v>
          </cell>
          <cell r="C1337" t="str">
            <v>명      칭</v>
          </cell>
          <cell r="D1337" t="str">
            <v>규    격</v>
          </cell>
          <cell r="E1337" t="str">
            <v>수 량</v>
          </cell>
          <cell r="F1337" t="str">
            <v>단위</v>
          </cell>
          <cell r="G1337" t="str">
            <v>노   무   비</v>
          </cell>
          <cell r="I1337" t="str">
            <v>재   료   비</v>
          </cell>
          <cell r="K1337" t="str">
            <v>경      비</v>
          </cell>
          <cell r="M1337" t="str">
            <v>비 고</v>
          </cell>
          <cell r="O1337" t="e">
            <v>#N/A</v>
          </cell>
        </row>
        <row r="1338">
          <cell r="B1338" t="str">
            <v/>
          </cell>
          <cell r="G1338" t="str">
            <v>단    가</v>
          </cell>
          <cell r="H1338" t="str">
            <v>금    액</v>
          </cell>
          <cell r="I1338" t="str">
            <v>단    가</v>
          </cell>
          <cell r="J1338" t="str">
            <v>금    액</v>
          </cell>
          <cell r="K1338" t="str">
            <v>단    가</v>
          </cell>
          <cell r="L1338" t="str">
            <v>금    액</v>
          </cell>
          <cell r="O1338" t="e">
            <v>#N/A</v>
          </cell>
        </row>
        <row r="1339">
          <cell r="B1339" t="str">
            <v>가. 재료비</v>
          </cell>
          <cell r="C1339" t="str">
            <v>가. 재료비</v>
          </cell>
          <cell r="O1339" t="e">
            <v>#N/A</v>
          </cell>
        </row>
        <row r="1340">
          <cell r="B1340" t="str">
            <v>레미콘40-180-8</v>
          </cell>
          <cell r="C1340" t="str">
            <v>레미콘</v>
          </cell>
          <cell r="D1340" t="str">
            <v>40-180-8</v>
          </cell>
          <cell r="E1340">
            <v>1.01</v>
          </cell>
          <cell r="F1340" t="str">
            <v>㎥</v>
          </cell>
          <cell r="I1340">
            <v>40640</v>
          </cell>
          <cell r="J1340">
            <v>41046</v>
          </cell>
          <cell r="O1340">
            <v>40640</v>
          </cell>
        </row>
        <row r="1341">
          <cell r="B1341" t="str">
            <v/>
          </cell>
          <cell r="O1341" t="e">
            <v>#N/A</v>
          </cell>
        </row>
        <row r="1342">
          <cell r="B1342" t="str">
            <v/>
          </cell>
          <cell r="O1342" t="e">
            <v>#N/A</v>
          </cell>
        </row>
        <row r="1343">
          <cell r="B1343" t="str">
            <v/>
          </cell>
          <cell r="O1343" t="e">
            <v>#N/A</v>
          </cell>
        </row>
        <row r="1344">
          <cell r="B1344" t="str">
            <v>나. 노무비</v>
          </cell>
          <cell r="C1344" t="str">
            <v>나. 노무비</v>
          </cell>
          <cell r="O1344" t="e">
            <v>#N/A</v>
          </cell>
        </row>
        <row r="1345">
          <cell r="B1345" t="str">
            <v>보통인부</v>
          </cell>
          <cell r="D1345" t="str">
            <v>보통인부</v>
          </cell>
          <cell r="E1345">
            <v>0.42</v>
          </cell>
          <cell r="F1345" t="str">
            <v>인</v>
          </cell>
          <cell r="G1345">
            <v>40922</v>
          </cell>
          <cell r="H1345">
            <v>17187</v>
          </cell>
          <cell r="N1345">
            <v>40922</v>
          </cell>
          <cell r="O1345" t="e">
            <v>#N/A</v>
          </cell>
        </row>
        <row r="1346">
          <cell r="B1346" t="str">
            <v>콘크리트공</v>
          </cell>
          <cell r="D1346" t="str">
            <v>콘크리트공</v>
          </cell>
          <cell r="E1346">
            <v>0.24</v>
          </cell>
          <cell r="F1346" t="str">
            <v>인</v>
          </cell>
          <cell r="G1346">
            <v>68884</v>
          </cell>
          <cell r="H1346">
            <v>16532</v>
          </cell>
          <cell r="N1346">
            <v>68884</v>
          </cell>
          <cell r="O1346" t="e">
            <v>#N/A</v>
          </cell>
        </row>
        <row r="1347">
          <cell r="B1347" t="str">
            <v/>
          </cell>
          <cell r="O1347" t="e">
            <v>#N/A</v>
          </cell>
        </row>
        <row r="1348">
          <cell r="B1348" t="str">
            <v>공구손료노무비의 3%</v>
          </cell>
          <cell r="C1348" t="str">
            <v>공구손료</v>
          </cell>
          <cell r="D1348" t="str">
            <v>노무비의 3%</v>
          </cell>
          <cell r="E1348">
            <v>1</v>
          </cell>
          <cell r="F1348" t="str">
            <v>식</v>
          </cell>
          <cell r="L1348">
            <v>1011</v>
          </cell>
          <cell r="O1348" t="e">
            <v>#N/A</v>
          </cell>
        </row>
        <row r="1349">
          <cell r="B1349" t="str">
            <v/>
          </cell>
          <cell r="O1349" t="e">
            <v>#N/A</v>
          </cell>
        </row>
        <row r="1350">
          <cell r="B1350" t="str">
            <v/>
          </cell>
          <cell r="O1350" t="e">
            <v>#N/A</v>
          </cell>
        </row>
        <row r="1351">
          <cell r="B1351" t="str">
            <v>일   위   대   가   표</v>
          </cell>
          <cell r="C1351" t="str">
            <v>일   위   대   가   표</v>
          </cell>
          <cell r="O1351" t="e">
            <v>#N/A</v>
          </cell>
        </row>
        <row r="1352">
          <cell r="A1352">
            <v>72</v>
          </cell>
          <cell r="B1352" t="str">
            <v>항 목 번 호 :제 72 호표</v>
          </cell>
          <cell r="C1352" t="str">
            <v>항 목 번 호 :</v>
          </cell>
          <cell r="D1352" t="str">
            <v>제 72 호표</v>
          </cell>
          <cell r="O1352" t="e">
            <v>#N/A</v>
          </cell>
        </row>
        <row r="1353">
          <cell r="A1353" t="str">
            <v>N72</v>
          </cell>
          <cell r="B1353" t="str">
            <v>공       종 :합판거푸집(1회)</v>
          </cell>
          <cell r="C1353" t="str">
            <v>공       종 :</v>
          </cell>
          <cell r="D1353" t="str">
            <v>합판거푸집(1회)</v>
          </cell>
          <cell r="H1353" t="str">
            <v>노 무 비</v>
          </cell>
          <cell r="J1353" t="str">
            <v>재 료 비</v>
          </cell>
          <cell r="L1353" t="str">
            <v>경   비</v>
          </cell>
          <cell r="M1353" t="str">
            <v>합   계</v>
          </cell>
          <cell r="O1353" t="e">
            <v>#N/A</v>
          </cell>
        </row>
        <row r="1354">
          <cell r="A1354" t="str">
            <v>합판거푸집(1회)</v>
          </cell>
          <cell r="B1354" t="str">
            <v>단       위 : ㎡</v>
          </cell>
          <cell r="C1354" t="str">
            <v>단       위 :</v>
          </cell>
          <cell r="D1354" t="str">
            <v xml:space="preserve"> ㎡</v>
          </cell>
          <cell r="H1354">
            <v>36199</v>
          </cell>
          <cell r="J1354">
            <v>26123</v>
          </cell>
          <cell r="L1354">
            <v>1085</v>
          </cell>
          <cell r="M1354">
            <v>63407</v>
          </cell>
          <cell r="N1354" t="str">
            <v>제72호표참조</v>
          </cell>
          <cell r="O1354" t="e">
            <v>#N/A</v>
          </cell>
        </row>
        <row r="1355">
          <cell r="B1355" t="str">
            <v>명      칭규    격</v>
          </cell>
          <cell r="C1355" t="str">
            <v>명      칭</v>
          </cell>
          <cell r="D1355" t="str">
            <v>규    격</v>
          </cell>
          <cell r="E1355" t="str">
            <v>수 량</v>
          </cell>
          <cell r="F1355" t="str">
            <v>단위</v>
          </cell>
          <cell r="G1355" t="str">
            <v>노   무   비</v>
          </cell>
          <cell r="I1355" t="str">
            <v>재   료   비</v>
          </cell>
          <cell r="K1355" t="str">
            <v>경      비</v>
          </cell>
          <cell r="M1355" t="str">
            <v>비 고</v>
          </cell>
          <cell r="O1355" t="e">
            <v>#N/A</v>
          </cell>
        </row>
        <row r="1356">
          <cell r="B1356" t="str">
            <v/>
          </cell>
          <cell r="G1356" t="str">
            <v>단    가</v>
          </cell>
          <cell r="H1356" t="str">
            <v>금    액</v>
          </cell>
          <cell r="I1356" t="str">
            <v>단    가</v>
          </cell>
          <cell r="J1356" t="str">
            <v>금    액</v>
          </cell>
          <cell r="K1356" t="str">
            <v>단    가</v>
          </cell>
          <cell r="L1356" t="str">
            <v>금    액</v>
          </cell>
          <cell r="O1356" t="e">
            <v>#N/A</v>
          </cell>
        </row>
        <row r="1357">
          <cell r="B1357" t="str">
            <v>합 판12mm 내수</v>
          </cell>
          <cell r="C1357" t="str">
            <v>합 판</v>
          </cell>
          <cell r="D1357" t="str">
            <v>12mm 내수</v>
          </cell>
          <cell r="E1357">
            <v>1.03</v>
          </cell>
          <cell r="F1357" t="str">
            <v>㎡</v>
          </cell>
          <cell r="I1357">
            <v>16000</v>
          </cell>
          <cell r="J1357">
            <v>16480</v>
          </cell>
          <cell r="N1357" t="e">
            <v>#N/A</v>
          </cell>
          <cell r="O1357">
            <v>16000</v>
          </cell>
        </row>
        <row r="1358">
          <cell r="B1358" t="str">
            <v>각제</v>
          </cell>
          <cell r="C1358" t="str">
            <v>각제</v>
          </cell>
          <cell r="E1358">
            <v>3.7999999999999999E-2</v>
          </cell>
          <cell r="F1358" t="str">
            <v>㎥</v>
          </cell>
          <cell r="I1358">
            <v>239520</v>
          </cell>
          <cell r="J1358">
            <v>9101</v>
          </cell>
          <cell r="N1358" t="e">
            <v>#N/A</v>
          </cell>
          <cell r="O1358">
            <v>239520</v>
          </cell>
        </row>
        <row r="1359">
          <cell r="B1359" t="str">
            <v>철선#8</v>
          </cell>
          <cell r="C1359" t="str">
            <v>철선</v>
          </cell>
          <cell r="D1359" t="str">
            <v>#8</v>
          </cell>
          <cell r="E1359">
            <v>0.28999999999999998</v>
          </cell>
          <cell r="F1359" t="str">
            <v>KG</v>
          </cell>
          <cell r="I1359">
            <v>522</v>
          </cell>
          <cell r="J1359">
            <v>151</v>
          </cell>
          <cell r="N1359" t="e">
            <v>#N/A</v>
          </cell>
          <cell r="O1359">
            <v>522</v>
          </cell>
        </row>
        <row r="1360">
          <cell r="B1360" t="str">
            <v>못N75</v>
          </cell>
          <cell r="C1360" t="str">
            <v>못</v>
          </cell>
          <cell r="D1360" t="str">
            <v>N75</v>
          </cell>
          <cell r="E1360">
            <v>0.2</v>
          </cell>
          <cell r="F1360" t="str">
            <v>KG</v>
          </cell>
          <cell r="I1360">
            <v>532</v>
          </cell>
          <cell r="J1360">
            <v>106</v>
          </cell>
          <cell r="N1360" t="e">
            <v>#N/A</v>
          </cell>
          <cell r="O1360">
            <v>532</v>
          </cell>
        </row>
        <row r="1361">
          <cell r="B1361" t="str">
            <v>박리제</v>
          </cell>
          <cell r="C1361" t="str">
            <v>박리제</v>
          </cell>
          <cell r="E1361">
            <v>0.19</v>
          </cell>
          <cell r="F1361" t="str">
            <v>ℓ</v>
          </cell>
          <cell r="I1361">
            <v>1500</v>
          </cell>
          <cell r="J1361">
            <v>285</v>
          </cell>
          <cell r="N1361" t="e">
            <v>#N/A</v>
          </cell>
          <cell r="O1361">
            <v>1500</v>
          </cell>
        </row>
        <row r="1362">
          <cell r="B1362" t="str">
            <v/>
          </cell>
          <cell r="N1362" t="e">
            <v>#N/A</v>
          </cell>
          <cell r="O1362" t="e">
            <v>#N/A</v>
          </cell>
        </row>
        <row r="1363">
          <cell r="B1363" t="str">
            <v>형틀목공</v>
          </cell>
          <cell r="D1363" t="str">
            <v>형틀목공</v>
          </cell>
          <cell r="E1363">
            <v>0.29899999999999999</v>
          </cell>
          <cell r="F1363" t="str">
            <v>인</v>
          </cell>
          <cell r="G1363">
            <v>71251</v>
          </cell>
          <cell r="H1363">
            <v>21304</v>
          </cell>
          <cell r="N1363">
            <v>71251</v>
          </cell>
          <cell r="O1363" t="e">
            <v>#N/A</v>
          </cell>
        </row>
        <row r="1364">
          <cell r="B1364" t="str">
            <v>보통인부</v>
          </cell>
          <cell r="D1364" t="str">
            <v>보통인부</v>
          </cell>
          <cell r="E1364">
            <v>0.36399999999999999</v>
          </cell>
          <cell r="F1364" t="str">
            <v>인</v>
          </cell>
          <cell r="G1364">
            <v>40922</v>
          </cell>
          <cell r="H1364">
            <v>14895</v>
          </cell>
          <cell r="N1364">
            <v>40922</v>
          </cell>
          <cell r="O1364" t="e">
            <v>#N/A</v>
          </cell>
        </row>
        <row r="1365">
          <cell r="B1365" t="str">
            <v/>
          </cell>
          <cell r="O1365" t="e">
            <v>#N/A</v>
          </cell>
        </row>
        <row r="1366">
          <cell r="B1366" t="str">
            <v>공구손료노무비의 3%</v>
          </cell>
          <cell r="C1366" t="str">
            <v>공구손료</v>
          </cell>
          <cell r="D1366" t="str">
            <v>노무비의 3%</v>
          </cell>
          <cell r="E1366">
            <v>1</v>
          </cell>
          <cell r="F1366" t="str">
            <v>식</v>
          </cell>
          <cell r="L1366">
            <v>1085</v>
          </cell>
          <cell r="O1366" t="e">
            <v>#N/A</v>
          </cell>
        </row>
        <row r="1367">
          <cell r="B1367" t="str">
            <v/>
          </cell>
          <cell r="O1367" t="e">
            <v>#N/A</v>
          </cell>
        </row>
        <row r="1368">
          <cell r="B1368" t="str">
            <v/>
          </cell>
          <cell r="O1368" t="e">
            <v>#N/A</v>
          </cell>
        </row>
        <row r="1369">
          <cell r="B1369" t="str">
            <v>일   위   대   가   표</v>
          </cell>
          <cell r="C1369" t="str">
            <v>일   위   대   가   표</v>
          </cell>
          <cell r="O1369" t="e">
            <v>#N/A</v>
          </cell>
        </row>
        <row r="1370">
          <cell r="A1370">
            <v>73</v>
          </cell>
          <cell r="B1370" t="str">
            <v>항 목 번 호 :제 73 호표</v>
          </cell>
          <cell r="C1370" t="str">
            <v>항 목 번 호 :</v>
          </cell>
          <cell r="D1370" t="str">
            <v>제 73 호표</v>
          </cell>
          <cell r="O1370" t="e">
            <v>#N/A</v>
          </cell>
        </row>
        <row r="1371">
          <cell r="A1371" t="str">
            <v>N73</v>
          </cell>
          <cell r="B1371" t="str">
            <v>공       종 :합판거푸집(4회)</v>
          </cell>
          <cell r="C1371" t="str">
            <v>공       종 :</v>
          </cell>
          <cell r="D1371" t="str">
            <v>합판거푸집(4회)</v>
          </cell>
          <cell r="H1371" t="str">
            <v>노 무 비</v>
          </cell>
          <cell r="J1371" t="str">
            <v>재 료 비</v>
          </cell>
          <cell r="L1371" t="str">
            <v>경   비</v>
          </cell>
          <cell r="M1371" t="str">
            <v>합   계</v>
          </cell>
          <cell r="O1371" t="e">
            <v>#N/A</v>
          </cell>
        </row>
        <row r="1372">
          <cell r="A1372" t="str">
            <v>합판거푸집(4회)</v>
          </cell>
          <cell r="B1372" t="str">
            <v>단       위 : ㎡</v>
          </cell>
          <cell r="C1372" t="str">
            <v>단       위 :</v>
          </cell>
          <cell r="D1372" t="str">
            <v xml:space="preserve"> ㎡</v>
          </cell>
          <cell r="H1372">
            <v>14479</v>
          </cell>
          <cell r="J1372">
            <v>0</v>
          </cell>
          <cell r="L1372">
            <v>10475</v>
          </cell>
          <cell r="M1372">
            <v>24954</v>
          </cell>
          <cell r="N1372" t="str">
            <v>제73호표참조</v>
          </cell>
          <cell r="O1372" t="e">
            <v>#N/A</v>
          </cell>
        </row>
        <row r="1373">
          <cell r="B1373" t="str">
            <v>명      칭규    격</v>
          </cell>
          <cell r="C1373" t="str">
            <v>명      칭</v>
          </cell>
          <cell r="D1373" t="str">
            <v>규    격</v>
          </cell>
          <cell r="E1373" t="str">
            <v>수 량</v>
          </cell>
          <cell r="F1373" t="str">
            <v>단위</v>
          </cell>
          <cell r="G1373" t="str">
            <v>노   무   비</v>
          </cell>
          <cell r="I1373" t="str">
            <v>재   료   비</v>
          </cell>
          <cell r="K1373" t="str">
            <v>경      비</v>
          </cell>
          <cell r="M1373" t="str">
            <v>비 고</v>
          </cell>
          <cell r="O1373" t="e">
            <v>#N/A</v>
          </cell>
        </row>
        <row r="1374">
          <cell r="B1374" t="str">
            <v/>
          </cell>
          <cell r="G1374" t="str">
            <v>단    가</v>
          </cell>
          <cell r="H1374" t="str">
            <v>금    액</v>
          </cell>
          <cell r="I1374" t="str">
            <v>단    가</v>
          </cell>
          <cell r="J1374" t="str">
            <v>금    액</v>
          </cell>
          <cell r="K1374" t="str">
            <v>단    가</v>
          </cell>
          <cell r="L1374" t="str">
            <v>금    액</v>
          </cell>
          <cell r="O1374" t="e">
            <v>#N/A</v>
          </cell>
        </row>
        <row r="1375">
          <cell r="B1375" t="str">
            <v>재 료 비</v>
          </cell>
          <cell r="C1375" t="str">
            <v>재 료 비</v>
          </cell>
          <cell r="E1375">
            <v>0.40100000000000002</v>
          </cell>
          <cell r="F1375" t="str">
            <v>㎡</v>
          </cell>
          <cell r="I1375">
            <v>0</v>
          </cell>
          <cell r="J1375">
            <v>0</v>
          </cell>
          <cell r="K1375">
            <v>26123</v>
          </cell>
          <cell r="L1375">
            <v>10475</v>
          </cell>
          <cell r="O1375" t="e">
            <v>#N/A</v>
          </cell>
        </row>
        <row r="1376">
          <cell r="B1376" t="str">
            <v>노 무 비</v>
          </cell>
          <cell r="C1376" t="str">
            <v>노 무 비</v>
          </cell>
          <cell r="E1376">
            <v>0.4</v>
          </cell>
          <cell r="F1376" t="str">
            <v>㎡</v>
          </cell>
          <cell r="G1376">
            <v>36199</v>
          </cell>
          <cell r="H1376">
            <v>14479</v>
          </cell>
          <cell r="O1376" t="e">
            <v>#N/A</v>
          </cell>
        </row>
        <row r="1377">
          <cell r="B1377" t="str">
            <v/>
          </cell>
          <cell r="O1377" t="e">
            <v>#N/A</v>
          </cell>
        </row>
        <row r="1378">
          <cell r="B1378" t="str">
            <v/>
          </cell>
          <cell r="O1378" t="e">
            <v>#N/A</v>
          </cell>
        </row>
        <row r="1379">
          <cell r="B1379" t="str">
            <v/>
          </cell>
          <cell r="O1379" t="e">
            <v>#N/A</v>
          </cell>
        </row>
        <row r="1380">
          <cell r="B1380" t="str">
            <v/>
          </cell>
          <cell r="O1380" t="e">
            <v>#N/A</v>
          </cell>
        </row>
        <row r="1381">
          <cell r="B1381" t="str">
            <v/>
          </cell>
          <cell r="O1381" t="e">
            <v>#N/A</v>
          </cell>
        </row>
        <row r="1382">
          <cell r="B1382" t="str">
            <v/>
          </cell>
          <cell r="O1382" t="e">
            <v>#N/A</v>
          </cell>
        </row>
        <row r="1383">
          <cell r="B1383" t="str">
            <v/>
          </cell>
          <cell r="O1383" t="e">
            <v>#N/A</v>
          </cell>
        </row>
        <row r="1384">
          <cell r="B1384" t="str">
            <v/>
          </cell>
          <cell r="O1384" t="e">
            <v>#N/A</v>
          </cell>
        </row>
        <row r="1385">
          <cell r="B1385" t="str">
            <v/>
          </cell>
          <cell r="O1385" t="e">
            <v>#N/A</v>
          </cell>
        </row>
        <row r="1386">
          <cell r="B1386" t="str">
            <v/>
          </cell>
          <cell r="O1386" t="e">
            <v>#N/A</v>
          </cell>
        </row>
        <row r="1387">
          <cell r="B1387" t="str">
            <v>일   위   대   가   표</v>
          </cell>
          <cell r="C1387" t="str">
            <v>일   위   대   가   표</v>
          </cell>
          <cell r="O1387" t="e">
            <v>#N/A</v>
          </cell>
        </row>
        <row r="1388">
          <cell r="A1388">
            <v>74</v>
          </cell>
          <cell r="B1388" t="str">
            <v>항 목 번 호 :제 74 호표</v>
          </cell>
          <cell r="C1388" t="str">
            <v>항 목 번 호 :</v>
          </cell>
          <cell r="D1388" t="str">
            <v>제 74 호표</v>
          </cell>
          <cell r="O1388" t="e">
            <v>#N/A</v>
          </cell>
        </row>
        <row r="1389">
          <cell r="A1389" t="str">
            <v>N74</v>
          </cell>
          <cell r="B1389" t="str">
            <v>공       종 :잡철물제작설치</v>
          </cell>
          <cell r="C1389" t="str">
            <v>공       종 :</v>
          </cell>
          <cell r="D1389" t="str">
            <v>잡철물제작설치</v>
          </cell>
          <cell r="H1389" t="str">
            <v>노 무 비</v>
          </cell>
          <cell r="J1389" t="str">
            <v>재 료 비</v>
          </cell>
          <cell r="L1389" t="str">
            <v>경   비</v>
          </cell>
          <cell r="M1389" t="str">
            <v>합   계</v>
          </cell>
          <cell r="O1389" t="e">
            <v>#N/A</v>
          </cell>
        </row>
        <row r="1390">
          <cell r="A1390" t="str">
            <v>잡철물제작설치</v>
          </cell>
          <cell r="B1390" t="str">
            <v>단       위 : TON</v>
          </cell>
          <cell r="C1390" t="str">
            <v>단       위 :</v>
          </cell>
          <cell r="D1390" t="str">
            <v xml:space="preserve"> TON</v>
          </cell>
          <cell r="H1390">
            <v>2002017</v>
          </cell>
          <cell r="J1390">
            <v>1000820</v>
          </cell>
          <cell r="L1390">
            <v>60060</v>
          </cell>
          <cell r="M1390">
            <v>3062897</v>
          </cell>
          <cell r="N1390" t="str">
            <v>제74호표참조</v>
          </cell>
          <cell r="O1390" t="e">
            <v>#N/A</v>
          </cell>
        </row>
        <row r="1391">
          <cell r="B1391" t="str">
            <v>명      칭규    격</v>
          </cell>
          <cell r="C1391" t="str">
            <v>명      칭</v>
          </cell>
          <cell r="D1391" t="str">
            <v>규    격</v>
          </cell>
          <cell r="E1391" t="str">
            <v>수 량</v>
          </cell>
          <cell r="F1391" t="str">
            <v>단위</v>
          </cell>
          <cell r="G1391" t="str">
            <v>노   무   비</v>
          </cell>
          <cell r="I1391" t="str">
            <v>재   료   비</v>
          </cell>
          <cell r="K1391" t="str">
            <v>경      비</v>
          </cell>
          <cell r="M1391" t="str">
            <v>비 고</v>
          </cell>
          <cell r="O1391" t="e">
            <v>#N/A</v>
          </cell>
        </row>
        <row r="1392">
          <cell r="B1392" t="str">
            <v/>
          </cell>
          <cell r="G1392" t="str">
            <v>단    가</v>
          </cell>
          <cell r="H1392" t="str">
            <v>금    액</v>
          </cell>
          <cell r="I1392" t="str">
            <v>단    가</v>
          </cell>
          <cell r="J1392" t="str">
            <v>금    액</v>
          </cell>
          <cell r="K1392" t="str">
            <v>단    가</v>
          </cell>
          <cell r="L1392" t="str">
            <v>금    액</v>
          </cell>
          <cell r="O1392" t="e">
            <v>#N/A</v>
          </cell>
        </row>
        <row r="1393">
          <cell r="B1393" t="str">
            <v>용 접 봉</v>
          </cell>
          <cell r="C1393" t="str">
            <v>용 접 봉</v>
          </cell>
          <cell r="E1393">
            <v>18.48</v>
          </cell>
          <cell r="F1393" t="str">
            <v>KG</v>
          </cell>
          <cell r="I1393">
            <v>1960</v>
          </cell>
          <cell r="J1393">
            <v>36220</v>
          </cell>
          <cell r="N1393" t="e">
            <v>#N/A</v>
          </cell>
          <cell r="O1393">
            <v>1960</v>
          </cell>
        </row>
        <row r="1394">
          <cell r="B1394" t="str">
            <v>산  소</v>
          </cell>
          <cell r="C1394" t="str">
            <v>산  소</v>
          </cell>
          <cell r="E1394">
            <v>6300</v>
          </cell>
          <cell r="F1394" t="str">
            <v>ℓ</v>
          </cell>
          <cell r="I1394">
            <v>150</v>
          </cell>
          <cell r="J1394">
            <v>945000</v>
          </cell>
          <cell r="N1394" t="e">
            <v>#N/A</v>
          </cell>
          <cell r="O1394">
            <v>150</v>
          </cell>
        </row>
        <row r="1395">
          <cell r="B1395" t="str">
            <v>아 세 틸 렌</v>
          </cell>
          <cell r="C1395" t="str">
            <v>아 세 틸 렌</v>
          </cell>
          <cell r="E1395">
            <v>2.8</v>
          </cell>
          <cell r="F1395" t="str">
            <v>KG</v>
          </cell>
          <cell r="I1395">
            <v>7000</v>
          </cell>
          <cell r="J1395">
            <v>19600</v>
          </cell>
          <cell r="N1395" t="e">
            <v>#N/A</v>
          </cell>
          <cell r="O1395">
            <v>7000</v>
          </cell>
        </row>
        <row r="1396">
          <cell r="B1396" t="str">
            <v>철공</v>
          </cell>
          <cell r="D1396" t="str">
            <v>철공</v>
          </cell>
          <cell r="E1396">
            <v>27.65</v>
          </cell>
          <cell r="F1396" t="str">
            <v>인</v>
          </cell>
          <cell r="G1396">
            <v>63963</v>
          </cell>
          <cell r="H1396">
            <v>1768576</v>
          </cell>
          <cell r="N1396">
            <v>63963</v>
          </cell>
          <cell r="O1396" t="e">
            <v>#N/A</v>
          </cell>
        </row>
        <row r="1397">
          <cell r="B1397" t="str">
            <v>특별인부</v>
          </cell>
          <cell r="D1397" t="str">
            <v>특별인부</v>
          </cell>
          <cell r="E1397">
            <v>0.74</v>
          </cell>
          <cell r="F1397" t="str">
            <v>인</v>
          </cell>
          <cell r="G1397">
            <v>55970</v>
          </cell>
          <cell r="H1397">
            <v>41417</v>
          </cell>
          <cell r="N1397">
            <v>55970</v>
          </cell>
          <cell r="O1397" t="e">
            <v>#N/A</v>
          </cell>
        </row>
        <row r="1398">
          <cell r="B1398" t="str">
            <v>보통인부</v>
          </cell>
          <cell r="D1398" t="str">
            <v>보통인부</v>
          </cell>
          <cell r="E1398">
            <v>0.66</v>
          </cell>
          <cell r="F1398" t="str">
            <v>인</v>
          </cell>
          <cell r="G1398">
            <v>40922</v>
          </cell>
          <cell r="H1398">
            <v>27008</v>
          </cell>
          <cell r="N1398">
            <v>40922</v>
          </cell>
          <cell r="O1398" t="e">
            <v>#N/A</v>
          </cell>
        </row>
        <row r="1399">
          <cell r="B1399" t="str">
            <v>용접공(일반)</v>
          </cell>
          <cell r="D1399" t="str">
            <v>용접공(일반)</v>
          </cell>
          <cell r="E1399">
            <v>2.6</v>
          </cell>
          <cell r="F1399" t="str">
            <v>인</v>
          </cell>
          <cell r="G1399">
            <v>63468</v>
          </cell>
          <cell r="H1399">
            <v>165016</v>
          </cell>
          <cell r="N1399">
            <v>63468</v>
          </cell>
          <cell r="O1399" t="e">
            <v>#N/A</v>
          </cell>
        </row>
        <row r="1400">
          <cell r="B1400" t="str">
            <v/>
          </cell>
          <cell r="G1400">
            <v>0</v>
          </cell>
          <cell r="H1400">
            <v>0</v>
          </cell>
          <cell r="O1400" t="e">
            <v>#N/A</v>
          </cell>
        </row>
        <row r="1401">
          <cell r="B1401" t="str">
            <v/>
          </cell>
          <cell r="O1401" t="e">
            <v>#N/A</v>
          </cell>
        </row>
        <row r="1402">
          <cell r="B1402" t="str">
            <v>공구손료노무비의 3%</v>
          </cell>
          <cell r="C1402" t="str">
            <v>공구손료</v>
          </cell>
          <cell r="D1402" t="str">
            <v>노무비의 3%</v>
          </cell>
          <cell r="E1402">
            <v>1</v>
          </cell>
          <cell r="F1402" t="str">
            <v>식</v>
          </cell>
          <cell r="L1402">
            <v>60060</v>
          </cell>
          <cell r="O1402" t="e">
            <v>#N/A</v>
          </cell>
        </row>
        <row r="1403">
          <cell r="B1403" t="str">
            <v/>
          </cell>
          <cell r="O1403" t="e">
            <v>#N/A</v>
          </cell>
        </row>
        <row r="1404">
          <cell r="B1404" t="str">
            <v/>
          </cell>
          <cell r="O1404" t="e">
            <v>#N/A</v>
          </cell>
        </row>
        <row r="1405">
          <cell r="B1405" t="str">
            <v>일   위   대   가   표</v>
          </cell>
          <cell r="C1405" t="str">
            <v>일   위   대   가   표</v>
          </cell>
          <cell r="O1405" t="e">
            <v>#N/A</v>
          </cell>
        </row>
        <row r="1406">
          <cell r="A1406">
            <v>75</v>
          </cell>
          <cell r="B1406" t="str">
            <v>항 목 번 호 :제 75 호표 (전 7-8적용)</v>
          </cell>
          <cell r="C1406" t="str">
            <v>항 목 번 호 :</v>
          </cell>
          <cell r="D1406" t="str">
            <v>제 75 호표 (전 7-8적용)</v>
          </cell>
          <cell r="O1406" t="e">
            <v>#N/A</v>
          </cell>
        </row>
        <row r="1407">
          <cell r="A1407" t="str">
            <v>N75</v>
          </cell>
          <cell r="B1407" t="str">
            <v xml:space="preserve">공       종 :전선 (HIV 1.2mm) </v>
          </cell>
          <cell r="C1407" t="str">
            <v>공       종 :</v>
          </cell>
          <cell r="D1407" t="str">
            <v xml:space="preserve">전선 (HIV 1.2mm) </v>
          </cell>
          <cell r="H1407" t="str">
            <v>노 무 비</v>
          </cell>
          <cell r="J1407" t="str">
            <v>재 료 비</v>
          </cell>
          <cell r="L1407" t="str">
            <v>경   비</v>
          </cell>
          <cell r="M1407" t="str">
            <v>합   계</v>
          </cell>
          <cell r="O1407" t="e">
            <v>#N/A</v>
          </cell>
        </row>
        <row r="1408">
          <cell r="A1408" t="str">
            <v xml:space="preserve">전선 (HIV 1.2mm) </v>
          </cell>
          <cell r="B1408" t="str">
            <v>단       위 : M</v>
          </cell>
          <cell r="C1408" t="str">
            <v>단       위 :</v>
          </cell>
          <cell r="D1408" t="str">
            <v xml:space="preserve"> M</v>
          </cell>
          <cell r="H1408">
            <v>561</v>
          </cell>
          <cell r="J1408">
            <v>50</v>
          </cell>
          <cell r="L1408">
            <v>16</v>
          </cell>
          <cell r="M1408">
            <v>627</v>
          </cell>
          <cell r="N1408" t="str">
            <v>제75호표참조</v>
          </cell>
          <cell r="O1408" t="e">
            <v>#N/A</v>
          </cell>
        </row>
        <row r="1409">
          <cell r="B1409" t="str">
            <v>명      칭규    격</v>
          </cell>
          <cell r="C1409" t="str">
            <v>명      칭</v>
          </cell>
          <cell r="D1409" t="str">
            <v>규    격</v>
          </cell>
          <cell r="E1409" t="str">
            <v>수 량</v>
          </cell>
          <cell r="F1409" t="str">
            <v>단위</v>
          </cell>
          <cell r="G1409" t="str">
            <v>노   무   비</v>
          </cell>
          <cell r="I1409" t="str">
            <v>재   료   비</v>
          </cell>
          <cell r="K1409" t="str">
            <v>경      비</v>
          </cell>
          <cell r="M1409" t="str">
            <v>비 고</v>
          </cell>
          <cell r="O1409" t="e">
            <v>#N/A</v>
          </cell>
        </row>
        <row r="1410">
          <cell r="B1410" t="str">
            <v/>
          </cell>
          <cell r="G1410" t="str">
            <v>단    가</v>
          </cell>
          <cell r="H1410" t="str">
            <v>금    액</v>
          </cell>
          <cell r="I1410" t="str">
            <v>단    가</v>
          </cell>
          <cell r="J1410" t="str">
            <v>금    액</v>
          </cell>
          <cell r="K1410" t="str">
            <v>단    가</v>
          </cell>
          <cell r="L1410" t="str">
            <v>금    액</v>
          </cell>
          <cell r="O1410" t="e">
            <v>#N/A</v>
          </cell>
        </row>
        <row r="1411">
          <cell r="B1411" t="str">
            <v>가. 재료비</v>
          </cell>
          <cell r="C1411" t="str">
            <v>가. 재료비</v>
          </cell>
          <cell r="O1411" t="e">
            <v>#N/A</v>
          </cell>
        </row>
        <row r="1412">
          <cell r="B1412" t="str">
            <v>전 선HIV 1.2mm</v>
          </cell>
          <cell r="C1412" t="str">
            <v>전 선</v>
          </cell>
          <cell r="D1412" t="str">
            <v>HIV 1.2mm</v>
          </cell>
          <cell r="E1412">
            <v>1.1000000000000001</v>
          </cell>
          <cell r="F1412" t="str">
            <v>M</v>
          </cell>
          <cell r="I1412">
            <v>46</v>
          </cell>
          <cell r="J1412">
            <v>50</v>
          </cell>
          <cell r="N1412" t="e">
            <v>#N/A</v>
          </cell>
          <cell r="O1412">
            <v>46</v>
          </cell>
        </row>
        <row r="1413">
          <cell r="B1413" t="str">
            <v/>
          </cell>
          <cell r="O1413" t="e">
            <v>#N/A</v>
          </cell>
        </row>
        <row r="1414">
          <cell r="B1414" t="str">
            <v/>
          </cell>
          <cell r="O1414" t="e">
            <v>#N/A</v>
          </cell>
        </row>
        <row r="1415">
          <cell r="B1415" t="str">
            <v/>
          </cell>
          <cell r="O1415" t="e">
            <v>#N/A</v>
          </cell>
        </row>
        <row r="1416">
          <cell r="B1416" t="str">
            <v>나. 노무비</v>
          </cell>
          <cell r="C1416" t="str">
            <v>나. 노무비</v>
          </cell>
          <cell r="O1416" t="e">
            <v>#N/A</v>
          </cell>
        </row>
        <row r="1417">
          <cell r="B1417" t="str">
            <v>내선전공</v>
          </cell>
          <cell r="D1417" t="str">
            <v>내선전공</v>
          </cell>
          <cell r="E1417">
            <v>0.01</v>
          </cell>
          <cell r="F1417" t="str">
            <v>인</v>
          </cell>
          <cell r="G1417">
            <v>56163</v>
          </cell>
          <cell r="H1417">
            <v>561</v>
          </cell>
          <cell r="N1417">
            <v>56163</v>
          </cell>
          <cell r="O1417" t="e">
            <v>#N/A</v>
          </cell>
        </row>
        <row r="1418">
          <cell r="B1418" t="str">
            <v/>
          </cell>
          <cell r="O1418" t="e">
            <v>#N/A</v>
          </cell>
        </row>
        <row r="1419">
          <cell r="B1419" t="str">
            <v/>
          </cell>
          <cell r="O1419" t="e">
            <v>#N/A</v>
          </cell>
        </row>
        <row r="1420">
          <cell r="B1420" t="str">
            <v>공구손료노무비의 3%</v>
          </cell>
          <cell r="C1420" t="str">
            <v>공구손료</v>
          </cell>
          <cell r="D1420" t="str">
            <v>노무비의 3%</v>
          </cell>
          <cell r="E1420">
            <v>1</v>
          </cell>
          <cell r="F1420" t="str">
            <v>식</v>
          </cell>
          <cell r="L1420">
            <v>16</v>
          </cell>
          <cell r="O1420" t="e">
            <v>#N/A</v>
          </cell>
        </row>
        <row r="1421">
          <cell r="B1421" t="str">
            <v/>
          </cell>
          <cell r="O1421" t="e">
            <v>#N/A</v>
          </cell>
        </row>
        <row r="1422">
          <cell r="B1422" t="str">
            <v/>
          </cell>
          <cell r="O1422" t="e">
            <v>#N/A</v>
          </cell>
        </row>
        <row r="1423">
          <cell r="B1423" t="str">
            <v>일   위   대   가   표</v>
          </cell>
          <cell r="C1423" t="str">
            <v>일   위   대   가   표</v>
          </cell>
          <cell r="O1423" t="e">
            <v>#N/A</v>
          </cell>
        </row>
        <row r="1424">
          <cell r="A1424">
            <v>76</v>
          </cell>
          <cell r="B1424" t="str">
            <v>항 목 번 호 :제 76 호표 (전 7-2적용)</v>
          </cell>
          <cell r="C1424" t="str">
            <v>항 목 번 호 :</v>
          </cell>
          <cell r="D1424" t="str">
            <v>제 76 호표 (전 7-2적용)</v>
          </cell>
          <cell r="O1424" t="e">
            <v>#N/A</v>
          </cell>
        </row>
        <row r="1425">
          <cell r="A1425" t="str">
            <v>N76</v>
          </cell>
          <cell r="B1425" t="str">
            <v>공       종 :OUTLET BOX(4각)</v>
          </cell>
          <cell r="C1425" t="str">
            <v>공       종 :</v>
          </cell>
          <cell r="D1425" t="str">
            <v>OUTLET BOX(4각)</v>
          </cell>
          <cell r="H1425" t="str">
            <v>노 무 비</v>
          </cell>
          <cell r="J1425" t="str">
            <v>재 료 비</v>
          </cell>
          <cell r="L1425" t="str">
            <v>경   비</v>
          </cell>
          <cell r="M1425" t="str">
            <v>합   계</v>
          </cell>
          <cell r="O1425" t="e">
            <v>#N/A</v>
          </cell>
        </row>
        <row r="1426">
          <cell r="A1426" t="str">
            <v>OUTLET BOX(4각)</v>
          </cell>
          <cell r="B1426" t="str">
            <v>단       위 :EA</v>
          </cell>
          <cell r="C1426" t="str">
            <v>단       위 :</v>
          </cell>
          <cell r="D1426" t="str">
            <v>EA</v>
          </cell>
          <cell r="H1426">
            <v>6739</v>
          </cell>
          <cell r="J1426">
            <v>832</v>
          </cell>
          <cell r="L1426">
            <v>202</v>
          </cell>
          <cell r="M1426">
            <v>7773</v>
          </cell>
          <cell r="N1426" t="str">
            <v>제76호표참조</v>
          </cell>
          <cell r="O1426" t="e">
            <v>#N/A</v>
          </cell>
        </row>
        <row r="1427">
          <cell r="B1427" t="str">
            <v>명      칭규    격</v>
          </cell>
          <cell r="C1427" t="str">
            <v>명      칭</v>
          </cell>
          <cell r="D1427" t="str">
            <v>규    격</v>
          </cell>
          <cell r="E1427" t="str">
            <v>수 량</v>
          </cell>
          <cell r="F1427" t="str">
            <v>단위</v>
          </cell>
          <cell r="G1427" t="str">
            <v>노   무   비</v>
          </cell>
          <cell r="I1427" t="str">
            <v>재   료   비</v>
          </cell>
          <cell r="K1427" t="str">
            <v>경      비</v>
          </cell>
          <cell r="M1427" t="str">
            <v>비 고</v>
          </cell>
          <cell r="O1427" t="e">
            <v>#N/A</v>
          </cell>
        </row>
        <row r="1428">
          <cell r="B1428" t="str">
            <v/>
          </cell>
          <cell r="G1428" t="str">
            <v>단    가</v>
          </cell>
          <cell r="H1428" t="str">
            <v>금    액</v>
          </cell>
          <cell r="I1428" t="str">
            <v>단    가</v>
          </cell>
          <cell r="J1428" t="str">
            <v>금    액</v>
          </cell>
          <cell r="K1428" t="str">
            <v>단    가</v>
          </cell>
          <cell r="L1428" t="str">
            <v>금    액</v>
          </cell>
          <cell r="O1428" t="e">
            <v>#N/A</v>
          </cell>
        </row>
        <row r="1429">
          <cell r="B1429" t="str">
            <v>가. 재료비</v>
          </cell>
          <cell r="C1429" t="str">
            <v>가. 재료비</v>
          </cell>
          <cell r="O1429" t="e">
            <v>#N/A</v>
          </cell>
        </row>
        <row r="1430">
          <cell r="B1430" t="str">
            <v>OUTLET BOX4각(54mm)</v>
          </cell>
          <cell r="C1430" t="str">
            <v>OUTLET BOX</v>
          </cell>
          <cell r="D1430" t="str">
            <v>4각(54mm)</v>
          </cell>
          <cell r="E1430">
            <v>1</v>
          </cell>
          <cell r="F1430" t="str">
            <v>EA</v>
          </cell>
          <cell r="I1430">
            <v>832</v>
          </cell>
          <cell r="J1430">
            <v>832</v>
          </cell>
          <cell r="N1430" t="e">
            <v>#N/A</v>
          </cell>
          <cell r="O1430">
            <v>832</v>
          </cell>
        </row>
        <row r="1431">
          <cell r="B1431" t="str">
            <v/>
          </cell>
          <cell r="O1431" t="e">
            <v>#N/A</v>
          </cell>
        </row>
        <row r="1432">
          <cell r="B1432" t="str">
            <v/>
          </cell>
          <cell r="O1432" t="e">
            <v>#N/A</v>
          </cell>
        </row>
        <row r="1433">
          <cell r="B1433" t="str">
            <v/>
          </cell>
          <cell r="O1433" t="e">
            <v>#N/A</v>
          </cell>
        </row>
        <row r="1434">
          <cell r="B1434" t="str">
            <v>나. 노무비</v>
          </cell>
          <cell r="C1434" t="str">
            <v>나. 노무비</v>
          </cell>
          <cell r="O1434" t="e">
            <v>#N/A</v>
          </cell>
        </row>
        <row r="1435">
          <cell r="B1435" t="str">
            <v>내선전공</v>
          </cell>
          <cell r="D1435" t="str">
            <v>내선전공</v>
          </cell>
          <cell r="E1435">
            <v>0.12</v>
          </cell>
          <cell r="F1435" t="str">
            <v>인</v>
          </cell>
          <cell r="G1435">
            <v>56163</v>
          </cell>
          <cell r="H1435">
            <v>6739</v>
          </cell>
          <cell r="N1435">
            <v>56163</v>
          </cell>
          <cell r="O1435" t="e">
            <v>#N/A</v>
          </cell>
        </row>
        <row r="1436">
          <cell r="B1436" t="str">
            <v/>
          </cell>
          <cell r="O1436" t="e">
            <v>#N/A</v>
          </cell>
        </row>
        <row r="1437">
          <cell r="B1437" t="str">
            <v/>
          </cell>
          <cell r="O1437" t="e">
            <v>#N/A</v>
          </cell>
        </row>
        <row r="1438">
          <cell r="B1438" t="str">
            <v>공구손료노무비의 3%</v>
          </cell>
          <cell r="C1438" t="str">
            <v>공구손료</v>
          </cell>
          <cell r="D1438" t="str">
            <v>노무비의 3%</v>
          </cell>
          <cell r="E1438">
            <v>1</v>
          </cell>
          <cell r="F1438" t="str">
            <v>식</v>
          </cell>
          <cell r="L1438">
            <v>202</v>
          </cell>
          <cell r="O1438" t="e">
            <v>#N/A</v>
          </cell>
        </row>
        <row r="1439">
          <cell r="B1439" t="str">
            <v/>
          </cell>
          <cell r="O1439" t="e">
            <v>#N/A</v>
          </cell>
        </row>
        <row r="1440">
          <cell r="B1440" t="str">
            <v/>
          </cell>
          <cell r="O1440" t="e">
            <v>#N/A</v>
          </cell>
        </row>
        <row r="1441">
          <cell r="B1441" t="str">
            <v>일   위   대   가   표</v>
          </cell>
          <cell r="C1441" t="str">
            <v>일   위   대   가   표</v>
          </cell>
          <cell r="O1441" t="e">
            <v>#N/A</v>
          </cell>
        </row>
        <row r="1442">
          <cell r="A1442">
            <v>77</v>
          </cell>
          <cell r="B1442" t="str">
            <v>항 목 번 호 :제 77 호표 (전 7-2적용)</v>
          </cell>
          <cell r="C1442" t="str">
            <v>항 목 번 호 :</v>
          </cell>
          <cell r="D1442" t="str">
            <v>제 77 호표 (전 7-2적용)</v>
          </cell>
          <cell r="O1442" t="e">
            <v>#N/A</v>
          </cell>
        </row>
        <row r="1443">
          <cell r="A1443" t="str">
            <v>N77</v>
          </cell>
          <cell r="B1443" t="str">
            <v>공       종 :OUTLET BOX(8각)</v>
          </cell>
          <cell r="C1443" t="str">
            <v>공       종 :</v>
          </cell>
          <cell r="D1443" t="str">
            <v>OUTLET BOX(8각)</v>
          </cell>
          <cell r="H1443" t="str">
            <v>노 무 비</v>
          </cell>
          <cell r="J1443" t="str">
            <v>재 료 비</v>
          </cell>
          <cell r="L1443" t="str">
            <v>경   비</v>
          </cell>
          <cell r="M1443" t="str">
            <v>합   계</v>
          </cell>
          <cell r="O1443" t="e">
            <v>#N/A</v>
          </cell>
        </row>
        <row r="1444">
          <cell r="A1444" t="str">
            <v>OUTLET BOX(8각)</v>
          </cell>
          <cell r="B1444" t="str">
            <v>단       위 :EA</v>
          </cell>
          <cell r="C1444" t="str">
            <v>단       위 :</v>
          </cell>
          <cell r="D1444" t="str">
            <v>EA</v>
          </cell>
          <cell r="H1444">
            <v>11232</v>
          </cell>
          <cell r="J1444">
            <v>714</v>
          </cell>
          <cell r="L1444">
            <v>336</v>
          </cell>
          <cell r="M1444">
            <v>12282</v>
          </cell>
          <cell r="N1444" t="str">
            <v>제77호표참조</v>
          </cell>
          <cell r="O1444" t="e">
            <v>#N/A</v>
          </cell>
        </row>
        <row r="1445">
          <cell r="B1445" t="str">
            <v>명      칭규    격</v>
          </cell>
          <cell r="C1445" t="str">
            <v>명      칭</v>
          </cell>
          <cell r="D1445" t="str">
            <v>규    격</v>
          </cell>
          <cell r="E1445" t="str">
            <v>수 량</v>
          </cell>
          <cell r="F1445" t="str">
            <v>단위</v>
          </cell>
          <cell r="G1445" t="str">
            <v>노   무   비</v>
          </cell>
          <cell r="I1445" t="str">
            <v>재   료   비</v>
          </cell>
          <cell r="K1445" t="str">
            <v>경      비</v>
          </cell>
          <cell r="M1445" t="str">
            <v>비 고</v>
          </cell>
          <cell r="O1445" t="e">
            <v>#N/A</v>
          </cell>
        </row>
        <row r="1446">
          <cell r="B1446" t="str">
            <v/>
          </cell>
          <cell r="G1446" t="str">
            <v>단    가</v>
          </cell>
          <cell r="H1446" t="str">
            <v>금    액</v>
          </cell>
          <cell r="I1446" t="str">
            <v>단    가</v>
          </cell>
          <cell r="J1446" t="str">
            <v>금    액</v>
          </cell>
          <cell r="K1446" t="str">
            <v>단    가</v>
          </cell>
          <cell r="L1446" t="str">
            <v>금    액</v>
          </cell>
          <cell r="O1446" t="e">
            <v>#N/A</v>
          </cell>
        </row>
        <row r="1447">
          <cell r="B1447" t="str">
            <v>가. 재료비</v>
          </cell>
          <cell r="C1447" t="str">
            <v>가. 재료비</v>
          </cell>
          <cell r="O1447" t="e">
            <v>#N/A</v>
          </cell>
        </row>
        <row r="1448">
          <cell r="B1448" t="str">
            <v>OUTLET BOX8각(54mm)</v>
          </cell>
          <cell r="C1448" t="str">
            <v>OUTLET BOX</v>
          </cell>
          <cell r="D1448" t="str">
            <v>8각(54mm)</v>
          </cell>
          <cell r="E1448">
            <v>1</v>
          </cell>
          <cell r="F1448" t="str">
            <v>EA</v>
          </cell>
          <cell r="I1448">
            <v>714</v>
          </cell>
          <cell r="J1448">
            <v>714</v>
          </cell>
          <cell r="N1448" t="e">
            <v>#N/A</v>
          </cell>
          <cell r="O1448">
            <v>714</v>
          </cell>
        </row>
        <row r="1449">
          <cell r="B1449" t="str">
            <v/>
          </cell>
          <cell r="O1449" t="e">
            <v>#N/A</v>
          </cell>
        </row>
        <row r="1450">
          <cell r="B1450" t="str">
            <v/>
          </cell>
          <cell r="O1450" t="e">
            <v>#N/A</v>
          </cell>
        </row>
        <row r="1451">
          <cell r="B1451" t="str">
            <v/>
          </cell>
          <cell r="O1451" t="e">
            <v>#N/A</v>
          </cell>
        </row>
        <row r="1452">
          <cell r="B1452" t="str">
            <v>나. 노무비</v>
          </cell>
          <cell r="C1452" t="str">
            <v>나. 노무비</v>
          </cell>
          <cell r="O1452" t="e">
            <v>#N/A</v>
          </cell>
        </row>
        <row r="1453">
          <cell r="B1453" t="str">
            <v>내선전공</v>
          </cell>
          <cell r="D1453" t="str">
            <v>내선전공</v>
          </cell>
          <cell r="E1453">
            <v>0.2</v>
          </cell>
          <cell r="F1453" t="str">
            <v>인</v>
          </cell>
          <cell r="G1453">
            <v>56163</v>
          </cell>
          <cell r="H1453">
            <v>11232</v>
          </cell>
          <cell r="N1453">
            <v>56163</v>
          </cell>
          <cell r="O1453" t="e">
            <v>#N/A</v>
          </cell>
        </row>
        <row r="1454">
          <cell r="B1454" t="str">
            <v/>
          </cell>
          <cell r="O1454" t="e">
            <v>#N/A</v>
          </cell>
        </row>
        <row r="1455">
          <cell r="B1455" t="str">
            <v/>
          </cell>
          <cell r="O1455" t="e">
            <v>#N/A</v>
          </cell>
        </row>
        <row r="1456">
          <cell r="B1456" t="str">
            <v>공구손료노무비의 3%</v>
          </cell>
          <cell r="C1456" t="str">
            <v>공구손료</v>
          </cell>
          <cell r="D1456" t="str">
            <v>노무비의 3%</v>
          </cell>
          <cell r="E1456">
            <v>1</v>
          </cell>
          <cell r="F1456" t="str">
            <v>식</v>
          </cell>
          <cell r="L1456">
            <v>336</v>
          </cell>
          <cell r="O1456" t="e">
            <v>#N/A</v>
          </cell>
        </row>
        <row r="1457">
          <cell r="B1457" t="str">
            <v/>
          </cell>
          <cell r="O1457" t="e">
            <v>#N/A</v>
          </cell>
        </row>
        <row r="1458">
          <cell r="B1458" t="str">
            <v/>
          </cell>
          <cell r="O1458" t="e">
            <v>#N/A</v>
          </cell>
        </row>
        <row r="1459">
          <cell r="B1459" t="str">
            <v>일   위   대   가   표</v>
          </cell>
          <cell r="C1459" t="str">
            <v>일   위   대   가   표</v>
          </cell>
          <cell r="O1459" t="e">
            <v>#N/A</v>
          </cell>
        </row>
        <row r="1460">
          <cell r="A1460">
            <v>78</v>
          </cell>
          <cell r="B1460" t="str">
            <v>항 목 번 호 :제 78 호표 (전 7-2적용)</v>
          </cell>
          <cell r="C1460" t="str">
            <v>항 목 번 호 :</v>
          </cell>
          <cell r="D1460" t="str">
            <v>제 78 호표 (전 7-2적용)</v>
          </cell>
          <cell r="O1460" t="e">
            <v>#N/A</v>
          </cell>
        </row>
        <row r="1461">
          <cell r="A1461" t="str">
            <v>N78</v>
          </cell>
          <cell r="B1461" t="str">
            <v>공       종 :OUTLET BOX(SW1G)</v>
          </cell>
          <cell r="C1461" t="str">
            <v>공       종 :</v>
          </cell>
          <cell r="D1461" t="str">
            <v>OUTLET BOX(SW1G)</v>
          </cell>
          <cell r="H1461" t="str">
            <v>노 무 비</v>
          </cell>
          <cell r="J1461" t="str">
            <v>재 료 비</v>
          </cell>
          <cell r="L1461" t="str">
            <v>경   비</v>
          </cell>
          <cell r="M1461" t="str">
            <v>합   계</v>
          </cell>
          <cell r="O1461" t="e">
            <v>#N/A</v>
          </cell>
        </row>
        <row r="1462">
          <cell r="A1462" t="str">
            <v>OUTLET BOX(SW1G)</v>
          </cell>
          <cell r="B1462" t="str">
            <v>단       위 :EA</v>
          </cell>
          <cell r="C1462" t="str">
            <v>단       위 :</v>
          </cell>
          <cell r="D1462" t="str">
            <v>EA</v>
          </cell>
          <cell r="H1462">
            <v>11232</v>
          </cell>
          <cell r="J1462">
            <v>672</v>
          </cell>
          <cell r="L1462">
            <v>336</v>
          </cell>
          <cell r="M1462">
            <v>12240</v>
          </cell>
          <cell r="N1462" t="str">
            <v>제78호표참조</v>
          </cell>
          <cell r="O1462" t="e">
            <v>#N/A</v>
          </cell>
        </row>
        <row r="1463">
          <cell r="B1463" t="str">
            <v>명      칭규    격</v>
          </cell>
          <cell r="C1463" t="str">
            <v>명      칭</v>
          </cell>
          <cell r="D1463" t="str">
            <v>규    격</v>
          </cell>
          <cell r="E1463" t="str">
            <v>수 량</v>
          </cell>
          <cell r="F1463" t="str">
            <v>단위</v>
          </cell>
          <cell r="G1463" t="str">
            <v>노   무   비</v>
          </cell>
          <cell r="I1463" t="str">
            <v>재   료   비</v>
          </cell>
          <cell r="K1463" t="str">
            <v>경      비</v>
          </cell>
          <cell r="M1463" t="str">
            <v>비 고</v>
          </cell>
          <cell r="O1463" t="e">
            <v>#N/A</v>
          </cell>
        </row>
        <row r="1464">
          <cell r="B1464" t="str">
            <v/>
          </cell>
          <cell r="G1464" t="str">
            <v>단    가</v>
          </cell>
          <cell r="H1464" t="str">
            <v>금    액</v>
          </cell>
          <cell r="I1464" t="str">
            <v>단    가</v>
          </cell>
          <cell r="J1464" t="str">
            <v>금    액</v>
          </cell>
          <cell r="K1464" t="str">
            <v>단    가</v>
          </cell>
          <cell r="L1464" t="str">
            <v>금    액</v>
          </cell>
          <cell r="O1464" t="e">
            <v>#N/A</v>
          </cell>
        </row>
        <row r="1465">
          <cell r="B1465" t="str">
            <v>가. 재료비</v>
          </cell>
          <cell r="C1465" t="str">
            <v>가. 재료비</v>
          </cell>
          <cell r="O1465" t="e">
            <v>#N/A</v>
          </cell>
        </row>
        <row r="1466">
          <cell r="B1466" t="str">
            <v>OUTLET BOXSW1G</v>
          </cell>
          <cell r="C1466" t="str">
            <v>OUTLET BOX</v>
          </cell>
          <cell r="D1466" t="str">
            <v>SW1G</v>
          </cell>
          <cell r="E1466">
            <v>1</v>
          </cell>
          <cell r="F1466" t="str">
            <v>EA</v>
          </cell>
          <cell r="I1466">
            <v>672</v>
          </cell>
          <cell r="J1466">
            <v>672</v>
          </cell>
          <cell r="N1466" t="e">
            <v>#N/A</v>
          </cell>
          <cell r="O1466">
            <v>672</v>
          </cell>
        </row>
        <row r="1467">
          <cell r="B1467" t="str">
            <v/>
          </cell>
          <cell r="O1467" t="e">
            <v>#N/A</v>
          </cell>
        </row>
        <row r="1468">
          <cell r="B1468" t="str">
            <v/>
          </cell>
          <cell r="O1468" t="e">
            <v>#N/A</v>
          </cell>
        </row>
        <row r="1469">
          <cell r="B1469" t="str">
            <v/>
          </cell>
          <cell r="O1469" t="e">
            <v>#N/A</v>
          </cell>
        </row>
        <row r="1470">
          <cell r="B1470" t="str">
            <v>나. 노무비</v>
          </cell>
          <cell r="C1470" t="str">
            <v>나. 노무비</v>
          </cell>
          <cell r="O1470" t="e">
            <v>#N/A</v>
          </cell>
        </row>
        <row r="1471">
          <cell r="B1471" t="str">
            <v>내선전공</v>
          </cell>
          <cell r="D1471" t="str">
            <v>내선전공</v>
          </cell>
          <cell r="E1471">
            <v>0.2</v>
          </cell>
          <cell r="F1471" t="str">
            <v>인</v>
          </cell>
          <cell r="G1471">
            <v>56163</v>
          </cell>
          <cell r="H1471">
            <v>11232</v>
          </cell>
          <cell r="N1471">
            <v>56163</v>
          </cell>
          <cell r="O1471" t="e">
            <v>#N/A</v>
          </cell>
        </row>
        <row r="1472">
          <cell r="B1472" t="str">
            <v/>
          </cell>
          <cell r="O1472" t="e">
            <v>#N/A</v>
          </cell>
        </row>
        <row r="1473">
          <cell r="B1473" t="str">
            <v/>
          </cell>
          <cell r="O1473" t="e">
            <v>#N/A</v>
          </cell>
        </row>
        <row r="1474">
          <cell r="B1474" t="str">
            <v>공구손료노무비의 3%</v>
          </cell>
          <cell r="C1474" t="str">
            <v>공구손료</v>
          </cell>
          <cell r="D1474" t="str">
            <v>노무비의 3%</v>
          </cell>
          <cell r="E1474">
            <v>1</v>
          </cell>
          <cell r="F1474" t="str">
            <v>식</v>
          </cell>
          <cell r="L1474">
            <v>336</v>
          </cell>
          <cell r="O1474" t="e">
            <v>#N/A</v>
          </cell>
        </row>
        <row r="1475">
          <cell r="B1475" t="str">
            <v/>
          </cell>
          <cell r="O1475" t="e">
            <v>#N/A</v>
          </cell>
        </row>
        <row r="1476">
          <cell r="B1476" t="str">
            <v/>
          </cell>
          <cell r="O1476" t="e">
            <v>#N/A</v>
          </cell>
        </row>
        <row r="1477">
          <cell r="B1477" t="str">
            <v>일   위   대   가   표</v>
          </cell>
          <cell r="C1477" t="str">
            <v>일   위   대   가   표</v>
          </cell>
          <cell r="O1477" t="e">
            <v>#N/A</v>
          </cell>
        </row>
        <row r="1478">
          <cell r="A1478">
            <v>79</v>
          </cell>
          <cell r="B1478" t="str">
            <v>항 목 번 호 :제 79 호표 (통신 5-89-1 적용)</v>
          </cell>
          <cell r="C1478" t="str">
            <v>항 목 번 호 :</v>
          </cell>
          <cell r="D1478" t="str">
            <v>제 79 호표 (통신 5-89-1 적용)</v>
          </cell>
          <cell r="O1478" t="e">
            <v>#N/A</v>
          </cell>
        </row>
        <row r="1479">
          <cell r="A1479" t="str">
            <v>N79</v>
          </cell>
          <cell r="B1479" t="str">
            <v>공       종 :고발포동축케이블(5C-FB)</v>
          </cell>
          <cell r="C1479" t="str">
            <v>공       종 :</v>
          </cell>
          <cell r="D1479" t="str">
            <v>고발포동축케이블(5C-FB)</v>
          </cell>
          <cell r="H1479" t="str">
            <v>노 무 비</v>
          </cell>
          <cell r="J1479" t="str">
            <v>재 료 비</v>
          </cell>
          <cell r="L1479" t="str">
            <v>경   비</v>
          </cell>
          <cell r="M1479" t="str">
            <v>합   계</v>
          </cell>
          <cell r="O1479" t="e">
            <v>#N/A</v>
          </cell>
        </row>
        <row r="1480">
          <cell r="A1480" t="str">
            <v>고발포동축케이블(5C-FB)</v>
          </cell>
          <cell r="B1480" t="str">
            <v>단       위 :M</v>
          </cell>
          <cell r="C1480" t="str">
            <v>단       위 :</v>
          </cell>
          <cell r="D1480" t="str">
            <v>M</v>
          </cell>
          <cell r="H1480">
            <v>1717</v>
          </cell>
          <cell r="J1480">
            <v>329</v>
          </cell>
          <cell r="L1480">
            <v>51</v>
          </cell>
          <cell r="M1480">
            <v>2097</v>
          </cell>
          <cell r="N1480" t="str">
            <v>제79호표참조</v>
          </cell>
          <cell r="O1480" t="e">
            <v>#N/A</v>
          </cell>
        </row>
        <row r="1481">
          <cell r="B1481" t="str">
            <v>명      칭규    격</v>
          </cell>
          <cell r="C1481" t="str">
            <v>명      칭</v>
          </cell>
          <cell r="D1481" t="str">
            <v>규    격</v>
          </cell>
          <cell r="E1481" t="str">
            <v>수 량</v>
          </cell>
          <cell r="F1481" t="str">
            <v>단위</v>
          </cell>
          <cell r="G1481" t="str">
            <v>노   무   비</v>
          </cell>
          <cell r="I1481" t="str">
            <v>재   료   비</v>
          </cell>
          <cell r="K1481" t="str">
            <v>경      비</v>
          </cell>
          <cell r="M1481" t="str">
            <v>비 고</v>
          </cell>
          <cell r="O1481" t="e">
            <v>#N/A</v>
          </cell>
        </row>
        <row r="1482">
          <cell r="B1482" t="str">
            <v/>
          </cell>
          <cell r="G1482" t="str">
            <v>단    가</v>
          </cell>
          <cell r="H1482" t="str">
            <v>금    액</v>
          </cell>
          <cell r="I1482" t="str">
            <v>단    가</v>
          </cell>
          <cell r="J1482" t="str">
            <v>금    액</v>
          </cell>
          <cell r="K1482" t="str">
            <v>단    가</v>
          </cell>
          <cell r="L1482" t="str">
            <v>금    액</v>
          </cell>
          <cell r="O1482" t="e">
            <v>#N/A</v>
          </cell>
        </row>
        <row r="1483">
          <cell r="B1483" t="str">
            <v>고발포동축케이블5C-FB</v>
          </cell>
          <cell r="C1483" t="str">
            <v>고발포동축케이블</v>
          </cell>
          <cell r="D1483" t="str">
            <v>5C-FB</v>
          </cell>
          <cell r="E1483">
            <v>1.03</v>
          </cell>
          <cell r="F1483" t="str">
            <v>M</v>
          </cell>
          <cell r="G1483">
            <v>0</v>
          </cell>
          <cell r="H1483">
            <v>0</v>
          </cell>
          <cell r="I1483">
            <v>320</v>
          </cell>
          <cell r="J1483">
            <v>329</v>
          </cell>
          <cell r="N1483" t="e">
            <v>#N/A</v>
          </cell>
          <cell r="O1483">
            <v>320</v>
          </cell>
        </row>
        <row r="1484">
          <cell r="B1484" t="str">
            <v>통신케이블공</v>
          </cell>
          <cell r="D1484" t="str">
            <v>통신케이블공</v>
          </cell>
          <cell r="E1484">
            <v>1.7999999999999999E-2</v>
          </cell>
          <cell r="F1484" t="str">
            <v>인</v>
          </cell>
          <cell r="G1484">
            <v>95424</v>
          </cell>
          <cell r="H1484">
            <v>1717</v>
          </cell>
          <cell r="N1484">
            <v>95424</v>
          </cell>
          <cell r="O1484" t="e">
            <v>#N/A</v>
          </cell>
        </row>
        <row r="1485">
          <cell r="B1485" t="str">
            <v/>
          </cell>
          <cell r="G1485">
            <v>0</v>
          </cell>
          <cell r="H1485">
            <v>0</v>
          </cell>
          <cell r="I1485">
            <v>0</v>
          </cell>
          <cell r="J1485">
            <v>0</v>
          </cell>
          <cell r="L1485">
            <v>0</v>
          </cell>
          <cell r="O1485" t="e">
            <v>#N/A</v>
          </cell>
        </row>
        <row r="1486">
          <cell r="O1486" t="e">
            <v>#N/A</v>
          </cell>
        </row>
        <row r="1487">
          <cell r="B1487" t="str">
            <v/>
          </cell>
          <cell r="G1487">
            <v>0</v>
          </cell>
          <cell r="H1487">
            <v>0</v>
          </cell>
          <cell r="I1487">
            <v>0</v>
          </cell>
          <cell r="J1487">
            <v>0</v>
          </cell>
          <cell r="L1487">
            <v>0</v>
          </cell>
          <cell r="O1487" t="e">
            <v>#N/A</v>
          </cell>
        </row>
        <row r="1488">
          <cell r="B1488" t="str">
            <v>공구손료노무비의 3%</v>
          </cell>
          <cell r="C1488" t="str">
            <v>공구손료</v>
          </cell>
          <cell r="D1488" t="str">
            <v>노무비의 3%</v>
          </cell>
          <cell r="E1488">
            <v>1</v>
          </cell>
          <cell r="F1488" t="str">
            <v>식</v>
          </cell>
          <cell r="G1488">
            <v>0</v>
          </cell>
          <cell r="H1488">
            <v>0</v>
          </cell>
          <cell r="I1488">
            <v>0</v>
          </cell>
          <cell r="J1488">
            <v>0</v>
          </cell>
          <cell r="L1488">
            <v>51</v>
          </cell>
          <cell r="O1488" t="e">
            <v>#N/A</v>
          </cell>
        </row>
        <row r="1489">
          <cell r="B1489" t="str">
            <v/>
          </cell>
          <cell r="G1489">
            <v>0</v>
          </cell>
          <cell r="H1489">
            <v>0</v>
          </cell>
          <cell r="I1489">
            <v>0</v>
          </cell>
          <cell r="J1489">
            <v>0</v>
          </cell>
          <cell r="L1489">
            <v>0</v>
          </cell>
          <cell r="O1489" t="e">
            <v>#N/A</v>
          </cell>
        </row>
        <row r="1490">
          <cell r="B1490" t="str">
            <v/>
          </cell>
          <cell r="G1490">
            <v>0</v>
          </cell>
          <cell r="H1490">
            <v>0</v>
          </cell>
          <cell r="I1490">
            <v>0</v>
          </cell>
          <cell r="J1490">
            <v>0</v>
          </cell>
          <cell r="L1490">
            <v>0</v>
          </cell>
          <cell r="O1490" t="e">
            <v>#N/A</v>
          </cell>
        </row>
        <row r="1491">
          <cell r="B1491" t="str">
            <v/>
          </cell>
          <cell r="G1491">
            <v>0</v>
          </cell>
          <cell r="H1491">
            <v>0</v>
          </cell>
          <cell r="I1491">
            <v>0</v>
          </cell>
          <cell r="J1491">
            <v>0</v>
          </cell>
          <cell r="L1491">
            <v>0</v>
          </cell>
          <cell r="O1491" t="e">
            <v>#N/A</v>
          </cell>
        </row>
        <row r="1492">
          <cell r="B1492" t="str">
            <v/>
          </cell>
          <cell r="G1492">
            <v>0</v>
          </cell>
          <cell r="H1492">
            <v>0</v>
          </cell>
          <cell r="I1492">
            <v>0</v>
          </cell>
          <cell r="J1492">
            <v>0</v>
          </cell>
          <cell r="L1492">
            <v>0</v>
          </cell>
          <cell r="O1492" t="e">
            <v>#N/A</v>
          </cell>
        </row>
        <row r="1493">
          <cell r="B1493" t="str">
            <v/>
          </cell>
          <cell r="G1493">
            <v>0</v>
          </cell>
          <cell r="H1493">
            <v>0</v>
          </cell>
          <cell r="I1493">
            <v>0</v>
          </cell>
          <cell r="J1493">
            <v>0</v>
          </cell>
          <cell r="L1493">
            <v>0</v>
          </cell>
          <cell r="O1493" t="e">
            <v>#N/A</v>
          </cell>
        </row>
        <row r="1494">
          <cell r="B1494" t="str">
            <v/>
          </cell>
          <cell r="G1494">
            <v>0</v>
          </cell>
          <cell r="H1494">
            <v>0</v>
          </cell>
          <cell r="I1494">
            <v>0</v>
          </cell>
          <cell r="J1494">
            <v>0</v>
          </cell>
          <cell r="L1494">
            <v>0</v>
          </cell>
          <cell r="O1494" t="e">
            <v>#N/A</v>
          </cell>
        </row>
        <row r="1495">
          <cell r="B1495" t="str">
            <v>일   위   대   가   표</v>
          </cell>
          <cell r="C1495" t="str">
            <v>일   위   대   가   표</v>
          </cell>
          <cell r="O1495" t="e">
            <v>#N/A</v>
          </cell>
        </row>
        <row r="1496">
          <cell r="A1496">
            <v>80</v>
          </cell>
          <cell r="B1496" t="str">
            <v>항 목 번 호 :제 80 호표 (통신 5-89-1 적용)</v>
          </cell>
          <cell r="C1496" t="str">
            <v>항 목 번 호 :</v>
          </cell>
          <cell r="D1496" t="str">
            <v>제 80 호표 (통신 5-89-1 적용)</v>
          </cell>
          <cell r="O1496" t="e">
            <v>#N/A</v>
          </cell>
        </row>
        <row r="1497">
          <cell r="A1497" t="str">
            <v>N80</v>
          </cell>
          <cell r="B1497" t="str">
            <v>공       종 :고발포동축케이블(7C-FB)</v>
          </cell>
          <cell r="C1497" t="str">
            <v>공       종 :</v>
          </cell>
          <cell r="D1497" t="str">
            <v>고발포동축케이블(7C-FB)</v>
          </cell>
          <cell r="H1497" t="str">
            <v>노 무 비</v>
          </cell>
          <cell r="J1497" t="str">
            <v>재 료 비</v>
          </cell>
          <cell r="L1497" t="str">
            <v>경   비</v>
          </cell>
          <cell r="M1497" t="str">
            <v>합   계</v>
          </cell>
          <cell r="O1497" t="e">
            <v>#N/A</v>
          </cell>
        </row>
        <row r="1498">
          <cell r="A1498" t="str">
            <v>고발포동축케이블(7C-FB)</v>
          </cell>
          <cell r="B1498" t="str">
            <v>단       위 :M</v>
          </cell>
          <cell r="C1498" t="str">
            <v>단       위 :</v>
          </cell>
          <cell r="D1498" t="str">
            <v>M</v>
          </cell>
          <cell r="H1498">
            <v>2099</v>
          </cell>
          <cell r="J1498">
            <v>576</v>
          </cell>
          <cell r="L1498">
            <v>62</v>
          </cell>
          <cell r="M1498">
            <v>2737</v>
          </cell>
          <cell r="N1498" t="str">
            <v>제80호표참조</v>
          </cell>
          <cell r="O1498" t="e">
            <v>#N/A</v>
          </cell>
        </row>
        <row r="1499">
          <cell r="B1499" t="str">
            <v>명      칭규    격</v>
          </cell>
          <cell r="C1499" t="str">
            <v>명      칭</v>
          </cell>
          <cell r="D1499" t="str">
            <v>규    격</v>
          </cell>
          <cell r="E1499" t="str">
            <v>수 량</v>
          </cell>
          <cell r="F1499" t="str">
            <v>단위</v>
          </cell>
          <cell r="G1499" t="str">
            <v>노   무   비</v>
          </cell>
          <cell r="I1499" t="str">
            <v>재   료   비</v>
          </cell>
          <cell r="K1499" t="str">
            <v>경      비</v>
          </cell>
          <cell r="M1499" t="str">
            <v>비 고</v>
          </cell>
          <cell r="O1499" t="e">
            <v>#N/A</v>
          </cell>
        </row>
        <row r="1500">
          <cell r="B1500" t="str">
            <v/>
          </cell>
          <cell r="G1500" t="str">
            <v>단    가</v>
          </cell>
          <cell r="H1500" t="str">
            <v>금    액</v>
          </cell>
          <cell r="I1500" t="str">
            <v>단    가</v>
          </cell>
          <cell r="J1500" t="str">
            <v>금    액</v>
          </cell>
          <cell r="K1500" t="str">
            <v>단    가</v>
          </cell>
          <cell r="L1500" t="str">
            <v>금    액</v>
          </cell>
          <cell r="O1500" t="e">
            <v>#N/A</v>
          </cell>
        </row>
        <row r="1501">
          <cell r="B1501" t="str">
            <v>고발포동축케이블7C-FB</v>
          </cell>
          <cell r="C1501" t="str">
            <v>고발포동축케이블</v>
          </cell>
          <cell r="D1501" t="str">
            <v>7C-FB</v>
          </cell>
          <cell r="E1501">
            <v>1.03</v>
          </cell>
          <cell r="F1501" t="str">
            <v>M</v>
          </cell>
          <cell r="G1501">
            <v>0</v>
          </cell>
          <cell r="H1501">
            <v>0</v>
          </cell>
          <cell r="I1501">
            <v>560</v>
          </cell>
          <cell r="J1501">
            <v>576</v>
          </cell>
          <cell r="N1501" t="e">
            <v>#N/A</v>
          </cell>
          <cell r="O1501">
            <v>560</v>
          </cell>
        </row>
        <row r="1502">
          <cell r="B1502" t="str">
            <v>통신케이블공</v>
          </cell>
          <cell r="D1502" t="str">
            <v>통신케이블공</v>
          </cell>
          <cell r="E1502">
            <v>2.1999999999999999E-2</v>
          </cell>
          <cell r="F1502" t="str">
            <v>인</v>
          </cell>
          <cell r="G1502">
            <v>95424</v>
          </cell>
          <cell r="H1502">
            <v>2099</v>
          </cell>
          <cell r="N1502">
            <v>95424</v>
          </cell>
          <cell r="O1502" t="e">
            <v>#N/A</v>
          </cell>
        </row>
        <row r="1503">
          <cell r="B1503" t="str">
            <v/>
          </cell>
          <cell r="G1503">
            <v>0</v>
          </cell>
          <cell r="H1503">
            <v>0</v>
          </cell>
          <cell r="I1503">
            <v>0</v>
          </cell>
          <cell r="J1503">
            <v>0</v>
          </cell>
          <cell r="L1503">
            <v>0</v>
          </cell>
          <cell r="O1503" t="e">
            <v>#N/A</v>
          </cell>
        </row>
        <row r="1504">
          <cell r="B1504" t="str">
            <v/>
          </cell>
          <cell r="O1504" t="e">
            <v>#N/A</v>
          </cell>
        </row>
        <row r="1505">
          <cell r="B1505" t="str">
            <v/>
          </cell>
          <cell r="G1505">
            <v>0</v>
          </cell>
          <cell r="H1505">
            <v>0</v>
          </cell>
          <cell r="I1505">
            <v>0</v>
          </cell>
          <cell r="J1505">
            <v>0</v>
          </cell>
          <cell r="L1505">
            <v>0</v>
          </cell>
          <cell r="O1505" t="e">
            <v>#N/A</v>
          </cell>
        </row>
        <row r="1506">
          <cell r="B1506" t="str">
            <v>공구손료노무비의 3%</v>
          </cell>
          <cell r="C1506" t="str">
            <v>공구손료</v>
          </cell>
          <cell r="D1506" t="str">
            <v>노무비의 3%</v>
          </cell>
          <cell r="E1506">
            <v>1</v>
          </cell>
          <cell r="F1506" t="str">
            <v>식</v>
          </cell>
          <cell r="G1506">
            <v>0</v>
          </cell>
          <cell r="H1506">
            <v>0</v>
          </cell>
          <cell r="I1506">
            <v>0</v>
          </cell>
          <cell r="J1506">
            <v>0</v>
          </cell>
          <cell r="L1506">
            <v>62</v>
          </cell>
          <cell r="O1506" t="e">
            <v>#N/A</v>
          </cell>
        </row>
        <row r="1507">
          <cell r="B1507" t="str">
            <v/>
          </cell>
          <cell r="G1507">
            <v>0</v>
          </cell>
          <cell r="H1507">
            <v>0</v>
          </cell>
          <cell r="I1507">
            <v>0</v>
          </cell>
          <cell r="J1507">
            <v>0</v>
          </cell>
          <cell r="L1507">
            <v>0</v>
          </cell>
          <cell r="O1507" t="e">
            <v>#N/A</v>
          </cell>
        </row>
        <row r="1508">
          <cell r="B1508" t="str">
            <v/>
          </cell>
          <cell r="G1508">
            <v>0</v>
          </cell>
          <cell r="H1508">
            <v>0</v>
          </cell>
          <cell r="I1508">
            <v>0</v>
          </cell>
          <cell r="J1508">
            <v>0</v>
          </cell>
          <cell r="L1508">
            <v>0</v>
          </cell>
          <cell r="O1508" t="e">
            <v>#N/A</v>
          </cell>
        </row>
        <row r="1509">
          <cell r="B1509" t="str">
            <v/>
          </cell>
          <cell r="G1509">
            <v>0</v>
          </cell>
          <cell r="H1509">
            <v>0</v>
          </cell>
          <cell r="I1509">
            <v>0</v>
          </cell>
          <cell r="J1509">
            <v>0</v>
          </cell>
          <cell r="L1509">
            <v>0</v>
          </cell>
          <cell r="O1509" t="e">
            <v>#N/A</v>
          </cell>
        </row>
        <row r="1510">
          <cell r="B1510" t="str">
            <v/>
          </cell>
          <cell r="G1510">
            <v>0</v>
          </cell>
          <cell r="H1510">
            <v>0</v>
          </cell>
          <cell r="I1510">
            <v>0</v>
          </cell>
          <cell r="J1510">
            <v>0</v>
          </cell>
          <cell r="L1510">
            <v>0</v>
          </cell>
          <cell r="O1510" t="e">
            <v>#N/A</v>
          </cell>
        </row>
        <row r="1511">
          <cell r="B1511" t="str">
            <v/>
          </cell>
          <cell r="G1511">
            <v>0</v>
          </cell>
          <cell r="H1511">
            <v>0</v>
          </cell>
          <cell r="I1511">
            <v>0</v>
          </cell>
          <cell r="J1511">
            <v>0</v>
          </cell>
          <cell r="L1511">
            <v>0</v>
          </cell>
          <cell r="O1511" t="e">
            <v>#N/A</v>
          </cell>
        </row>
        <row r="1512">
          <cell r="B1512" t="str">
            <v/>
          </cell>
          <cell r="G1512">
            <v>0</v>
          </cell>
          <cell r="H1512">
            <v>0</v>
          </cell>
          <cell r="I1512">
            <v>0</v>
          </cell>
          <cell r="J1512">
            <v>0</v>
          </cell>
          <cell r="L1512">
            <v>0</v>
          </cell>
          <cell r="O1512" t="e">
            <v>#N/A</v>
          </cell>
        </row>
        <row r="1513">
          <cell r="B1513" t="str">
            <v>일   위   대   가   표</v>
          </cell>
          <cell r="C1513" t="str">
            <v>일   위   대   가   표</v>
          </cell>
          <cell r="O1513" t="e">
            <v>#N/A</v>
          </cell>
        </row>
        <row r="1514">
          <cell r="A1514">
            <v>81</v>
          </cell>
          <cell r="B1514" t="str">
            <v>항 목 번 호 :제 81 호표 (통신 5-89-6 적용)</v>
          </cell>
          <cell r="C1514" t="str">
            <v>항 목 번 호 :</v>
          </cell>
          <cell r="D1514" t="str">
            <v>제 81 호표 (통신 5-89-6 적용)</v>
          </cell>
          <cell r="O1514" t="e">
            <v>#N/A</v>
          </cell>
        </row>
        <row r="1515">
          <cell r="A1515" t="str">
            <v>N81</v>
          </cell>
          <cell r="B1515" t="str">
            <v>공       종 :매입TV유니트</v>
          </cell>
          <cell r="C1515" t="str">
            <v>공       종 :</v>
          </cell>
          <cell r="D1515" t="str">
            <v>매입TV유니트</v>
          </cell>
          <cell r="H1515" t="str">
            <v>노 무 비</v>
          </cell>
          <cell r="J1515" t="str">
            <v>재 료 비</v>
          </cell>
          <cell r="L1515" t="str">
            <v>경   비</v>
          </cell>
          <cell r="M1515" t="str">
            <v>합   계</v>
          </cell>
          <cell r="O1515" t="e">
            <v>#N/A</v>
          </cell>
        </row>
        <row r="1516">
          <cell r="A1516" t="str">
            <v>매입TV유니트</v>
          </cell>
          <cell r="B1516" t="str">
            <v>단       위 :개</v>
          </cell>
          <cell r="C1516" t="str">
            <v>단       위 :</v>
          </cell>
          <cell r="D1516" t="str">
            <v>개</v>
          </cell>
          <cell r="H1516">
            <v>5104</v>
          </cell>
          <cell r="J1516">
            <v>2166</v>
          </cell>
          <cell r="L1516">
            <v>153</v>
          </cell>
          <cell r="M1516">
            <v>7423</v>
          </cell>
          <cell r="N1516" t="str">
            <v>제81호표참조</v>
          </cell>
          <cell r="O1516" t="e">
            <v>#N/A</v>
          </cell>
        </row>
        <row r="1517">
          <cell r="B1517" t="str">
            <v>명      칭규    격</v>
          </cell>
          <cell r="C1517" t="str">
            <v>명      칭</v>
          </cell>
          <cell r="D1517" t="str">
            <v>규    격</v>
          </cell>
          <cell r="E1517" t="str">
            <v>수 량</v>
          </cell>
          <cell r="F1517" t="str">
            <v>단위</v>
          </cell>
          <cell r="G1517" t="str">
            <v>노   무   비</v>
          </cell>
          <cell r="I1517" t="str">
            <v>재   료   비</v>
          </cell>
          <cell r="K1517" t="str">
            <v>경      비</v>
          </cell>
          <cell r="M1517" t="str">
            <v>비 고</v>
          </cell>
          <cell r="O1517" t="e">
            <v>#N/A</v>
          </cell>
        </row>
        <row r="1518">
          <cell r="B1518" t="str">
            <v/>
          </cell>
          <cell r="G1518" t="str">
            <v>단    가</v>
          </cell>
          <cell r="H1518" t="str">
            <v>금    액</v>
          </cell>
          <cell r="I1518" t="str">
            <v>단    가</v>
          </cell>
          <cell r="J1518" t="str">
            <v>금    액</v>
          </cell>
          <cell r="K1518" t="str">
            <v>단    가</v>
          </cell>
          <cell r="L1518" t="str">
            <v>금    액</v>
          </cell>
          <cell r="O1518" t="e">
            <v>#N/A</v>
          </cell>
        </row>
        <row r="1519">
          <cell r="B1519" t="str">
            <v>매입TV유니트</v>
          </cell>
          <cell r="C1519" t="str">
            <v>매입TV유니트</v>
          </cell>
          <cell r="E1519">
            <v>1</v>
          </cell>
          <cell r="F1519" t="str">
            <v>개</v>
          </cell>
          <cell r="G1519">
            <v>0</v>
          </cell>
          <cell r="H1519">
            <v>0</v>
          </cell>
          <cell r="I1519">
            <v>2166</v>
          </cell>
          <cell r="J1519">
            <v>2166</v>
          </cell>
          <cell r="N1519" t="e">
            <v>#N/A</v>
          </cell>
          <cell r="O1519">
            <v>2166</v>
          </cell>
        </row>
        <row r="1520">
          <cell r="B1520" t="str">
            <v>통신내선공</v>
          </cell>
          <cell r="D1520" t="str">
            <v>통신내선공</v>
          </cell>
          <cell r="E1520">
            <v>0.08</v>
          </cell>
          <cell r="F1520" t="str">
            <v>인</v>
          </cell>
          <cell r="G1520">
            <v>63806</v>
          </cell>
          <cell r="H1520">
            <v>5104</v>
          </cell>
          <cell r="I1520">
            <v>0</v>
          </cell>
          <cell r="J1520">
            <v>0</v>
          </cell>
          <cell r="N1520">
            <v>63806</v>
          </cell>
          <cell r="O1520" t="e">
            <v>#N/A</v>
          </cell>
        </row>
        <row r="1521">
          <cell r="B1521" t="str">
            <v/>
          </cell>
          <cell r="G1521">
            <v>0</v>
          </cell>
          <cell r="H1521">
            <v>0</v>
          </cell>
          <cell r="I1521">
            <v>0</v>
          </cell>
          <cell r="J1521">
            <v>0</v>
          </cell>
          <cell r="O1521" t="e">
            <v>#N/A</v>
          </cell>
        </row>
        <row r="1522">
          <cell r="B1522" t="str">
            <v>공구손료노무비의 3%</v>
          </cell>
          <cell r="C1522" t="str">
            <v>공구손료</v>
          </cell>
          <cell r="D1522" t="str">
            <v>노무비의 3%</v>
          </cell>
          <cell r="E1522">
            <v>1</v>
          </cell>
          <cell r="F1522" t="str">
            <v>식</v>
          </cell>
          <cell r="G1522">
            <v>0</v>
          </cell>
          <cell r="H1522">
            <v>0</v>
          </cell>
          <cell r="I1522">
            <v>0</v>
          </cell>
          <cell r="J1522">
            <v>0</v>
          </cell>
          <cell r="L1522">
            <v>153</v>
          </cell>
          <cell r="O1522" t="e">
            <v>#N/A</v>
          </cell>
        </row>
        <row r="1523">
          <cell r="B1523" t="str">
            <v/>
          </cell>
          <cell r="G1523">
            <v>0</v>
          </cell>
          <cell r="H1523">
            <v>0</v>
          </cell>
          <cell r="I1523">
            <v>0</v>
          </cell>
          <cell r="J1523">
            <v>0</v>
          </cell>
          <cell r="O1523" t="e">
            <v>#N/A</v>
          </cell>
        </row>
        <row r="1524">
          <cell r="B1524" t="str">
            <v/>
          </cell>
          <cell r="G1524">
            <v>0</v>
          </cell>
          <cell r="H1524">
            <v>0</v>
          </cell>
          <cell r="I1524">
            <v>0</v>
          </cell>
          <cell r="J1524">
            <v>0</v>
          </cell>
          <cell r="O1524" t="e">
            <v>#N/A</v>
          </cell>
        </row>
        <row r="1525">
          <cell r="B1525" t="str">
            <v/>
          </cell>
          <cell r="G1525">
            <v>0</v>
          </cell>
          <cell r="H1525">
            <v>0</v>
          </cell>
          <cell r="I1525">
            <v>0</v>
          </cell>
          <cell r="J1525">
            <v>0</v>
          </cell>
          <cell r="O1525" t="e">
            <v>#N/A</v>
          </cell>
        </row>
        <row r="1526">
          <cell r="B1526" t="str">
            <v/>
          </cell>
          <cell r="G1526">
            <v>0</v>
          </cell>
          <cell r="H1526">
            <v>0</v>
          </cell>
          <cell r="I1526">
            <v>0</v>
          </cell>
          <cell r="J1526">
            <v>0</v>
          </cell>
          <cell r="O1526" t="e">
            <v>#N/A</v>
          </cell>
        </row>
        <row r="1527">
          <cell r="B1527" t="str">
            <v/>
          </cell>
          <cell r="G1527">
            <v>0</v>
          </cell>
          <cell r="H1527">
            <v>0</v>
          </cell>
          <cell r="I1527">
            <v>0</v>
          </cell>
          <cell r="J1527">
            <v>0</v>
          </cell>
          <cell r="O1527" t="e">
            <v>#N/A</v>
          </cell>
        </row>
        <row r="1528">
          <cell r="B1528" t="str">
            <v/>
          </cell>
          <cell r="G1528">
            <v>0</v>
          </cell>
          <cell r="H1528">
            <v>0</v>
          </cell>
          <cell r="I1528">
            <v>0</v>
          </cell>
          <cell r="J1528">
            <v>0</v>
          </cell>
          <cell r="O1528" t="e">
            <v>#N/A</v>
          </cell>
        </row>
        <row r="1529">
          <cell r="B1529" t="str">
            <v/>
          </cell>
          <cell r="G1529">
            <v>0</v>
          </cell>
          <cell r="H1529">
            <v>0</v>
          </cell>
          <cell r="I1529">
            <v>0</v>
          </cell>
          <cell r="J1529">
            <v>0</v>
          </cell>
          <cell r="O1529" t="e">
            <v>#N/A</v>
          </cell>
        </row>
        <row r="1530">
          <cell r="B1530" t="str">
            <v/>
          </cell>
          <cell r="G1530">
            <v>0</v>
          </cell>
          <cell r="H1530">
            <v>0</v>
          </cell>
          <cell r="I1530">
            <v>0</v>
          </cell>
          <cell r="J1530">
            <v>0</v>
          </cell>
          <cell r="L1530">
            <v>0</v>
          </cell>
          <cell r="O1530" t="e">
            <v>#N/A</v>
          </cell>
        </row>
        <row r="1531">
          <cell r="B1531" t="str">
            <v>일   위   대   가   표</v>
          </cell>
          <cell r="C1531" t="str">
            <v>일   위   대   가   표</v>
          </cell>
          <cell r="O1531" t="e">
            <v>#N/A</v>
          </cell>
        </row>
        <row r="1532">
          <cell r="A1532">
            <v>82</v>
          </cell>
          <cell r="B1532" t="str">
            <v>항 목 번 호 :제 82 호표 (통신 5-89-2 적용)</v>
          </cell>
          <cell r="C1532" t="str">
            <v>항 목 번 호 :</v>
          </cell>
          <cell r="D1532" t="str">
            <v>제 82 호표 (통신 5-89-2 적용)</v>
          </cell>
          <cell r="O1532" t="e">
            <v>#N/A</v>
          </cell>
        </row>
        <row r="1533">
          <cell r="A1533" t="str">
            <v>N82</v>
          </cell>
          <cell r="B1533" t="str">
            <v>공       종 :공청용혼합기 (VHF-H/L)</v>
          </cell>
          <cell r="C1533" t="str">
            <v>공       종 :</v>
          </cell>
          <cell r="D1533" t="str">
            <v>공청용혼합기 (VHF-H/L)</v>
          </cell>
          <cell r="H1533" t="str">
            <v>노 무 비</v>
          </cell>
          <cell r="J1533" t="str">
            <v>재 료 비</v>
          </cell>
          <cell r="L1533" t="str">
            <v>경   비</v>
          </cell>
          <cell r="M1533" t="str">
            <v>합   계</v>
          </cell>
          <cell r="O1533" t="e">
            <v>#N/A</v>
          </cell>
        </row>
        <row r="1534">
          <cell r="A1534" t="str">
            <v>공청용혼합기 (VHF-H/L)</v>
          </cell>
          <cell r="B1534" t="str">
            <v>단       위 :개</v>
          </cell>
          <cell r="C1534" t="str">
            <v>단       위 :</v>
          </cell>
          <cell r="D1534" t="str">
            <v>개</v>
          </cell>
          <cell r="H1534">
            <v>14706</v>
          </cell>
          <cell r="J1534">
            <v>6000</v>
          </cell>
          <cell r="L1534">
            <v>441</v>
          </cell>
          <cell r="M1534">
            <v>21147</v>
          </cell>
          <cell r="N1534" t="str">
            <v>제82호표참조</v>
          </cell>
          <cell r="O1534" t="e">
            <v>#N/A</v>
          </cell>
        </row>
        <row r="1535">
          <cell r="B1535" t="str">
            <v>명      칭규    격</v>
          </cell>
          <cell r="C1535" t="str">
            <v>명      칭</v>
          </cell>
          <cell r="D1535" t="str">
            <v>규    격</v>
          </cell>
          <cell r="E1535" t="str">
            <v>수 량</v>
          </cell>
          <cell r="F1535" t="str">
            <v>단위</v>
          </cell>
          <cell r="G1535" t="str">
            <v>노   무   비</v>
          </cell>
          <cell r="I1535" t="str">
            <v>재   료   비</v>
          </cell>
          <cell r="K1535" t="str">
            <v>경      비</v>
          </cell>
          <cell r="M1535" t="str">
            <v>비 고</v>
          </cell>
          <cell r="O1535" t="e">
            <v>#N/A</v>
          </cell>
        </row>
        <row r="1536">
          <cell r="B1536" t="str">
            <v/>
          </cell>
          <cell r="G1536" t="str">
            <v>단    가</v>
          </cell>
          <cell r="H1536" t="str">
            <v>금    액</v>
          </cell>
          <cell r="I1536" t="str">
            <v>단    가</v>
          </cell>
          <cell r="J1536" t="str">
            <v>금    액</v>
          </cell>
          <cell r="K1536" t="str">
            <v>단    가</v>
          </cell>
          <cell r="L1536" t="str">
            <v>금    액</v>
          </cell>
          <cell r="O1536" t="e">
            <v>#N/A</v>
          </cell>
        </row>
        <row r="1537">
          <cell r="B1537" t="str">
            <v>공청용 혼합기VHF H/L</v>
          </cell>
          <cell r="C1537" t="str">
            <v>공청용 혼합기</v>
          </cell>
          <cell r="D1537" t="str">
            <v>VHF H/L</v>
          </cell>
          <cell r="E1537">
            <v>1</v>
          </cell>
          <cell r="F1537" t="str">
            <v>개</v>
          </cell>
          <cell r="G1537">
            <v>0</v>
          </cell>
          <cell r="H1537">
            <v>0</v>
          </cell>
          <cell r="I1537">
            <v>6000</v>
          </cell>
          <cell r="J1537">
            <v>6000</v>
          </cell>
          <cell r="N1537" t="e">
            <v>#N/A</v>
          </cell>
          <cell r="O1537">
            <v>6000</v>
          </cell>
        </row>
        <row r="1538">
          <cell r="B1538" t="str">
            <v>통신설비공</v>
          </cell>
          <cell r="D1538" t="str">
            <v>통신설비공</v>
          </cell>
          <cell r="E1538">
            <v>0.19</v>
          </cell>
          <cell r="F1538" t="str">
            <v>인</v>
          </cell>
          <cell r="G1538">
            <v>77401</v>
          </cell>
          <cell r="H1538">
            <v>14706</v>
          </cell>
          <cell r="I1538">
            <v>0</v>
          </cell>
          <cell r="J1538">
            <v>0</v>
          </cell>
          <cell r="N1538">
            <v>77401</v>
          </cell>
          <cell r="O1538" t="e">
            <v>#N/A</v>
          </cell>
        </row>
        <row r="1539">
          <cell r="B1539" t="str">
            <v/>
          </cell>
          <cell r="G1539">
            <v>0</v>
          </cell>
          <cell r="H1539">
            <v>0</v>
          </cell>
          <cell r="I1539">
            <v>0</v>
          </cell>
          <cell r="J1539">
            <v>0</v>
          </cell>
          <cell r="O1539" t="e">
            <v>#N/A</v>
          </cell>
        </row>
        <row r="1540">
          <cell r="B1540" t="str">
            <v>공구손료노무비의 3%</v>
          </cell>
          <cell r="C1540" t="str">
            <v>공구손료</v>
          </cell>
          <cell r="D1540" t="str">
            <v>노무비의 3%</v>
          </cell>
          <cell r="E1540">
            <v>1</v>
          </cell>
          <cell r="F1540" t="str">
            <v>식</v>
          </cell>
          <cell r="G1540">
            <v>0</v>
          </cell>
          <cell r="H1540">
            <v>0</v>
          </cell>
          <cell r="I1540">
            <v>0</v>
          </cell>
          <cell r="J1540">
            <v>0</v>
          </cell>
          <cell r="L1540">
            <v>441</v>
          </cell>
          <cell r="O1540" t="e">
            <v>#N/A</v>
          </cell>
        </row>
        <row r="1541">
          <cell r="B1541" t="str">
            <v/>
          </cell>
          <cell r="G1541">
            <v>0</v>
          </cell>
          <cell r="H1541">
            <v>0</v>
          </cell>
          <cell r="I1541">
            <v>0</v>
          </cell>
          <cell r="J1541">
            <v>0</v>
          </cell>
          <cell r="O1541" t="e">
            <v>#N/A</v>
          </cell>
        </row>
        <row r="1542">
          <cell r="B1542" t="str">
            <v/>
          </cell>
          <cell r="G1542">
            <v>0</v>
          </cell>
          <cell r="H1542">
            <v>0</v>
          </cell>
          <cell r="I1542">
            <v>0</v>
          </cell>
          <cell r="J1542">
            <v>0</v>
          </cell>
          <cell r="O1542" t="e">
            <v>#N/A</v>
          </cell>
        </row>
        <row r="1543">
          <cell r="B1543" t="str">
            <v/>
          </cell>
          <cell r="G1543">
            <v>0</v>
          </cell>
          <cell r="H1543">
            <v>0</v>
          </cell>
          <cell r="I1543">
            <v>0</v>
          </cell>
          <cell r="J1543">
            <v>0</v>
          </cell>
          <cell r="O1543" t="e">
            <v>#N/A</v>
          </cell>
        </row>
        <row r="1544">
          <cell r="B1544" t="str">
            <v/>
          </cell>
          <cell r="G1544">
            <v>0</v>
          </cell>
          <cell r="H1544">
            <v>0</v>
          </cell>
          <cell r="I1544">
            <v>0</v>
          </cell>
          <cell r="J1544">
            <v>0</v>
          </cell>
          <cell r="O1544" t="e">
            <v>#N/A</v>
          </cell>
        </row>
        <row r="1545">
          <cell r="B1545" t="str">
            <v/>
          </cell>
          <cell r="G1545">
            <v>0</v>
          </cell>
          <cell r="H1545">
            <v>0</v>
          </cell>
          <cell r="I1545">
            <v>0</v>
          </cell>
          <cell r="J1545">
            <v>0</v>
          </cell>
          <cell r="O1545" t="e">
            <v>#N/A</v>
          </cell>
        </row>
        <row r="1546">
          <cell r="B1546" t="str">
            <v/>
          </cell>
          <cell r="G1546">
            <v>0</v>
          </cell>
          <cell r="H1546">
            <v>0</v>
          </cell>
          <cell r="I1546">
            <v>0</v>
          </cell>
          <cell r="J1546">
            <v>0</v>
          </cell>
          <cell r="O1546" t="e">
            <v>#N/A</v>
          </cell>
        </row>
        <row r="1547">
          <cell r="B1547" t="str">
            <v/>
          </cell>
          <cell r="G1547">
            <v>0</v>
          </cell>
          <cell r="H1547">
            <v>0</v>
          </cell>
          <cell r="I1547">
            <v>0</v>
          </cell>
          <cell r="J1547">
            <v>0</v>
          </cell>
          <cell r="O1547" t="e">
            <v>#N/A</v>
          </cell>
        </row>
        <row r="1548">
          <cell r="B1548" t="str">
            <v/>
          </cell>
          <cell r="G1548">
            <v>0</v>
          </cell>
          <cell r="H1548">
            <v>0</v>
          </cell>
          <cell r="I1548">
            <v>0</v>
          </cell>
          <cell r="J1548">
            <v>0</v>
          </cell>
          <cell r="L1548">
            <v>0</v>
          </cell>
          <cell r="O1548" t="e">
            <v>#N/A</v>
          </cell>
        </row>
        <row r="1549">
          <cell r="B1549" t="str">
            <v>일   위   대   가   표</v>
          </cell>
          <cell r="C1549" t="str">
            <v>일   위   대   가   표</v>
          </cell>
          <cell r="O1549" t="e">
            <v>#N/A</v>
          </cell>
        </row>
        <row r="1550">
          <cell r="A1550">
            <v>83</v>
          </cell>
          <cell r="B1550" t="str">
            <v>항 목 번 호 :제 83 호표 (통신 5-89-2 적용)</v>
          </cell>
          <cell r="C1550" t="str">
            <v>항 목 번 호 :</v>
          </cell>
          <cell r="D1550" t="str">
            <v>제 83 호표 (통신 5-89-2 적용)</v>
          </cell>
          <cell r="O1550" t="e">
            <v>#N/A</v>
          </cell>
        </row>
        <row r="1551">
          <cell r="A1551" t="str">
            <v>N83</v>
          </cell>
          <cell r="B1551" t="str">
            <v>공       종 :공청용혼합기 (VHF-UHF)</v>
          </cell>
          <cell r="C1551" t="str">
            <v>공       종 :</v>
          </cell>
          <cell r="D1551" t="str">
            <v>공청용혼합기 (VHF-UHF)</v>
          </cell>
          <cell r="H1551" t="str">
            <v>노 무 비</v>
          </cell>
          <cell r="J1551" t="str">
            <v>재 료 비</v>
          </cell>
          <cell r="L1551" t="str">
            <v>경   비</v>
          </cell>
          <cell r="M1551" t="str">
            <v>합   계</v>
          </cell>
          <cell r="O1551" t="e">
            <v>#N/A</v>
          </cell>
        </row>
        <row r="1552">
          <cell r="A1552" t="str">
            <v>공청용혼합기 (VHF-UHF)</v>
          </cell>
          <cell r="B1552" t="str">
            <v>단       위 :개</v>
          </cell>
          <cell r="C1552" t="str">
            <v>단       위 :</v>
          </cell>
          <cell r="D1552" t="str">
            <v>개</v>
          </cell>
          <cell r="H1552">
            <v>14706</v>
          </cell>
          <cell r="J1552">
            <v>6000</v>
          </cell>
          <cell r="L1552">
            <v>441</v>
          </cell>
          <cell r="M1552">
            <v>21147</v>
          </cell>
          <cell r="N1552" t="str">
            <v>제83호표참조</v>
          </cell>
          <cell r="O1552" t="e">
            <v>#N/A</v>
          </cell>
        </row>
        <row r="1553">
          <cell r="B1553" t="str">
            <v>명      칭규    격</v>
          </cell>
          <cell r="C1553" t="str">
            <v>명      칭</v>
          </cell>
          <cell r="D1553" t="str">
            <v>규    격</v>
          </cell>
          <cell r="E1553" t="str">
            <v>수 량</v>
          </cell>
          <cell r="F1553" t="str">
            <v>단위</v>
          </cell>
          <cell r="G1553" t="str">
            <v>노   무   비</v>
          </cell>
          <cell r="I1553" t="str">
            <v>재   료   비</v>
          </cell>
          <cell r="K1553" t="str">
            <v>경      비</v>
          </cell>
          <cell r="M1553" t="str">
            <v>비 고</v>
          </cell>
          <cell r="O1553" t="e">
            <v>#N/A</v>
          </cell>
        </row>
        <row r="1554">
          <cell r="B1554" t="str">
            <v/>
          </cell>
          <cell r="G1554" t="str">
            <v>단    가</v>
          </cell>
          <cell r="H1554" t="str">
            <v>금    액</v>
          </cell>
          <cell r="I1554" t="str">
            <v>단    가</v>
          </cell>
          <cell r="J1554" t="str">
            <v>금    액</v>
          </cell>
          <cell r="K1554" t="str">
            <v>단    가</v>
          </cell>
          <cell r="L1554" t="str">
            <v>금    액</v>
          </cell>
          <cell r="O1554" t="e">
            <v>#N/A</v>
          </cell>
        </row>
        <row r="1555">
          <cell r="B1555" t="str">
            <v>공청용 혼합기VHF/UHF</v>
          </cell>
          <cell r="C1555" t="str">
            <v>공청용 혼합기</v>
          </cell>
          <cell r="D1555" t="str">
            <v>VHF/UHF</v>
          </cell>
          <cell r="E1555">
            <v>1</v>
          </cell>
          <cell r="F1555" t="str">
            <v>개</v>
          </cell>
          <cell r="G1555">
            <v>0</v>
          </cell>
          <cell r="H1555">
            <v>0</v>
          </cell>
          <cell r="I1555">
            <v>6000</v>
          </cell>
          <cell r="J1555">
            <v>6000</v>
          </cell>
          <cell r="N1555" t="e">
            <v>#N/A</v>
          </cell>
          <cell r="O1555">
            <v>6000</v>
          </cell>
        </row>
        <row r="1556">
          <cell r="B1556" t="str">
            <v>통신설비공</v>
          </cell>
          <cell r="D1556" t="str">
            <v>통신설비공</v>
          </cell>
          <cell r="E1556">
            <v>0.19</v>
          </cell>
          <cell r="F1556" t="str">
            <v>인</v>
          </cell>
          <cell r="G1556">
            <v>77401</v>
          </cell>
          <cell r="H1556">
            <v>14706</v>
          </cell>
          <cell r="I1556">
            <v>0</v>
          </cell>
          <cell r="J1556">
            <v>0</v>
          </cell>
          <cell r="N1556">
            <v>77401</v>
          </cell>
          <cell r="O1556" t="e">
            <v>#N/A</v>
          </cell>
        </row>
        <row r="1557">
          <cell r="B1557" t="str">
            <v/>
          </cell>
          <cell r="G1557">
            <v>0</v>
          </cell>
          <cell r="H1557">
            <v>0</v>
          </cell>
          <cell r="I1557">
            <v>0</v>
          </cell>
          <cell r="J1557">
            <v>0</v>
          </cell>
          <cell r="O1557" t="e">
            <v>#N/A</v>
          </cell>
        </row>
        <row r="1558">
          <cell r="B1558" t="str">
            <v>공구손료노무비의 3%</v>
          </cell>
          <cell r="C1558" t="str">
            <v>공구손료</v>
          </cell>
          <cell r="D1558" t="str">
            <v>노무비의 3%</v>
          </cell>
          <cell r="E1558">
            <v>1</v>
          </cell>
          <cell r="F1558" t="str">
            <v>식</v>
          </cell>
          <cell r="G1558">
            <v>0</v>
          </cell>
          <cell r="H1558">
            <v>0</v>
          </cell>
          <cell r="I1558">
            <v>0</v>
          </cell>
          <cell r="J1558">
            <v>0</v>
          </cell>
          <cell r="L1558">
            <v>441</v>
          </cell>
          <cell r="O1558" t="e">
            <v>#N/A</v>
          </cell>
        </row>
        <row r="1559">
          <cell r="B1559" t="str">
            <v/>
          </cell>
          <cell r="G1559">
            <v>0</v>
          </cell>
          <cell r="H1559">
            <v>0</v>
          </cell>
          <cell r="I1559">
            <v>0</v>
          </cell>
          <cell r="J1559">
            <v>0</v>
          </cell>
          <cell r="O1559" t="e">
            <v>#N/A</v>
          </cell>
        </row>
        <row r="1560">
          <cell r="B1560" t="str">
            <v/>
          </cell>
          <cell r="G1560">
            <v>0</v>
          </cell>
          <cell r="H1560">
            <v>0</v>
          </cell>
          <cell r="I1560">
            <v>0</v>
          </cell>
          <cell r="J1560">
            <v>0</v>
          </cell>
          <cell r="O1560" t="e">
            <v>#N/A</v>
          </cell>
        </row>
        <row r="1561">
          <cell r="B1561" t="str">
            <v/>
          </cell>
          <cell r="G1561">
            <v>0</v>
          </cell>
          <cell r="H1561">
            <v>0</v>
          </cell>
          <cell r="I1561">
            <v>0</v>
          </cell>
          <cell r="J1561">
            <v>0</v>
          </cell>
          <cell r="O1561" t="e">
            <v>#N/A</v>
          </cell>
        </row>
        <row r="1562">
          <cell r="B1562" t="str">
            <v/>
          </cell>
          <cell r="G1562">
            <v>0</v>
          </cell>
          <cell r="H1562">
            <v>0</v>
          </cell>
          <cell r="I1562">
            <v>0</v>
          </cell>
          <cell r="J1562">
            <v>0</v>
          </cell>
          <cell r="O1562" t="e">
            <v>#N/A</v>
          </cell>
        </row>
        <row r="1563">
          <cell r="B1563" t="str">
            <v/>
          </cell>
          <cell r="G1563">
            <v>0</v>
          </cell>
          <cell r="H1563">
            <v>0</v>
          </cell>
          <cell r="I1563">
            <v>0</v>
          </cell>
          <cell r="J1563">
            <v>0</v>
          </cell>
          <cell r="O1563" t="e">
            <v>#N/A</v>
          </cell>
        </row>
        <row r="1564">
          <cell r="B1564" t="str">
            <v/>
          </cell>
          <cell r="G1564">
            <v>0</v>
          </cell>
          <cell r="H1564">
            <v>0</v>
          </cell>
          <cell r="I1564">
            <v>0</v>
          </cell>
          <cell r="J1564">
            <v>0</v>
          </cell>
          <cell r="O1564" t="e">
            <v>#N/A</v>
          </cell>
        </row>
        <row r="1565">
          <cell r="B1565" t="str">
            <v/>
          </cell>
          <cell r="G1565">
            <v>0</v>
          </cell>
          <cell r="H1565">
            <v>0</v>
          </cell>
          <cell r="I1565">
            <v>0</v>
          </cell>
          <cell r="J1565">
            <v>0</v>
          </cell>
          <cell r="O1565" t="e">
            <v>#N/A</v>
          </cell>
        </row>
        <row r="1566">
          <cell r="B1566" t="str">
            <v/>
          </cell>
          <cell r="G1566">
            <v>0</v>
          </cell>
          <cell r="H1566">
            <v>0</v>
          </cell>
          <cell r="I1566">
            <v>0</v>
          </cell>
          <cell r="J1566">
            <v>0</v>
          </cell>
          <cell r="L1566">
            <v>0</v>
          </cell>
          <cell r="O1566" t="e">
            <v>#N/A</v>
          </cell>
        </row>
        <row r="1567">
          <cell r="B1567" t="str">
            <v>일   위   대   가   표</v>
          </cell>
          <cell r="C1567" t="str">
            <v>일   위   대   가   표</v>
          </cell>
          <cell r="O1567" t="e">
            <v>#N/A</v>
          </cell>
        </row>
        <row r="1568">
          <cell r="A1568">
            <v>84</v>
          </cell>
          <cell r="B1568" t="str">
            <v>항 목 번 호 :제 84 호표 (통신 5-89-5 적용)</v>
          </cell>
          <cell r="C1568" t="str">
            <v>항 목 번 호 :</v>
          </cell>
          <cell r="D1568" t="str">
            <v>제 84 호표 (통신 5-89-5 적용)</v>
          </cell>
          <cell r="O1568" t="e">
            <v>#N/A</v>
          </cell>
        </row>
        <row r="1569">
          <cell r="A1569" t="str">
            <v>N84</v>
          </cell>
          <cell r="B1569" t="str">
            <v>공       종 :공청용 증폭기(VHF/UHF)</v>
          </cell>
          <cell r="C1569" t="str">
            <v>공       종 :</v>
          </cell>
          <cell r="D1569" t="str">
            <v>공청용 증폭기(VHF/UHF)</v>
          </cell>
          <cell r="H1569" t="str">
            <v>노 무 비</v>
          </cell>
          <cell r="J1569" t="str">
            <v>재 료 비</v>
          </cell>
          <cell r="L1569" t="str">
            <v>경   비</v>
          </cell>
          <cell r="M1569" t="str">
            <v>합   계</v>
          </cell>
          <cell r="O1569" t="e">
            <v>#N/A</v>
          </cell>
        </row>
        <row r="1570">
          <cell r="A1570" t="str">
            <v>공청용 증폭기(VHF/UHF)</v>
          </cell>
          <cell r="B1570" t="str">
            <v>단       위 :개</v>
          </cell>
          <cell r="C1570" t="str">
            <v>단       위 :</v>
          </cell>
          <cell r="D1570" t="str">
            <v>개</v>
          </cell>
          <cell r="H1570">
            <v>30354</v>
          </cell>
          <cell r="J1570">
            <v>65000</v>
          </cell>
          <cell r="L1570">
            <v>910</v>
          </cell>
          <cell r="M1570">
            <v>96264</v>
          </cell>
          <cell r="N1570" t="str">
            <v>제84호표참조</v>
          </cell>
          <cell r="O1570" t="e">
            <v>#N/A</v>
          </cell>
        </row>
        <row r="1571">
          <cell r="B1571" t="str">
            <v>명      칭규    격</v>
          </cell>
          <cell r="C1571" t="str">
            <v>명      칭</v>
          </cell>
          <cell r="D1571" t="str">
            <v>규    격</v>
          </cell>
          <cell r="E1571" t="str">
            <v>수 량</v>
          </cell>
          <cell r="F1571" t="str">
            <v>단위</v>
          </cell>
          <cell r="G1571" t="str">
            <v>노   무   비</v>
          </cell>
          <cell r="I1571" t="str">
            <v>재   료   비</v>
          </cell>
          <cell r="K1571" t="str">
            <v>경      비</v>
          </cell>
          <cell r="M1571" t="str">
            <v>비 고</v>
          </cell>
          <cell r="O1571" t="e">
            <v>#N/A</v>
          </cell>
        </row>
        <row r="1572">
          <cell r="B1572" t="str">
            <v/>
          </cell>
          <cell r="G1572" t="str">
            <v>단    가</v>
          </cell>
          <cell r="H1572" t="str">
            <v>금    액</v>
          </cell>
          <cell r="I1572" t="str">
            <v>단    가</v>
          </cell>
          <cell r="J1572" t="str">
            <v>금    액</v>
          </cell>
          <cell r="K1572" t="str">
            <v>단    가</v>
          </cell>
          <cell r="L1572" t="str">
            <v>금    액</v>
          </cell>
          <cell r="O1572" t="e">
            <v>#N/A</v>
          </cell>
        </row>
        <row r="1573">
          <cell r="B1573" t="str">
            <v>공청용 증폭기VHF/UHF</v>
          </cell>
          <cell r="C1573" t="str">
            <v>공청용 증폭기</v>
          </cell>
          <cell r="D1573" t="str">
            <v>VHF/UHF</v>
          </cell>
          <cell r="E1573">
            <v>1</v>
          </cell>
          <cell r="F1573" t="str">
            <v>개</v>
          </cell>
          <cell r="G1573">
            <v>0</v>
          </cell>
          <cell r="H1573">
            <v>0</v>
          </cell>
          <cell r="I1573">
            <v>65000</v>
          </cell>
          <cell r="J1573">
            <v>65000</v>
          </cell>
          <cell r="N1573" t="e">
            <v>#N/A</v>
          </cell>
          <cell r="O1573">
            <v>65000</v>
          </cell>
        </row>
        <row r="1574">
          <cell r="B1574" t="str">
            <v>통신설비공</v>
          </cell>
          <cell r="D1574" t="str">
            <v>통신설비공</v>
          </cell>
          <cell r="E1574">
            <v>0.26</v>
          </cell>
          <cell r="F1574" t="str">
            <v>인</v>
          </cell>
          <cell r="G1574">
            <v>77401</v>
          </cell>
          <cell r="H1574">
            <v>20124</v>
          </cell>
          <cell r="I1574">
            <v>0</v>
          </cell>
          <cell r="J1574">
            <v>0</v>
          </cell>
          <cell r="N1574">
            <v>77401</v>
          </cell>
          <cell r="O1574" t="e">
            <v>#N/A</v>
          </cell>
        </row>
        <row r="1575">
          <cell r="B1575" t="str">
            <v>보통인부</v>
          </cell>
          <cell r="D1575" t="str">
            <v>보통인부</v>
          </cell>
          <cell r="E1575">
            <v>0.25</v>
          </cell>
          <cell r="F1575" t="str">
            <v>인</v>
          </cell>
          <cell r="G1575">
            <v>40922</v>
          </cell>
          <cell r="H1575">
            <v>10230</v>
          </cell>
          <cell r="I1575">
            <v>0</v>
          </cell>
          <cell r="J1575">
            <v>0</v>
          </cell>
          <cell r="N1575">
            <v>40922</v>
          </cell>
          <cell r="O1575" t="e">
            <v>#N/A</v>
          </cell>
        </row>
        <row r="1576">
          <cell r="B1576" t="str">
            <v/>
          </cell>
          <cell r="G1576">
            <v>0</v>
          </cell>
          <cell r="H1576">
            <v>0</v>
          </cell>
          <cell r="I1576">
            <v>0</v>
          </cell>
          <cell r="J1576">
            <v>0</v>
          </cell>
          <cell r="O1576" t="e">
            <v>#N/A</v>
          </cell>
        </row>
        <row r="1577">
          <cell r="B1577" t="str">
            <v>공구손료노무비의 3%</v>
          </cell>
          <cell r="C1577" t="str">
            <v>공구손료</v>
          </cell>
          <cell r="D1577" t="str">
            <v>노무비의 3%</v>
          </cell>
          <cell r="E1577">
            <v>1</v>
          </cell>
          <cell r="F1577" t="str">
            <v>식</v>
          </cell>
          <cell r="G1577">
            <v>0</v>
          </cell>
          <cell r="H1577">
            <v>0</v>
          </cell>
          <cell r="I1577">
            <v>0</v>
          </cell>
          <cell r="J1577">
            <v>0</v>
          </cell>
          <cell r="L1577">
            <v>910</v>
          </cell>
          <cell r="O1577" t="e">
            <v>#N/A</v>
          </cell>
        </row>
        <row r="1578">
          <cell r="B1578" t="str">
            <v/>
          </cell>
          <cell r="G1578">
            <v>0</v>
          </cell>
          <cell r="H1578">
            <v>0</v>
          </cell>
          <cell r="I1578">
            <v>0</v>
          </cell>
          <cell r="J1578">
            <v>0</v>
          </cell>
          <cell r="O1578" t="e">
            <v>#N/A</v>
          </cell>
        </row>
        <row r="1579">
          <cell r="B1579" t="str">
            <v/>
          </cell>
          <cell r="G1579">
            <v>0</v>
          </cell>
          <cell r="H1579">
            <v>0</v>
          </cell>
          <cell r="I1579">
            <v>0</v>
          </cell>
          <cell r="J1579">
            <v>0</v>
          </cell>
          <cell r="O1579" t="e">
            <v>#N/A</v>
          </cell>
        </row>
        <row r="1580">
          <cell r="B1580" t="str">
            <v/>
          </cell>
          <cell r="G1580">
            <v>0</v>
          </cell>
          <cell r="H1580">
            <v>0</v>
          </cell>
          <cell r="I1580">
            <v>0</v>
          </cell>
          <cell r="J1580">
            <v>0</v>
          </cell>
          <cell r="O1580" t="e">
            <v>#N/A</v>
          </cell>
        </row>
        <row r="1581">
          <cell r="B1581" t="str">
            <v/>
          </cell>
          <cell r="G1581">
            <v>0</v>
          </cell>
          <cell r="H1581">
            <v>0</v>
          </cell>
          <cell r="I1581">
            <v>0</v>
          </cell>
          <cell r="J1581">
            <v>0</v>
          </cell>
          <cell r="O1581" t="e">
            <v>#N/A</v>
          </cell>
        </row>
        <row r="1582">
          <cell r="B1582" t="str">
            <v/>
          </cell>
          <cell r="G1582">
            <v>0</v>
          </cell>
          <cell r="H1582">
            <v>0</v>
          </cell>
          <cell r="I1582">
            <v>0</v>
          </cell>
          <cell r="J1582">
            <v>0</v>
          </cell>
          <cell r="O1582" t="e">
            <v>#N/A</v>
          </cell>
        </row>
        <row r="1583">
          <cell r="B1583" t="str">
            <v/>
          </cell>
          <cell r="G1583">
            <v>0</v>
          </cell>
          <cell r="H1583">
            <v>0</v>
          </cell>
          <cell r="I1583">
            <v>0</v>
          </cell>
          <cell r="J1583">
            <v>0</v>
          </cell>
          <cell r="O1583" t="e">
            <v>#N/A</v>
          </cell>
        </row>
        <row r="1584">
          <cell r="B1584" t="str">
            <v/>
          </cell>
          <cell r="G1584">
            <v>0</v>
          </cell>
          <cell r="H1584">
            <v>0</v>
          </cell>
          <cell r="I1584">
            <v>0</v>
          </cell>
          <cell r="J1584">
            <v>0</v>
          </cell>
          <cell r="L1584">
            <v>0</v>
          </cell>
          <cell r="O1584" t="e">
            <v>#N/A</v>
          </cell>
        </row>
        <row r="1585">
          <cell r="B1585" t="str">
            <v>일   위   대   가   표</v>
          </cell>
          <cell r="C1585" t="str">
            <v>일   위   대   가   표</v>
          </cell>
          <cell r="O1585" t="e">
            <v>#N/A</v>
          </cell>
        </row>
        <row r="1586">
          <cell r="A1586">
            <v>85</v>
          </cell>
          <cell r="B1586" t="str">
            <v>항 목 번 호 :제 85 호표 (통신 5-89 적용)</v>
          </cell>
          <cell r="C1586" t="str">
            <v>항 목 번 호 :</v>
          </cell>
          <cell r="D1586" t="str">
            <v>제 85 호표 (통신 5-89 적용)</v>
          </cell>
          <cell r="O1586" t="e">
            <v>#N/A</v>
          </cell>
        </row>
        <row r="1587">
          <cell r="A1587" t="str">
            <v>N85</v>
          </cell>
          <cell r="B1587" t="str">
            <v>공       종 :TV 분배기함</v>
          </cell>
          <cell r="C1587" t="str">
            <v>공       종 :</v>
          </cell>
          <cell r="D1587" t="str">
            <v>TV 분배기함</v>
          </cell>
          <cell r="H1587" t="str">
            <v>노 무 비</v>
          </cell>
          <cell r="J1587" t="str">
            <v>재 료 비</v>
          </cell>
          <cell r="L1587" t="str">
            <v>경   비</v>
          </cell>
          <cell r="M1587" t="str">
            <v>합   계</v>
          </cell>
          <cell r="O1587" t="e">
            <v>#N/A</v>
          </cell>
        </row>
        <row r="1588">
          <cell r="A1588" t="str">
            <v>TV 분배기함</v>
          </cell>
          <cell r="B1588" t="str">
            <v>단       위 :식</v>
          </cell>
          <cell r="C1588" t="str">
            <v>단       위 :</v>
          </cell>
          <cell r="D1588" t="str">
            <v>식</v>
          </cell>
          <cell r="H1588">
            <v>59766</v>
          </cell>
          <cell r="J1588">
            <v>144000</v>
          </cell>
          <cell r="L1588">
            <v>3584</v>
          </cell>
          <cell r="M1588">
            <v>207350</v>
          </cell>
          <cell r="N1588" t="str">
            <v>제85호표참조</v>
          </cell>
          <cell r="O1588" t="e">
            <v>#N/A</v>
          </cell>
        </row>
        <row r="1589">
          <cell r="B1589" t="str">
            <v>명      칭규    격</v>
          </cell>
          <cell r="C1589" t="str">
            <v>명      칭</v>
          </cell>
          <cell r="D1589" t="str">
            <v>규    격</v>
          </cell>
          <cell r="E1589" t="str">
            <v>수 량</v>
          </cell>
          <cell r="F1589" t="str">
            <v>단위</v>
          </cell>
          <cell r="G1589" t="str">
            <v>노   무   비</v>
          </cell>
          <cell r="I1589" t="str">
            <v>재   료   비</v>
          </cell>
          <cell r="K1589" t="str">
            <v>경      비</v>
          </cell>
          <cell r="M1589" t="str">
            <v>비 고</v>
          </cell>
          <cell r="O1589" t="e">
            <v>#N/A</v>
          </cell>
        </row>
        <row r="1590">
          <cell r="B1590" t="str">
            <v/>
          </cell>
          <cell r="G1590" t="str">
            <v>단    가</v>
          </cell>
          <cell r="H1590" t="str">
            <v>금    액</v>
          </cell>
          <cell r="I1590" t="str">
            <v>단    가</v>
          </cell>
          <cell r="J1590" t="str">
            <v>금    액</v>
          </cell>
          <cell r="K1590" t="str">
            <v>단    가</v>
          </cell>
          <cell r="L1590" t="str">
            <v>금    액</v>
          </cell>
          <cell r="O1590" t="e">
            <v>#N/A</v>
          </cell>
        </row>
        <row r="1591">
          <cell r="B1591" t="str">
            <v>분배기함500X500X300</v>
          </cell>
          <cell r="C1591" t="str">
            <v>분배기함</v>
          </cell>
          <cell r="D1591" t="str">
            <v>500X500X300</v>
          </cell>
          <cell r="E1591">
            <v>1</v>
          </cell>
          <cell r="F1591" t="str">
            <v>면</v>
          </cell>
          <cell r="G1591">
            <v>0</v>
          </cell>
          <cell r="H1591">
            <v>0</v>
          </cell>
          <cell r="I1591">
            <v>59000</v>
          </cell>
          <cell r="J1591">
            <v>59000</v>
          </cell>
          <cell r="N1591" t="e">
            <v>#N/A</v>
          </cell>
          <cell r="O1591">
            <v>59000</v>
          </cell>
        </row>
        <row r="1592">
          <cell r="B1592" t="str">
            <v>공청용혼합기 (VHF-H/L)</v>
          </cell>
          <cell r="C1592" t="str">
            <v>공청용혼합기 (VHF-H/L)</v>
          </cell>
          <cell r="E1592">
            <v>1</v>
          </cell>
          <cell r="F1592" t="str">
            <v>식</v>
          </cell>
          <cell r="G1592">
            <v>14706</v>
          </cell>
          <cell r="H1592">
            <v>14706</v>
          </cell>
          <cell r="I1592">
            <v>6000</v>
          </cell>
          <cell r="J1592">
            <v>6000</v>
          </cell>
          <cell r="K1592">
            <v>441</v>
          </cell>
          <cell r="L1592">
            <v>441</v>
          </cell>
          <cell r="M1592" t="str">
            <v>제82호표참조</v>
          </cell>
          <cell r="N1592" t="e">
            <v>#N/A</v>
          </cell>
          <cell r="O1592" t="e">
            <v>#N/A</v>
          </cell>
        </row>
        <row r="1593">
          <cell r="B1593" t="str">
            <v>공청용혼합기 (VHF-UHF)</v>
          </cell>
          <cell r="C1593" t="str">
            <v>공청용혼합기 (VHF-UHF)</v>
          </cell>
          <cell r="E1593">
            <v>1</v>
          </cell>
          <cell r="F1593" t="str">
            <v>식</v>
          </cell>
          <cell r="G1593">
            <v>14706</v>
          </cell>
          <cell r="H1593">
            <v>14706</v>
          </cell>
          <cell r="I1593">
            <v>6000</v>
          </cell>
          <cell r="J1593">
            <v>6000</v>
          </cell>
          <cell r="K1593">
            <v>441</v>
          </cell>
          <cell r="L1593">
            <v>441</v>
          </cell>
          <cell r="M1593" t="str">
            <v>제83호표참조</v>
          </cell>
          <cell r="N1593" t="e">
            <v>#N/A</v>
          </cell>
          <cell r="O1593" t="e">
            <v>#N/A</v>
          </cell>
        </row>
        <row r="1594">
          <cell r="B1594" t="str">
            <v>공청용 증폭기(VHF/UHF)</v>
          </cell>
          <cell r="C1594" t="str">
            <v>공청용 증폭기(VHF/UHF)</v>
          </cell>
          <cell r="E1594">
            <v>1</v>
          </cell>
          <cell r="F1594" t="str">
            <v>조</v>
          </cell>
          <cell r="G1594">
            <v>30354</v>
          </cell>
          <cell r="H1594">
            <v>30354</v>
          </cell>
          <cell r="I1594">
            <v>65000</v>
          </cell>
          <cell r="J1594">
            <v>65000</v>
          </cell>
          <cell r="K1594">
            <v>910</v>
          </cell>
          <cell r="L1594">
            <v>910</v>
          </cell>
          <cell r="M1594" t="str">
            <v>제84호표참조</v>
          </cell>
          <cell r="N1594" t="e">
            <v>#N/A</v>
          </cell>
          <cell r="O1594" t="e">
            <v>#N/A</v>
          </cell>
        </row>
        <row r="1595">
          <cell r="B1595" t="str">
            <v>분배기4회로</v>
          </cell>
          <cell r="C1595" t="str">
            <v>분배기</v>
          </cell>
          <cell r="D1595" t="str">
            <v>4회로</v>
          </cell>
          <cell r="E1595">
            <v>1</v>
          </cell>
          <cell r="F1595" t="str">
            <v>개</v>
          </cell>
          <cell r="H1595">
            <v>0</v>
          </cell>
          <cell r="I1595">
            <v>8000</v>
          </cell>
          <cell r="J1595">
            <v>8000</v>
          </cell>
          <cell r="N1595" t="e">
            <v>#N/A</v>
          </cell>
          <cell r="O1595">
            <v>8000</v>
          </cell>
        </row>
        <row r="1596">
          <cell r="B1596" t="str">
            <v/>
          </cell>
          <cell r="O1596" t="e">
            <v>#N/A</v>
          </cell>
        </row>
        <row r="1597">
          <cell r="B1597" t="str">
            <v/>
          </cell>
          <cell r="N1597" t="e">
            <v>#N/A</v>
          </cell>
          <cell r="O1597" t="e">
            <v>#N/A</v>
          </cell>
        </row>
        <row r="1598">
          <cell r="B1598" t="str">
            <v/>
          </cell>
          <cell r="N1598" t="e">
            <v>#N/A</v>
          </cell>
          <cell r="O1598" t="e">
            <v>#N/A</v>
          </cell>
        </row>
        <row r="1599">
          <cell r="B1599" t="str">
            <v/>
          </cell>
          <cell r="N1599" t="e">
            <v>#N/A</v>
          </cell>
          <cell r="O1599" t="e">
            <v>#N/A</v>
          </cell>
        </row>
        <row r="1600">
          <cell r="B1600" t="str">
            <v/>
          </cell>
          <cell r="N1600" t="e">
            <v>#N/A</v>
          </cell>
          <cell r="O1600" t="e">
            <v>#N/A</v>
          </cell>
        </row>
        <row r="1601">
          <cell r="B1601" t="str">
            <v/>
          </cell>
          <cell r="N1601" t="e">
            <v>#N/A</v>
          </cell>
          <cell r="O1601" t="e">
            <v>#N/A</v>
          </cell>
        </row>
        <row r="1602">
          <cell r="B1602" t="str">
            <v>공구손료노무비의 3%</v>
          </cell>
          <cell r="C1602" t="str">
            <v>공구손료</v>
          </cell>
          <cell r="D1602" t="str">
            <v>노무비의 3%</v>
          </cell>
          <cell r="E1602">
            <v>1</v>
          </cell>
          <cell r="F1602" t="str">
            <v>식</v>
          </cell>
          <cell r="G1602">
            <v>0</v>
          </cell>
          <cell r="H1602">
            <v>0</v>
          </cell>
          <cell r="I1602">
            <v>0</v>
          </cell>
          <cell r="J1602">
            <v>0</v>
          </cell>
          <cell r="L1602">
            <v>1792</v>
          </cell>
          <cell r="N1602" t="e">
            <v>#N/A</v>
          </cell>
          <cell r="O1602" t="e">
            <v>#N/A</v>
          </cell>
        </row>
        <row r="1603">
          <cell r="B1603" t="str">
            <v>일   위   대   가   표</v>
          </cell>
          <cell r="C1603" t="str">
            <v>일   위   대   가   표</v>
          </cell>
          <cell r="O1603" t="e">
            <v>#N/A</v>
          </cell>
        </row>
        <row r="1604">
          <cell r="A1604">
            <v>86</v>
          </cell>
          <cell r="B1604" t="str">
            <v>항 목 번 호 :제 86 호표 (통신 5-89 적용)</v>
          </cell>
          <cell r="C1604" t="str">
            <v>항 목 번 호 :</v>
          </cell>
          <cell r="D1604" t="str">
            <v>제 86 호표 (통신 5-89 적용)</v>
          </cell>
          <cell r="O1604" t="e">
            <v>#N/A</v>
          </cell>
        </row>
        <row r="1605">
          <cell r="A1605" t="str">
            <v>N86</v>
          </cell>
          <cell r="B1605" t="str">
            <v>공       종 :TV 공동시청안테나</v>
          </cell>
          <cell r="C1605" t="str">
            <v>공       종 :</v>
          </cell>
          <cell r="D1605" t="str">
            <v>TV 공동시청안테나</v>
          </cell>
          <cell r="H1605" t="str">
            <v>노 무 비</v>
          </cell>
          <cell r="J1605" t="str">
            <v>재 료 비</v>
          </cell>
          <cell r="L1605" t="str">
            <v>경   비</v>
          </cell>
          <cell r="M1605" t="str">
            <v>합   계</v>
          </cell>
          <cell r="O1605" t="e">
            <v>#N/A</v>
          </cell>
        </row>
        <row r="1606">
          <cell r="A1606" t="str">
            <v>TV 공동시청안테나</v>
          </cell>
          <cell r="B1606" t="str">
            <v>단       위 :식</v>
          </cell>
          <cell r="C1606" t="str">
            <v>단       위 :</v>
          </cell>
          <cell r="D1606" t="str">
            <v>식</v>
          </cell>
          <cell r="H1606">
            <v>126832</v>
          </cell>
          <cell r="J1606">
            <v>486463</v>
          </cell>
          <cell r="L1606">
            <v>13443</v>
          </cell>
          <cell r="M1606">
            <v>626738</v>
          </cell>
          <cell r="N1606" t="str">
            <v>제86호표참조</v>
          </cell>
          <cell r="O1606" t="e">
            <v>#N/A</v>
          </cell>
        </row>
        <row r="1607">
          <cell r="B1607" t="str">
            <v>명      칭규    격</v>
          </cell>
          <cell r="C1607" t="str">
            <v>명      칭</v>
          </cell>
          <cell r="D1607" t="str">
            <v>규    격</v>
          </cell>
          <cell r="E1607" t="str">
            <v>수 량</v>
          </cell>
          <cell r="F1607" t="str">
            <v>단위</v>
          </cell>
          <cell r="G1607" t="str">
            <v>노   무   비</v>
          </cell>
          <cell r="I1607" t="str">
            <v>재   료   비</v>
          </cell>
          <cell r="K1607" t="str">
            <v>경      비</v>
          </cell>
          <cell r="M1607" t="str">
            <v>비 고</v>
          </cell>
          <cell r="O1607" t="e">
            <v>#N/A</v>
          </cell>
        </row>
        <row r="1608">
          <cell r="B1608" t="str">
            <v/>
          </cell>
          <cell r="G1608" t="str">
            <v>단    가</v>
          </cell>
          <cell r="H1608" t="str">
            <v>금    액</v>
          </cell>
          <cell r="I1608" t="str">
            <v>단    가</v>
          </cell>
          <cell r="J1608" t="str">
            <v>금    액</v>
          </cell>
          <cell r="K1608" t="str">
            <v>단    가</v>
          </cell>
          <cell r="L1608" t="str">
            <v>금    액</v>
          </cell>
          <cell r="O1608" t="e">
            <v>#N/A</v>
          </cell>
        </row>
        <row r="1609">
          <cell r="B1609" t="str">
            <v>백관 (S#40)D40</v>
          </cell>
          <cell r="C1609" t="str">
            <v>백관 (S#40)</v>
          </cell>
          <cell r="D1609" t="str">
            <v>D40</v>
          </cell>
          <cell r="E1609">
            <v>3</v>
          </cell>
          <cell r="F1609" t="str">
            <v>M</v>
          </cell>
          <cell r="G1609">
            <v>0</v>
          </cell>
          <cell r="H1609">
            <v>0</v>
          </cell>
          <cell r="I1609">
            <v>2400</v>
          </cell>
          <cell r="J1609">
            <v>7200</v>
          </cell>
          <cell r="N1609" t="e">
            <v>#N/A</v>
          </cell>
          <cell r="O1609">
            <v>2400</v>
          </cell>
        </row>
        <row r="1610">
          <cell r="B1610" t="str">
            <v>백관 (S#40)D50</v>
          </cell>
          <cell r="C1610" t="str">
            <v>백관 (S#40)</v>
          </cell>
          <cell r="D1610" t="str">
            <v>D50</v>
          </cell>
          <cell r="E1610">
            <v>0.7</v>
          </cell>
          <cell r="F1610" t="str">
            <v>M</v>
          </cell>
          <cell r="G1610">
            <v>0</v>
          </cell>
          <cell r="H1610">
            <v>0</v>
          </cell>
          <cell r="I1610">
            <v>3289</v>
          </cell>
          <cell r="J1610">
            <v>2302</v>
          </cell>
          <cell r="N1610" t="e">
            <v>#N/A</v>
          </cell>
          <cell r="O1610">
            <v>3289</v>
          </cell>
        </row>
        <row r="1611">
          <cell r="B1611" t="str">
            <v>앵커볼트(7/8")M22  L300</v>
          </cell>
          <cell r="C1611" t="str">
            <v>앵커볼트(7/8")</v>
          </cell>
          <cell r="D1611" t="str">
            <v>M22  L300</v>
          </cell>
          <cell r="E1611">
            <v>4</v>
          </cell>
          <cell r="F1611" t="str">
            <v>조</v>
          </cell>
          <cell r="G1611">
            <v>0</v>
          </cell>
          <cell r="H1611">
            <v>0</v>
          </cell>
          <cell r="I1611">
            <v>1265</v>
          </cell>
          <cell r="J1611">
            <v>5060</v>
          </cell>
          <cell r="N1611" t="e">
            <v>#N/A</v>
          </cell>
          <cell r="O1611">
            <v>1265</v>
          </cell>
        </row>
        <row r="1612">
          <cell r="B1612" t="str">
            <v>위샤캡36 C</v>
          </cell>
          <cell r="C1612" t="str">
            <v>위샤캡</v>
          </cell>
          <cell r="D1612" t="str">
            <v>36 C</v>
          </cell>
          <cell r="E1612">
            <v>1</v>
          </cell>
          <cell r="F1612" t="str">
            <v>개</v>
          </cell>
          <cell r="G1612">
            <v>0</v>
          </cell>
          <cell r="H1612">
            <v>0</v>
          </cell>
          <cell r="I1612">
            <v>2970</v>
          </cell>
          <cell r="J1612">
            <v>2970</v>
          </cell>
          <cell r="N1612" t="e">
            <v>#N/A</v>
          </cell>
          <cell r="O1612">
            <v>2970</v>
          </cell>
        </row>
        <row r="1613">
          <cell r="B1613" t="str">
            <v>스텐레스안테나UHF</v>
          </cell>
          <cell r="C1613" t="str">
            <v>스텐레스안테나</v>
          </cell>
          <cell r="D1613" t="str">
            <v>UHF</v>
          </cell>
          <cell r="E1613">
            <v>1</v>
          </cell>
          <cell r="F1613" t="str">
            <v>조</v>
          </cell>
          <cell r="G1613">
            <v>0</v>
          </cell>
          <cell r="H1613">
            <v>0</v>
          </cell>
          <cell r="I1613">
            <v>140000</v>
          </cell>
          <cell r="J1613">
            <v>140000</v>
          </cell>
          <cell r="N1613" t="e">
            <v>#N/A</v>
          </cell>
          <cell r="O1613">
            <v>140000</v>
          </cell>
        </row>
        <row r="1614">
          <cell r="B1614" t="str">
            <v>스텐레스안테나VHF HIGH</v>
          </cell>
          <cell r="C1614" t="str">
            <v>스텐레스안테나</v>
          </cell>
          <cell r="D1614" t="str">
            <v>VHF HIGH</v>
          </cell>
          <cell r="E1614">
            <v>1</v>
          </cell>
          <cell r="F1614" t="str">
            <v>조</v>
          </cell>
          <cell r="G1614">
            <v>0</v>
          </cell>
          <cell r="H1614">
            <v>0</v>
          </cell>
          <cell r="I1614">
            <v>150000</v>
          </cell>
          <cell r="J1614">
            <v>150000</v>
          </cell>
          <cell r="N1614" t="e">
            <v>#N/A</v>
          </cell>
          <cell r="O1614">
            <v>150000</v>
          </cell>
        </row>
        <row r="1615">
          <cell r="B1615" t="str">
            <v>스텐레스안테나VHF LOW</v>
          </cell>
          <cell r="C1615" t="str">
            <v>스텐레스안테나</v>
          </cell>
          <cell r="D1615" t="str">
            <v>VHF LOW</v>
          </cell>
          <cell r="E1615">
            <v>1</v>
          </cell>
          <cell r="F1615" t="str">
            <v>조</v>
          </cell>
          <cell r="G1615">
            <v>0</v>
          </cell>
          <cell r="H1615">
            <v>0</v>
          </cell>
          <cell r="I1615">
            <v>160000</v>
          </cell>
          <cell r="J1615">
            <v>160000</v>
          </cell>
          <cell r="N1615" t="e">
            <v>#N/A</v>
          </cell>
          <cell r="O1615">
            <v>160000</v>
          </cell>
        </row>
        <row r="1616">
          <cell r="B1616" t="str">
            <v>CONNECTOR7C - 2V</v>
          </cell>
          <cell r="C1616" t="str">
            <v>CONNECTOR</v>
          </cell>
          <cell r="D1616" t="str">
            <v>7C - 2V</v>
          </cell>
          <cell r="E1616">
            <v>3</v>
          </cell>
          <cell r="F1616" t="str">
            <v>set</v>
          </cell>
          <cell r="G1616">
            <v>0</v>
          </cell>
          <cell r="H1616">
            <v>0</v>
          </cell>
          <cell r="I1616">
            <v>500</v>
          </cell>
          <cell r="J1616">
            <v>1500</v>
          </cell>
          <cell r="N1616" t="e">
            <v>#N/A</v>
          </cell>
          <cell r="O1616">
            <v>500</v>
          </cell>
        </row>
        <row r="1617">
          <cell r="B1617" t="str">
            <v>레미콘타설(무근구조물)</v>
          </cell>
          <cell r="C1617" t="str">
            <v>레미콘타설(무근구조물)</v>
          </cell>
          <cell r="E1617">
            <v>0.192</v>
          </cell>
          <cell r="F1617" t="str">
            <v>㎥</v>
          </cell>
          <cell r="G1617">
            <v>33719</v>
          </cell>
          <cell r="H1617">
            <v>6474</v>
          </cell>
          <cell r="I1617">
            <v>41046</v>
          </cell>
          <cell r="J1617">
            <v>7880</v>
          </cell>
          <cell r="K1617">
            <v>1011</v>
          </cell>
          <cell r="L1617">
            <v>194</v>
          </cell>
          <cell r="M1617" t="str">
            <v>제71호표참조</v>
          </cell>
          <cell r="N1617" t="e">
            <v>#N/A</v>
          </cell>
          <cell r="O1617" t="e">
            <v>#N/A</v>
          </cell>
        </row>
        <row r="1618">
          <cell r="B1618" t="str">
            <v>합판거푸집(4회)</v>
          </cell>
          <cell r="C1618" t="str">
            <v>합판거푸집(4회)</v>
          </cell>
          <cell r="E1618">
            <v>0.96</v>
          </cell>
          <cell r="F1618" t="str">
            <v>㎡</v>
          </cell>
          <cell r="G1618">
            <v>14479</v>
          </cell>
          <cell r="H1618">
            <v>13899</v>
          </cell>
          <cell r="I1618">
            <v>0</v>
          </cell>
          <cell r="J1618">
            <v>0</v>
          </cell>
          <cell r="K1618">
            <v>10475</v>
          </cell>
          <cell r="L1618">
            <v>10056</v>
          </cell>
          <cell r="M1618" t="str">
            <v>제73호표참조</v>
          </cell>
          <cell r="N1618" t="e">
            <v>#N/A</v>
          </cell>
          <cell r="O1618" t="e">
            <v>#N/A</v>
          </cell>
        </row>
        <row r="1619">
          <cell r="B1619" t="str">
            <v>열연강판6t</v>
          </cell>
          <cell r="C1619" t="str">
            <v>열연강판</v>
          </cell>
          <cell r="D1619" t="str">
            <v>6t</v>
          </cell>
          <cell r="E1619">
            <v>2.31</v>
          </cell>
          <cell r="F1619" t="str">
            <v>kg</v>
          </cell>
          <cell r="G1619">
            <v>0</v>
          </cell>
          <cell r="H1619">
            <v>0</v>
          </cell>
          <cell r="I1619">
            <v>364</v>
          </cell>
          <cell r="J1619">
            <v>840</v>
          </cell>
          <cell r="N1619" t="e">
            <v>#N/A</v>
          </cell>
          <cell r="O1619">
            <v>364</v>
          </cell>
        </row>
        <row r="1620">
          <cell r="B1620" t="str">
            <v>지지관용금구3방출</v>
          </cell>
          <cell r="C1620" t="str">
            <v>지지관용금구</v>
          </cell>
          <cell r="D1620" t="str">
            <v>3방출</v>
          </cell>
          <cell r="E1620">
            <v>2</v>
          </cell>
          <cell r="F1620" t="str">
            <v>개</v>
          </cell>
          <cell r="G1620">
            <v>0</v>
          </cell>
          <cell r="H1620">
            <v>0</v>
          </cell>
          <cell r="I1620">
            <v>3200</v>
          </cell>
          <cell r="J1620">
            <v>6400</v>
          </cell>
          <cell r="N1620" t="e">
            <v>#N/A</v>
          </cell>
          <cell r="O1620">
            <v>3200</v>
          </cell>
        </row>
        <row r="1621">
          <cell r="B1621" t="str">
            <v>일   위   대   가   표</v>
          </cell>
          <cell r="C1621" t="str">
            <v>일   위   대   가   표</v>
          </cell>
          <cell r="O1621" t="e">
            <v>#N/A</v>
          </cell>
        </row>
        <row r="1622">
          <cell r="A1622">
            <v>86</v>
          </cell>
          <cell r="B1622" t="str">
            <v>항 목 번 호 :제 86 호표 (통신 5-89 적용)</v>
          </cell>
          <cell r="C1622" t="str">
            <v>항 목 번 호 :</v>
          </cell>
          <cell r="D1622" t="str">
            <v>제 86 호표 (통신 5-89 적용)</v>
          </cell>
          <cell r="O1622" t="e">
            <v>#N/A</v>
          </cell>
        </row>
        <row r="1623">
          <cell r="A1623" t="str">
            <v>N86</v>
          </cell>
          <cell r="B1623" t="str">
            <v>공       종 :TV 공동시청안테나</v>
          </cell>
          <cell r="C1623" t="str">
            <v>공       종 :</v>
          </cell>
          <cell r="D1623" t="str">
            <v>TV 공동시청안테나</v>
          </cell>
          <cell r="H1623" t="str">
            <v>노 무 비</v>
          </cell>
          <cell r="J1623" t="str">
            <v>재 료 비</v>
          </cell>
          <cell r="L1623" t="str">
            <v>경   비</v>
          </cell>
          <cell r="M1623" t="str">
            <v>합   계</v>
          </cell>
          <cell r="O1623" t="e">
            <v>#N/A</v>
          </cell>
        </row>
        <row r="1624">
          <cell r="A1624" t="str">
            <v>TV 공동시청안테나</v>
          </cell>
          <cell r="B1624" t="str">
            <v>단       위 :식</v>
          </cell>
          <cell r="C1624" t="str">
            <v>단       위 :</v>
          </cell>
          <cell r="D1624" t="str">
            <v>식</v>
          </cell>
          <cell r="M1624">
            <v>0</v>
          </cell>
          <cell r="N1624" t="str">
            <v>제86호표참조</v>
          </cell>
          <cell r="O1624" t="e">
            <v>#N/A</v>
          </cell>
        </row>
        <row r="1625">
          <cell r="B1625" t="str">
            <v>명      칭규    격</v>
          </cell>
          <cell r="C1625" t="str">
            <v>명      칭</v>
          </cell>
          <cell r="D1625" t="str">
            <v>규    격</v>
          </cell>
          <cell r="E1625" t="str">
            <v>수 량</v>
          </cell>
          <cell r="F1625" t="str">
            <v>단위</v>
          </cell>
          <cell r="G1625" t="str">
            <v>노   무   비</v>
          </cell>
          <cell r="I1625" t="str">
            <v>재   료   비</v>
          </cell>
          <cell r="K1625" t="str">
            <v>경      비</v>
          </cell>
          <cell r="M1625" t="str">
            <v>비 고</v>
          </cell>
          <cell r="O1625" t="e">
            <v>#N/A</v>
          </cell>
        </row>
        <row r="1626">
          <cell r="B1626" t="str">
            <v/>
          </cell>
          <cell r="G1626" t="str">
            <v>단    가</v>
          </cell>
          <cell r="H1626" t="str">
            <v>금    액</v>
          </cell>
          <cell r="I1626" t="str">
            <v>단    가</v>
          </cell>
          <cell r="J1626" t="str">
            <v>금    액</v>
          </cell>
          <cell r="K1626" t="str">
            <v>단    가</v>
          </cell>
          <cell r="L1626" t="str">
            <v>금    액</v>
          </cell>
          <cell r="O1626" t="e">
            <v>#N/A</v>
          </cell>
        </row>
        <row r="1627">
          <cell r="B1627" t="str">
            <v>잡철물제작설치</v>
          </cell>
          <cell r="C1627" t="str">
            <v>잡철물제작설치</v>
          </cell>
          <cell r="E1627">
            <v>2.31E-3</v>
          </cell>
          <cell r="F1627" t="str">
            <v>ton</v>
          </cell>
          <cell r="G1627">
            <v>2002017</v>
          </cell>
          <cell r="H1627">
            <v>4624</v>
          </cell>
          <cell r="I1627">
            <v>1000820</v>
          </cell>
          <cell r="J1627">
            <v>2311</v>
          </cell>
          <cell r="K1627">
            <v>60060</v>
          </cell>
          <cell r="L1627">
            <v>138</v>
          </cell>
          <cell r="M1627" t="str">
            <v>제74호표참조</v>
          </cell>
          <cell r="N1627" t="e">
            <v>#N/A</v>
          </cell>
          <cell r="O1627" t="e">
            <v>#N/A</v>
          </cell>
        </row>
        <row r="1628">
          <cell r="B1628" t="str">
            <v>노무비통신설비공</v>
          </cell>
          <cell r="C1628" t="str">
            <v>노무비</v>
          </cell>
          <cell r="D1628" t="str">
            <v>통신설비공</v>
          </cell>
          <cell r="E1628">
            <v>0.70199999999999996</v>
          </cell>
          <cell r="F1628" t="str">
            <v>인</v>
          </cell>
          <cell r="G1628">
            <v>77401</v>
          </cell>
          <cell r="H1628">
            <v>54335</v>
          </cell>
          <cell r="I1628">
            <v>0</v>
          </cell>
          <cell r="J1628">
            <v>0</v>
          </cell>
          <cell r="N1628">
            <v>77401</v>
          </cell>
          <cell r="O1628" t="e">
            <v>#N/A</v>
          </cell>
        </row>
        <row r="1629">
          <cell r="B1629" t="str">
            <v>무선안테나공</v>
          </cell>
          <cell r="D1629" t="str">
            <v>무선안테나공</v>
          </cell>
          <cell r="E1629">
            <v>0.5</v>
          </cell>
          <cell r="F1629" t="str">
            <v>인</v>
          </cell>
          <cell r="G1629">
            <v>95000</v>
          </cell>
          <cell r="H1629">
            <v>47500</v>
          </cell>
          <cell r="I1629">
            <v>0</v>
          </cell>
          <cell r="J1629">
            <v>0</v>
          </cell>
          <cell r="N1629">
            <v>95000</v>
          </cell>
          <cell r="O1629" t="e">
            <v>#N/A</v>
          </cell>
        </row>
        <row r="1630">
          <cell r="O1630" t="e">
            <v>#N/A</v>
          </cell>
        </row>
        <row r="1631">
          <cell r="B1631" t="str">
            <v/>
          </cell>
          <cell r="H1631">
            <v>0</v>
          </cell>
          <cell r="I1631">
            <v>0</v>
          </cell>
          <cell r="J1631">
            <v>0</v>
          </cell>
          <cell r="N1631" t="e">
            <v>#N/A</v>
          </cell>
          <cell r="O1631" t="e">
            <v>#N/A</v>
          </cell>
        </row>
        <row r="1632">
          <cell r="B1632" t="str">
            <v/>
          </cell>
          <cell r="H1632">
            <v>0</v>
          </cell>
          <cell r="I1632">
            <v>0</v>
          </cell>
          <cell r="J1632">
            <v>0</v>
          </cell>
          <cell r="N1632" t="e">
            <v>#N/A</v>
          </cell>
          <cell r="O1632" t="e">
            <v>#N/A</v>
          </cell>
        </row>
        <row r="1633">
          <cell r="B1633" t="str">
            <v/>
          </cell>
          <cell r="H1633">
            <v>0</v>
          </cell>
          <cell r="I1633">
            <v>0</v>
          </cell>
          <cell r="J1633">
            <v>0</v>
          </cell>
          <cell r="N1633" t="e">
            <v>#N/A</v>
          </cell>
          <cell r="O1633" t="e">
            <v>#N/A</v>
          </cell>
        </row>
        <row r="1634">
          <cell r="B1634" t="str">
            <v/>
          </cell>
          <cell r="H1634">
            <v>0</v>
          </cell>
          <cell r="I1634">
            <v>0</v>
          </cell>
          <cell r="J1634">
            <v>0</v>
          </cell>
          <cell r="N1634" t="e">
            <v>#N/A</v>
          </cell>
          <cell r="O1634" t="e">
            <v>#N/A</v>
          </cell>
        </row>
        <row r="1635">
          <cell r="B1635" t="str">
            <v/>
          </cell>
          <cell r="H1635">
            <v>0</v>
          </cell>
          <cell r="I1635">
            <v>0</v>
          </cell>
          <cell r="J1635">
            <v>0</v>
          </cell>
          <cell r="N1635" t="e">
            <v>#N/A</v>
          </cell>
          <cell r="O1635" t="e">
            <v>#N/A</v>
          </cell>
        </row>
        <row r="1636">
          <cell r="B1636" t="str">
            <v/>
          </cell>
          <cell r="H1636">
            <v>0</v>
          </cell>
          <cell r="I1636">
            <v>0</v>
          </cell>
          <cell r="J1636">
            <v>0</v>
          </cell>
          <cell r="N1636" t="e">
            <v>#N/A</v>
          </cell>
          <cell r="O1636" t="e">
            <v>#N/A</v>
          </cell>
        </row>
        <row r="1637">
          <cell r="B1637" t="str">
            <v/>
          </cell>
          <cell r="H1637">
            <v>0</v>
          </cell>
          <cell r="I1637">
            <v>0</v>
          </cell>
          <cell r="J1637">
            <v>0</v>
          </cell>
          <cell r="N1637" t="e">
            <v>#N/A</v>
          </cell>
          <cell r="O1637" t="e">
            <v>#N/A</v>
          </cell>
        </row>
        <row r="1638">
          <cell r="B1638" t="str">
            <v>공구손료노무비의 3%</v>
          </cell>
          <cell r="C1638" t="str">
            <v>공구손료</v>
          </cell>
          <cell r="D1638" t="str">
            <v>노무비의 3%</v>
          </cell>
          <cell r="E1638">
            <v>1</v>
          </cell>
          <cell r="F1638" t="str">
            <v>식</v>
          </cell>
          <cell r="G1638">
            <v>0</v>
          </cell>
          <cell r="H1638">
            <v>0</v>
          </cell>
          <cell r="I1638">
            <v>0</v>
          </cell>
          <cell r="J1638">
            <v>0</v>
          </cell>
          <cell r="L1638">
            <v>3055</v>
          </cell>
          <cell r="N1638" t="e">
            <v>#N/A</v>
          </cell>
          <cell r="O1638" t="e">
            <v>#N/A</v>
          </cell>
        </row>
        <row r="1639">
          <cell r="B1639" t="str">
            <v>일   위   대   가   표</v>
          </cell>
          <cell r="C1639" t="str">
            <v>일   위   대   가   표</v>
          </cell>
          <cell r="O1639" t="e">
            <v>#N/A</v>
          </cell>
        </row>
        <row r="1640">
          <cell r="A1640">
            <v>87</v>
          </cell>
          <cell r="B1640" t="str">
            <v>항 목 번 호 :제 87 호표 (통신 5-89 적용)</v>
          </cell>
          <cell r="C1640" t="str">
            <v>항 목 번 호 :</v>
          </cell>
          <cell r="D1640" t="str">
            <v>제 87 호표 (통신 5-89 적용)</v>
          </cell>
          <cell r="O1640" t="e">
            <v>#N/A</v>
          </cell>
        </row>
        <row r="1641">
          <cell r="A1641" t="str">
            <v>N87</v>
          </cell>
          <cell r="B1641" t="str">
            <v>공       종 :통신용 핸드홀 (950X450X700)</v>
          </cell>
          <cell r="C1641" t="str">
            <v>공       종 :</v>
          </cell>
          <cell r="D1641" t="str">
            <v>통신용 핸드홀 (950X450X700)</v>
          </cell>
          <cell r="H1641" t="str">
            <v>노 무 비</v>
          </cell>
          <cell r="J1641" t="str">
            <v>재 료 비</v>
          </cell>
          <cell r="L1641" t="str">
            <v>경   비</v>
          </cell>
          <cell r="M1641" t="str">
            <v>합   계</v>
          </cell>
          <cell r="O1641" t="e">
            <v>#N/A</v>
          </cell>
        </row>
        <row r="1642">
          <cell r="A1642" t="str">
            <v>통신용 핸드홀 (950X450X700)</v>
          </cell>
          <cell r="B1642" t="str">
            <v>단       위 :개소</v>
          </cell>
          <cell r="C1642" t="str">
            <v>단       위 :</v>
          </cell>
          <cell r="D1642" t="str">
            <v>개소</v>
          </cell>
          <cell r="H1642">
            <v>346217</v>
          </cell>
          <cell r="J1642">
            <v>419105</v>
          </cell>
          <cell r="L1642">
            <v>2808</v>
          </cell>
          <cell r="M1642">
            <v>768130</v>
          </cell>
          <cell r="N1642" t="str">
            <v>제87호표참조</v>
          </cell>
          <cell r="O1642" t="e">
            <v>#N/A</v>
          </cell>
        </row>
        <row r="1643">
          <cell r="B1643" t="str">
            <v>명      칭규    격</v>
          </cell>
          <cell r="C1643" t="str">
            <v>명      칭</v>
          </cell>
          <cell r="D1643" t="str">
            <v>규    격</v>
          </cell>
          <cell r="E1643" t="str">
            <v>수 량</v>
          </cell>
          <cell r="F1643" t="str">
            <v>단위</v>
          </cell>
          <cell r="G1643" t="str">
            <v>노   무   비</v>
          </cell>
          <cell r="I1643" t="str">
            <v>재   료   비</v>
          </cell>
          <cell r="K1643" t="str">
            <v>경      비</v>
          </cell>
          <cell r="M1643" t="str">
            <v>비 고</v>
          </cell>
          <cell r="O1643" t="e">
            <v>#N/A</v>
          </cell>
        </row>
        <row r="1644">
          <cell r="B1644" t="str">
            <v/>
          </cell>
          <cell r="G1644" t="str">
            <v>단    가</v>
          </cell>
          <cell r="H1644" t="str">
            <v>금    액</v>
          </cell>
          <cell r="I1644" t="str">
            <v>단    가</v>
          </cell>
          <cell r="J1644" t="str">
            <v>금    액</v>
          </cell>
          <cell r="K1644" t="str">
            <v>단    가</v>
          </cell>
          <cell r="L1644" t="str">
            <v>금    액</v>
          </cell>
          <cell r="O1644" t="e">
            <v>#N/A</v>
          </cell>
        </row>
        <row r="1645">
          <cell r="B1645" t="str">
            <v>수공철개1120X620</v>
          </cell>
          <cell r="C1645" t="str">
            <v>수공철개</v>
          </cell>
          <cell r="D1645" t="str">
            <v>1120X620</v>
          </cell>
          <cell r="E1645">
            <v>1</v>
          </cell>
          <cell r="F1645" t="str">
            <v>조</v>
          </cell>
          <cell r="G1645">
            <v>0</v>
          </cell>
          <cell r="H1645">
            <v>0</v>
          </cell>
          <cell r="I1645">
            <v>320000</v>
          </cell>
          <cell r="J1645">
            <v>320000</v>
          </cell>
          <cell r="N1645" t="e">
            <v>#N/A</v>
          </cell>
          <cell r="O1645">
            <v>320000</v>
          </cell>
        </row>
        <row r="1646">
          <cell r="B1646" t="str">
            <v>미장공</v>
          </cell>
          <cell r="D1646" t="str">
            <v>미장공</v>
          </cell>
          <cell r="E1646">
            <v>0.6</v>
          </cell>
          <cell r="F1646" t="str">
            <v>인</v>
          </cell>
          <cell r="G1646">
            <v>67451</v>
          </cell>
          <cell r="H1646">
            <v>40470</v>
          </cell>
          <cell r="I1646">
            <v>0</v>
          </cell>
          <cell r="J1646">
            <v>0</v>
          </cell>
          <cell r="N1646">
            <v>67451</v>
          </cell>
          <cell r="O1646" t="e">
            <v>#N/A</v>
          </cell>
        </row>
        <row r="1647">
          <cell r="B1647" t="str">
            <v>보통인부</v>
          </cell>
          <cell r="D1647" t="str">
            <v>보통인부</v>
          </cell>
          <cell r="E1647">
            <v>0.3</v>
          </cell>
          <cell r="F1647" t="str">
            <v>인</v>
          </cell>
          <cell r="G1647">
            <v>40922</v>
          </cell>
          <cell r="H1647">
            <v>12276</v>
          </cell>
          <cell r="I1647">
            <v>0</v>
          </cell>
          <cell r="J1647">
            <v>0</v>
          </cell>
          <cell r="N1647">
            <v>40922</v>
          </cell>
          <cell r="O1647" t="e">
            <v>#N/A</v>
          </cell>
        </row>
        <row r="1648">
          <cell r="B1648" t="str">
            <v>앙카볼트 16x250</v>
          </cell>
          <cell r="C1648" t="str">
            <v xml:space="preserve">앙카볼트 </v>
          </cell>
          <cell r="D1648" t="str">
            <v>16x250</v>
          </cell>
          <cell r="E1648">
            <v>4</v>
          </cell>
          <cell r="F1648" t="str">
            <v>개</v>
          </cell>
          <cell r="G1648">
            <v>0</v>
          </cell>
          <cell r="H1648">
            <v>0</v>
          </cell>
          <cell r="I1648">
            <v>1375</v>
          </cell>
          <cell r="J1648">
            <v>5500</v>
          </cell>
          <cell r="N1648" t="e">
            <v>#N/A</v>
          </cell>
          <cell r="O1648">
            <v>1375</v>
          </cell>
        </row>
        <row r="1649">
          <cell r="B1649" t="str">
            <v>내선전공</v>
          </cell>
          <cell r="D1649" t="str">
            <v>내선전공</v>
          </cell>
          <cell r="E1649">
            <v>0.48</v>
          </cell>
          <cell r="F1649" t="str">
            <v>인</v>
          </cell>
          <cell r="G1649">
            <v>56163</v>
          </cell>
          <cell r="H1649">
            <v>26958</v>
          </cell>
          <cell r="I1649">
            <v>0</v>
          </cell>
          <cell r="J1649">
            <v>0</v>
          </cell>
          <cell r="K1649" t="str">
            <v>(0.12 x 4 = 0.48)</v>
          </cell>
          <cell r="N1649">
            <v>56163</v>
          </cell>
          <cell r="O1649" t="e">
            <v>#N/A</v>
          </cell>
        </row>
        <row r="1650">
          <cell r="B1650" t="str">
            <v>수공청소보통인부</v>
          </cell>
          <cell r="C1650" t="str">
            <v>수공청소</v>
          </cell>
          <cell r="D1650" t="str">
            <v>보통인부</v>
          </cell>
          <cell r="E1650">
            <v>0.34</v>
          </cell>
          <cell r="F1650" t="str">
            <v>인</v>
          </cell>
          <cell r="G1650">
            <v>40922</v>
          </cell>
          <cell r="H1650">
            <v>13913</v>
          </cell>
          <cell r="I1650">
            <v>0</v>
          </cell>
          <cell r="J1650">
            <v>0</v>
          </cell>
          <cell r="N1650">
            <v>40922</v>
          </cell>
          <cell r="O1650" t="e">
            <v>#N/A</v>
          </cell>
        </row>
        <row r="1651">
          <cell r="B1651" t="str">
            <v/>
          </cell>
          <cell r="G1651">
            <v>0</v>
          </cell>
          <cell r="H1651">
            <v>0</v>
          </cell>
          <cell r="I1651">
            <v>0</v>
          </cell>
          <cell r="J1651">
            <v>0</v>
          </cell>
          <cell r="N1651" t="e">
            <v>#N/A</v>
          </cell>
          <cell r="O1651" t="e">
            <v>#N/A</v>
          </cell>
        </row>
        <row r="1652">
          <cell r="B1652" t="str">
            <v>레미콘타설(무근구조물)</v>
          </cell>
          <cell r="C1652" t="str">
            <v>레미콘타설(무근구조물)</v>
          </cell>
          <cell r="E1652">
            <v>0.72</v>
          </cell>
          <cell r="F1652" t="str">
            <v xml:space="preserve"> ㎥</v>
          </cell>
          <cell r="G1652">
            <v>33719</v>
          </cell>
          <cell r="H1652">
            <v>24277</v>
          </cell>
          <cell r="I1652">
            <v>41046</v>
          </cell>
          <cell r="J1652">
            <v>29553</v>
          </cell>
          <cell r="K1652">
            <v>1011</v>
          </cell>
          <cell r="M1652" t="str">
            <v>제71호표참조</v>
          </cell>
          <cell r="O1652" t="e">
            <v>#N/A</v>
          </cell>
        </row>
        <row r="1653">
          <cell r="B1653" t="str">
            <v>합판거푸집(4회)</v>
          </cell>
          <cell r="C1653" t="str">
            <v>합판거푸집(4회)</v>
          </cell>
          <cell r="E1653">
            <v>6.92</v>
          </cell>
          <cell r="F1653" t="str">
            <v xml:space="preserve"> ㎡</v>
          </cell>
          <cell r="G1653">
            <v>14479</v>
          </cell>
          <cell r="H1653">
            <v>100194</v>
          </cell>
          <cell r="I1653">
            <v>0</v>
          </cell>
          <cell r="J1653">
            <v>0</v>
          </cell>
          <cell r="K1653">
            <v>10475</v>
          </cell>
          <cell r="M1653" t="str">
            <v>제73호표참조</v>
          </cell>
          <cell r="O1653" t="e">
            <v>#N/A</v>
          </cell>
        </row>
        <row r="1654">
          <cell r="B1654" t="str">
            <v>잡철물제작설치</v>
          </cell>
          <cell r="C1654" t="str">
            <v>잡철물제작설치</v>
          </cell>
          <cell r="E1654">
            <v>6.4000000000000001E-2</v>
          </cell>
          <cell r="F1654" t="str">
            <v xml:space="preserve"> TON</v>
          </cell>
          <cell r="G1654">
            <v>2002017</v>
          </cell>
          <cell r="H1654">
            <v>128129</v>
          </cell>
          <cell r="I1654">
            <v>1000820</v>
          </cell>
          <cell r="J1654">
            <v>64052</v>
          </cell>
          <cell r="K1654">
            <v>60060</v>
          </cell>
          <cell r="M1654" t="str">
            <v>제74호표참조</v>
          </cell>
          <cell r="O1654" t="e">
            <v>#N/A</v>
          </cell>
        </row>
        <row r="1655">
          <cell r="B1655" t="str">
            <v/>
          </cell>
          <cell r="G1655">
            <v>0</v>
          </cell>
          <cell r="H1655">
            <v>0</v>
          </cell>
          <cell r="I1655">
            <v>0</v>
          </cell>
          <cell r="J1655">
            <v>0</v>
          </cell>
          <cell r="O1655" t="e">
            <v>#N/A</v>
          </cell>
        </row>
        <row r="1656">
          <cell r="B1656" t="str">
            <v>공구손료노무비의 3%</v>
          </cell>
          <cell r="C1656" t="str">
            <v>공구손료</v>
          </cell>
          <cell r="D1656" t="str">
            <v>노무비의 3%</v>
          </cell>
          <cell r="E1656">
            <v>1</v>
          </cell>
          <cell r="F1656" t="str">
            <v>식</v>
          </cell>
          <cell r="G1656">
            <v>0</v>
          </cell>
          <cell r="H1656">
            <v>0</v>
          </cell>
          <cell r="I1656">
            <v>0</v>
          </cell>
          <cell r="J1656">
            <v>0</v>
          </cell>
          <cell r="L1656">
            <v>2808</v>
          </cell>
          <cell r="O1656" t="e">
            <v>#N/A</v>
          </cell>
        </row>
        <row r="1657">
          <cell r="B1657" t="str">
            <v>일   위   대   가   표</v>
          </cell>
          <cell r="C1657" t="str">
            <v>일   위   대   가   표</v>
          </cell>
          <cell r="O1657" t="e">
            <v>#N/A</v>
          </cell>
        </row>
        <row r="1658">
          <cell r="A1658">
            <v>88</v>
          </cell>
          <cell r="B1658" t="str">
            <v>항 목 번 호 :제 88 호표 (통신 5-89 적용)</v>
          </cell>
          <cell r="C1658" t="str">
            <v>항 목 번 호 :</v>
          </cell>
          <cell r="D1658" t="str">
            <v>제 88 호표 (통신 5-89 적용)</v>
          </cell>
          <cell r="O1658" t="e">
            <v>#N/A</v>
          </cell>
        </row>
        <row r="1659">
          <cell r="A1659" t="str">
            <v>N88</v>
          </cell>
          <cell r="B1659" t="str">
            <v>공       종 :방송설비설치</v>
          </cell>
          <cell r="C1659" t="str">
            <v>공       종 :</v>
          </cell>
          <cell r="D1659" t="str">
            <v>방송설비설치</v>
          </cell>
          <cell r="H1659" t="str">
            <v>노 무 비</v>
          </cell>
          <cell r="J1659" t="str">
            <v>재 료 비</v>
          </cell>
          <cell r="L1659" t="str">
            <v>경   비</v>
          </cell>
          <cell r="M1659" t="str">
            <v>합   계</v>
          </cell>
          <cell r="O1659" t="e">
            <v>#N/A</v>
          </cell>
        </row>
        <row r="1660">
          <cell r="A1660" t="str">
            <v>방송설비설치</v>
          </cell>
          <cell r="B1660" t="str">
            <v>단       위 :식</v>
          </cell>
          <cell r="C1660" t="str">
            <v>단       위 :</v>
          </cell>
          <cell r="D1660" t="str">
            <v>식</v>
          </cell>
          <cell r="H1660">
            <v>701866</v>
          </cell>
          <cell r="J1660">
            <v>0</v>
          </cell>
          <cell r="L1660">
            <v>21055</v>
          </cell>
          <cell r="M1660">
            <v>722921</v>
          </cell>
          <cell r="N1660" t="str">
            <v>제88호표참조</v>
          </cell>
          <cell r="O1660" t="e">
            <v>#N/A</v>
          </cell>
        </row>
        <row r="1661">
          <cell r="B1661" t="str">
            <v>명      칭규    격</v>
          </cell>
          <cell r="C1661" t="str">
            <v>명      칭</v>
          </cell>
          <cell r="D1661" t="str">
            <v>규    격</v>
          </cell>
          <cell r="E1661" t="str">
            <v>수 량</v>
          </cell>
          <cell r="F1661" t="str">
            <v>단위</v>
          </cell>
          <cell r="G1661" t="str">
            <v>노   무   비</v>
          </cell>
          <cell r="I1661" t="str">
            <v>재   료   비</v>
          </cell>
          <cell r="K1661" t="str">
            <v>경      비</v>
          </cell>
          <cell r="M1661" t="str">
            <v>비 고</v>
          </cell>
          <cell r="O1661" t="e">
            <v>#N/A</v>
          </cell>
        </row>
        <row r="1662">
          <cell r="B1662" t="str">
            <v/>
          </cell>
          <cell r="G1662" t="str">
            <v>단    가</v>
          </cell>
          <cell r="H1662" t="str">
            <v>금    액</v>
          </cell>
          <cell r="I1662" t="str">
            <v>단    가</v>
          </cell>
          <cell r="J1662" t="str">
            <v>금    액</v>
          </cell>
          <cell r="K1662" t="str">
            <v>단    가</v>
          </cell>
          <cell r="L1662" t="str">
            <v>금    액</v>
          </cell>
          <cell r="O1662" t="e">
            <v>#N/A</v>
          </cell>
        </row>
        <row r="1663">
          <cell r="B1663" t="str">
            <v>노무비통신내선공</v>
          </cell>
          <cell r="C1663" t="str">
            <v>노무비</v>
          </cell>
          <cell r="D1663" t="str">
            <v>통신내선공</v>
          </cell>
          <cell r="E1663">
            <v>11</v>
          </cell>
          <cell r="F1663" t="str">
            <v>인</v>
          </cell>
          <cell r="G1663">
            <v>63806</v>
          </cell>
          <cell r="H1663">
            <v>701866</v>
          </cell>
          <cell r="I1663">
            <v>0</v>
          </cell>
          <cell r="J1663">
            <v>0</v>
          </cell>
          <cell r="N1663">
            <v>63806</v>
          </cell>
          <cell r="O1663" t="e">
            <v>#N/A</v>
          </cell>
        </row>
        <row r="1664">
          <cell r="O1664" t="e">
            <v>#N/A</v>
          </cell>
        </row>
        <row r="1665">
          <cell r="O1665" t="e">
            <v>#N/A</v>
          </cell>
        </row>
        <row r="1666">
          <cell r="O1666" t="e">
            <v>#N/A</v>
          </cell>
        </row>
        <row r="1667">
          <cell r="B1667" t="str">
            <v/>
          </cell>
          <cell r="N1667" t="e">
            <v>#N/A</v>
          </cell>
          <cell r="O1667" t="e">
            <v>#N/A</v>
          </cell>
        </row>
        <row r="1668">
          <cell r="O1668" t="e">
            <v>#N/A</v>
          </cell>
        </row>
        <row r="1669">
          <cell r="O1669" t="e">
            <v>#N/A</v>
          </cell>
        </row>
        <row r="1670">
          <cell r="O1670" t="e">
            <v>#N/A</v>
          </cell>
        </row>
        <row r="1671">
          <cell r="B1671" t="str">
            <v/>
          </cell>
          <cell r="O1671" t="e">
            <v>#N/A</v>
          </cell>
        </row>
        <row r="1672">
          <cell r="B1672" t="str">
            <v/>
          </cell>
          <cell r="O1672" t="e">
            <v>#N/A</v>
          </cell>
        </row>
        <row r="1673">
          <cell r="B1673" t="str">
            <v>0</v>
          </cell>
          <cell r="C1673">
            <v>0</v>
          </cell>
          <cell r="G1673">
            <v>0</v>
          </cell>
          <cell r="H1673">
            <v>0</v>
          </cell>
          <cell r="I1673">
            <v>0</v>
          </cell>
          <cell r="J1673">
            <v>0</v>
          </cell>
          <cell r="O1673" t="e">
            <v>#N/A</v>
          </cell>
        </row>
        <row r="1674">
          <cell r="B1674" t="str">
            <v>공구손료노무비의 3%</v>
          </cell>
          <cell r="C1674" t="str">
            <v>공구손료</v>
          </cell>
          <cell r="D1674" t="str">
            <v>노무비의 3%</v>
          </cell>
          <cell r="E1674">
            <v>1</v>
          </cell>
          <cell r="F1674" t="str">
            <v>식</v>
          </cell>
          <cell r="G1674">
            <v>0</v>
          </cell>
          <cell r="H1674">
            <v>0</v>
          </cell>
          <cell r="I1674">
            <v>0</v>
          </cell>
          <cell r="J1674">
            <v>0</v>
          </cell>
          <cell r="L1674">
            <v>21055</v>
          </cell>
          <cell r="O1674" t="e">
            <v>#N/A</v>
          </cell>
        </row>
        <row r="1675">
          <cell r="B1675" t="str">
            <v>일   위   대   가   표</v>
          </cell>
          <cell r="C1675" t="str">
            <v>일   위   대   가   표</v>
          </cell>
          <cell r="O1675" t="e">
            <v>#N/A</v>
          </cell>
        </row>
        <row r="1676">
          <cell r="A1676">
            <v>89</v>
          </cell>
          <cell r="B1676" t="str">
            <v>항 목 번 호 :제 89 호표 (통신 4-29 적용)</v>
          </cell>
          <cell r="C1676" t="str">
            <v>항 목 번 호 :</v>
          </cell>
          <cell r="D1676" t="str">
            <v>제 89 호표 (통신 4-29 적용)</v>
          </cell>
          <cell r="O1676" t="e">
            <v>#N/A</v>
          </cell>
        </row>
        <row r="1677">
          <cell r="A1677" t="str">
            <v>N89</v>
          </cell>
          <cell r="B1677" t="str">
            <v>공       종 :디지탈키폰주장치(4/24P)</v>
          </cell>
          <cell r="C1677" t="str">
            <v>공       종 :</v>
          </cell>
          <cell r="D1677" t="str">
            <v>디지탈키폰주장치(4/24P)</v>
          </cell>
          <cell r="H1677" t="str">
            <v>노 무 비</v>
          </cell>
          <cell r="J1677" t="str">
            <v>재 료 비</v>
          </cell>
          <cell r="L1677" t="str">
            <v>경   비</v>
          </cell>
          <cell r="M1677" t="str">
            <v>합   계</v>
          </cell>
          <cell r="O1677" t="e">
            <v>#N/A</v>
          </cell>
        </row>
        <row r="1678">
          <cell r="A1678" t="str">
            <v>디지탈키폰주장치(4/24P)</v>
          </cell>
          <cell r="B1678" t="str">
            <v>단       위 :식</v>
          </cell>
          <cell r="C1678" t="str">
            <v>단       위 :</v>
          </cell>
          <cell r="D1678" t="str">
            <v>식</v>
          </cell>
          <cell r="H1678">
            <v>290524</v>
          </cell>
          <cell r="J1678">
            <v>0</v>
          </cell>
          <cell r="L1678">
            <v>8715</v>
          </cell>
          <cell r="M1678">
            <v>299239</v>
          </cell>
          <cell r="N1678" t="str">
            <v>제89호표참조</v>
          </cell>
          <cell r="O1678" t="e">
            <v>#N/A</v>
          </cell>
        </row>
        <row r="1679">
          <cell r="B1679" t="str">
            <v>명      칭규    격</v>
          </cell>
          <cell r="C1679" t="str">
            <v>명      칭</v>
          </cell>
          <cell r="D1679" t="str">
            <v>규    격</v>
          </cell>
          <cell r="E1679" t="str">
            <v>수 량</v>
          </cell>
          <cell r="F1679" t="str">
            <v>단위</v>
          </cell>
          <cell r="G1679" t="str">
            <v>노   무   비</v>
          </cell>
          <cell r="I1679" t="str">
            <v>재   료   비</v>
          </cell>
          <cell r="K1679" t="str">
            <v>경      비</v>
          </cell>
          <cell r="M1679" t="str">
            <v>비 고</v>
          </cell>
          <cell r="O1679" t="e">
            <v>#N/A</v>
          </cell>
        </row>
        <row r="1680">
          <cell r="B1680" t="str">
            <v/>
          </cell>
          <cell r="G1680" t="str">
            <v>단    가</v>
          </cell>
          <cell r="H1680" t="str">
            <v>금    액</v>
          </cell>
          <cell r="I1680" t="str">
            <v>단    가</v>
          </cell>
          <cell r="J1680" t="str">
            <v>금    액</v>
          </cell>
          <cell r="K1680" t="str">
            <v>단    가</v>
          </cell>
          <cell r="L1680" t="str">
            <v>금    액</v>
          </cell>
          <cell r="O1680" t="e">
            <v>#N/A</v>
          </cell>
        </row>
        <row r="1681">
          <cell r="B1681" t="str">
            <v>프로그램 설치S/W시험사</v>
          </cell>
          <cell r="C1681" t="str">
            <v>프로그램 설치</v>
          </cell>
          <cell r="D1681" t="str">
            <v>S/W시험사</v>
          </cell>
          <cell r="E1681">
            <v>0.62</v>
          </cell>
          <cell r="F1681" t="str">
            <v>인</v>
          </cell>
          <cell r="G1681">
            <v>98026</v>
          </cell>
          <cell r="H1681">
            <v>60776</v>
          </cell>
          <cell r="I1681">
            <v>0</v>
          </cell>
          <cell r="J1681">
            <v>0</v>
          </cell>
          <cell r="N1681">
            <v>98026</v>
          </cell>
          <cell r="O1681" t="e">
            <v>#N/A</v>
          </cell>
        </row>
        <row r="1682">
          <cell r="B1682" t="str">
            <v>설치 및 시험H/W시험사</v>
          </cell>
          <cell r="C1682" t="str">
            <v>설치 및 시험</v>
          </cell>
          <cell r="D1682" t="str">
            <v>H/W시험사</v>
          </cell>
          <cell r="E1682">
            <v>4.7500000000000001E-2</v>
          </cell>
          <cell r="F1682" t="str">
            <v>인</v>
          </cell>
          <cell r="G1682">
            <v>89846</v>
          </cell>
          <cell r="H1682">
            <v>4267</v>
          </cell>
          <cell r="I1682">
            <v>0</v>
          </cell>
          <cell r="J1682">
            <v>0</v>
          </cell>
          <cell r="N1682">
            <v>89846</v>
          </cell>
          <cell r="O1682" t="e">
            <v>#N/A</v>
          </cell>
        </row>
        <row r="1683">
          <cell r="B1683" t="str">
            <v>개통시험</v>
          </cell>
          <cell r="C1683" t="str">
            <v>개통시험</v>
          </cell>
          <cell r="N1683" t="e">
            <v>#N/A</v>
          </cell>
          <cell r="O1683" t="e">
            <v>#N/A</v>
          </cell>
        </row>
        <row r="1684">
          <cell r="B1684" t="str">
            <v>-국선/DID/DOD/전용선통신케이블공</v>
          </cell>
          <cell r="C1684" t="str">
            <v>-국선/DID/DOD/전용선</v>
          </cell>
          <cell r="D1684" t="str">
            <v>통신케이블공</v>
          </cell>
          <cell r="E1684">
            <v>0.14000000000000001</v>
          </cell>
          <cell r="F1684" t="str">
            <v>인</v>
          </cell>
          <cell r="G1684">
            <v>95424</v>
          </cell>
          <cell r="H1684">
            <v>13359</v>
          </cell>
          <cell r="I1684">
            <v>0</v>
          </cell>
          <cell r="J1684">
            <v>0</v>
          </cell>
          <cell r="N1684">
            <v>95424</v>
          </cell>
          <cell r="O1684" t="e">
            <v>#N/A</v>
          </cell>
        </row>
        <row r="1685">
          <cell r="B1685" t="str">
            <v>0H/W시험사</v>
          </cell>
          <cell r="C1685">
            <v>0</v>
          </cell>
          <cell r="D1685" t="str">
            <v>H/W시험사</v>
          </cell>
          <cell r="E1685">
            <v>0.14000000000000001</v>
          </cell>
          <cell r="F1685" t="str">
            <v>인</v>
          </cell>
          <cell r="G1685">
            <v>89846</v>
          </cell>
          <cell r="H1685">
            <v>12578</v>
          </cell>
          <cell r="I1685">
            <v>0</v>
          </cell>
          <cell r="J1685">
            <v>0</v>
          </cell>
          <cell r="N1685">
            <v>89846</v>
          </cell>
          <cell r="O1685" t="e">
            <v>#N/A</v>
          </cell>
        </row>
        <row r="1686">
          <cell r="B1686" t="str">
            <v>-기능시험H/W시험사</v>
          </cell>
          <cell r="C1686" t="str">
            <v>-기능시험</v>
          </cell>
          <cell r="D1686" t="str">
            <v>H/W시험사</v>
          </cell>
          <cell r="E1686">
            <v>0.1</v>
          </cell>
          <cell r="F1686" t="str">
            <v>인</v>
          </cell>
          <cell r="G1686">
            <v>89846</v>
          </cell>
          <cell r="H1686">
            <v>8984</v>
          </cell>
          <cell r="I1686">
            <v>0</v>
          </cell>
          <cell r="J1686">
            <v>0</v>
          </cell>
          <cell r="N1686">
            <v>89846</v>
          </cell>
          <cell r="O1686" t="e">
            <v>#N/A</v>
          </cell>
        </row>
        <row r="1687">
          <cell r="B1687" t="str">
            <v>-가입자도통시험H/W설치사</v>
          </cell>
          <cell r="C1687" t="str">
            <v>-가입자도통시험</v>
          </cell>
          <cell r="D1687" t="str">
            <v>H/W설치사</v>
          </cell>
          <cell r="E1687">
            <v>0.1225</v>
          </cell>
          <cell r="F1687" t="str">
            <v>인</v>
          </cell>
          <cell r="G1687">
            <v>82720</v>
          </cell>
          <cell r="H1687">
            <v>10133</v>
          </cell>
          <cell r="I1687">
            <v>0</v>
          </cell>
          <cell r="J1687">
            <v>0</v>
          </cell>
          <cell r="N1687">
            <v>82720</v>
          </cell>
          <cell r="O1687" t="e">
            <v>#N/A</v>
          </cell>
        </row>
        <row r="1688">
          <cell r="B1688" t="str">
            <v>인수시험 및 교육</v>
          </cell>
          <cell r="C1688" t="str">
            <v>인수시험 및 교육</v>
          </cell>
          <cell r="N1688" t="e">
            <v>#N/A</v>
          </cell>
          <cell r="O1688" t="e">
            <v>#N/A</v>
          </cell>
        </row>
        <row r="1689">
          <cell r="B1689" t="str">
            <v>-운영프로그램H/W시험사</v>
          </cell>
          <cell r="C1689" t="str">
            <v>-운영프로그램</v>
          </cell>
          <cell r="D1689" t="str">
            <v>H/W시험사</v>
          </cell>
          <cell r="E1689">
            <v>8.7499999999999994E-2</v>
          </cell>
          <cell r="F1689" t="str">
            <v>인</v>
          </cell>
          <cell r="G1689">
            <v>89846</v>
          </cell>
          <cell r="H1689">
            <v>7861</v>
          </cell>
          <cell r="I1689">
            <v>0</v>
          </cell>
          <cell r="J1689">
            <v>0</v>
          </cell>
          <cell r="N1689">
            <v>89846</v>
          </cell>
          <cell r="O1689" t="e">
            <v>#N/A</v>
          </cell>
        </row>
        <row r="1690">
          <cell r="B1690" t="str">
            <v>종합시험H/W시험사</v>
          </cell>
          <cell r="C1690" t="str">
            <v>종합시험</v>
          </cell>
          <cell r="D1690" t="str">
            <v>H/W시험사</v>
          </cell>
          <cell r="E1690">
            <v>1</v>
          </cell>
          <cell r="F1690" t="str">
            <v>인</v>
          </cell>
          <cell r="G1690">
            <v>89846</v>
          </cell>
          <cell r="H1690">
            <v>89846</v>
          </cell>
          <cell r="I1690">
            <v>0</v>
          </cell>
          <cell r="J1690">
            <v>0</v>
          </cell>
          <cell r="N1690">
            <v>89846</v>
          </cell>
          <cell r="O1690" t="e">
            <v>#N/A</v>
          </cell>
        </row>
        <row r="1691">
          <cell r="B1691" t="str">
            <v>H/W설치사</v>
          </cell>
          <cell r="D1691" t="str">
            <v>H/W설치사</v>
          </cell>
          <cell r="E1691">
            <v>1</v>
          </cell>
          <cell r="F1691" t="str">
            <v>인</v>
          </cell>
          <cell r="G1691">
            <v>82720</v>
          </cell>
          <cell r="H1691">
            <v>82720</v>
          </cell>
          <cell r="I1691">
            <v>0</v>
          </cell>
          <cell r="J1691">
            <v>0</v>
          </cell>
          <cell r="N1691">
            <v>82720</v>
          </cell>
          <cell r="O1691" t="e">
            <v>#N/A</v>
          </cell>
        </row>
        <row r="1692">
          <cell r="B1692" t="str">
            <v>공구손료노무비의 3%</v>
          </cell>
          <cell r="C1692" t="str">
            <v>공구손료</v>
          </cell>
          <cell r="D1692" t="str">
            <v>노무비의 3%</v>
          </cell>
          <cell r="E1692">
            <v>1</v>
          </cell>
          <cell r="F1692" t="str">
            <v>식</v>
          </cell>
          <cell r="G1692">
            <v>0</v>
          </cell>
          <cell r="H1692">
            <v>0</v>
          </cell>
          <cell r="I1692">
            <v>0</v>
          </cell>
          <cell r="J1692">
            <v>0</v>
          </cell>
          <cell r="L1692">
            <v>8715</v>
          </cell>
          <cell r="O1692" t="e">
            <v>#N/A</v>
          </cell>
        </row>
        <row r="1693">
          <cell r="B1693" t="str">
            <v>일   위   대   가   표</v>
          </cell>
          <cell r="C1693" t="str">
            <v>일   위   대   가   표</v>
          </cell>
          <cell r="O1693" t="e">
            <v>#N/A</v>
          </cell>
        </row>
        <row r="1694">
          <cell r="A1694">
            <v>90</v>
          </cell>
          <cell r="B1694" t="str">
            <v>항 목 번 호 :제 90 호표 (전기 3-73 적용)</v>
          </cell>
          <cell r="C1694" t="str">
            <v>항 목 번 호 :</v>
          </cell>
          <cell r="D1694" t="str">
            <v>제 90 호표 (전기 3-73 적용)</v>
          </cell>
          <cell r="O1694" t="e">
            <v>#N/A</v>
          </cell>
        </row>
        <row r="1695">
          <cell r="A1695" t="str">
            <v>N90</v>
          </cell>
          <cell r="B1695" t="str">
            <v>공       종 :종합시운전 (3인×3조,60일)</v>
          </cell>
          <cell r="C1695" t="str">
            <v>공       종 :</v>
          </cell>
          <cell r="D1695" t="str">
            <v>종합시운전 (3인×3조,60일)</v>
          </cell>
          <cell r="H1695" t="str">
            <v>노 무 비</v>
          </cell>
          <cell r="J1695" t="str">
            <v>재 료 비</v>
          </cell>
          <cell r="L1695" t="str">
            <v>경   비</v>
          </cell>
          <cell r="M1695" t="str">
            <v>합   계</v>
          </cell>
          <cell r="O1695" t="e">
            <v>#N/A</v>
          </cell>
        </row>
        <row r="1696">
          <cell r="A1696" t="str">
            <v>종합시운전 (3인×3조,60일)</v>
          </cell>
          <cell r="B1696" t="str">
            <v>단       위 :식</v>
          </cell>
          <cell r="C1696" t="str">
            <v>단       위 :</v>
          </cell>
          <cell r="D1696" t="str">
            <v>식</v>
          </cell>
          <cell r="H1696">
            <v>32221260</v>
          </cell>
          <cell r="J1696">
            <v>0</v>
          </cell>
          <cell r="L1696">
            <v>0</v>
          </cell>
          <cell r="M1696">
            <v>32221260</v>
          </cell>
          <cell r="N1696" t="str">
            <v>제90호표참조</v>
          </cell>
          <cell r="O1696" t="e">
            <v>#N/A</v>
          </cell>
        </row>
        <row r="1697">
          <cell r="B1697" t="str">
            <v>명      칭규    격</v>
          </cell>
          <cell r="C1697" t="str">
            <v>명      칭</v>
          </cell>
          <cell r="D1697" t="str">
            <v>규    격</v>
          </cell>
          <cell r="E1697" t="str">
            <v>수 량</v>
          </cell>
          <cell r="F1697" t="str">
            <v>단위</v>
          </cell>
          <cell r="G1697" t="str">
            <v>노   무   비</v>
          </cell>
          <cell r="I1697" t="str">
            <v>재   료   비</v>
          </cell>
          <cell r="K1697" t="str">
            <v>경      비</v>
          </cell>
          <cell r="M1697" t="str">
            <v>비 고</v>
          </cell>
          <cell r="O1697" t="e">
            <v>#N/A</v>
          </cell>
        </row>
        <row r="1698">
          <cell r="B1698" t="str">
            <v/>
          </cell>
          <cell r="G1698" t="str">
            <v>단    가</v>
          </cell>
          <cell r="H1698" t="str">
            <v>금    액</v>
          </cell>
          <cell r="I1698" t="str">
            <v>단    가</v>
          </cell>
          <cell r="J1698" t="str">
            <v>금    액</v>
          </cell>
          <cell r="K1698" t="str">
            <v>단    가</v>
          </cell>
          <cell r="L1698" t="str">
            <v>금    액</v>
          </cell>
          <cell r="O1698" t="e">
            <v>#N/A</v>
          </cell>
        </row>
        <row r="1699">
          <cell r="B1699" t="str">
            <v>시운전 (3인×3조,60일)플랜트전공</v>
          </cell>
          <cell r="C1699" t="str">
            <v>시운전 (3인×3조,60일)</v>
          </cell>
          <cell r="D1699" t="str">
            <v>플랜트전공</v>
          </cell>
          <cell r="E1699">
            <v>540</v>
          </cell>
          <cell r="F1699" t="str">
            <v>인</v>
          </cell>
          <cell r="G1699">
            <v>59669</v>
          </cell>
          <cell r="H1699">
            <v>32221260</v>
          </cell>
          <cell r="I1699">
            <v>0</v>
          </cell>
          <cell r="J1699">
            <v>0</v>
          </cell>
          <cell r="N1699">
            <v>59669</v>
          </cell>
          <cell r="O1699" t="e">
            <v>#N/A</v>
          </cell>
        </row>
        <row r="1700">
          <cell r="B1700" t="str">
            <v/>
          </cell>
          <cell r="N1700" t="e">
            <v>#N/A</v>
          </cell>
          <cell r="O1700" t="e">
            <v>#N/A</v>
          </cell>
        </row>
        <row r="1701">
          <cell r="B1701" t="str">
            <v>0</v>
          </cell>
          <cell r="C1701">
            <v>0</v>
          </cell>
          <cell r="N1701" t="e">
            <v>#N/A</v>
          </cell>
          <cell r="O1701" t="e">
            <v>#N/A</v>
          </cell>
        </row>
        <row r="1702">
          <cell r="O1702" t="e">
            <v>#N/A</v>
          </cell>
        </row>
        <row r="1703">
          <cell r="O1703" t="e">
            <v>#N/A</v>
          </cell>
        </row>
        <row r="1704">
          <cell r="O1704" t="e">
            <v>#N/A</v>
          </cell>
        </row>
        <row r="1705">
          <cell r="O1705" t="e">
            <v>#N/A</v>
          </cell>
        </row>
        <row r="1706">
          <cell r="N1706" t="e">
            <v>#N/A</v>
          </cell>
          <cell r="O1706" t="e">
            <v>#N/A</v>
          </cell>
        </row>
        <row r="1707">
          <cell r="N1707" t="e">
            <v>#N/A</v>
          </cell>
          <cell r="O1707" t="e">
            <v>#N/A</v>
          </cell>
        </row>
        <row r="1708">
          <cell r="N1708" t="e">
            <v>#N/A</v>
          </cell>
          <cell r="O1708" t="e">
            <v>#N/A</v>
          </cell>
        </row>
        <row r="1709">
          <cell r="N1709" t="e">
            <v>#N/A</v>
          </cell>
          <cell r="O1709" t="e">
            <v>#N/A</v>
          </cell>
        </row>
        <row r="1710">
          <cell r="B1710" t="str">
            <v/>
          </cell>
          <cell r="O1710" t="e">
            <v>#N/A</v>
          </cell>
        </row>
      </sheetData>
      <sheetData sheetId="9">
        <row r="3">
          <cell r="B3" t="str">
            <v>No.</v>
          </cell>
          <cell r="C3" t="str">
            <v>명       칭</v>
          </cell>
          <cell r="D3" t="str">
            <v>규       격</v>
          </cell>
          <cell r="E3" t="str">
            <v>수량</v>
          </cell>
          <cell r="F3" t="str">
            <v>단위</v>
          </cell>
          <cell r="G3" t="str">
            <v>적 용 금 액</v>
          </cell>
          <cell r="I3" t="str">
            <v>물가자료 3월</v>
          </cell>
          <cell r="K3" t="str">
            <v>물가정보 3월</v>
          </cell>
          <cell r="M3" t="str">
            <v>가격정보</v>
          </cell>
          <cell r="O3" t="str">
            <v>비    고</v>
          </cell>
        </row>
        <row r="4">
          <cell r="H4" t="str">
            <v>단가</v>
          </cell>
          <cell r="I4" t="str">
            <v>PAGE</v>
          </cell>
          <cell r="J4" t="str">
            <v>단가</v>
          </cell>
          <cell r="K4" t="str">
            <v>PAGE</v>
          </cell>
          <cell r="L4" t="str">
            <v>단가</v>
          </cell>
          <cell r="M4" t="str">
            <v>PAGE</v>
          </cell>
          <cell r="N4" t="str">
            <v>단가</v>
          </cell>
        </row>
        <row r="5">
          <cell r="A5" t="str">
            <v>결 속 선4mm</v>
          </cell>
          <cell r="B5" t="str">
            <v>1</v>
          </cell>
          <cell r="C5" t="str">
            <v>결 속 선</v>
          </cell>
          <cell r="D5" t="str">
            <v>4mm</v>
          </cell>
          <cell r="E5">
            <v>1</v>
          </cell>
          <cell r="F5" t="str">
            <v>KG</v>
          </cell>
          <cell r="H5">
            <v>462</v>
          </cell>
          <cell r="I5" t="str">
            <v>65</v>
          </cell>
          <cell r="J5">
            <v>462</v>
          </cell>
          <cell r="K5" t="str">
            <v>70</v>
          </cell>
        </row>
        <row r="6">
          <cell r="A6" t="str">
            <v>결 속 선0.9mm</v>
          </cell>
          <cell r="B6" t="str">
            <v>2</v>
          </cell>
          <cell r="C6" t="str">
            <v>결 속 선</v>
          </cell>
          <cell r="D6" t="str">
            <v>0.9mm</v>
          </cell>
          <cell r="E6">
            <v>1</v>
          </cell>
          <cell r="F6" t="str">
            <v>KG</v>
          </cell>
          <cell r="H6">
            <v>665</v>
          </cell>
          <cell r="I6" t="str">
            <v>65</v>
          </cell>
          <cell r="J6">
            <v>665</v>
          </cell>
        </row>
        <row r="7">
          <cell r="A7" t="str">
            <v>못N75</v>
          </cell>
          <cell r="B7" t="str">
            <v>3</v>
          </cell>
          <cell r="C7" t="str">
            <v>못</v>
          </cell>
          <cell r="D7" t="str">
            <v>N75</v>
          </cell>
          <cell r="E7">
            <v>1</v>
          </cell>
          <cell r="F7" t="str">
            <v>kg</v>
          </cell>
          <cell r="H7">
            <v>532</v>
          </cell>
          <cell r="I7" t="str">
            <v>68</v>
          </cell>
          <cell r="J7">
            <v>552</v>
          </cell>
          <cell r="K7" t="str">
            <v>70</v>
          </cell>
          <cell r="L7">
            <v>532</v>
          </cell>
        </row>
        <row r="8">
          <cell r="A8" t="str">
            <v>앵카볼트 M10x300</v>
          </cell>
          <cell r="B8" t="str">
            <v>4</v>
          </cell>
          <cell r="C8" t="str">
            <v xml:space="preserve">앵카볼트 </v>
          </cell>
          <cell r="D8" t="str">
            <v>M10x300</v>
          </cell>
          <cell r="E8">
            <v>1</v>
          </cell>
          <cell r="F8" t="str">
            <v>개</v>
          </cell>
          <cell r="H8">
            <v>264</v>
          </cell>
          <cell r="K8" t="str">
            <v>76</v>
          </cell>
          <cell r="L8">
            <v>264</v>
          </cell>
        </row>
        <row r="9">
          <cell r="A9" t="str">
            <v>앙카볼트 16x250</v>
          </cell>
          <cell r="B9" t="str">
            <v>5</v>
          </cell>
          <cell r="C9" t="str">
            <v xml:space="preserve">앙카볼트 </v>
          </cell>
          <cell r="D9" t="str">
            <v>16x250</v>
          </cell>
          <cell r="E9">
            <v>1</v>
          </cell>
          <cell r="F9" t="str">
            <v>개</v>
          </cell>
          <cell r="H9">
            <v>1375</v>
          </cell>
          <cell r="K9" t="str">
            <v>76</v>
          </cell>
          <cell r="L9">
            <v>1375</v>
          </cell>
        </row>
        <row r="10">
          <cell r="A10" t="str">
            <v>세트앙카볼트1/2"X100mm</v>
          </cell>
          <cell r="B10" t="str">
            <v>6</v>
          </cell>
          <cell r="C10" t="str">
            <v>세트앙카볼트</v>
          </cell>
          <cell r="D10" t="str">
            <v>1/2"X100mm</v>
          </cell>
          <cell r="E10">
            <v>1</v>
          </cell>
          <cell r="F10" t="str">
            <v>개</v>
          </cell>
          <cell r="H10">
            <v>200</v>
          </cell>
          <cell r="I10" t="str">
            <v>95</v>
          </cell>
          <cell r="J10">
            <v>200</v>
          </cell>
          <cell r="K10" t="str">
            <v>77</v>
          </cell>
          <cell r="L10">
            <v>200</v>
          </cell>
        </row>
        <row r="11">
          <cell r="A11" t="str">
            <v>각제</v>
          </cell>
          <cell r="B11" t="str">
            <v>7</v>
          </cell>
          <cell r="C11" t="str">
            <v>각제</v>
          </cell>
          <cell r="E11">
            <v>1</v>
          </cell>
          <cell r="F11" t="str">
            <v>㎥</v>
          </cell>
          <cell r="H11">
            <v>239520</v>
          </cell>
          <cell r="K11" t="str">
            <v>106</v>
          </cell>
          <cell r="L11">
            <v>239520</v>
          </cell>
        </row>
        <row r="12">
          <cell r="A12" t="str">
            <v>육송말구12㎝</v>
          </cell>
          <cell r="B12" t="str">
            <v>8</v>
          </cell>
          <cell r="C12" t="str">
            <v>육송</v>
          </cell>
          <cell r="D12" t="str">
            <v>말구12㎝</v>
          </cell>
          <cell r="E12">
            <v>1</v>
          </cell>
          <cell r="F12" t="str">
            <v>㎥</v>
          </cell>
          <cell r="H12">
            <v>236526</v>
          </cell>
          <cell r="K12" t="str">
            <v>106</v>
          </cell>
          <cell r="L12">
            <v>236526</v>
          </cell>
        </row>
        <row r="13">
          <cell r="A13" t="str">
            <v>합 판12mm 내수</v>
          </cell>
          <cell r="B13" t="str">
            <v>9</v>
          </cell>
          <cell r="C13" t="str">
            <v>합 판</v>
          </cell>
          <cell r="D13" t="str">
            <v>12mm 내수</v>
          </cell>
          <cell r="E13">
            <v>1</v>
          </cell>
          <cell r="F13" t="str">
            <v>㎡</v>
          </cell>
          <cell r="H13">
            <v>16000</v>
          </cell>
          <cell r="I13" t="str">
            <v>495</v>
          </cell>
          <cell r="J13">
            <v>17000</v>
          </cell>
          <cell r="K13" t="str">
            <v>399</v>
          </cell>
          <cell r="L13">
            <v>16000</v>
          </cell>
        </row>
        <row r="14">
          <cell r="A14" t="str">
            <v>아 세 틸 렌</v>
          </cell>
          <cell r="B14" t="str">
            <v>10</v>
          </cell>
          <cell r="C14" t="str">
            <v>아 세 틸 렌</v>
          </cell>
          <cell r="E14">
            <v>1</v>
          </cell>
          <cell r="F14" t="str">
            <v>KG</v>
          </cell>
          <cell r="H14">
            <v>7000</v>
          </cell>
          <cell r="I14" t="str">
            <v>1191</v>
          </cell>
          <cell r="J14">
            <v>7000</v>
          </cell>
          <cell r="K14" t="str">
            <v>1074</v>
          </cell>
          <cell r="L14">
            <v>8000</v>
          </cell>
        </row>
        <row r="15">
          <cell r="A15" t="str">
            <v>산  소</v>
          </cell>
          <cell r="B15" t="str">
            <v>11</v>
          </cell>
          <cell r="C15" t="str">
            <v>산  소</v>
          </cell>
          <cell r="E15">
            <v>1</v>
          </cell>
          <cell r="F15" t="str">
            <v>ℓ</v>
          </cell>
          <cell r="H15">
            <v>150</v>
          </cell>
          <cell r="I15" t="str">
            <v>1191</v>
          </cell>
          <cell r="J15">
            <v>150</v>
          </cell>
        </row>
        <row r="16">
          <cell r="A16" t="str">
            <v>박리제</v>
          </cell>
          <cell r="B16" t="str">
            <v>12</v>
          </cell>
          <cell r="C16" t="str">
            <v>박리제</v>
          </cell>
          <cell r="E16">
            <v>1</v>
          </cell>
          <cell r="F16" t="str">
            <v>ℓ</v>
          </cell>
          <cell r="H16">
            <v>1500</v>
          </cell>
          <cell r="I16" t="str">
            <v>147</v>
          </cell>
          <cell r="J16">
            <v>1500</v>
          </cell>
          <cell r="K16" t="str">
            <v>111</v>
          </cell>
          <cell r="L16">
            <v>2250</v>
          </cell>
        </row>
        <row r="17">
          <cell r="A17" t="str">
            <v>철선#8</v>
          </cell>
          <cell r="B17" t="str">
            <v>13</v>
          </cell>
          <cell r="C17" t="str">
            <v>철선</v>
          </cell>
          <cell r="D17" t="str">
            <v>#8</v>
          </cell>
          <cell r="E17">
            <v>1</v>
          </cell>
          <cell r="F17" t="str">
            <v>kg</v>
          </cell>
          <cell r="H17">
            <v>522</v>
          </cell>
          <cell r="I17">
            <v>65</v>
          </cell>
          <cell r="J17">
            <v>522</v>
          </cell>
          <cell r="K17">
            <v>70</v>
          </cell>
          <cell r="L17">
            <v>580</v>
          </cell>
        </row>
        <row r="18">
          <cell r="A18" t="str">
            <v>모래</v>
          </cell>
          <cell r="B18" t="str">
            <v>14</v>
          </cell>
          <cell r="C18" t="str">
            <v>모래</v>
          </cell>
          <cell r="E18">
            <v>1</v>
          </cell>
          <cell r="F18" t="str">
            <v>㎥</v>
          </cell>
          <cell r="H18">
            <v>17500</v>
          </cell>
          <cell r="I18" t="str">
            <v>110</v>
          </cell>
          <cell r="J18">
            <v>17500</v>
          </cell>
          <cell r="K18" t="str">
            <v>95</v>
          </cell>
          <cell r="L18">
            <v>17500</v>
          </cell>
        </row>
        <row r="19">
          <cell r="A19" t="str">
            <v>잡석(건축지정)(도착도)</v>
          </cell>
          <cell r="B19" t="str">
            <v>15</v>
          </cell>
          <cell r="C19" t="str">
            <v>잡석(건축지정)</v>
          </cell>
          <cell r="D19" t="str">
            <v>(도착도)</v>
          </cell>
          <cell r="E19">
            <v>1</v>
          </cell>
          <cell r="F19" t="str">
            <v>㎥</v>
          </cell>
          <cell r="H19">
            <v>13000</v>
          </cell>
          <cell r="K19" t="str">
            <v>96</v>
          </cell>
          <cell r="L19">
            <v>13000</v>
          </cell>
        </row>
        <row r="20">
          <cell r="A20" t="str">
            <v>시멘트(40kg)(분공장도)</v>
          </cell>
          <cell r="B20" t="str">
            <v>16</v>
          </cell>
          <cell r="C20" t="str">
            <v>시멘트(40kg)</v>
          </cell>
          <cell r="D20" t="str">
            <v>(분공장도)</v>
          </cell>
          <cell r="E20">
            <v>1</v>
          </cell>
          <cell r="F20" t="str">
            <v>kg</v>
          </cell>
          <cell r="H20">
            <v>73</v>
          </cell>
          <cell r="I20" t="str">
            <v>113</v>
          </cell>
          <cell r="J20">
            <v>73</v>
          </cell>
          <cell r="K20" t="str">
            <v>97</v>
          </cell>
          <cell r="L20">
            <v>77.5</v>
          </cell>
        </row>
        <row r="21">
          <cell r="A21" t="str">
            <v>레미콘40-180-8</v>
          </cell>
          <cell r="B21" t="str">
            <v>17</v>
          </cell>
          <cell r="C21" t="str">
            <v>레미콘</v>
          </cell>
          <cell r="D21" t="str">
            <v>40-180-8</v>
          </cell>
          <cell r="E21">
            <v>1</v>
          </cell>
          <cell r="F21" t="str">
            <v>㎥</v>
          </cell>
          <cell r="H21">
            <v>40640</v>
          </cell>
          <cell r="I21" t="str">
            <v>118</v>
          </cell>
          <cell r="J21">
            <v>43150</v>
          </cell>
          <cell r="K21" t="str">
            <v>99</v>
          </cell>
          <cell r="L21">
            <v>40640</v>
          </cell>
        </row>
        <row r="22">
          <cell r="A22" t="str">
            <v>레미콘25-210-8</v>
          </cell>
          <cell r="B22" t="str">
            <v>18</v>
          </cell>
          <cell r="C22" t="str">
            <v>레미콘</v>
          </cell>
          <cell r="D22" t="str">
            <v>25-210-8</v>
          </cell>
          <cell r="E22">
            <v>1</v>
          </cell>
          <cell r="F22" t="str">
            <v>㎥</v>
          </cell>
          <cell r="H22">
            <v>45540</v>
          </cell>
          <cell r="I22" t="str">
            <v>115</v>
          </cell>
          <cell r="J22">
            <v>48350</v>
          </cell>
          <cell r="K22" t="str">
            <v>98</v>
          </cell>
          <cell r="L22">
            <v>45540</v>
          </cell>
        </row>
        <row r="23">
          <cell r="A23" t="str">
            <v>고점도방수액</v>
          </cell>
          <cell r="B23" t="str">
            <v>19</v>
          </cell>
          <cell r="C23" t="str">
            <v>고점도방수액</v>
          </cell>
          <cell r="E23">
            <v>1</v>
          </cell>
          <cell r="F23" t="str">
            <v>ℓ</v>
          </cell>
          <cell r="H23">
            <v>2800</v>
          </cell>
          <cell r="I23" t="str">
            <v>317</v>
          </cell>
          <cell r="J23">
            <v>2800</v>
          </cell>
        </row>
        <row r="24">
          <cell r="A24" t="str">
            <v>전 선HIV 1.2mm</v>
          </cell>
          <cell r="B24" t="str">
            <v>20</v>
          </cell>
          <cell r="C24" t="str">
            <v>전 선</v>
          </cell>
          <cell r="D24" t="str">
            <v>HIV 1.2mm</v>
          </cell>
          <cell r="E24">
            <v>1</v>
          </cell>
          <cell r="F24" t="str">
            <v>M</v>
          </cell>
          <cell r="H24">
            <v>46</v>
          </cell>
          <cell r="I24" t="str">
            <v>842</v>
          </cell>
          <cell r="J24">
            <v>46</v>
          </cell>
          <cell r="K24" t="str">
            <v>889</v>
          </cell>
          <cell r="L24">
            <v>55</v>
          </cell>
        </row>
        <row r="25">
          <cell r="A25" t="str">
            <v>전 선HIV 2.0mm</v>
          </cell>
          <cell r="B25" t="str">
            <v>21</v>
          </cell>
          <cell r="C25" t="str">
            <v>전 선</v>
          </cell>
          <cell r="D25" t="str">
            <v>HIV 2.0mm</v>
          </cell>
          <cell r="E25">
            <v>1</v>
          </cell>
          <cell r="F25" t="str">
            <v>M</v>
          </cell>
          <cell r="H25">
            <v>110</v>
          </cell>
          <cell r="I25" t="str">
            <v>842</v>
          </cell>
          <cell r="J25">
            <v>110</v>
          </cell>
          <cell r="K25" t="str">
            <v>889</v>
          </cell>
          <cell r="L25">
            <v>120</v>
          </cell>
        </row>
        <row r="26">
          <cell r="A26" t="str">
            <v>케이블 (600V)CV 3.5㎟-2C</v>
          </cell>
          <cell r="B26" t="str">
            <v>22</v>
          </cell>
          <cell r="C26" t="str">
            <v>케이블 (600V)</v>
          </cell>
          <cell r="D26" t="str">
            <v>CV 3.5㎟-2C</v>
          </cell>
          <cell r="E26">
            <v>1</v>
          </cell>
          <cell r="F26" t="str">
            <v>M</v>
          </cell>
          <cell r="H26">
            <v>526</v>
          </cell>
          <cell r="I26" t="str">
            <v>845</v>
          </cell>
          <cell r="J26">
            <v>536</v>
          </cell>
          <cell r="K26" t="str">
            <v>903</v>
          </cell>
          <cell r="L26">
            <v>526</v>
          </cell>
        </row>
        <row r="27">
          <cell r="A27" t="str">
            <v>케이블 (600V)CV 5.5㎟-2C</v>
          </cell>
          <cell r="B27" t="str">
            <v>23</v>
          </cell>
          <cell r="C27" t="str">
            <v>케이블 (600V)</v>
          </cell>
          <cell r="D27" t="str">
            <v>CV 5.5㎟-2C</v>
          </cell>
          <cell r="E27">
            <v>1</v>
          </cell>
          <cell r="F27" t="str">
            <v>M</v>
          </cell>
          <cell r="H27">
            <v>722</v>
          </cell>
          <cell r="I27" t="str">
            <v>845</v>
          </cell>
          <cell r="J27">
            <v>739</v>
          </cell>
          <cell r="K27" t="str">
            <v>903</v>
          </cell>
          <cell r="L27">
            <v>722</v>
          </cell>
        </row>
        <row r="28">
          <cell r="A28" t="str">
            <v>케이블 (600V)CV 3.5㎟-3C</v>
          </cell>
          <cell r="B28" t="str">
            <v>24</v>
          </cell>
          <cell r="C28" t="str">
            <v>케이블 (600V)</v>
          </cell>
          <cell r="D28" t="str">
            <v>CV 3.5㎟-3C</v>
          </cell>
          <cell r="E28">
            <v>1</v>
          </cell>
          <cell r="F28" t="str">
            <v>M</v>
          </cell>
          <cell r="H28">
            <v>665</v>
          </cell>
          <cell r="I28" t="str">
            <v>845</v>
          </cell>
          <cell r="J28">
            <v>665</v>
          </cell>
          <cell r="K28" t="str">
            <v>903</v>
          </cell>
          <cell r="L28">
            <v>699</v>
          </cell>
        </row>
        <row r="29">
          <cell r="A29" t="str">
            <v>케이블 (600V)CV 5.5㎟-3C</v>
          </cell>
          <cell r="B29" t="str">
            <v>25</v>
          </cell>
          <cell r="C29" t="str">
            <v>케이블 (600V)</v>
          </cell>
          <cell r="D29" t="str">
            <v>CV 5.5㎟-3C</v>
          </cell>
          <cell r="E29">
            <v>1</v>
          </cell>
          <cell r="F29" t="str">
            <v>M</v>
          </cell>
          <cell r="H29">
            <v>949</v>
          </cell>
          <cell r="I29" t="str">
            <v>845</v>
          </cell>
          <cell r="J29">
            <v>949</v>
          </cell>
          <cell r="K29" t="str">
            <v>903</v>
          </cell>
          <cell r="L29">
            <v>963</v>
          </cell>
        </row>
        <row r="30">
          <cell r="A30" t="str">
            <v>케이블 (600V)CV 2.0㎟-2C</v>
          </cell>
          <cell r="B30" t="str">
            <v>26</v>
          </cell>
          <cell r="C30" t="str">
            <v>케이블 (600V)</v>
          </cell>
          <cell r="D30" t="str">
            <v>CV 2.0㎟-2C</v>
          </cell>
          <cell r="E30">
            <v>1</v>
          </cell>
          <cell r="F30" t="str">
            <v>M</v>
          </cell>
          <cell r="H30">
            <v>392</v>
          </cell>
          <cell r="I30" t="str">
            <v>845</v>
          </cell>
          <cell r="J30">
            <v>442</v>
          </cell>
          <cell r="K30" t="str">
            <v>903</v>
          </cell>
          <cell r="L30">
            <v>392</v>
          </cell>
        </row>
        <row r="31">
          <cell r="A31" t="str">
            <v>접지선1.6mm</v>
          </cell>
          <cell r="B31" t="str">
            <v>27</v>
          </cell>
          <cell r="C31" t="str">
            <v>접지선</v>
          </cell>
          <cell r="D31" t="str">
            <v>1.6mm</v>
          </cell>
          <cell r="E31">
            <v>1</v>
          </cell>
          <cell r="F31" t="str">
            <v>M</v>
          </cell>
          <cell r="H31">
            <v>155</v>
          </cell>
          <cell r="K31" t="str">
            <v>890</v>
          </cell>
          <cell r="L31">
            <v>155</v>
          </cell>
        </row>
        <row r="32">
          <cell r="A32" t="str">
            <v>접지선3.5㎟</v>
          </cell>
          <cell r="B32" t="str">
            <v>28</v>
          </cell>
          <cell r="C32" t="str">
            <v>접지선</v>
          </cell>
          <cell r="D32" t="str">
            <v>3.5㎟</v>
          </cell>
          <cell r="E32">
            <v>1</v>
          </cell>
          <cell r="F32" t="str">
            <v>M</v>
          </cell>
          <cell r="H32">
            <v>215</v>
          </cell>
          <cell r="I32" t="str">
            <v>847</v>
          </cell>
          <cell r="J32">
            <v>215</v>
          </cell>
          <cell r="K32" t="str">
            <v>890</v>
          </cell>
          <cell r="L32">
            <v>219</v>
          </cell>
        </row>
        <row r="33">
          <cell r="A33" t="str">
            <v>접지선5.5㎟</v>
          </cell>
          <cell r="B33" t="str">
            <v>29</v>
          </cell>
          <cell r="C33" t="str">
            <v>접지선</v>
          </cell>
          <cell r="D33" t="str">
            <v>5.5㎟</v>
          </cell>
          <cell r="E33">
            <v>1</v>
          </cell>
          <cell r="F33" t="str">
            <v>M</v>
          </cell>
          <cell r="H33">
            <v>344</v>
          </cell>
          <cell r="I33" t="str">
            <v>847</v>
          </cell>
          <cell r="J33">
            <v>344</v>
          </cell>
          <cell r="K33" t="str">
            <v>890</v>
          </cell>
          <cell r="L33">
            <v>349</v>
          </cell>
        </row>
        <row r="34">
          <cell r="A34" t="str">
            <v>접지선8㎟</v>
          </cell>
          <cell r="B34" t="str">
            <v>30</v>
          </cell>
          <cell r="C34" t="str">
            <v>접지선</v>
          </cell>
          <cell r="D34" t="str">
            <v>8㎟</v>
          </cell>
          <cell r="E34">
            <v>1</v>
          </cell>
          <cell r="F34" t="str">
            <v>M</v>
          </cell>
          <cell r="H34">
            <v>451</v>
          </cell>
          <cell r="I34" t="str">
            <v>847</v>
          </cell>
          <cell r="J34">
            <v>451</v>
          </cell>
          <cell r="K34" t="str">
            <v>890</v>
          </cell>
          <cell r="L34">
            <v>457</v>
          </cell>
        </row>
        <row r="35">
          <cell r="A35" t="str">
            <v>접지선GV 14</v>
          </cell>
          <cell r="B35" t="str">
            <v>31</v>
          </cell>
          <cell r="C35" t="str">
            <v>접지선</v>
          </cell>
          <cell r="D35" t="str">
            <v>GV 14</v>
          </cell>
          <cell r="E35">
            <v>1</v>
          </cell>
          <cell r="F35" t="str">
            <v>M</v>
          </cell>
          <cell r="H35">
            <v>691</v>
          </cell>
          <cell r="I35" t="str">
            <v>847</v>
          </cell>
          <cell r="J35">
            <v>691</v>
          </cell>
          <cell r="K35" t="str">
            <v>890</v>
          </cell>
          <cell r="L35">
            <v>696</v>
          </cell>
        </row>
        <row r="36">
          <cell r="A36" t="str">
            <v>접지선60㎟</v>
          </cell>
          <cell r="B36" t="str">
            <v>32</v>
          </cell>
          <cell r="C36" t="str">
            <v>접지선</v>
          </cell>
          <cell r="D36" t="str">
            <v>60㎟</v>
          </cell>
          <cell r="E36">
            <v>1</v>
          </cell>
          <cell r="F36" t="str">
            <v>M</v>
          </cell>
          <cell r="H36">
            <v>2357</v>
          </cell>
          <cell r="I36" t="str">
            <v>847</v>
          </cell>
          <cell r="J36">
            <v>2357</v>
          </cell>
          <cell r="K36" t="str">
            <v>890</v>
          </cell>
          <cell r="L36">
            <v>2385</v>
          </cell>
        </row>
        <row r="37">
          <cell r="A37" t="str">
            <v>접지선100㎟</v>
          </cell>
          <cell r="B37" t="str">
            <v>33</v>
          </cell>
          <cell r="C37" t="str">
            <v>접지선</v>
          </cell>
          <cell r="D37" t="str">
            <v>100㎟</v>
          </cell>
          <cell r="E37">
            <v>1</v>
          </cell>
          <cell r="F37" t="str">
            <v>M</v>
          </cell>
          <cell r="H37">
            <v>3757</v>
          </cell>
          <cell r="I37" t="str">
            <v>847</v>
          </cell>
          <cell r="J37">
            <v>3757</v>
          </cell>
          <cell r="K37" t="str">
            <v>890</v>
          </cell>
          <cell r="L37">
            <v>3800</v>
          </cell>
        </row>
        <row r="38">
          <cell r="A38" t="str">
            <v>접지선나동선 100㎟</v>
          </cell>
          <cell r="B38" t="str">
            <v>34</v>
          </cell>
          <cell r="C38" t="str">
            <v>접지선</v>
          </cell>
          <cell r="D38" t="str">
            <v>나동선 100㎟</v>
          </cell>
          <cell r="E38">
            <v>1</v>
          </cell>
          <cell r="F38" t="str">
            <v>M</v>
          </cell>
          <cell r="H38">
            <v>3126</v>
          </cell>
          <cell r="I38" t="str">
            <v>858</v>
          </cell>
          <cell r="J38">
            <v>3126</v>
          </cell>
        </row>
        <row r="39">
          <cell r="A39" t="str">
            <v>제어케이블CVV 2㎟-2C</v>
          </cell>
          <cell r="B39" t="str">
            <v>35</v>
          </cell>
          <cell r="C39" t="str">
            <v>제어케이블</v>
          </cell>
          <cell r="D39" t="str">
            <v>CVV 2㎟-2C</v>
          </cell>
          <cell r="E39">
            <v>1</v>
          </cell>
          <cell r="F39" t="str">
            <v>M</v>
          </cell>
          <cell r="H39">
            <v>395</v>
          </cell>
          <cell r="I39" t="str">
            <v>843</v>
          </cell>
          <cell r="J39">
            <v>395</v>
          </cell>
          <cell r="K39" t="str">
            <v>892</v>
          </cell>
          <cell r="L39">
            <v>395</v>
          </cell>
        </row>
        <row r="40">
          <cell r="A40" t="str">
            <v>제어케이블CVVS 2㎟-2C</v>
          </cell>
          <cell r="B40" t="str">
            <v>36</v>
          </cell>
          <cell r="C40" t="str">
            <v>제어케이블</v>
          </cell>
          <cell r="D40" t="str">
            <v>CVVS 2㎟-2C</v>
          </cell>
          <cell r="E40">
            <v>1</v>
          </cell>
          <cell r="F40" t="str">
            <v>M</v>
          </cell>
          <cell r="H40">
            <v>526</v>
          </cell>
          <cell r="I40" t="str">
            <v>844</v>
          </cell>
          <cell r="J40">
            <v>526</v>
          </cell>
          <cell r="K40" t="str">
            <v>892</v>
          </cell>
          <cell r="L40">
            <v>526</v>
          </cell>
        </row>
        <row r="41">
          <cell r="A41" t="str">
            <v>경고테이프0.1X6OOmm</v>
          </cell>
          <cell r="B41" t="str">
            <v>37</v>
          </cell>
          <cell r="C41" t="str">
            <v>경고테이프</v>
          </cell>
          <cell r="D41" t="str">
            <v>0.1X6OOmm</v>
          </cell>
          <cell r="E41">
            <v>100</v>
          </cell>
          <cell r="F41" t="str">
            <v>M</v>
          </cell>
          <cell r="H41">
            <v>40000</v>
          </cell>
          <cell r="I41" t="str">
            <v>934</v>
          </cell>
          <cell r="J41">
            <v>40000</v>
          </cell>
        </row>
        <row r="42">
          <cell r="A42" t="str">
            <v>경고테이프0.1X600mm</v>
          </cell>
          <cell r="B42" t="str">
            <v>38</v>
          </cell>
          <cell r="C42" t="str">
            <v>경고테이프</v>
          </cell>
          <cell r="D42" t="str">
            <v>0.1X600mm</v>
          </cell>
          <cell r="E42">
            <v>1</v>
          </cell>
          <cell r="F42" t="str">
            <v>M</v>
          </cell>
          <cell r="H42">
            <v>40000</v>
          </cell>
          <cell r="I42" t="str">
            <v>934</v>
          </cell>
          <cell r="J42">
            <v>40000</v>
          </cell>
        </row>
        <row r="43">
          <cell r="A43" t="str">
            <v>아연도전선관22C</v>
          </cell>
          <cell r="B43" t="str">
            <v>39</v>
          </cell>
          <cell r="C43" t="str">
            <v>아연도전선관</v>
          </cell>
          <cell r="D43" t="str">
            <v>22C</v>
          </cell>
          <cell r="E43">
            <v>1</v>
          </cell>
          <cell r="F43" t="str">
            <v>M</v>
          </cell>
          <cell r="H43">
            <v>1296</v>
          </cell>
          <cell r="I43" t="str">
            <v>867</v>
          </cell>
          <cell r="J43">
            <v>1296</v>
          </cell>
          <cell r="K43" t="str">
            <v>918</v>
          </cell>
          <cell r="L43">
            <v>1309</v>
          </cell>
        </row>
        <row r="44">
          <cell r="A44" t="str">
            <v>전선관HI-PVC 16C</v>
          </cell>
          <cell r="B44" t="str">
            <v>40</v>
          </cell>
          <cell r="C44" t="str">
            <v>전선관</v>
          </cell>
          <cell r="D44" t="str">
            <v>HI-PVC 16C</v>
          </cell>
          <cell r="E44">
            <v>1</v>
          </cell>
          <cell r="F44" t="str">
            <v>M</v>
          </cell>
          <cell r="H44">
            <v>271</v>
          </cell>
          <cell r="I44" t="str">
            <v>873</v>
          </cell>
          <cell r="J44">
            <v>271</v>
          </cell>
          <cell r="K44" t="str">
            <v>914</v>
          </cell>
          <cell r="L44">
            <v>280</v>
          </cell>
        </row>
        <row r="45">
          <cell r="A45" t="str">
            <v>전선관HI-PVC 22C</v>
          </cell>
          <cell r="B45" t="str">
            <v>41</v>
          </cell>
          <cell r="C45" t="str">
            <v>전선관</v>
          </cell>
          <cell r="D45" t="str">
            <v>HI-PVC 22C</v>
          </cell>
          <cell r="E45">
            <v>1</v>
          </cell>
          <cell r="F45" t="str">
            <v>M</v>
          </cell>
          <cell r="H45">
            <v>315</v>
          </cell>
          <cell r="I45" t="str">
            <v>873</v>
          </cell>
          <cell r="J45">
            <v>315</v>
          </cell>
          <cell r="K45" t="str">
            <v>914</v>
          </cell>
          <cell r="L45">
            <v>335</v>
          </cell>
        </row>
        <row r="46">
          <cell r="A46" t="str">
            <v>전선관HI-PVC 28C</v>
          </cell>
          <cell r="B46" t="str">
            <v>42</v>
          </cell>
          <cell r="C46" t="str">
            <v>전선관</v>
          </cell>
          <cell r="D46" t="str">
            <v>HI-PVC 28C</v>
          </cell>
          <cell r="E46">
            <v>1</v>
          </cell>
          <cell r="F46" t="str">
            <v>M</v>
          </cell>
          <cell r="H46">
            <v>622</v>
          </cell>
          <cell r="I46" t="str">
            <v>873</v>
          </cell>
          <cell r="J46">
            <v>622</v>
          </cell>
          <cell r="K46" t="str">
            <v>914</v>
          </cell>
          <cell r="L46">
            <v>650</v>
          </cell>
        </row>
        <row r="47">
          <cell r="A47" t="str">
            <v>전선관HI-PVC 36C</v>
          </cell>
          <cell r="B47" t="str">
            <v>43</v>
          </cell>
          <cell r="C47" t="str">
            <v>전선관</v>
          </cell>
          <cell r="D47" t="str">
            <v>HI-PVC 36C</v>
          </cell>
          <cell r="E47">
            <v>1</v>
          </cell>
          <cell r="F47" t="str">
            <v>M</v>
          </cell>
          <cell r="H47">
            <v>938</v>
          </cell>
          <cell r="I47" t="str">
            <v>873</v>
          </cell>
          <cell r="J47">
            <v>991</v>
          </cell>
          <cell r="K47" t="str">
            <v>914</v>
          </cell>
          <cell r="L47">
            <v>938</v>
          </cell>
        </row>
        <row r="48">
          <cell r="A48" t="str">
            <v>전선관HI-PVC 54C</v>
          </cell>
          <cell r="B48" t="str">
            <v>44</v>
          </cell>
          <cell r="C48" t="str">
            <v>전선관</v>
          </cell>
          <cell r="D48" t="str">
            <v>HI-PVC 54C</v>
          </cell>
          <cell r="E48">
            <v>1</v>
          </cell>
          <cell r="F48" t="str">
            <v>M</v>
          </cell>
          <cell r="H48">
            <v>1642</v>
          </cell>
          <cell r="I48" t="str">
            <v>873</v>
          </cell>
          <cell r="J48">
            <v>1642</v>
          </cell>
          <cell r="K48" t="str">
            <v>914</v>
          </cell>
          <cell r="L48">
            <v>1740</v>
          </cell>
        </row>
        <row r="49">
          <cell r="A49" t="str">
            <v>PE전선관22C</v>
          </cell>
          <cell r="B49" t="str">
            <v>45</v>
          </cell>
          <cell r="C49" t="str">
            <v>PE전선관</v>
          </cell>
          <cell r="D49" t="str">
            <v>22C</v>
          </cell>
          <cell r="E49">
            <v>1</v>
          </cell>
          <cell r="F49" t="str">
            <v>m</v>
          </cell>
          <cell r="H49">
            <v>275</v>
          </cell>
          <cell r="I49" t="str">
            <v>873</v>
          </cell>
          <cell r="J49">
            <v>275</v>
          </cell>
          <cell r="K49" t="str">
            <v>915</v>
          </cell>
          <cell r="L49">
            <v>281</v>
          </cell>
        </row>
        <row r="50">
          <cell r="A50" t="str">
            <v>PE전선관28C</v>
          </cell>
          <cell r="B50" t="str">
            <v>46</v>
          </cell>
          <cell r="C50" t="str">
            <v>PE전선관</v>
          </cell>
          <cell r="D50" t="str">
            <v>28C</v>
          </cell>
          <cell r="E50">
            <v>1</v>
          </cell>
          <cell r="F50" t="str">
            <v>m</v>
          </cell>
          <cell r="H50">
            <v>399</v>
          </cell>
          <cell r="I50" t="str">
            <v>873</v>
          </cell>
          <cell r="J50">
            <v>399</v>
          </cell>
          <cell r="K50" t="str">
            <v>915</v>
          </cell>
          <cell r="L50">
            <v>402</v>
          </cell>
        </row>
        <row r="51">
          <cell r="A51" t="str">
            <v>PE전선관36C</v>
          </cell>
          <cell r="B51" t="str">
            <v>47</v>
          </cell>
          <cell r="C51" t="str">
            <v>PE전선관</v>
          </cell>
          <cell r="D51" t="str">
            <v>36C</v>
          </cell>
          <cell r="E51">
            <v>1</v>
          </cell>
          <cell r="F51" t="str">
            <v>m</v>
          </cell>
          <cell r="H51">
            <v>594</v>
          </cell>
          <cell r="I51" t="str">
            <v>873</v>
          </cell>
          <cell r="J51">
            <v>595</v>
          </cell>
          <cell r="K51" t="str">
            <v>915</v>
          </cell>
          <cell r="L51">
            <v>594</v>
          </cell>
        </row>
        <row r="52">
          <cell r="A52" t="str">
            <v>PE전선관54C</v>
          </cell>
          <cell r="B52" t="str">
            <v>48</v>
          </cell>
          <cell r="C52" t="str">
            <v>PE전선관</v>
          </cell>
          <cell r="D52" t="str">
            <v>54C</v>
          </cell>
          <cell r="E52">
            <v>1</v>
          </cell>
          <cell r="F52" t="str">
            <v>m</v>
          </cell>
          <cell r="H52">
            <v>1111</v>
          </cell>
          <cell r="I52" t="str">
            <v>873</v>
          </cell>
          <cell r="J52">
            <v>1111</v>
          </cell>
          <cell r="K52" t="str">
            <v>915</v>
          </cell>
          <cell r="L52">
            <v>1113</v>
          </cell>
        </row>
        <row r="53">
          <cell r="A53" t="str">
            <v>파상형PE전선관50Φ</v>
          </cell>
          <cell r="B53" t="str">
            <v>49</v>
          </cell>
          <cell r="C53" t="str">
            <v>파상형PE전선관</v>
          </cell>
          <cell r="D53" t="str">
            <v>50Φ</v>
          </cell>
          <cell r="E53">
            <v>1</v>
          </cell>
          <cell r="F53" t="str">
            <v>M</v>
          </cell>
          <cell r="H53">
            <v>620</v>
          </cell>
          <cell r="I53" t="str">
            <v>872</v>
          </cell>
          <cell r="J53">
            <v>620</v>
          </cell>
          <cell r="K53" t="str">
            <v>915</v>
          </cell>
          <cell r="L53">
            <v>640</v>
          </cell>
        </row>
        <row r="54">
          <cell r="A54" t="str">
            <v>파상형PE전선관30Φ</v>
          </cell>
          <cell r="B54" t="str">
            <v>50</v>
          </cell>
          <cell r="C54" t="str">
            <v>파상형PE전선관</v>
          </cell>
          <cell r="D54" t="str">
            <v>30Φ</v>
          </cell>
          <cell r="E54">
            <v>1</v>
          </cell>
          <cell r="F54" t="str">
            <v>M</v>
          </cell>
          <cell r="H54">
            <v>330</v>
          </cell>
          <cell r="I54" t="str">
            <v>872</v>
          </cell>
          <cell r="J54">
            <v>330</v>
          </cell>
          <cell r="K54" t="str">
            <v>915</v>
          </cell>
          <cell r="L54">
            <v>340</v>
          </cell>
        </row>
        <row r="55">
          <cell r="A55" t="str">
            <v>OUTLET BOX8각(54mm)</v>
          </cell>
          <cell r="B55" t="str">
            <v>51</v>
          </cell>
          <cell r="C55" t="str">
            <v>OUTLET BOX</v>
          </cell>
          <cell r="D55" t="str">
            <v>8각(54mm)</v>
          </cell>
          <cell r="E55">
            <v>1</v>
          </cell>
          <cell r="F55" t="str">
            <v>EA</v>
          </cell>
          <cell r="H55">
            <v>714</v>
          </cell>
          <cell r="I55" t="str">
            <v>871</v>
          </cell>
          <cell r="J55">
            <v>714</v>
          </cell>
        </row>
        <row r="56">
          <cell r="A56" t="str">
            <v>OUTLET BOX4각(54mm)</v>
          </cell>
          <cell r="B56" t="str">
            <v>52</v>
          </cell>
          <cell r="C56" t="str">
            <v>OUTLET BOX</v>
          </cell>
          <cell r="D56" t="str">
            <v>4각(54mm)</v>
          </cell>
          <cell r="E56">
            <v>1</v>
          </cell>
          <cell r="F56" t="str">
            <v>EA</v>
          </cell>
          <cell r="H56">
            <v>832</v>
          </cell>
          <cell r="I56" t="str">
            <v>871</v>
          </cell>
          <cell r="J56">
            <v>832</v>
          </cell>
        </row>
        <row r="57">
          <cell r="A57" t="str">
            <v>OUTLET BOXSW1G</v>
          </cell>
          <cell r="B57" t="str">
            <v>53</v>
          </cell>
          <cell r="C57" t="str">
            <v>OUTLET BOX</v>
          </cell>
          <cell r="D57" t="str">
            <v>SW1G</v>
          </cell>
          <cell r="E57">
            <v>1</v>
          </cell>
          <cell r="F57" t="str">
            <v>EA</v>
          </cell>
          <cell r="H57">
            <v>672</v>
          </cell>
          <cell r="I57" t="str">
            <v>871</v>
          </cell>
          <cell r="J57">
            <v>672</v>
          </cell>
        </row>
        <row r="58">
          <cell r="A58" t="str">
            <v>OUTLET BOXSW2G</v>
          </cell>
          <cell r="B58" t="str">
            <v>54</v>
          </cell>
          <cell r="C58" t="str">
            <v>OUTLET BOX</v>
          </cell>
          <cell r="D58" t="str">
            <v>SW2G</v>
          </cell>
          <cell r="E58">
            <v>1</v>
          </cell>
          <cell r="F58" t="str">
            <v>EA</v>
          </cell>
          <cell r="H58">
            <v>1058</v>
          </cell>
          <cell r="I58" t="str">
            <v>871</v>
          </cell>
          <cell r="J58">
            <v>1058</v>
          </cell>
        </row>
        <row r="59">
          <cell r="A59" t="str">
            <v>F.I BOX80x160x95</v>
          </cell>
          <cell r="B59" t="str">
            <v>55</v>
          </cell>
          <cell r="C59" t="str">
            <v>F.I BOX</v>
          </cell>
          <cell r="D59" t="str">
            <v>80x160x95</v>
          </cell>
          <cell r="E59">
            <v>1</v>
          </cell>
          <cell r="F59" t="str">
            <v>개</v>
          </cell>
          <cell r="H59">
            <v>12200</v>
          </cell>
          <cell r="I59" t="str">
            <v>874</v>
          </cell>
          <cell r="J59">
            <v>12200</v>
          </cell>
        </row>
        <row r="60">
          <cell r="A60" t="str">
            <v>F.I BOX160x250x90</v>
          </cell>
          <cell r="B60" t="str">
            <v>56</v>
          </cell>
          <cell r="C60" t="str">
            <v>F.I BOX</v>
          </cell>
          <cell r="D60" t="str">
            <v>160x250x90</v>
          </cell>
          <cell r="E60">
            <v>1</v>
          </cell>
          <cell r="F60" t="str">
            <v>개</v>
          </cell>
          <cell r="H60">
            <v>15300</v>
          </cell>
          <cell r="I60" t="str">
            <v>874</v>
          </cell>
          <cell r="J60">
            <v>15300</v>
          </cell>
        </row>
        <row r="61">
          <cell r="A61" t="str">
            <v>F.I BOX230x300x90</v>
          </cell>
          <cell r="B61" t="str">
            <v>57</v>
          </cell>
          <cell r="C61" t="str">
            <v>F.I BOX</v>
          </cell>
          <cell r="D61" t="str">
            <v>230x300x90</v>
          </cell>
          <cell r="E61">
            <v>1</v>
          </cell>
          <cell r="F61" t="str">
            <v>개</v>
          </cell>
          <cell r="H61">
            <v>25800</v>
          </cell>
          <cell r="I61" t="str">
            <v>874</v>
          </cell>
          <cell r="J61">
            <v>25800</v>
          </cell>
        </row>
        <row r="62">
          <cell r="A62" t="str">
            <v>케이블트레이200㎜</v>
          </cell>
          <cell r="B62" t="str">
            <v>58</v>
          </cell>
          <cell r="C62" t="str">
            <v>케이블트레이</v>
          </cell>
          <cell r="D62" t="str">
            <v>200㎜</v>
          </cell>
          <cell r="E62">
            <v>1</v>
          </cell>
          <cell r="F62" t="str">
            <v>M</v>
          </cell>
          <cell r="H62">
            <v>13350</v>
          </cell>
          <cell r="I62" t="str">
            <v>881</v>
          </cell>
          <cell r="J62">
            <v>13350</v>
          </cell>
          <cell r="K62" t="str">
            <v>924</v>
          </cell>
          <cell r="L62">
            <v>13750</v>
          </cell>
        </row>
        <row r="63">
          <cell r="A63" t="str">
            <v>HOR.ELBOW200W</v>
          </cell>
          <cell r="B63" t="str">
            <v>59</v>
          </cell>
          <cell r="C63" t="str">
            <v>HOR.ELBOW</v>
          </cell>
          <cell r="D63" t="str">
            <v>200W</v>
          </cell>
          <cell r="E63">
            <v>1</v>
          </cell>
          <cell r="F63" t="str">
            <v>개</v>
          </cell>
          <cell r="H63">
            <v>22050</v>
          </cell>
          <cell r="I63" t="str">
            <v>881</v>
          </cell>
          <cell r="J63">
            <v>22050</v>
          </cell>
          <cell r="K63" t="str">
            <v>924</v>
          </cell>
          <cell r="L63">
            <v>23800</v>
          </cell>
        </row>
        <row r="64">
          <cell r="A64" t="str">
            <v>VER.ELBOW200W</v>
          </cell>
          <cell r="B64" t="str">
            <v>60</v>
          </cell>
          <cell r="C64" t="str">
            <v>VER.ELBOW</v>
          </cell>
          <cell r="D64" t="str">
            <v>200W</v>
          </cell>
          <cell r="E64">
            <v>1</v>
          </cell>
          <cell r="F64" t="str">
            <v>개</v>
          </cell>
          <cell r="H64">
            <v>18750</v>
          </cell>
          <cell r="I64" t="str">
            <v>881</v>
          </cell>
          <cell r="J64">
            <v>18750</v>
          </cell>
          <cell r="K64" t="str">
            <v>924</v>
          </cell>
          <cell r="L64">
            <v>21800</v>
          </cell>
        </row>
        <row r="65">
          <cell r="A65" t="str">
            <v>HOR.TEE200W</v>
          </cell>
          <cell r="B65" t="str">
            <v>61</v>
          </cell>
          <cell r="C65" t="str">
            <v>HOR.TEE</v>
          </cell>
          <cell r="D65" t="str">
            <v>200W</v>
          </cell>
          <cell r="E65">
            <v>1</v>
          </cell>
          <cell r="F65" t="str">
            <v>개</v>
          </cell>
          <cell r="H65">
            <v>28930</v>
          </cell>
          <cell r="I65" t="str">
            <v>881</v>
          </cell>
          <cell r="J65">
            <v>33630</v>
          </cell>
          <cell r="K65" t="str">
            <v>924</v>
          </cell>
          <cell r="L65">
            <v>28930</v>
          </cell>
        </row>
        <row r="66">
          <cell r="A66" t="str">
            <v>행가로드Φ1/2" x 2500L</v>
          </cell>
          <cell r="B66" t="str">
            <v>62</v>
          </cell>
          <cell r="C66" t="str">
            <v>행가로드</v>
          </cell>
          <cell r="D66" t="str">
            <v>Φ1/2" x 2500L</v>
          </cell>
          <cell r="E66">
            <v>1</v>
          </cell>
          <cell r="F66" t="str">
            <v>개</v>
          </cell>
          <cell r="H66">
            <v>480</v>
          </cell>
          <cell r="I66" t="str">
            <v>98</v>
          </cell>
          <cell r="J66">
            <v>480</v>
          </cell>
        </row>
        <row r="67">
          <cell r="A67" t="str">
            <v>죠인트콘넥타H:100</v>
          </cell>
          <cell r="B67" t="str">
            <v>63</v>
          </cell>
          <cell r="C67" t="str">
            <v>죠인트콘넥타</v>
          </cell>
          <cell r="D67" t="str">
            <v>H:100</v>
          </cell>
          <cell r="E67">
            <v>1</v>
          </cell>
          <cell r="F67" t="str">
            <v>개</v>
          </cell>
          <cell r="H67">
            <v>1000</v>
          </cell>
          <cell r="I67" t="str">
            <v>881</v>
          </cell>
          <cell r="J67">
            <v>1300</v>
          </cell>
          <cell r="K67" t="str">
            <v>925</v>
          </cell>
          <cell r="L67">
            <v>1000</v>
          </cell>
        </row>
        <row r="68">
          <cell r="A68" t="str">
            <v>볼트너트(W/SPR)3/8"</v>
          </cell>
          <cell r="B68" t="str">
            <v>64</v>
          </cell>
          <cell r="C68" t="str">
            <v>볼트너트(W/SPR)</v>
          </cell>
          <cell r="D68" t="str">
            <v>3/8"</v>
          </cell>
          <cell r="E68">
            <v>1</v>
          </cell>
          <cell r="F68" t="str">
            <v>개</v>
          </cell>
          <cell r="H68">
            <v>100</v>
          </cell>
          <cell r="I68" t="str">
            <v>881</v>
          </cell>
          <cell r="J68">
            <v>100</v>
          </cell>
          <cell r="K68" t="str">
            <v>925</v>
          </cell>
          <cell r="L68">
            <v>100</v>
          </cell>
        </row>
        <row r="69">
          <cell r="A69" t="str">
            <v>트레이접지점퍼</v>
          </cell>
          <cell r="B69" t="str">
            <v>65</v>
          </cell>
          <cell r="C69" t="str">
            <v>트레이접지점퍼</v>
          </cell>
          <cell r="E69">
            <v>1</v>
          </cell>
          <cell r="F69" t="str">
            <v>개</v>
          </cell>
          <cell r="H69">
            <v>2800</v>
          </cell>
          <cell r="I69" t="str">
            <v>881</v>
          </cell>
          <cell r="J69">
            <v>2800</v>
          </cell>
        </row>
        <row r="70">
          <cell r="A70" t="str">
            <v>C CHANNEL41x41x2.6t</v>
          </cell>
          <cell r="B70" t="str">
            <v>66</v>
          </cell>
          <cell r="C70" t="str">
            <v>C CHANNEL</v>
          </cell>
          <cell r="D70" t="str">
            <v>41x41x2.6t</v>
          </cell>
          <cell r="E70">
            <v>1</v>
          </cell>
          <cell r="F70" t="str">
            <v>m</v>
          </cell>
          <cell r="H70">
            <v>3000</v>
          </cell>
          <cell r="I70" t="str">
            <v>881</v>
          </cell>
          <cell r="J70">
            <v>3000</v>
          </cell>
        </row>
        <row r="71">
          <cell r="A71" t="str">
            <v>케이블트레이COVER200㎜</v>
          </cell>
          <cell r="B71" t="str">
            <v>67</v>
          </cell>
          <cell r="C71" t="str">
            <v>케이블트레이COVER</v>
          </cell>
          <cell r="D71" t="str">
            <v>200㎜</v>
          </cell>
          <cell r="E71">
            <v>1</v>
          </cell>
          <cell r="F71" t="str">
            <v>M</v>
          </cell>
          <cell r="H71">
            <v>5000</v>
          </cell>
          <cell r="I71" t="str">
            <v>881</v>
          </cell>
          <cell r="J71">
            <v>5000</v>
          </cell>
        </row>
        <row r="72">
          <cell r="A72" t="str">
            <v>용 접 봉</v>
          </cell>
          <cell r="B72" t="str">
            <v>68</v>
          </cell>
          <cell r="C72" t="str">
            <v>용 접 봉</v>
          </cell>
          <cell r="E72">
            <v>1</v>
          </cell>
          <cell r="F72" t="str">
            <v>KG</v>
          </cell>
          <cell r="H72">
            <v>1960</v>
          </cell>
          <cell r="I72" t="str">
            <v>1113</v>
          </cell>
          <cell r="J72">
            <v>1960</v>
          </cell>
          <cell r="K72" t="str">
            <v>798</v>
          </cell>
          <cell r="L72">
            <v>1970</v>
          </cell>
        </row>
        <row r="73">
          <cell r="A73" t="str">
            <v>접지봉Φ14X1000</v>
          </cell>
          <cell r="B73" t="str">
            <v>69</v>
          </cell>
          <cell r="C73" t="str">
            <v>접지봉</v>
          </cell>
          <cell r="D73" t="str">
            <v>Φ14X1000</v>
          </cell>
          <cell r="E73">
            <v>1</v>
          </cell>
          <cell r="F73" t="str">
            <v>본</v>
          </cell>
          <cell r="H73">
            <v>3000</v>
          </cell>
          <cell r="I73" t="str">
            <v>934</v>
          </cell>
          <cell r="J73">
            <v>3000</v>
          </cell>
          <cell r="K73" t="str">
            <v>978</v>
          </cell>
          <cell r="L73">
            <v>3000</v>
          </cell>
        </row>
        <row r="74">
          <cell r="A74" t="str">
            <v>접지봉φ16X1800</v>
          </cell>
          <cell r="B74" t="str">
            <v>70</v>
          </cell>
          <cell r="C74" t="str">
            <v>접지봉</v>
          </cell>
          <cell r="D74" t="str">
            <v>φ16X1800</v>
          </cell>
          <cell r="E74">
            <v>1</v>
          </cell>
          <cell r="F74" t="str">
            <v>본</v>
          </cell>
          <cell r="H74">
            <v>4900</v>
          </cell>
          <cell r="I74" t="str">
            <v>934</v>
          </cell>
          <cell r="J74">
            <v>4900</v>
          </cell>
          <cell r="K74" t="str">
            <v>978</v>
          </cell>
          <cell r="L74">
            <v>4900</v>
          </cell>
        </row>
        <row r="75">
          <cell r="A75" t="str">
            <v>접지단자함2회로용</v>
          </cell>
          <cell r="B75" t="str">
            <v>71</v>
          </cell>
          <cell r="C75" t="str">
            <v>접지단자함</v>
          </cell>
          <cell r="D75" t="str">
            <v>2회로용</v>
          </cell>
          <cell r="E75">
            <v>1</v>
          </cell>
          <cell r="F75" t="str">
            <v>면</v>
          </cell>
          <cell r="H75">
            <v>72000</v>
          </cell>
          <cell r="I75" t="str">
            <v>934</v>
          </cell>
          <cell r="J75">
            <v>72000</v>
          </cell>
          <cell r="K75" t="str">
            <v>978</v>
          </cell>
          <cell r="L75">
            <v>72000</v>
          </cell>
        </row>
        <row r="76">
          <cell r="A76" t="str">
            <v>접지콘넥타60 - 60</v>
          </cell>
          <cell r="B76" t="str">
            <v>72</v>
          </cell>
          <cell r="C76" t="str">
            <v>접지콘넥타</v>
          </cell>
          <cell r="D76" t="str">
            <v>60 - 60</v>
          </cell>
          <cell r="E76">
            <v>1</v>
          </cell>
          <cell r="F76" t="str">
            <v>개</v>
          </cell>
          <cell r="H76">
            <v>3000</v>
          </cell>
          <cell r="I76" t="str">
            <v>934</v>
          </cell>
          <cell r="J76">
            <v>3000</v>
          </cell>
          <cell r="K76" t="str">
            <v>978</v>
          </cell>
          <cell r="L76">
            <v>4000</v>
          </cell>
        </row>
        <row r="77">
          <cell r="A77" t="str">
            <v>열연강판6t</v>
          </cell>
          <cell r="B77" t="str">
            <v>73</v>
          </cell>
          <cell r="C77" t="str">
            <v>열연강판</v>
          </cell>
          <cell r="D77" t="str">
            <v>6t</v>
          </cell>
          <cell r="E77">
            <v>1</v>
          </cell>
          <cell r="F77" t="str">
            <v>kg</v>
          </cell>
          <cell r="H77">
            <v>364</v>
          </cell>
          <cell r="I77" t="str">
            <v>52</v>
          </cell>
          <cell r="J77">
            <v>364</v>
          </cell>
          <cell r="K77" t="str">
            <v>50</v>
          </cell>
          <cell r="L77">
            <v>380</v>
          </cell>
        </row>
        <row r="78">
          <cell r="A78" t="str">
            <v>용접기손료교류200Amp</v>
          </cell>
          <cell r="B78" t="str">
            <v>74</v>
          </cell>
          <cell r="C78" t="str">
            <v>용접기손료</v>
          </cell>
          <cell r="D78" t="str">
            <v>교류200Amp</v>
          </cell>
          <cell r="E78">
            <v>1</v>
          </cell>
          <cell r="F78" t="str">
            <v>시간</v>
          </cell>
          <cell r="H78">
            <v>71</v>
          </cell>
          <cell r="J78">
            <v>71</v>
          </cell>
          <cell r="L78">
            <v>71</v>
          </cell>
        </row>
        <row r="79">
          <cell r="A79" t="str">
            <v>어니일링(소)철선#8   4.0mm</v>
          </cell>
          <cell r="B79" t="str">
            <v>75</v>
          </cell>
          <cell r="C79" t="str">
            <v>어니일링(소)철선</v>
          </cell>
          <cell r="D79" t="str">
            <v>#8   4.0mm</v>
          </cell>
          <cell r="E79">
            <v>1</v>
          </cell>
          <cell r="F79" t="str">
            <v>kg</v>
          </cell>
          <cell r="H79">
            <v>510</v>
          </cell>
          <cell r="I79" t="str">
            <v>66</v>
          </cell>
          <cell r="J79">
            <v>540</v>
          </cell>
          <cell r="K79" t="str">
            <v>70</v>
          </cell>
          <cell r="L79">
            <v>510</v>
          </cell>
        </row>
        <row r="80">
          <cell r="A80" t="str">
            <v>철못N 75</v>
          </cell>
          <cell r="B80" t="str">
            <v>76</v>
          </cell>
          <cell r="C80" t="str">
            <v>철못</v>
          </cell>
          <cell r="D80" t="str">
            <v>N 75</v>
          </cell>
          <cell r="E80">
            <v>1</v>
          </cell>
          <cell r="F80" t="str">
            <v>kg</v>
          </cell>
          <cell r="H80">
            <v>536</v>
          </cell>
          <cell r="I80" t="str">
            <v>69</v>
          </cell>
          <cell r="J80">
            <v>665</v>
          </cell>
          <cell r="K80" t="str">
            <v>70</v>
          </cell>
          <cell r="L80">
            <v>536</v>
          </cell>
        </row>
        <row r="81">
          <cell r="A81" t="str">
            <v>앵커볼트(7/8")M22  L300</v>
          </cell>
          <cell r="B81" t="str">
            <v>77</v>
          </cell>
          <cell r="C81" t="str">
            <v>앵커볼트(7/8")</v>
          </cell>
          <cell r="D81" t="str">
            <v>M22  L300</v>
          </cell>
          <cell r="E81">
            <v>1</v>
          </cell>
          <cell r="F81" t="str">
            <v>조</v>
          </cell>
          <cell r="H81">
            <v>1265</v>
          </cell>
          <cell r="K81" t="str">
            <v>76</v>
          </cell>
          <cell r="L81">
            <v>1265</v>
          </cell>
        </row>
        <row r="82">
          <cell r="A82" t="str">
            <v>셋트앵커(1/2")M13 L100</v>
          </cell>
          <cell r="B82" t="str">
            <v>78</v>
          </cell>
          <cell r="C82" t="str">
            <v>셋트앵커(1/2")</v>
          </cell>
          <cell r="D82" t="str">
            <v>M13 L100</v>
          </cell>
          <cell r="E82">
            <v>1</v>
          </cell>
          <cell r="F82" t="str">
            <v>개</v>
          </cell>
          <cell r="H82">
            <v>200</v>
          </cell>
          <cell r="I82" t="str">
            <v>95</v>
          </cell>
          <cell r="J82">
            <v>200</v>
          </cell>
          <cell r="K82" t="str">
            <v>77</v>
          </cell>
          <cell r="L82">
            <v>200</v>
          </cell>
        </row>
        <row r="83">
          <cell r="A83" t="str">
            <v>육송각재</v>
          </cell>
          <cell r="B83" t="str">
            <v>79</v>
          </cell>
          <cell r="C83" t="str">
            <v>육송</v>
          </cell>
          <cell r="D83" t="str">
            <v>각재</v>
          </cell>
          <cell r="E83">
            <v>1</v>
          </cell>
          <cell r="F83" t="str">
            <v>㎥</v>
          </cell>
          <cell r="H83">
            <v>224550</v>
          </cell>
          <cell r="K83" t="str">
            <v>106</v>
          </cell>
          <cell r="L83">
            <v>224550</v>
          </cell>
        </row>
        <row r="84">
          <cell r="A84" t="str">
            <v>내수합판(1급)12T  1.21*2.42</v>
          </cell>
          <cell r="B84" t="str">
            <v>80</v>
          </cell>
          <cell r="C84" t="str">
            <v>내수합판(1급)</v>
          </cell>
          <cell r="D84" t="str">
            <v>12T  1.21*2.42</v>
          </cell>
          <cell r="E84">
            <v>1</v>
          </cell>
          <cell r="F84" t="str">
            <v>㎡</v>
          </cell>
          <cell r="H84">
            <v>5710</v>
          </cell>
          <cell r="I84" t="str">
            <v>480</v>
          </cell>
          <cell r="J84">
            <v>6642</v>
          </cell>
          <cell r="K84" t="str">
            <v>383</v>
          </cell>
          <cell r="L84">
            <v>5710</v>
          </cell>
        </row>
        <row r="85">
          <cell r="A85" t="str">
            <v>아세틸렌</v>
          </cell>
          <cell r="B85" t="str">
            <v>81</v>
          </cell>
          <cell r="C85" t="str">
            <v>아세틸렌</v>
          </cell>
          <cell r="D85" t="str">
            <v/>
          </cell>
          <cell r="E85">
            <v>1</v>
          </cell>
          <cell r="F85" t="str">
            <v>kg</v>
          </cell>
          <cell r="H85">
            <v>7000</v>
          </cell>
          <cell r="I85" t="str">
            <v>1175</v>
          </cell>
          <cell r="J85">
            <v>7000</v>
          </cell>
          <cell r="K85" t="str">
            <v>1074</v>
          </cell>
          <cell r="L85">
            <v>8000</v>
          </cell>
        </row>
        <row r="86">
          <cell r="A86" t="str">
            <v>산소(압축가스)</v>
          </cell>
          <cell r="B86" t="str">
            <v>82</v>
          </cell>
          <cell r="C86" t="str">
            <v>산소</v>
          </cell>
          <cell r="D86" t="str">
            <v>(압축가스)</v>
          </cell>
          <cell r="E86">
            <v>1</v>
          </cell>
          <cell r="F86" t="str">
            <v>ℓ</v>
          </cell>
          <cell r="H86">
            <v>150</v>
          </cell>
          <cell r="I86" t="str">
            <v>1175</v>
          </cell>
          <cell r="J86">
            <v>150</v>
          </cell>
          <cell r="K86" t="str">
            <v>1074</v>
          </cell>
          <cell r="L86">
            <v>262.5</v>
          </cell>
        </row>
        <row r="87">
          <cell r="A87" t="str">
            <v>박리제수성</v>
          </cell>
          <cell r="B87" t="str">
            <v>83</v>
          </cell>
          <cell r="C87" t="str">
            <v>박리제</v>
          </cell>
          <cell r="D87" t="str">
            <v>수성</v>
          </cell>
          <cell r="E87">
            <v>1</v>
          </cell>
          <cell r="F87" t="str">
            <v>ℓ</v>
          </cell>
          <cell r="H87">
            <v>1500</v>
          </cell>
          <cell r="I87" t="str">
            <v>147</v>
          </cell>
          <cell r="J87">
            <v>1500</v>
          </cell>
          <cell r="K87" t="str">
            <v>111</v>
          </cell>
          <cell r="L87">
            <v>2250</v>
          </cell>
        </row>
        <row r="88">
          <cell r="A88" t="str">
            <v>모래(도착도)</v>
          </cell>
          <cell r="B88" t="str">
            <v>84</v>
          </cell>
          <cell r="C88" t="str">
            <v>모래</v>
          </cell>
          <cell r="D88" t="str">
            <v>(도착도)</v>
          </cell>
          <cell r="E88">
            <v>1</v>
          </cell>
          <cell r="F88" t="str">
            <v>㎥</v>
          </cell>
          <cell r="H88">
            <v>15000</v>
          </cell>
          <cell r="I88" t="str">
            <v>111</v>
          </cell>
          <cell r="J88">
            <v>15000</v>
          </cell>
          <cell r="K88" t="str">
            <v>96</v>
          </cell>
          <cell r="L88">
            <v>17500</v>
          </cell>
        </row>
        <row r="89">
          <cell r="A89" t="str">
            <v>레미콘40-180-8</v>
          </cell>
          <cell r="B89" t="str">
            <v>85</v>
          </cell>
          <cell r="C89" t="str">
            <v>레미콘</v>
          </cell>
          <cell r="D89" t="str">
            <v>40-180-8</v>
          </cell>
          <cell r="E89">
            <v>1</v>
          </cell>
          <cell r="F89" t="str">
            <v>㎥</v>
          </cell>
          <cell r="H89">
            <v>43150</v>
          </cell>
          <cell r="I89" t="str">
            <v>119</v>
          </cell>
          <cell r="J89">
            <v>43150</v>
          </cell>
          <cell r="K89" t="str">
            <v>100</v>
          </cell>
          <cell r="L89">
            <v>44150</v>
          </cell>
        </row>
        <row r="90">
          <cell r="A90" t="str">
            <v>통신수공1호950 X 450 X 700</v>
          </cell>
          <cell r="B90" t="str">
            <v>86</v>
          </cell>
          <cell r="C90" t="str">
            <v>통신수공1호</v>
          </cell>
          <cell r="D90" t="str">
            <v>950 X 450 X 700</v>
          </cell>
          <cell r="E90">
            <v>1</v>
          </cell>
          <cell r="F90" t="str">
            <v>조</v>
          </cell>
          <cell r="H90">
            <v>250000</v>
          </cell>
          <cell r="I90" t="str">
            <v>179</v>
          </cell>
          <cell r="J90">
            <v>250000</v>
          </cell>
        </row>
        <row r="91">
          <cell r="A91" t="str">
            <v>백관 (S#40)D40</v>
          </cell>
          <cell r="B91" t="str">
            <v>87</v>
          </cell>
          <cell r="C91" t="str">
            <v>백관 (S#40)</v>
          </cell>
          <cell r="D91" t="str">
            <v>D40</v>
          </cell>
          <cell r="E91">
            <v>1</v>
          </cell>
          <cell r="F91" t="str">
            <v>m</v>
          </cell>
          <cell r="H91">
            <v>2400</v>
          </cell>
          <cell r="I91" t="str">
            <v>506</v>
          </cell>
          <cell r="J91">
            <v>2400</v>
          </cell>
          <cell r="K91" t="str">
            <v>457</v>
          </cell>
          <cell r="L91">
            <v>2474</v>
          </cell>
        </row>
        <row r="92">
          <cell r="A92" t="str">
            <v>백관 (S#40)D50</v>
          </cell>
          <cell r="B92" t="str">
            <v>88</v>
          </cell>
          <cell r="C92" t="str">
            <v>백관 (S#40)</v>
          </cell>
          <cell r="D92" t="str">
            <v>D50</v>
          </cell>
          <cell r="E92">
            <v>1</v>
          </cell>
          <cell r="F92" t="str">
            <v>m</v>
          </cell>
          <cell r="H92">
            <v>3289</v>
          </cell>
          <cell r="I92" t="str">
            <v>506</v>
          </cell>
          <cell r="J92">
            <v>3289</v>
          </cell>
          <cell r="K92" t="str">
            <v>457</v>
          </cell>
          <cell r="L92">
            <v>3391</v>
          </cell>
        </row>
        <row r="93">
          <cell r="A93" t="str">
            <v>고발포동축케이블5C-FB</v>
          </cell>
          <cell r="B93" t="str">
            <v>89</v>
          </cell>
          <cell r="C93" t="str">
            <v>고발포동축케이블</v>
          </cell>
          <cell r="D93" t="str">
            <v>5C-FB</v>
          </cell>
          <cell r="E93">
            <v>1</v>
          </cell>
          <cell r="F93" t="str">
            <v>m</v>
          </cell>
          <cell r="H93">
            <v>320</v>
          </cell>
          <cell r="I93" t="str">
            <v>859</v>
          </cell>
          <cell r="J93">
            <v>320</v>
          </cell>
          <cell r="K93" t="str">
            <v>901</v>
          </cell>
          <cell r="L93">
            <v>360</v>
          </cell>
        </row>
        <row r="94">
          <cell r="A94" t="str">
            <v>고발포동축케이블7C-FB</v>
          </cell>
          <cell r="B94" t="str">
            <v>90</v>
          </cell>
          <cell r="C94" t="str">
            <v>고발포동축케이블</v>
          </cell>
          <cell r="D94" t="str">
            <v>7C-FB</v>
          </cell>
          <cell r="E94">
            <v>1</v>
          </cell>
          <cell r="F94" t="str">
            <v>m</v>
          </cell>
          <cell r="H94">
            <v>560</v>
          </cell>
          <cell r="I94" t="str">
            <v>859</v>
          </cell>
          <cell r="J94">
            <v>560</v>
          </cell>
          <cell r="K94" t="str">
            <v>901</v>
          </cell>
          <cell r="L94">
            <v>670</v>
          </cell>
        </row>
        <row r="95">
          <cell r="A95" t="str">
            <v>UTP케이블CAT.5 0.5mm-4P</v>
          </cell>
          <cell r="B95" t="str">
            <v>91</v>
          </cell>
          <cell r="C95" t="str">
            <v>UTP케이블</v>
          </cell>
          <cell r="D95" t="str">
            <v>CAT.5 0.5mm-4P</v>
          </cell>
          <cell r="E95">
            <v>1</v>
          </cell>
          <cell r="F95" t="str">
            <v>m</v>
          </cell>
          <cell r="H95">
            <v>200</v>
          </cell>
          <cell r="I95" t="str">
            <v>851</v>
          </cell>
          <cell r="J95">
            <v>240</v>
          </cell>
          <cell r="K95" t="str">
            <v>897</v>
          </cell>
          <cell r="L95">
            <v>200</v>
          </cell>
        </row>
        <row r="96">
          <cell r="A96" t="str">
            <v>UTP케이블CAT.5 24AWG</v>
          </cell>
          <cell r="B96" t="str">
            <v>92</v>
          </cell>
          <cell r="C96" t="str">
            <v>UTP케이블</v>
          </cell>
          <cell r="D96" t="str">
            <v>CAT.5 24AWG</v>
          </cell>
          <cell r="E96">
            <v>1</v>
          </cell>
          <cell r="F96" t="str">
            <v>m</v>
          </cell>
          <cell r="H96">
            <v>2200</v>
          </cell>
          <cell r="I96" t="str">
            <v>851</v>
          </cell>
          <cell r="J96">
            <v>2250</v>
          </cell>
          <cell r="K96" t="str">
            <v>897</v>
          </cell>
          <cell r="L96">
            <v>2200</v>
          </cell>
        </row>
        <row r="97">
          <cell r="A97" t="str">
            <v>CONNECTOR7C - 2V</v>
          </cell>
          <cell r="B97" t="str">
            <v>93</v>
          </cell>
          <cell r="C97" t="str">
            <v>CONNECTOR</v>
          </cell>
          <cell r="D97" t="str">
            <v>7C - 2V</v>
          </cell>
          <cell r="E97">
            <v>1</v>
          </cell>
          <cell r="F97" t="str">
            <v>SET</v>
          </cell>
          <cell r="H97">
            <v>500</v>
          </cell>
          <cell r="I97" t="str">
            <v>854</v>
          </cell>
          <cell r="J97">
            <v>610</v>
          </cell>
          <cell r="K97" t="str">
            <v>1031</v>
          </cell>
          <cell r="L97">
            <v>500</v>
          </cell>
        </row>
        <row r="98">
          <cell r="A98" t="str">
            <v>위샤캡36 C</v>
          </cell>
          <cell r="B98" t="str">
            <v>94</v>
          </cell>
          <cell r="C98" t="str">
            <v>위샤캡</v>
          </cell>
          <cell r="D98" t="str">
            <v>36 C</v>
          </cell>
          <cell r="E98">
            <v>1</v>
          </cell>
          <cell r="F98" t="str">
            <v>개</v>
          </cell>
          <cell r="H98">
            <v>2970</v>
          </cell>
          <cell r="I98" t="str">
            <v>851</v>
          </cell>
          <cell r="J98">
            <v>2970</v>
          </cell>
        </row>
        <row r="99">
          <cell r="A99" t="str">
            <v>풀박스200X200X150</v>
          </cell>
          <cell r="B99" t="str">
            <v>95</v>
          </cell>
          <cell r="C99" t="str">
            <v>풀박스</v>
          </cell>
          <cell r="D99" t="str">
            <v>200X200X150</v>
          </cell>
          <cell r="E99">
            <v>1</v>
          </cell>
          <cell r="F99" t="str">
            <v>개</v>
          </cell>
          <cell r="H99">
            <v>3820</v>
          </cell>
          <cell r="I99" t="str">
            <v>872</v>
          </cell>
          <cell r="J99">
            <v>4680</v>
          </cell>
          <cell r="K99" t="str">
            <v>929</v>
          </cell>
          <cell r="L99">
            <v>3820</v>
          </cell>
        </row>
        <row r="100">
          <cell r="A100" t="str">
            <v>매입TV유니트</v>
          </cell>
          <cell r="B100" t="str">
            <v>96</v>
          </cell>
          <cell r="C100" t="str">
            <v>매입TV유니트</v>
          </cell>
          <cell r="E100">
            <v>1</v>
          </cell>
          <cell r="F100" t="str">
            <v>개</v>
          </cell>
          <cell r="H100">
            <v>2166</v>
          </cell>
          <cell r="I100" t="str">
            <v>938</v>
          </cell>
          <cell r="J100">
            <v>2166</v>
          </cell>
          <cell r="K100" t="str">
            <v>982</v>
          </cell>
          <cell r="L100">
            <v>2628</v>
          </cell>
        </row>
        <row r="101">
          <cell r="A101" t="str">
            <v>스텐레스안테나UHF</v>
          </cell>
          <cell r="B101" t="str">
            <v>97</v>
          </cell>
          <cell r="C101" t="str">
            <v>스텐레스안테나</v>
          </cell>
          <cell r="D101" t="str">
            <v>UHF</v>
          </cell>
          <cell r="E101">
            <v>1</v>
          </cell>
          <cell r="F101" t="str">
            <v>조</v>
          </cell>
          <cell r="H101">
            <v>140000</v>
          </cell>
          <cell r="I101" t="str">
            <v>999</v>
          </cell>
          <cell r="J101">
            <v>140000</v>
          </cell>
          <cell r="K101" t="str">
            <v>1047</v>
          </cell>
          <cell r="L101">
            <v>150000</v>
          </cell>
        </row>
        <row r="102">
          <cell r="A102" t="str">
            <v>스텐레스안테나VHF HIGH</v>
          </cell>
          <cell r="B102" t="str">
            <v>98</v>
          </cell>
          <cell r="C102" t="str">
            <v>스텐레스안테나</v>
          </cell>
          <cell r="D102" t="str">
            <v>VHF HIGH</v>
          </cell>
          <cell r="E102">
            <v>1</v>
          </cell>
          <cell r="F102" t="str">
            <v>조</v>
          </cell>
          <cell r="H102">
            <v>150000</v>
          </cell>
          <cell r="I102" t="str">
            <v>999</v>
          </cell>
          <cell r="J102">
            <v>150000</v>
          </cell>
          <cell r="K102" t="str">
            <v>1047</v>
          </cell>
          <cell r="L102">
            <v>160000</v>
          </cell>
        </row>
        <row r="103">
          <cell r="A103" t="str">
            <v>스텐레스안테나VHF LOW</v>
          </cell>
          <cell r="B103" t="str">
            <v>99</v>
          </cell>
          <cell r="C103" t="str">
            <v>스텐레스안테나</v>
          </cell>
          <cell r="D103" t="str">
            <v>VHF LOW</v>
          </cell>
          <cell r="E103">
            <v>1</v>
          </cell>
          <cell r="F103" t="str">
            <v>조</v>
          </cell>
          <cell r="H103">
            <v>160000</v>
          </cell>
          <cell r="I103" t="str">
            <v>999</v>
          </cell>
          <cell r="J103">
            <v>160000</v>
          </cell>
          <cell r="K103" t="str">
            <v>1047</v>
          </cell>
          <cell r="L103">
            <v>170000</v>
          </cell>
        </row>
        <row r="104">
          <cell r="A104" t="str">
            <v>공청용 혼합기VHF H/L</v>
          </cell>
          <cell r="B104" t="str">
            <v>100</v>
          </cell>
          <cell r="C104" t="str">
            <v>공청용 혼합기</v>
          </cell>
          <cell r="D104" t="str">
            <v>VHF H/L</v>
          </cell>
          <cell r="E104">
            <v>1</v>
          </cell>
          <cell r="F104" t="str">
            <v>개</v>
          </cell>
          <cell r="H104">
            <v>6000</v>
          </cell>
          <cell r="I104" t="str">
            <v>999</v>
          </cell>
          <cell r="J104">
            <v>6000</v>
          </cell>
          <cell r="K104" t="str">
            <v>1047</v>
          </cell>
          <cell r="L104">
            <v>6000</v>
          </cell>
        </row>
        <row r="105">
          <cell r="A105" t="str">
            <v>공청용 혼합기VHF/UHF</v>
          </cell>
          <cell r="B105" t="str">
            <v>101</v>
          </cell>
          <cell r="C105" t="str">
            <v>공청용 혼합기</v>
          </cell>
          <cell r="D105" t="str">
            <v>VHF/UHF</v>
          </cell>
          <cell r="E105">
            <v>1</v>
          </cell>
          <cell r="F105" t="str">
            <v>개</v>
          </cell>
          <cell r="H105">
            <v>6000</v>
          </cell>
          <cell r="I105" t="str">
            <v>999</v>
          </cell>
          <cell r="J105">
            <v>6000</v>
          </cell>
          <cell r="K105" t="str">
            <v>1047</v>
          </cell>
          <cell r="L105">
            <v>6000</v>
          </cell>
        </row>
        <row r="106">
          <cell r="A106" t="str">
            <v>공청용 증폭기VHF/UHF</v>
          </cell>
          <cell r="B106" t="str">
            <v>102</v>
          </cell>
          <cell r="C106" t="str">
            <v>공청용 증폭기</v>
          </cell>
          <cell r="D106" t="str">
            <v>VHF/UHF</v>
          </cell>
          <cell r="E106">
            <v>1</v>
          </cell>
          <cell r="F106" t="str">
            <v>개</v>
          </cell>
          <cell r="H106">
            <v>65000</v>
          </cell>
          <cell r="I106" t="str">
            <v>999</v>
          </cell>
          <cell r="J106">
            <v>65000</v>
          </cell>
          <cell r="K106" t="str">
            <v>1031</v>
          </cell>
          <cell r="L106">
            <v>65000</v>
          </cell>
        </row>
        <row r="107">
          <cell r="A107" t="str">
            <v>분배기4회로</v>
          </cell>
          <cell r="B107" t="str">
            <v>103</v>
          </cell>
          <cell r="C107" t="str">
            <v>분배기</v>
          </cell>
          <cell r="D107" t="str">
            <v>4회로</v>
          </cell>
          <cell r="E107">
            <v>1</v>
          </cell>
          <cell r="F107" t="str">
            <v>개</v>
          </cell>
          <cell r="H107">
            <v>8000</v>
          </cell>
          <cell r="I107" t="str">
            <v>999</v>
          </cell>
          <cell r="J107">
            <v>10000</v>
          </cell>
          <cell r="K107" t="str">
            <v>1031</v>
          </cell>
          <cell r="L107">
            <v>8000</v>
          </cell>
        </row>
        <row r="108">
          <cell r="A108" t="str">
            <v>분배기함500X500X300</v>
          </cell>
          <cell r="B108" t="str">
            <v>104</v>
          </cell>
          <cell r="C108" t="str">
            <v>분배기함</v>
          </cell>
          <cell r="D108" t="str">
            <v>500X500X300</v>
          </cell>
          <cell r="E108">
            <v>1</v>
          </cell>
          <cell r="F108" t="str">
            <v>면</v>
          </cell>
          <cell r="H108">
            <v>59000</v>
          </cell>
          <cell r="K108" t="str">
            <v>914</v>
          </cell>
          <cell r="L108">
            <v>59000</v>
          </cell>
        </row>
        <row r="109">
          <cell r="A109" t="str">
            <v>스피커천정형(3W)</v>
          </cell>
          <cell r="B109" t="str">
            <v>105</v>
          </cell>
          <cell r="C109" t="str">
            <v>스피커</v>
          </cell>
          <cell r="D109" t="str">
            <v>천정형(3W)</v>
          </cell>
          <cell r="E109">
            <v>1</v>
          </cell>
          <cell r="F109" t="str">
            <v>개</v>
          </cell>
          <cell r="H109">
            <v>22000</v>
          </cell>
          <cell r="I109" t="str">
            <v>972</v>
          </cell>
          <cell r="J109">
            <v>22000</v>
          </cell>
          <cell r="K109" t="str">
            <v>1035</v>
          </cell>
          <cell r="L109">
            <v>22000</v>
          </cell>
        </row>
        <row r="110">
          <cell r="A110" t="str">
            <v>스피커컬럼형(10W)</v>
          </cell>
          <cell r="B110" t="str">
            <v>106</v>
          </cell>
          <cell r="C110" t="str">
            <v>스피커</v>
          </cell>
          <cell r="D110" t="str">
            <v>컬럼형(10W)</v>
          </cell>
          <cell r="E110">
            <v>1</v>
          </cell>
          <cell r="F110" t="str">
            <v>개</v>
          </cell>
          <cell r="H110">
            <v>24000</v>
          </cell>
          <cell r="I110" t="str">
            <v>972</v>
          </cell>
          <cell r="J110">
            <v>24000</v>
          </cell>
          <cell r="K110" t="str">
            <v>1035</v>
          </cell>
          <cell r="L110">
            <v>24000</v>
          </cell>
        </row>
        <row r="111">
          <cell r="A111" t="str">
            <v>스피커20W(옥외용)</v>
          </cell>
          <cell r="B111" t="str">
            <v>107</v>
          </cell>
          <cell r="C111" t="str">
            <v>스피커</v>
          </cell>
          <cell r="D111" t="str">
            <v>20W(옥외용)</v>
          </cell>
          <cell r="E111">
            <v>1</v>
          </cell>
          <cell r="F111" t="str">
            <v>개</v>
          </cell>
          <cell r="H111">
            <v>46000</v>
          </cell>
          <cell r="I111" t="str">
            <v>972</v>
          </cell>
          <cell r="J111">
            <v>46000</v>
          </cell>
          <cell r="K111" t="str">
            <v>1035</v>
          </cell>
          <cell r="L111">
            <v>52000</v>
          </cell>
        </row>
        <row r="112">
          <cell r="A112" t="str">
            <v>방송단자함10P</v>
          </cell>
          <cell r="B112" t="str">
            <v>108</v>
          </cell>
          <cell r="C112" t="str">
            <v>방송단자함</v>
          </cell>
          <cell r="D112" t="str">
            <v>10P</v>
          </cell>
          <cell r="E112">
            <v>1</v>
          </cell>
          <cell r="F112" t="str">
            <v>면</v>
          </cell>
          <cell r="H112">
            <v>23000</v>
          </cell>
          <cell r="I112" t="str">
            <v>1008</v>
          </cell>
          <cell r="J112">
            <v>23000</v>
          </cell>
          <cell r="K112" t="str">
            <v>1032</v>
          </cell>
          <cell r="L112">
            <v>25500</v>
          </cell>
        </row>
        <row r="113">
          <cell r="A113" t="str">
            <v>OUTLET2구(RJ45)</v>
          </cell>
          <cell r="B113" t="str">
            <v>109</v>
          </cell>
          <cell r="C113" t="str">
            <v>OUTLET2구</v>
          </cell>
          <cell r="D113" t="str">
            <v>(RJ45)</v>
          </cell>
          <cell r="E113">
            <v>1</v>
          </cell>
          <cell r="F113" t="str">
            <v>EA</v>
          </cell>
          <cell r="H113">
            <v>8192</v>
          </cell>
          <cell r="I113" t="str">
            <v>852</v>
          </cell>
          <cell r="J113">
            <v>8469</v>
          </cell>
          <cell r="K113" t="str">
            <v>885</v>
          </cell>
          <cell r="L113">
            <v>8192</v>
          </cell>
        </row>
        <row r="114">
          <cell r="A114" t="str">
            <v>용접봉2.6m</v>
          </cell>
          <cell r="B114" t="str">
            <v>110</v>
          </cell>
          <cell r="C114" t="str">
            <v>용접봉</v>
          </cell>
          <cell r="D114" t="str">
            <v>2.6m</v>
          </cell>
          <cell r="E114">
            <v>1</v>
          </cell>
          <cell r="F114" t="str">
            <v>kg</v>
          </cell>
          <cell r="H114">
            <v>1760</v>
          </cell>
          <cell r="I114" t="str">
            <v>1095</v>
          </cell>
          <cell r="J114">
            <v>1770</v>
          </cell>
          <cell r="K114" t="str">
            <v>782</v>
          </cell>
          <cell r="L114">
            <v>1760</v>
          </cell>
        </row>
        <row r="115">
          <cell r="A115" t="str">
            <v>광케이블</v>
          </cell>
          <cell r="B115" t="str">
            <v>111</v>
          </cell>
          <cell r="C115" t="str">
            <v>광케이블</v>
          </cell>
          <cell r="E115">
            <v>1</v>
          </cell>
          <cell r="F115" t="str">
            <v>m</v>
          </cell>
          <cell r="H115">
            <v>1900</v>
          </cell>
          <cell r="K115" t="str">
            <v>901</v>
          </cell>
          <cell r="L115">
            <v>1900</v>
          </cell>
        </row>
        <row r="116">
          <cell r="A116" t="str">
            <v>지지관용금구3방출</v>
          </cell>
          <cell r="B116" t="str">
            <v>112</v>
          </cell>
          <cell r="C116" t="str">
            <v>지지관용금구</v>
          </cell>
          <cell r="D116" t="str">
            <v>3방출</v>
          </cell>
          <cell r="E116">
            <v>1</v>
          </cell>
          <cell r="F116" t="str">
            <v>개</v>
          </cell>
          <cell r="H116">
            <v>3200</v>
          </cell>
          <cell r="I116" t="str">
            <v>99</v>
          </cell>
          <cell r="J116">
            <v>3200</v>
          </cell>
          <cell r="K116" t="str">
            <v>1006</v>
          </cell>
          <cell r="L116">
            <v>4500</v>
          </cell>
        </row>
        <row r="117">
          <cell r="A117" t="str">
            <v>세대통신단자함24P</v>
          </cell>
          <cell r="B117" t="str">
            <v>113</v>
          </cell>
          <cell r="C117" t="str">
            <v>세대통신단자함</v>
          </cell>
          <cell r="D117" t="str">
            <v>24P</v>
          </cell>
          <cell r="E117">
            <v>1</v>
          </cell>
          <cell r="F117" t="str">
            <v>면</v>
          </cell>
          <cell r="H117">
            <v>30500</v>
          </cell>
          <cell r="K117" t="str">
            <v>1033</v>
          </cell>
          <cell r="L117">
            <v>30500</v>
          </cell>
        </row>
        <row r="118">
          <cell r="A118" t="str">
            <v>수공철개1120X620</v>
          </cell>
          <cell r="B118" t="str">
            <v>114</v>
          </cell>
          <cell r="C118" t="str">
            <v>수공철개</v>
          </cell>
          <cell r="D118" t="str">
            <v>1120X620</v>
          </cell>
          <cell r="E118">
            <v>1</v>
          </cell>
          <cell r="F118" t="str">
            <v>조</v>
          </cell>
          <cell r="H118">
            <v>320000</v>
          </cell>
          <cell r="I118" t="str">
            <v>180</v>
          </cell>
          <cell r="J118">
            <v>320000</v>
          </cell>
          <cell r="K118" t="str">
            <v>180</v>
          </cell>
          <cell r="L118">
            <v>320000</v>
          </cell>
        </row>
      </sheetData>
      <sheetData sheetId="10"/>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변동"/>
      <sheetName val="검수"/>
      <sheetName val="합의"/>
      <sheetName val="각서"/>
      <sheetName val="준집"/>
      <sheetName val="준원"/>
      <sheetName val="준내"/>
      <sheetName val="총괄"/>
      <sheetName val="집계"/>
      <sheetName val="설원"/>
      <sheetName val="내역"/>
      <sheetName val="단가"/>
      <sheetName val="산출"/>
      <sheetName val="노임"/>
      <sheetName val="가격"/>
      <sheetName val="운반비"/>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
      <sheetName val="원가(2)"/>
      <sheetName val="원가"/>
      <sheetName val="준원가 (2)"/>
      <sheetName val="변동"/>
      <sheetName val="준원가"/>
      <sheetName val="준내"/>
      <sheetName val="내역"/>
      <sheetName val="산출"/>
      <sheetName val="노임"/>
      <sheetName val="가격(1)"/>
      <sheetName val="가격(2)"/>
      <sheetName val="가격(3)"/>
      <sheetName val="가격(4)"/>
      <sheetName val="가격(5)"/>
      <sheetName val="쇠(1)"/>
      <sheetName val="동(2)"/>
      <sheetName val="기기(7)"/>
      <sheetName val="행거(8)"/>
      <sheetName val="보온(10)"/>
      <sheetName val="도장(15)"/>
      <sheetName val="건축"/>
      <sheetName val="전기"/>
      <sheetName val="일위대가(가설)"/>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내역서"/>
      <sheetName val="일위전기"/>
      <sheetName val="직영비"/>
      <sheetName val="전기단가조사서"/>
      <sheetName val="인건비"/>
      <sheetName val="기계경비"/>
      <sheetName val="산근"/>
      <sheetName val="배관배선 단가조사"/>
      <sheetName val="일위대가"/>
      <sheetName val="일위대가집계"/>
      <sheetName val="견적사양비교표"/>
      <sheetName val="내역서단가산출용"/>
      <sheetName val="원가계산"/>
      <sheetName val="난간벽단위"/>
      <sheetName val="맨홀"/>
      <sheetName val="일위대가(1)"/>
      <sheetName val="9GNG운반"/>
      <sheetName val="한강운반비"/>
      <sheetName val="배수관공"/>
      <sheetName val="선정요령"/>
      <sheetName val="원본(갑지)"/>
      <sheetName val="실행철강하도"/>
      <sheetName val="일위대가(가설)"/>
      <sheetName val="시설공사"/>
      <sheetName val="단가산출"/>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조명시설"/>
      <sheetName val="구미4단2"/>
    </sheetNames>
    <sheetDataSet>
      <sheetData sheetId="0" refreshError="1"/>
      <sheetData sheetId="1" refreshError="1"/>
      <sheetData sheetId="2" refreshError="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단가"/>
      <sheetName val="laroux"/>
      <sheetName val="원가계산서"/>
      <sheetName val="내역서"/>
      <sheetName val="공내역서"/>
      <sheetName val="일위대가"/>
      <sheetName val="공일위대가"/>
      <sheetName val="인공산출서"/>
      <sheetName val="관급자재"/>
      <sheetName val="노임"/>
      <sheetName val="업체단가"/>
      <sheetName val="운반비"/>
      <sheetName val="중량산출서(애자류)"/>
      <sheetName val="중량산출서(전선류)"/>
      <sheetName val="중량산출서(철재)"/>
      <sheetName val="가설사무소"/>
      <sheetName val="가설사무소 (공)"/>
      <sheetName val="설계산출기초"/>
      <sheetName val="도급예산내역서봉투"/>
      <sheetName val="공사원가계산서"/>
      <sheetName val="설계산출표지"/>
      <sheetName val="도급예산내역서총괄표"/>
      <sheetName val="을부담운반비"/>
      <sheetName val="운반비산출"/>
      <sheetName val="원본(갑지)"/>
      <sheetName val="한강운반비"/>
      <sheetName val="매곡역사"/>
      <sheetName val="중강당 내역"/>
      <sheetName val="총괄표"/>
      <sheetName val="토공1차"/>
      <sheetName val="단가"/>
      <sheetName val="일위대가(가설)"/>
      <sheetName val="단가산출"/>
      <sheetName val="전기단가조사서"/>
      <sheetName val="위치"/>
      <sheetName val="Macro(전동기)"/>
      <sheetName val="조명율표"/>
      <sheetName val="배수관토공산출"/>
      <sheetName val="배관배선 단가조사"/>
      <sheetName val="일위대가집계"/>
      <sheetName val="전신환매도율"/>
      <sheetName val="테이블"/>
      <sheetName val="연습"/>
      <sheetName val="조명율표-출력마시오"/>
      <sheetName val="내역"/>
      <sheetName val="수량산출"/>
      <sheetName val="▼ 부하계산서"/>
      <sheetName val="구일초-부하"/>
      <sheetName val="제-노임"/>
      <sheetName val="제직재"/>
      <sheetName val="분전반계산서(석관)"/>
      <sheetName val="9GNG운반"/>
      <sheetName val="근로자자료입력"/>
      <sheetName val="분전함신설"/>
      <sheetName val="접지1종"/>
      <sheetName val="일위대가(1)"/>
      <sheetName val="XL4Poppy"/>
      <sheetName val="N賃率-職"/>
      <sheetName val="일위"/>
      <sheetName val="실행간접비"/>
      <sheetName val="단가 및 재료비"/>
      <sheetName val="배수공"/>
      <sheetName val="DATE"/>
      <sheetName val="노임단가"/>
      <sheetName val="#REF"/>
      <sheetName val="TYPE-A"/>
      <sheetName val="위스키3"/>
      <sheetName val="주류전체2"/>
    </sheetNames>
    <sheetDataSet>
      <sheetData sheetId="0" refreshError="1">
        <row r="6">
          <cell r="A6" t="str">
            <v>600V 비닐절연전선</v>
          </cell>
          <cell r="B6" t="str">
            <v>IV 1.6mm</v>
          </cell>
          <cell r="C6" t="str">
            <v>m</v>
          </cell>
          <cell r="D6">
            <v>794</v>
          </cell>
          <cell r="E6">
            <v>79</v>
          </cell>
          <cell r="F6">
            <v>842</v>
          </cell>
          <cell r="G6">
            <v>85</v>
          </cell>
          <cell r="L6">
            <v>79</v>
          </cell>
        </row>
        <row r="7">
          <cell r="A7" t="str">
            <v>600V 비닐절연전선</v>
          </cell>
          <cell r="B7" t="str">
            <v>IV 2.0mm</v>
          </cell>
          <cell r="C7" t="str">
            <v>m</v>
          </cell>
          <cell r="D7">
            <v>794</v>
          </cell>
          <cell r="E7">
            <v>119</v>
          </cell>
          <cell r="F7">
            <v>842</v>
          </cell>
          <cell r="G7">
            <v>126</v>
          </cell>
          <cell r="L7">
            <v>119</v>
          </cell>
        </row>
        <row r="8">
          <cell r="A8" t="str">
            <v>600V 비닐절연전선</v>
          </cell>
          <cell r="B8" t="str">
            <v>IV 3.5㎟</v>
          </cell>
          <cell r="C8" t="str">
            <v>m</v>
          </cell>
          <cell r="D8">
            <v>794</v>
          </cell>
          <cell r="E8">
            <v>147</v>
          </cell>
          <cell r="F8">
            <v>842</v>
          </cell>
          <cell r="G8">
            <v>159</v>
          </cell>
          <cell r="L8">
            <v>147</v>
          </cell>
        </row>
        <row r="9">
          <cell r="A9" t="str">
            <v>600V 비닐절연전선</v>
          </cell>
          <cell r="B9" t="str">
            <v>IV 5.5㎟</v>
          </cell>
          <cell r="C9" t="str">
            <v>m</v>
          </cell>
          <cell r="D9">
            <v>794</v>
          </cell>
          <cell r="E9">
            <v>212</v>
          </cell>
          <cell r="F9">
            <v>842</v>
          </cell>
          <cell r="G9">
            <v>241</v>
          </cell>
          <cell r="L9">
            <v>212</v>
          </cell>
        </row>
        <row r="10">
          <cell r="A10" t="str">
            <v>600V 비닐절연전선</v>
          </cell>
          <cell r="B10" t="str">
            <v>HIV 2.0mm</v>
          </cell>
          <cell r="C10" t="str">
            <v>m</v>
          </cell>
          <cell r="D10">
            <v>794</v>
          </cell>
          <cell r="E10">
            <v>124</v>
          </cell>
          <cell r="F10">
            <v>842</v>
          </cell>
          <cell r="G10">
            <v>132</v>
          </cell>
          <cell r="L10">
            <v>124</v>
          </cell>
        </row>
        <row r="11">
          <cell r="A11" t="str">
            <v>600V 가교PE 케이블</v>
          </cell>
          <cell r="B11" t="str">
            <v>CV 2.0㎟x1C</v>
          </cell>
          <cell r="C11" t="str">
            <v>m</v>
          </cell>
          <cell r="D11">
            <v>798</v>
          </cell>
          <cell r="E11">
            <v>201</v>
          </cell>
          <cell r="F11">
            <v>851</v>
          </cell>
          <cell r="G11">
            <v>207</v>
          </cell>
          <cell r="L11">
            <v>201</v>
          </cell>
        </row>
        <row r="12">
          <cell r="A12" t="str">
            <v>600V 가교PE 케이블</v>
          </cell>
          <cell r="B12" t="str">
            <v>CV 1Cx3.5㎟</v>
          </cell>
          <cell r="C12" t="str">
            <v>m</v>
          </cell>
          <cell r="D12">
            <v>798</v>
          </cell>
          <cell r="E12">
            <v>254</v>
          </cell>
          <cell r="F12">
            <v>851</v>
          </cell>
          <cell r="G12">
            <v>261</v>
          </cell>
          <cell r="L12">
            <v>254</v>
          </cell>
        </row>
        <row r="13">
          <cell r="A13" t="str">
            <v>600V 가교PE 케이블</v>
          </cell>
          <cell r="B13" t="str">
            <v>CV 1Cx5.5㎟</v>
          </cell>
          <cell r="C13" t="str">
            <v>m</v>
          </cell>
          <cell r="D13">
            <v>798</v>
          </cell>
          <cell r="E13">
            <v>368</v>
          </cell>
          <cell r="F13">
            <v>851</v>
          </cell>
          <cell r="G13">
            <v>379</v>
          </cell>
          <cell r="L13">
            <v>368</v>
          </cell>
        </row>
        <row r="14">
          <cell r="A14" t="str">
            <v>600V 가교PE 케이블</v>
          </cell>
          <cell r="B14" t="str">
            <v>CV 1Cx8㎟</v>
          </cell>
          <cell r="C14" t="str">
            <v>m</v>
          </cell>
          <cell r="D14">
            <v>798</v>
          </cell>
          <cell r="E14">
            <v>476</v>
          </cell>
          <cell r="F14">
            <v>851</v>
          </cell>
          <cell r="G14">
            <v>490</v>
          </cell>
          <cell r="L14">
            <v>476</v>
          </cell>
        </row>
        <row r="15">
          <cell r="A15" t="str">
            <v>600V 가교PE 케이블</v>
          </cell>
          <cell r="B15" t="str">
            <v>CV 1Cx14㎟</v>
          </cell>
          <cell r="C15" t="str">
            <v>m</v>
          </cell>
          <cell r="D15">
            <v>798</v>
          </cell>
          <cell r="E15">
            <v>838</v>
          </cell>
          <cell r="F15">
            <v>851</v>
          </cell>
          <cell r="G15">
            <v>862</v>
          </cell>
          <cell r="L15">
            <v>838</v>
          </cell>
        </row>
        <row r="16">
          <cell r="A16" t="str">
            <v>600V 가교PE 케이블</v>
          </cell>
          <cell r="B16" t="str">
            <v>CV 1Cx22㎟</v>
          </cell>
          <cell r="C16" t="str">
            <v>m</v>
          </cell>
          <cell r="D16">
            <v>798</v>
          </cell>
          <cell r="E16">
            <v>1106</v>
          </cell>
          <cell r="F16">
            <v>851</v>
          </cell>
          <cell r="G16">
            <v>1138</v>
          </cell>
          <cell r="L16">
            <v>1106</v>
          </cell>
        </row>
        <row r="17">
          <cell r="A17" t="str">
            <v>600V 가교PE 케이블</v>
          </cell>
          <cell r="B17" t="str">
            <v>CV 1Cx38㎟</v>
          </cell>
          <cell r="C17" t="str">
            <v>m</v>
          </cell>
          <cell r="D17">
            <v>798</v>
          </cell>
          <cell r="E17">
            <v>1704</v>
          </cell>
          <cell r="F17">
            <v>851</v>
          </cell>
          <cell r="G17">
            <v>1752</v>
          </cell>
          <cell r="L17">
            <v>1704</v>
          </cell>
        </row>
        <row r="18">
          <cell r="A18" t="str">
            <v>600V 가교PE 케이블</v>
          </cell>
          <cell r="B18" t="str">
            <v>CV 1Cx60㎟</v>
          </cell>
          <cell r="C18" t="str">
            <v>m</v>
          </cell>
          <cell r="D18">
            <v>798</v>
          </cell>
          <cell r="E18">
            <v>2669</v>
          </cell>
          <cell r="F18">
            <v>851</v>
          </cell>
          <cell r="G18">
            <v>2745</v>
          </cell>
          <cell r="L18">
            <v>2669</v>
          </cell>
        </row>
        <row r="19">
          <cell r="A19" t="str">
            <v>600V 가교PE 케이블</v>
          </cell>
          <cell r="B19" t="str">
            <v>CV 1Cx100㎟</v>
          </cell>
          <cell r="C19" t="str">
            <v>m</v>
          </cell>
          <cell r="D19">
            <v>798</v>
          </cell>
          <cell r="E19">
            <v>4357</v>
          </cell>
          <cell r="F19">
            <v>851</v>
          </cell>
          <cell r="G19">
            <v>4482</v>
          </cell>
          <cell r="L19">
            <v>4357</v>
          </cell>
        </row>
        <row r="20">
          <cell r="A20" t="str">
            <v>600V 가교PE 케이블</v>
          </cell>
          <cell r="B20" t="str">
            <v>CV 1Cx150㎟</v>
          </cell>
          <cell r="C20" t="str">
            <v>m</v>
          </cell>
          <cell r="D20">
            <v>798</v>
          </cell>
          <cell r="E20">
            <v>6352</v>
          </cell>
          <cell r="F20">
            <v>851</v>
          </cell>
          <cell r="G20">
            <v>6534</v>
          </cell>
          <cell r="L20">
            <v>6352</v>
          </cell>
        </row>
        <row r="21">
          <cell r="A21" t="str">
            <v>600V 가교PE 케이블</v>
          </cell>
          <cell r="B21" t="str">
            <v>CV 1Cx200㎟</v>
          </cell>
          <cell r="C21" t="str">
            <v>m</v>
          </cell>
          <cell r="D21">
            <v>798</v>
          </cell>
          <cell r="E21">
            <v>9986</v>
          </cell>
          <cell r="F21">
            <v>851</v>
          </cell>
          <cell r="G21">
            <v>10271</v>
          </cell>
          <cell r="L21">
            <v>9986</v>
          </cell>
        </row>
        <row r="22">
          <cell r="A22" t="str">
            <v>600V 가교PE 케이블</v>
          </cell>
          <cell r="B22" t="str">
            <v>CV 1Cx325㎟</v>
          </cell>
          <cell r="C22" t="str">
            <v>m</v>
          </cell>
          <cell r="D22">
            <v>798</v>
          </cell>
          <cell r="E22">
            <v>13908</v>
          </cell>
          <cell r="F22">
            <v>851</v>
          </cell>
          <cell r="G22">
            <v>14305</v>
          </cell>
          <cell r="L22">
            <v>13908</v>
          </cell>
        </row>
        <row r="23">
          <cell r="A23" t="str">
            <v>600V 가교PE 케이블</v>
          </cell>
          <cell r="B23" t="str">
            <v>CV 2Cx3.5㎟</v>
          </cell>
          <cell r="C23" t="str">
            <v>m</v>
          </cell>
          <cell r="D23">
            <v>798</v>
          </cell>
          <cell r="E23">
            <v>634</v>
          </cell>
          <cell r="F23">
            <v>851</v>
          </cell>
          <cell r="G23">
            <v>652</v>
          </cell>
          <cell r="L23">
            <v>634</v>
          </cell>
        </row>
        <row r="24">
          <cell r="A24" t="str">
            <v>601V 가교PE 케이블</v>
          </cell>
          <cell r="B24" t="str">
            <v>CV 2Cx5.5㎟</v>
          </cell>
          <cell r="C24" t="str">
            <v>m</v>
          </cell>
          <cell r="D24">
            <v>798</v>
          </cell>
          <cell r="E24">
            <v>846</v>
          </cell>
          <cell r="F24">
            <v>851</v>
          </cell>
          <cell r="G24">
            <v>870</v>
          </cell>
          <cell r="L24">
            <v>846</v>
          </cell>
        </row>
        <row r="25">
          <cell r="A25" t="str">
            <v>600V 가교PE 케이블</v>
          </cell>
          <cell r="B25" t="str">
            <v>CV 2Cx8㎟</v>
          </cell>
          <cell r="C25" t="str">
            <v>m</v>
          </cell>
          <cell r="D25">
            <v>798</v>
          </cell>
          <cell r="E25">
            <v>1066</v>
          </cell>
          <cell r="F25">
            <v>851</v>
          </cell>
          <cell r="G25">
            <v>1097</v>
          </cell>
          <cell r="L25">
            <v>1066</v>
          </cell>
        </row>
        <row r="26">
          <cell r="A26" t="str">
            <v>600V 가교PE 케이블</v>
          </cell>
          <cell r="B26" t="str">
            <v>CV 2Cx14㎟</v>
          </cell>
          <cell r="C26" t="str">
            <v>m</v>
          </cell>
          <cell r="D26">
            <v>798</v>
          </cell>
          <cell r="E26">
            <v>1904</v>
          </cell>
          <cell r="F26">
            <v>851</v>
          </cell>
          <cell r="G26">
            <v>1956</v>
          </cell>
          <cell r="L26">
            <v>1904</v>
          </cell>
        </row>
        <row r="27">
          <cell r="A27" t="str">
            <v>600V 가교PE 케이블</v>
          </cell>
          <cell r="B27" t="str">
            <v>CV 2Cx22㎟</v>
          </cell>
          <cell r="C27" t="str">
            <v>m</v>
          </cell>
          <cell r="D27">
            <v>798</v>
          </cell>
          <cell r="E27">
            <v>2520</v>
          </cell>
          <cell r="F27">
            <v>851</v>
          </cell>
          <cell r="G27">
            <v>2592</v>
          </cell>
          <cell r="L27">
            <v>2520</v>
          </cell>
        </row>
        <row r="28">
          <cell r="A28" t="str">
            <v>600V 가교PE 케이블</v>
          </cell>
          <cell r="B28" t="str">
            <v>CV 2Cx38㎟</v>
          </cell>
          <cell r="C28" t="str">
            <v>m</v>
          </cell>
          <cell r="D28">
            <v>798</v>
          </cell>
          <cell r="E28">
            <v>3881</v>
          </cell>
          <cell r="F28">
            <v>851</v>
          </cell>
          <cell r="G28">
            <v>3992</v>
          </cell>
          <cell r="L28">
            <v>3881</v>
          </cell>
        </row>
        <row r="29">
          <cell r="A29" t="str">
            <v>600V 가교PE 케이블</v>
          </cell>
          <cell r="B29" t="str">
            <v>CV 2Cx60㎟</v>
          </cell>
          <cell r="C29" t="str">
            <v>m</v>
          </cell>
          <cell r="D29">
            <v>798</v>
          </cell>
          <cell r="E29">
            <v>6734</v>
          </cell>
          <cell r="F29">
            <v>851</v>
          </cell>
          <cell r="G29">
            <v>6927</v>
          </cell>
          <cell r="L29">
            <v>6734</v>
          </cell>
        </row>
        <row r="30">
          <cell r="A30" t="str">
            <v>600V 가교PE 케이블</v>
          </cell>
          <cell r="B30" t="str">
            <v>CV 3Cx2.0㎟</v>
          </cell>
          <cell r="C30" t="str">
            <v>m</v>
          </cell>
          <cell r="D30">
            <v>798</v>
          </cell>
          <cell r="E30">
            <v>598</v>
          </cell>
          <cell r="F30">
            <v>851</v>
          </cell>
          <cell r="G30">
            <v>615</v>
          </cell>
          <cell r="L30">
            <v>598</v>
          </cell>
        </row>
        <row r="31">
          <cell r="A31" t="str">
            <v>600V 가교PE 케이블</v>
          </cell>
          <cell r="B31" t="str">
            <v>CV 3Cx3.5㎟</v>
          </cell>
          <cell r="C31" t="str">
            <v>m</v>
          </cell>
          <cell r="D31">
            <v>798</v>
          </cell>
          <cell r="E31">
            <v>799</v>
          </cell>
          <cell r="F31">
            <v>851</v>
          </cell>
          <cell r="G31">
            <v>821</v>
          </cell>
          <cell r="L31">
            <v>799</v>
          </cell>
        </row>
        <row r="32">
          <cell r="A32" t="str">
            <v>600V 가교PE 케이블</v>
          </cell>
          <cell r="B32" t="str">
            <v>CV 3Cx5.5㎟</v>
          </cell>
          <cell r="C32" t="str">
            <v>m</v>
          </cell>
          <cell r="D32">
            <v>798</v>
          </cell>
          <cell r="E32">
            <v>1110</v>
          </cell>
          <cell r="F32">
            <v>851</v>
          </cell>
          <cell r="G32">
            <v>1142</v>
          </cell>
          <cell r="L32">
            <v>1110</v>
          </cell>
        </row>
        <row r="33">
          <cell r="A33" t="str">
            <v>600V 가교PE 케이블</v>
          </cell>
          <cell r="B33" t="str">
            <v>CV 3Cx8㎟</v>
          </cell>
          <cell r="C33" t="str">
            <v>m</v>
          </cell>
          <cell r="D33">
            <v>798</v>
          </cell>
          <cell r="E33">
            <v>1410</v>
          </cell>
          <cell r="F33">
            <v>851</v>
          </cell>
          <cell r="G33">
            <v>1450</v>
          </cell>
          <cell r="L33">
            <v>1410</v>
          </cell>
        </row>
        <row r="34">
          <cell r="A34" t="str">
            <v>600V 가교PE 케이블</v>
          </cell>
          <cell r="B34" t="str">
            <v>CV 4Cx5.5㎟</v>
          </cell>
          <cell r="C34" t="str">
            <v>m</v>
          </cell>
          <cell r="D34">
            <v>798</v>
          </cell>
          <cell r="E34">
            <v>1370</v>
          </cell>
          <cell r="F34">
            <v>851</v>
          </cell>
          <cell r="G34">
            <v>1500</v>
          </cell>
          <cell r="L34">
            <v>1370</v>
          </cell>
        </row>
        <row r="35">
          <cell r="A35" t="str">
            <v>600V 가교PE 케이블</v>
          </cell>
          <cell r="B35" t="str">
            <v>CV 4Cx8㎟</v>
          </cell>
          <cell r="C35" t="str">
            <v>m</v>
          </cell>
          <cell r="D35">
            <v>798</v>
          </cell>
          <cell r="E35">
            <v>1785</v>
          </cell>
          <cell r="F35">
            <v>851</v>
          </cell>
          <cell r="G35">
            <v>1836</v>
          </cell>
          <cell r="L35">
            <v>1785</v>
          </cell>
        </row>
        <row r="36">
          <cell r="A36" t="str">
            <v>600V 가교PE 케이블</v>
          </cell>
          <cell r="B36" t="str">
            <v>CV 4Cx14㎟</v>
          </cell>
          <cell r="C36" t="str">
            <v>m</v>
          </cell>
          <cell r="D36">
            <v>798</v>
          </cell>
          <cell r="E36">
            <v>3215</v>
          </cell>
          <cell r="F36">
            <v>851</v>
          </cell>
          <cell r="G36">
            <v>3306</v>
          </cell>
          <cell r="L36">
            <v>3215</v>
          </cell>
        </row>
        <row r="37">
          <cell r="A37" t="str">
            <v>600V 가교PE 케이블</v>
          </cell>
          <cell r="B37" t="str">
            <v>CV 4Cx22㎟</v>
          </cell>
          <cell r="C37" t="str">
            <v>m</v>
          </cell>
          <cell r="D37">
            <v>798</v>
          </cell>
          <cell r="E37">
            <v>4329</v>
          </cell>
          <cell r="F37">
            <v>851</v>
          </cell>
          <cell r="G37">
            <v>4452</v>
          </cell>
          <cell r="L37">
            <v>4329</v>
          </cell>
        </row>
        <row r="38">
          <cell r="A38" t="str">
            <v>6.6KV 가교PE케이블</v>
          </cell>
          <cell r="B38" t="str">
            <v>CV 1Cx38㎟</v>
          </cell>
          <cell r="C38" t="str">
            <v>m</v>
          </cell>
          <cell r="D38">
            <v>799</v>
          </cell>
          <cell r="E38">
            <v>4106</v>
          </cell>
          <cell r="F38">
            <v>851</v>
          </cell>
          <cell r="G38">
            <v>4223</v>
          </cell>
          <cell r="L38">
            <v>4106</v>
          </cell>
        </row>
        <row r="39">
          <cell r="A39" t="str">
            <v>접지용전선</v>
          </cell>
          <cell r="B39" t="str">
            <v>GV 1.6mm</v>
          </cell>
          <cell r="C39" t="str">
            <v>m</v>
          </cell>
          <cell r="D39">
            <v>795</v>
          </cell>
          <cell r="E39">
            <v>171</v>
          </cell>
          <cell r="F39">
            <v>844</v>
          </cell>
          <cell r="G39">
            <v>177</v>
          </cell>
          <cell r="L39">
            <v>171</v>
          </cell>
        </row>
        <row r="40">
          <cell r="A40" t="str">
            <v>접지용전선</v>
          </cell>
          <cell r="B40" t="str">
            <v>GV 2.0mm</v>
          </cell>
          <cell r="C40" t="str">
            <v>m</v>
          </cell>
          <cell r="D40">
            <v>795</v>
          </cell>
          <cell r="E40">
            <v>226</v>
          </cell>
          <cell r="F40">
            <v>844</v>
          </cell>
          <cell r="G40">
            <v>234</v>
          </cell>
          <cell r="L40">
            <v>226</v>
          </cell>
        </row>
        <row r="41">
          <cell r="A41" t="str">
            <v>접지용전선</v>
          </cell>
          <cell r="B41" t="str">
            <v>GV 3.5㎟</v>
          </cell>
          <cell r="C41" t="str">
            <v>m</v>
          </cell>
          <cell r="D41">
            <v>795</v>
          </cell>
          <cell r="E41">
            <v>277</v>
          </cell>
          <cell r="F41">
            <v>844</v>
          </cell>
          <cell r="G41">
            <v>286</v>
          </cell>
          <cell r="L41">
            <v>277</v>
          </cell>
        </row>
        <row r="42">
          <cell r="A42" t="str">
            <v>접지용전선</v>
          </cell>
          <cell r="B42" t="str">
            <v>GV 5.5㎟</v>
          </cell>
          <cell r="C42" t="str">
            <v>m</v>
          </cell>
          <cell r="D42">
            <v>795</v>
          </cell>
          <cell r="E42">
            <v>377</v>
          </cell>
          <cell r="F42">
            <v>844</v>
          </cell>
          <cell r="G42">
            <v>388</v>
          </cell>
          <cell r="L42">
            <v>377</v>
          </cell>
        </row>
        <row r="43">
          <cell r="A43" t="str">
            <v>접지용전선</v>
          </cell>
          <cell r="B43" t="str">
            <v>GV 8㎟</v>
          </cell>
          <cell r="C43" t="str">
            <v>m</v>
          </cell>
          <cell r="D43">
            <v>795</v>
          </cell>
          <cell r="E43">
            <v>576</v>
          </cell>
          <cell r="F43">
            <v>844</v>
          </cell>
          <cell r="G43">
            <v>594</v>
          </cell>
          <cell r="L43">
            <v>576</v>
          </cell>
        </row>
        <row r="44">
          <cell r="A44" t="str">
            <v>접지용전선</v>
          </cell>
          <cell r="B44" t="str">
            <v>GV 14㎟</v>
          </cell>
          <cell r="C44" t="str">
            <v>m</v>
          </cell>
          <cell r="D44">
            <v>795</v>
          </cell>
          <cell r="E44">
            <v>971</v>
          </cell>
          <cell r="F44">
            <v>844</v>
          </cell>
          <cell r="G44">
            <v>1002</v>
          </cell>
          <cell r="L44">
            <v>971</v>
          </cell>
        </row>
        <row r="45">
          <cell r="A45" t="str">
            <v>접지용전선</v>
          </cell>
          <cell r="B45" t="str">
            <v>GV 22㎟</v>
          </cell>
          <cell r="C45" t="str">
            <v>m</v>
          </cell>
          <cell r="D45">
            <v>795</v>
          </cell>
          <cell r="E45">
            <v>1348</v>
          </cell>
          <cell r="F45">
            <v>844</v>
          </cell>
          <cell r="G45">
            <v>1391</v>
          </cell>
          <cell r="L45">
            <v>1348</v>
          </cell>
        </row>
        <row r="46">
          <cell r="A46" t="str">
            <v>접지용전선</v>
          </cell>
          <cell r="B46" t="str">
            <v>GV 38㎟</v>
          </cell>
          <cell r="C46" t="str">
            <v>m</v>
          </cell>
          <cell r="D46">
            <v>795</v>
          </cell>
          <cell r="E46">
            <v>2032</v>
          </cell>
          <cell r="F46">
            <v>844</v>
          </cell>
          <cell r="G46">
            <v>2095</v>
          </cell>
          <cell r="L46">
            <v>2032</v>
          </cell>
        </row>
        <row r="47">
          <cell r="A47" t="str">
            <v>접지용전선</v>
          </cell>
          <cell r="B47" t="str">
            <v>GV 60㎟</v>
          </cell>
          <cell r="C47" t="str">
            <v>m</v>
          </cell>
          <cell r="D47">
            <v>795</v>
          </cell>
          <cell r="E47">
            <v>3212</v>
          </cell>
          <cell r="F47">
            <v>844</v>
          </cell>
          <cell r="G47">
            <v>3312</v>
          </cell>
          <cell r="L47">
            <v>3212</v>
          </cell>
        </row>
        <row r="48">
          <cell r="A48" t="str">
            <v>600V 내화전선 FR-8</v>
          </cell>
          <cell r="B48" t="str">
            <v>FR-8 1Cx60㎟</v>
          </cell>
          <cell r="C48" t="str">
            <v>m</v>
          </cell>
          <cell r="D48">
            <v>798</v>
          </cell>
          <cell r="E48">
            <v>5609</v>
          </cell>
          <cell r="F48">
            <v>850</v>
          </cell>
          <cell r="G48">
            <v>5695</v>
          </cell>
          <cell r="L48">
            <v>5609</v>
          </cell>
        </row>
        <row r="49">
          <cell r="A49" t="str">
            <v>600V 내화전선 FR-8</v>
          </cell>
          <cell r="B49" t="str">
            <v>FR-8 1Cx8㎟</v>
          </cell>
          <cell r="C49" t="str">
            <v>m</v>
          </cell>
          <cell r="D49">
            <v>798</v>
          </cell>
          <cell r="E49">
            <v>1457</v>
          </cell>
          <cell r="F49">
            <v>850</v>
          </cell>
          <cell r="G49">
            <v>1478</v>
          </cell>
          <cell r="L49">
            <v>1457</v>
          </cell>
        </row>
        <row r="50">
          <cell r="A50" t="str">
            <v>제어용비닐케이블</v>
          </cell>
          <cell r="B50" t="str">
            <v>CVVS 2Cx2.0㎟</v>
          </cell>
          <cell r="C50" t="str">
            <v>m</v>
          </cell>
          <cell r="D50">
            <v>797</v>
          </cell>
          <cell r="E50">
            <v>711</v>
          </cell>
          <cell r="F50">
            <v>845</v>
          </cell>
          <cell r="G50">
            <v>693</v>
          </cell>
          <cell r="L50">
            <v>693</v>
          </cell>
        </row>
        <row r="51">
          <cell r="A51" t="str">
            <v>제어용비닐케이블</v>
          </cell>
          <cell r="B51" t="str">
            <v>CVVS 4Cx2.0㎟</v>
          </cell>
          <cell r="C51" t="str">
            <v>m</v>
          </cell>
          <cell r="D51">
            <v>797</v>
          </cell>
          <cell r="E51">
            <v>954</v>
          </cell>
          <cell r="F51">
            <v>845</v>
          </cell>
          <cell r="G51">
            <v>930</v>
          </cell>
          <cell r="L51">
            <v>930</v>
          </cell>
        </row>
        <row r="52">
          <cell r="A52" t="str">
            <v>압착터미날</v>
          </cell>
          <cell r="B52" t="str">
            <v>8 ㎟</v>
          </cell>
          <cell r="C52" t="str">
            <v>EA</v>
          </cell>
          <cell r="D52">
            <v>814</v>
          </cell>
          <cell r="E52">
            <v>77</v>
          </cell>
          <cell r="F52">
            <v>861</v>
          </cell>
          <cell r="G52">
            <v>39</v>
          </cell>
          <cell r="L52">
            <v>39</v>
          </cell>
        </row>
        <row r="53">
          <cell r="A53" t="str">
            <v>압착터미날</v>
          </cell>
          <cell r="B53" t="str">
            <v>14 ㎟</v>
          </cell>
          <cell r="C53" t="str">
            <v>EA</v>
          </cell>
          <cell r="D53">
            <v>814</v>
          </cell>
          <cell r="E53">
            <v>107</v>
          </cell>
          <cell r="F53">
            <v>861</v>
          </cell>
          <cell r="G53">
            <v>91</v>
          </cell>
          <cell r="L53">
            <v>91</v>
          </cell>
        </row>
        <row r="54">
          <cell r="A54" t="str">
            <v>압착터미날</v>
          </cell>
          <cell r="B54" t="str">
            <v>22 ㎟</v>
          </cell>
          <cell r="C54" t="str">
            <v>EA</v>
          </cell>
          <cell r="D54">
            <v>814</v>
          </cell>
          <cell r="E54">
            <v>137</v>
          </cell>
          <cell r="F54">
            <v>861</v>
          </cell>
          <cell r="G54">
            <v>117</v>
          </cell>
          <cell r="L54">
            <v>117</v>
          </cell>
        </row>
        <row r="55">
          <cell r="A55" t="str">
            <v>압착터미날</v>
          </cell>
          <cell r="B55" t="str">
            <v>38 ㎟</v>
          </cell>
          <cell r="C55" t="str">
            <v>EA</v>
          </cell>
          <cell r="D55">
            <v>814</v>
          </cell>
          <cell r="E55">
            <v>200</v>
          </cell>
          <cell r="F55">
            <v>861</v>
          </cell>
          <cell r="G55">
            <v>143</v>
          </cell>
          <cell r="L55">
            <v>143</v>
          </cell>
        </row>
        <row r="56">
          <cell r="A56" t="str">
            <v>압착터미날</v>
          </cell>
          <cell r="B56" t="str">
            <v>60 ㎟</v>
          </cell>
          <cell r="C56" t="str">
            <v>EA</v>
          </cell>
          <cell r="D56">
            <v>814</v>
          </cell>
          <cell r="E56">
            <v>350</v>
          </cell>
          <cell r="F56">
            <v>861</v>
          </cell>
          <cell r="G56">
            <v>403</v>
          </cell>
          <cell r="L56">
            <v>350</v>
          </cell>
        </row>
        <row r="57">
          <cell r="A57" t="str">
            <v>압착터미날</v>
          </cell>
          <cell r="B57" t="str">
            <v>100 ㎟</v>
          </cell>
          <cell r="C57" t="str">
            <v>EA</v>
          </cell>
          <cell r="D57">
            <v>814</v>
          </cell>
          <cell r="E57">
            <v>540</v>
          </cell>
          <cell r="F57">
            <v>861</v>
          </cell>
          <cell r="G57">
            <v>455</v>
          </cell>
          <cell r="L57">
            <v>455</v>
          </cell>
        </row>
        <row r="58">
          <cell r="A58" t="str">
            <v>동 관 단 자</v>
          </cell>
          <cell r="B58" t="str">
            <v>2H0LE 325㎟</v>
          </cell>
          <cell r="C58" t="str">
            <v>EA</v>
          </cell>
          <cell r="D58">
            <v>814</v>
          </cell>
          <cell r="E58">
            <v>11200</v>
          </cell>
          <cell r="F58">
            <v>861</v>
          </cell>
          <cell r="G58">
            <v>8450</v>
          </cell>
          <cell r="L58">
            <v>8450</v>
          </cell>
        </row>
        <row r="59">
          <cell r="A59" t="str">
            <v>T형 콘넥터</v>
          </cell>
          <cell r="B59" t="str">
            <v>동제 60㎟</v>
          </cell>
          <cell r="C59" t="str">
            <v>EA</v>
          </cell>
          <cell r="D59">
            <v>814</v>
          </cell>
          <cell r="E59">
            <v>1550</v>
          </cell>
          <cell r="F59">
            <v>861</v>
          </cell>
          <cell r="G59">
            <v>1170</v>
          </cell>
          <cell r="L59">
            <v>1170</v>
          </cell>
        </row>
        <row r="60">
          <cell r="A60" t="str">
            <v>자기수축단말처리재</v>
          </cell>
          <cell r="B60" t="str">
            <v>6.9kV 1Cx60㎟</v>
          </cell>
          <cell r="C60" t="str">
            <v>조</v>
          </cell>
          <cell r="D60">
            <v>816</v>
          </cell>
          <cell r="E60">
            <v>108000</v>
          </cell>
          <cell r="F60">
            <v>863</v>
          </cell>
          <cell r="G60">
            <v>108000</v>
          </cell>
          <cell r="L60">
            <v>108000</v>
          </cell>
        </row>
        <row r="61">
          <cell r="A61" t="str">
            <v>강제전선관</v>
          </cell>
          <cell r="B61" t="str">
            <v>ST 16C</v>
          </cell>
          <cell r="C61" t="str">
            <v>m</v>
          </cell>
          <cell r="D61">
            <v>820</v>
          </cell>
          <cell r="E61">
            <v>1046</v>
          </cell>
          <cell r="F61">
            <v>866</v>
          </cell>
          <cell r="G61">
            <v>1022</v>
          </cell>
          <cell r="H61">
            <v>391</v>
          </cell>
          <cell r="I61">
            <v>932</v>
          </cell>
          <cell r="L61">
            <v>932</v>
          </cell>
        </row>
        <row r="62">
          <cell r="A62" t="str">
            <v>강제전선관</v>
          </cell>
          <cell r="B62" t="str">
            <v>ST 22C</v>
          </cell>
          <cell r="C62" t="str">
            <v>m</v>
          </cell>
          <cell r="D62">
            <v>820</v>
          </cell>
          <cell r="E62">
            <v>1352</v>
          </cell>
          <cell r="F62">
            <v>866</v>
          </cell>
          <cell r="G62">
            <v>1309</v>
          </cell>
          <cell r="H62">
            <v>391</v>
          </cell>
          <cell r="I62">
            <v>1192</v>
          </cell>
          <cell r="L62">
            <v>1192</v>
          </cell>
        </row>
        <row r="63">
          <cell r="A63" t="str">
            <v>강제전선관</v>
          </cell>
          <cell r="B63" t="str">
            <v>ST 28C</v>
          </cell>
          <cell r="C63" t="str">
            <v>m</v>
          </cell>
          <cell r="D63">
            <v>820</v>
          </cell>
          <cell r="E63">
            <v>1690</v>
          </cell>
          <cell r="F63">
            <v>866</v>
          </cell>
          <cell r="G63">
            <v>1709</v>
          </cell>
          <cell r="H63">
            <v>391</v>
          </cell>
          <cell r="I63">
            <v>1566</v>
          </cell>
          <cell r="L63">
            <v>1566</v>
          </cell>
        </row>
        <row r="64">
          <cell r="A64" t="str">
            <v>강제전선관</v>
          </cell>
          <cell r="B64" t="str">
            <v>ST 36C</v>
          </cell>
          <cell r="C64" t="str">
            <v>m</v>
          </cell>
          <cell r="D64">
            <v>820</v>
          </cell>
          <cell r="E64">
            <v>2068</v>
          </cell>
          <cell r="F64">
            <v>866</v>
          </cell>
          <cell r="G64">
            <v>2097</v>
          </cell>
          <cell r="H64">
            <v>391</v>
          </cell>
          <cell r="I64">
            <v>1921</v>
          </cell>
          <cell r="L64">
            <v>1921</v>
          </cell>
        </row>
        <row r="65">
          <cell r="A65" t="str">
            <v>강제전선관</v>
          </cell>
          <cell r="B65" t="str">
            <v>ST 42C</v>
          </cell>
          <cell r="C65" t="str">
            <v>m</v>
          </cell>
          <cell r="D65">
            <v>820</v>
          </cell>
          <cell r="E65">
            <v>2400</v>
          </cell>
          <cell r="F65">
            <v>866</v>
          </cell>
          <cell r="G65">
            <v>2431</v>
          </cell>
          <cell r="H65">
            <v>391</v>
          </cell>
          <cell r="I65">
            <v>2224</v>
          </cell>
          <cell r="L65">
            <v>2224</v>
          </cell>
        </row>
        <row r="66">
          <cell r="A66" t="str">
            <v>강제전선관</v>
          </cell>
          <cell r="B66" t="str">
            <v>ST 54C</v>
          </cell>
          <cell r="C66" t="str">
            <v>m</v>
          </cell>
          <cell r="D66">
            <v>820</v>
          </cell>
          <cell r="E66">
            <v>3350</v>
          </cell>
          <cell r="F66">
            <v>866</v>
          </cell>
          <cell r="G66">
            <v>3390</v>
          </cell>
          <cell r="H66">
            <v>391</v>
          </cell>
          <cell r="I66">
            <v>3104</v>
          </cell>
          <cell r="L66">
            <v>3104</v>
          </cell>
        </row>
        <row r="67">
          <cell r="A67" t="str">
            <v>강제전선관</v>
          </cell>
          <cell r="B67" t="str">
            <v>ST 70C</v>
          </cell>
          <cell r="C67" t="str">
            <v>m</v>
          </cell>
          <cell r="D67">
            <v>820</v>
          </cell>
          <cell r="E67">
            <v>4263</v>
          </cell>
          <cell r="F67">
            <v>866</v>
          </cell>
          <cell r="G67">
            <v>4313</v>
          </cell>
          <cell r="H67">
            <v>391</v>
          </cell>
          <cell r="I67">
            <v>3950</v>
          </cell>
          <cell r="L67">
            <v>3950</v>
          </cell>
        </row>
        <row r="68">
          <cell r="A68" t="str">
            <v>경질비닐 전선관</v>
          </cell>
          <cell r="B68" t="str">
            <v>HI-PVC 16C</v>
          </cell>
          <cell r="C68" t="str">
            <v>m</v>
          </cell>
          <cell r="D68">
            <v>824</v>
          </cell>
          <cell r="E68">
            <v>372</v>
          </cell>
          <cell r="F68">
            <v>866</v>
          </cell>
          <cell r="G68">
            <v>291</v>
          </cell>
          <cell r="H68">
            <v>391</v>
          </cell>
          <cell r="I68">
            <v>307</v>
          </cell>
          <cell r="L68">
            <v>291</v>
          </cell>
        </row>
        <row r="69">
          <cell r="A69" t="str">
            <v>경질비닐 전선관</v>
          </cell>
          <cell r="B69" t="str">
            <v>HI-PVC 22C</v>
          </cell>
          <cell r="C69" t="str">
            <v>m</v>
          </cell>
          <cell r="D69">
            <v>824</v>
          </cell>
          <cell r="E69">
            <v>448</v>
          </cell>
          <cell r="F69">
            <v>866</v>
          </cell>
          <cell r="G69">
            <v>347</v>
          </cell>
          <cell r="H69">
            <v>391</v>
          </cell>
          <cell r="I69">
            <v>368</v>
          </cell>
          <cell r="L69">
            <v>347</v>
          </cell>
        </row>
        <row r="70">
          <cell r="A70" t="str">
            <v>경질비닐 전선관</v>
          </cell>
          <cell r="B70" t="str">
            <v>HI-PVC 28C</v>
          </cell>
          <cell r="C70" t="str">
            <v>m</v>
          </cell>
          <cell r="D70">
            <v>824</v>
          </cell>
          <cell r="E70">
            <v>802</v>
          </cell>
          <cell r="F70">
            <v>866</v>
          </cell>
          <cell r="G70">
            <v>677</v>
          </cell>
          <cell r="H70">
            <v>391</v>
          </cell>
          <cell r="I70">
            <v>710</v>
          </cell>
          <cell r="L70">
            <v>677</v>
          </cell>
        </row>
        <row r="71">
          <cell r="A71" t="str">
            <v>파상형경질PE전선관</v>
          </cell>
          <cell r="B71" t="str">
            <v>30mm</v>
          </cell>
          <cell r="C71" t="str">
            <v>m</v>
          </cell>
          <cell r="D71">
            <v>825</v>
          </cell>
          <cell r="E71">
            <v>470</v>
          </cell>
          <cell r="F71">
            <v>867</v>
          </cell>
          <cell r="G71">
            <v>310</v>
          </cell>
          <cell r="L71">
            <v>310</v>
          </cell>
        </row>
        <row r="72">
          <cell r="A72" t="str">
            <v>파상형경질PE전선관</v>
          </cell>
          <cell r="B72" t="str">
            <v>40mm</v>
          </cell>
          <cell r="C72" t="str">
            <v>m</v>
          </cell>
          <cell r="D72">
            <v>825</v>
          </cell>
          <cell r="E72">
            <v>690</v>
          </cell>
          <cell r="F72">
            <v>867</v>
          </cell>
          <cell r="G72">
            <v>500</v>
          </cell>
          <cell r="L72">
            <v>500</v>
          </cell>
        </row>
        <row r="73">
          <cell r="A73" t="str">
            <v>파상형경질PE전선관</v>
          </cell>
          <cell r="B73" t="str">
            <v>50mm</v>
          </cell>
          <cell r="C73" t="str">
            <v>m</v>
          </cell>
          <cell r="D73">
            <v>825</v>
          </cell>
          <cell r="E73">
            <v>860</v>
          </cell>
          <cell r="F73">
            <v>867</v>
          </cell>
          <cell r="G73">
            <v>640</v>
          </cell>
          <cell r="L73">
            <v>640</v>
          </cell>
        </row>
        <row r="74">
          <cell r="A74" t="str">
            <v>1종 가요전선관</v>
          </cell>
          <cell r="B74" t="str">
            <v>16C 비방수</v>
          </cell>
          <cell r="C74" t="str">
            <v>m</v>
          </cell>
          <cell r="D74">
            <v>821</v>
          </cell>
          <cell r="E74">
            <v>700</v>
          </cell>
          <cell r="F74">
            <v>869</v>
          </cell>
          <cell r="G74">
            <v>620</v>
          </cell>
          <cell r="H74">
            <v>390</v>
          </cell>
          <cell r="I74">
            <v>630</v>
          </cell>
          <cell r="L74">
            <v>620</v>
          </cell>
        </row>
        <row r="75">
          <cell r="A75" t="str">
            <v>1종 가요전선관</v>
          </cell>
          <cell r="B75" t="str">
            <v>22C 비방수</v>
          </cell>
          <cell r="C75" t="str">
            <v>m</v>
          </cell>
          <cell r="D75">
            <v>821</v>
          </cell>
          <cell r="E75">
            <v>900</v>
          </cell>
          <cell r="F75">
            <v>869</v>
          </cell>
          <cell r="G75">
            <v>855</v>
          </cell>
          <cell r="H75">
            <v>390</v>
          </cell>
          <cell r="I75">
            <v>820</v>
          </cell>
          <cell r="L75">
            <v>820</v>
          </cell>
        </row>
        <row r="76">
          <cell r="A76" t="str">
            <v>1종 가요전선관</v>
          </cell>
          <cell r="B76" t="str">
            <v>36C 비방수</v>
          </cell>
          <cell r="C76" t="str">
            <v>m</v>
          </cell>
          <cell r="D76">
            <v>821</v>
          </cell>
          <cell r="E76">
            <v>1900</v>
          </cell>
          <cell r="F76">
            <v>869</v>
          </cell>
          <cell r="G76">
            <v>1800</v>
          </cell>
          <cell r="H76">
            <v>390</v>
          </cell>
          <cell r="I76">
            <v>1360</v>
          </cell>
          <cell r="L76">
            <v>1360</v>
          </cell>
        </row>
        <row r="77">
          <cell r="A77" t="str">
            <v>노말밴드</v>
          </cell>
          <cell r="B77" t="str">
            <v>아연도 28C</v>
          </cell>
          <cell r="C77" t="str">
            <v>EA</v>
          </cell>
          <cell r="D77">
            <v>820</v>
          </cell>
          <cell r="E77">
            <v>1875</v>
          </cell>
          <cell r="F77">
            <v>871</v>
          </cell>
          <cell r="G77">
            <v>1969</v>
          </cell>
          <cell r="L77">
            <v>1875</v>
          </cell>
        </row>
        <row r="78">
          <cell r="A78" t="str">
            <v>노말밴드</v>
          </cell>
          <cell r="B78" t="str">
            <v>아연도 36C</v>
          </cell>
          <cell r="C78" t="str">
            <v>EA</v>
          </cell>
          <cell r="D78">
            <v>820</v>
          </cell>
          <cell r="E78">
            <v>2500</v>
          </cell>
          <cell r="F78">
            <v>871</v>
          </cell>
          <cell r="G78">
            <v>2625</v>
          </cell>
          <cell r="L78">
            <v>2500</v>
          </cell>
        </row>
        <row r="79">
          <cell r="A79" t="str">
            <v>노말밴드</v>
          </cell>
          <cell r="B79" t="str">
            <v>아연도 42C</v>
          </cell>
          <cell r="C79" t="str">
            <v>EA</v>
          </cell>
          <cell r="D79">
            <v>820</v>
          </cell>
          <cell r="E79">
            <v>3250</v>
          </cell>
          <cell r="F79">
            <v>871</v>
          </cell>
          <cell r="G79">
            <v>3413</v>
          </cell>
          <cell r="L79">
            <v>3250</v>
          </cell>
        </row>
        <row r="80">
          <cell r="A80" t="str">
            <v>노말밴드</v>
          </cell>
          <cell r="B80" t="str">
            <v>아연도 54C</v>
          </cell>
          <cell r="C80" t="str">
            <v>EA</v>
          </cell>
          <cell r="D80">
            <v>820</v>
          </cell>
          <cell r="E80">
            <v>4625</v>
          </cell>
          <cell r="F80">
            <v>871</v>
          </cell>
          <cell r="G80">
            <v>4856</v>
          </cell>
          <cell r="L80">
            <v>4625</v>
          </cell>
        </row>
        <row r="81">
          <cell r="A81" t="str">
            <v>노말밴드</v>
          </cell>
          <cell r="B81" t="str">
            <v>아연도 70C</v>
          </cell>
          <cell r="C81" t="str">
            <v>EA</v>
          </cell>
          <cell r="D81">
            <v>820</v>
          </cell>
          <cell r="E81">
            <v>7500</v>
          </cell>
          <cell r="F81">
            <v>871</v>
          </cell>
          <cell r="G81">
            <v>7875</v>
          </cell>
          <cell r="L81">
            <v>7500</v>
          </cell>
        </row>
        <row r="82">
          <cell r="A82" t="str">
            <v>노말밴드</v>
          </cell>
          <cell r="B82" t="str">
            <v>PVC 28C</v>
          </cell>
          <cell r="C82" t="str">
            <v>EA</v>
          </cell>
          <cell r="D82">
            <v>824</v>
          </cell>
          <cell r="E82">
            <v>979</v>
          </cell>
          <cell r="F82">
            <v>874</v>
          </cell>
          <cell r="G82">
            <v>810</v>
          </cell>
          <cell r="L82">
            <v>810</v>
          </cell>
        </row>
        <row r="83">
          <cell r="A83" t="str">
            <v>파이프크램프</v>
          </cell>
          <cell r="B83" t="str">
            <v>16 C</v>
          </cell>
          <cell r="C83" t="str">
            <v>EA</v>
          </cell>
          <cell r="D83">
            <v>820</v>
          </cell>
          <cell r="E83">
            <v>270</v>
          </cell>
          <cell r="F83">
            <v>871</v>
          </cell>
          <cell r="G83">
            <v>325</v>
          </cell>
          <cell r="L83">
            <v>270</v>
          </cell>
        </row>
        <row r="84">
          <cell r="A84" t="str">
            <v>파이프크램프</v>
          </cell>
          <cell r="B84" t="str">
            <v>22 C</v>
          </cell>
          <cell r="C84" t="str">
            <v>EA</v>
          </cell>
          <cell r="D84">
            <v>820</v>
          </cell>
          <cell r="E84">
            <v>300</v>
          </cell>
          <cell r="F84">
            <v>871</v>
          </cell>
          <cell r="G84">
            <v>385</v>
          </cell>
          <cell r="L84">
            <v>300</v>
          </cell>
        </row>
        <row r="85">
          <cell r="A85" t="str">
            <v>파이프크램프</v>
          </cell>
          <cell r="B85" t="str">
            <v>28 C</v>
          </cell>
          <cell r="C85" t="str">
            <v>EA</v>
          </cell>
          <cell r="D85">
            <v>820</v>
          </cell>
          <cell r="E85">
            <v>350</v>
          </cell>
          <cell r="F85">
            <v>871</v>
          </cell>
          <cell r="G85">
            <v>445</v>
          </cell>
          <cell r="L85">
            <v>350</v>
          </cell>
        </row>
        <row r="86">
          <cell r="A86" t="str">
            <v>파이프크램프</v>
          </cell>
          <cell r="B86" t="str">
            <v>36 C</v>
          </cell>
          <cell r="C86" t="str">
            <v>EA</v>
          </cell>
          <cell r="D86">
            <v>820</v>
          </cell>
          <cell r="E86">
            <v>420</v>
          </cell>
          <cell r="F86">
            <v>871</v>
          </cell>
          <cell r="G86">
            <v>510</v>
          </cell>
          <cell r="L86">
            <v>420</v>
          </cell>
        </row>
        <row r="87">
          <cell r="A87" t="str">
            <v>파이프크램프</v>
          </cell>
          <cell r="B87" t="str">
            <v>42 C</v>
          </cell>
          <cell r="C87" t="str">
            <v>EA</v>
          </cell>
          <cell r="D87">
            <v>820</v>
          </cell>
          <cell r="E87">
            <v>460</v>
          </cell>
          <cell r="F87">
            <v>871</v>
          </cell>
          <cell r="G87">
            <v>600</v>
          </cell>
          <cell r="L87">
            <v>460</v>
          </cell>
        </row>
        <row r="88">
          <cell r="A88" t="str">
            <v>파이프크램프</v>
          </cell>
          <cell r="B88" t="str">
            <v>54 C</v>
          </cell>
          <cell r="C88" t="str">
            <v>EA</v>
          </cell>
          <cell r="D88">
            <v>820</v>
          </cell>
          <cell r="E88">
            <v>550</v>
          </cell>
          <cell r="F88">
            <v>871</v>
          </cell>
          <cell r="G88">
            <v>710</v>
          </cell>
          <cell r="L88">
            <v>550</v>
          </cell>
        </row>
        <row r="89">
          <cell r="A89" t="str">
            <v>파이프크램프</v>
          </cell>
          <cell r="B89" t="str">
            <v>70 C</v>
          </cell>
          <cell r="C89" t="str">
            <v>EA</v>
          </cell>
          <cell r="D89">
            <v>820</v>
          </cell>
          <cell r="E89">
            <v>999</v>
          </cell>
          <cell r="F89">
            <v>871</v>
          </cell>
          <cell r="G89">
            <v>930</v>
          </cell>
          <cell r="L89">
            <v>930</v>
          </cell>
        </row>
        <row r="90">
          <cell r="A90" t="str">
            <v>파이프행거</v>
          </cell>
          <cell r="B90" t="str">
            <v>16 C</v>
          </cell>
          <cell r="C90" t="str">
            <v>EA</v>
          </cell>
          <cell r="D90">
            <v>820</v>
          </cell>
          <cell r="E90">
            <v>482</v>
          </cell>
          <cell r="F90">
            <v>871</v>
          </cell>
          <cell r="G90">
            <v>510</v>
          </cell>
          <cell r="L90">
            <v>482</v>
          </cell>
        </row>
        <row r="91">
          <cell r="A91" t="str">
            <v>파이프행거</v>
          </cell>
          <cell r="B91" t="str">
            <v>22 C</v>
          </cell>
          <cell r="C91" t="str">
            <v>EA</v>
          </cell>
          <cell r="D91">
            <v>820</v>
          </cell>
          <cell r="E91">
            <v>493</v>
          </cell>
          <cell r="F91">
            <v>871</v>
          </cell>
          <cell r="G91">
            <v>550</v>
          </cell>
          <cell r="L91">
            <v>493</v>
          </cell>
        </row>
        <row r="92">
          <cell r="A92" t="str">
            <v>파이프행거</v>
          </cell>
          <cell r="B92" t="str">
            <v>28 C</v>
          </cell>
          <cell r="C92" t="str">
            <v>EA</v>
          </cell>
          <cell r="D92">
            <v>820</v>
          </cell>
          <cell r="E92">
            <v>507</v>
          </cell>
          <cell r="F92">
            <v>871</v>
          </cell>
          <cell r="G92">
            <v>610</v>
          </cell>
          <cell r="L92">
            <v>507</v>
          </cell>
        </row>
        <row r="93">
          <cell r="A93" t="str">
            <v>파이프행거</v>
          </cell>
          <cell r="B93" t="str">
            <v>36 C</v>
          </cell>
          <cell r="C93" t="str">
            <v>EA</v>
          </cell>
          <cell r="D93">
            <v>820</v>
          </cell>
          <cell r="E93">
            <v>660</v>
          </cell>
          <cell r="F93">
            <v>871</v>
          </cell>
          <cell r="G93">
            <v>675</v>
          </cell>
          <cell r="L93">
            <v>660</v>
          </cell>
        </row>
        <row r="94">
          <cell r="A94" t="str">
            <v>풀박스</v>
          </cell>
          <cell r="B94" t="str">
            <v>100 x 100 x 75</v>
          </cell>
          <cell r="C94" t="str">
            <v>EA</v>
          </cell>
          <cell r="D94">
            <v>825</v>
          </cell>
          <cell r="E94">
            <v>1588</v>
          </cell>
          <cell r="F94">
            <v>883</v>
          </cell>
          <cell r="G94">
            <v>1530</v>
          </cell>
          <cell r="H94">
            <v>388</v>
          </cell>
          <cell r="I94">
            <v>1540</v>
          </cell>
          <cell r="L94">
            <v>1530</v>
          </cell>
        </row>
        <row r="95">
          <cell r="A95" t="str">
            <v>파이프행거</v>
          </cell>
          <cell r="B95" t="str">
            <v>42 C</v>
          </cell>
          <cell r="C95" t="str">
            <v>EA</v>
          </cell>
          <cell r="D95">
            <v>820</v>
          </cell>
          <cell r="E95">
            <v>730</v>
          </cell>
          <cell r="F95">
            <v>871</v>
          </cell>
          <cell r="G95">
            <v>750</v>
          </cell>
          <cell r="L95">
            <v>730</v>
          </cell>
        </row>
        <row r="96">
          <cell r="A96" t="str">
            <v>파이프행거</v>
          </cell>
          <cell r="B96" t="str">
            <v>54 C</v>
          </cell>
          <cell r="C96" t="str">
            <v>EA</v>
          </cell>
          <cell r="D96">
            <v>820</v>
          </cell>
          <cell r="E96">
            <v>872</v>
          </cell>
          <cell r="F96">
            <v>871</v>
          </cell>
          <cell r="G96">
            <v>1010</v>
          </cell>
          <cell r="L96">
            <v>872</v>
          </cell>
        </row>
        <row r="97">
          <cell r="A97" t="str">
            <v>파이프행거</v>
          </cell>
          <cell r="B97" t="str">
            <v>70 C</v>
          </cell>
          <cell r="C97" t="str">
            <v>EA</v>
          </cell>
          <cell r="D97">
            <v>820</v>
          </cell>
          <cell r="E97">
            <v>1178</v>
          </cell>
          <cell r="F97">
            <v>871</v>
          </cell>
          <cell r="G97">
            <v>1230</v>
          </cell>
          <cell r="L97">
            <v>1178</v>
          </cell>
        </row>
        <row r="98">
          <cell r="A98" t="str">
            <v>아우트레트박스</v>
          </cell>
          <cell r="B98" t="str">
            <v>8각 54mm</v>
          </cell>
          <cell r="C98" t="str">
            <v>EA</v>
          </cell>
          <cell r="D98">
            <v>827</v>
          </cell>
          <cell r="E98">
            <v>714</v>
          </cell>
          <cell r="F98">
            <v>882</v>
          </cell>
          <cell r="G98">
            <v>540</v>
          </cell>
          <cell r="L98">
            <v>540</v>
          </cell>
        </row>
        <row r="99">
          <cell r="A99" t="str">
            <v>아우트레트박스</v>
          </cell>
          <cell r="B99" t="str">
            <v>중형 4각 54mm</v>
          </cell>
          <cell r="C99" t="str">
            <v>EA</v>
          </cell>
          <cell r="D99">
            <v>827</v>
          </cell>
          <cell r="E99">
            <v>832</v>
          </cell>
          <cell r="F99">
            <v>882</v>
          </cell>
          <cell r="G99">
            <v>630</v>
          </cell>
          <cell r="L99">
            <v>630</v>
          </cell>
        </row>
        <row r="100">
          <cell r="A100" t="str">
            <v>스위치박스</v>
          </cell>
          <cell r="B100" t="str">
            <v>1 개용 54mm</v>
          </cell>
          <cell r="C100" t="str">
            <v>EA</v>
          </cell>
          <cell r="D100">
            <v>827</v>
          </cell>
          <cell r="E100">
            <v>668</v>
          </cell>
          <cell r="F100">
            <v>883</v>
          </cell>
          <cell r="G100">
            <v>490</v>
          </cell>
          <cell r="L100">
            <v>490</v>
          </cell>
        </row>
        <row r="101">
          <cell r="A101" t="str">
            <v>스위치박스</v>
          </cell>
          <cell r="B101" t="str">
            <v>2 개용 54mm</v>
          </cell>
          <cell r="C101" t="str">
            <v>EA</v>
          </cell>
          <cell r="D101">
            <v>827</v>
          </cell>
          <cell r="E101">
            <v>701</v>
          </cell>
          <cell r="F101">
            <v>883</v>
          </cell>
          <cell r="G101">
            <v>630</v>
          </cell>
          <cell r="L101">
            <v>630</v>
          </cell>
        </row>
        <row r="102">
          <cell r="A102" t="str">
            <v>박스커버-8 각</v>
          </cell>
          <cell r="B102" t="str">
            <v>둥근구멍 (오목)</v>
          </cell>
          <cell r="C102" t="str">
            <v>EA</v>
          </cell>
          <cell r="D102">
            <v>828</v>
          </cell>
          <cell r="E102">
            <v>400</v>
          </cell>
          <cell r="F102">
            <v>883</v>
          </cell>
          <cell r="G102">
            <v>220</v>
          </cell>
          <cell r="L102">
            <v>220</v>
          </cell>
        </row>
        <row r="103">
          <cell r="A103" t="str">
            <v>박스커버-8 각</v>
          </cell>
          <cell r="B103" t="str">
            <v>둥근구멍 (평)</v>
          </cell>
          <cell r="C103" t="str">
            <v>EA</v>
          </cell>
          <cell r="D103">
            <v>828</v>
          </cell>
          <cell r="E103">
            <v>350</v>
          </cell>
          <cell r="F103">
            <v>883</v>
          </cell>
          <cell r="G103">
            <v>180</v>
          </cell>
          <cell r="L103">
            <v>180</v>
          </cell>
        </row>
        <row r="104">
          <cell r="A104" t="str">
            <v>박스커버-4 각</v>
          </cell>
          <cell r="B104" t="str">
            <v>둥근구멍 (오목)</v>
          </cell>
          <cell r="C104" t="str">
            <v>EA</v>
          </cell>
          <cell r="D104">
            <v>828</v>
          </cell>
          <cell r="E104">
            <v>400</v>
          </cell>
          <cell r="F104">
            <v>883</v>
          </cell>
          <cell r="G104">
            <v>220</v>
          </cell>
          <cell r="L104">
            <v>220</v>
          </cell>
        </row>
        <row r="105">
          <cell r="A105" t="str">
            <v>박스커버-4 각</v>
          </cell>
          <cell r="B105" t="str">
            <v>둥근구멍 (평)</v>
          </cell>
          <cell r="C105" t="str">
            <v>EA</v>
          </cell>
          <cell r="D105">
            <v>828</v>
          </cell>
          <cell r="E105">
            <v>350</v>
          </cell>
          <cell r="L105">
            <v>350</v>
          </cell>
        </row>
        <row r="106">
          <cell r="A106" t="str">
            <v>풀박스</v>
          </cell>
          <cell r="B106" t="str">
            <v>100 x 100 x 50</v>
          </cell>
          <cell r="C106" t="str">
            <v>EA</v>
          </cell>
          <cell r="D106">
            <v>825</v>
          </cell>
          <cell r="E106">
            <v>1411</v>
          </cell>
          <cell r="F106">
            <v>883</v>
          </cell>
          <cell r="G106">
            <v>1480</v>
          </cell>
          <cell r="H106">
            <v>388</v>
          </cell>
          <cell r="I106">
            <v>1370</v>
          </cell>
          <cell r="L106">
            <v>1370</v>
          </cell>
        </row>
        <row r="107">
          <cell r="A107" t="str">
            <v>풀박스</v>
          </cell>
          <cell r="B107" t="str">
            <v>100 x 100 x 100</v>
          </cell>
          <cell r="C107" t="str">
            <v>EA</v>
          </cell>
          <cell r="D107">
            <v>825</v>
          </cell>
          <cell r="E107">
            <v>1882</v>
          </cell>
          <cell r="F107">
            <v>883</v>
          </cell>
          <cell r="G107">
            <v>1750</v>
          </cell>
          <cell r="H107">
            <v>388</v>
          </cell>
          <cell r="I107">
            <v>1830</v>
          </cell>
          <cell r="L107">
            <v>1750</v>
          </cell>
        </row>
        <row r="108">
          <cell r="A108" t="str">
            <v>풀박스</v>
          </cell>
          <cell r="B108" t="str">
            <v>150 x 150 x 100</v>
          </cell>
          <cell r="C108" t="str">
            <v>EA</v>
          </cell>
          <cell r="D108">
            <v>825</v>
          </cell>
          <cell r="E108">
            <v>2353</v>
          </cell>
          <cell r="F108">
            <v>883</v>
          </cell>
          <cell r="G108">
            <v>2470</v>
          </cell>
          <cell r="H108">
            <v>388</v>
          </cell>
          <cell r="I108">
            <v>2290</v>
          </cell>
          <cell r="L108">
            <v>2290</v>
          </cell>
        </row>
        <row r="109">
          <cell r="A109" t="str">
            <v>풀박스</v>
          </cell>
          <cell r="B109" t="str">
            <v>150 x 150 x 150</v>
          </cell>
          <cell r="C109" t="str">
            <v>EA</v>
          </cell>
          <cell r="D109">
            <v>825</v>
          </cell>
          <cell r="E109">
            <v>2765</v>
          </cell>
          <cell r="F109">
            <v>883</v>
          </cell>
          <cell r="G109">
            <v>2740</v>
          </cell>
          <cell r="H109">
            <v>388</v>
          </cell>
          <cell r="I109">
            <v>2690</v>
          </cell>
          <cell r="L109">
            <v>2690</v>
          </cell>
        </row>
        <row r="110">
          <cell r="A110" t="str">
            <v>풀박스</v>
          </cell>
          <cell r="B110" t="str">
            <v>200 x 200 x 150</v>
          </cell>
          <cell r="C110" t="str">
            <v>EA</v>
          </cell>
          <cell r="D110">
            <v>825</v>
          </cell>
          <cell r="E110">
            <v>4588</v>
          </cell>
          <cell r="F110">
            <v>883</v>
          </cell>
          <cell r="G110">
            <v>4050</v>
          </cell>
          <cell r="H110">
            <v>388</v>
          </cell>
          <cell r="I110">
            <v>4460</v>
          </cell>
          <cell r="L110">
            <v>4050</v>
          </cell>
        </row>
        <row r="111">
          <cell r="A111" t="str">
            <v>풀박스</v>
          </cell>
          <cell r="B111" t="str">
            <v>300 x 300 x 150</v>
          </cell>
          <cell r="C111" t="str">
            <v>EA</v>
          </cell>
          <cell r="D111">
            <v>825</v>
          </cell>
          <cell r="E111">
            <v>6765</v>
          </cell>
          <cell r="F111">
            <v>883</v>
          </cell>
          <cell r="G111">
            <v>6390</v>
          </cell>
          <cell r="H111">
            <v>388</v>
          </cell>
          <cell r="I111">
            <v>6570</v>
          </cell>
          <cell r="L111">
            <v>6390</v>
          </cell>
        </row>
        <row r="112">
          <cell r="A112" t="str">
            <v>풀박스</v>
          </cell>
          <cell r="B112" t="str">
            <v>500 x 500 x 300</v>
          </cell>
          <cell r="C112" t="str">
            <v>EA</v>
          </cell>
          <cell r="D112">
            <v>825</v>
          </cell>
          <cell r="E112">
            <v>25882</v>
          </cell>
          <cell r="F112">
            <v>883</v>
          </cell>
          <cell r="G112">
            <v>22500</v>
          </cell>
          <cell r="H112">
            <v>388</v>
          </cell>
          <cell r="I112">
            <v>25150</v>
          </cell>
          <cell r="L112">
            <v>22500</v>
          </cell>
        </row>
        <row r="113">
          <cell r="A113" t="str">
            <v>FLOOR BOX</v>
          </cell>
          <cell r="B113" t="str">
            <v>300 x 200 x 150</v>
          </cell>
          <cell r="C113" t="str">
            <v>EA</v>
          </cell>
          <cell r="D113">
            <v>836</v>
          </cell>
          <cell r="E113">
            <v>65000</v>
          </cell>
          <cell r="F113">
            <v>875</v>
          </cell>
          <cell r="G113">
            <v>65000</v>
          </cell>
          <cell r="L113">
            <v>65000</v>
          </cell>
        </row>
        <row r="114">
          <cell r="A114" t="str">
            <v>레이스웨이-BODY</v>
          </cell>
          <cell r="B114" t="str">
            <v>BODY 70 x 40</v>
          </cell>
          <cell r="C114" t="str">
            <v>m</v>
          </cell>
          <cell r="D114">
            <v>830</v>
          </cell>
          <cell r="E114">
            <v>2940</v>
          </cell>
          <cell r="F114">
            <v>881</v>
          </cell>
          <cell r="G114">
            <v>2940</v>
          </cell>
          <cell r="L114">
            <v>2940</v>
          </cell>
        </row>
        <row r="115">
          <cell r="A115" t="str">
            <v>레이스웨이-COVER</v>
          </cell>
          <cell r="B115" t="str">
            <v>COVER 70 x 40</v>
          </cell>
          <cell r="C115" t="str">
            <v>m</v>
          </cell>
          <cell r="D115">
            <v>830</v>
          </cell>
          <cell r="E115">
            <v>1350</v>
          </cell>
          <cell r="F115">
            <v>881</v>
          </cell>
          <cell r="G115">
            <v>1350</v>
          </cell>
          <cell r="L115">
            <v>1350</v>
          </cell>
        </row>
        <row r="116">
          <cell r="A116" t="str">
            <v>VERTICAL ELBOW</v>
          </cell>
          <cell r="B116" t="str">
            <v>W600x150Hx2.6t</v>
          </cell>
          <cell r="C116" t="str">
            <v>EA</v>
          </cell>
          <cell r="D116">
            <v>833</v>
          </cell>
          <cell r="E116">
            <v>25560</v>
          </cell>
          <cell r="F116">
            <v>879</v>
          </cell>
          <cell r="G116">
            <v>48200</v>
          </cell>
          <cell r="L116">
            <v>25560</v>
          </cell>
        </row>
        <row r="117">
          <cell r="A117" t="str">
            <v>레이스웨이-JOINER</v>
          </cell>
          <cell r="B117" t="str">
            <v>JOINER 70 x 40</v>
          </cell>
          <cell r="C117" t="str">
            <v>개</v>
          </cell>
          <cell r="D117">
            <v>830</v>
          </cell>
          <cell r="E117">
            <v>1650</v>
          </cell>
          <cell r="F117">
            <v>881</v>
          </cell>
          <cell r="G117">
            <v>1650</v>
          </cell>
          <cell r="L117">
            <v>1650</v>
          </cell>
        </row>
        <row r="118">
          <cell r="A118" t="str">
            <v>레이스웨이-END CAP</v>
          </cell>
          <cell r="B118" t="str">
            <v>END CAP 70 x 40</v>
          </cell>
          <cell r="C118" t="str">
            <v>개</v>
          </cell>
          <cell r="D118">
            <v>830</v>
          </cell>
          <cell r="E118">
            <v>740</v>
          </cell>
          <cell r="F118">
            <v>881</v>
          </cell>
          <cell r="G118">
            <v>740</v>
          </cell>
          <cell r="L118">
            <v>740</v>
          </cell>
        </row>
        <row r="119">
          <cell r="A119" t="str">
            <v>기구용금구</v>
          </cell>
          <cell r="B119" t="str">
            <v>70 x 40</v>
          </cell>
          <cell r="C119" t="str">
            <v>개</v>
          </cell>
          <cell r="D119">
            <v>830</v>
          </cell>
          <cell r="E119">
            <v>500</v>
          </cell>
          <cell r="F119">
            <v>881</v>
          </cell>
          <cell r="G119">
            <v>500</v>
          </cell>
          <cell r="L119">
            <v>500</v>
          </cell>
        </row>
        <row r="120">
          <cell r="A120" t="str">
            <v>HANGER</v>
          </cell>
          <cell r="B120" t="str">
            <v>HANGER-"A"형</v>
          </cell>
          <cell r="C120" t="str">
            <v>개</v>
          </cell>
          <cell r="D120">
            <v>830</v>
          </cell>
          <cell r="E120">
            <v>960</v>
          </cell>
          <cell r="F120">
            <v>881</v>
          </cell>
          <cell r="G120">
            <v>960</v>
          </cell>
          <cell r="L120">
            <v>960</v>
          </cell>
        </row>
        <row r="121">
          <cell r="A121" t="str">
            <v>HANGER</v>
          </cell>
          <cell r="B121" t="str">
            <v>HANGER-"C"형</v>
          </cell>
          <cell r="C121" t="str">
            <v>개</v>
          </cell>
          <cell r="D121">
            <v>830</v>
          </cell>
          <cell r="E121">
            <v>1960</v>
          </cell>
          <cell r="F121">
            <v>881</v>
          </cell>
          <cell r="G121">
            <v>1960</v>
          </cell>
          <cell r="L121">
            <v>1960</v>
          </cell>
        </row>
        <row r="122">
          <cell r="A122" t="str">
            <v>BOX CONNECTOR</v>
          </cell>
          <cell r="B122" t="str">
            <v>70 x 40</v>
          </cell>
          <cell r="C122" t="str">
            <v>개</v>
          </cell>
          <cell r="D122">
            <v>830</v>
          </cell>
          <cell r="E122">
            <v>1560</v>
          </cell>
          <cell r="F122">
            <v>881</v>
          </cell>
          <cell r="G122">
            <v>1560</v>
          </cell>
          <cell r="L122">
            <v>1560</v>
          </cell>
        </row>
        <row r="123">
          <cell r="A123" t="str">
            <v>CABLE TRAY</v>
          </cell>
          <cell r="B123" t="str">
            <v>W450x150Hx2.6t</v>
          </cell>
          <cell r="C123" t="str">
            <v>m</v>
          </cell>
          <cell r="D123">
            <v>833</v>
          </cell>
          <cell r="E123">
            <v>15150</v>
          </cell>
          <cell r="L123">
            <v>15150</v>
          </cell>
        </row>
        <row r="124">
          <cell r="A124" t="str">
            <v>CABLE TRAY</v>
          </cell>
          <cell r="B124" t="str">
            <v>W600x150Hx2.6t</v>
          </cell>
          <cell r="C124" t="str">
            <v>m</v>
          </cell>
          <cell r="D124">
            <v>833</v>
          </cell>
          <cell r="E124">
            <v>16950</v>
          </cell>
          <cell r="F124">
            <v>879</v>
          </cell>
          <cell r="G124">
            <v>55600</v>
          </cell>
          <cell r="L124">
            <v>16950</v>
          </cell>
        </row>
        <row r="125">
          <cell r="A125" t="str">
            <v>HORIZONTAL ELBOW</v>
          </cell>
          <cell r="B125" t="str">
            <v>W450x150Hx2.6t</v>
          </cell>
          <cell r="C125" t="str">
            <v>EA</v>
          </cell>
          <cell r="D125">
            <v>833</v>
          </cell>
          <cell r="E125">
            <v>28950</v>
          </cell>
          <cell r="L125">
            <v>28950</v>
          </cell>
        </row>
        <row r="126">
          <cell r="A126" t="str">
            <v>HORIZONTAL ELBOW</v>
          </cell>
          <cell r="B126" t="str">
            <v>W600x150Hx2.6t</v>
          </cell>
          <cell r="C126" t="str">
            <v>EA</v>
          </cell>
          <cell r="D126">
            <v>833</v>
          </cell>
          <cell r="E126">
            <v>44390</v>
          </cell>
          <cell r="F126">
            <v>879</v>
          </cell>
          <cell r="G126">
            <v>65200</v>
          </cell>
          <cell r="L126">
            <v>44390</v>
          </cell>
        </row>
        <row r="127">
          <cell r="A127" t="str">
            <v>VERTICAL ELBOW</v>
          </cell>
          <cell r="B127" t="str">
            <v>W450x150Hx2.6t</v>
          </cell>
          <cell r="C127" t="str">
            <v>EA</v>
          </cell>
          <cell r="D127">
            <v>833</v>
          </cell>
          <cell r="E127">
            <v>21050</v>
          </cell>
          <cell r="L127">
            <v>21050</v>
          </cell>
        </row>
        <row r="128">
          <cell r="A128" t="str">
            <v>HORIZOTAL TEE</v>
          </cell>
          <cell r="B128" t="str">
            <v>W450x150Hx2.6t</v>
          </cell>
          <cell r="C128" t="str">
            <v>EA</v>
          </cell>
          <cell r="D128">
            <v>833</v>
          </cell>
          <cell r="E128">
            <v>39450</v>
          </cell>
          <cell r="L128">
            <v>39450</v>
          </cell>
        </row>
        <row r="129">
          <cell r="A129" t="str">
            <v>HORIZOTAL TEE</v>
          </cell>
          <cell r="B129" t="str">
            <v>W600x150Hx2.6t</v>
          </cell>
          <cell r="C129" t="str">
            <v>EA</v>
          </cell>
          <cell r="D129">
            <v>833</v>
          </cell>
          <cell r="E129">
            <v>51120</v>
          </cell>
          <cell r="F129">
            <v>879</v>
          </cell>
          <cell r="G129">
            <v>89600</v>
          </cell>
          <cell r="L129">
            <v>51120</v>
          </cell>
        </row>
        <row r="130">
          <cell r="A130" t="str">
            <v>RIGHT HAND REDUCER</v>
          </cell>
          <cell r="B130" t="str">
            <v>W600-W450</v>
          </cell>
          <cell r="C130" t="str">
            <v>EA</v>
          </cell>
          <cell r="D130">
            <v>833</v>
          </cell>
          <cell r="E130">
            <v>10100</v>
          </cell>
          <cell r="L130">
            <v>10100</v>
          </cell>
        </row>
        <row r="131">
          <cell r="A131" t="str">
            <v>JOINT CONNECTOR</v>
          </cell>
          <cell r="B131" t="str">
            <v>150H</v>
          </cell>
          <cell r="C131" t="str">
            <v>EA</v>
          </cell>
          <cell r="D131">
            <v>833</v>
          </cell>
          <cell r="E131">
            <v>1300</v>
          </cell>
          <cell r="F131">
            <v>880</v>
          </cell>
          <cell r="G131">
            <v>1500</v>
          </cell>
          <cell r="L131">
            <v>1300</v>
          </cell>
        </row>
        <row r="132">
          <cell r="A132" t="str">
            <v>SHANK BOLT &amp; NUT</v>
          </cell>
          <cell r="B132" t="str">
            <v>아연도</v>
          </cell>
          <cell r="C132" t="str">
            <v>EA</v>
          </cell>
          <cell r="D132">
            <v>833</v>
          </cell>
          <cell r="E132">
            <v>100</v>
          </cell>
          <cell r="F132">
            <v>880</v>
          </cell>
          <cell r="G132">
            <v>120</v>
          </cell>
          <cell r="L132">
            <v>100</v>
          </cell>
        </row>
        <row r="133">
          <cell r="A133" t="str">
            <v>SHANK BOLT &amp; NUT</v>
          </cell>
          <cell r="B133" t="str">
            <v>SUS</v>
          </cell>
          <cell r="C133" t="str">
            <v>EA</v>
          </cell>
          <cell r="F133">
            <v>880</v>
          </cell>
          <cell r="G133">
            <v>700</v>
          </cell>
          <cell r="L133">
            <v>700</v>
          </cell>
        </row>
        <row r="134">
          <cell r="A134" t="str">
            <v>BOINDING JUMPER</v>
          </cell>
          <cell r="B134" t="str">
            <v>38mm2</v>
          </cell>
          <cell r="C134" t="str">
            <v>EA</v>
          </cell>
          <cell r="D134">
            <v>833</v>
          </cell>
          <cell r="E134">
            <v>2800</v>
          </cell>
          <cell r="F134">
            <v>880</v>
          </cell>
          <cell r="G134">
            <v>1950</v>
          </cell>
          <cell r="L134">
            <v>1950</v>
          </cell>
        </row>
        <row r="135">
          <cell r="A135" t="str">
            <v>HOLD DOWN CLAMP</v>
          </cell>
          <cell r="B135" t="str">
            <v>STEEL 2.6t</v>
          </cell>
          <cell r="C135" t="str">
            <v>EA</v>
          </cell>
          <cell r="D135">
            <v>833</v>
          </cell>
          <cell r="E135">
            <v>300</v>
          </cell>
          <cell r="F135">
            <v>879</v>
          </cell>
          <cell r="G135">
            <v>350</v>
          </cell>
          <cell r="L135">
            <v>300</v>
          </cell>
        </row>
        <row r="136">
          <cell r="A136" t="str">
            <v>TRAY TO BOX CONNECT</v>
          </cell>
          <cell r="B136" t="str">
            <v>W450x100Hx2.3t</v>
          </cell>
          <cell r="C136" t="str">
            <v>EA</v>
          </cell>
          <cell r="D136">
            <v>833</v>
          </cell>
          <cell r="E136">
            <v>28000</v>
          </cell>
          <cell r="F136">
            <v>879</v>
          </cell>
          <cell r="G136">
            <v>27500</v>
          </cell>
          <cell r="L136">
            <v>27500</v>
          </cell>
        </row>
        <row r="137">
          <cell r="A137" t="str">
            <v>CHANNEL</v>
          </cell>
          <cell r="B137" t="str">
            <v>41x41x2.6t</v>
          </cell>
          <cell r="C137" t="str">
            <v>m</v>
          </cell>
          <cell r="D137">
            <v>833</v>
          </cell>
          <cell r="E137">
            <v>3000</v>
          </cell>
          <cell r="F137">
            <v>878</v>
          </cell>
          <cell r="G137">
            <v>3000</v>
          </cell>
          <cell r="L137">
            <v>3000</v>
          </cell>
        </row>
        <row r="138">
          <cell r="A138" t="str">
            <v>접지봉</v>
          </cell>
          <cell r="B138" t="str">
            <v>φ18 x 2400mm</v>
          </cell>
          <cell r="C138" t="str">
            <v>본</v>
          </cell>
          <cell r="D138">
            <v>887</v>
          </cell>
          <cell r="E138">
            <v>7300</v>
          </cell>
          <cell r="F138">
            <v>930</v>
          </cell>
          <cell r="G138">
            <v>6500</v>
          </cell>
          <cell r="H138">
            <v>370</v>
          </cell>
          <cell r="I138">
            <v>7000</v>
          </cell>
          <cell r="L138">
            <v>6500</v>
          </cell>
        </row>
        <row r="139">
          <cell r="A139" t="str">
            <v>CABLE DUCT</v>
          </cell>
          <cell r="B139" t="str">
            <v>W600</v>
          </cell>
          <cell r="C139" t="str">
            <v>EA</v>
          </cell>
          <cell r="F139">
            <v>878</v>
          </cell>
          <cell r="G139">
            <v>36200</v>
          </cell>
          <cell r="L139">
            <v>36200</v>
          </cell>
        </row>
        <row r="140">
          <cell r="A140" t="str">
            <v>매입콘센트-접지</v>
          </cell>
          <cell r="B140" t="str">
            <v>15A 250V 1구</v>
          </cell>
          <cell r="C140" t="str">
            <v>EA</v>
          </cell>
          <cell r="D140">
            <v>892</v>
          </cell>
          <cell r="E140">
            <v>1600</v>
          </cell>
          <cell r="F140">
            <v>934</v>
          </cell>
          <cell r="G140">
            <v>1440</v>
          </cell>
          <cell r="H140">
            <v>387</v>
          </cell>
          <cell r="I140">
            <v>1000</v>
          </cell>
          <cell r="L140">
            <v>1000</v>
          </cell>
        </row>
        <row r="141">
          <cell r="A141" t="str">
            <v>매입콘센트-접지</v>
          </cell>
          <cell r="B141" t="str">
            <v>15A 250V 2구</v>
          </cell>
          <cell r="C141" t="str">
            <v>EA</v>
          </cell>
          <cell r="D141">
            <v>892</v>
          </cell>
          <cell r="E141">
            <v>2030</v>
          </cell>
          <cell r="F141">
            <v>934</v>
          </cell>
          <cell r="G141">
            <v>1820</v>
          </cell>
          <cell r="H141">
            <v>387</v>
          </cell>
          <cell r="I141">
            <v>1258</v>
          </cell>
          <cell r="L141">
            <v>1258</v>
          </cell>
        </row>
        <row r="142">
          <cell r="A142" t="str">
            <v>방수콘센트</v>
          </cell>
          <cell r="B142" t="str">
            <v>15A 250V 2구</v>
          </cell>
          <cell r="C142" t="str">
            <v>EA</v>
          </cell>
          <cell r="D142">
            <v>892</v>
          </cell>
          <cell r="E142">
            <v>2790</v>
          </cell>
          <cell r="F142">
            <v>934</v>
          </cell>
          <cell r="G142">
            <v>2510</v>
          </cell>
          <cell r="L142">
            <v>2510</v>
          </cell>
        </row>
        <row r="143">
          <cell r="A143" t="str">
            <v>매입1로스위치</v>
          </cell>
          <cell r="B143" t="str">
            <v>250V 15A 1로 1련</v>
          </cell>
          <cell r="C143" t="str">
            <v>EA</v>
          </cell>
          <cell r="D143">
            <v>890</v>
          </cell>
          <cell r="E143">
            <v>1357</v>
          </cell>
          <cell r="F143">
            <v>935</v>
          </cell>
          <cell r="G143">
            <v>1921</v>
          </cell>
          <cell r="L143">
            <v>1357</v>
          </cell>
        </row>
        <row r="144">
          <cell r="A144" t="str">
            <v>매입1로스위치</v>
          </cell>
          <cell r="B144" t="str">
            <v>250V 15A 1로 2련</v>
          </cell>
          <cell r="C144" t="str">
            <v>EA</v>
          </cell>
          <cell r="D144">
            <v>890</v>
          </cell>
          <cell r="E144">
            <v>2329</v>
          </cell>
          <cell r="F144">
            <v>935</v>
          </cell>
          <cell r="G144">
            <v>2857</v>
          </cell>
          <cell r="L144">
            <v>2329</v>
          </cell>
        </row>
        <row r="145">
          <cell r="A145" t="str">
            <v>매입1로스위치</v>
          </cell>
          <cell r="B145" t="str">
            <v>250V 15A 1로 3련</v>
          </cell>
          <cell r="C145" t="str">
            <v>EA</v>
          </cell>
          <cell r="D145">
            <v>890</v>
          </cell>
          <cell r="E145">
            <v>3301</v>
          </cell>
          <cell r="F145">
            <v>935</v>
          </cell>
          <cell r="G145">
            <v>3793</v>
          </cell>
          <cell r="H145">
            <v>385</v>
          </cell>
          <cell r="I145">
            <v>3358</v>
          </cell>
          <cell r="L145">
            <v>3301</v>
          </cell>
        </row>
        <row r="146">
          <cell r="A146" t="str">
            <v>매입3로스위치</v>
          </cell>
          <cell r="B146" t="str">
            <v>250V 15A 3로 1련</v>
          </cell>
          <cell r="C146" t="str">
            <v>EA</v>
          </cell>
          <cell r="D146">
            <v>890</v>
          </cell>
          <cell r="E146">
            <v>1542</v>
          </cell>
          <cell r="F146">
            <v>935</v>
          </cell>
          <cell r="G146">
            <v>2345</v>
          </cell>
          <cell r="H146">
            <v>386</v>
          </cell>
          <cell r="I146">
            <v>1530</v>
          </cell>
          <cell r="L146">
            <v>1530</v>
          </cell>
        </row>
        <row r="147">
          <cell r="A147" t="str">
            <v>매입3로스위치</v>
          </cell>
          <cell r="B147" t="str">
            <v>250V 15A 3로 2련</v>
          </cell>
          <cell r="C147" t="str">
            <v>EA</v>
          </cell>
          <cell r="D147">
            <v>890</v>
          </cell>
          <cell r="E147">
            <v>2700</v>
          </cell>
          <cell r="F147">
            <v>935</v>
          </cell>
          <cell r="G147">
            <v>2700</v>
          </cell>
          <cell r="H147">
            <v>386</v>
          </cell>
          <cell r="I147">
            <v>2702</v>
          </cell>
          <cell r="L147">
            <v>2700</v>
          </cell>
        </row>
        <row r="148">
          <cell r="A148" t="str">
            <v>접지봉</v>
          </cell>
          <cell r="B148" t="str">
            <v>φ16 x 1800mm</v>
          </cell>
          <cell r="C148" t="str">
            <v>본</v>
          </cell>
          <cell r="D148">
            <v>887</v>
          </cell>
          <cell r="E148">
            <v>4900</v>
          </cell>
          <cell r="F148">
            <v>930</v>
          </cell>
          <cell r="G148">
            <v>4500</v>
          </cell>
          <cell r="H148">
            <v>370</v>
          </cell>
          <cell r="I148">
            <v>5000</v>
          </cell>
          <cell r="L148">
            <v>4500</v>
          </cell>
        </row>
        <row r="149">
          <cell r="A149" t="str">
            <v>접지단자함</v>
          </cell>
          <cell r="B149" t="str">
            <v>5 회로용</v>
          </cell>
          <cell r="C149" t="str">
            <v>면</v>
          </cell>
          <cell r="D149">
            <v>887</v>
          </cell>
          <cell r="E149">
            <v>72000</v>
          </cell>
          <cell r="F149">
            <v>930</v>
          </cell>
          <cell r="G149">
            <v>65000</v>
          </cell>
          <cell r="L149">
            <v>65000</v>
          </cell>
        </row>
        <row r="150">
          <cell r="A150" t="str">
            <v>접지저항저감제</v>
          </cell>
          <cell r="B150" t="str">
            <v>아스판 10 Kg</v>
          </cell>
          <cell r="C150" t="str">
            <v>포</v>
          </cell>
          <cell r="F150">
            <v>930</v>
          </cell>
          <cell r="G150">
            <v>22000</v>
          </cell>
          <cell r="L150">
            <v>22000</v>
          </cell>
        </row>
        <row r="151">
          <cell r="A151" t="str">
            <v>달대볼트(SST'L)</v>
          </cell>
          <cell r="B151" t="str">
            <v>φ9x1000mm</v>
          </cell>
          <cell r="C151" t="str">
            <v>EA</v>
          </cell>
          <cell r="D151">
            <v>97</v>
          </cell>
          <cell r="E151">
            <v>280</v>
          </cell>
          <cell r="L151">
            <v>280</v>
          </cell>
        </row>
        <row r="152">
          <cell r="A152" t="str">
            <v>GROUND CONNECTOR</v>
          </cell>
          <cell r="B152" t="str">
            <v>60㎟</v>
          </cell>
          <cell r="C152" t="str">
            <v>EA</v>
          </cell>
          <cell r="F152">
            <v>930</v>
          </cell>
          <cell r="G152">
            <v>1900</v>
          </cell>
          <cell r="L152">
            <v>1900</v>
          </cell>
        </row>
        <row r="153">
          <cell r="A153" t="str">
            <v>인써트</v>
          </cell>
          <cell r="B153" t="str">
            <v>φ9mm(주물)</v>
          </cell>
          <cell r="C153" t="str">
            <v>EA</v>
          </cell>
          <cell r="D153">
            <v>98</v>
          </cell>
          <cell r="E153">
            <v>40</v>
          </cell>
          <cell r="F153">
            <v>80</v>
          </cell>
          <cell r="G153">
            <v>180</v>
          </cell>
          <cell r="L153">
            <v>40</v>
          </cell>
        </row>
        <row r="154">
          <cell r="A154" t="str">
            <v>형광등기구 보강대</v>
          </cell>
          <cell r="B154" t="str">
            <v>스프링형 M BAR</v>
          </cell>
          <cell r="C154" t="str">
            <v>SET</v>
          </cell>
          <cell r="F154">
            <v>923</v>
          </cell>
          <cell r="G154">
            <v>5100</v>
          </cell>
          <cell r="L154">
            <v>5100</v>
          </cell>
        </row>
        <row r="155">
          <cell r="A155" t="str">
            <v>다운라이트 보강대</v>
          </cell>
          <cell r="B155" t="str">
            <v>스프링형 M BAR</v>
          </cell>
          <cell r="C155" t="str">
            <v>SET</v>
          </cell>
          <cell r="F155">
            <v>923</v>
          </cell>
          <cell r="G155">
            <v>3800</v>
          </cell>
          <cell r="L155">
            <v>3800</v>
          </cell>
        </row>
        <row r="156">
          <cell r="A156" t="str">
            <v>피뢰침</v>
          </cell>
          <cell r="B156" t="str">
            <v>D14 x 485mm</v>
          </cell>
          <cell r="C156" t="str">
            <v>개</v>
          </cell>
          <cell r="D156">
            <v>887</v>
          </cell>
          <cell r="E156">
            <v>15000</v>
          </cell>
          <cell r="F156">
            <v>930</v>
          </cell>
          <cell r="G156">
            <v>13500</v>
          </cell>
          <cell r="H156">
            <v>384</v>
          </cell>
          <cell r="I156">
            <v>12000</v>
          </cell>
          <cell r="L156">
            <v>12000</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
      <sheetName val="정산내역"/>
      <sheetName val="data"/>
      <sheetName val="자재단가"/>
      <sheetName val="을지"/>
      <sheetName val="여과지동"/>
      <sheetName val="기초자료"/>
    </sheetNames>
    <sheetDataSet>
      <sheetData sheetId="0" refreshError="1"/>
      <sheetData sheetId="1" refreshError="1"/>
      <sheetData sheetId="2" refreshError="1">
        <row r="1">
          <cell r="A1" t="str">
            <v>cord</v>
          </cell>
          <cell r="B1" t="str">
            <v>공   종</v>
          </cell>
          <cell r="C1" t="str">
            <v>규격</v>
          </cell>
          <cell r="D1" t="str">
            <v>단가</v>
          </cell>
          <cell r="E1" t="str">
            <v>요  율</v>
          </cell>
          <cell r="F1" t="str">
            <v>단위</v>
          </cell>
        </row>
        <row r="2">
          <cell r="A2">
            <v>0</v>
          </cell>
          <cell r="B2" t="str">
            <v>지입재료비</v>
          </cell>
        </row>
        <row r="3">
          <cell r="A3">
            <v>1</v>
          </cell>
          <cell r="C3" t="str">
            <v>열쇠</v>
          </cell>
          <cell r="D3">
            <v>1200</v>
          </cell>
          <cell r="F3" t="str">
            <v>개</v>
          </cell>
        </row>
        <row r="4">
          <cell r="A4">
            <v>2</v>
          </cell>
          <cell r="C4" t="str">
            <v>모래 (되메우기)</v>
          </cell>
          <cell r="D4">
            <v>9000</v>
          </cell>
          <cell r="E4" t="str">
            <v>할증1.276</v>
          </cell>
          <cell r="F4" t="str">
            <v>개</v>
          </cell>
        </row>
        <row r="5">
          <cell r="A5">
            <v>3</v>
          </cell>
          <cell r="C5" t="str">
            <v>잡석 4-40-200</v>
          </cell>
          <cell r="D5">
            <v>6600</v>
          </cell>
          <cell r="E5" t="str">
            <v>할증1.12</v>
          </cell>
          <cell r="F5" t="str">
            <v>개</v>
          </cell>
        </row>
        <row r="6">
          <cell r="A6">
            <v>4</v>
          </cell>
          <cell r="C6" t="str">
            <v>세트앙카</v>
          </cell>
          <cell r="D6">
            <v>150</v>
          </cell>
          <cell r="F6" t="str">
            <v>개</v>
          </cell>
        </row>
        <row r="7">
          <cell r="A7">
            <v>5</v>
          </cell>
          <cell r="C7" t="str">
            <v>상표시찰</v>
          </cell>
          <cell r="D7">
            <v>500</v>
          </cell>
          <cell r="F7" t="str">
            <v>개</v>
          </cell>
        </row>
        <row r="8">
          <cell r="A8">
            <v>6</v>
          </cell>
          <cell r="C8" t="str">
            <v>레미콘 40*135*8</v>
          </cell>
          <cell r="D8">
            <v>32246</v>
          </cell>
          <cell r="F8" t="str">
            <v>개</v>
          </cell>
        </row>
        <row r="9">
          <cell r="A9">
            <v>7</v>
          </cell>
          <cell r="C9" t="str">
            <v>레미콘 20*210*8</v>
          </cell>
          <cell r="D9">
            <v>40472</v>
          </cell>
          <cell r="F9" t="str">
            <v>개</v>
          </cell>
        </row>
        <row r="10">
          <cell r="A10">
            <v>8</v>
          </cell>
          <cell r="C10" t="str">
            <v>전산번호찰</v>
          </cell>
          <cell r="D10">
            <v>1500</v>
          </cell>
          <cell r="F10" t="str">
            <v>개</v>
          </cell>
        </row>
        <row r="11">
          <cell r="A11">
            <v>9</v>
          </cell>
          <cell r="C11" t="str">
            <v>선로명시찰</v>
          </cell>
          <cell r="D11">
            <v>1000</v>
          </cell>
          <cell r="F11" t="str">
            <v>개</v>
          </cell>
        </row>
        <row r="12">
          <cell r="A12">
            <v>10</v>
          </cell>
          <cell r="C12" t="str">
            <v>접속자명찰</v>
          </cell>
          <cell r="D12">
            <v>2000</v>
          </cell>
        </row>
        <row r="13">
          <cell r="A13">
            <v>11</v>
          </cell>
          <cell r="C13" t="str">
            <v>600V 비닐전선 22SQ</v>
          </cell>
        </row>
        <row r="14">
          <cell r="A14">
            <v>12</v>
          </cell>
          <cell r="C14" t="str">
            <v>600V 비닐전선 38SQ</v>
          </cell>
          <cell r="D14">
            <v>1100</v>
          </cell>
        </row>
        <row r="15">
          <cell r="A15">
            <v>13</v>
          </cell>
          <cell r="C15" t="str">
            <v>600V 비닐전선 60SQ</v>
          </cell>
          <cell r="D15">
            <v>1730</v>
          </cell>
        </row>
        <row r="16">
          <cell r="A16">
            <v>14</v>
          </cell>
          <cell r="C16" t="str">
            <v>WO 전선 22SQ</v>
          </cell>
        </row>
        <row r="17">
          <cell r="A17">
            <v>15</v>
          </cell>
          <cell r="C17" t="str">
            <v>WO 전선 38SQ</v>
          </cell>
          <cell r="D17">
            <v>980</v>
          </cell>
        </row>
        <row r="18">
          <cell r="A18">
            <v>16</v>
          </cell>
          <cell r="C18" t="str">
            <v>WO 전선 60SQ</v>
          </cell>
          <cell r="D18">
            <v>351436</v>
          </cell>
        </row>
        <row r="19">
          <cell r="A19">
            <v>17</v>
          </cell>
          <cell r="C19" t="str">
            <v>케이블표지시트</v>
          </cell>
          <cell r="D19">
            <v>65</v>
          </cell>
        </row>
        <row r="20">
          <cell r="A20">
            <v>18</v>
          </cell>
          <cell r="C20" t="str">
            <v>이형철근D-10</v>
          </cell>
          <cell r="D20">
            <v>241301</v>
          </cell>
        </row>
        <row r="21">
          <cell r="A21">
            <v>19</v>
          </cell>
          <cell r="C21" t="str">
            <v>이형철근D-16</v>
          </cell>
          <cell r="D21">
            <v>233332</v>
          </cell>
        </row>
        <row r="22">
          <cell r="A22">
            <v>20</v>
          </cell>
          <cell r="C22" t="str">
            <v>맨홀용발판볼트</v>
          </cell>
          <cell r="D22">
            <v>1100</v>
          </cell>
        </row>
        <row r="23">
          <cell r="A23">
            <v>21</v>
          </cell>
          <cell r="C23" t="str">
            <v>맨홀용사다리L=1700(H/H용)</v>
          </cell>
          <cell r="D23">
            <v>18600</v>
          </cell>
        </row>
        <row r="24">
          <cell r="A24">
            <v>22</v>
          </cell>
          <cell r="C24" t="str">
            <v>접지동봉</v>
          </cell>
          <cell r="D24">
            <v>3590</v>
          </cell>
        </row>
        <row r="25">
          <cell r="A25">
            <v>23</v>
          </cell>
          <cell r="C25" t="str">
            <v>리드단자</v>
          </cell>
          <cell r="D25">
            <v>1708</v>
          </cell>
        </row>
        <row r="26">
          <cell r="A26">
            <v>24</v>
          </cell>
          <cell r="C26" t="str">
            <v>청동볼트</v>
          </cell>
          <cell r="D26">
            <v>17000</v>
          </cell>
        </row>
        <row r="27">
          <cell r="A27">
            <v>25</v>
          </cell>
          <cell r="C27" t="str">
            <v>합성수지관로구몸체125</v>
          </cell>
          <cell r="D27">
            <v>14300</v>
          </cell>
        </row>
        <row r="28">
          <cell r="A28">
            <v>26</v>
          </cell>
          <cell r="C28" t="str">
            <v>합성수지관로구덮개125</v>
          </cell>
          <cell r="D28">
            <v>3500</v>
          </cell>
        </row>
        <row r="29">
          <cell r="A29">
            <v>27</v>
          </cell>
          <cell r="C29" t="str">
            <v>합성수지관로구몸체150</v>
          </cell>
          <cell r="D29">
            <v>18000</v>
          </cell>
        </row>
        <row r="30">
          <cell r="A30">
            <v>28</v>
          </cell>
          <cell r="C30" t="str">
            <v>합성수지관로구덮개150</v>
          </cell>
          <cell r="D30">
            <v>4300</v>
          </cell>
        </row>
        <row r="31">
          <cell r="A31">
            <v>29</v>
          </cell>
          <cell r="C31" t="str">
            <v>합성수지관로구몸체175</v>
          </cell>
          <cell r="D31">
            <v>19700</v>
          </cell>
        </row>
        <row r="32">
          <cell r="A32">
            <v>30</v>
          </cell>
          <cell r="C32" t="str">
            <v>합성수지관로구덮개175</v>
          </cell>
          <cell r="D32">
            <v>5500</v>
          </cell>
        </row>
        <row r="33">
          <cell r="A33">
            <v>31</v>
          </cell>
          <cell r="C33" t="str">
            <v>합성수지파형관아탑타125</v>
          </cell>
          <cell r="D33">
            <v>3000</v>
          </cell>
        </row>
        <row r="34">
          <cell r="A34">
            <v>32</v>
          </cell>
          <cell r="C34" t="str">
            <v>합성수지파형관아탑타150</v>
          </cell>
          <cell r="D34">
            <v>6000</v>
          </cell>
        </row>
        <row r="35">
          <cell r="A35">
            <v>33</v>
          </cell>
          <cell r="C35" t="str">
            <v>합성수지파형관아탑타175</v>
          </cell>
          <cell r="D35">
            <v>6000</v>
          </cell>
        </row>
        <row r="36">
          <cell r="A36">
            <v>34</v>
          </cell>
          <cell r="C36" t="str">
            <v>앵글형지지대AS=1100</v>
          </cell>
          <cell r="D36">
            <v>7050</v>
          </cell>
        </row>
        <row r="37">
          <cell r="A37">
            <v>35</v>
          </cell>
          <cell r="C37" t="str">
            <v>앵글형지지대AS=1500</v>
          </cell>
          <cell r="D37">
            <v>9600</v>
          </cell>
        </row>
        <row r="38">
          <cell r="A38">
            <v>36</v>
          </cell>
          <cell r="C38" t="str">
            <v>앵글형지지대L=1800</v>
          </cell>
          <cell r="D38">
            <v>11520</v>
          </cell>
        </row>
        <row r="39">
          <cell r="A39">
            <v>37</v>
          </cell>
          <cell r="C39" t="str">
            <v>I형항가260*40</v>
          </cell>
          <cell r="D39">
            <v>2200</v>
          </cell>
        </row>
        <row r="40">
          <cell r="A40">
            <v>38</v>
          </cell>
          <cell r="C40" t="str">
            <v>I형항가370*40</v>
          </cell>
          <cell r="D40">
            <v>2600</v>
          </cell>
        </row>
        <row r="41">
          <cell r="A41">
            <v>39</v>
          </cell>
          <cell r="C41" t="str">
            <v>I형항가460*50</v>
          </cell>
          <cell r="D41">
            <v>3400</v>
          </cell>
        </row>
        <row r="42">
          <cell r="A42">
            <v>40</v>
          </cell>
          <cell r="C42" t="str">
            <v>기역형항가앵글260*40</v>
          </cell>
          <cell r="D42">
            <v>2140</v>
          </cell>
        </row>
        <row r="43">
          <cell r="A43">
            <v>41</v>
          </cell>
          <cell r="C43" t="str">
            <v>기역형항가앵글370*40</v>
          </cell>
          <cell r="D43">
            <v>2770</v>
          </cell>
        </row>
        <row r="44">
          <cell r="A44">
            <v>42</v>
          </cell>
          <cell r="C44" t="str">
            <v>기역형항가앵글460*50</v>
          </cell>
          <cell r="D44">
            <v>4200</v>
          </cell>
        </row>
        <row r="45">
          <cell r="A45">
            <v>43</v>
          </cell>
          <cell r="C45" t="str">
            <v>I형항가실린더형260*40</v>
          </cell>
          <cell r="D45">
            <v>4390</v>
          </cell>
        </row>
        <row r="46">
          <cell r="A46">
            <v>44</v>
          </cell>
          <cell r="C46" t="str">
            <v>I형항가실린더형370*40</v>
          </cell>
          <cell r="D46">
            <v>4480</v>
          </cell>
        </row>
        <row r="47">
          <cell r="A47">
            <v>45</v>
          </cell>
          <cell r="C47" t="str">
            <v>I형항가실린더형460*50</v>
          </cell>
          <cell r="D47">
            <v>5100</v>
          </cell>
        </row>
        <row r="48">
          <cell r="A48">
            <v>46</v>
          </cell>
          <cell r="C48" t="str">
            <v>지지대(실린더)L=1600</v>
          </cell>
          <cell r="D48">
            <v>37000</v>
          </cell>
        </row>
        <row r="49">
          <cell r="A49">
            <v>47</v>
          </cell>
          <cell r="C49" t="str">
            <v>지지대(실린더)L=1800</v>
          </cell>
          <cell r="D49">
            <v>39700</v>
          </cell>
        </row>
        <row r="50">
          <cell r="A50">
            <v>48</v>
          </cell>
          <cell r="C50" t="str">
            <v>지지대(실린더)L=2000</v>
          </cell>
          <cell r="D50">
            <v>40200</v>
          </cell>
        </row>
        <row r="51">
          <cell r="A51">
            <v>49</v>
          </cell>
          <cell r="C51" t="str">
            <v>지지대(실린더)L=2200</v>
          </cell>
          <cell r="D51">
            <v>41500</v>
          </cell>
        </row>
        <row r="52">
          <cell r="A52">
            <v>50</v>
          </cell>
          <cell r="C52" t="str">
            <v>케이블크리트C-D3선조</v>
          </cell>
          <cell r="D52">
            <v>1573</v>
          </cell>
        </row>
        <row r="53">
          <cell r="A53">
            <v>51</v>
          </cell>
          <cell r="C53" t="str">
            <v>케이블크리트3구25*150</v>
          </cell>
          <cell r="D53">
            <v>1240</v>
          </cell>
        </row>
        <row r="54">
          <cell r="A54">
            <v>52</v>
          </cell>
          <cell r="C54" t="str">
            <v>케이블크리트3구25*240</v>
          </cell>
          <cell r="D54">
            <v>1560</v>
          </cell>
        </row>
        <row r="55">
          <cell r="A55">
            <v>53</v>
          </cell>
          <cell r="C55" t="str">
            <v>케이블지지금구220</v>
          </cell>
          <cell r="D55">
            <v>36000</v>
          </cell>
        </row>
        <row r="56">
          <cell r="A56">
            <v>54</v>
          </cell>
          <cell r="C56" t="str">
            <v>전주용입상관130*2.2</v>
          </cell>
          <cell r="D56">
            <v>10000</v>
          </cell>
        </row>
        <row r="57">
          <cell r="A57">
            <v>55</v>
          </cell>
          <cell r="C57" t="str">
            <v>훅  크(맨홀용)100*250</v>
          </cell>
          <cell r="D57">
            <v>6590</v>
          </cell>
        </row>
        <row r="58">
          <cell r="A58">
            <v>56</v>
          </cell>
          <cell r="C58" t="str">
            <v>맨홀뚜껑750*250(원형)</v>
          </cell>
          <cell r="D58">
            <v>253608</v>
          </cell>
        </row>
        <row r="59">
          <cell r="A59">
            <v>57</v>
          </cell>
          <cell r="C59" t="str">
            <v>조립식반활관</v>
          </cell>
          <cell r="D59">
            <v>28500</v>
          </cell>
        </row>
        <row r="60">
          <cell r="A60">
            <v>58</v>
          </cell>
          <cell r="C60" t="str">
            <v>케이블입상용반활관</v>
          </cell>
          <cell r="D60">
            <v>58980</v>
          </cell>
        </row>
        <row r="61">
          <cell r="A61">
            <v>59</v>
          </cell>
          <cell r="C61" t="str">
            <v>강새들SS-2</v>
          </cell>
          <cell r="D61">
            <v>840</v>
          </cell>
        </row>
        <row r="62">
          <cell r="A62">
            <v>60</v>
          </cell>
          <cell r="C62" t="str">
            <v>강새들SS-3</v>
          </cell>
          <cell r="D62">
            <v>1000</v>
          </cell>
        </row>
        <row r="63">
          <cell r="A63">
            <v>61</v>
          </cell>
          <cell r="C63" t="str">
            <v>튜브방수장치125-60</v>
          </cell>
          <cell r="D63">
            <v>32000</v>
          </cell>
        </row>
        <row r="64">
          <cell r="A64">
            <v>62</v>
          </cell>
          <cell r="C64" t="str">
            <v>튜브방수장치175-60</v>
          </cell>
          <cell r="D64">
            <v>39000</v>
          </cell>
        </row>
        <row r="65">
          <cell r="A65">
            <v>63</v>
          </cell>
          <cell r="C65" t="str">
            <v>튜브방수장치175-325</v>
          </cell>
          <cell r="D65">
            <v>39000</v>
          </cell>
        </row>
        <row r="66">
          <cell r="A66">
            <v>64</v>
          </cell>
          <cell r="C66" t="str">
            <v>600V CV케이블22SQ</v>
          </cell>
          <cell r="D66">
            <v>777</v>
          </cell>
        </row>
        <row r="67">
          <cell r="A67">
            <v>65</v>
          </cell>
          <cell r="C67" t="str">
            <v>600V CV케이블38SQ</v>
          </cell>
          <cell r="D67">
            <v>1163</v>
          </cell>
        </row>
        <row r="68">
          <cell r="A68">
            <v>66</v>
          </cell>
          <cell r="C68" t="str">
            <v>600V CV케이블60SQ</v>
          </cell>
          <cell r="D68">
            <v>1784</v>
          </cell>
        </row>
        <row r="69">
          <cell r="A69">
            <v>67</v>
          </cell>
          <cell r="C69" t="str">
            <v>튜브방수장치150*60</v>
          </cell>
          <cell r="D69">
            <v>32000</v>
          </cell>
        </row>
        <row r="70">
          <cell r="A70">
            <v>68</v>
          </cell>
          <cell r="C70" t="str">
            <v>변압기기초대T-1B</v>
          </cell>
          <cell r="D70">
            <v>269980</v>
          </cell>
        </row>
        <row r="71">
          <cell r="A71">
            <v>69</v>
          </cell>
          <cell r="C71" t="str">
            <v>변압기기초대T-1H</v>
          </cell>
          <cell r="D71">
            <v>289890</v>
          </cell>
        </row>
        <row r="72">
          <cell r="A72">
            <v>70</v>
          </cell>
          <cell r="C72" t="str">
            <v>변압기기초대T-3L</v>
          </cell>
          <cell r="D72">
            <v>312120</v>
          </cell>
        </row>
        <row r="73">
          <cell r="A73">
            <v>71</v>
          </cell>
          <cell r="C73" t="str">
            <v>변압기기초대T-3U</v>
          </cell>
          <cell r="D73">
            <v>318250</v>
          </cell>
        </row>
        <row r="74">
          <cell r="A74">
            <v>72</v>
          </cell>
          <cell r="C74" t="str">
            <v>개폐기기초대S-O</v>
          </cell>
          <cell r="D74">
            <v>342910</v>
          </cell>
        </row>
        <row r="75">
          <cell r="A75">
            <v>73</v>
          </cell>
          <cell r="C75" t="str">
            <v>흄관용아탑타200</v>
          </cell>
          <cell r="D75">
            <v>6000</v>
          </cell>
        </row>
        <row r="76">
          <cell r="A76">
            <v>74</v>
          </cell>
          <cell r="C76" t="str">
            <v>맨홀용사다리L=2300(M/H용)</v>
          </cell>
          <cell r="D76">
            <v>23800</v>
          </cell>
        </row>
        <row r="77">
          <cell r="A77">
            <v>75</v>
          </cell>
          <cell r="C77" t="str">
            <v>맨홀용물받이300*H350</v>
          </cell>
          <cell r="D77">
            <v>19000</v>
          </cell>
        </row>
        <row r="78">
          <cell r="A78">
            <v>76</v>
          </cell>
          <cell r="C78" t="str">
            <v>합성수지파형관100MM</v>
          </cell>
          <cell r="D78">
            <v>1830</v>
          </cell>
        </row>
        <row r="79">
          <cell r="A79">
            <v>77</v>
          </cell>
          <cell r="C79" t="str">
            <v>합성수지파형관125MM</v>
          </cell>
          <cell r="D79">
            <v>2388</v>
          </cell>
        </row>
        <row r="80">
          <cell r="A80">
            <v>78</v>
          </cell>
          <cell r="C80" t="str">
            <v>합성수지파형관150MM</v>
          </cell>
          <cell r="D80">
            <v>3044</v>
          </cell>
        </row>
        <row r="81">
          <cell r="A81">
            <v>79</v>
          </cell>
          <cell r="C81" t="str">
            <v>합성수지파형관175MM</v>
          </cell>
          <cell r="D81">
            <v>4497</v>
          </cell>
        </row>
        <row r="82">
          <cell r="A82">
            <v>80</v>
          </cell>
          <cell r="C82" t="str">
            <v>합성수지이음관125MM</v>
          </cell>
          <cell r="D82">
            <v>2238</v>
          </cell>
        </row>
        <row r="83">
          <cell r="A83">
            <v>81</v>
          </cell>
          <cell r="C83" t="str">
            <v>합성수지이음관150MM</v>
          </cell>
          <cell r="D83">
            <v>2955</v>
          </cell>
        </row>
        <row r="84">
          <cell r="A84">
            <v>82</v>
          </cell>
          <cell r="C84" t="str">
            <v>합성수지이음관175MM</v>
          </cell>
          <cell r="D84">
            <v>4885</v>
          </cell>
        </row>
        <row r="85">
          <cell r="A85">
            <v>83</v>
          </cell>
          <cell r="C85" t="str">
            <v>지중케이블용강관200*6</v>
          </cell>
          <cell r="D85">
            <v>103000</v>
          </cell>
        </row>
        <row r="86">
          <cell r="A86">
            <v>84</v>
          </cell>
          <cell r="C86" t="str">
            <v>강관접속용스리브200</v>
          </cell>
          <cell r="D86">
            <v>3480</v>
          </cell>
        </row>
        <row r="87">
          <cell r="A87">
            <v>85</v>
          </cell>
          <cell r="C87" t="str">
            <v>이형철근D-13</v>
          </cell>
          <cell r="D87">
            <v>237317</v>
          </cell>
        </row>
        <row r="88">
          <cell r="A88">
            <v>86</v>
          </cell>
          <cell r="C88" t="str">
            <v>자갈#467-40-50</v>
          </cell>
          <cell r="D88">
            <v>8000</v>
          </cell>
        </row>
        <row r="89">
          <cell r="A89">
            <v>87</v>
          </cell>
          <cell r="C89" t="str">
            <v>포틀랜드시멘트1종보통</v>
          </cell>
          <cell r="D89">
            <v>1879</v>
          </cell>
        </row>
        <row r="90">
          <cell r="A90">
            <v>88</v>
          </cell>
          <cell r="C90" t="str">
            <v>레미콘40*210*8</v>
          </cell>
          <cell r="D90">
            <v>38389</v>
          </cell>
        </row>
        <row r="91">
          <cell r="A91">
            <v>89</v>
          </cell>
          <cell r="C91" t="str">
            <v>멤브레인클로스</v>
          </cell>
          <cell r="D91">
            <v>525</v>
          </cell>
        </row>
        <row r="92">
          <cell r="A92">
            <v>90</v>
          </cell>
          <cell r="C92" t="str">
            <v>보호재(폴리에틸렌품)</v>
          </cell>
          <cell r="D92">
            <v>3000</v>
          </cell>
        </row>
        <row r="93">
          <cell r="A93">
            <v>91</v>
          </cell>
          <cell r="C93" t="str">
            <v>도막시멘트페이스트</v>
          </cell>
          <cell r="D93">
            <v>600</v>
          </cell>
        </row>
        <row r="94">
          <cell r="A94">
            <v>92</v>
          </cell>
          <cell r="C94" t="str">
            <v>고무아스팔트에멜젼</v>
          </cell>
          <cell r="D94">
            <v>1800</v>
          </cell>
        </row>
        <row r="95">
          <cell r="A95">
            <v>93</v>
          </cell>
          <cell r="C95" t="str">
            <v>GROUNDING        KIT</v>
          </cell>
          <cell r="D95">
            <v>4600</v>
          </cell>
        </row>
        <row r="96">
          <cell r="A96">
            <v>94</v>
          </cell>
          <cell r="C96" t="str">
            <v>이형철근D-22</v>
          </cell>
          <cell r="D96">
            <v>233332</v>
          </cell>
        </row>
        <row r="97">
          <cell r="A97">
            <v>95</v>
          </cell>
          <cell r="C97" t="str">
            <v>앵글형지지대  L=1800</v>
          </cell>
          <cell r="D97">
            <v>5130</v>
          </cell>
        </row>
        <row r="98">
          <cell r="A98">
            <v>96</v>
          </cell>
          <cell r="C98" t="str">
            <v>맨홀뚜껑  880*360(각형)</v>
          </cell>
          <cell r="D98">
            <v>151190</v>
          </cell>
        </row>
        <row r="99">
          <cell r="A99">
            <v>97</v>
          </cell>
          <cell r="C99" t="str">
            <v>합성수지파형이음관100MM</v>
          </cell>
        </row>
        <row r="100">
          <cell r="A100">
            <v>98</v>
          </cell>
          <cell r="C100" t="str">
            <v>지중선로표시기  직선방향UM-1</v>
          </cell>
          <cell r="D100">
            <v>3860</v>
          </cell>
        </row>
        <row r="101">
          <cell r="A101">
            <v>99</v>
          </cell>
          <cell r="C101" t="str">
            <v>케이블접속장치 2TS</v>
          </cell>
          <cell r="D101">
            <v>64680</v>
          </cell>
        </row>
        <row r="102">
          <cell r="A102">
            <v>100</v>
          </cell>
          <cell r="C102" t="str">
            <v>케이블접속장치 4TS</v>
          </cell>
          <cell r="D102">
            <v>123480</v>
          </cell>
        </row>
        <row r="103">
          <cell r="A103">
            <v>101</v>
          </cell>
          <cell r="C103" t="str">
            <v>동관단자  22SQ</v>
          </cell>
          <cell r="D103">
            <v>350</v>
          </cell>
        </row>
        <row r="104">
          <cell r="A104">
            <v>102</v>
          </cell>
          <cell r="C104" t="str">
            <v>동관단자  38SQ</v>
          </cell>
          <cell r="D104">
            <v>475</v>
          </cell>
        </row>
        <row r="105">
          <cell r="A105">
            <v>103</v>
          </cell>
          <cell r="C105" t="str">
            <v>동관단자  60SQ</v>
          </cell>
          <cell r="D105">
            <v>770</v>
          </cell>
        </row>
        <row r="106">
          <cell r="A106">
            <v>104</v>
          </cell>
          <cell r="C106" t="str">
            <v>개폐기압착터미널60-325SQ</v>
          </cell>
          <cell r="D106">
            <v>15000</v>
          </cell>
        </row>
        <row r="107">
          <cell r="A107">
            <v>105</v>
          </cell>
          <cell r="C107">
            <v>14</v>
          </cell>
        </row>
        <row r="108">
          <cell r="A108">
            <v>106</v>
          </cell>
          <cell r="C108">
            <v>15</v>
          </cell>
        </row>
        <row r="109">
          <cell r="A109">
            <v>107</v>
          </cell>
          <cell r="C109">
            <v>16</v>
          </cell>
        </row>
        <row r="110">
          <cell r="A110">
            <v>108</v>
          </cell>
          <cell r="C110">
            <v>17</v>
          </cell>
        </row>
        <row r="111">
          <cell r="A111">
            <v>109</v>
          </cell>
          <cell r="C111">
            <v>18</v>
          </cell>
        </row>
        <row r="112">
          <cell r="A112">
            <v>110</v>
          </cell>
          <cell r="C112">
            <v>19</v>
          </cell>
        </row>
        <row r="113">
          <cell r="A113">
            <v>111</v>
          </cell>
          <cell r="C113">
            <v>20</v>
          </cell>
        </row>
        <row r="114">
          <cell r="A114">
            <v>112</v>
          </cell>
          <cell r="C114">
            <v>21</v>
          </cell>
        </row>
        <row r="115">
          <cell r="A115">
            <v>113</v>
          </cell>
          <cell r="C115">
            <v>22</v>
          </cell>
        </row>
        <row r="116">
          <cell r="A116">
            <v>114</v>
          </cell>
          <cell r="B116" t="str">
            <v>잡 재 료 비</v>
          </cell>
        </row>
        <row r="117">
          <cell r="A117">
            <v>115</v>
          </cell>
          <cell r="B117" t="str">
            <v xml:space="preserve">관 로 신 설 </v>
          </cell>
        </row>
        <row r="118">
          <cell r="A118">
            <v>116</v>
          </cell>
          <cell r="C118" t="str">
            <v>토사터파기0.4백호우</v>
          </cell>
          <cell r="D118">
            <v>48</v>
          </cell>
        </row>
        <row r="119">
          <cell r="A119">
            <v>117</v>
          </cell>
          <cell r="C119" t="str">
            <v>토사터파기0.4백호우</v>
          </cell>
          <cell r="D119">
            <v>62</v>
          </cell>
        </row>
        <row r="120">
          <cell r="A120">
            <v>118</v>
          </cell>
          <cell r="C120" t="str">
            <v>토사터파기0.7백호우</v>
          </cell>
          <cell r="D120">
            <v>71</v>
          </cell>
        </row>
        <row r="121">
          <cell r="A121">
            <v>119</v>
          </cell>
          <cell r="C121" t="str">
            <v>모래되메우기다지기인력</v>
          </cell>
          <cell r="D121">
            <v>2435</v>
          </cell>
        </row>
        <row r="122">
          <cell r="A122">
            <v>120</v>
          </cell>
          <cell r="C122" t="str">
            <v>모래되메우기다지기기계</v>
          </cell>
          <cell r="D122">
            <v>2469</v>
          </cell>
        </row>
        <row r="123">
          <cell r="A123">
            <v>121</v>
          </cell>
          <cell r="C123" t="str">
            <v>원토되메우기다지기기계</v>
          </cell>
          <cell r="D123">
            <v>34</v>
          </cell>
        </row>
        <row r="124">
          <cell r="A124">
            <v>122</v>
          </cell>
          <cell r="C124" t="str">
            <v>원토되메우기다지기인력</v>
          </cell>
        </row>
        <row r="125">
          <cell r="A125">
            <v>123</v>
          </cell>
          <cell r="C125" t="str">
            <v>잔토처리기계보통토0.4</v>
          </cell>
          <cell r="D125">
            <v>171</v>
          </cell>
        </row>
        <row r="126">
          <cell r="A126">
            <v>124</v>
          </cell>
          <cell r="C126" t="str">
            <v>잔토처리기계보통토0.4</v>
          </cell>
          <cell r="D126">
            <v>217</v>
          </cell>
        </row>
        <row r="127">
          <cell r="A127">
            <v>125</v>
          </cell>
          <cell r="C127" t="str">
            <v>잔토처리기계견질토0.4</v>
          </cell>
          <cell r="D127">
            <v>228</v>
          </cell>
        </row>
        <row r="128">
          <cell r="A128">
            <v>126</v>
          </cell>
          <cell r="C128" t="str">
            <v>잔토처리기계견질토0.4</v>
          </cell>
          <cell r="D128">
            <v>474</v>
          </cell>
        </row>
        <row r="129">
          <cell r="A129">
            <v>127</v>
          </cell>
          <cell r="C129" t="str">
            <v>잔토처리기계견질토0.4</v>
          </cell>
          <cell r="D129">
            <v>506</v>
          </cell>
        </row>
        <row r="130">
          <cell r="A130">
            <v>128</v>
          </cell>
          <cell r="C130" t="str">
            <v>잔토처리인력AS</v>
          </cell>
          <cell r="D130">
            <v>89</v>
          </cell>
        </row>
        <row r="131">
          <cell r="A131">
            <v>129</v>
          </cell>
          <cell r="C131" t="str">
            <v>잔토처리인력보통토</v>
          </cell>
          <cell r="D131">
            <v>69</v>
          </cell>
        </row>
        <row r="132">
          <cell r="A132">
            <v>130</v>
          </cell>
          <cell r="C132" t="str">
            <v>잔토처리기계AS0.7</v>
          </cell>
          <cell r="D132">
            <v>2949</v>
          </cell>
        </row>
        <row r="133">
          <cell r="A133">
            <v>131</v>
          </cell>
          <cell r="C133" t="str">
            <v>잔토처리기계고사토0.7</v>
          </cell>
          <cell r="D133">
            <v>2205</v>
          </cell>
        </row>
        <row r="134">
          <cell r="A134">
            <v>132</v>
          </cell>
          <cell r="C134" t="str">
            <v>잔토처리기계AS0.7</v>
          </cell>
          <cell r="D134">
            <v>409</v>
          </cell>
        </row>
        <row r="135">
          <cell r="A135">
            <v>133</v>
          </cell>
          <cell r="C135" t="str">
            <v>잔토처리기계경암0.7</v>
          </cell>
          <cell r="D135">
            <v>3222</v>
          </cell>
        </row>
        <row r="136">
          <cell r="A136">
            <v>134</v>
          </cell>
          <cell r="C136" t="str">
            <v>보도불럭철거및가복구</v>
          </cell>
          <cell r="D136">
            <v>123</v>
          </cell>
        </row>
        <row r="137">
          <cell r="A137">
            <v>135</v>
          </cell>
          <cell r="C137" t="str">
            <v>AS포장줄눈파기CUTTER</v>
          </cell>
          <cell r="D137">
            <v>246</v>
          </cell>
        </row>
        <row r="138">
          <cell r="A138">
            <v>136</v>
          </cell>
          <cell r="C138" t="str">
            <v>포장파기(AS)인력</v>
          </cell>
          <cell r="D138">
            <v>2691</v>
          </cell>
        </row>
        <row r="139">
          <cell r="A139">
            <v>137</v>
          </cell>
          <cell r="C139" t="str">
            <v>포장파기(AS)기계</v>
          </cell>
          <cell r="D139">
            <v>1328</v>
          </cell>
        </row>
        <row r="140">
          <cell r="A140">
            <v>138</v>
          </cell>
          <cell r="C140" t="str">
            <v>강관부설200동시4공</v>
          </cell>
          <cell r="D140">
            <v>13</v>
          </cell>
        </row>
        <row r="141">
          <cell r="A141">
            <v>139</v>
          </cell>
          <cell r="C141" t="str">
            <v>기초잡석부설</v>
          </cell>
          <cell r="D141">
            <v>2275</v>
          </cell>
        </row>
        <row r="142">
          <cell r="A142">
            <v>140</v>
          </cell>
          <cell r="C142" t="str">
            <v>콘크리트타설(인력)1:2:4</v>
          </cell>
          <cell r="D142">
            <v>2610</v>
          </cell>
        </row>
        <row r="143">
          <cell r="A143">
            <v>141</v>
          </cell>
          <cell r="C143" t="str">
            <v>거프집설치6회</v>
          </cell>
          <cell r="D143">
            <v>2064</v>
          </cell>
        </row>
        <row r="144">
          <cell r="A144">
            <v>142</v>
          </cell>
        </row>
        <row r="145">
          <cell r="A145">
            <v>143</v>
          </cell>
        </row>
        <row r="146">
          <cell r="A146">
            <v>144</v>
          </cell>
        </row>
        <row r="147">
          <cell r="A147">
            <v>145</v>
          </cell>
        </row>
        <row r="148">
          <cell r="A148">
            <v>146</v>
          </cell>
        </row>
        <row r="149">
          <cell r="A149">
            <v>147</v>
          </cell>
        </row>
        <row r="150">
          <cell r="A150">
            <v>148</v>
          </cell>
        </row>
        <row r="151">
          <cell r="A151">
            <v>149</v>
          </cell>
        </row>
        <row r="152">
          <cell r="A152">
            <v>150</v>
          </cell>
        </row>
        <row r="153">
          <cell r="A153">
            <v>151</v>
          </cell>
        </row>
        <row r="154">
          <cell r="A154">
            <v>152</v>
          </cell>
        </row>
        <row r="155">
          <cell r="A155">
            <v>153</v>
          </cell>
        </row>
        <row r="156">
          <cell r="A156">
            <v>154</v>
          </cell>
        </row>
        <row r="157">
          <cell r="A157">
            <v>155</v>
          </cell>
        </row>
        <row r="158">
          <cell r="A158">
            <v>156</v>
          </cell>
        </row>
        <row r="159">
          <cell r="A159">
            <v>157</v>
          </cell>
        </row>
        <row r="160">
          <cell r="A160">
            <v>158</v>
          </cell>
        </row>
        <row r="161">
          <cell r="A161">
            <v>159</v>
          </cell>
        </row>
        <row r="162">
          <cell r="A162">
            <v>160</v>
          </cell>
          <cell r="B162" t="str">
            <v>맨 홀 신 설</v>
          </cell>
        </row>
        <row r="163">
          <cell r="A163">
            <v>161</v>
          </cell>
          <cell r="C163" t="str">
            <v>토사더파기0.7백호우</v>
          </cell>
          <cell r="D163">
            <v>71</v>
          </cell>
        </row>
        <row r="164">
          <cell r="A164">
            <v>162</v>
          </cell>
          <cell r="C164" t="str">
            <v>토사더파기0.4백호우</v>
          </cell>
          <cell r="D164">
            <v>48</v>
          </cell>
        </row>
        <row r="165">
          <cell r="A165">
            <v>163</v>
          </cell>
          <cell r="C165" t="str">
            <v>토사더파기0.4백호우</v>
          </cell>
          <cell r="D165">
            <v>62</v>
          </cell>
        </row>
        <row r="166">
          <cell r="A166">
            <v>164</v>
          </cell>
          <cell r="C166" t="str">
            <v>모래되메우기다지기인력</v>
          </cell>
          <cell r="D166">
            <v>2435</v>
          </cell>
        </row>
        <row r="167">
          <cell r="A167">
            <v>165</v>
          </cell>
          <cell r="C167" t="str">
            <v>모래되메우기다지기기계</v>
          </cell>
          <cell r="D167">
            <v>2469</v>
          </cell>
        </row>
        <row r="168">
          <cell r="A168">
            <v>166</v>
          </cell>
          <cell r="C168" t="str">
            <v>원토되메우기다지기기계</v>
          </cell>
          <cell r="D168">
            <v>34</v>
          </cell>
        </row>
        <row r="169">
          <cell r="A169">
            <v>167</v>
          </cell>
          <cell r="C169" t="str">
            <v>원토되메우기다지기인력</v>
          </cell>
        </row>
        <row r="170">
          <cell r="A170">
            <v>168</v>
          </cell>
          <cell r="C170" t="str">
            <v>잔토처리기계경암0.7</v>
          </cell>
          <cell r="D170">
            <v>3222</v>
          </cell>
        </row>
        <row r="171">
          <cell r="A171">
            <v>169</v>
          </cell>
          <cell r="C171" t="str">
            <v>잔토처리기계보통토0.4</v>
          </cell>
          <cell r="D171">
            <v>171</v>
          </cell>
        </row>
        <row r="172">
          <cell r="A172">
            <v>170</v>
          </cell>
          <cell r="C172" t="str">
            <v>잔토처리기계견질토0.4</v>
          </cell>
          <cell r="D172">
            <v>228</v>
          </cell>
        </row>
        <row r="173">
          <cell r="A173">
            <v>171</v>
          </cell>
          <cell r="C173" t="str">
            <v>잔토처리기계견질토0.4</v>
          </cell>
          <cell r="D173">
            <v>506</v>
          </cell>
        </row>
        <row r="174">
          <cell r="A174">
            <v>172</v>
          </cell>
          <cell r="C174" t="str">
            <v>잔토처리인력(AS)</v>
          </cell>
          <cell r="D174">
            <v>89</v>
          </cell>
        </row>
        <row r="175">
          <cell r="A175">
            <v>173</v>
          </cell>
          <cell r="C175" t="str">
            <v>잔토처리인력보통토</v>
          </cell>
          <cell r="D175">
            <v>69</v>
          </cell>
        </row>
        <row r="176">
          <cell r="A176">
            <v>174</v>
          </cell>
          <cell r="C176" t="str">
            <v>잔토처리기계(AS)0.7</v>
          </cell>
          <cell r="D176">
            <v>2949</v>
          </cell>
        </row>
        <row r="177">
          <cell r="A177">
            <v>175</v>
          </cell>
          <cell r="C177" t="str">
            <v>잔토처리기계고사토0.7</v>
          </cell>
          <cell r="D177">
            <v>2205</v>
          </cell>
        </row>
        <row r="178">
          <cell r="A178">
            <v>176</v>
          </cell>
          <cell r="C178" t="str">
            <v>잔토처리기계(AS)0.4</v>
          </cell>
          <cell r="D178">
            <v>409</v>
          </cell>
        </row>
        <row r="179">
          <cell r="A179">
            <v>177</v>
          </cell>
          <cell r="C179" t="str">
            <v>보도불럭철거및가복구</v>
          </cell>
          <cell r="D179">
            <v>123</v>
          </cell>
        </row>
        <row r="180">
          <cell r="A180">
            <v>178</v>
          </cell>
          <cell r="C180" t="str">
            <v>AS포장줄눈파기CUTTER</v>
          </cell>
          <cell r="D180">
            <v>246</v>
          </cell>
        </row>
        <row r="181">
          <cell r="A181">
            <v>179</v>
          </cell>
          <cell r="C181" t="str">
            <v>포장파기(AS)인력</v>
          </cell>
          <cell r="D181">
            <v>2691</v>
          </cell>
        </row>
        <row r="182">
          <cell r="A182">
            <v>180</v>
          </cell>
          <cell r="C182" t="str">
            <v>포장파기(AS)기계</v>
          </cell>
          <cell r="D182">
            <v>1328</v>
          </cell>
        </row>
        <row r="183">
          <cell r="A183">
            <v>181</v>
          </cell>
          <cell r="C183" t="str">
            <v>기초잡석부설</v>
          </cell>
          <cell r="D183">
            <v>2275</v>
          </cell>
        </row>
        <row r="184">
          <cell r="A184">
            <v>182</v>
          </cell>
          <cell r="C184" t="str">
            <v>동바리설치철거3회</v>
          </cell>
          <cell r="D184">
            <v>621</v>
          </cell>
        </row>
        <row r="185">
          <cell r="A185">
            <v>183</v>
          </cell>
          <cell r="C185" t="str">
            <v>경암파쇄기계</v>
          </cell>
          <cell r="D185">
            <v>5435</v>
          </cell>
        </row>
        <row r="186">
          <cell r="A186">
            <v>184</v>
          </cell>
          <cell r="C186" t="str">
            <v>콘크리트타설(믹서)1:3:6</v>
          </cell>
          <cell r="D186">
            <v>3014</v>
          </cell>
        </row>
        <row r="187">
          <cell r="A187">
            <v>185</v>
          </cell>
          <cell r="C187" t="str">
            <v>레미콘타설R-40-210-8</v>
          </cell>
          <cell r="D187">
            <v>26</v>
          </cell>
        </row>
        <row r="188">
          <cell r="A188">
            <v>186</v>
          </cell>
          <cell r="C188" t="str">
            <v>보호몰탈바름5MM</v>
          </cell>
          <cell r="D188">
            <v>10</v>
          </cell>
        </row>
        <row r="189">
          <cell r="A189">
            <v>187</v>
          </cell>
          <cell r="C189" t="str">
            <v>보호몰탈바름30MM</v>
          </cell>
          <cell r="D189">
            <v>62</v>
          </cell>
        </row>
        <row r="190">
          <cell r="A190">
            <v>188</v>
          </cell>
          <cell r="C190" t="str">
            <v>철근가공조립복잡</v>
          </cell>
          <cell r="D190">
            <v>3080</v>
          </cell>
        </row>
        <row r="191">
          <cell r="A191">
            <v>189</v>
          </cell>
          <cell r="C191" t="str">
            <v>거프집설치3회</v>
          </cell>
          <cell r="D191">
            <v>2742</v>
          </cell>
        </row>
        <row r="192">
          <cell r="A192">
            <v>190</v>
          </cell>
          <cell r="C192" t="str">
            <v>거프집설치4회</v>
          </cell>
          <cell r="D192">
            <v>2385</v>
          </cell>
        </row>
        <row r="193">
          <cell r="A193">
            <v>191</v>
          </cell>
        </row>
        <row r="194">
          <cell r="A194">
            <v>192</v>
          </cell>
        </row>
        <row r="195">
          <cell r="A195">
            <v>193</v>
          </cell>
        </row>
        <row r="196">
          <cell r="A196">
            <v>194</v>
          </cell>
        </row>
        <row r="197">
          <cell r="A197">
            <v>195</v>
          </cell>
        </row>
        <row r="198">
          <cell r="A198">
            <v>196</v>
          </cell>
        </row>
        <row r="199">
          <cell r="A199">
            <v>197</v>
          </cell>
        </row>
        <row r="200">
          <cell r="A200">
            <v>198</v>
          </cell>
        </row>
        <row r="201">
          <cell r="A201">
            <v>199</v>
          </cell>
        </row>
        <row r="202">
          <cell r="A202">
            <v>200</v>
          </cell>
        </row>
        <row r="203">
          <cell r="A203">
            <v>201</v>
          </cell>
        </row>
        <row r="204">
          <cell r="A204">
            <v>202</v>
          </cell>
        </row>
        <row r="205">
          <cell r="A205">
            <v>203</v>
          </cell>
        </row>
        <row r="206">
          <cell r="A206">
            <v>204</v>
          </cell>
        </row>
        <row r="207">
          <cell r="A207">
            <v>205</v>
          </cell>
        </row>
        <row r="208">
          <cell r="A208">
            <v>206</v>
          </cell>
        </row>
        <row r="209">
          <cell r="A209">
            <v>207</v>
          </cell>
        </row>
        <row r="210">
          <cell r="A210">
            <v>208</v>
          </cell>
        </row>
        <row r="211">
          <cell r="A211">
            <v>209</v>
          </cell>
        </row>
        <row r="212">
          <cell r="A212">
            <v>210</v>
          </cell>
        </row>
        <row r="213">
          <cell r="A213">
            <v>211</v>
          </cell>
        </row>
        <row r="214">
          <cell r="A214">
            <v>212</v>
          </cell>
        </row>
        <row r="215">
          <cell r="A215">
            <v>213</v>
          </cell>
        </row>
        <row r="216">
          <cell r="A216">
            <v>214</v>
          </cell>
        </row>
        <row r="217">
          <cell r="A217">
            <v>215</v>
          </cell>
          <cell r="B217" t="str">
            <v>핸    드    홀</v>
          </cell>
        </row>
        <row r="218">
          <cell r="A218">
            <v>216</v>
          </cell>
          <cell r="C218" t="str">
            <v>토사터파기0.4백호우</v>
          </cell>
          <cell r="D218">
            <v>48</v>
          </cell>
        </row>
        <row r="219">
          <cell r="A219">
            <v>217</v>
          </cell>
          <cell r="C219" t="str">
            <v>토사터파기0.4백호우</v>
          </cell>
          <cell r="D219">
            <v>60</v>
          </cell>
        </row>
        <row r="220">
          <cell r="A220">
            <v>218</v>
          </cell>
          <cell r="C220" t="str">
            <v>토사터파기0.4백호우</v>
          </cell>
          <cell r="D220">
            <v>62</v>
          </cell>
        </row>
        <row r="221">
          <cell r="A221">
            <v>219</v>
          </cell>
          <cell r="C221" t="str">
            <v>토사터파기0.7백호우</v>
          </cell>
          <cell r="D221">
            <v>71</v>
          </cell>
        </row>
        <row r="222">
          <cell r="A222">
            <v>220</v>
          </cell>
          <cell r="C222" t="str">
            <v>모래되메우기다지기인력</v>
          </cell>
          <cell r="D222">
            <v>2435</v>
          </cell>
        </row>
        <row r="223">
          <cell r="A223">
            <v>221</v>
          </cell>
          <cell r="C223" t="str">
            <v>모래되메우기다지기기계</v>
          </cell>
          <cell r="D223">
            <v>2469</v>
          </cell>
        </row>
        <row r="224">
          <cell r="A224">
            <v>222</v>
          </cell>
          <cell r="C224" t="str">
            <v>원토되메우기다지기기계</v>
          </cell>
          <cell r="D224">
            <v>34</v>
          </cell>
        </row>
        <row r="225">
          <cell r="A225">
            <v>223</v>
          </cell>
          <cell r="C225" t="str">
            <v>잔토처리기계보통토0.4</v>
          </cell>
          <cell r="D225">
            <v>171</v>
          </cell>
        </row>
        <row r="226">
          <cell r="A226">
            <v>224</v>
          </cell>
          <cell r="C226" t="str">
            <v>잔토처리기계보통토0.4</v>
          </cell>
          <cell r="D226">
            <v>217</v>
          </cell>
        </row>
        <row r="227">
          <cell r="A227">
            <v>225</v>
          </cell>
          <cell r="C227" t="str">
            <v>잔토처리기계견질토0.4</v>
          </cell>
          <cell r="D227">
            <v>228</v>
          </cell>
        </row>
        <row r="228">
          <cell r="A228">
            <v>226</v>
          </cell>
          <cell r="C228" t="str">
            <v>잔토처리기계견질토0.4</v>
          </cell>
          <cell r="D228">
            <v>506</v>
          </cell>
        </row>
        <row r="229">
          <cell r="A229">
            <v>227</v>
          </cell>
          <cell r="C229" t="str">
            <v>잔토처리인력AS</v>
          </cell>
          <cell r="D229">
            <v>89</v>
          </cell>
        </row>
        <row r="230">
          <cell r="A230">
            <v>228</v>
          </cell>
          <cell r="C230" t="str">
            <v>잔토처리인력보통토</v>
          </cell>
          <cell r="D230">
            <v>69</v>
          </cell>
        </row>
        <row r="231">
          <cell r="A231">
            <v>229</v>
          </cell>
          <cell r="C231" t="str">
            <v>잔토처리기계AS0.7</v>
          </cell>
          <cell r="D231">
            <v>2949</v>
          </cell>
        </row>
        <row r="232">
          <cell r="A232">
            <v>230</v>
          </cell>
          <cell r="C232" t="str">
            <v>잔토처리기계고사토0.7</v>
          </cell>
          <cell r="D232">
            <v>2205</v>
          </cell>
        </row>
        <row r="233">
          <cell r="A233">
            <v>231</v>
          </cell>
          <cell r="C233" t="str">
            <v>잔토처리기계AS0.4</v>
          </cell>
          <cell r="D233">
            <v>409</v>
          </cell>
        </row>
        <row r="234">
          <cell r="A234">
            <v>232</v>
          </cell>
          <cell r="C234" t="str">
            <v>잔토처리기계경암0.7</v>
          </cell>
          <cell r="D234">
            <v>3222</v>
          </cell>
        </row>
        <row r="235">
          <cell r="A235">
            <v>233</v>
          </cell>
          <cell r="C235" t="str">
            <v>보도불럭철거및가복구</v>
          </cell>
          <cell r="D235">
            <v>123</v>
          </cell>
        </row>
        <row r="236">
          <cell r="A236">
            <v>234</v>
          </cell>
          <cell r="C236" t="str">
            <v>AS포장줄눈파기CUTTER</v>
          </cell>
          <cell r="D236">
            <v>246</v>
          </cell>
        </row>
        <row r="237">
          <cell r="A237">
            <v>235</v>
          </cell>
          <cell r="C237" t="str">
            <v>포장파괴(AS)인력</v>
          </cell>
          <cell r="D237">
            <v>2691</v>
          </cell>
        </row>
        <row r="238">
          <cell r="A238">
            <v>236</v>
          </cell>
          <cell r="C238" t="str">
            <v>포장파괴(AS)기계</v>
          </cell>
          <cell r="D238">
            <v>1328</v>
          </cell>
        </row>
        <row r="239">
          <cell r="A239">
            <v>237</v>
          </cell>
          <cell r="C239" t="str">
            <v>기초잡석부설</v>
          </cell>
          <cell r="D239">
            <v>2275</v>
          </cell>
        </row>
        <row r="240">
          <cell r="A240">
            <v>238</v>
          </cell>
          <cell r="C240" t="str">
            <v>레미콘타설R-20-210-8</v>
          </cell>
          <cell r="D240">
            <v>26</v>
          </cell>
        </row>
        <row r="241">
          <cell r="A241">
            <v>239</v>
          </cell>
          <cell r="C241" t="str">
            <v>철근가공조립보통</v>
          </cell>
          <cell r="D241">
            <v>2502</v>
          </cell>
        </row>
        <row r="242">
          <cell r="A242">
            <v>240</v>
          </cell>
          <cell r="C242" t="str">
            <v>거프집설치3회</v>
          </cell>
          <cell r="D242">
            <v>2742</v>
          </cell>
        </row>
        <row r="243">
          <cell r="A243">
            <v>241</v>
          </cell>
        </row>
        <row r="244">
          <cell r="A244">
            <v>242</v>
          </cell>
        </row>
        <row r="245">
          <cell r="A245">
            <v>243</v>
          </cell>
        </row>
        <row r="246">
          <cell r="A246">
            <v>244</v>
          </cell>
        </row>
        <row r="247">
          <cell r="A247">
            <v>245</v>
          </cell>
        </row>
        <row r="248">
          <cell r="A248">
            <v>246</v>
          </cell>
        </row>
        <row r="249">
          <cell r="A249">
            <v>247</v>
          </cell>
        </row>
        <row r="250">
          <cell r="A250">
            <v>248</v>
          </cell>
        </row>
        <row r="251">
          <cell r="A251">
            <v>249</v>
          </cell>
        </row>
        <row r="252">
          <cell r="A252">
            <v>250</v>
          </cell>
        </row>
        <row r="253">
          <cell r="A253">
            <v>251</v>
          </cell>
        </row>
        <row r="254">
          <cell r="A254">
            <v>252</v>
          </cell>
        </row>
        <row r="255">
          <cell r="A255">
            <v>253</v>
          </cell>
        </row>
        <row r="256">
          <cell r="A256">
            <v>254</v>
          </cell>
        </row>
        <row r="257">
          <cell r="A257">
            <v>255</v>
          </cell>
        </row>
        <row r="258">
          <cell r="A258">
            <v>256</v>
          </cell>
        </row>
        <row r="259">
          <cell r="A259">
            <v>257</v>
          </cell>
        </row>
        <row r="260">
          <cell r="A260">
            <v>258</v>
          </cell>
        </row>
        <row r="261">
          <cell r="A261">
            <v>259</v>
          </cell>
        </row>
        <row r="262">
          <cell r="A262">
            <v>260</v>
          </cell>
          <cell r="B262" t="str">
            <v>개 폐 기 신 설</v>
          </cell>
        </row>
        <row r="263">
          <cell r="A263">
            <v>261</v>
          </cell>
          <cell r="C263" t="str">
            <v>토사터파기0.4백호우</v>
          </cell>
          <cell r="D263">
            <v>48</v>
          </cell>
        </row>
        <row r="264">
          <cell r="A264">
            <v>262</v>
          </cell>
          <cell r="C264" t="str">
            <v>토사터파기0.4백호우</v>
          </cell>
          <cell r="D264">
            <v>60</v>
          </cell>
        </row>
        <row r="265">
          <cell r="A265">
            <v>263</v>
          </cell>
          <cell r="C265" t="str">
            <v>토사터파기0.4백호우</v>
          </cell>
          <cell r="D265">
            <v>62</v>
          </cell>
        </row>
        <row r="266">
          <cell r="A266">
            <v>264</v>
          </cell>
          <cell r="C266" t="str">
            <v>모래되메우기다지기인력</v>
          </cell>
          <cell r="D266">
            <v>2435</v>
          </cell>
        </row>
        <row r="267">
          <cell r="A267">
            <v>265</v>
          </cell>
          <cell r="C267" t="str">
            <v>모래되메우기다지기기계</v>
          </cell>
          <cell r="D267">
            <v>2469</v>
          </cell>
        </row>
        <row r="268">
          <cell r="A268">
            <v>266</v>
          </cell>
          <cell r="C268" t="str">
            <v>원토되메우기다지기기계</v>
          </cell>
          <cell r="D268">
            <v>34</v>
          </cell>
        </row>
        <row r="269">
          <cell r="A269">
            <v>267</v>
          </cell>
          <cell r="C269" t="str">
            <v>잔토처리기계보통토0.4</v>
          </cell>
          <cell r="D269">
            <v>171</v>
          </cell>
        </row>
        <row r="270">
          <cell r="A270">
            <v>268</v>
          </cell>
          <cell r="C270" t="str">
            <v>잔토처리기계보통토0.4</v>
          </cell>
          <cell r="D270">
            <v>217</v>
          </cell>
        </row>
        <row r="271">
          <cell r="A271">
            <v>269</v>
          </cell>
          <cell r="C271" t="str">
            <v>잔토처리기계견질토0.4</v>
          </cell>
          <cell r="D271">
            <v>228</v>
          </cell>
        </row>
        <row r="272">
          <cell r="A272">
            <v>270</v>
          </cell>
          <cell r="C272" t="str">
            <v>잔토처리기계견질토0.4</v>
          </cell>
          <cell r="D272">
            <v>506</v>
          </cell>
        </row>
        <row r="273">
          <cell r="A273">
            <v>271</v>
          </cell>
          <cell r="C273" t="str">
            <v>잔토처리기계견질토0.4</v>
          </cell>
          <cell r="D273">
            <v>474</v>
          </cell>
        </row>
        <row r="274">
          <cell r="A274">
            <v>272</v>
          </cell>
          <cell r="C274" t="str">
            <v>잔토처리인력AS</v>
          </cell>
          <cell r="D274">
            <v>89</v>
          </cell>
        </row>
        <row r="275">
          <cell r="A275">
            <v>273</v>
          </cell>
          <cell r="C275" t="str">
            <v>잔토처리인력보통토</v>
          </cell>
          <cell r="D275">
            <v>69</v>
          </cell>
        </row>
        <row r="276">
          <cell r="A276">
            <v>274</v>
          </cell>
          <cell r="C276" t="str">
            <v>잔토처리기계AS0.7</v>
          </cell>
          <cell r="D276">
            <v>2949</v>
          </cell>
        </row>
        <row r="277">
          <cell r="A277">
            <v>275</v>
          </cell>
          <cell r="C277" t="str">
            <v>잔토처리기계고사토0.7</v>
          </cell>
          <cell r="D277">
            <v>2205</v>
          </cell>
        </row>
        <row r="278">
          <cell r="A278">
            <v>276</v>
          </cell>
          <cell r="C278" t="str">
            <v>잔토처리기계AS0.4</v>
          </cell>
          <cell r="D278">
            <v>409</v>
          </cell>
        </row>
        <row r="279">
          <cell r="A279">
            <v>277</v>
          </cell>
          <cell r="C279" t="str">
            <v>잔토처리기계경암0.7</v>
          </cell>
          <cell r="D279">
            <v>3222</v>
          </cell>
        </row>
        <row r="280">
          <cell r="A280">
            <v>278</v>
          </cell>
          <cell r="C280" t="str">
            <v>보도불러철거및가복구</v>
          </cell>
          <cell r="D280">
            <v>123</v>
          </cell>
        </row>
        <row r="281">
          <cell r="A281">
            <v>279</v>
          </cell>
          <cell r="C281" t="str">
            <v>AS포장줄눈파기CUTTER</v>
          </cell>
          <cell r="D281">
            <v>246</v>
          </cell>
        </row>
        <row r="282">
          <cell r="A282">
            <v>280</v>
          </cell>
          <cell r="C282" t="str">
            <v>포장파기(AS)인력</v>
          </cell>
          <cell r="D282">
            <v>2691</v>
          </cell>
        </row>
        <row r="283">
          <cell r="A283">
            <v>281</v>
          </cell>
          <cell r="C283" t="str">
            <v>포장파기(AS)기계</v>
          </cell>
          <cell r="D283">
            <v>1328</v>
          </cell>
        </row>
        <row r="284">
          <cell r="A284">
            <v>282</v>
          </cell>
          <cell r="C284" t="str">
            <v>기초잡석부설</v>
          </cell>
          <cell r="D284">
            <v>2275</v>
          </cell>
        </row>
        <row r="285">
          <cell r="A285">
            <v>283</v>
          </cell>
          <cell r="C285" t="str">
            <v>개폐기기계화시공1대설치</v>
          </cell>
          <cell r="D285">
            <v>4611</v>
          </cell>
        </row>
        <row r="286">
          <cell r="A286">
            <v>284</v>
          </cell>
          <cell r="C286" t="str">
            <v>조립식개폐기STICK</v>
          </cell>
          <cell r="D286">
            <v>3860</v>
          </cell>
        </row>
        <row r="287">
          <cell r="A287">
            <v>285</v>
          </cell>
          <cell r="B287" t="str">
            <v xml:space="preserve">   철거재사용</v>
          </cell>
          <cell r="C287" t="str">
            <v>개폐기기계화시공1대설치</v>
          </cell>
          <cell r="D287">
            <v>3688</v>
          </cell>
        </row>
        <row r="288">
          <cell r="A288">
            <v>286</v>
          </cell>
          <cell r="B288" t="str">
            <v xml:space="preserve">   철거재사용</v>
          </cell>
          <cell r="C288" t="str">
            <v>조립식개폐기STICK</v>
          </cell>
          <cell r="D288">
            <v>3088</v>
          </cell>
        </row>
        <row r="289">
          <cell r="A289">
            <v>287</v>
          </cell>
          <cell r="B289" t="str">
            <v xml:space="preserve">         철거</v>
          </cell>
          <cell r="C289" t="str">
            <v>개폐기기계화시공1대설치</v>
          </cell>
          <cell r="D289">
            <v>2305</v>
          </cell>
        </row>
        <row r="290">
          <cell r="A290">
            <v>288</v>
          </cell>
          <cell r="B290" t="str">
            <v xml:space="preserve">         철거</v>
          </cell>
          <cell r="C290" t="str">
            <v>조립식개폐기STICK</v>
          </cell>
          <cell r="D290">
            <v>1930</v>
          </cell>
        </row>
        <row r="291">
          <cell r="A291">
            <v>289</v>
          </cell>
        </row>
        <row r="292">
          <cell r="A292">
            <v>290</v>
          </cell>
        </row>
        <row r="293">
          <cell r="A293">
            <v>291</v>
          </cell>
        </row>
        <row r="294">
          <cell r="A294">
            <v>292</v>
          </cell>
        </row>
        <row r="295">
          <cell r="A295">
            <v>293</v>
          </cell>
        </row>
        <row r="296">
          <cell r="A296">
            <v>294</v>
          </cell>
        </row>
        <row r="297">
          <cell r="A297">
            <v>295</v>
          </cell>
        </row>
        <row r="298">
          <cell r="A298">
            <v>296</v>
          </cell>
        </row>
        <row r="299">
          <cell r="A299">
            <v>297</v>
          </cell>
        </row>
        <row r="300">
          <cell r="A300">
            <v>298</v>
          </cell>
        </row>
        <row r="301">
          <cell r="A301">
            <v>299</v>
          </cell>
        </row>
        <row r="302">
          <cell r="A302">
            <v>300</v>
          </cell>
        </row>
        <row r="303">
          <cell r="A303">
            <v>301</v>
          </cell>
        </row>
        <row r="304">
          <cell r="A304">
            <v>302</v>
          </cell>
        </row>
        <row r="305">
          <cell r="A305">
            <v>303</v>
          </cell>
        </row>
        <row r="306">
          <cell r="A306">
            <v>304</v>
          </cell>
        </row>
        <row r="307">
          <cell r="A307">
            <v>305</v>
          </cell>
          <cell r="B307" t="str">
            <v>변 압 기 신 설</v>
          </cell>
        </row>
        <row r="308">
          <cell r="A308">
            <v>306</v>
          </cell>
          <cell r="C308" t="str">
            <v>토사터파기0.4백호우</v>
          </cell>
          <cell r="D308">
            <v>48</v>
          </cell>
        </row>
        <row r="309">
          <cell r="A309">
            <v>307</v>
          </cell>
          <cell r="C309" t="str">
            <v>토사터파기0.4백호우</v>
          </cell>
          <cell r="D309">
            <v>60</v>
          </cell>
        </row>
        <row r="310">
          <cell r="A310">
            <v>308</v>
          </cell>
          <cell r="C310" t="str">
            <v>토사터파기0.4백호우</v>
          </cell>
          <cell r="D310">
            <v>62</v>
          </cell>
        </row>
        <row r="311">
          <cell r="A311">
            <v>309</v>
          </cell>
          <cell r="C311" t="str">
            <v>모래되메우기다지기인력</v>
          </cell>
          <cell r="D311">
            <v>2435</v>
          </cell>
        </row>
        <row r="312">
          <cell r="A312">
            <v>310</v>
          </cell>
          <cell r="C312" t="str">
            <v>모래되메우기다지기기계</v>
          </cell>
          <cell r="D312">
            <v>2469</v>
          </cell>
        </row>
        <row r="313">
          <cell r="A313">
            <v>311</v>
          </cell>
          <cell r="C313" t="str">
            <v>원토되메우기다지기기계</v>
          </cell>
          <cell r="D313">
            <v>34</v>
          </cell>
        </row>
        <row r="314">
          <cell r="A314">
            <v>312</v>
          </cell>
          <cell r="C314" t="str">
            <v>원토되메우기다지기인력</v>
          </cell>
        </row>
        <row r="315">
          <cell r="A315">
            <v>313</v>
          </cell>
          <cell r="C315" t="str">
            <v>잔토처리기계보통토0.4</v>
          </cell>
          <cell r="D315">
            <v>171</v>
          </cell>
        </row>
        <row r="316">
          <cell r="A316">
            <v>314</v>
          </cell>
          <cell r="C316" t="str">
            <v>잔토처리기계보통토0.4</v>
          </cell>
          <cell r="D316">
            <v>217</v>
          </cell>
        </row>
        <row r="317">
          <cell r="A317">
            <v>315</v>
          </cell>
          <cell r="C317" t="str">
            <v>잔토처리기계견질토0.4</v>
          </cell>
          <cell r="D317">
            <v>228</v>
          </cell>
        </row>
        <row r="318">
          <cell r="A318">
            <v>316</v>
          </cell>
          <cell r="C318" t="str">
            <v>잔토처리기계견질토0.4</v>
          </cell>
          <cell r="D318">
            <v>506</v>
          </cell>
        </row>
        <row r="319">
          <cell r="A319">
            <v>317</v>
          </cell>
          <cell r="C319" t="str">
            <v>잔토처리기계견질토0.4</v>
          </cell>
          <cell r="D319">
            <v>474</v>
          </cell>
        </row>
        <row r="320">
          <cell r="A320">
            <v>318</v>
          </cell>
          <cell r="C320" t="str">
            <v>잔토처리인력AS</v>
          </cell>
          <cell r="D320">
            <v>89</v>
          </cell>
        </row>
        <row r="321">
          <cell r="A321">
            <v>319</v>
          </cell>
          <cell r="C321" t="str">
            <v>잔토처리인력보통토</v>
          </cell>
          <cell r="D321">
            <v>69</v>
          </cell>
        </row>
        <row r="322">
          <cell r="A322">
            <v>320</v>
          </cell>
          <cell r="C322" t="str">
            <v>잔토처리기계AS0.7</v>
          </cell>
          <cell r="D322">
            <v>2949</v>
          </cell>
        </row>
        <row r="323">
          <cell r="A323">
            <v>321</v>
          </cell>
          <cell r="C323" t="str">
            <v>잔토처리기계고사토0.7</v>
          </cell>
          <cell r="D323">
            <v>2205</v>
          </cell>
        </row>
        <row r="324">
          <cell r="A324">
            <v>322</v>
          </cell>
          <cell r="C324" t="str">
            <v>잔토처리기계AS0.4</v>
          </cell>
          <cell r="D324">
            <v>409</v>
          </cell>
        </row>
        <row r="325">
          <cell r="A325">
            <v>323</v>
          </cell>
          <cell r="C325" t="str">
            <v>잔토처리기계경암0.7</v>
          </cell>
          <cell r="D325">
            <v>3222</v>
          </cell>
        </row>
        <row r="326">
          <cell r="A326">
            <v>324</v>
          </cell>
          <cell r="C326" t="str">
            <v>보도불럭철거및가복구</v>
          </cell>
          <cell r="D326">
            <v>123</v>
          </cell>
        </row>
        <row r="327">
          <cell r="A327">
            <v>325</v>
          </cell>
          <cell r="C327" t="str">
            <v>AS포장줄눈파기CUTTER</v>
          </cell>
          <cell r="D327">
            <v>246</v>
          </cell>
        </row>
        <row r="328">
          <cell r="A328">
            <v>326</v>
          </cell>
          <cell r="C328" t="str">
            <v>포장파기(AS)인력</v>
          </cell>
          <cell r="D328">
            <v>2691</v>
          </cell>
        </row>
        <row r="329">
          <cell r="A329">
            <v>327</v>
          </cell>
          <cell r="C329" t="str">
            <v>포장파기(AS)기계</v>
          </cell>
          <cell r="D329">
            <v>1328</v>
          </cell>
        </row>
        <row r="330">
          <cell r="A330">
            <v>328</v>
          </cell>
          <cell r="C330" t="str">
            <v>기초잡석부설</v>
          </cell>
          <cell r="D330">
            <v>2275</v>
          </cell>
        </row>
        <row r="331">
          <cell r="A331">
            <v>329</v>
          </cell>
          <cell r="C331" t="str">
            <v>지상변압기1상30KVA기계화</v>
          </cell>
          <cell r="D331">
            <v>4017</v>
          </cell>
        </row>
        <row r="332">
          <cell r="A332">
            <v>330</v>
          </cell>
          <cell r="C332" t="str">
            <v>지상변압기1상50KVA기계화</v>
          </cell>
          <cell r="D332">
            <v>4017</v>
          </cell>
        </row>
        <row r="333">
          <cell r="A333">
            <v>331</v>
          </cell>
          <cell r="C333" t="str">
            <v>지상변압기1상75KVA기계화</v>
          </cell>
          <cell r="D333">
            <v>5188</v>
          </cell>
        </row>
        <row r="334">
          <cell r="A334">
            <v>332</v>
          </cell>
          <cell r="C334" t="str">
            <v>지상변압기1상100KVA기계화</v>
          </cell>
          <cell r="D334">
            <v>5188</v>
          </cell>
        </row>
        <row r="335">
          <cell r="A335">
            <v>333</v>
          </cell>
          <cell r="C335" t="str">
            <v>지상변압기1상150KVA기계화</v>
          </cell>
          <cell r="D335">
            <v>6575</v>
          </cell>
        </row>
        <row r="336">
          <cell r="A336">
            <v>334</v>
          </cell>
          <cell r="C336" t="str">
            <v>지상변압기1상200KVA기계화</v>
          </cell>
          <cell r="D336">
            <v>6575</v>
          </cell>
        </row>
        <row r="337">
          <cell r="A337">
            <v>335</v>
          </cell>
          <cell r="C337" t="str">
            <v>지상변압기3상기계화75KVA</v>
          </cell>
          <cell r="D337">
            <v>5188</v>
          </cell>
        </row>
        <row r="338">
          <cell r="A338">
            <v>336</v>
          </cell>
          <cell r="C338" t="str">
            <v>지상변압기3상기계화100KVA</v>
          </cell>
          <cell r="D338">
            <v>5188</v>
          </cell>
        </row>
        <row r="339">
          <cell r="A339">
            <v>337</v>
          </cell>
          <cell r="C339" t="str">
            <v>지상변압기3상기계화150KVA</v>
          </cell>
          <cell r="D339">
            <v>6575</v>
          </cell>
        </row>
        <row r="340">
          <cell r="A340">
            <v>338</v>
          </cell>
          <cell r="C340" t="str">
            <v>지상변압기3상기계화200KVA</v>
          </cell>
          <cell r="D340">
            <v>6575</v>
          </cell>
        </row>
        <row r="341">
          <cell r="A341">
            <v>339</v>
          </cell>
          <cell r="C341" t="str">
            <v>지상변압기3상기계화300KVA</v>
          </cell>
          <cell r="D341">
            <v>6845</v>
          </cell>
        </row>
        <row r="342">
          <cell r="A342">
            <v>340</v>
          </cell>
          <cell r="C342" t="str">
            <v>조립식기초대단상</v>
          </cell>
          <cell r="D342">
            <v>3860</v>
          </cell>
        </row>
        <row r="343">
          <cell r="A343">
            <v>341</v>
          </cell>
          <cell r="C343" t="str">
            <v>조립식기초대삼상</v>
          </cell>
          <cell r="D343">
            <v>3860</v>
          </cell>
        </row>
        <row r="344">
          <cell r="A344">
            <v>342</v>
          </cell>
        </row>
        <row r="345">
          <cell r="A345">
            <v>343</v>
          </cell>
        </row>
        <row r="346">
          <cell r="A346">
            <v>344</v>
          </cell>
        </row>
        <row r="347">
          <cell r="A347">
            <v>345</v>
          </cell>
        </row>
        <row r="348">
          <cell r="A348">
            <v>346</v>
          </cell>
        </row>
        <row r="349">
          <cell r="A349">
            <v>347</v>
          </cell>
        </row>
        <row r="350">
          <cell r="A350">
            <v>348</v>
          </cell>
        </row>
        <row r="351">
          <cell r="A351">
            <v>349</v>
          </cell>
        </row>
        <row r="352">
          <cell r="A352">
            <v>350</v>
          </cell>
        </row>
        <row r="353">
          <cell r="A353">
            <v>351</v>
          </cell>
        </row>
        <row r="354">
          <cell r="A354">
            <v>352</v>
          </cell>
        </row>
        <row r="355">
          <cell r="A355">
            <v>353</v>
          </cell>
        </row>
        <row r="356">
          <cell r="A356">
            <v>354</v>
          </cell>
        </row>
        <row r="357">
          <cell r="A357">
            <v>355</v>
          </cell>
          <cell r="B357" t="str">
            <v>변 압 기 철 거</v>
          </cell>
        </row>
        <row r="358">
          <cell r="A358">
            <v>356</v>
          </cell>
          <cell r="C358" t="str">
            <v>지상변압기1상30KVA</v>
          </cell>
          <cell r="D358">
            <v>2008</v>
          </cell>
        </row>
        <row r="359">
          <cell r="A359">
            <v>357</v>
          </cell>
          <cell r="C359" t="str">
            <v>지상변압기1상50KVA</v>
          </cell>
          <cell r="D359">
            <v>2008</v>
          </cell>
        </row>
        <row r="360">
          <cell r="A360">
            <v>358</v>
          </cell>
          <cell r="C360" t="str">
            <v>지상변압기1상75KVA</v>
          </cell>
          <cell r="D360">
            <v>2594</v>
          </cell>
        </row>
        <row r="361">
          <cell r="A361">
            <v>359</v>
          </cell>
          <cell r="C361" t="str">
            <v>지상변압기1상100KVA</v>
          </cell>
          <cell r="D361">
            <v>2594</v>
          </cell>
        </row>
        <row r="362">
          <cell r="A362">
            <v>360</v>
          </cell>
          <cell r="C362" t="str">
            <v>지상변압기1상150KVA</v>
          </cell>
          <cell r="D362">
            <v>3287</v>
          </cell>
        </row>
        <row r="363">
          <cell r="A363">
            <v>361</v>
          </cell>
          <cell r="C363" t="str">
            <v>지상변압기1상200KVA</v>
          </cell>
          <cell r="D363">
            <v>3287</v>
          </cell>
        </row>
        <row r="364">
          <cell r="A364">
            <v>362</v>
          </cell>
          <cell r="C364" t="str">
            <v>지상변압기3상75KVA</v>
          </cell>
          <cell r="D364">
            <v>2594</v>
          </cell>
        </row>
        <row r="365">
          <cell r="A365">
            <v>363</v>
          </cell>
          <cell r="C365" t="str">
            <v>지상변압기3상100KVA</v>
          </cell>
          <cell r="D365">
            <v>2594</v>
          </cell>
        </row>
        <row r="366">
          <cell r="A366">
            <v>364</v>
          </cell>
          <cell r="C366" t="str">
            <v>지상변압기3상150KVA</v>
          </cell>
          <cell r="D366">
            <v>3287</v>
          </cell>
        </row>
        <row r="367">
          <cell r="A367">
            <v>365</v>
          </cell>
          <cell r="C367" t="str">
            <v>지상변압기3상200KVA</v>
          </cell>
          <cell r="D367">
            <v>3287</v>
          </cell>
        </row>
        <row r="368">
          <cell r="A368">
            <v>366</v>
          </cell>
          <cell r="C368" t="str">
            <v>지상변압기3상300KVA</v>
          </cell>
          <cell r="D368">
            <v>3422</v>
          </cell>
        </row>
        <row r="369">
          <cell r="A369">
            <v>367</v>
          </cell>
        </row>
        <row r="370">
          <cell r="A370">
            <v>368</v>
          </cell>
        </row>
        <row r="371">
          <cell r="A371">
            <v>369</v>
          </cell>
        </row>
        <row r="372">
          <cell r="A372">
            <v>370</v>
          </cell>
        </row>
        <row r="373">
          <cell r="A373">
            <v>371</v>
          </cell>
          <cell r="B373" t="str">
            <v>변압기철거재사용</v>
          </cell>
        </row>
        <row r="374">
          <cell r="A374">
            <v>372</v>
          </cell>
          <cell r="C374" t="str">
            <v>지상변압기1상30KVA</v>
          </cell>
          <cell r="D374">
            <v>3213</v>
          </cell>
        </row>
        <row r="375">
          <cell r="A375">
            <v>373</v>
          </cell>
          <cell r="C375" t="str">
            <v>지상변압기1상50KVA</v>
          </cell>
          <cell r="D375">
            <v>3213</v>
          </cell>
        </row>
        <row r="376">
          <cell r="A376">
            <v>374</v>
          </cell>
          <cell r="C376" t="str">
            <v>지상변압기1상75KVA</v>
          </cell>
          <cell r="D376">
            <v>4150</v>
          </cell>
        </row>
        <row r="377">
          <cell r="A377">
            <v>375</v>
          </cell>
          <cell r="C377" t="str">
            <v>지상변압기1상100KVA</v>
          </cell>
          <cell r="D377">
            <v>4150</v>
          </cell>
        </row>
        <row r="378">
          <cell r="A378">
            <v>376</v>
          </cell>
          <cell r="C378" t="str">
            <v>지상변압기1상150KVA</v>
          </cell>
          <cell r="D378">
            <v>5260</v>
          </cell>
        </row>
        <row r="379">
          <cell r="A379">
            <v>377</v>
          </cell>
          <cell r="C379" t="str">
            <v>지상변압기1상200KVA</v>
          </cell>
          <cell r="D379">
            <v>5260</v>
          </cell>
        </row>
        <row r="380">
          <cell r="A380">
            <v>378</v>
          </cell>
          <cell r="C380" t="str">
            <v>지상변압기3상75KVA</v>
          </cell>
          <cell r="D380">
            <v>4150</v>
          </cell>
        </row>
        <row r="381">
          <cell r="A381">
            <v>379</v>
          </cell>
          <cell r="C381" t="str">
            <v>지상변압기3상100KVA</v>
          </cell>
          <cell r="D381">
            <v>4150</v>
          </cell>
        </row>
        <row r="382">
          <cell r="A382">
            <v>380</v>
          </cell>
          <cell r="C382" t="str">
            <v>지상변압기3상150KVA</v>
          </cell>
          <cell r="D382">
            <v>5260</v>
          </cell>
        </row>
        <row r="383">
          <cell r="A383">
            <v>381</v>
          </cell>
          <cell r="C383" t="str">
            <v>지상변압기3상200KVA</v>
          </cell>
          <cell r="D383">
            <v>5260</v>
          </cell>
        </row>
        <row r="384">
          <cell r="A384">
            <v>382</v>
          </cell>
          <cell r="C384" t="str">
            <v>지상변압기3상300KVA</v>
          </cell>
          <cell r="D384">
            <v>5476</v>
          </cell>
        </row>
        <row r="385">
          <cell r="A385">
            <v>383</v>
          </cell>
        </row>
        <row r="386">
          <cell r="A386">
            <v>384</v>
          </cell>
        </row>
        <row r="387">
          <cell r="A387">
            <v>385</v>
          </cell>
        </row>
        <row r="388">
          <cell r="A388">
            <v>386</v>
          </cell>
        </row>
        <row r="389">
          <cell r="A389">
            <v>387</v>
          </cell>
        </row>
        <row r="390">
          <cell r="A390">
            <v>388</v>
          </cell>
        </row>
        <row r="391">
          <cell r="A391">
            <v>389</v>
          </cell>
        </row>
        <row r="392">
          <cell r="A392">
            <v>390</v>
          </cell>
        </row>
        <row r="393">
          <cell r="A393">
            <v>391</v>
          </cell>
        </row>
        <row r="394">
          <cell r="A394">
            <v>392</v>
          </cell>
        </row>
        <row r="395">
          <cell r="A395">
            <v>393</v>
          </cell>
        </row>
        <row r="396">
          <cell r="A396">
            <v>394</v>
          </cell>
        </row>
        <row r="397">
          <cell r="A397">
            <v>395</v>
          </cell>
        </row>
        <row r="398">
          <cell r="A398">
            <v>396</v>
          </cell>
        </row>
        <row r="399">
          <cell r="A399">
            <v>397</v>
          </cell>
          <cell r="B399" t="str">
            <v>잡재료비  소계</v>
          </cell>
        </row>
        <row r="400">
          <cell r="A400">
            <v>398</v>
          </cell>
          <cell r="B400" t="str">
            <v>인력비용A 소계</v>
          </cell>
        </row>
        <row r="401">
          <cell r="A401">
            <v>399</v>
          </cell>
          <cell r="B401" t="str">
            <v>인력비용B 소계</v>
          </cell>
        </row>
        <row r="402">
          <cell r="A402">
            <v>400</v>
          </cell>
          <cell r="B402" t="str">
            <v>소     계</v>
          </cell>
        </row>
        <row r="403">
          <cell r="A403">
            <v>401</v>
          </cell>
          <cell r="B403" t="str">
            <v>기계비용  소계</v>
          </cell>
        </row>
        <row r="404">
          <cell r="A404">
            <v>402</v>
          </cell>
          <cell r="B404" t="str">
            <v>기 준 비 용</v>
          </cell>
        </row>
        <row r="405">
          <cell r="A405">
            <v>403</v>
          </cell>
          <cell r="B405" t="str">
            <v>인력비용A(0.68)</v>
          </cell>
        </row>
        <row r="406">
          <cell r="A406">
            <v>404</v>
          </cell>
          <cell r="B406" t="str">
            <v>관로케이블신설</v>
          </cell>
        </row>
        <row r="407">
          <cell r="A407">
            <v>405</v>
          </cell>
          <cell r="C407" t="str">
            <v>직선접속60SQ1개동시</v>
          </cell>
          <cell r="D407">
            <v>68068</v>
          </cell>
        </row>
        <row r="408">
          <cell r="A408">
            <v>406</v>
          </cell>
          <cell r="C408" t="str">
            <v>직선접속60SQ2개동시</v>
          </cell>
          <cell r="D408">
            <v>67388</v>
          </cell>
        </row>
        <row r="409">
          <cell r="A409">
            <v>407</v>
          </cell>
          <cell r="C409" t="str">
            <v>직선접속60SQ3개동시</v>
          </cell>
          <cell r="D409">
            <v>64891</v>
          </cell>
        </row>
        <row r="410">
          <cell r="A410">
            <v>408</v>
          </cell>
          <cell r="C410" t="str">
            <v>직선접속60SQ4개동시</v>
          </cell>
          <cell r="D410">
            <v>63644</v>
          </cell>
        </row>
        <row r="411">
          <cell r="A411">
            <v>409</v>
          </cell>
          <cell r="C411" t="str">
            <v>직선접속60SQ5개동시</v>
          </cell>
          <cell r="D411">
            <v>62895</v>
          </cell>
        </row>
        <row r="412">
          <cell r="A412">
            <v>410</v>
          </cell>
          <cell r="C412" t="str">
            <v>직선접속60SQ6개동시</v>
          </cell>
          <cell r="D412">
            <v>62396</v>
          </cell>
        </row>
        <row r="413">
          <cell r="A413">
            <v>411</v>
          </cell>
          <cell r="C413" t="str">
            <v>직선접속60SQ9개동시</v>
          </cell>
          <cell r="D413">
            <v>61564</v>
          </cell>
        </row>
        <row r="414">
          <cell r="A414">
            <v>412</v>
          </cell>
          <cell r="C414" t="str">
            <v>직선접속60SQ12개동시</v>
          </cell>
          <cell r="D414">
            <v>61148</v>
          </cell>
        </row>
        <row r="415">
          <cell r="A415">
            <v>413</v>
          </cell>
          <cell r="C415" t="str">
            <v>직선접속325SQ1개동시</v>
          </cell>
          <cell r="D415">
            <v>136137</v>
          </cell>
        </row>
        <row r="416">
          <cell r="A416">
            <v>414</v>
          </cell>
          <cell r="C416" t="str">
            <v>직선접속325SQ2개동시</v>
          </cell>
          <cell r="D416">
            <v>134775</v>
          </cell>
        </row>
        <row r="417">
          <cell r="A417">
            <v>415</v>
          </cell>
          <cell r="C417" t="str">
            <v>직선접속325SQ3개동시</v>
          </cell>
          <cell r="D417">
            <v>129782</v>
          </cell>
        </row>
        <row r="418">
          <cell r="A418">
            <v>416</v>
          </cell>
          <cell r="C418" t="str">
            <v>직선접속325SQ4개동시</v>
          </cell>
          <cell r="D418">
            <v>127288</v>
          </cell>
        </row>
        <row r="419">
          <cell r="A419">
            <v>417</v>
          </cell>
          <cell r="C419" t="str">
            <v>직선접속325SQ5개동시</v>
          </cell>
          <cell r="D419">
            <v>125790</v>
          </cell>
        </row>
        <row r="420">
          <cell r="A420">
            <v>418</v>
          </cell>
          <cell r="C420" t="str">
            <v>직선접속325SQ6개동시</v>
          </cell>
          <cell r="D420">
            <v>124792</v>
          </cell>
        </row>
        <row r="421">
          <cell r="A421">
            <v>419</v>
          </cell>
          <cell r="C421" t="str">
            <v>직선접속325SQ9개동시</v>
          </cell>
          <cell r="D421">
            <v>123128</v>
          </cell>
        </row>
        <row r="422">
          <cell r="A422">
            <v>420</v>
          </cell>
          <cell r="C422" t="str">
            <v>직선접속325SQ12개동시</v>
          </cell>
          <cell r="D422">
            <v>122295</v>
          </cell>
        </row>
        <row r="423">
          <cell r="A423">
            <v>421</v>
          </cell>
          <cell r="C423" t="str">
            <v>접지공사600V비닐(개소당)</v>
          </cell>
          <cell r="D423">
            <v>5448</v>
          </cell>
        </row>
        <row r="424">
          <cell r="A424">
            <v>422</v>
          </cell>
          <cell r="C424" t="str">
            <v>도통시험특고공300MM1공</v>
          </cell>
          <cell r="D424">
            <v>1826</v>
          </cell>
        </row>
        <row r="425">
          <cell r="A425">
            <v>423</v>
          </cell>
          <cell r="C425" t="str">
            <v>도통시험특고공300MM2공</v>
          </cell>
          <cell r="D425">
            <v>1643</v>
          </cell>
        </row>
        <row r="426">
          <cell r="A426">
            <v>424</v>
          </cell>
          <cell r="C426" t="str">
            <v>도통시험특고공300MM3공</v>
          </cell>
          <cell r="D426">
            <v>1582</v>
          </cell>
        </row>
        <row r="427">
          <cell r="A427">
            <v>425</v>
          </cell>
          <cell r="C427" t="str">
            <v>도통시험특고공300MM4공</v>
          </cell>
          <cell r="D427">
            <v>1552</v>
          </cell>
        </row>
        <row r="428">
          <cell r="A428">
            <v>426</v>
          </cell>
          <cell r="C428" t="str">
            <v>도통시험특고공300MM5공</v>
          </cell>
          <cell r="D428">
            <v>1533</v>
          </cell>
        </row>
        <row r="429">
          <cell r="A429">
            <v>427</v>
          </cell>
          <cell r="C429" t="str">
            <v>도통시험특고공300MM6공</v>
          </cell>
          <cell r="D429">
            <v>1521</v>
          </cell>
        </row>
        <row r="430">
          <cell r="A430">
            <v>428</v>
          </cell>
          <cell r="C430" t="str">
            <v>도통시험특고공150MM1공</v>
          </cell>
          <cell r="D430">
            <v>1498</v>
          </cell>
        </row>
        <row r="431">
          <cell r="A431">
            <v>429</v>
          </cell>
          <cell r="C431" t="str">
            <v>도통시험특고공150MM2공</v>
          </cell>
          <cell r="D431">
            <v>1348</v>
          </cell>
        </row>
        <row r="432">
          <cell r="A432">
            <v>430</v>
          </cell>
          <cell r="C432" t="str">
            <v>도통시험특고공150MM3공</v>
          </cell>
          <cell r="D432">
            <v>1298</v>
          </cell>
        </row>
        <row r="433">
          <cell r="A433">
            <v>431</v>
          </cell>
          <cell r="C433" t="str">
            <v>도통시험특고공150MM4공</v>
          </cell>
          <cell r="D433">
            <v>1273</v>
          </cell>
        </row>
        <row r="434">
          <cell r="A434">
            <v>432</v>
          </cell>
          <cell r="C434" t="str">
            <v>도통시험특고공150MM5공</v>
          </cell>
          <cell r="D434">
            <v>1258</v>
          </cell>
        </row>
        <row r="435">
          <cell r="A435">
            <v>433</v>
          </cell>
          <cell r="C435" t="str">
            <v>도통시험특고공150MM6공</v>
          </cell>
          <cell r="D435">
            <v>1248</v>
          </cell>
        </row>
        <row r="436">
          <cell r="A436">
            <v>434</v>
          </cell>
          <cell r="C436" t="str">
            <v>도통시험저압공150MM1공</v>
          </cell>
          <cell r="D436">
            <v>1221</v>
          </cell>
        </row>
        <row r="437">
          <cell r="A437">
            <v>435</v>
          </cell>
          <cell r="C437" t="str">
            <v>도통시험저압공150MM2공</v>
          </cell>
          <cell r="D437">
            <v>1099</v>
          </cell>
        </row>
        <row r="438">
          <cell r="A438">
            <v>436</v>
          </cell>
          <cell r="C438" t="str">
            <v>도통시험저압공150MM3공</v>
          </cell>
          <cell r="D438">
            <v>1058</v>
          </cell>
        </row>
        <row r="439">
          <cell r="A439">
            <v>437</v>
          </cell>
          <cell r="C439" t="str">
            <v>도통시험저압공150MM4공</v>
          </cell>
          <cell r="D439">
            <v>1037</v>
          </cell>
        </row>
        <row r="440">
          <cell r="A440">
            <v>438</v>
          </cell>
          <cell r="C440" t="str">
            <v>도통시험저압공150MM5공</v>
          </cell>
          <cell r="D440">
            <v>1025</v>
          </cell>
        </row>
        <row r="441">
          <cell r="A441">
            <v>439</v>
          </cell>
          <cell r="C441" t="str">
            <v>도통시험저압공150MM6공</v>
          </cell>
          <cell r="D441">
            <v>1017</v>
          </cell>
        </row>
        <row r="442">
          <cell r="A442">
            <v>440</v>
          </cell>
          <cell r="C442" t="str">
            <v>CV1회조수2CV22SQ</v>
          </cell>
          <cell r="D442">
            <v>647</v>
          </cell>
        </row>
        <row r="443">
          <cell r="A443">
            <v>441</v>
          </cell>
          <cell r="C443" t="str">
            <v>CV1회조수2CV38SQ</v>
          </cell>
          <cell r="D443">
            <v>730</v>
          </cell>
        </row>
        <row r="444">
          <cell r="A444">
            <v>442</v>
          </cell>
          <cell r="C444" t="str">
            <v>CV1회조수2CV60SQ</v>
          </cell>
          <cell r="D444">
            <v>847</v>
          </cell>
        </row>
        <row r="445">
          <cell r="A445">
            <v>443</v>
          </cell>
          <cell r="C445" t="str">
            <v>CV1회조수2CV100SQ</v>
          </cell>
        </row>
        <row r="446">
          <cell r="A446">
            <v>444</v>
          </cell>
          <cell r="C446" t="str">
            <v>CV1회조수2CV150SQ</v>
          </cell>
        </row>
        <row r="447">
          <cell r="A447">
            <v>445</v>
          </cell>
          <cell r="C447" t="str">
            <v>CV1회조수2CV200SQ</v>
          </cell>
        </row>
        <row r="448">
          <cell r="A448">
            <v>446</v>
          </cell>
          <cell r="C448" t="str">
            <v>CV1회조수2CV325SQ</v>
          </cell>
        </row>
        <row r="449">
          <cell r="A449">
            <v>447</v>
          </cell>
          <cell r="C449" t="str">
            <v>CNCV1회조수160SQ</v>
          </cell>
        </row>
        <row r="450">
          <cell r="A450">
            <v>448</v>
          </cell>
          <cell r="C450" t="str">
            <v>CNCV1회조수260SQ</v>
          </cell>
        </row>
        <row r="451">
          <cell r="A451">
            <v>449</v>
          </cell>
          <cell r="C451" t="str">
            <v>CNCV1회조수360SQ</v>
          </cell>
        </row>
        <row r="452">
          <cell r="A452">
            <v>450</v>
          </cell>
          <cell r="C452" t="str">
            <v>CNCV2회조수160SQ</v>
          </cell>
        </row>
        <row r="453">
          <cell r="A453">
            <v>451</v>
          </cell>
          <cell r="C453" t="str">
            <v>CNCV2회조수260SQ</v>
          </cell>
          <cell r="D453">
            <v>1651</v>
          </cell>
        </row>
        <row r="454">
          <cell r="A454">
            <v>452</v>
          </cell>
          <cell r="C454" t="str">
            <v>CNCV2회조수360SQ</v>
          </cell>
        </row>
        <row r="455">
          <cell r="A455">
            <v>453</v>
          </cell>
          <cell r="C455" t="str">
            <v>CNCV3회조수1,60SQ</v>
          </cell>
          <cell r="D455">
            <v>1589</v>
          </cell>
        </row>
        <row r="456">
          <cell r="A456">
            <v>454</v>
          </cell>
          <cell r="C456" t="str">
            <v>CNCV3회조수2,60SQ</v>
          </cell>
          <cell r="D456">
            <v>1589</v>
          </cell>
        </row>
        <row r="457">
          <cell r="A457">
            <v>455</v>
          </cell>
          <cell r="C457" t="str">
            <v>CNCV3회조수3,60SQ</v>
          </cell>
          <cell r="D457">
            <v>1531</v>
          </cell>
        </row>
        <row r="458">
          <cell r="A458">
            <v>456</v>
          </cell>
          <cell r="C458" t="str">
            <v>CNCV4회조수160SQ</v>
          </cell>
        </row>
        <row r="459">
          <cell r="A459">
            <v>457</v>
          </cell>
          <cell r="C459" t="str">
            <v>CNCV4회조수260SQ</v>
          </cell>
        </row>
        <row r="460">
          <cell r="A460">
            <v>458</v>
          </cell>
          <cell r="C460" t="str">
            <v>CNCV4회조수3,60SQ</v>
          </cell>
          <cell r="D460">
            <v>1501</v>
          </cell>
        </row>
        <row r="461">
          <cell r="A461">
            <v>459</v>
          </cell>
          <cell r="C461" t="str">
            <v>CNCV1회조수3,325SQ</v>
          </cell>
          <cell r="D461">
            <v>5169</v>
          </cell>
        </row>
        <row r="462">
          <cell r="A462">
            <v>460</v>
          </cell>
          <cell r="C462" t="str">
            <v>CNCV2회조수3,325SQ</v>
          </cell>
        </row>
        <row r="463">
          <cell r="A463">
            <v>461</v>
          </cell>
          <cell r="C463" t="str">
            <v>CNCV3회조수3,325SQ</v>
          </cell>
          <cell r="D463">
            <v>4479</v>
          </cell>
        </row>
        <row r="464">
          <cell r="A464">
            <v>462</v>
          </cell>
          <cell r="C464" t="str">
            <v>CNCV4회조수3,325SQ</v>
          </cell>
          <cell r="D464">
            <v>4393</v>
          </cell>
        </row>
        <row r="465">
          <cell r="A465">
            <v>463</v>
          </cell>
          <cell r="C465" t="str">
            <v>CV1회조수4 ,22SQ</v>
          </cell>
          <cell r="D465">
            <v>611</v>
          </cell>
        </row>
        <row r="466">
          <cell r="A466">
            <v>464</v>
          </cell>
          <cell r="C466" t="str">
            <v>CV1회조수4 ,38SQ</v>
          </cell>
          <cell r="D466">
            <v>688</v>
          </cell>
        </row>
        <row r="467">
          <cell r="A467">
            <v>465</v>
          </cell>
          <cell r="C467" t="str">
            <v>CV1회조수4 ,60SQ</v>
          </cell>
          <cell r="D467">
            <v>797</v>
          </cell>
        </row>
        <row r="468">
          <cell r="A468">
            <v>466</v>
          </cell>
          <cell r="B468" t="str">
            <v xml:space="preserve">  철거재사용</v>
          </cell>
          <cell r="C468" t="str">
            <v>CV1회조수2 ,22SQ</v>
          </cell>
          <cell r="D468">
            <v>517</v>
          </cell>
        </row>
        <row r="469">
          <cell r="A469">
            <v>467</v>
          </cell>
          <cell r="B469" t="str">
            <v xml:space="preserve">  철거재사용</v>
          </cell>
          <cell r="C469" t="str">
            <v>CV1회조수2 ,38SQ</v>
          </cell>
          <cell r="D469">
            <v>584</v>
          </cell>
        </row>
        <row r="470">
          <cell r="A470">
            <v>468</v>
          </cell>
          <cell r="B470" t="str">
            <v xml:space="preserve">  철거재사용</v>
          </cell>
          <cell r="C470" t="str">
            <v>CV1회조수2 ,60SQ</v>
          </cell>
          <cell r="D470">
            <v>677</v>
          </cell>
        </row>
        <row r="471">
          <cell r="A471">
            <v>469</v>
          </cell>
          <cell r="C471" t="str">
            <v>케이블접속장치 4TS</v>
          </cell>
          <cell r="D471">
            <v>132689</v>
          </cell>
        </row>
        <row r="472">
          <cell r="A472">
            <v>470</v>
          </cell>
          <cell r="C472" t="str">
            <v>케이블접속장치 2TS</v>
          </cell>
          <cell r="D472">
            <v>109506</v>
          </cell>
        </row>
        <row r="473">
          <cell r="A473">
            <v>471</v>
          </cell>
        </row>
        <row r="474">
          <cell r="A474">
            <v>472</v>
          </cell>
        </row>
        <row r="475">
          <cell r="A475">
            <v>473</v>
          </cell>
        </row>
        <row r="476">
          <cell r="A476">
            <v>474</v>
          </cell>
        </row>
        <row r="477">
          <cell r="A477">
            <v>475</v>
          </cell>
        </row>
        <row r="478">
          <cell r="A478">
            <v>476</v>
          </cell>
          <cell r="B478" t="str">
            <v>관로케이블철거</v>
          </cell>
        </row>
        <row r="479">
          <cell r="A479">
            <v>477</v>
          </cell>
          <cell r="C479" t="str">
            <v>CNCV2동시3,  22.9KV60SQ</v>
          </cell>
          <cell r="D479">
            <v>794</v>
          </cell>
        </row>
        <row r="480">
          <cell r="A480">
            <v>478</v>
          </cell>
        </row>
        <row r="481">
          <cell r="A481">
            <v>479</v>
          </cell>
        </row>
        <row r="482">
          <cell r="A482">
            <v>480</v>
          </cell>
        </row>
        <row r="483">
          <cell r="A483">
            <v>481</v>
          </cell>
        </row>
        <row r="484">
          <cell r="A484">
            <v>482</v>
          </cell>
          <cell r="B484" t="str">
            <v>케이블햇드신설</v>
          </cell>
        </row>
        <row r="485">
          <cell r="A485">
            <v>483</v>
          </cell>
          <cell r="C485" t="str">
            <v>전선압축접속95M미만</v>
          </cell>
          <cell r="D485">
            <v>16344</v>
          </cell>
        </row>
        <row r="486">
          <cell r="A486">
            <v>484</v>
          </cell>
          <cell r="C486" t="str">
            <v>전선압축접속95M이상</v>
          </cell>
          <cell r="D486">
            <v>17434</v>
          </cell>
        </row>
        <row r="487">
          <cell r="A487">
            <v>485</v>
          </cell>
          <cell r="C487" t="str">
            <v>종단접속제23KV325SQ3동시</v>
          </cell>
          <cell r="D487">
            <v>216304</v>
          </cell>
        </row>
        <row r="488">
          <cell r="A488">
            <v>486</v>
          </cell>
          <cell r="C488" t="str">
            <v>종단접속제23KV60SQ3동시</v>
          </cell>
        </row>
        <row r="489">
          <cell r="A489">
            <v>487</v>
          </cell>
        </row>
        <row r="490">
          <cell r="A490">
            <v>488</v>
          </cell>
        </row>
        <row r="491">
          <cell r="A491">
            <v>489</v>
          </cell>
        </row>
        <row r="492">
          <cell r="A492">
            <v>490</v>
          </cell>
        </row>
        <row r="493">
          <cell r="A493">
            <v>491</v>
          </cell>
        </row>
        <row r="494">
          <cell r="A494">
            <v>492</v>
          </cell>
        </row>
        <row r="495">
          <cell r="A495">
            <v>493</v>
          </cell>
        </row>
        <row r="496">
          <cell r="A496">
            <v>494</v>
          </cell>
        </row>
        <row r="497">
          <cell r="A497">
            <v>495</v>
          </cell>
        </row>
        <row r="498">
          <cell r="A498">
            <v>496</v>
          </cell>
        </row>
        <row r="499">
          <cell r="A499">
            <v>497</v>
          </cell>
        </row>
        <row r="500">
          <cell r="A500">
            <v>498</v>
          </cell>
        </row>
        <row r="501">
          <cell r="A501">
            <v>499</v>
          </cell>
        </row>
        <row r="502">
          <cell r="A502">
            <v>500</v>
          </cell>
          <cell r="B502" t="str">
            <v>관  로  신  설</v>
          </cell>
        </row>
        <row r="503">
          <cell r="A503">
            <v>501</v>
          </cell>
          <cell r="C503" t="str">
            <v>도통시험특고공300MM1공</v>
          </cell>
          <cell r="D503">
            <v>1826</v>
          </cell>
        </row>
        <row r="504">
          <cell r="A504">
            <v>502</v>
          </cell>
          <cell r="C504" t="str">
            <v>도통시험특고공300MM2공</v>
          </cell>
          <cell r="D504">
            <v>1643</v>
          </cell>
        </row>
        <row r="505">
          <cell r="A505">
            <v>503</v>
          </cell>
          <cell r="C505" t="str">
            <v>도통시험특고공300MM3공</v>
          </cell>
          <cell r="D505">
            <v>1582</v>
          </cell>
        </row>
        <row r="506">
          <cell r="A506">
            <v>504</v>
          </cell>
          <cell r="C506" t="str">
            <v>도통시험특고공300MM4공</v>
          </cell>
          <cell r="D506">
            <v>1552</v>
          </cell>
        </row>
        <row r="507">
          <cell r="A507">
            <v>505</v>
          </cell>
          <cell r="C507" t="str">
            <v>도통시험특고공300MM5공</v>
          </cell>
          <cell r="D507">
            <v>1533</v>
          </cell>
        </row>
        <row r="508">
          <cell r="A508">
            <v>506</v>
          </cell>
          <cell r="C508" t="str">
            <v>도통시험특고공300MM6공</v>
          </cell>
          <cell r="D508">
            <v>1521</v>
          </cell>
        </row>
        <row r="509">
          <cell r="A509">
            <v>507</v>
          </cell>
          <cell r="C509" t="str">
            <v>도통시험특고공150MM1공</v>
          </cell>
          <cell r="D509">
            <v>1498</v>
          </cell>
        </row>
        <row r="510">
          <cell r="A510">
            <v>508</v>
          </cell>
          <cell r="C510" t="str">
            <v>도통시험특고공150MM2공</v>
          </cell>
          <cell r="D510">
            <v>1348</v>
          </cell>
        </row>
        <row r="511">
          <cell r="A511">
            <v>509</v>
          </cell>
          <cell r="C511" t="str">
            <v>도통시험특고공150MM3공</v>
          </cell>
          <cell r="D511">
            <v>1298</v>
          </cell>
        </row>
        <row r="512">
          <cell r="A512">
            <v>510</v>
          </cell>
          <cell r="C512" t="str">
            <v>도통시험특고공150MM4공</v>
          </cell>
          <cell r="D512">
            <v>1273</v>
          </cell>
        </row>
        <row r="513">
          <cell r="A513">
            <v>511</v>
          </cell>
          <cell r="C513" t="str">
            <v>도통시험특고공150MM5공</v>
          </cell>
          <cell r="D513">
            <v>1258</v>
          </cell>
        </row>
        <row r="514">
          <cell r="A514">
            <v>512</v>
          </cell>
          <cell r="C514" t="str">
            <v>도통시험특고공150MM6공</v>
          </cell>
          <cell r="D514">
            <v>1248</v>
          </cell>
        </row>
        <row r="515">
          <cell r="A515">
            <v>513</v>
          </cell>
          <cell r="C515" t="str">
            <v>도통시험저압공150MM1공</v>
          </cell>
          <cell r="D515">
            <v>1221</v>
          </cell>
        </row>
        <row r="516">
          <cell r="A516">
            <v>514</v>
          </cell>
          <cell r="C516" t="str">
            <v>도통시험저압공150MM2공</v>
          </cell>
          <cell r="D516">
            <v>1098</v>
          </cell>
        </row>
        <row r="517">
          <cell r="A517">
            <v>515</v>
          </cell>
          <cell r="C517" t="str">
            <v>도통시험저압공150MM3공</v>
          </cell>
          <cell r="D517">
            <v>1058</v>
          </cell>
        </row>
        <row r="518">
          <cell r="A518">
            <v>516</v>
          </cell>
          <cell r="C518" t="str">
            <v>도통시험저압공150MM4공</v>
          </cell>
          <cell r="D518">
            <v>1037</v>
          </cell>
        </row>
        <row r="519">
          <cell r="A519">
            <v>517</v>
          </cell>
          <cell r="C519" t="str">
            <v>도통시험저압공150MM5공</v>
          </cell>
          <cell r="D519">
            <v>1025</v>
          </cell>
        </row>
        <row r="520">
          <cell r="A520">
            <v>518</v>
          </cell>
          <cell r="C520" t="str">
            <v>도통시험저압공150MM6공</v>
          </cell>
          <cell r="D520">
            <v>1017</v>
          </cell>
        </row>
        <row r="521">
          <cell r="A521">
            <v>519</v>
          </cell>
        </row>
        <row r="522">
          <cell r="A522">
            <v>520</v>
          </cell>
        </row>
        <row r="523">
          <cell r="A523">
            <v>521</v>
          </cell>
        </row>
        <row r="524">
          <cell r="A524">
            <v>522</v>
          </cell>
        </row>
        <row r="525">
          <cell r="A525">
            <v>523</v>
          </cell>
        </row>
        <row r="526">
          <cell r="A526">
            <v>524</v>
          </cell>
        </row>
        <row r="527">
          <cell r="A527">
            <v>525</v>
          </cell>
        </row>
        <row r="528">
          <cell r="A528">
            <v>526</v>
          </cell>
        </row>
        <row r="529">
          <cell r="A529">
            <v>527</v>
          </cell>
        </row>
        <row r="530">
          <cell r="A530">
            <v>528</v>
          </cell>
        </row>
        <row r="531">
          <cell r="A531">
            <v>529</v>
          </cell>
        </row>
        <row r="532">
          <cell r="A532">
            <v>530</v>
          </cell>
          <cell r="B532" t="str">
            <v>맨  홀  신  설</v>
          </cell>
        </row>
        <row r="533">
          <cell r="A533">
            <v>531</v>
          </cell>
          <cell r="C533" t="str">
            <v>접지공사1-2*1본</v>
          </cell>
          <cell r="D533">
            <v>21793</v>
          </cell>
        </row>
        <row r="534">
          <cell r="A534">
            <v>532</v>
          </cell>
          <cell r="C534" t="str">
            <v>접지공사1-2*3본</v>
          </cell>
          <cell r="D534">
            <v>88448</v>
          </cell>
        </row>
        <row r="535">
          <cell r="A535">
            <v>533</v>
          </cell>
          <cell r="C535" t="str">
            <v>고무아스팔트에멜젼도막방수</v>
          </cell>
          <cell r="D535">
            <v>12930</v>
          </cell>
        </row>
        <row r="536">
          <cell r="A536">
            <v>534</v>
          </cell>
          <cell r="C536" t="str">
            <v>접지선매설</v>
          </cell>
          <cell r="D536">
            <v>1083</v>
          </cell>
        </row>
        <row r="537">
          <cell r="A537">
            <v>535</v>
          </cell>
        </row>
        <row r="538">
          <cell r="A538">
            <v>536</v>
          </cell>
        </row>
        <row r="539">
          <cell r="A539">
            <v>537</v>
          </cell>
        </row>
        <row r="540">
          <cell r="A540">
            <v>538</v>
          </cell>
        </row>
        <row r="541">
          <cell r="A541">
            <v>539</v>
          </cell>
        </row>
        <row r="542">
          <cell r="A542">
            <v>540</v>
          </cell>
        </row>
        <row r="543">
          <cell r="A543">
            <v>541</v>
          </cell>
        </row>
        <row r="544">
          <cell r="A544">
            <v>542</v>
          </cell>
        </row>
        <row r="545">
          <cell r="A545">
            <v>543</v>
          </cell>
        </row>
        <row r="546">
          <cell r="A546">
            <v>544</v>
          </cell>
        </row>
        <row r="547">
          <cell r="A547">
            <v>545</v>
          </cell>
        </row>
        <row r="548">
          <cell r="A548">
            <v>546</v>
          </cell>
        </row>
        <row r="549">
          <cell r="A549">
            <v>547</v>
          </cell>
        </row>
        <row r="550">
          <cell r="A550">
            <v>548</v>
          </cell>
        </row>
        <row r="551">
          <cell r="A551">
            <v>549</v>
          </cell>
        </row>
        <row r="552">
          <cell r="A552">
            <v>550</v>
          </cell>
          <cell r="B552" t="str">
            <v>핸 드 홀 신 설</v>
          </cell>
        </row>
        <row r="553">
          <cell r="A553">
            <v>551</v>
          </cell>
          <cell r="C553" t="str">
            <v>접지공사1-2*1본(개당)</v>
          </cell>
          <cell r="D553">
            <v>21793</v>
          </cell>
        </row>
        <row r="554">
          <cell r="A554">
            <v>552</v>
          </cell>
        </row>
        <row r="555">
          <cell r="A555">
            <v>553</v>
          </cell>
        </row>
        <row r="556">
          <cell r="A556">
            <v>554</v>
          </cell>
        </row>
        <row r="557">
          <cell r="A557">
            <v>555</v>
          </cell>
        </row>
        <row r="558">
          <cell r="A558">
            <v>556</v>
          </cell>
        </row>
        <row r="559">
          <cell r="A559">
            <v>557</v>
          </cell>
        </row>
        <row r="560">
          <cell r="A560">
            <v>558</v>
          </cell>
        </row>
        <row r="561">
          <cell r="A561">
            <v>559</v>
          </cell>
        </row>
        <row r="562">
          <cell r="A562">
            <v>560</v>
          </cell>
          <cell r="B562" t="str">
            <v>개 폐 기 신 설</v>
          </cell>
        </row>
        <row r="563">
          <cell r="A563">
            <v>561</v>
          </cell>
          <cell r="C563" t="str">
            <v>접지공사1-2*1본(개당)</v>
          </cell>
          <cell r="D563">
            <v>21793</v>
          </cell>
        </row>
        <row r="564">
          <cell r="A564">
            <v>562</v>
          </cell>
          <cell r="C564" t="str">
            <v>개폐기신설인력</v>
          </cell>
          <cell r="D564">
            <v>290065</v>
          </cell>
        </row>
        <row r="565">
          <cell r="A565">
            <v>563</v>
          </cell>
          <cell r="C565" t="str">
            <v>개폐기엘보60SQ1동시</v>
          </cell>
          <cell r="D565">
            <v>56183</v>
          </cell>
        </row>
        <row r="566">
          <cell r="A566">
            <v>564</v>
          </cell>
          <cell r="C566" t="str">
            <v>개폐기엘보60SQ2동시</v>
          </cell>
          <cell r="D566">
            <v>50565</v>
          </cell>
        </row>
        <row r="567">
          <cell r="A567">
            <v>565</v>
          </cell>
          <cell r="C567" t="str">
            <v>개폐기엘보60SQ3동시</v>
          </cell>
          <cell r="D567">
            <v>48692</v>
          </cell>
        </row>
        <row r="568">
          <cell r="A568">
            <v>566</v>
          </cell>
          <cell r="C568" t="str">
            <v>개폐기엘보60SQ4동시</v>
          </cell>
          <cell r="D568">
            <v>47756</v>
          </cell>
        </row>
        <row r="569">
          <cell r="A569">
            <v>567</v>
          </cell>
          <cell r="C569" t="str">
            <v>개폐기엘보60SQ5동시</v>
          </cell>
          <cell r="D569">
            <v>47194</v>
          </cell>
        </row>
        <row r="570">
          <cell r="A570">
            <v>568</v>
          </cell>
          <cell r="C570" t="str">
            <v>개폐기엘보60SQ6동시</v>
          </cell>
          <cell r="D570">
            <v>46819</v>
          </cell>
        </row>
        <row r="571">
          <cell r="A571">
            <v>569</v>
          </cell>
          <cell r="C571" t="str">
            <v>개폐기엘보60SQ7동시</v>
          </cell>
          <cell r="D571">
            <v>46552</v>
          </cell>
        </row>
        <row r="572">
          <cell r="A572">
            <v>570</v>
          </cell>
          <cell r="C572" t="str">
            <v>개폐기엘보60SQ8동시</v>
          </cell>
          <cell r="D572">
            <v>46351</v>
          </cell>
        </row>
        <row r="573">
          <cell r="A573">
            <v>571</v>
          </cell>
          <cell r="C573" t="str">
            <v>개폐기엘보60SQ9동시</v>
          </cell>
          <cell r="D573">
            <v>46195</v>
          </cell>
        </row>
        <row r="574">
          <cell r="A574">
            <v>572</v>
          </cell>
          <cell r="C574" t="str">
            <v>개폐기엘보60SQ10동시</v>
          </cell>
          <cell r="D574">
            <v>46070</v>
          </cell>
        </row>
        <row r="575">
          <cell r="A575">
            <v>573</v>
          </cell>
          <cell r="C575" t="str">
            <v>개폐기엘보60SQ11동시</v>
          </cell>
          <cell r="D575">
            <v>45968</v>
          </cell>
        </row>
        <row r="576">
          <cell r="A576">
            <v>574</v>
          </cell>
          <cell r="C576" t="str">
            <v>개폐기엘보60SQ12동시</v>
          </cell>
          <cell r="D576">
            <v>45883</v>
          </cell>
        </row>
        <row r="577">
          <cell r="A577">
            <v>575</v>
          </cell>
          <cell r="C577" t="str">
            <v>개폐기엘보325SQ3동시</v>
          </cell>
          <cell r="D577">
            <v>70229</v>
          </cell>
        </row>
        <row r="578">
          <cell r="A578">
            <v>576</v>
          </cell>
          <cell r="C578" t="str">
            <v>개폐기엘보325SQ6동시</v>
          </cell>
          <cell r="D578">
            <v>67528</v>
          </cell>
        </row>
        <row r="579">
          <cell r="A579">
            <v>577</v>
          </cell>
          <cell r="C579" t="str">
            <v>개폐기엘보325SQ9동시</v>
          </cell>
          <cell r="D579">
            <v>66628</v>
          </cell>
        </row>
        <row r="580">
          <cell r="A580">
            <v>578</v>
          </cell>
          <cell r="C580" t="str">
            <v>개폐기엘보325SQ12동시</v>
          </cell>
          <cell r="D580">
            <v>66177</v>
          </cell>
        </row>
        <row r="581">
          <cell r="A581">
            <v>579</v>
          </cell>
          <cell r="C581" t="str">
            <v>접지선메설(M당)</v>
          </cell>
          <cell r="D581">
            <v>1083</v>
          </cell>
        </row>
        <row r="582">
          <cell r="A582">
            <v>580</v>
          </cell>
        </row>
        <row r="583">
          <cell r="A583">
            <v>581</v>
          </cell>
        </row>
        <row r="584">
          <cell r="A584">
            <v>582</v>
          </cell>
        </row>
        <row r="585">
          <cell r="A585">
            <v>583</v>
          </cell>
          <cell r="B585" t="str">
            <v xml:space="preserve">         철거</v>
          </cell>
          <cell r="C585" t="str">
            <v>개폐기엘보60SQ  3동시</v>
          </cell>
          <cell r="D585">
            <v>24346</v>
          </cell>
        </row>
        <row r="586">
          <cell r="A586">
            <v>584</v>
          </cell>
          <cell r="B586" t="str">
            <v xml:space="preserve">         철거</v>
          </cell>
          <cell r="C586" t="str">
            <v>개폐기엘보60SQ  6동시</v>
          </cell>
          <cell r="D586">
            <v>23409</v>
          </cell>
        </row>
        <row r="587">
          <cell r="A587">
            <v>585</v>
          </cell>
          <cell r="B587" t="str">
            <v xml:space="preserve">         철거</v>
          </cell>
          <cell r="C587" t="str">
            <v>개페기엘보60SQ  9동시</v>
          </cell>
          <cell r="D587">
            <v>23097</v>
          </cell>
        </row>
        <row r="588">
          <cell r="A588">
            <v>586</v>
          </cell>
        </row>
        <row r="589">
          <cell r="A589">
            <v>587</v>
          </cell>
        </row>
        <row r="590">
          <cell r="A590">
            <v>588</v>
          </cell>
        </row>
        <row r="591">
          <cell r="A591">
            <v>589</v>
          </cell>
        </row>
        <row r="592">
          <cell r="A592">
            <v>590</v>
          </cell>
        </row>
        <row r="593">
          <cell r="A593">
            <v>591</v>
          </cell>
        </row>
        <row r="594">
          <cell r="A594">
            <v>592</v>
          </cell>
        </row>
        <row r="595">
          <cell r="A595">
            <v>593</v>
          </cell>
        </row>
        <row r="596">
          <cell r="A596">
            <v>594</v>
          </cell>
        </row>
        <row r="597">
          <cell r="A597">
            <v>595</v>
          </cell>
        </row>
        <row r="598">
          <cell r="A598">
            <v>596</v>
          </cell>
        </row>
        <row r="599">
          <cell r="A599">
            <v>597</v>
          </cell>
        </row>
        <row r="600">
          <cell r="A600">
            <v>598</v>
          </cell>
        </row>
        <row r="601">
          <cell r="A601">
            <v>599</v>
          </cell>
        </row>
        <row r="602">
          <cell r="A602">
            <v>600</v>
          </cell>
        </row>
        <row r="603">
          <cell r="A603">
            <v>601</v>
          </cell>
        </row>
        <row r="604">
          <cell r="A604">
            <v>602</v>
          </cell>
        </row>
        <row r="605">
          <cell r="A605">
            <v>603</v>
          </cell>
        </row>
        <row r="606">
          <cell r="A606">
            <v>604</v>
          </cell>
        </row>
        <row r="607">
          <cell r="A607">
            <v>605</v>
          </cell>
        </row>
        <row r="608">
          <cell r="A608">
            <v>606</v>
          </cell>
        </row>
        <row r="609">
          <cell r="A609">
            <v>607</v>
          </cell>
        </row>
        <row r="610">
          <cell r="A610">
            <v>608</v>
          </cell>
        </row>
        <row r="611">
          <cell r="A611">
            <v>609</v>
          </cell>
        </row>
        <row r="612">
          <cell r="A612">
            <v>610</v>
          </cell>
          <cell r="B612" t="str">
            <v>변 압 기 공 사</v>
          </cell>
        </row>
        <row r="613">
          <cell r="A613">
            <v>611</v>
          </cell>
          <cell r="C613" t="str">
            <v>접지공사1-2*1본(개당)</v>
          </cell>
          <cell r="D613">
            <v>21793</v>
          </cell>
        </row>
        <row r="614">
          <cell r="A614">
            <v>612</v>
          </cell>
          <cell r="C614" t="str">
            <v>접지선메설(M당)</v>
          </cell>
          <cell r="D614">
            <v>1083</v>
          </cell>
        </row>
        <row r="615">
          <cell r="A615">
            <v>613</v>
          </cell>
        </row>
        <row r="616">
          <cell r="A616">
            <v>614</v>
          </cell>
        </row>
        <row r="617">
          <cell r="A617">
            <v>615</v>
          </cell>
        </row>
        <row r="618">
          <cell r="A618">
            <v>616</v>
          </cell>
        </row>
        <row r="619">
          <cell r="A619">
            <v>617</v>
          </cell>
        </row>
        <row r="620">
          <cell r="A620">
            <v>618</v>
          </cell>
        </row>
        <row r="621">
          <cell r="A621">
            <v>619</v>
          </cell>
        </row>
        <row r="622">
          <cell r="A622">
            <v>620</v>
          </cell>
          <cell r="B622" t="str">
            <v>인력비용B(0.7)</v>
          </cell>
        </row>
        <row r="623">
          <cell r="A623">
            <v>621</v>
          </cell>
          <cell r="B623" t="str">
            <v>관로케이블신설</v>
          </cell>
        </row>
        <row r="624">
          <cell r="A624">
            <v>622</v>
          </cell>
          <cell r="C624" t="str">
            <v>행거취브(특고압)</v>
          </cell>
          <cell r="D624">
            <v>1417</v>
          </cell>
        </row>
        <row r="625">
          <cell r="A625">
            <v>623</v>
          </cell>
          <cell r="C625" t="str">
            <v>써포트2M이하1동시</v>
          </cell>
          <cell r="D625">
            <v>2835</v>
          </cell>
        </row>
        <row r="626">
          <cell r="A626">
            <v>624</v>
          </cell>
          <cell r="C626" t="str">
            <v>써포트2M이하2동시</v>
          </cell>
          <cell r="D626">
            <v>2551</v>
          </cell>
        </row>
        <row r="627">
          <cell r="A627">
            <v>625</v>
          </cell>
          <cell r="C627" t="str">
            <v>써포트2M이하3동시</v>
          </cell>
          <cell r="D627">
            <v>2457</v>
          </cell>
        </row>
        <row r="628">
          <cell r="A628">
            <v>626</v>
          </cell>
          <cell r="C628" t="str">
            <v>써포트2M이하4동시</v>
          </cell>
          <cell r="D628">
            <v>2410</v>
          </cell>
        </row>
        <row r="629">
          <cell r="A629">
            <v>627</v>
          </cell>
          <cell r="C629" t="str">
            <v>써포트2M이하5동시</v>
          </cell>
          <cell r="D629">
            <v>2381</v>
          </cell>
        </row>
        <row r="630">
          <cell r="A630">
            <v>628</v>
          </cell>
          <cell r="C630" t="str">
            <v>써포트2M이하6동시</v>
          </cell>
          <cell r="D630">
            <v>2362</v>
          </cell>
        </row>
        <row r="631">
          <cell r="A631">
            <v>629</v>
          </cell>
          <cell r="C631" t="str">
            <v>써포트2M이하7동시</v>
          </cell>
          <cell r="D631">
            <v>2349</v>
          </cell>
        </row>
        <row r="632">
          <cell r="A632">
            <v>630</v>
          </cell>
          <cell r="C632" t="str">
            <v>써포트2M이하8동시</v>
          </cell>
          <cell r="D632">
            <v>2338</v>
          </cell>
        </row>
        <row r="633">
          <cell r="A633">
            <v>631</v>
          </cell>
          <cell r="C633" t="str">
            <v>써포트2M이하9동시</v>
          </cell>
          <cell r="D633">
            <v>2330</v>
          </cell>
        </row>
        <row r="634">
          <cell r="A634">
            <v>632</v>
          </cell>
          <cell r="C634" t="str">
            <v>써포트2M이하10동시</v>
          </cell>
          <cell r="D634">
            <v>2324</v>
          </cell>
        </row>
        <row r="635">
          <cell r="A635">
            <v>633</v>
          </cell>
          <cell r="C635" t="str">
            <v>써포트2M이하11동시</v>
          </cell>
          <cell r="D635">
            <v>2319</v>
          </cell>
        </row>
        <row r="636">
          <cell r="A636">
            <v>634</v>
          </cell>
          <cell r="C636" t="str">
            <v>써포트2M이하12동시</v>
          </cell>
          <cell r="D636">
            <v>2315</v>
          </cell>
        </row>
        <row r="637">
          <cell r="A637">
            <v>635</v>
          </cell>
          <cell r="C637" t="str">
            <v>크리트취브선조임</v>
          </cell>
          <cell r="D637">
            <v>5269</v>
          </cell>
        </row>
        <row r="638">
          <cell r="A638">
            <v>636</v>
          </cell>
          <cell r="C638" t="str">
            <v>크리트취부하부고정</v>
          </cell>
          <cell r="D638">
            <v>2634</v>
          </cell>
        </row>
        <row r="639">
          <cell r="A639">
            <v>637</v>
          </cell>
          <cell r="C639" t="str">
            <v>아카볼트</v>
          </cell>
          <cell r="D639">
            <v>5269</v>
          </cell>
        </row>
        <row r="640">
          <cell r="A640">
            <v>638</v>
          </cell>
          <cell r="C640" t="str">
            <v>지중용표시찰취부(특고압)</v>
          </cell>
          <cell r="D640">
            <v>893</v>
          </cell>
        </row>
        <row r="641">
          <cell r="A641">
            <v>639</v>
          </cell>
          <cell r="C641" t="str">
            <v>지중용표시찰취부(저압)</v>
          </cell>
          <cell r="D641">
            <v>680</v>
          </cell>
        </row>
        <row r="642">
          <cell r="A642">
            <v>640</v>
          </cell>
          <cell r="C642" t="str">
            <v>특고압케이블지중선로표시기</v>
          </cell>
          <cell r="D642">
            <v>10940</v>
          </cell>
        </row>
        <row r="643">
          <cell r="A643">
            <v>641</v>
          </cell>
          <cell r="C643" t="str">
            <v>삽입형관로구방수장치1동시</v>
          </cell>
          <cell r="D643">
            <v>23392</v>
          </cell>
        </row>
        <row r="644">
          <cell r="A644">
            <v>642</v>
          </cell>
          <cell r="C644" t="str">
            <v>삽입형관로구방수장치2동시</v>
          </cell>
          <cell r="D644">
            <v>21053</v>
          </cell>
        </row>
        <row r="645">
          <cell r="A645">
            <v>643</v>
          </cell>
          <cell r="C645" t="str">
            <v>삽입형관로구방수장치3동시</v>
          </cell>
          <cell r="D645">
            <v>20273</v>
          </cell>
        </row>
        <row r="646">
          <cell r="A646">
            <v>644</v>
          </cell>
          <cell r="C646" t="str">
            <v>삽입형관로구방수장치4동시</v>
          </cell>
          <cell r="D646">
            <v>19883</v>
          </cell>
        </row>
        <row r="647">
          <cell r="A647">
            <v>645</v>
          </cell>
          <cell r="C647" t="str">
            <v>삽입형관로구방수장치5동시</v>
          </cell>
          <cell r="D647">
            <v>19649</v>
          </cell>
        </row>
        <row r="648">
          <cell r="A648">
            <v>646</v>
          </cell>
          <cell r="C648" t="str">
            <v>삽입형관로구방수장치6동시</v>
          </cell>
          <cell r="D648">
            <v>19493</v>
          </cell>
        </row>
        <row r="649">
          <cell r="A649">
            <v>647</v>
          </cell>
          <cell r="C649" t="str">
            <v>삽입형관로구방수장치7동시</v>
          </cell>
          <cell r="D649">
            <v>19381</v>
          </cell>
        </row>
        <row r="650">
          <cell r="A650">
            <v>648</v>
          </cell>
          <cell r="C650" t="str">
            <v>삽입형관로구방수장치8동시</v>
          </cell>
          <cell r="D650">
            <v>19298</v>
          </cell>
        </row>
        <row r="651">
          <cell r="A651">
            <v>649</v>
          </cell>
          <cell r="C651" t="str">
            <v>삽입형관로구방수장치9동시</v>
          </cell>
          <cell r="D651">
            <v>19233</v>
          </cell>
        </row>
        <row r="652">
          <cell r="A652">
            <v>650</v>
          </cell>
          <cell r="C652" t="str">
            <v>삽입형관로구방수장치10동시</v>
          </cell>
          <cell r="D652">
            <v>19181</v>
          </cell>
        </row>
        <row r="653">
          <cell r="A653">
            <v>651</v>
          </cell>
          <cell r="C653" t="str">
            <v>삽입형관로구방수장치11동시</v>
          </cell>
          <cell r="D653">
            <v>19138</v>
          </cell>
        </row>
        <row r="654">
          <cell r="A654">
            <v>652</v>
          </cell>
          <cell r="C654" t="str">
            <v>삽입형관로구방수장치12동시</v>
          </cell>
          <cell r="D654">
            <v>19103</v>
          </cell>
        </row>
        <row r="655">
          <cell r="A655">
            <v>653</v>
          </cell>
          <cell r="C655" t="str">
            <v>동관단자단말처리 22SQ(7/2.0)</v>
          </cell>
          <cell r="D655">
            <v>6445</v>
          </cell>
        </row>
        <row r="656">
          <cell r="A656">
            <v>654</v>
          </cell>
          <cell r="C656" t="str">
            <v>동관단자단말처리 38SQ(7/2.6)</v>
          </cell>
          <cell r="D656">
            <v>7654</v>
          </cell>
        </row>
        <row r="657">
          <cell r="A657">
            <v>655</v>
          </cell>
          <cell r="C657" t="str">
            <v>동관단자단말처리 60SQ(19/2.0)</v>
          </cell>
          <cell r="D657">
            <v>9265</v>
          </cell>
        </row>
        <row r="658">
          <cell r="A658">
            <v>656</v>
          </cell>
          <cell r="C658" t="str">
            <v>강제전선관(ST54)</v>
          </cell>
          <cell r="D658">
            <v>21308</v>
          </cell>
        </row>
        <row r="659">
          <cell r="A659">
            <v>657</v>
          </cell>
        </row>
        <row r="660">
          <cell r="A660">
            <v>658</v>
          </cell>
        </row>
        <row r="661">
          <cell r="A661">
            <v>659</v>
          </cell>
        </row>
        <row r="662">
          <cell r="A662">
            <v>660</v>
          </cell>
        </row>
        <row r="663">
          <cell r="A663">
            <v>661</v>
          </cell>
        </row>
        <row r="664">
          <cell r="A664">
            <v>662</v>
          </cell>
          <cell r="B664" t="str">
            <v>관로케이블철거</v>
          </cell>
        </row>
        <row r="665">
          <cell r="A665">
            <v>663</v>
          </cell>
          <cell r="C665" t="str">
            <v>지중용표시찰(특고압)</v>
          </cell>
          <cell r="D665">
            <v>446</v>
          </cell>
        </row>
        <row r="666">
          <cell r="A666">
            <v>664</v>
          </cell>
          <cell r="C666" t="str">
            <v>삽입형관로구방수장치1동시</v>
          </cell>
          <cell r="D666">
            <v>11969</v>
          </cell>
        </row>
        <row r="667">
          <cell r="A667">
            <v>665</v>
          </cell>
          <cell r="C667" t="str">
            <v>삽입형관로구방수장치2동시</v>
          </cell>
          <cell r="D667">
            <v>10526</v>
          </cell>
        </row>
        <row r="668">
          <cell r="A668">
            <v>666</v>
          </cell>
          <cell r="C668" t="str">
            <v>삽입형관로구방수장치3동시</v>
          </cell>
          <cell r="D668">
            <v>10136</v>
          </cell>
        </row>
        <row r="669">
          <cell r="A669">
            <v>667</v>
          </cell>
          <cell r="C669" t="str">
            <v>삽입형관로구방수장치4동시</v>
          </cell>
          <cell r="D669">
            <v>9941</v>
          </cell>
        </row>
        <row r="670">
          <cell r="A670">
            <v>668</v>
          </cell>
          <cell r="C670" t="str">
            <v>삽입형관로구방수장치5동시</v>
          </cell>
          <cell r="D670">
            <v>9824</v>
          </cell>
        </row>
        <row r="671">
          <cell r="A671">
            <v>669</v>
          </cell>
          <cell r="C671" t="str">
            <v>삽입형관로구방수장치6동시</v>
          </cell>
          <cell r="D671">
            <v>9746</v>
          </cell>
        </row>
        <row r="672">
          <cell r="A672">
            <v>670</v>
          </cell>
          <cell r="C672" t="str">
            <v>삽입형관로구방수장치7동시</v>
          </cell>
          <cell r="D672">
            <v>9690</v>
          </cell>
        </row>
        <row r="673">
          <cell r="A673">
            <v>671</v>
          </cell>
          <cell r="C673" t="str">
            <v>삽입형관로구방수장치8동시</v>
          </cell>
          <cell r="D673">
            <v>9649</v>
          </cell>
        </row>
        <row r="674">
          <cell r="A674">
            <v>672</v>
          </cell>
          <cell r="C674" t="str">
            <v>삽입형관로구방수장치9동시</v>
          </cell>
          <cell r="D674">
            <v>9616</v>
          </cell>
        </row>
        <row r="675">
          <cell r="A675">
            <v>673</v>
          </cell>
          <cell r="C675" t="str">
            <v>삽입형관로구방수장치10동시</v>
          </cell>
          <cell r="D675">
            <v>9590</v>
          </cell>
        </row>
        <row r="676">
          <cell r="A676">
            <v>674</v>
          </cell>
        </row>
        <row r="677">
          <cell r="A677">
            <v>675</v>
          </cell>
        </row>
        <row r="678">
          <cell r="A678">
            <v>676</v>
          </cell>
        </row>
        <row r="679">
          <cell r="A679">
            <v>677</v>
          </cell>
        </row>
        <row r="680">
          <cell r="A680">
            <v>678</v>
          </cell>
        </row>
        <row r="681">
          <cell r="A681">
            <v>679</v>
          </cell>
        </row>
        <row r="682">
          <cell r="A682">
            <v>680</v>
          </cell>
        </row>
        <row r="683">
          <cell r="A683">
            <v>681</v>
          </cell>
        </row>
        <row r="684">
          <cell r="A684">
            <v>682</v>
          </cell>
        </row>
        <row r="685">
          <cell r="A685">
            <v>683</v>
          </cell>
        </row>
        <row r="686">
          <cell r="A686">
            <v>684</v>
          </cell>
          <cell r="B686" t="str">
            <v>케이블햇드신설</v>
          </cell>
        </row>
        <row r="687">
          <cell r="A687">
            <v>685</v>
          </cell>
          <cell r="C687" t="str">
            <v>케이블지지금구(220)</v>
          </cell>
          <cell r="D687">
            <v>48011</v>
          </cell>
        </row>
        <row r="688">
          <cell r="A688">
            <v>686</v>
          </cell>
          <cell r="C688" t="str">
            <v>전주용입상관130*2.2*2</v>
          </cell>
          <cell r="D688">
            <v>46709</v>
          </cell>
        </row>
        <row r="689">
          <cell r="A689">
            <v>687</v>
          </cell>
          <cell r="C689" t="str">
            <v>분기스리브카바</v>
          </cell>
          <cell r="D689">
            <v>4232</v>
          </cell>
        </row>
        <row r="690">
          <cell r="A690">
            <v>688</v>
          </cell>
          <cell r="C690" t="str">
            <v>분기스리브카바4동시</v>
          </cell>
          <cell r="D690">
            <v>2010</v>
          </cell>
        </row>
        <row r="691">
          <cell r="A691">
            <v>689</v>
          </cell>
          <cell r="C691" t="str">
            <v>조립식반활관</v>
          </cell>
          <cell r="D691">
            <v>46709</v>
          </cell>
        </row>
        <row r="692">
          <cell r="A692">
            <v>690</v>
          </cell>
          <cell r="C692" t="str">
            <v>인하선3선식</v>
          </cell>
          <cell r="D692">
            <v>13692</v>
          </cell>
        </row>
        <row r="693">
          <cell r="A693">
            <v>691</v>
          </cell>
        </row>
        <row r="694">
          <cell r="A694">
            <v>692</v>
          </cell>
        </row>
        <row r="695">
          <cell r="A695">
            <v>693</v>
          </cell>
        </row>
        <row r="696">
          <cell r="A696">
            <v>694</v>
          </cell>
        </row>
        <row r="697">
          <cell r="A697">
            <v>695</v>
          </cell>
        </row>
        <row r="698">
          <cell r="A698">
            <v>696</v>
          </cell>
        </row>
        <row r="699">
          <cell r="A699">
            <v>697</v>
          </cell>
        </row>
        <row r="700">
          <cell r="A700">
            <v>698</v>
          </cell>
        </row>
        <row r="701">
          <cell r="A701">
            <v>699</v>
          </cell>
        </row>
        <row r="702">
          <cell r="A702">
            <v>700</v>
          </cell>
          <cell r="B702" t="str">
            <v>관 로 신 설</v>
          </cell>
        </row>
        <row r="703">
          <cell r="A703">
            <v>701</v>
          </cell>
          <cell r="C703" t="str">
            <v>토사터파기(보통토)인력0-1M</v>
          </cell>
          <cell r="D703">
            <v>7276</v>
          </cell>
        </row>
        <row r="704">
          <cell r="A704">
            <v>702</v>
          </cell>
          <cell r="C704" t="str">
            <v>토사터파기(보통토)인력1-2M</v>
          </cell>
          <cell r="D704">
            <v>9822</v>
          </cell>
        </row>
        <row r="705">
          <cell r="A705">
            <v>703</v>
          </cell>
          <cell r="C705" t="str">
            <v>원토되메우기다지기인력</v>
          </cell>
          <cell r="D705">
            <v>7639</v>
          </cell>
        </row>
        <row r="706">
          <cell r="A706">
            <v>704</v>
          </cell>
          <cell r="C706" t="str">
            <v>포장파괴(AS)인력</v>
          </cell>
          <cell r="D706">
            <v>77369</v>
          </cell>
        </row>
        <row r="707">
          <cell r="A707">
            <v>705</v>
          </cell>
          <cell r="C707" t="str">
            <v>보도불럭철거및가복구</v>
          </cell>
          <cell r="D707">
            <v>3542</v>
          </cell>
        </row>
        <row r="708">
          <cell r="A708">
            <v>706</v>
          </cell>
          <cell r="C708" t="str">
            <v>강관부설200MM동시4공</v>
          </cell>
          <cell r="D708">
            <v>16624</v>
          </cell>
        </row>
        <row r="709">
          <cell r="A709">
            <v>707</v>
          </cell>
          <cell r="C709" t="str">
            <v>강관부설200MM동시3공</v>
          </cell>
        </row>
        <row r="710">
          <cell r="A710">
            <v>708</v>
          </cell>
          <cell r="C710" t="str">
            <v>강관부설200MM동시2공</v>
          </cell>
        </row>
        <row r="711">
          <cell r="A711">
            <v>709</v>
          </cell>
          <cell r="C711" t="str">
            <v>강관부설200MM동시1공</v>
          </cell>
        </row>
        <row r="712">
          <cell r="A712">
            <v>710</v>
          </cell>
          <cell r="C712" t="str">
            <v>레미콘타설R-40-135-8</v>
          </cell>
          <cell r="D712">
            <v>30354</v>
          </cell>
        </row>
        <row r="713">
          <cell r="A713">
            <v>711</v>
          </cell>
          <cell r="C713" t="str">
            <v>거프집설치6회</v>
          </cell>
          <cell r="D713">
            <v>8934</v>
          </cell>
        </row>
        <row r="714">
          <cell r="A714">
            <v>712</v>
          </cell>
          <cell r="C714" t="str">
            <v>표지시트부설</v>
          </cell>
          <cell r="D714">
            <v>36</v>
          </cell>
        </row>
        <row r="715">
          <cell r="A715">
            <v>713</v>
          </cell>
          <cell r="C715" t="str">
            <v>100MM이종접속관설치</v>
          </cell>
          <cell r="D715">
            <v>12447</v>
          </cell>
        </row>
        <row r="716">
          <cell r="A716">
            <v>714</v>
          </cell>
          <cell r="C716" t="str">
            <v>파형관부설100MM1공</v>
          </cell>
          <cell r="D716">
            <v>3659</v>
          </cell>
        </row>
        <row r="717">
          <cell r="A717">
            <v>715</v>
          </cell>
          <cell r="C717" t="str">
            <v>파형관부설100MM2공</v>
          </cell>
          <cell r="D717">
            <v>3293</v>
          </cell>
        </row>
        <row r="718">
          <cell r="A718">
            <v>716</v>
          </cell>
          <cell r="C718" t="str">
            <v>파형관부설100MM3공</v>
          </cell>
          <cell r="D718">
            <v>3171</v>
          </cell>
        </row>
        <row r="719">
          <cell r="A719">
            <v>717</v>
          </cell>
          <cell r="C719" t="str">
            <v>파형관부설100MM4공</v>
          </cell>
          <cell r="D719">
            <v>3110</v>
          </cell>
        </row>
        <row r="720">
          <cell r="A720">
            <v>718</v>
          </cell>
          <cell r="C720" t="str">
            <v>파형관부설100MM6공</v>
          </cell>
          <cell r="D720">
            <v>2561</v>
          </cell>
        </row>
        <row r="721">
          <cell r="A721">
            <v>719</v>
          </cell>
          <cell r="C721" t="str">
            <v>파형관부설100MM8공</v>
          </cell>
          <cell r="D721">
            <v>2286</v>
          </cell>
        </row>
        <row r="722">
          <cell r="A722">
            <v>720</v>
          </cell>
          <cell r="C722" t="str">
            <v>파형관부설125MM1공</v>
          </cell>
          <cell r="D722">
            <v>5003</v>
          </cell>
        </row>
        <row r="723">
          <cell r="A723">
            <v>721</v>
          </cell>
          <cell r="C723" t="str">
            <v>파형관부설125MM2공</v>
          </cell>
          <cell r="D723">
            <v>4503</v>
          </cell>
        </row>
        <row r="724">
          <cell r="A724">
            <v>722</v>
          </cell>
          <cell r="C724" t="str">
            <v>파형관부설125MM3공</v>
          </cell>
          <cell r="D724">
            <v>4336</v>
          </cell>
        </row>
        <row r="725">
          <cell r="A725">
            <v>723</v>
          </cell>
          <cell r="C725" t="str">
            <v>파형관부설125MM4공</v>
          </cell>
          <cell r="D725">
            <v>4253</v>
          </cell>
        </row>
        <row r="726">
          <cell r="A726">
            <v>724</v>
          </cell>
          <cell r="C726" t="str">
            <v>파형관부설125MM6공</v>
          </cell>
          <cell r="D726">
            <v>4169</v>
          </cell>
        </row>
        <row r="727">
          <cell r="A727">
            <v>725</v>
          </cell>
          <cell r="C727" t="str">
            <v>파형관부설125MM8공</v>
          </cell>
          <cell r="D727">
            <v>4128</v>
          </cell>
        </row>
        <row r="728">
          <cell r="A728">
            <v>726</v>
          </cell>
          <cell r="C728" t="str">
            <v>파형관부설150MM1공</v>
          </cell>
          <cell r="D728">
            <v>6170</v>
          </cell>
        </row>
        <row r="729">
          <cell r="A729">
            <v>727</v>
          </cell>
          <cell r="C729" t="str">
            <v>파형관부설150MM2공</v>
          </cell>
          <cell r="D729">
            <v>5554</v>
          </cell>
        </row>
        <row r="730">
          <cell r="A730">
            <v>728</v>
          </cell>
          <cell r="C730" t="str">
            <v>파형관부설150MM3공</v>
          </cell>
          <cell r="D730">
            <v>5347</v>
          </cell>
        </row>
        <row r="731">
          <cell r="A731">
            <v>729</v>
          </cell>
          <cell r="C731" t="str">
            <v>파형관부설150MM4공</v>
          </cell>
          <cell r="D731">
            <v>5245</v>
          </cell>
        </row>
        <row r="732">
          <cell r="A732">
            <v>730</v>
          </cell>
          <cell r="C732" t="str">
            <v>파형관부설150MM6공</v>
          </cell>
          <cell r="D732">
            <v>4319</v>
          </cell>
        </row>
        <row r="733">
          <cell r="A733">
            <v>731</v>
          </cell>
          <cell r="C733" t="str">
            <v>파형관부설150MM8공</v>
          </cell>
          <cell r="D733">
            <v>3856</v>
          </cell>
        </row>
        <row r="734">
          <cell r="A734">
            <v>732</v>
          </cell>
          <cell r="C734" t="str">
            <v>파형관부설175MM1공</v>
          </cell>
          <cell r="D734">
            <v>7428</v>
          </cell>
        </row>
        <row r="735">
          <cell r="A735">
            <v>733</v>
          </cell>
          <cell r="C735" t="str">
            <v>파형관부설175MM2공</v>
          </cell>
          <cell r="D735">
            <v>6685</v>
          </cell>
        </row>
        <row r="736">
          <cell r="A736">
            <v>734</v>
          </cell>
          <cell r="C736" t="str">
            <v>파형관부설175MM3공</v>
          </cell>
          <cell r="D736">
            <v>6437</v>
          </cell>
        </row>
        <row r="737">
          <cell r="A737">
            <v>735</v>
          </cell>
          <cell r="C737" t="str">
            <v>파형관부설175MM4공</v>
          </cell>
          <cell r="D737">
            <v>6313</v>
          </cell>
        </row>
        <row r="738">
          <cell r="A738">
            <v>736</v>
          </cell>
          <cell r="C738" t="str">
            <v>파형관부설175MM6공</v>
          </cell>
          <cell r="D738">
            <v>5199</v>
          </cell>
        </row>
        <row r="739">
          <cell r="A739">
            <v>737</v>
          </cell>
          <cell r="C739" t="str">
            <v>파형관부설175MM8공</v>
          </cell>
          <cell r="D739">
            <v>4642</v>
          </cell>
        </row>
        <row r="740">
          <cell r="A740">
            <v>738</v>
          </cell>
        </row>
        <row r="741">
          <cell r="A741">
            <v>739</v>
          </cell>
        </row>
        <row r="742">
          <cell r="A742">
            <v>740</v>
          </cell>
        </row>
        <row r="743">
          <cell r="A743">
            <v>741</v>
          </cell>
        </row>
        <row r="744">
          <cell r="A744">
            <v>742</v>
          </cell>
        </row>
        <row r="745">
          <cell r="A745">
            <v>743</v>
          </cell>
        </row>
        <row r="746">
          <cell r="A746">
            <v>744</v>
          </cell>
        </row>
        <row r="747">
          <cell r="A747">
            <v>745</v>
          </cell>
        </row>
        <row r="748">
          <cell r="A748">
            <v>746</v>
          </cell>
        </row>
        <row r="749">
          <cell r="A749">
            <v>747</v>
          </cell>
        </row>
        <row r="750">
          <cell r="A750">
            <v>748</v>
          </cell>
        </row>
        <row r="751">
          <cell r="A751">
            <v>749</v>
          </cell>
        </row>
        <row r="752">
          <cell r="A752">
            <v>750</v>
          </cell>
          <cell r="B752" t="str">
            <v>핸드홀신설</v>
          </cell>
        </row>
        <row r="753">
          <cell r="A753">
            <v>751</v>
          </cell>
          <cell r="C753" t="str">
            <v>보도불럭철거및가복구</v>
          </cell>
          <cell r="D753">
            <v>3542</v>
          </cell>
        </row>
        <row r="754">
          <cell r="A754">
            <v>752</v>
          </cell>
          <cell r="C754" t="str">
            <v>발판볼트설치</v>
          </cell>
          <cell r="D754">
            <v>4253</v>
          </cell>
        </row>
        <row r="755">
          <cell r="A755">
            <v>753</v>
          </cell>
          <cell r="C755" t="str">
            <v>청동볼트설치</v>
          </cell>
          <cell r="D755">
            <v>21257</v>
          </cell>
        </row>
        <row r="756">
          <cell r="A756">
            <v>754</v>
          </cell>
          <cell r="C756" t="str">
            <v>레미콘타설R-40-135-8</v>
          </cell>
          <cell r="D756">
            <v>19244</v>
          </cell>
        </row>
        <row r="757">
          <cell r="A757">
            <v>755</v>
          </cell>
          <cell r="C757" t="str">
            <v>핸드홀카바설치</v>
          </cell>
          <cell r="D757">
            <v>63797</v>
          </cell>
        </row>
        <row r="758">
          <cell r="A758">
            <v>756</v>
          </cell>
          <cell r="C758" t="str">
            <v>철근가공조립보통</v>
          </cell>
          <cell r="D758">
            <v>346939</v>
          </cell>
        </row>
        <row r="759">
          <cell r="A759">
            <v>757</v>
          </cell>
          <cell r="C759" t="str">
            <v>거프집설치3회</v>
          </cell>
          <cell r="D759">
            <v>13149</v>
          </cell>
        </row>
        <row r="760">
          <cell r="A760">
            <v>758</v>
          </cell>
          <cell r="C760" t="str">
            <v>훅구설치</v>
          </cell>
          <cell r="D760">
            <v>17012</v>
          </cell>
        </row>
        <row r="761">
          <cell r="A761">
            <v>759</v>
          </cell>
          <cell r="C761" t="str">
            <v>관로구방수장치몸체100MM1동시</v>
          </cell>
          <cell r="D761">
            <v>8619</v>
          </cell>
        </row>
        <row r="762">
          <cell r="A762">
            <v>760</v>
          </cell>
          <cell r="C762" t="str">
            <v>관로구방수장치몸체100MM2동시</v>
          </cell>
          <cell r="D762">
            <v>7757</v>
          </cell>
        </row>
        <row r="763">
          <cell r="A763">
            <v>761</v>
          </cell>
          <cell r="C763" t="str">
            <v>관로구방수장치몸체100MM3동시</v>
          </cell>
          <cell r="D763">
            <v>7469</v>
          </cell>
        </row>
        <row r="764">
          <cell r="A764">
            <v>762</v>
          </cell>
          <cell r="C764" t="str">
            <v>관로구방수장치몸체100MM4동시</v>
          </cell>
          <cell r="D764">
            <v>7326</v>
          </cell>
        </row>
        <row r="765">
          <cell r="A765">
            <v>763</v>
          </cell>
          <cell r="C765" t="str">
            <v>관로구방수장치몸체100MM5동시</v>
          </cell>
          <cell r="D765">
            <v>7239</v>
          </cell>
        </row>
        <row r="766">
          <cell r="A766">
            <v>764</v>
          </cell>
          <cell r="C766" t="str">
            <v>관로구방수장치몸체100MM6동시</v>
          </cell>
          <cell r="D766">
            <v>7182</v>
          </cell>
        </row>
        <row r="767">
          <cell r="A767">
            <v>765</v>
          </cell>
          <cell r="C767" t="str">
            <v>관로구방수장치몸체100MM7동시</v>
          </cell>
          <cell r="D767">
            <v>7141</v>
          </cell>
        </row>
        <row r="768">
          <cell r="A768">
            <v>766</v>
          </cell>
          <cell r="C768" t="str">
            <v>관로구방수장치몸체100MM8동시</v>
          </cell>
          <cell r="D768">
            <v>7110</v>
          </cell>
        </row>
        <row r="769">
          <cell r="A769">
            <v>767</v>
          </cell>
          <cell r="C769" t="str">
            <v>관로구방수장치몸체100MM9동시</v>
          </cell>
          <cell r="D769">
            <v>7086</v>
          </cell>
        </row>
        <row r="770">
          <cell r="A770">
            <v>768</v>
          </cell>
          <cell r="C770" t="str">
            <v>관로구방수장치몸체100MM10동시</v>
          </cell>
          <cell r="D770">
            <v>7067</v>
          </cell>
        </row>
        <row r="771">
          <cell r="A771">
            <v>769</v>
          </cell>
          <cell r="C771" t="str">
            <v>관로구방수장치몸체150MM1동시</v>
          </cell>
          <cell r="D771">
            <v>8829</v>
          </cell>
        </row>
        <row r="772">
          <cell r="A772">
            <v>770</v>
          </cell>
          <cell r="C772" t="str">
            <v>관로구방수장치몸체150MM2동시</v>
          </cell>
          <cell r="D772">
            <v>7946</v>
          </cell>
        </row>
        <row r="773">
          <cell r="A773">
            <v>771</v>
          </cell>
          <cell r="C773" t="str">
            <v>관로구방수장치몸체150MM3동시</v>
          </cell>
          <cell r="D773">
            <v>7651</v>
          </cell>
        </row>
        <row r="774">
          <cell r="A774">
            <v>772</v>
          </cell>
          <cell r="C774" t="str">
            <v>관로구방수장치몸체150MM4동시</v>
          </cell>
          <cell r="D774">
            <v>7504</v>
          </cell>
        </row>
        <row r="775">
          <cell r="A775">
            <v>773</v>
          </cell>
          <cell r="C775" t="str">
            <v>관로구방수장치몸체150MM5동시</v>
          </cell>
          <cell r="D775">
            <v>7416</v>
          </cell>
        </row>
        <row r="776">
          <cell r="A776">
            <v>774</v>
          </cell>
          <cell r="C776" t="str">
            <v>관로구방수장치몸체150MM6동시</v>
          </cell>
          <cell r="D776">
            <v>7357</v>
          </cell>
        </row>
        <row r="777">
          <cell r="A777">
            <v>775</v>
          </cell>
          <cell r="C777" t="str">
            <v>관로구방수장치몸체150MM7동시</v>
          </cell>
          <cell r="D777">
            <v>7315</v>
          </cell>
        </row>
        <row r="778">
          <cell r="A778">
            <v>776</v>
          </cell>
          <cell r="C778" t="str">
            <v>관로구방수장치몸체150MM8동시</v>
          </cell>
          <cell r="D778">
            <v>7284</v>
          </cell>
        </row>
        <row r="779">
          <cell r="A779">
            <v>777</v>
          </cell>
          <cell r="C779" t="str">
            <v>관로구방수장치몸체150MM9동시</v>
          </cell>
          <cell r="D779">
            <v>7259</v>
          </cell>
        </row>
        <row r="780">
          <cell r="A780">
            <v>778</v>
          </cell>
          <cell r="C780" t="str">
            <v>관로구방수장치몸체150MM10동시</v>
          </cell>
          <cell r="D780">
            <v>7239</v>
          </cell>
        </row>
        <row r="781">
          <cell r="A781">
            <v>779</v>
          </cell>
          <cell r="C781" t="str">
            <v>관로구방수장치몸체175MM1동시</v>
          </cell>
          <cell r="D781">
            <v>10036</v>
          </cell>
        </row>
        <row r="782">
          <cell r="A782">
            <v>780</v>
          </cell>
          <cell r="C782" t="str">
            <v>관로구방수장치몸체175MM2동시</v>
          </cell>
          <cell r="D782">
            <v>9032</v>
          </cell>
        </row>
        <row r="783">
          <cell r="A783">
            <v>781</v>
          </cell>
          <cell r="C783" t="str">
            <v>관로구방수장치몸체175MM3동시</v>
          </cell>
          <cell r="D783">
            <v>8697</v>
          </cell>
        </row>
        <row r="784">
          <cell r="A784">
            <v>782</v>
          </cell>
          <cell r="C784" t="str">
            <v>관로구방수장치몸체175MM4동시</v>
          </cell>
          <cell r="D784">
            <v>8530</v>
          </cell>
        </row>
        <row r="785">
          <cell r="A785">
            <v>783</v>
          </cell>
          <cell r="C785" t="str">
            <v>관로구방수장치몸체175MM5동시</v>
          </cell>
          <cell r="D785">
            <v>8430</v>
          </cell>
        </row>
        <row r="786">
          <cell r="A786">
            <v>784</v>
          </cell>
          <cell r="C786" t="str">
            <v>관로구방수장치몸체175MM6동시</v>
          </cell>
          <cell r="D786">
            <v>8363</v>
          </cell>
        </row>
        <row r="787">
          <cell r="A787">
            <v>785</v>
          </cell>
          <cell r="C787" t="str">
            <v>관로구방수장치몸체175MM7동시</v>
          </cell>
          <cell r="D787">
            <v>8315</v>
          </cell>
        </row>
        <row r="788">
          <cell r="A788">
            <v>786</v>
          </cell>
          <cell r="C788" t="str">
            <v>관로구방수장치몸체175MM8동시</v>
          </cell>
          <cell r="D788">
            <v>8280</v>
          </cell>
        </row>
        <row r="789">
          <cell r="A789">
            <v>787</v>
          </cell>
          <cell r="C789" t="str">
            <v>관로구방수장치몸체175MM9동시</v>
          </cell>
          <cell r="D789">
            <v>8251</v>
          </cell>
        </row>
        <row r="790">
          <cell r="A790">
            <v>788</v>
          </cell>
          <cell r="C790" t="str">
            <v>관로구방수장치몸체175MM10동시</v>
          </cell>
          <cell r="D790">
            <v>8229</v>
          </cell>
        </row>
        <row r="791">
          <cell r="A791">
            <v>789</v>
          </cell>
          <cell r="C791" t="str">
            <v>관로구방수장치몸체175MM11동시</v>
          </cell>
          <cell r="D791">
            <v>8211</v>
          </cell>
        </row>
        <row r="792">
          <cell r="A792">
            <v>790</v>
          </cell>
        </row>
        <row r="793">
          <cell r="A793">
            <v>791</v>
          </cell>
        </row>
        <row r="794">
          <cell r="A794">
            <v>792</v>
          </cell>
        </row>
        <row r="795">
          <cell r="A795">
            <v>793</v>
          </cell>
        </row>
        <row r="796">
          <cell r="A796">
            <v>794</v>
          </cell>
        </row>
        <row r="797">
          <cell r="A797">
            <v>795</v>
          </cell>
        </row>
        <row r="798">
          <cell r="A798">
            <v>796</v>
          </cell>
        </row>
        <row r="799">
          <cell r="A799">
            <v>797</v>
          </cell>
        </row>
        <row r="800">
          <cell r="A800">
            <v>798</v>
          </cell>
        </row>
        <row r="801">
          <cell r="A801">
            <v>799</v>
          </cell>
        </row>
        <row r="802">
          <cell r="A802">
            <v>800</v>
          </cell>
        </row>
        <row r="803">
          <cell r="A803">
            <v>801</v>
          </cell>
        </row>
        <row r="804">
          <cell r="A804">
            <v>802</v>
          </cell>
        </row>
        <row r="805">
          <cell r="A805">
            <v>803</v>
          </cell>
        </row>
        <row r="806">
          <cell r="A806">
            <v>804</v>
          </cell>
        </row>
        <row r="807">
          <cell r="A807">
            <v>805</v>
          </cell>
          <cell r="B807" t="str">
            <v>맨 홀 신 설</v>
          </cell>
        </row>
        <row r="808">
          <cell r="A808">
            <v>806</v>
          </cell>
          <cell r="C808" t="str">
            <v>보도불럭철거및가복구</v>
          </cell>
          <cell r="D808">
            <v>3542</v>
          </cell>
        </row>
        <row r="809">
          <cell r="A809">
            <v>807</v>
          </cell>
          <cell r="C809" t="str">
            <v>발판볼트설치</v>
          </cell>
          <cell r="D809">
            <v>4253</v>
          </cell>
        </row>
        <row r="810">
          <cell r="A810">
            <v>808</v>
          </cell>
          <cell r="C810" t="str">
            <v>동바리설치철거3회</v>
          </cell>
          <cell r="D810">
            <v>19715</v>
          </cell>
        </row>
        <row r="811">
          <cell r="A811">
            <v>809</v>
          </cell>
          <cell r="C811" t="str">
            <v>청동볼트설치</v>
          </cell>
          <cell r="D811">
            <v>21257</v>
          </cell>
        </row>
        <row r="812">
          <cell r="A812">
            <v>810</v>
          </cell>
          <cell r="C812" t="str">
            <v>물받이설치</v>
          </cell>
          <cell r="D812">
            <v>17012</v>
          </cell>
        </row>
        <row r="813">
          <cell r="A813">
            <v>811</v>
          </cell>
          <cell r="C813" t="str">
            <v>훅구설치</v>
          </cell>
          <cell r="D813">
            <v>17012</v>
          </cell>
        </row>
        <row r="814">
          <cell r="A814">
            <v>812</v>
          </cell>
          <cell r="C814" t="str">
            <v>맨홀카바설치</v>
          </cell>
          <cell r="D814">
            <v>63797</v>
          </cell>
        </row>
        <row r="815">
          <cell r="A815">
            <v>813</v>
          </cell>
          <cell r="C815" t="str">
            <v>철근가공조립복잡</v>
          </cell>
          <cell r="D815">
            <v>435493</v>
          </cell>
        </row>
        <row r="816">
          <cell r="A816">
            <v>814</v>
          </cell>
          <cell r="C816" t="str">
            <v>방수층보호재바름</v>
          </cell>
          <cell r="D816">
            <v>2545</v>
          </cell>
        </row>
        <row r="817">
          <cell r="A817">
            <v>815</v>
          </cell>
          <cell r="C817" t="str">
            <v>거프집설치3회</v>
          </cell>
          <cell r="D817">
            <v>13149</v>
          </cell>
        </row>
        <row r="818">
          <cell r="A818">
            <v>816</v>
          </cell>
          <cell r="C818" t="str">
            <v>거프집설치4회</v>
          </cell>
          <cell r="D818">
            <v>11167</v>
          </cell>
        </row>
        <row r="819">
          <cell r="A819">
            <v>817</v>
          </cell>
        </row>
        <row r="820">
          <cell r="A820">
            <v>818</v>
          </cell>
        </row>
        <row r="821">
          <cell r="A821">
            <v>819</v>
          </cell>
        </row>
        <row r="822">
          <cell r="A822">
            <v>820</v>
          </cell>
        </row>
        <row r="823">
          <cell r="A823">
            <v>821</v>
          </cell>
        </row>
        <row r="824">
          <cell r="A824">
            <v>822</v>
          </cell>
        </row>
        <row r="825">
          <cell r="A825">
            <v>823</v>
          </cell>
        </row>
        <row r="826">
          <cell r="A826">
            <v>824</v>
          </cell>
        </row>
        <row r="827">
          <cell r="A827">
            <v>825</v>
          </cell>
        </row>
        <row r="828">
          <cell r="A828">
            <v>826</v>
          </cell>
        </row>
        <row r="829">
          <cell r="A829">
            <v>827</v>
          </cell>
        </row>
        <row r="830">
          <cell r="A830">
            <v>828</v>
          </cell>
        </row>
        <row r="831">
          <cell r="A831">
            <v>829</v>
          </cell>
        </row>
        <row r="832">
          <cell r="A832">
            <v>830</v>
          </cell>
          <cell r="B832" t="str">
            <v>개 폐 기 설 치</v>
          </cell>
        </row>
        <row r="833">
          <cell r="A833">
            <v>831</v>
          </cell>
          <cell r="C833" t="str">
            <v>원토되메우기다지기인력</v>
          </cell>
          <cell r="D833">
            <v>7639</v>
          </cell>
        </row>
        <row r="834">
          <cell r="A834">
            <v>832</v>
          </cell>
          <cell r="C834" t="str">
            <v>터파기(보통토)인력0-1M</v>
          </cell>
          <cell r="D834">
            <v>7276</v>
          </cell>
        </row>
        <row r="835">
          <cell r="A835">
            <v>833</v>
          </cell>
          <cell r="C835" t="str">
            <v>터파기(보통토)인력1-2M</v>
          </cell>
          <cell r="D835">
            <v>9822</v>
          </cell>
        </row>
        <row r="836">
          <cell r="A836">
            <v>834</v>
          </cell>
          <cell r="C836" t="str">
            <v>보도불럭철거및가복구</v>
          </cell>
          <cell r="D836">
            <v>3542</v>
          </cell>
        </row>
        <row r="837">
          <cell r="A837">
            <v>835</v>
          </cell>
          <cell r="C837" t="str">
            <v>기초잡석부설</v>
          </cell>
          <cell r="D837">
            <v>18190</v>
          </cell>
        </row>
        <row r="838">
          <cell r="A838">
            <v>836</v>
          </cell>
          <cell r="C838" t="str">
            <v>모래되메우기다지기인력</v>
          </cell>
          <cell r="D838">
            <v>5820</v>
          </cell>
        </row>
        <row r="839">
          <cell r="A839">
            <v>837</v>
          </cell>
          <cell r="C839" t="str">
            <v>잔토처리(보통토)인력</v>
          </cell>
          <cell r="D839">
            <v>4038</v>
          </cell>
        </row>
        <row r="840">
          <cell r="A840">
            <v>838</v>
          </cell>
        </row>
        <row r="841">
          <cell r="A841">
            <v>839</v>
          </cell>
        </row>
        <row r="842">
          <cell r="A842">
            <v>840</v>
          </cell>
        </row>
        <row r="843">
          <cell r="A843">
            <v>841</v>
          </cell>
        </row>
        <row r="844">
          <cell r="A844">
            <v>842</v>
          </cell>
        </row>
        <row r="845">
          <cell r="A845">
            <v>843</v>
          </cell>
        </row>
        <row r="846">
          <cell r="A846">
            <v>844</v>
          </cell>
        </row>
        <row r="847">
          <cell r="A847">
            <v>845</v>
          </cell>
        </row>
        <row r="848">
          <cell r="A848">
            <v>846</v>
          </cell>
        </row>
        <row r="849">
          <cell r="A849">
            <v>847</v>
          </cell>
        </row>
        <row r="850">
          <cell r="A850">
            <v>848</v>
          </cell>
        </row>
        <row r="851">
          <cell r="A851">
            <v>849</v>
          </cell>
        </row>
        <row r="852">
          <cell r="A852">
            <v>850</v>
          </cell>
          <cell r="B852" t="str">
            <v>변 압 기 신 설</v>
          </cell>
        </row>
        <row r="853">
          <cell r="A853">
            <v>851</v>
          </cell>
          <cell r="C853" t="str">
            <v>원토되메우기다지기인력</v>
          </cell>
          <cell r="D853">
            <v>7639</v>
          </cell>
        </row>
        <row r="854">
          <cell r="A854">
            <v>852</v>
          </cell>
          <cell r="C854" t="str">
            <v>터파기(보통토)인력0-1</v>
          </cell>
          <cell r="D854">
            <v>7276</v>
          </cell>
        </row>
        <row r="855">
          <cell r="A855">
            <v>853</v>
          </cell>
          <cell r="C855" t="str">
            <v>터파기(보통토)인력1-2</v>
          </cell>
          <cell r="D855">
            <v>9822</v>
          </cell>
        </row>
        <row r="856">
          <cell r="A856">
            <v>854</v>
          </cell>
          <cell r="C856" t="str">
            <v>모래되메우기다지기인력</v>
          </cell>
          <cell r="D856">
            <v>5820</v>
          </cell>
        </row>
        <row r="857">
          <cell r="A857">
            <v>855</v>
          </cell>
          <cell r="C857" t="str">
            <v>잔토처리인력보통토</v>
          </cell>
          <cell r="D857">
            <v>4038</v>
          </cell>
        </row>
        <row r="858">
          <cell r="A858">
            <v>856</v>
          </cell>
          <cell r="C858" t="str">
            <v>기초잡석부설</v>
          </cell>
          <cell r="D858">
            <v>18190</v>
          </cell>
        </row>
        <row r="859">
          <cell r="A859">
            <v>857</v>
          </cell>
          <cell r="C859" t="str">
            <v>보도불럭철거및가복구</v>
          </cell>
          <cell r="D859">
            <v>3542</v>
          </cell>
        </row>
        <row r="860">
          <cell r="A860">
            <v>858</v>
          </cell>
          <cell r="C860" t="str">
            <v>앙카볼트</v>
          </cell>
          <cell r="D860">
            <v>5269</v>
          </cell>
        </row>
        <row r="861">
          <cell r="A861">
            <v>859</v>
          </cell>
          <cell r="C861" t="str">
            <v>패드변압기엘보1동시</v>
          </cell>
          <cell r="D861">
            <v>46372</v>
          </cell>
        </row>
        <row r="862">
          <cell r="A862">
            <v>860</v>
          </cell>
          <cell r="C862" t="str">
            <v>패드변압기엘보2동시</v>
          </cell>
          <cell r="D862">
            <v>41735</v>
          </cell>
        </row>
        <row r="863">
          <cell r="A863">
            <v>861</v>
          </cell>
          <cell r="C863" t="str">
            <v>패드변압기엘보3동시</v>
          </cell>
          <cell r="D863">
            <v>40189</v>
          </cell>
        </row>
        <row r="864">
          <cell r="A864">
            <v>862</v>
          </cell>
          <cell r="C864" t="str">
            <v>패드변압기엘보4동시</v>
          </cell>
          <cell r="D864">
            <v>39416</v>
          </cell>
        </row>
        <row r="865">
          <cell r="A865">
            <v>863</v>
          </cell>
          <cell r="C865" t="str">
            <v>패드변압기엘보5동시</v>
          </cell>
          <cell r="D865">
            <v>38952</v>
          </cell>
        </row>
        <row r="866">
          <cell r="A866">
            <v>864</v>
          </cell>
          <cell r="C866" t="str">
            <v>패드변압기엘보6동시</v>
          </cell>
          <cell r="D866">
            <v>38643</v>
          </cell>
        </row>
        <row r="867">
          <cell r="A867">
            <v>865</v>
          </cell>
        </row>
        <row r="868">
          <cell r="A868">
            <v>866</v>
          </cell>
        </row>
        <row r="869">
          <cell r="A869">
            <v>867</v>
          </cell>
        </row>
        <row r="870">
          <cell r="A870">
            <v>868</v>
          </cell>
        </row>
        <row r="871">
          <cell r="A871">
            <v>869</v>
          </cell>
        </row>
        <row r="872">
          <cell r="A872">
            <v>870</v>
          </cell>
        </row>
        <row r="873">
          <cell r="A873">
            <v>871</v>
          </cell>
        </row>
        <row r="874">
          <cell r="A874">
            <v>872</v>
          </cell>
        </row>
        <row r="875">
          <cell r="A875">
            <v>873</v>
          </cell>
        </row>
        <row r="876">
          <cell r="A876">
            <v>874</v>
          </cell>
        </row>
        <row r="877">
          <cell r="A877">
            <v>875</v>
          </cell>
          <cell r="B877" t="str">
            <v>변압기철거</v>
          </cell>
        </row>
        <row r="878">
          <cell r="A878">
            <v>876</v>
          </cell>
          <cell r="C878" t="str">
            <v>앙카볼트</v>
          </cell>
          <cell r="D878">
            <v>5269</v>
          </cell>
        </row>
        <row r="879">
          <cell r="A879">
            <v>877</v>
          </cell>
          <cell r="C879" t="str">
            <v>패드변압기엘보1동시</v>
          </cell>
          <cell r="D879">
            <v>23186</v>
          </cell>
        </row>
        <row r="880">
          <cell r="A880">
            <v>878</v>
          </cell>
          <cell r="C880" t="str">
            <v>패드변압기엘보2동시</v>
          </cell>
          <cell r="D880">
            <v>20867</v>
          </cell>
        </row>
        <row r="881">
          <cell r="A881">
            <v>879</v>
          </cell>
          <cell r="C881" t="str">
            <v>패드변압기엘보3동시</v>
          </cell>
          <cell r="D881">
            <v>20094</v>
          </cell>
        </row>
        <row r="882">
          <cell r="A882">
            <v>880</v>
          </cell>
          <cell r="C882" t="str">
            <v>패드변압기엘보4동시</v>
          </cell>
          <cell r="D882">
            <v>19708</v>
          </cell>
        </row>
        <row r="883">
          <cell r="A883">
            <v>881</v>
          </cell>
          <cell r="C883" t="str">
            <v>패드변압기엘보5동시</v>
          </cell>
          <cell r="D883">
            <v>19476</v>
          </cell>
        </row>
        <row r="884">
          <cell r="A884">
            <v>882</v>
          </cell>
          <cell r="C884" t="str">
            <v>패드변압기엘보6동시</v>
          </cell>
          <cell r="D884">
            <v>19321</v>
          </cell>
        </row>
        <row r="885">
          <cell r="A885">
            <v>883</v>
          </cell>
        </row>
        <row r="886">
          <cell r="A886">
            <v>884</v>
          </cell>
        </row>
        <row r="887">
          <cell r="A887">
            <v>885</v>
          </cell>
        </row>
        <row r="888">
          <cell r="A888">
            <v>886</v>
          </cell>
        </row>
        <row r="889">
          <cell r="A889">
            <v>887</v>
          </cell>
        </row>
        <row r="890">
          <cell r="A890">
            <v>888</v>
          </cell>
        </row>
        <row r="891">
          <cell r="A891">
            <v>889</v>
          </cell>
        </row>
        <row r="892">
          <cell r="A892">
            <v>890</v>
          </cell>
        </row>
        <row r="893">
          <cell r="A893">
            <v>891</v>
          </cell>
        </row>
        <row r="894">
          <cell r="A894">
            <v>892</v>
          </cell>
        </row>
        <row r="895">
          <cell r="A895">
            <v>893</v>
          </cell>
        </row>
        <row r="896">
          <cell r="A896">
            <v>894</v>
          </cell>
        </row>
        <row r="897">
          <cell r="A897">
            <v>895</v>
          </cell>
        </row>
        <row r="898">
          <cell r="A898">
            <v>896</v>
          </cell>
        </row>
        <row r="899">
          <cell r="A899">
            <v>897</v>
          </cell>
        </row>
        <row r="900">
          <cell r="A900">
            <v>898</v>
          </cell>
        </row>
        <row r="901">
          <cell r="A901">
            <v>899</v>
          </cell>
        </row>
        <row r="902">
          <cell r="A902">
            <v>900</v>
          </cell>
        </row>
        <row r="903">
          <cell r="A903">
            <v>901</v>
          </cell>
          <cell r="B903" t="str">
            <v>기 계 비 용</v>
          </cell>
        </row>
        <row r="904">
          <cell r="A904">
            <v>902</v>
          </cell>
          <cell r="B904" t="str">
            <v>관로케이블신설</v>
          </cell>
        </row>
        <row r="905">
          <cell r="A905">
            <v>903</v>
          </cell>
          <cell r="C905" t="str">
            <v>케이블기계화포설22.9KVCNCV325SQ</v>
          </cell>
          <cell r="D905">
            <v>4316</v>
          </cell>
          <cell r="E905">
            <v>0.69</v>
          </cell>
        </row>
        <row r="906">
          <cell r="A906">
            <v>904</v>
          </cell>
          <cell r="C906" t="str">
            <v>케이블기계화포설22.9KVCNCV60SQ</v>
          </cell>
          <cell r="D906">
            <v>1475</v>
          </cell>
          <cell r="E906">
            <v>0.69</v>
          </cell>
        </row>
        <row r="907">
          <cell r="A907">
            <v>905</v>
          </cell>
          <cell r="C907" t="str">
            <v>케이블기계화포설22.9KVCNCV60SQ</v>
          </cell>
          <cell r="D907">
            <v>2213</v>
          </cell>
          <cell r="E907">
            <v>0.69</v>
          </cell>
        </row>
        <row r="908">
          <cell r="A908">
            <v>906</v>
          </cell>
        </row>
        <row r="909">
          <cell r="A909">
            <v>907</v>
          </cell>
        </row>
        <row r="910">
          <cell r="A910">
            <v>908</v>
          </cell>
        </row>
        <row r="911">
          <cell r="A911">
            <v>909</v>
          </cell>
        </row>
        <row r="912">
          <cell r="A912">
            <v>910</v>
          </cell>
        </row>
        <row r="913">
          <cell r="A913">
            <v>911</v>
          </cell>
          <cell r="B913" t="str">
            <v>관로케이블철거</v>
          </cell>
        </row>
        <row r="914">
          <cell r="A914">
            <v>912</v>
          </cell>
          <cell r="C914" t="str">
            <v>케이블기계화포설22.9KVCNCV325SQ</v>
          </cell>
          <cell r="D914">
            <v>2589</v>
          </cell>
          <cell r="E914">
            <v>0.69</v>
          </cell>
        </row>
        <row r="915">
          <cell r="A915">
            <v>913</v>
          </cell>
          <cell r="C915" t="str">
            <v>케이블기계화포설22.9KVCNCV60SQ</v>
          </cell>
          <cell r="D915">
            <v>885</v>
          </cell>
          <cell r="E915">
            <v>0.69</v>
          </cell>
        </row>
        <row r="916">
          <cell r="A916">
            <v>914</v>
          </cell>
        </row>
        <row r="917">
          <cell r="A917">
            <v>915</v>
          </cell>
        </row>
        <row r="918">
          <cell r="A918">
            <v>916</v>
          </cell>
        </row>
        <row r="919">
          <cell r="A919">
            <v>917</v>
          </cell>
        </row>
        <row r="920">
          <cell r="A920">
            <v>918</v>
          </cell>
        </row>
        <row r="921">
          <cell r="A921">
            <v>919</v>
          </cell>
        </row>
        <row r="922">
          <cell r="A922">
            <v>920</v>
          </cell>
        </row>
        <row r="923">
          <cell r="A923">
            <v>921</v>
          </cell>
        </row>
        <row r="924">
          <cell r="A924">
            <v>922</v>
          </cell>
        </row>
        <row r="925">
          <cell r="A925">
            <v>923</v>
          </cell>
        </row>
        <row r="926">
          <cell r="A926">
            <v>924</v>
          </cell>
        </row>
        <row r="927">
          <cell r="A927">
            <v>925</v>
          </cell>
          <cell r="B927" t="str">
            <v>맨  홀  신  설</v>
          </cell>
        </row>
        <row r="928">
          <cell r="A928">
            <v>926</v>
          </cell>
          <cell r="C928" t="str">
            <v>토사터파기0.4백호우</v>
          </cell>
          <cell r="D928">
            <v>776</v>
          </cell>
        </row>
        <row r="929">
          <cell r="A929">
            <v>927</v>
          </cell>
          <cell r="C929" t="str">
            <v>토사터파기0.4백호우</v>
          </cell>
          <cell r="D929">
            <v>620</v>
          </cell>
        </row>
        <row r="930">
          <cell r="A930">
            <v>928</v>
          </cell>
          <cell r="C930" t="str">
            <v>토사터파기0.4백호우</v>
          </cell>
          <cell r="D930">
            <v>807</v>
          </cell>
        </row>
        <row r="931">
          <cell r="A931">
            <v>929</v>
          </cell>
          <cell r="C931" t="str">
            <v>토사터파기0.7백호우</v>
          </cell>
          <cell r="D931">
            <v>907</v>
          </cell>
        </row>
        <row r="932">
          <cell r="A932">
            <v>930</v>
          </cell>
          <cell r="C932" t="str">
            <v>모래되메우기다지기기계</v>
          </cell>
          <cell r="D932">
            <v>17632</v>
          </cell>
        </row>
        <row r="933">
          <cell r="A933">
            <v>931</v>
          </cell>
          <cell r="C933" t="str">
            <v>모래되메우기다지기인력</v>
          </cell>
          <cell r="D933">
            <v>18365</v>
          </cell>
        </row>
        <row r="934">
          <cell r="A934">
            <v>932</v>
          </cell>
          <cell r="C934" t="str">
            <v>원토되메우기다지기기계</v>
          </cell>
          <cell r="D934">
            <v>5087</v>
          </cell>
        </row>
        <row r="935">
          <cell r="A935">
            <v>933</v>
          </cell>
          <cell r="C935" t="str">
            <v>잔토처리기계경암0.7</v>
          </cell>
          <cell r="D935">
            <v>20686</v>
          </cell>
        </row>
        <row r="936">
          <cell r="A936">
            <v>934</v>
          </cell>
          <cell r="C936" t="str">
            <v>잔토처리기계AS0.7</v>
          </cell>
          <cell r="D936">
            <v>15901</v>
          </cell>
        </row>
        <row r="937">
          <cell r="A937">
            <v>935</v>
          </cell>
          <cell r="C937" t="str">
            <v>잔토처리기계고사토0.7</v>
          </cell>
          <cell r="D937">
            <v>11358</v>
          </cell>
        </row>
        <row r="938">
          <cell r="A938">
            <v>936</v>
          </cell>
          <cell r="C938" t="str">
            <v>AS포장줄눈파기CUTTER</v>
          </cell>
          <cell r="D938">
            <v>666</v>
          </cell>
        </row>
        <row r="939">
          <cell r="A939">
            <v>937</v>
          </cell>
          <cell r="C939" t="str">
            <v>포장파괴(AS)기계</v>
          </cell>
          <cell r="D939">
            <v>13944</v>
          </cell>
        </row>
        <row r="940">
          <cell r="A940">
            <v>938</v>
          </cell>
          <cell r="C940" t="str">
            <v>잔토처리기계견질토0.4</v>
          </cell>
          <cell r="D940">
            <v>2652</v>
          </cell>
        </row>
        <row r="941">
          <cell r="A941">
            <v>939</v>
          </cell>
          <cell r="C941" t="str">
            <v>잔토처리기계견질토0.4</v>
          </cell>
          <cell r="D941">
            <v>1221</v>
          </cell>
        </row>
        <row r="942">
          <cell r="A942">
            <v>940</v>
          </cell>
          <cell r="C942" t="str">
            <v>잔토처리기계보통토0.4</v>
          </cell>
          <cell r="D942">
            <v>881</v>
          </cell>
        </row>
        <row r="943">
          <cell r="A943">
            <v>941</v>
          </cell>
          <cell r="C943" t="str">
            <v>잔토처리기계AS0.4</v>
          </cell>
          <cell r="D943">
            <v>2855</v>
          </cell>
        </row>
        <row r="944">
          <cell r="A944">
            <v>942</v>
          </cell>
          <cell r="C944" t="str">
            <v>콘크리트타설(믹셔)1:3:6</v>
          </cell>
          <cell r="D944">
            <v>105873</v>
          </cell>
        </row>
        <row r="945">
          <cell r="A945">
            <v>943</v>
          </cell>
          <cell r="C945" t="str">
            <v>경암파쇄기계</v>
          </cell>
          <cell r="D945">
            <v>28761</v>
          </cell>
        </row>
        <row r="946">
          <cell r="A946">
            <v>944</v>
          </cell>
          <cell r="C946" t="str">
            <v>레미콘타설R40-210-8</v>
          </cell>
          <cell r="D946">
            <v>21244</v>
          </cell>
        </row>
        <row r="947">
          <cell r="A947">
            <v>945</v>
          </cell>
          <cell r="C947" t="str">
            <v>보호몰탈바름5MM</v>
          </cell>
          <cell r="D947">
            <v>5538</v>
          </cell>
        </row>
        <row r="948">
          <cell r="A948">
            <v>946</v>
          </cell>
          <cell r="C948" t="str">
            <v>보호몰탈바름30MM</v>
          </cell>
          <cell r="D948">
            <v>6717</v>
          </cell>
        </row>
        <row r="949">
          <cell r="A949">
            <v>947</v>
          </cell>
          <cell r="C949" t="str">
            <v>기초잡석부설</v>
          </cell>
          <cell r="D949">
            <v>29911</v>
          </cell>
        </row>
        <row r="950">
          <cell r="A950">
            <v>948</v>
          </cell>
        </row>
        <row r="951">
          <cell r="A951">
            <v>949</v>
          </cell>
        </row>
        <row r="952">
          <cell r="A952">
            <v>950</v>
          </cell>
        </row>
        <row r="953">
          <cell r="A953">
            <v>951</v>
          </cell>
        </row>
        <row r="954">
          <cell r="A954">
            <v>952</v>
          </cell>
        </row>
        <row r="955">
          <cell r="A955">
            <v>953</v>
          </cell>
        </row>
        <row r="956">
          <cell r="A956">
            <v>954</v>
          </cell>
        </row>
        <row r="957">
          <cell r="A957">
            <v>955</v>
          </cell>
        </row>
        <row r="958">
          <cell r="A958">
            <v>956</v>
          </cell>
        </row>
        <row r="959">
          <cell r="A959">
            <v>957</v>
          </cell>
        </row>
        <row r="960">
          <cell r="A960">
            <v>958</v>
          </cell>
        </row>
        <row r="961">
          <cell r="A961">
            <v>959</v>
          </cell>
        </row>
        <row r="962">
          <cell r="A962">
            <v>960</v>
          </cell>
        </row>
        <row r="963">
          <cell r="A963">
            <v>961</v>
          </cell>
        </row>
        <row r="964">
          <cell r="A964">
            <v>962</v>
          </cell>
        </row>
        <row r="965">
          <cell r="A965">
            <v>963</v>
          </cell>
        </row>
        <row r="966">
          <cell r="A966">
            <v>964</v>
          </cell>
        </row>
        <row r="967">
          <cell r="A967">
            <v>965</v>
          </cell>
        </row>
        <row r="968">
          <cell r="A968">
            <v>966</v>
          </cell>
        </row>
        <row r="969">
          <cell r="A969">
            <v>967</v>
          </cell>
          <cell r="B969" t="str">
            <v xml:space="preserve"> 핸 드 홀 신 설</v>
          </cell>
        </row>
        <row r="970">
          <cell r="A970">
            <v>968</v>
          </cell>
          <cell r="C970" t="str">
            <v>토사터파기0.4백호우</v>
          </cell>
          <cell r="D970">
            <v>776</v>
          </cell>
        </row>
        <row r="971">
          <cell r="A971">
            <v>969</v>
          </cell>
          <cell r="C971" t="str">
            <v>토사터파기0.4백호우</v>
          </cell>
          <cell r="D971">
            <v>620</v>
          </cell>
        </row>
        <row r="972">
          <cell r="A972">
            <v>970</v>
          </cell>
          <cell r="C972" t="str">
            <v>토사터파기0.4백호우</v>
          </cell>
          <cell r="D972">
            <v>807</v>
          </cell>
        </row>
        <row r="973">
          <cell r="A973">
            <v>971</v>
          </cell>
          <cell r="C973" t="str">
            <v>토사터파기0.4백호우</v>
          </cell>
          <cell r="D973">
            <v>907</v>
          </cell>
        </row>
        <row r="974">
          <cell r="A974">
            <v>972</v>
          </cell>
          <cell r="C974" t="str">
            <v>모래되메우기다지기인력</v>
          </cell>
          <cell r="D974">
            <v>18365</v>
          </cell>
        </row>
        <row r="975">
          <cell r="A975">
            <v>973</v>
          </cell>
          <cell r="C975" t="str">
            <v>모래되메우기다지기기계</v>
          </cell>
          <cell r="D975">
            <v>17632</v>
          </cell>
        </row>
        <row r="976">
          <cell r="A976">
            <v>974</v>
          </cell>
          <cell r="C976" t="str">
            <v>잔토처리견질토0.4</v>
          </cell>
          <cell r="D976">
            <v>1221</v>
          </cell>
        </row>
        <row r="977">
          <cell r="A977">
            <v>975</v>
          </cell>
          <cell r="C977" t="str">
            <v>잔토처리보통토0.4</v>
          </cell>
          <cell r="D977">
            <v>881</v>
          </cell>
        </row>
        <row r="978">
          <cell r="A978">
            <v>976</v>
          </cell>
          <cell r="C978" t="str">
            <v>잔토처리보통토0.4</v>
          </cell>
          <cell r="D978">
            <v>1158</v>
          </cell>
        </row>
        <row r="979">
          <cell r="A979">
            <v>977</v>
          </cell>
          <cell r="C979" t="str">
            <v>잔토처리기계(AS)0.4</v>
          </cell>
          <cell r="D979">
            <v>2855</v>
          </cell>
        </row>
        <row r="980">
          <cell r="A980">
            <v>978</v>
          </cell>
          <cell r="C980" t="str">
            <v>잔토처리기계(AS)0.7</v>
          </cell>
          <cell r="D980">
            <v>15901</v>
          </cell>
        </row>
        <row r="981">
          <cell r="A981">
            <v>979</v>
          </cell>
          <cell r="C981" t="str">
            <v>잔토처리기계고사토0.7</v>
          </cell>
          <cell r="D981">
            <v>11358</v>
          </cell>
        </row>
        <row r="982">
          <cell r="A982">
            <v>980</v>
          </cell>
          <cell r="C982" t="str">
            <v>잔토처리기계견질토0.4</v>
          </cell>
          <cell r="D982">
            <v>1221</v>
          </cell>
        </row>
        <row r="983">
          <cell r="A983">
            <v>981</v>
          </cell>
          <cell r="C983" t="str">
            <v>잔토처리기계견질토0.4</v>
          </cell>
          <cell r="D983">
            <v>2652</v>
          </cell>
        </row>
        <row r="984">
          <cell r="A984">
            <v>982</v>
          </cell>
          <cell r="C984" t="str">
            <v>기초잡석부설</v>
          </cell>
          <cell r="D984">
            <v>29911</v>
          </cell>
        </row>
        <row r="985">
          <cell r="A985">
            <v>983</v>
          </cell>
          <cell r="C985" t="str">
            <v>레미콘타설R-20-210-8</v>
          </cell>
          <cell r="D985">
            <v>21244</v>
          </cell>
        </row>
        <row r="986">
          <cell r="A986">
            <v>984</v>
          </cell>
          <cell r="C986" t="str">
            <v>원토되메우기다지기기계</v>
          </cell>
          <cell r="D986">
            <v>5087</v>
          </cell>
        </row>
        <row r="987">
          <cell r="A987">
            <v>985</v>
          </cell>
          <cell r="C987" t="str">
            <v>포장파괴(AS)기계</v>
          </cell>
          <cell r="D987">
            <v>13944</v>
          </cell>
        </row>
        <row r="988">
          <cell r="A988">
            <v>986</v>
          </cell>
        </row>
        <row r="989">
          <cell r="A989">
            <v>987</v>
          </cell>
        </row>
        <row r="990">
          <cell r="A990">
            <v>988</v>
          </cell>
        </row>
        <row r="991">
          <cell r="A991">
            <v>989</v>
          </cell>
        </row>
        <row r="992">
          <cell r="A992">
            <v>990</v>
          </cell>
        </row>
        <row r="993">
          <cell r="A993">
            <v>991</v>
          </cell>
        </row>
        <row r="994">
          <cell r="A994">
            <v>992</v>
          </cell>
        </row>
        <row r="995">
          <cell r="A995">
            <v>993</v>
          </cell>
        </row>
        <row r="996">
          <cell r="A996">
            <v>994</v>
          </cell>
        </row>
        <row r="997">
          <cell r="A997">
            <v>995</v>
          </cell>
        </row>
        <row r="998">
          <cell r="A998">
            <v>996</v>
          </cell>
        </row>
        <row r="999">
          <cell r="A999">
            <v>997</v>
          </cell>
          <cell r="B999" t="str">
            <v>관  로  신  설</v>
          </cell>
        </row>
        <row r="1000">
          <cell r="A1000">
            <v>998</v>
          </cell>
          <cell r="C1000" t="str">
            <v>토사터파기0.7</v>
          </cell>
          <cell r="D1000">
            <v>907</v>
          </cell>
        </row>
        <row r="1001">
          <cell r="A1001">
            <v>999</v>
          </cell>
          <cell r="C1001" t="str">
            <v>토사터파기0.4</v>
          </cell>
          <cell r="D1001">
            <v>776</v>
          </cell>
          <cell r="E1001">
            <v>0.45</v>
          </cell>
        </row>
        <row r="1002">
          <cell r="A1002">
            <v>1000</v>
          </cell>
          <cell r="C1002" t="str">
            <v>토사터파기0.4</v>
          </cell>
          <cell r="D1002">
            <v>620</v>
          </cell>
          <cell r="E1002">
            <v>0.45</v>
          </cell>
        </row>
        <row r="1003">
          <cell r="A1003">
            <v>1001</v>
          </cell>
          <cell r="C1003" t="str">
            <v>토사터파기0.4</v>
          </cell>
          <cell r="D1003">
            <v>807</v>
          </cell>
          <cell r="E1003">
            <v>0.45</v>
          </cell>
        </row>
        <row r="1004">
          <cell r="A1004">
            <v>1002</v>
          </cell>
          <cell r="C1004" t="str">
            <v>모래되메우기다지기인력</v>
          </cell>
          <cell r="D1004">
            <v>18365</v>
          </cell>
        </row>
        <row r="1005">
          <cell r="A1005">
            <v>1003</v>
          </cell>
          <cell r="C1005" t="str">
            <v>모래되메우기다지기기계</v>
          </cell>
          <cell r="D1005">
            <v>17632</v>
          </cell>
          <cell r="E1005">
            <v>0.49</v>
          </cell>
        </row>
        <row r="1006">
          <cell r="A1006">
            <v>1004</v>
          </cell>
          <cell r="C1006" t="str">
            <v>원토되메우기다지기기계</v>
          </cell>
          <cell r="D1006">
            <v>5087</v>
          </cell>
          <cell r="E1006">
            <v>0.68</v>
          </cell>
        </row>
        <row r="1007">
          <cell r="A1007">
            <v>1005</v>
          </cell>
          <cell r="C1007" t="str">
            <v>잔토처리기계(AS)0.7</v>
          </cell>
          <cell r="D1007">
            <v>15901</v>
          </cell>
        </row>
        <row r="1008">
          <cell r="A1008">
            <v>1006</v>
          </cell>
          <cell r="C1008" t="str">
            <v>잔토처리기계(AS)0.4</v>
          </cell>
          <cell r="D1008">
            <v>2855</v>
          </cell>
        </row>
        <row r="1009">
          <cell r="A1009">
            <v>1007</v>
          </cell>
          <cell r="C1009" t="str">
            <v>잔토처리기계견질토0.4</v>
          </cell>
          <cell r="D1009">
            <v>2652</v>
          </cell>
          <cell r="E1009">
            <v>0.4</v>
          </cell>
        </row>
        <row r="1010">
          <cell r="A1010">
            <v>1008</v>
          </cell>
          <cell r="C1010" t="str">
            <v>잔토처리기계견질토0.4</v>
          </cell>
          <cell r="D1010">
            <v>1221</v>
          </cell>
          <cell r="E1010">
            <v>0.4</v>
          </cell>
        </row>
        <row r="1011">
          <cell r="A1011">
            <v>1009</v>
          </cell>
          <cell r="C1011" t="str">
            <v>잔토처리기계고사토0.7</v>
          </cell>
          <cell r="D1011">
            <v>11358</v>
          </cell>
        </row>
        <row r="1012">
          <cell r="A1012">
            <v>1010</v>
          </cell>
          <cell r="C1012" t="str">
            <v>잔토처리기계보통토0.4</v>
          </cell>
          <cell r="D1012">
            <v>881</v>
          </cell>
          <cell r="E1012">
            <v>0.42</v>
          </cell>
        </row>
        <row r="1013">
          <cell r="A1013">
            <v>1011</v>
          </cell>
          <cell r="C1013" t="str">
            <v>AS포장줄눈파기CUTTER</v>
          </cell>
          <cell r="D1013">
            <v>666</v>
          </cell>
          <cell r="E1013">
            <v>0.64</v>
          </cell>
        </row>
        <row r="1014">
          <cell r="A1014">
            <v>1012</v>
          </cell>
          <cell r="C1014" t="str">
            <v>포장파기(AS)기계</v>
          </cell>
          <cell r="D1014">
            <v>13944</v>
          </cell>
          <cell r="E1014">
            <v>0.3</v>
          </cell>
        </row>
        <row r="1015">
          <cell r="A1015">
            <v>1013</v>
          </cell>
          <cell r="C1015" t="str">
            <v>기초잡석부설</v>
          </cell>
          <cell r="D1015">
            <v>29911</v>
          </cell>
          <cell r="E1015">
            <v>0.57999999999999996</v>
          </cell>
        </row>
        <row r="1016">
          <cell r="A1016">
            <v>1014</v>
          </cell>
        </row>
        <row r="1017">
          <cell r="A1017">
            <v>1015</v>
          </cell>
        </row>
        <row r="1018">
          <cell r="A1018">
            <v>1016</v>
          </cell>
        </row>
        <row r="1019">
          <cell r="A1019">
            <v>1017</v>
          </cell>
        </row>
        <row r="1020">
          <cell r="A1020">
            <v>1018</v>
          </cell>
        </row>
        <row r="1021">
          <cell r="A1021">
            <v>1019</v>
          </cell>
        </row>
        <row r="1022">
          <cell r="A1022">
            <v>1020</v>
          </cell>
        </row>
        <row r="1023">
          <cell r="A1023">
            <v>1021</v>
          </cell>
        </row>
        <row r="1024">
          <cell r="A1024">
            <v>1022</v>
          </cell>
        </row>
        <row r="1025">
          <cell r="A1025">
            <v>1023</v>
          </cell>
          <cell r="B1025" t="str">
            <v>개 폐 기 신 설</v>
          </cell>
        </row>
        <row r="1026">
          <cell r="A1026">
            <v>1024</v>
          </cell>
          <cell r="C1026" t="str">
            <v>토사터파기0.7백호우</v>
          </cell>
          <cell r="D1026">
            <v>907</v>
          </cell>
        </row>
        <row r="1027">
          <cell r="A1027">
            <v>1025</v>
          </cell>
          <cell r="C1027" t="str">
            <v>토사터파기0.4백호우</v>
          </cell>
          <cell r="D1027">
            <v>776</v>
          </cell>
          <cell r="E1027">
            <v>0.45</v>
          </cell>
        </row>
        <row r="1028">
          <cell r="A1028">
            <v>1026</v>
          </cell>
          <cell r="C1028" t="str">
            <v>토사터파기0.4백호우</v>
          </cell>
          <cell r="D1028">
            <v>620</v>
          </cell>
          <cell r="E1028">
            <v>0.45</v>
          </cell>
        </row>
        <row r="1029">
          <cell r="A1029">
            <v>1027</v>
          </cell>
          <cell r="C1029" t="str">
            <v>토사터파기0.4백호우</v>
          </cell>
          <cell r="D1029">
            <v>807</v>
          </cell>
          <cell r="E1029">
            <v>0.45</v>
          </cell>
        </row>
        <row r="1030">
          <cell r="A1030">
            <v>1028</v>
          </cell>
          <cell r="C1030" t="str">
            <v>모래되메우기다지기인력</v>
          </cell>
          <cell r="D1030">
            <v>18365</v>
          </cell>
        </row>
        <row r="1031">
          <cell r="A1031">
            <v>1029</v>
          </cell>
          <cell r="C1031" t="str">
            <v>모래되메우기다지기기계</v>
          </cell>
          <cell r="D1031">
            <v>17632</v>
          </cell>
          <cell r="E1031">
            <v>0.49</v>
          </cell>
        </row>
        <row r="1032">
          <cell r="A1032">
            <v>1030</v>
          </cell>
          <cell r="C1032" t="str">
            <v>원토되메우기다지기기계</v>
          </cell>
          <cell r="D1032">
            <v>5087</v>
          </cell>
          <cell r="E1032">
            <v>0.68</v>
          </cell>
        </row>
        <row r="1033">
          <cell r="A1033">
            <v>1031</v>
          </cell>
          <cell r="C1033" t="str">
            <v>잔토처리기계(AS)0.7</v>
          </cell>
          <cell r="D1033">
            <v>15901</v>
          </cell>
        </row>
        <row r="1034">
          <cell r="A1034">
            <v>1032</v>
          </cell>
          <cell r="C1034" t="str">
            <v>잔토처리기계고사토0.7</v>
          </cell>
          <cell r="D1034">
            <v>11358</v>
          </cell>
        </row>
        <row r="1035">
          <cell r="A1035">
            <v>1033</v>
          </cell>
          <cell r="C1035" t="str">
            <v>잔토처리기계견질토0.4</v>
          </cell>
          <cell r="D1035">
            <v>2652</v>
          </cell>
          <cell r="E1035">
            <v>0.4</v>
          </cell>
        </row>
        <row r="1036">
          <cell r="A1036">
            <v>1034</v>
          </cell>
          <cell r="C1036" t="str">
            <v>잔토처리기계견질토0.4</v>
          </cell>
          <cell r="D1036">
            <v>2442</v>
          </cell>
          <cell r="E1036">
            <v>0.4</v>
          </cell>
        </row>
        <row r="1037">
          <cell r="A1037">
            <v>1035</v>
          </cell>
          <cell r="C1037" t="str">
            <v>잔토처리기계견질토0.4</v>
          </cell>
          <cell r="D1037">
            <v>1221</v>
          </cell>
          <cell r="E1037">
            <v>0.4</v>
          </cell>
        </row>
        <row r="1038">
          <cell r="A1038">
            <v>1036</v>
          </cell>
          <cell r="C1038" t="str">
            <v>잔토처리기계보통토0.4</v>
          </cell>
          <cell r="D1038">
            <v>881</v>
          </cell>
          <cell r="E1038">
            <v>0.42</v>
          </cell>
        </row>
        <row r="1039">
          <cell r="A1039">
            <v>1037</v>
          </cell>
          <cell r="C1039" t="str">
            <v>잔토처리기계보통토0.4</v>
          </cell>
          <cell r="D1039">
            <v>1158</v>
          </cell>
        </row>
        <row r="1040">
          <cell r="A1040">
            <v>1038</v>
          </cell>
          <cell r="C1040" t="str">
            <v>AS포장줄눈파기CUTTER</v>
          </cell>
          <cell r="D1040">
            <v>666</v>
          </cell>
          <cell r="E1040">
            <v>0.64</v>
          </cell>
        </row>
        <row r="1041">
          <cell r="A1041">
            <v>1039</v>
          </cell>
          <cell r="C1041" t="str">
            <v>포장파괴(AS)기계</v>
          </cell>
          <cell r="D1041">
            <v>13944</v>
          </cell>
          <cell r="E1041">
            <v>0.3</v>
          </cell>
        </row>
        <row r="1042">
          <cell r="A1042">
            <v>1040</v>
          </cell>
          <cell r="C1042" t="str">
            <v>기초잡석부설</v>
          </cell>
          <cell r="D1042">
            <v>29911</v>
          </cell>
          <cell r="E1042">
            <v>0.57999999999999996</v>
          </cell>
        </row>
        <row r="1043">
          <cell r="A1043">
            <v>1041</v>
          </cell>
          <cell r="C1043" t="str">
            <v>개폐기기계화시공1대설치</v>
          </cell>
          <cell r="D1043">
            <v>183774</v>
          </cell>
          <cell r="E1043">
            <v>0.5</v>
          </cell>
        </row>
        <row r="1044">
          <cell r="A1044">
            <v>1042</v>
          </cell>
          <cell r="C1044" t="str">
            <v>조립식개폐기STICK</v>
          </cell>
          <cell r="D1044">
            <v>220272</v>
          </cell>
          <cell r="E1044">
            <v>0.59</v>
          </cell>
        </row>
        <row r="1045">
          <cell r="A1045">
            <v>1043</v>
          </cell>
          <cell r="B1045" t="str">
            <v xml:space="preserve">     철거</v>
          </cell>
          <cell r="C1045" t="str">
            <v>개폐기기계화시공1대설치</v>
          </cell>
          <cell r="D1045">
            <v>91887</v>
          </cell>
          <cell r="E1045">
            <v>0.5</v>
          </cell>
        </row>
        <row r="1046">
          <cell r="A1046">
            <v>1044</v>
          </cell>
          <cell r="B1046" t="str">
            <v xml:space="preserve">     철거</v>
          </cell>
          <cell r="C1046" t="str">
            <v>조립식개폐기STICK</v>
          </cell>
          <cell r="D1046">
            <v>110136</v>
          </cell>
          <cell r="E1046">
            <v>0.59</v>
          </cell>
        </row>
        <row r="1047">
          <cell r="A1047">
            <v>1045</v>
          </cell>
          <cell r="B1047" t="str">
            <v xml:space="preserve">   철거재사용</v>
          </cell>
          <cell r="C1047" t="str">
            <v>개폐기기계화시공1대설치</v>
          </cell>
          <cell r="D1047">
            <v>147019</v>
          </cell>
          <cell r="E1047">
            <v>0.5</v>
          </cell>
        </row>
        <row r="1048">
          <cell r="A1048">
            <v>1046</v>
          </cell>
          <cell r="B1048" t="str">
            <v xml:space="preserve">   철거재사용</v>
          </cell>
          <cell r="C1048" t="str">
            <v>조립식개폐기STICK</v>
          </cell>
          <cell r="D1048">
            <v>176217</v>
          </cell>
          <cell r="E1048">
            <v>0.59</v>
          </cell>
        </row>
        <row r="1049">
          <cell r="A1049">
            <v>1047</v>
          </cell>
        </row>
        <row r="1050">
          <cell r="A1050">
            <v>1048</v>
          </cell>
        </row>
        <row r="1051">
          <cell r="A1051">
            <v>1049</v>
          </cell>
        </row>
        <row r="1052">
          <cell r="A1052">
            <v>1050</v>
          </cell>
        </row>
        <row r="1053">
          <cell r="A1053">
            <v>1051</v>
          </cell>
        </row>
        <row r="1054">
          <cell r="A1054">
            <v>1052</v>
          </cell>
        </row>
        <row r="1055">
          <cell r="A1055">
            <v>1053</v>
          </cell>
        </row>
        <row r="1056">
          <cell r="A1056">
            <v>1054</v>
          </cell>
        </row>
        <row r="1057">
          <cell r="A1057">
            <v>1055</v>
          </cell>
        </row>
        <row r="1058">
          <cell r="A1058">
            <v>1056</v>
          </cell>
        </row>
        <row r="1059">
          <cell r="A1059">
            <v>1057</v>
          </cell>
        </row>
        <row r="1060">
          <cell r="A1060">
            <v>1058</v>
          </cell>
          <cell r="B1060" t="str">
            <v>변 압 기 신 설</v>
          </cell>
        </row>
        <row r="1061">
          <cell r="A1061">
            <v>1059</v>
          </cell>
          <cell r="C1061" t="str">
            <v>토사터파기0.7백호우</v>
          </cell>
          <cell r="D1061">
            <v>907</v>
          </cell>
          <cell r="E1061">
            <v>0.38</v>
          </cell>
        </row>
        <row r="1062">
          <cell r="A1062">
            <v>1060</v>
          </cell>
          <cell r="C1062" t="str">
            <v>토사터파기0.4백호우</v>
          </cell>
          <cell r="D1062">
            <v>776</v>
          </cell>
          <cell r="E1062">
            <v>0.45</v>
          </cell>
        </row>
        <row r="1063">
          <cell r="A1063">
            <v>1061</v>
          </cell>
          <cell r="C1063" t="str">
            <v>토사터파기0.4백호우</v>
          </cell>
          <cell r="D1063">
            <v>620</v>
          </cell>
          <cell r="E1063">
            <v>0.45</v>
          </cell>
        </row>
        <row r="1064">
          <cell r="A1064">
            <v>1062</v>
          </cell>
          <cell r="C1064" t="str">
            <v>토사터파기0.4백호우</v>
          </cell>
          <cell r="D1064">
            <v>807</v>
          </cell>
          <cell r="E1064">
            <v>0.45</v>
          </cell>
        </row>
        <row r="1065">
          <cell r="A1065">
            <v>1063</v>
          </cell>
          <cell r="C1065" t="str">
            <v>모래되메우기다지기인력</v>
          </cell>
          <cell r="D1065">
            <v>18365</v>
          </cell>
          <cell r="E1065">
            <v>0.5</v>
          </cell>
        </row>
        <row r="1066">
          <cell r="A1066">
            <v>1064</v>
          </cell>
          <cell r="C1066" t="str">
            <v>모래되메우기다지기기계</v>
          </cell>
          <cell r="D1066">
            <v>17632</v>
          </cell>
          <cell r="E1066">
            <v>0.49</v>
          </cell>
        </row>
        <row r="1067">
          <cell r="A1067">
            <v>1065</v>
          </cell>
          <cell r="C1067" t="str">
            <v>원토되메우기다지기기계</v>
          </cell>
          <cell r="D1067">
            <v>5087</v>
          </cell>
          <cell r="E1067">
            <v>0.68</v>
          </cell>
        </row>
        <row r="1068">
          <cell r="A1068">
            <v>1066</v>
          </cell>
          <cell r="C1068" t="str">
            <v>잔토처리기계(AS)0.7</v>
          </cell>
          <cell r="D1068">
            <v>15901</v>
          </cell>
          <cell r="E1068">
            <v>0.41</v>
          </cell>
        </row>
        <row r="1069">
          <cell r="A1069">
            <v>1067</v>
          </cell>
          <cell r="C1069" t="str">
            <v>잔토처리기계고사토0.7</v>
          </cell>
          <cell r="D1069">
            <v>11358</v>
          </cell>
          <cell r="E1069">
            <v>0.42</v>
          </cell>
        </row>
        <row r="1070">
          <cell r="A1070">
            <v>1068</v>
          </cell>
          <cell r="C1070" t="str">
            <v>잔토처리기계견질토0.4</v>
          </cell>
          <cell r="D1070">
            <v>2652</v>
          </cell>
          <cell r="E1070">
            <v>0.41</v>
          </cell>
        </row>
        <row r="1071">
          <cell r="A1071">
            <v>1069</v>
          </cell>
          <cell r="C1071" t="str">
            <v>잔토처리기계견질토0.4</v>
          </cell>
          <cell r="D1071">
            <v>2442</v>
          </cell>
          <cell r="E1071">
            <v>0.42</v>
          </cell>
        </row>
        <row r="1072">
          <cell r="A1072">
            <v>1070</v>
          </cell>
          <cell r="C1072" t="str">
            <v>잔토처리기계견질토0.4</v>
          </cell>
          <cell r="D1072">
            <v>1221</v>
          </cell>
          <cell r="E1072">
            <v>0.4</v>
          </cell>
        </row>
        <row r="1073">
          <cell r="A1073">
            <v>1071</v>
          </cell>
          <cell r="C1073" t="str">
            <v>잔토처리기계보통토0.4</v>
          </cell>
          <cell r="D1073">
            <v>881</v>
          </cell>
          <cell r="E1073">
            <v>0.42</v>
          </cell>
        </row>
        <row r="1074">
          <cell r="A1074">
            <v>1072</v>
          </cell>
          <cell r="C1074" t="str">
            <v>잔토처리기계보통토0.4</v>
          </cell>
          <cell r="D1074">
            <v>1158</v>
          </cell>
          <cell r="E1074">
            <v>0.4</v>
          </cell>
        </row>
        <row r="1075">
          <cell r="A1075">
            <v>1073</v>
          </cell>
          <cell r="C1075" t="str">
            <v>(AS)포장줄눈파기CUTTER</v>
          </cell>
          <cell r="D1075">
            <v>666</v>
          </cell>
          <cell r="E1075">
            <v>0.64</v>
          </cell>
        </row>
        <row r="1076">
          <cell r="A1076">
            <v>1074</v>
          </cell>
          <cell r="C1076" t="str">
            <v>포장파괴(AS)기계</v>
          </cell>
          <cell r="D1076">
            <v>13944</v>
          </cell>
          <cell r="E1076">
            <v>0.3</v>
          </cell>
        </row>
        <row r="1077">
          <cell r="A1077">
            <v>1075</v>
          </cell>
          <cell r="C1077" t="str">
            <v>기초잡석부설</v>
          </cell>
          <cell r="D1077">
            <v>29911</v>
          </cell>
          <cell r="E1077">
            <v>0.57999999999999996</v>
          </cell>
        </row>
        <row r="1078">
          <cell r="A1078">
            <v>1076</v>
          </cell>
          <cell r="C1078" t="str">
            <v>패드변압기1상30KVA기계화시공</v>
          </cell>
          <cell r="D1078">
            <v>140086</v>
          </cell>
          <cell r="E1078">
            <v>0.47</v>
          </cell>
        </row>
        <row r="1079">
          <cell r="A1079">
            <v>1077</v>
          </cell>
          <cell r="C1079" t="str">
            <v>패드변압기1상50KVA기계화시공</v>
          </cell>
          <cell r="D1079">
            <v>140086</v>
          </cell>
          <cell r="E1079">
            <v>0.47</v>
          </cell>
        </row>
        <row r="1080">
          <cell r="A1080">
            <v>1078</v>
          </cell>
          <cell r="C1080" t="str">
            <v>패드변압기1상75KVA기계화시공</v>
          </cell>
          <cell r="D1080">
            <v>190341</v>
          </cell>
          <cell r="E1080">
            <v>0.48</v>
          </cell>
        </row>
        <row r="1081">
          <cell r="A1081">
            <v>1079</v>
          </cell>
          <cell r="C1081" t="str">
            <v>패드변압기1상100KVA기계화시공</v>
          </cell>
          <cell r="D1081">
            <v>190341</v>
          </cell>
          <cell r="E1081">
            <v>0.48</v>
          </cell>
        </row>
        <row r="1082">
          <cell r="A1082">
            <v>1080</v>
          </cell>
          <cell r="C1082" t="str">
            <v>패드변압기1상150KVA기계화시공</v>
          </cell>
          <cell r="D1082">
            <v>273183</v>
          </cell>
          <cell r="E1082">
            <v>0.5</v>
          </cell>
        </row>
        <row r="1083">
          <cell r="A1083">
            <v>1081</v>
          </cell>
          <cell r="C1083" t="str">
            <v>패드변압기1상200KVA기계화시공</v>
          </cell>
          <cell r="D1083">
            <v>273183</v>
          </cell>
          <cell r="E1083">
            <v>0.5</v>
          </cell>
        </row>
        <row r="1084">
          <cell r="A1084">
            <v>1082</v>
          </cell>
          <cell r="C1084" t="str">
            <v>패드변압기3상75KVA기계화시공</v>
          </cell>
          <cell r="D1084">
            <v>190341</v>
          </cell>
          <cell r="E1084">
            <v>0.48</v>
          </cell>
        </row>
        <row r="1085">
          <cell r="A1085">
            <v>1083</v>
          </cell>
          <cell r="C1085" t="str">
            <v>패드변압기3상100KVA기계화시공</v>
          </cell>
          <cell r="D1085">
            <v>190341</v>
          </cell>
          <cell r="E1085">
            <v>0.48</v>
          </cell>
        </row>
        <row r="1086">
          <cell r="A1086">
            <v>1084</v>
          </cell>
          <cell r="C1086" t="str">
            <v>패드변압기3상150KVA기계화시공</v>
          </cell>
          <cell r="D1086">
            <v>273183</v>
          </cell>
          <cell r="E1086">
            <v>0.5</v>
          </cell>
        </row>
        <row r="1087">
          <cell r="A1087">
            <v>1085</v>
          </cell>
          <cell r="C1087" t="str">
            <v>패드변압기3상200KVA기계화시공</v>
          </cell>
          <cell r="D1087">
            <v>273183</v>
          </cell>
          <cell r="E1087">
            <v>0.5</v>
          </cell>
        </row>
        <row r="1088">
          <cell r="A1088">
            <v>1086</v>
          </cell>
          <cell r="C1088" t="str">
            <v>패드변압기3상300KVA기계화시공</v>
          </cell>
          <cell r="D1088">
            <v>295708</v>
          </cell>
          <cell r="E1088">
            <v>0.51</v>
          </cell>
        </row>
        <row r="1089">
          <cell r="A1089">
            <v>1087</v>
          </cell>
          <cell r="C1089" t="str">
            <v>조립식기초대단상</v>
          </cell>
          <cell r="D1089">
            <v>220272</v>
          </cell>
          <cell r="E1089">
            <v>0.59</v>
          </cell>
        </row>
        <row r="1090">
          <cell r="A1090">
            <v>1088</v>
          </cell>
          <cell r="C1090" t="str">
            <v>조립식기초대삼상</v>
          </cell>
          <cell r="D1090">
            <v>220272</v>
          </cell>
          <cell r="E1090">
            <v>0.59</v>
          </cell>
        </row>
        <row r="1091">
          <cell r="A1091">
            <v>1089</v>
          </cell>
        </row>
        <row r="1092">
          <cell r="A1092">
            <v>1090</v>
          </cell>
        </row>
        <row r="1093">
          <cell r="A1093">
            <v>1091</v>
          </cell>
        </row>
        <row r="1094">
          <cell r="A1094">
            <v>1092</v>
          </cell>
        </row>
        <row r="1095">
          <cell r="A1095">
            <v>1093</v>
          </cell>
        </row>
        <row r="1096">
          <cell r="A1096">
            <v>1094</v>
          </cell>
        </row>
        <row r="1097">
          <cell r="A1097">
            <v>1095</v>
          </cell>
        </row>
        <row r="1098">
          <cell r="A1098">
            <v>1096</v>
          </cell>
        </row>
        <row r="1099">
          <cell r="A1099">
            <v>1097</v>
          </cell>
        </row>
        <row r="1100">
          <cell r="A1100">
            <v>1098</v>
          </cell>
        </row>
        <row r="1101">
          <cell r="A1101">
            <v>1099</v>
          </cell>
        </row>
        <row r="1102">
          <cell r="A1102">
            <v>1100</v>
          </cell>
        </row>
        <row r="1103">
          <cell r="A1103">
            <v>1101</v>
          </cell>
        </row>
        <row r="1104">
          <cell r="A1104">
            <v>1102</v>
          </cell>
        </row>
        <row r="1105">
          <cell r="A1105">
            <v>1103</v>
          </cell>
          <cell r="B1105" t="str">
            <v>변 압 기 철 거</v>
          </cell>
        </row>
        <row r="1106">
          <cell r="A1106">
            <v>1104</v>
          </cell>
          <cell r="C1106" t="str">
            <v>패드변압기1상30KVA기계화시공</v>
          </cell>
          <cell r="D1106">
            <v>70043</v>
          </cell>
          <cell r="E1106">
            <v>0.47</v>
          </cell>
        </row>
        <row r="1107">
          <cell r="A1107">
            <v>1105</v>
          </cell>
          <cell r="C1107" t="str">
            <v>패드변압기1상50KVA기계화시공</v>
          </cell>
          <cell r="D1107">
            <v>70043</v>
          </cell>
          <cell r="E1107">
            <v>0.47</v>
          </cell>
        </row>
        <row r="1108">
          <cell r="A1108">
            <v>1106</v>
          </cell>
          <cell r="C1108" t="str">
            <v>패드변압기1상75KVA기계화시공</v>
          </cell>
          <cell r="D1108">
            <v>95170</v>
          </cell>
          <cell r="E1108">
            <v>0.48</v>
          </cell>
        </row>
        <row r="1109">
          <cell r="A1109">
            <v>1107</v>
          </cell>
          <cell r="C1109" t="str">
            <v>패드변압기1상100KVA기계화시공</v>
          </cell>
          <cell r="D1109">
            <v>95170</v>
          </cell>
          <cell r="E1109">
            <v>0.48</v>
          </cell>
        </row>
        <row r="1110">
          <cell r="A1110">
            <v>1108</v>
          </cell>
          <cell r="C1110" t="str">
            <v>패드변압기1상150KVA기계화시공</v>
          </cell>
          <cell r="D1110">
            <v>136591</v>
          </cell>
          <cell r="E1110">
            <v>0.5</v>
          </cell>
        </row>
        <row r="1111">
          <cell r="A1111">
            <v>1109</v>
          </cell>
          <cell r="C1111" t="str">
            <v>패드변압기1상200KVA기계화시공</v>
          </cell>
          <cell r="D1111">
            <v>136591</v>
          </cell>
          <cell r="E1111">
            <v>0.5</v>
          </cell>
        </row>
        <row r="1112">
          <cell r="A1112">
            <v>1110</v>
          </cell>
          <cell r="C1112" t="str">
            <v>패드변압기3상75KVA기계화시공</v>
          </cell>
          <cell r="D1112">
            <v>95170</v>
          </cell>
          <cell r="E1112">
            <v>0.48</v>
          </cell>
        </row>
        <row r="1113">
          <cell r="A1113">
            <v>1111</v>
          </cell>
          <cell r="C1113" t="str">
            <v>패드변압기3상100KVA기계화시공</v>
          </cell>
          <cell r="D1113">
            <v>95170</v>
          </cell>
          <cell r="E1113">
            <v>0.48</v>
          </cell>
        </row>
        <row r="1114">
          <cell r="A1114">
            <v>1112</v>
          </cell>
          <cell r="C1114" t="str">
            <v>패드변압기3상150KVA기계화시공</v>
          </cell>
          <cell r="D1114">
            <v>136591</v>
          </cell>
          <cell r="E1114">
            <v>0.5</v>
          </cell>
        </row>
        <row r="1115">
          <cell r="A1115">
            <v>1113</v>
          </cell>
          <cell r="C1115" t="str">
            <v>패드변압기3상200KVA기계화시공</v>
          </cell>
          <cell r="D1115">
            <v>136591</v>
          </cell>
          <cell r="E1115">
            <v>0.5</v>
          </cell>
        </row>
        <row r="1116">
          <cell r="A1116">
            <v>1114</v>
          </cell>
          <cell r="C1116" t="str">
            <v>패드변압기3상300KVA기계화시공</v>
          </cell>
          <cell r="D1116">
            <v>147854</v>
          </cell>
          <cell r="E1116">
            <v>0.51</v>
          </cell>
        </row>
        <row r="1117">
          <cell r="A1117">
            <v>1115</v>
          </cell>
          <cell r="C1117" t="str">
            <v>기초대(단상,3상)철거</v>
          </cell>
          <cell r="D1117">
            <v>110136</v>
          </cell>
          <cell r="E1117">
            <v>0.59</v>
          </cell>
        </row>
        <row r="1118">
          <cell r="A1118">
            <v>1116</v>
          </cell>
        </row>
        <row r="1119">
          <cell r="A1119">
            <v>1117</v>
          </cell>
        </row>
        <row r="1120">
          <cell r="A1120">
            <v>1118</v>
          </cell>
        </row>
        <row r="1121">
          <cell r="A1121">
            <v>1119</v>
          </cell>
        </row>
        <row r="1122">
          <cell r="A1122">
            <v>1120</v>
          </cell>
        </row>
        <row r="1123">
          <cell r="A1123">
            <v>1121</v>
          </cell>
        </row>
        <row r="1124">
          <cell r="A1124">
            <v>1122</v>
          </cell>
        </row>
        <row r="1125">
          <cell r="A1125">
            <v>1123</v>
          </cell>
          <cell r="B1125" t="str">
            <v>철 거 재 사 용</v>
          </cell>
        </row>
        <row r="1126">
          <cell r="A1126">
            <v>1124</v>
          </cell>
          <cell r="C1126" t="str">
            <v>패드변압기1상30KVA기계화시공</v>
          </cell>
          <cell r="D1126">
            <v>112068</v>
          </cell>
          <cell r="E1126">
            <v>0.47</v>
          </cell>
        </row>
        <row r="1127">
          <cell r="A1127">
            <v>1125</v>
          </cell>
          <cell r="C1127" t="str">
            <v>패드변압기1상50KVA기계화시공</v>
          </cell>
          <cell r="D1127">
            <v>112068</v>
          </cell>
          <cell r="E1127">
            <v>0.47</v>
          </cell>
        </row>
        <row r="1128">
          <cell r="A1128">
            <v>1126</v>
          </cell>
          <cell r="C1128" t="str">
            <v>패드변압기1상75KVA기계화시공</v>
          </cell>
          <cell r="D1128">
            <v>152272</v>
          </cell>
          <cell r="E1128">
            <v>0.48</v>
          </cell>
        </row>
        <row r="1129">
          <cell r="A1129">
            <v>1127</v>
          </cell>
          <cell r="C1129" t="str">
            <v>패드변압기1상100KVA기계화시공</v>
          </cell>
          <cell r="D1129">
            <v>152272</v>
          </cell>
          <cell r="E1129">
            <v>0.48</v>
          </cell>
        </row>
        <row r="1130">
          <cell r="A1130">
            <v>1128</v>
          </cell>
          <cell r="C1130" t="str">
            <v>패드변압기1상150KVA기계화시공</v>
          </cell>
          <cell r="D1130">
            <v>218546</v>
          </cell>
          <cell r="E1130">
            <v>0.5</v>
          </cell>
        </row>
        <row r="1131">
          <cell r="A1131">
            <v>1129</v>
          </cell>
          <cell r="C1131" t="str">
            <v>패드변압기1상200KVA기계화시공</v>
          </cell>
          <cell r="D1131">
            <v>218546</v>
          </cell>
          <cell r="E1131">
            <v>0.5</v>
          </cell>
        </row>
        <row r="1132">
          <cell r="A1132">
            <v>1130</v>
          </cell>
          <cell r="C1132" t="str">
            <v>패드변압기3상75KVA기계화시공</v>
          </cell>
          <cell r="D1132">
            <v>152272</v>
          </cell>
          <cell r="E1132">
            <v>0.48</v>
          </cell>
        </row>
        <row r="1133">
          <cell r="A1133">
            <v>1131</v>
          </cell>
          <cell r="C1133" t="str">
            <v>패드변압기3상100KVA기계화시공</v>
          </cell>
          <cell r="D1133">
            <v>152272</v>
          </cell>
          <cell r="E1133">
            <v>0.48</v>
          </cell>
        </row>
        <row r="1134">
          <cell r="A1134">
            <v>1132</v>
          </cell>
          <cell r="C1134" t="str">
            <v>패드변압기3상150KVA기계화시공</v>
          </cell>
          <cell r="D1134">
            <v>218456</v>
          </cell>
          <cell r="E1134">
            <v>0.5</v>
          </cell>
        </row>
        <row r="1135">
          <cell r="A1135">
            <v>1133</v>
          </cell>
          <cell r="C1135" t="str">
            <v>패드변압기3상200KVA기계화시공</v>
          </cell>
          <cell r="D1135">
            <v>218546</v>
          </cell>
          <cell r="E1135">
            <v>0.5</v>
          </cell>
        </row>
        <row r="1136">
          <cell r="A1136">
            <v>1134</v>
          </cell>
          <cell r="C1136" t="str">
            <v>패드변압기3상300KVA기계화시공</v>
          </cell>
          <cell r="D1136">
            <v>236566</v>
          </cell>
          <cell r="E1136">
            <v>0.51</v>
          </cell>
        </row>
        <row r="1137">
          <cell r="A1137">
            <v>1135</v>
          </cell>
          <cell r="C1137" t="str">
            <v>기초대단상철거재사용</v>
          </cell>
          <cell r="D1137">
            <v>176217</v>
          </cell>
          <cell r="E1137">
            <v>0.59</v>
          </cell>
        </row>
        <row r="1138">
          <cell r="A1138">
            <v>1136</v>
          </cell>
          <cell r="C1138" t="str">
            <v>기초대삼상철거재사용</v>
          </cell>
          <cell r="D1138">
            <v>176217</v>
          </cell>
          <cell r="E1138">
            <v>0.59</v>
          </cell>
        </row>
        <row r="1139">
          <cell r="A1139">
            <v>1137</v>
          </cell>
        </row>
        <row r="1140">
          <cell r="A1140">
            <v>1138</v>
          </cell>
        </row>
        <row r="1141">
          <cell r="A1141">
            <v>1139</v>
          </cell>
        </row>
        <row r="1142">
          <cell r="A1142">
            <v>1140</v>
          </cell>
        </row>
        <row r="1143">
          <cell r="A1143">
            <v>1141</v>
          </cell>
        </row>
        <row r="1144">
          <cell r="A1144">
            <v>1142</v>
          </cell>
        </row>
        <row r="1145">
          <cell r="A1145">
            <v>1143</v>
          </cell>
        </row>
        <row r="1146">
          <cell r="A1146">
            <v>1144</v>
          </cell>
        </row>
        <row r="1147">
          <cell r="A1147">
            <v>1145</v>
          </cell>
        </row>
        <row r="1148">
          <cell r="A1148">
            <v>1146</v>
          </cell>
        </row>
        <row r="1149">
          <cell r="A1149">
            <v>1147</v>
          </cell>
        </row>
        <row r="1150">
          <cell r="A1150">
            <v>1148</v>
          </cell>
        </row>
        <row r="1151">
          <cell r="A1151">
            <v>1149</v>
          </cell>
        </row>
        <row r="1152">
          <cell r="A1152">
            <v>1150</v>
          </cell>
        </row>
        <row r="1153">
          <cell r="A1153">
            <v>1151</v>
          </cell>
        </row>
        <row r="1154">
          <cell r="A1154">
            <v>1152</v>
          </cell>
        </row>
        <row r="1155">
          <cell r="A1155">
            <v>1153</v>
          </cell>
        </row>
        <row r="1156">
          <cell r="A1156">
            <v>1154</v>
          </cell>
        </row>
        <row r="1157">
          <cell r="A1157">
            <v>1155</v>
          </cell>
        </row>
        <row r="1158">
          <cell r="A1158">
            <v>1156</v>
          </cell>
        </row>
        <row r="1159">
          <cell r="A1159">
            <v>1157</v>
          </cell>
        </row>
        <row r="1160">
          <cell r="A1160">
            <v>1158</v>
          </cell>
        </row>
        <row r="1161">
          <cell r="A1161">
            <v>1159</v>
          </cell>
        </row>
        <row r="1162">
          <cell r="A1162">
            <v>1160</v>
          </cell>
        </row>
        <row r="1163">
          <cell r="A1163">
            <v>1161</v>
          </cell>
        </row>
        <row r="1164">
          <cell r="A1164">
            <v>1162</v>
          </cell>
        </row>
        <row r="1165">
          <cell r="A1165">
            <v>1163</v>
          </cell>
        </row>
        <row r="1166">
          <cell r="A1166">
            <v>1164</v>
          </cell>
        </row>
        <row r="1167">
          <cell r="A1167">
            <v>1165</v>
          </cell>
        </row>
        <row r="1168">
          <cell r="A1168">
            <v>1166</v>
          </cell>
        </row>
        <row r="1169">
          <cell r="A1169">
            <v>1167</v>
          </cell>
        </row>
        <row r="1170">
          <cell r="A1170">
            <v>1168</v>
          </cell>
        </row>
        <row r="1171">
          <cell r="A1171">
            <v>1169</v>
          </cell>
        </row>
        <row r="1172">
          <cell r="A1172">
            <v>1170</v>
          </cell>
        </row>
        <row r="1173">
          <cell r="A1173">
            <v>1171</v>
          </cell>
        </row>
        <row r="1174">
          <cell r="A1174">
            <v>1172</v>
          </cell>
        </row>
        <row r="1175">
          <cell r="A1175">
            <v>1173</v>
          </cell>
        </row>
        <row r="1176">
          <cell r="A1176">
            <v>1174</v>
          </cell>
        </row>
        <row r="1177">
          <cell r="A1177">
            <v>1175</v>
          </cell>
        </row>
        <row r="1178">
          <cell r="A1178">
            <v>1176</v>
          </cell>
        </row>
        <row r="1179">
          <cell r="A1179">
            <v>1177</v>
          </cell>
        </row>
        <row r="1180">
          <cell r="A1180">
            <v>1178</v>
          </cell>
        </row>
        <row r="1181">
          <cell r="A1181">
            <v>1179</v>
          </cell>
        </row>
        <row r="1182">
          <cell r="A1182">
            <v>1180</v>
          </cell>
        </row>
        <row r="1183">
          <cell r="A1183">
            <v>1181</v>
          </cell>
        </row>
        <row r="1184">
          <cell r="A1184">
            <v>1182</v>
          </cell>
        </row>
        <row r="1185">
          <cell r="A1185">
            <v>1183</v>
          </cell>
        </row>
        <row r="1186">
          <cell r="A1186">
            <v>1184</v>
          </cell>
        </row>
        <row r="1187">
          <cell r="A1187">
            <v>1185</v>
          </cell>
        </row>
        <row r="1188">
          <cell r="A1188">
            <v>1186</v>
          </cell>
        </row>
        <row r="1189">
          <cell r="A1189">
            <v>1187</v>
          </cell>
        </row>
        <row r="1190">
          <cell r="A1190">
            <v>1188</v>
          </cell>
        </row>
        <row r="1191">
          <cell r="A1191">
            <v>1189</v>
          </cell>
        </row>
        <row r="1192">
          <cell r="A1192">
            <v>1190</v>
          </cell>
        </row>
        <row r="1193">
          <cell r="A1193">
            <v>1191</v>
          </cell>
        </row>
      </sheetData>
      <sheetData sheetId="3" refreshError="1"/>
      <sheetData sheetId="4" refreshError="1"/>
      <sheetData sheetId="5" refreshError="1"/>
      <sheetData sheetId="6"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서"/>
      <sheetName val="수량산출"/>
      <sheetName val="중량산출"/>
      <sheetName val="PANEL 인원산출"/>
      <sheetName val="단가대비표"/>
      <sheetName val="견적대비표"/>
      <sheetName val="타견적성스테이지"/>
      <sheetName val="타견적서 영시스템"/>
      <sheetName val="진명견적"/>
      <sheetName val="배관배선"/>
      <sheetName val="단가대비표 (2)"/>
      <sheetName val="제-노임"/>
      <sheetName val="제직재"/>
      <sheetName val="한강운반비"/>
      <sheetName val="중기사용료"/>
      <sheetName val="전기단가조사서"/>
      <sheetName val="개요"/>
      <sheetName val="신우"/>
      <sheetName val="청천내"/>
      <sheetName val="N賃率-職"/>
      <sheetName val="청주과학대학내역서(타견적)"/>
      <sheetName val="여과지동"/>
      <sheetName val="기초자료"/>
      <sheetName val="일위대가"/>
      <sheetName val="#REF"/>
      <sheetName val="제품별"/>
      <sheetName val="선급금신청서"/>
      <sheetName val="내역서단가산출용"/>
      <sheetName val="9GNG운반"/>
      <sheetName val="자재단가"/>
      <sheetName val="입찰견적보고서"/>
      <sheetName val="J直材4"/>
      <sheetName val="TNC(1안)"/>
      <sheetName val="UNIT"/>
      <sheetName val="XL4Poppy"/>
      <sheetName val="일위"/>
      <sheetName val="데이타"/>
      <sheetName val="식재인부"/>
      <sheetName val="I一般比"/>
      <sheetName val="문학간접"/>
      <sheetName val="Sheet1"/>
      <sheetName val="유림총괄"/>
      <sheetName val="본사인상전"/>
      <sheetName val="터파기및재료"/>
      <sheetName val="노임단가"/>
      <sheetName val="제36-40호표"/>
      <sheetName val="산출내역서집계표"/>
      <sheetName val="직재"/>
      <sheetName val="하조서"/>
      <sheetName val="20관리비율"/>
      <sheetName val="제조 경영"/>
      <sheetName val="산출근거"/>
      <sheetName val="단가 및 재료비"/>
      <sheetName val="내역"/>
      <sheetName val="덕전리"/>
      <sheetName val="일위대가(가설)"/>
      <sheetName val="Y-WORK"/>
      <sheetName val="차액보증"/>
      <sheetName val="기초단가"/>
      <sheetName val="원가서"/>
      <sheetName val="토공사B동추가"/>
      <sheetName val="수량계산서 집계표(가설 신설 및 철거-을지로3가 3호선)"/>
      <sheetName val="수량계산서 집계표(신설-을지로3가 3호선)"/>
      <sheetName val="수량계산서 집계표(철거-을지로3가 3호선)"/>
      <sheetName val="실내건축일위대가"/>
      <sheetName val="일위대가(1)"/>
      <sheetName val="암거"/>
      <sheetName val="포장공"/>
      <sheetName val="배수공"/>
      <sheetName val="금융비용"/>
      <sheetName val="연습"/>
      <sheetName val="원가 (2)"/>
      <sheetName val="재집"/>
      <sheetName val="열차무선 수량집계"/>
      <sheetName val="원본(갑지)"/>
      <sheetName val="PANEL_인원산출"/>
      <sheetName val="타견적서_영시스템"/>
      <sheetName val="단가대비표_(2)"/>
      <sheetName val="집계표"/>
      <sheetName val="Total"/>
      <sheetName val="역공종"/>
      <sheetName val="danga"/>
      <sheetName val="단"/>
      <sheetName val="C-노임단가"/>
      <sheetName val="인건비"/>
      <sheetName val="요율"/>
      <sheetName val="단가"/>
      <sheetName val="Sheet2"/>
      <sheetName val="2"/>
      <sheetName val="기초DATA(2)"/>
      <sheetName val="산출"/>
      <sheetName val="집계"/>
      <sheetName val="쇠(1)"/>
      <sheetName val="가격(3)"/>
      <sheetName val="Sheet9"/>
      <sheetName val="합천내역"/>
      <sheetName val="일위_파일"/>
      <sheetName val="가설개략"/>
      <sheetName val="입력"/>
      <sheetName val="직노"/>
      <sheetName val="관로공표지"/>
      <sheetName val="샌딩 에폭시 도장"/>
      <sheetName val="일반문틀 설치"/>
      <sheetName val="소요자재"/>
      <sheetName val="00상노임"/>
      <sheetName val="96보완계획7.12"/>
      <sheetName val="공통"/>
      <sheetName val="ABUT수량-A1"/>
      <sheetName val="SW개발대상목록(기능점수)"/>
      <sheetName val="산출근거1"/>
      <sheetName val="공종목록표"/>
      <sheetName val="공정집계_국별"/>
      <sheetName val="단가산출"/>
      <sheetName val="감리원단가"/>
      <sheetName val="거리계산"/>
      <sheetName val="단가목록"/>
      <sheetName val="모래기초"/>
      <sheetName val="샘플표지"/>
      <sheetName val="입찰안"/>
      <sheetName val="매출매입"/>
      <sheetName val="AS포장복구 "/>
      <sheetName val="내역서적용"/>
      <sheetName val="일위대가표"/>
      <sheetName val="단가표"/>
      <sheetName val="4안전율"/>
      <sheetName val="DATE"/>
      <sheetName val="소방공사"/>
      <sheetName val="전기공사"/>
      <sheetName val="건설공사"/>
      <sheetName val="정보통신공사"/>
      <sheetName val="45,46"/>
      <sheetName val="인건-측정"/>
      <sheetName val="실행철강하도"/>
      <sheetName val="실행내역서 "/>
      <sheetName val="CAUDIT"/>
      <sheetName val="DHEQSUPT"/>
      <sheetName val="이름정의"/>
      <sheetName val="초기화면"/>
      <sheetName val="기본일위"/>
      <sheetName val="변경갑지"/>
      <sheetName val="증감(갑지)"/>
      <sheetName val="단가대비표(SYS)"/>
      <sheetName val="제조노임"/>
      <sheetName val="자료입력"/>
      <sheetName val="연부97-1"/>
      <sheetName val="수자재단위당"/>
      <sheetName val="5.단가대비표"/>
      <sheetName val="설직재-1"/>
      <sheetName val="단가산출서"/>
      <sheetName val="일위대가1"/>
      <sheetName val="인원계획-미화"/>
      <sheetName val="조명시설"/>
      <sheetName val="APT"/>
      <sheetName val="범용개발순소요비용"/>
      <sheetName val="위치"/>
      <sheetName val="남양내역"/>
      <sheetName val="노임"/>
      <sheetName val="견적정보"/>
      <sheetName val="집계표(육상)"/>
      <sheetName val="내역서변경성원"/>
      <sheetName val="예측단가간지"/>
      <sheetName val="감리매출"/>
      <sheetName val="48일위"/>
      <sheetName val="22철거수량"/>
      <sheetName val="최종총괄"/>
      <sheetName val="세부산출내역서"/>
      <sheetName val="2.어플리케이션보정계수"/>
      <sheetName val="copy"/>
      <sheetName val="식음료"/>
      <sheetName val="#3_일위대가목록"/>
      <sheetName val="DATA"/>
      <sheetName val="내역서2안"/>
      <sheetName val="감액총괄표"/>
      <sheetName val="대치판정"/>
      <sheetName val="직접비내역서"/>
      <sheetName val="Sheet6"/>
      <sheetName val="VXXXXXXX"/>
      <sheetName val="배수관공"/>
      <sheetName val="BID"/>
      <sheetName val="호별계약현황"/>
      <sheetName val="FM3(2~6공)"/>
      <sheetName val="잔토처리"/>
      <sheetName val="복구단가"/>
      <sheetName val="49일위"/>
      <sheetName val="연장및면적(좌측)"/>
      <sheetName val="저수조"/>
      <sheetName val="배관배선 단가조사"/>
      <sheetName val="일위대가집계"/>
      <sheetName val="지구단위계획"/>
      <sheetName val="COPING"/>
      <sheetName val="사다리"/>
      <sheetName val="코드표"/>
      <sheetName val="대창(장성)"/>
      <sheetName val="연차(일위)"/>
      <sheetName val="98수문일위"/>
      <sheetName val="업체별공사이행등급"/>
      <sheetName val="1.수인터널"/>
      <sheetName val="자단"/>
      <sheetName val="인공산출"/>
      <sheetName val="품목"/>
      <sheetName val="실행내역"/>
      <sheetName val="출력X"/>
      <sheetName val="데리네이타현황"/>
      <sheetName val="슬래브(PF)(하류)"/>
      <sheetName val="설계내역"/>
      <sheetName val="열차제어동"/>
      <sheetName val="전기성능동"/>
      <sheetName val="차량시스템인자"/>
      <sheetName val="차량부품동"/>
      <sheetName val="PANEL_인원산출1"/>
      <sheetName val="타견적서_영시스템1"/>
      <sheetName val="단가대비표_(2)1"/>
      <sheetName val="제조_경영"/>
      <sheetName val="단가_및_재료비"/>
      <sheetName val="수량계산서_집계표(가설_신설_및_철거-을지로3가_3호선)"/>
      <sheetName val="수량계산서_집계표(신설-을지로3가_3호선)"/>
      <sheetName val="수량계산서_집계표(철거-을지로3가_3호선)"/>
      <sheetName val="원가_(2)"/>
      <sheetName val="열차무선_수량집계"/>
      <sheetName val="손익분석"/>
      <sheetName val="개소별수량산출"/>
      <sheetName val="cp-e1"/>
      <sheetName val="부하계산서"/>
      <sheetName val="요약&amp;결과"/>
      <sheetName val="입력변수"/>
      <sheetName val="1.ER유체응용"/>
      <sheetName val="4.시험장비"/>
      <sheetName val="1.우편집중내역서"/>
      <sheetName val="기계경비일람"/>
      <sheetName val="06 일위대가목록"/>
      <sheetName val="도급"/>
      <sheetName val="시화점실행"/>
      <sheetName val="O＆P"/>
      <sheetName val="설계예산서"/>
      <sheetName val="1안"/>
      <sheetName val="플랜트 설치"/>
      <sheetName val="산출내역서"/>
      <sheetName val="판매시설"/>
      <sheetName val="일반부표"/>
      <sheetName val="정보"/>
      <sheetName val="TYPE1"/>
      <sheetName val="변경내역"/>
      <sheetName val="원가"/>
      <sheetName val="간선"/>
      <sheetName val="(C)원내역"/>
      <sheetName val="콘크리트타설집계표"/>
      <sheetName val="6PILE  (돌출)"/>
      <sheetName val="96보완계획7_12"/>
      <sheetName val="샌딩_에폭시_도장"/>
      <sheetName val="일반문틀_설치"/>
      <sheetName val="AS포장복구_"/>
      <sheetName val="sw1"/>
      <sheetName val="A-4"/>
      <sheetName val="역무용(산출)"/>
      <sheetName val="철거수량(전송)"/>
      <sheetName val="2002공임"/>
      <sheetName val="2002자재가격"/>
      <sheetName val="기초코드"/>
      <sheetName val="2F 회의실견적(5_14 일대)"/>
      <sheetName val="간접"/>
      <sheetName val="예총"/>
      <sheetName val="평3"/>
      <sheetName val="시중노임단가"/>
      <sheetName val="공사개요"/>
      <sheetName val="갑지(추정)"/>
      <sheetName val="도급실행(본관-주차장)"/>
      <sheetName val="PI"/>
      <sheetName val="BJJIN"/>
      <sheetName val="S-ding"/>
      <sheetName val="FAX"/>
      <sheetName val="갑지"/>
      <sheetName val="수도권센터"/>
      <sheetName val="기흥영업소"/>
      <sheetName val="사원정보"/>
      <sheetName val="편성표"/>
      <sheetName val="토공사"/>
      <sheetName val="내역(2019년8월)"/>
      <sheetName val="식품체험관(시설유지보수)"/>
    </sheetNames>
    <sheetDataSet>
      <sheetData sheetId="0" refreshError="1"/>
      <sheetData sheetId="1">
        <row r="1">
          <cell r="A1">
            <v>1</v>
          </cell>
        </row>
      </sheetData>
      <sheetData sheetId="2"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4">
          <cell r="A34">
            <v>33</v>
          </cell>
        </row>
        <row r="35">
          <cell r="A35">
            <v>34</v>
          </cell>
        </row>
        <row r="36">
          <cell r="A36">
            <v>35</v>
          </cell>
        </row>
        <row r="37">
          <cell r="A37">
            <v>36</v>
          </cell>
        </row>
        <row r="38">
          <cell r="A38">
            <v>37</v>
          </cell>
        </row>
        <row r="39">
          <cell r="A39" t="e">
            <v>#REF!</v>
          </cell>
        </row>
        <row r="40">
          <cell r="A40" t="e">
            <v>#REF!</v>
          </cell>
        </row>
        <row r="41">
          <cell r="A41" t="e">
            <v>#REF!</v>
          </cell>
        </row>
        <row r="42">
          <cell r="A42" t="e">
            <v>#REF!</v>
          </cell>
        </row>
        <row r="43">
          <cell r="A43" t="e">
            <v>#REF!</v>
          </cell>
        </row>
        <row r="45">
          <cell r="A45" t="e">
            <v>#REF!</v>
          </cell>
        </row>
        <row r="55">
          <cell r="A55">
            <v>0</v>
          </cell>
        </row>
        <row r="68">
          <cell r="A68" t="e">
            <v>#REF!</v>
          </cell>
        </row>
        <row r="113">
          <cell r="A113" t="e">
            <v>#REF!</v>
          </cell>
        </row>
        <row r="114">
          <cell r="A114" t="e">
            <v>#REF!</v>
          </cell>
        </row>
        <row r="115">
          <cell r="A115" t="e">
            <v>#REF!</v>
          </cell>
        </row>
        <row r="116">
          <cell r="A116" t="e">
            <v>#REF!</v>
          </cell>
        </row>
        <row r="117">
          <cell r="A117" t="e">
            <v>#REF!</v>
          </cell>
        </row>
        <row r="118">
          <cell r="A118" t="e">
            <v>#REF!</v>
          </cell>
        </row>
        <row r="119">
          <cell r="A119" t="e">
            <v>#REF!</v>
          </cell>
        </row>
        <row r="120">
          <cell r="A120" t="e">
            <v>#REF!</v>
          </cell>
        </row>
        <row r="121">
          <cell r="A121" t="e">
            <v>#REF!</v>
          </cell>
        </row>
        <row r="122">
          <cell r="A122" t="e">
            <v>#REF!</v>
          </cell>
        </row>
        <row r="123">
          <cell r="A123" t="e">
            <v>#REF!</v>
          </cell>
        </row>
        <row r="124">
          <cell r="A124" t="e">
            <v>#REF!</v>
          </cell>
        </row>
        <row r="126">
          <cell r="A126" t="e">
            <v>#REF!</v>
          </cell>
        </row>
        <row r="127">
          <cell r="A127" t="e">
            <v>#REF!</v>
          </cell>
        </row>
        <row r="128">
          <cell r="A128" t="e">
            <v>#REF!</v>
          </cell>
        </row>
        <row r="130">
          <cell r="A130" t="e">
            <v>#REF!</v>
          </cell>
        </row>
        <row r="131">
          <cell r="A131" t="e">
            <v>#REF!</v>
          </cell>
        </row>
        <row r="134">
          <cell r="A134" t="e">
            <v>#REF!</v>
          </cell>
        </row>
        <row r="135">
          <cell r="A135" t="e">
            <v>#REF!</v>
          </cell>
        </row>
        <row r="136">
          <cell r="A136" t="e">
            <v>#REF!</v>
          </cell>
        </row>
        <row r="137">
          <cell r="A137" t="e">
            <v>#REF!</v>
          </cell>
        </row>
        <row r="140">
          <cell r="A140" t="e">
            <v>#REF!</v>
          </cell>
        </row>
        <row r="141">
          <cell r="A141" t="e">
            <v>#REF!</v>
          </cell>
        </row>
        <row r="142">
          <cell r="A142" t="e">
            <v>#REF!</v>
          </cell>
        </row>
        <row r="143">
          <cell r="A143" t="e">
            <v>#REF!</v>
          </cell>
        </row>
        <row r="144">
          <cell r="A144" t="e">
            <v>#REF!</v>
          </cell>
        </row>
        <row r="145">
          <cell r="A145" t="e">
            <v>#REF!</v>
          </cell>
        </row>
        <row r="146">
          <cell r="A146" t="e">
            <v>#REF!</v>
          </cell>
        </row>
        <row r="147">
          <cell r="A147" t="e">
            <v>#REF!</v>
          </cell>
        </row>
        <row r="148">
          <cell r="A148" t="e">
            <v>#REF!</v>
          </cell>
        </row>
        <row r="149">
          <cell r="A149" t="e">
            <v>#REF!</v>
          </cell>
        </row>
        <row r="150">
          <cell r="A150" t="e">
            <v>#REF!</v>
          </cell>
        </row>
        <row r="151">
          <cell r="A151" t="e">
            <v>#REF!</v>
          </cell>
        </row>
        <row r="152">
          <cell r="A152" t="e">
            <v>#REF!</v>
          </cell>
        </row>
        <row r="153">
          <cell r="A153" t="e">
            <v>#REF!</v>
          </cell>
        </row>
        <row r="154">
          <cell r="A154" t="e">
            <v>#REF!</v>
          </cell>
        </row>
        <row r="156">
          <cell r="A156" t="e">
            <v>#REF!</v>
          </cell>
        </row>
        <row r="157">
          <cell r="A157" t="e">
            <v>#REF!</v>
          </cell>
        </row>
        <row r="158">
          <cell r="A158" t="e">
            <v>#REF!</v>
          </cell>
        </row>
        <row r="159">
          <cell r="A159" t="e">
            <v>#REF!</v>
          </cell>
        </row>
        <row r="160">
          <cell r="A160" t="e">
            <v>#REF!</v>
          </cell>
        </row>
        <row r="161">
          <cell r="A161" t="e">
            <v>#REF!</v>
          </cell>
        </row>
        <row r="162">
          <cell r="A162" t="e">
            <v>#REF!</v>
          </cell>
        </row>
        <row r="163">
          <cell r="A163" t="e">
            <v>#REF!</v>
          </cell>
        </row>
        <row r="164">
          <cell r="A164" t="e">
            <v>#REF!</v>
          </cell>
        </row>
        <row r="165">
          <cell r="A165" t="e">
            <v>#REF!</v>
          </cell>
        </row>
        <row r="166">
          <cell r="A166" t="e">
            <v>#REF!</v>
          </cell>
        </row>
        <row r="167">
          <cell r="A167" t="e">
            <v>#REF!</v>
          </cell>
        </row>
        <row r="168">
          <cell r="A168" t="e">
            <v>#REF!</v>
          </cell>
        </row>
        <row r="169">
          <cell r="A169" t="e">
            <v>#REF!</v>
          </cell>
        </row>
        <row r="170">
          <cell r="A170" t="e">
            <v>#REF!</v>
          </cell>
        </row>
        <row r="171">
          <cell r="A171" t="e">
            <v>#REF!</v>
          </cell>
        </row>
        <row r="172">
          <cell r="A172" t="e">
            <v>#REF!</v>
          </cell>
        </row>
        <row r="174">
          <cell r="A174" t="e">
            <v>#REF!</v>
          </cell>
        </row>
        <row r="175">
          <cell r="A175" t="e">
            <v>#REF!</v>
          </cell>
        </row>
        <row r="176">
          <cell r="A176" t="e">
            <v>#REF!</v>
          </cell>
        </row>
        <row r="177">
          <cell r="A177" t="e">
            <v>#REF!</v>
          </cell>
        </row>
        <row r="178">
          <cell r="A178" t="e">
            <v>#REF!</v>
          </cell>
        </row>
        <row r="179">
          <cell r="A179" t="e">
            <v>#REF!</v>
          </cell>
        </row>
        <row r="180">
          <cell r="A180" t="e">
            <v>#REF!</v>
          </cell>
        </row>
        <row r="181">
          <cell r="A181" t="e">
            <v>#REF!</v>
          </cell>
        </row>
        <row r="182">
          <cell r="A182" t="e">
            <v>#REF!</v>
          </cell>
        </row>
        <row r="183">
          <cell r="A183" t="e">
            <v>#REF!</v>
          </cell>
        </row>
        <row r="184">
          <cell r="A184" t="e">
            <v>#REF!</v>
          </cell>
        </row>
        <row r="185">
          <cell r="A185" t="e">
            <v>#REF!</v>
          </cell>
        </row>
        <row r="200">
          <cell r="A200" t="e">
            <v>#REF!</v>
          </cell>
        </row>
        <row r="222">
          <cell r="A222" t="e">
            <v>#REF!</v>
          </cell>
        </row>
        <row r="223">
          <cell r="A223" t="e">
            <v>#REF!</v>
          </cell>
        </row>
        <row r="230">
          <cell r="A230" t="e">
            <v>#REF!</v>
          </cell>
        </row>
        <row r="262">
          <cell r="A262" t="e">
            <v>#REF!</v>
          </cell>
        </row>
        <row r="263">
          <cell r="A263" t="e">
            <v>#REF!</v>
          </cell>
        </row>
        <row r="264">
          <cell r="A264" t="e">
            <v>#REF!</v>
          </cell>
        </row>
        <row r="265">
          <cell r="A265" t="e">
            <v>#REF!</v>
          </cell>
        </row>
        <row r="266">
          <cell r="A266" t="e">
            <v>#REF!</v>
          </cell>
        </row>
        <row r="267">
          <cell r="A267" t="e">
            <v>#REF!</v>
          </cell>
        </row>
        <row r="268">
          <cell r="A268" t="e">
            <v>#REF!</v>
          </cell>
        </row>
        <row r="269">
          <cell r="A269" t="e">
            <v>#REF!</v>
          </cell>
        </row>
        <row r="271">
          <cell r="A271" t="e">
            <v>#REF!</v>
          </cell>
        </row>
        <row r="272">
          <cell r="A272" t="e">
            <v>#REF!</v>
          </cell>
        </row>
        <row r="273">
          <cell r="A273" t="e">
            <v>#REF!</v>
          </cell>
        </row>
        <row r="282">
          <cell r="A282" t="e">
            <v>#REF!</v>
          </cell>
        </row>
        <row r="283">
          <cell r="A283" t="e">
            <v>#REF!</v>
          </cell>
        </row>
        <row r="284">
          <cell r="A284" t="e">
            <v>#REF!</v>
          </cell>
        </row>
        <row r="285">
          <cell r="A285" t="e">
            <v>#REF!</v>
          </cell>
        </row>
        <row r="286">
          <cell r="A286" t="e">
            <v>#REF!</v>
          </cell>
        </row>
        <row r="287">
          <cell r="A287" t="e">
            <v>#REF!</v>
          </cell>
        </row>
        <row r="288">
          <cell r="A288" t="e">
            <v>#REF!</v>
          </cell>
        </row>
        <row r="289">
          <cell r="A289" t="e">
            <v>#REF!</v>
          </cell>
        </row>
        <row r="290">
          <cell r="A290" t="e">
            <v>#REF!</v>
          </cell>
        </row>
        <row r="291">
          <cell r="A291" t="e">
            <v>#REF!</v>
          </cell>
        </row>
        <row r="292">
          <cell r="A292" t="e">
            <v>#REF!</v>
          </cell>
        </row>
        <row r="293">
          <cell r="A293" t="e">
            <v>#REF!</v>
          </cell>
        </row>
        <row r="294">
          <cell r="A294" t="e">
            <v>#REF!</v>
          </cell>
        </row>
        <row r="295">
          <cell r="A295" t="e">
            <v>#REF!</v>
          </cell>
        </row>
        <row r="296">
          <cell r="A296" t="e">
            <v>#REF!</v>
          </cell>
        </row>
        <row r="297">
          <cell r="A297" t="e">
            <v>#REF!</v>
          </cell>
        </row>
        <row r="298">
          <cell r="A298" t="e">
            <v>#REF!</v>
          </cell>
        </row>
        <row r="299">
          <cell r="A299" t="e">
            <v>#REF!</v>
          </cell>
        </row>
        <row r="300">
          <cell r="A300" t="e">
            <v>#REF!</v>
          </cell>
        </row>
        <row r="302">
          <cell r="A302" t="e">
            <v>#REF!</v>
          </cell>
        </row>
        <row r="303">
          <cell r="A303" t="e">
            <v>#REF!</v>
          </cell>
        </row>
        <row r="308">
          <cell r="A308" t="e">
            <v>#REF!</v>
          </cell>
        </row>
        <row r="309">
          <cell r="A309" t="e">
            <v>#REF!</v>
          </cell>
        </row>
        <row r="310">
          <cell r="A310" t="e">
            <v>#REF!</v>
          </cell>
        </row>
        <row r="311">
          <cell r="A311" t="e">
            <v>#REF!</v>
          </cell>
        </row>
        <row r="313">
          <cell r="A313" t="e">
            <v>#REF!</v>
          </cell>
        </row>
        <row r="314">
          <cell r="A314" t="e">
            <v>#REF!</v>
          </cell>
        </row>
        <row r="315">
          <cell r="A315" t="e">
            <v>#REF!</v>
          </cell>
        </row>
        <row r="316">
          <cell r="A316" t="e">
            <v>#REF!</v>
          </cell>
        </row>
        <row r="317">
          <cell r="A317" t="e">
            <v>#REF!</v>
          </cell>
        </row>
        <row r="318">
          <cell r="A318" t="e">
            <v>#REF!</v>
          </cell>
        </row>
        <row r="319">
          <cell r="A319" t="e">
            <v>#REF!</v>
          </cell>
        </row>
        <row r="320">
          <cell r="A320" t="e">
            <v>#REF!</v>
          </cell>
        </row>
        <row r="321">
          <cell r="A321" t="e">
            <v>#REF!</v>
          </cell>
        </row>
        <row r="322">
          <cell r="A322" t="e">
            <v>#REF!</v>
          </cell>
        </row>
        <row r="323">
          <cell r="A323" t="e">
            <v>#REF!</v>
          </cell>
        </row>
        <row r="324">
          <cell r="A324" t="e">
            <v>#REF!</v>
          </cell>
        </row>
        <row r="325">
          <cell r="A325" t="e">
            <v>#REF!</v>
          </cell>
        </row>
        <row r="326">
          <cell r="A326" t="e">
            <v>#REF!</v>
          </cell>
        </row>
        <row r="327">
          <cell r="A327" t="e">
            <v>#REF!</v>
          </cell>
        </row>
        <row r="328">
          <cell r="A328" t="e">
            <v>#REF!</v>
          </cell>
        </row>
        <row r="329">
          <cell r="A329" t="e">
            <v>#REF!</v>
          </cell>
        </row>
        <row r="331">
          <cell r="A331" t="e">
            <v>#REF!</v>
          </cell>
        </row>
        <row r="332">
          <cell r="A332" t="e">
            <v>#REF!</v>
          </cell>
        </row>
        <row r="333">
          <cell r="A333" t="e">
            <v>#REF!</v>
          </cell>
        </row>
        <row r="334">
          <cell r="A334" t="e">
            <v>#REF!</v>
          </cell>
        </row>
        <row r="335">
          <cell r="A335" t="e">
            <v>#REF!</v>
          </cell>
        </row>
        <row r="336">
          <cell r="A336" t="e">
            <v>#REF!</v>
          </cell>
        </row>
        <row r="337">
          <cell r="A337" t="e">
            <v>#REF!</v>
          </cell>
        </row>
        <row r="338">
          <cell r="A338" t="e">
            <v>#REF!</v>
          </cell>
        </row>
        <row r="339">
          <cell r="A339" t="e">
            <v>#REF!</v>
          </cell>
        </row>
        <row r="340">
          <cell r="A340" t="e">
            <v>#REF!</v>
          </cell>
        </row>
        <row r="341">
          <cell r="A341" t="e">
            <v>#REF!</v>
          </cell>
        </row>
        <row r="342">
          <cell r="A342" t="e">
            <v>#REF!</v>
          </cell>
        </row>
        <row r="343">
          <cell r="A343" t="e">
            <v>#REF!</v>
          </cell>
        </row>
        <row r="344">
          <cell r="A344" t="e">
            <v>#REF!</v>
          </cell>
        </row>
        <row r="345">
          <cell r="A345" t="e">
            <v>#REF!</v>
          </cell>
        </row>
        <row r="346">
          <cell r="A346" t="e">
            <v>#REF!</v>
          </cell>
        </row>
        <row r="347">
          <cell r="A347" t="e">
            <v>#REF!</v>
          </cell>
        </row>
        <row r="348">
          <cell r="A348" t="e">
            <v>#REF!</v>
          </cell>
        </row>
        <row r="352">
          <cell r="A352" t="e">
            <v>#REF!</v>
          </cell>
        </row>
        <row r="353">
          <cell r="A353" t="e">
            <v>#REF!</v>
          </cell>
        </row>
        <row r="354">
          <cell r="A354" t="e">
            <v>#REF!</v>
          </cell>
        </row>
        <row r="355">
          <cell r="A355" t="e">
            <v>#REF!</v>
          </cell>
        </row>
        <row r="356">
          <cell r="A356" t="e">
            <v>#REF!</v>
          </cell>
        </row>
        <row r="357">
          <cell r="A357" t="e">
            <v>#REF!</v>
          </cell>
        </row>
        <row r="358">
          <cell r="A358" t="e">
            <v>#REF!</v>
          </cell>
        </row>
        <row r="359">
          <cell r="A359" t="e">
            <v>#REF!</v>
          </cell>
        </row>
        <row r="360">
          <cell r="A360" t="e">
            <v>#REF!</v>
          </cell>
        </row>
        <row r="361">
          <cell r="A361" t="e">
            <v>#REF!</v>
          </cell>
        </row>
        <row r="362">
          <cell r="A362" t="e">
            <v>#REF!</v>
          </cell>
        </row>
        <row r="363">
          <cell r="A363" t="e">
            <v>#REF!</v>
          </cell>
        </row>
        <row r="364">
          <cell r="A364" t="e">
            <v>#REF!</v>
          </cell>
        </row>
        <row r="365">
          <cell r="A365" t="e">
            <v>#REF!</v>
          </cell>
        </row>
        <row r="366">
          <cell r="A366" t="e">
            <v>#REF!</v>
          </cell>
        </row>
        <row r="367">
          <cell r="A367" t="e">
            <v>#REF!</v>
          </cell>
        </row>
        <row r="368">
          <cell r="A368" t="e">
            <v>#REF!</v>
          </cell>
        </row>
        <row r="369">
          <cell r="A369" t="e">
            <v>#REF!</v>
          </cell>
        </row>
        <row r="370">
          <cell r="A370" t="e">
            <v>#REF!</v>
          </cell>
        </row>
        <row r="371">
          <cell r="A371" t="e">
            <v>#REF!</v>
          </cell>
        </row>
        <row r="372">
          <cell r="A372" t="e">
            <v>#REF!</v>
          </cell>
        </row>
        <row r="373">
          <cell r="A373" t="e">
            <v>#REF!</v>
          </cell>
        </row>
        <row r="374">
          <cell r="A374" t="e">
            <v>#REF!</v>
          </cell>
        </row>
        <row r="375">
          <cell r="A375" t="e">
            <v>#REF!</v>
          </cell>
        </row>
        <row r="376">
          <cell r="A376" t="e">
            <v>#REF!</v>
          </cell>
        </row>
        <row r="377">
          <cell r="A377" t="e">
            <v>#REF!</v>
          </cell>
        </row>
        <row r="378">
          <cell r="A378" t="e">
            <v>#REF!</v>
          </cell>
        </row>
        <row r="379">
          <cell r="A379" t="e">
            <v>#REF!</v>
          </cell>
        </row>
        <row r="380">
          <cell r="A380" t="e">
            <v>#REF!</v>
          </cell>
        </row>
        <row r="381">
          <cell r="A381" t="e">
            <v>#REF!</v>
          </cell>
        </row>
        <row r="382">
          <cell r="A382" t="e">
            <v>#REF!</v>
          </cell>
        </row>
        <row r="383">
          <cell r="A383" t="e">
            <v>#REF!</v>
          </cell>
        </row>
        <row r="384">
          <cell r="A384" t="e">
            <v>#REF!</v>
          </cell>
        </row>
        <row r="385">
          <cell r="A385" t="e">
            <v>#REF!</v>
          </cell>
        </row>
        <row r="386">
          <cell r="A386" t="e">
            <v>#REF!</v>
          </cell>
        </row>
        <row r="387">
          <cell r="A387" t="e">
            <v>#REF!</v>
          </cell>
        </row>
        <row r="388">
          <cell r="A388" t="e">
            <v>#REF!</v>
          </cell>
        </row>
        <row r="389">
          <cell r="A389" t="e">
            <v>#REF!</v>
          </cell>
        </row>
        <row r="390">
          <cell r="A390" t="e">
            <v>#REF!</v>
          </cell>
        </row>
        <row r="391">
          <cell r="A391" t="e">
            <v>#REF!</v>
          </cell>
        </row>
        <row r="392">
          <cell r="A392" t="e">
            <v>#REF!</v>
          </cell>
        </row>
        <row r="393">
          <cell r="A393" t="e">
            <v>#REF!</v>
          </cell>
        </row>
        <row r="394">
          <cell r="A394" t="e">
            <v>#REF!</v>
          </cell>
        </row>
        <row r="395">
          <cell r="A395" t="e">
            <v>#REF!</v>
          </cell>
        </row>
        <row r="396">
          <cell r="A396" t="e">
            <v>#REF!</v>
          </cell>
        </row>
        <row r="397">
          <cell r="A397" t="e">
            <v>#REF!</v>
          </cell>
        </row>
        <row r="398">
          <cell r="A398" t="e">
            <v>#REF!</v>
          </cell>
        </row>
        <row r="399">
          <cell r="A399" t="e">
            <v>#REF!</v>
          </cell>
        </row>
        <row r="400">
          <cell r="A400" t="e">
            <v>#REF!</v>
          </cell>
        </row>
        <row r="401">
          <cell r="A401" t="e">
            <v>#REF!</v>
          </cell>
        </row>
        <row r="402">
          <cell r="A402" t="e">
            <v>#REF!</v>
          </cell>
        </row>
        <row r="403">
          <cell r="A403" t="e">
            <v>#REF!</v>
          </cell>
        </row>
        <row r="404">
          <cell r="A404" t="e">
            <v>#REF!</v>
          </cell>
        </row>
        <row r="405">
          <cell r="A405" t="e">
            <v>#REF!</v>
          </cell>
        </row>
        <row r="406">
          <cell r="A406" t="e">
            <v>#REF!</v>
          </cell>
        </row>
        <row r="407">
          <cell r="A407" t="e">
            <v>#REF!</v>
          </cell>
        </row>
        <row r="408">
          <cell r="A408" t="e">
            <v>#REF!</v>
          </cell>
        </row>
        <row r="409">
          <cell r="A409" t="e">
            <v>#REF!</v>
          </cell>
        </row>
        <row r="410">
          <cell r="A410" t="e">
            <v>#REF!</v>
          </cell>
        </row>
        <row r="411">
          <cell r="A411" t="e">
            <v>#REF!</v>
          </cell>
        </row>
        <row r="412">
          <cell r="A412" t="e">
            <v>#REF!</v>
          </cell>
        </row>
        <row r="413">
          <cell r="A413" t="e">
            <v>#REF!</v>
          </cell>
        </row>
        <row r="414">
          <cell r="A414" t="e">
            <v>#REF!</v>
          </cell>
        </row>
        <row r="415">
          <cell r="A415" t="e">
            <v>#REF!</v>
          </cell>
        </row>
        <row r="416">
          <cell r="A416" t="e">
            <v>#REF!</v>
          </cell>
        </row>
        <row r="417">
          <cell r="A417" t="e">
            <v>#REF!</v>
          </cell>
        </row>
        <row r="418">
          <cell r="A418" t="e">
            <v>#REF!</v>
          </cell>
        </row>
        <row r="419">
          <cell r="A419" t="e">
            <v>#REF!</v>
          </cell>
        </row>
        <row r="420">
          <cell r="A420" t="e">
            <v>#REF!</v>
          </cell>
        </row>
        <row r="421">
          <cell r="A421" t="e">
            <v>#REF!</v>
          </cell>
        </row>
        <row r="422">
          <cell r="A422" t="e">
            <v>#REF!</v>
          </cell>
        </row>
        <row r="423">
          <cell r="A423" t="e">
            <v>#REF!</v>
          </cell>
        </row>
        <row r="424">
          <cell r="A424" t="e">
            <v>#REF!</v>
          </cell>
        </row>
        <row r="425">
          <cell r="A425" t="e">
            <v>#REF!</v>
          </cell>
        </row>
        <row r="426">
          <cell r="A426" t="e">
            <v>#REF!</v>
          </cell>
        </row>
        <row r="427">
          <cell r="A427" t="e">
            <v>#REF!</v>
          </cell>
        </row>
        <row r="428">
          <cell r="A428" t="e">
            <v>#REF!</v>
          </cell>
        </row>
        <row r="429">
          <cell r="A429" t="e">
            <v>#REF!</v>
          </cell>
        </row>
        <row r="430">
          <cell r="A430" t="e">
            <v>#REF!</v>
          </cell>
        </row>
        <row r="431">
          <cell r="A431" t="e">
            <v>#REF!</v>
          </cell>
        </row>
        <row r="432">
          <cell r="A432" t="e">
            <v>#REF!</v>
          </cell>
        </row>
        <row r="433">
          <cell r="A433" t="e">
            <v>#REF!</v>
          </cell>
        </row>
        <row r="434">
          <cell r="A434" t="e">
            <v>#REF!</v>
          </cell>
        </row>
        <row r="435">
          <cell r="A435" t="e">
            <v>#REF!</v>
          </cell>
        </row>
        <row r="436">
          <cell r="A436" t="e">
            <v>#REF!</v>
          </cell>
        </row>
        <row r="437">
          <cell r="A437" t="e">
            <v>#REF!</v>
          </cell>
        </row>
        <row r="438">
          <cell r="A438" t="e">
            <v>#REF!</v>
          </cell>
        </row>
        <row r="439">
          <cell r="A439" t="e">
            <v>#REF!</v>
          </cell>
        </row>
        <row r="440">
          <cell r="A440" t="e">
            <v>#REF!</v>
          </cell>
        </row>
        <row r="441">
          <cell r="A441" t="e">
            <v>#REF!</v>
          </cell>
        </row>
        <row r="442">
          <cell r="A442" t="e">
            <v>#REF!</v>
          </cell>
        </row>
        <row r="443">
          <cell r="A443" t="e">
            <v>#REF!</v>
          </cell>
        </row>
        <row r="444">
          <cell r="A444" t="e">
            <v>#REF!</v>
          </cell>
        </row>
        <row r="445">
          <cell r="A445" t="e">
            <v>#REF!</v>
          </cell>
        </row>
        <row r="446">
          <cell r="A446" t="e">
            <v>#REF!</v>
          </cell>
        </row>
        <row r="447">
          <cell r="A447" t="e">
            <v>#REF!</v>
          </cell>
        </row>
        <row r="448">
          <cell r="A448" t="e">
            <v>#REF!</v>
          </cell>
        </row>
        <row r="449">
          <cell r="A449" t="e">
            <v>#REF!</v>
          </cell>
        </row>
        <row r="450">
          <cell r="A450" t="e">
            <v>#REF!</v>
          </cell>
        </row>
        <row r="451">
          <cell r="A451" t="e">
            <v>#REF!</v>
          </cell>
        </row>
        <row r="452">
          <cell r="A452" t="e">
            <v>#REF!</v>
          </cell>
        </row>
        <row r="453">
          <cell r="A453" t="e">
            <v>#REF!</v>
          </cell>
        </row>
        <row r="454">
          <cell r="A454" t="e">
            <v>#REF!</v>
          </cell>
        </row>
        <row r="455">
          <cell r="A455" t="e">
            <v>#REF!</v>
          </cell>
        </row>
        <row r="456">
          <cell r="A456" t="e">
            <v>#REF!</v>
          </cell>
        </row>
        <row r="457">
          <cell r="A457" t="e">
            <v>#REF!</v>
          </cell>
        </row>
        <row r="458">
          <cell r="A458" t="e">
            <v>#REF!</v>
          </cell>
        </row>
        <row r="459">
          <cell r="A459" t="e">
            <v>#REF!</v>
          </cell>
        </row>
        <row r="460">
          <cell r="A460" t="e">
            <v>#REF!</v>
          </cell>
        </row>
        <row r="461">
          <cell r="A461" t="e">
            <v>#REF!</v>
          </cell>
        </row>
        <row r="462">
          <cell r="A462" t="e">
            <v>#REF!</v>
          </cell>
        </row>
        <row r="463">
          <cell r="A463" t="e">
            <v>#REF!</v>
          </cell>
        </row>
        <row r="464">
          <cell r="A464" t="e">
            <v>#REF!</v>
          </cell>
        </row>
        <row r="465">
          <cell r="A465" t="e">
            <v>#REF!</v>
          </cell>
        </row>
        <row r="466">
          <cell r="A466" t="e">
            <v>#REF!</v>
          </cell>
        </row>
        <row r="467">
          <cell r="A467" t="e">
            <v>#REF!</v>
          </cell>
        </row>
        <row r="468">
          <cell r="A468" t="e">
            <v>#REF!</v>
          </cell>
        </row>
        <row r="469">
          <cell r="A469" t="e">
            <v>#REF!</v>
          </cell>
        </row>
        <row r="470">
          <cell r="A470" t="e">
            <v>#REF!</v>
          </cell>
        </row>
        <row r="471">
          <cell r="A471" t="e">
            <v>#REF!</v>
          </cell>
        </row>
        <row r="472">
          <cell r="A472" t="e">
            <v>#REF!</v>
          </cell>
        </row>
        <row r="473">
          <cell r="A473" t="e">
            <v>#REF!</v>
          </cell>
        </row>
        <row r="474">
          <cell r="A474" t="e">
            <v>#REF!</v>
          </cell>
        </row>
        <row r="475">
          <cell r="A475" t="e">
            <v>#REF!</v>
          </cell>
        </row>
        <row r="476">
          <cell r="A476" t="e">
            <v>#REF!</v>
          </cell>
        </row>
        <row r="477">
          <cell r="A477" t="e">
            <v>#REF!</v>
          </cell>
        </row>
        <row r="478">
          <cell r="A478" t="e">
            <v>#REF!</v>
          </cell>
        </row>
        <row r="479">
          <cell r="A479" t="e">
            <v>#REF!</v>
          </cell>
        </row>
        <row r="480">
          <cell r="A480" t="e">
            <v>#REF!</v>
          </cell>
        </row>
        <row r="481">
          <cell r="A481" t="e">
            <v>#REF!</v>
          </cell>
        </row>
        <row r="482">
          <cell r="A482" t="e">
            <v>#REF!</v>
          </cell>
        </row>
        <row r="483">
          <cell r="A483" t="e">
            <v>#REF!</v>
          </cell>
        </row>
        <row r="484">
          <cell r="A484" t="e">
            <v>#REF!</v>
          </cell>
        </row>
        <row r="485">
          <cell r="A485" t="e">
            <v>#REF!</v>
          </cell>
        </row>
        <row r="486">
          <cell r="A486" t="e">
            <v>#REF!</v>
          </cell>
        </row>
        <row r="487">
          <cell r="A487" t="e">
            <v>#REF!</v>
          </cell>
        </row>
        <row r="488">
          <cell r="A488" t="e">
            <v>#REF!</v>
          </cell>
        </row>
        <row r="489">
          <cell r="A489" t="e">
            <v>#REF!</v>
          </cell>
        </row>
        <row r="490">
          <cell r="A490" t="e">
            <v>#REF!</v>
          </cell>
        </row>
        <row r="491">
          <cell r="A491" t="e">
            <v>#REF!</v>
          </cell>
        </row>
        <row r="492">
          <cell r="A492" t="e">
            <v>#REF!</v>
          </cell>
        </row>
        <row r="493">
          <cell r="A493" t="e">
            <v>#REF!</v>
          </cell>
        </row>
        <row r="494">
          <cell r="A494" t="e">
            <v>#REF!</v>
          </cell>
        </row>
        <row r="495">
          <cell r="A495" t="e">
            <v>#REF!</v>
          </cell>
        </row>
        <row r="496">
          <cell r="A496" t="e">
            <v>#REF!</v>
          </cell>
        </row>
        <row r="497">
          <cell r="A497" t="e">
            <v>#REF!</v>
          </cell>
        </row>
        <row r="498">
          <cell r="A498" t="e">
            <v>#REF!</v>
          </cell>
        </row>
        <row r="499">
          <cell r="A499" t="e">
            <v>#REF!</v>
          </cell>
        </row>
        <row r="500">
          <cell r="A500" t="e">
            <v>#REF!</v>
          </cell>
        </row>
        <row r="501">
          <cell r="A501" t="e">
            <v>#REF!</v>
          </cell>
        </row>
        <row r="502">
          <cell r="A502" t="e">
            <v>#REF!</v>
          </cell>
        </row>
        <row r="503">
          <cell r="A503" t="e">
            <v>#REF!</v>
          </cell>
        </row>
        <row r="504">
          <cell r="A504" t="e">
            <v>#REF!</v>
          </cell>
        </row>
        <row r="505">
          <cell r="A505" t="e">
            <v>#REF!</v>
          </cell>
        </row>
        <row r="506">
          <cell r="A506" t="e">
            <v>#REF!</v>
          </cell>
        </row>
        <row r="507">
          <cell r="A507" t="e">
            <v>#REF!</v>
          </cell>
        </row>
        <row r="508">
          <cell r="A508" t="e">
            <v>#REF!</v>
          </cell>
        </row>
        <row r="509">
          <cell r="A509" t="e">
            <v>#REF!</v>
          </cell>
        </row>
        <row r="510">
          <cell r="A510" t="e">
            <v>#REF!</v>
          </cell>
        </row>
        <row r="511">
          <cell r="A511" t="e">
            <v>#REF!</v>
          </cell>
        </row>
        <row r="512">
          <cell r="A512" t="e">
            <v>#REF!</v>
          </cell>
        </row>
        <row r="513">
          <cell r="A513" t="e">
            <v>#REF!</v>
          </cell>
        </row>
        <row r="514">
          <cell r="A514" t="e">
            <v>#REF!</v>
          </cell>
        </row>
        <row r="515">
          <cell r="A515" t="e">
            <v>#REF!</v>
          </cell>
        </row>
        <row r="516">
          <cell r="A516" t="e">
            <v>#REF!</v>
          </cell>
        </row>
        <row r="517">
          <cell r="A517" t="e">
            <v>#REF!</v>
          </cell>
        </row>
        <row r="518">
          <cell r="A518" t="e">
            <v>#REF!</v>
          </cell>
        </row>
        <row r="519">
          <cell r="A519" t="e">
            <v>#REF!</v>
          </cell>
        </row>
        <row r="520">
          <cell r="A520" t="e">
            <v>#REF!</v>
          </cell>
        </row>
        <row r="521">
          <cell r="A521" t="e">
            <v>#REF!</v>
          </cell>
        </row>
        <row r="522">
          <cell r="A522" t="e">
            <v>#REF!</v>
          </cell>
        </row>
        <row r="523">
          <cell r="A523" t="e">
            <v>#REF!</v>
          </cell>
        </row>
        <row r="524">
          <cell r="A524" t="e">
            <v>#REF!</v>
          </cell>
        </row>
        <row r="525">
          <cell r="A525" t="e">
            <v>#REF!</v>
          </cell>
        </row>
        <row r="526">
          <cell r="A526" t="e">
            <v>#REF!</v>
          </cell>
        </row>
        <row r="527">
          <cell r="A527" t="e">
            <v>#REF!</v>
          </cell>
        </row>
        <row r="528">
          <cell r="A528" t="e">
            <v>#REF!</v>
          </cell>
        </row>
        <row r="529">
          <cell r="A529" t="e">
            <v>#REF!</v>
          </cell>
        </row>
        <row r="530">
          <cell r="A530" t="e">
            <v>#REF!</v>
          </cell>
        </row>
        <row r="531">
          <cell r="A531" t="e">
            <v>#REF!</v>
          </cell>
        </row>
        <row r="532">
          <cell r="A532" t="e">
            <v>#REF!</v>
          </cell>
        </row>
        <row r="533">
          <cell r="A533" t="e">
            <v>#REF!</v>
          </cell>
        </row>
        <row r="534">
          <cell r="A534" t="e">
            <v>#REF!</v>
          </cell>
        </row>
        <row r="535">
          <cell r="A535" t="e">
            <v>#REF!</v>
          </cell>
        </row>
        <row r="536">
          <cell r="A536" t="e">
            <v>#REF!</v>
          </cell>
        </row>
        <row r="537">
          <cell r="A537" t="e">
            <v>#REF!</v>
          </cell>
        </row>
        <row r="538">
          <cell r="A538" t="e">
            <v>#REF!</v>
          </cell>
        </row>
        <row r="539">
          <cell r="A539" t="e">
            <v>#REF!</v>
          </cell>
        </row>
        <row r="540">
          <cell r="A540" t="e">
            <v>#REF!</v>
          </cell>
        </row>
        <row r="541">
          <cell r="A541" t="e">
            <v>#REF!</v>
          </cell>
        </row>
        <row r="542">
          <cell r="A542" t="e">
            <v>#REF!</v>
          </cell>
        </row>
        <row r="543">
          <cell r="A543" t="e">
            <v>#REF!</v>
          </cell>
        </row>
        <row r="544">
          <cell r="A544" t="e">
            <v>#REF!</v>
          </cell>
        </row>
        <row r="545">
          <cell r="A545" t="e">
            <v>#REF!</v>
          </cell>
        </row>
        <row r="546">
          <cell r="A546" t="e">
            <v>#REF!</v>
          </cell>
        </row>
        <row r="547">
          <cell r="A547" t="e">
            <v>#REF!</v>
          </cell>
        </row>
        <row r="548">
          <cell r="A548" t="e">
            <v>#REF!</v>
          </cell>
        </row>
        <row r="549">
          <cell r="A549" t="e">
            <v>#REF!</v>
          </cell>
        </row>
        <row r="550">
          <cell r="A550" t="e">
            <v>#REF!</v>
          </cell>
        </row>
        <row r="551">
          <cell r="A551" t="e">
            <v>#REF!</v>
          </cell>
        </row>
        <row r="552">
          <cell r="A552" t="e">
            <v>#REF!</v>
          </cell>
        </row>
        <row r="553">
          <cell r="A553" t="e">
            <v>#REF!</v>
          </cell>
        </row>
        <row r="554">
          <cell r="A554" t="e">
            <v>#REF!</v>
          </cell>
        </row>
        <row r="555">
          <cell r="A555" t="e">
            <v>#REF!</v>
          </cell>
        </row>
        <row r="556">
          <cell r="A556" t="e">
            <v>#REF!</v>
          </cell>
        </row>
        <row r="557">
          <cell r="A557" t="e">
            <v>#REF!</v>
          </cell>
        </row>
        <row r="558">
          <cell r="A558" t="e">
            <v>#REF!</v>
          </cell>
        </row>
        <row r="559">
          <cell r="A559" t="e">
            <v>#REF!</v>
          </cell>
        </row>
        <row r="560">
          <cell r="A560" t="e">
            <v>#REF!</v>
          </cell>
        </row>
        <row r="561">
          <cell r="A561" t="e">
            <v>#REF!</v>
          </cell>
        </row>
        <row r="562">
          <cell r="A562" t="e">
            <v>#REF!</v>
          </cell>
        </row>
        <row r="563">
          <cell r="A563" t="e">
            <v>#REF!</v>
          </cell>
        </row>
        <row r="564">
          <cell r="A564" t="e">
            <v>#REF!</v>
          </cell>
        </row>
        <row r="565">
          <cell r="A565" t="e">
            <v>#REF!</v>
          </cell>
        </row>
        <row r="566">
          <cell r="A566" t="e">
            <v>#REF!</v>
          </cell>
        </row>
        <row r="567">
          <cell r="A567" t="e">
            <v>#REF!</v>
          </cell>
        </row>
        <row r="568">
          <cell r="A568" t="e">
            <v>#REF!</v>
          </cell>
        </row>
        <row r="569">
          <cell r="A569" t="e">
            <v>#REF!</v>
          </cell>
        </row>
        <row r="570">
          <cell r="A570" t="e">
            <v>#REF!</v>
          </cell>
        </row>
        <row r="571">
          <cell r="A571" t="e">
            <v>#REF!</v>
          </cell>
        </row>
        <row r="572">
          <cell r="A572" t="e">
            <v>#REF!</v>
          </cell>
        </row>
        <row r="573">
          <cell r="A573" t="e">
            <v>#REF!</v>
          </cell>
        </row>
        <row r="574">
          <cell r="A574" t="e">
            <v>#REF!</v>
          </cell>
        </row>
        <row r="575">
          <cell r="A575" t="e">
            <v>#REF!</v>
          </cell>
        </row>
        <row r="576">
          <cell r="A576" t="e">
            <v>#REF!</v>
          </cell>
        </row>
        <row r="577">
          <cell r="A577" t="e">
            <v>#REF!</v>
          </cell>
        </row>
        <row r="578">
          <cell r="A578" t="e">
            <v>#REF!</v>
          </cell>
        </row>
        <row r="579">
          <cell r="A579" t="e">
            <v>#REF!</v>
          </cell>
        </row>
        <row r="580">
          <cell r="A580" t="e">
            <v>#REF!</v>
          </cell>
        </row>
        <row r="581">
          <cell r="A581" t="e">
            <v>#REF!</v>
          </cell>
        </row>
        <row r="582">
          <cell r="A582" t="e">
            <v>#REF!</v>
          </cell>
        </row>
        <row r="583">
          <cell r="A583" t="e">
            <v>#REF!</v>
          </cell>
        </row>
        <row r="584">
          <cell r="A584" t="e">
            <v>#REF!</v>
          </cell>
        </row>
        <row r="585">
          <cell r="A585" t="e">
            <v>#REF!</v>
          </cell>
        </row>
        <row r="586">
          <cell r="A586" t="e">
            <v>#REF!</v>
          </cell>
        </row>
        <row r="587">
          <cell r="A587" t="e">
            <v>#REF!</v>
          </cell>
        </row>
        <row r="588">
          <cell r="A588" t="e">
            <v>#REF!</v>
          </cell>
        </row>
        <row r="589">
          <cell r="A589" t="e">
            <v>#REF!</v>
          </cell>
        </row>
        <row r="590">
          <cell r="A590" t="e">
            <v>#REF!</v>
          </cell>
        </row>
        <row r="591">
          <cell r="A591" t="e">
            <v>#REF!</v>
          </cell>
        </row>
        <row r="592">
          <cell r="A592" t="e">
            <v>#REF!</v>
          </cell>
        </row>
        <row r="593">
          <cell r="A593" t="e">
            <v>#REF!</v>
          </cell>
        </row>
        <row r="594">
          <cell r="A594" t="e">
            <v>#REF!</v>
          </cell>
        </row>
        <row r="595">
          <cell r="A595" t="e">
            <v>#REF!</v>
          </cell>
        </row>
        <row r="596">
          <cell r="A596" t="e">
            <v>#REF!</v>
          </cell>
        </row>
        <row r="597">
          <cell r="A597" t="e">
            <v>#REF!</v>
          </cell>
        </row>
        <row r="598">
          <cell r="A598" t="e">
            <v>#REF!</v>
          </cell>
        </row>
        <row r="599">
          <cell r="A599" t="e">
            <v>#REF!</v>
          </cell>
        </row>
        <row r="600">
          <cell r="A600" t="e">
            <v>#REF!</v>
          </cell>
        </row>
        <row r="601">
          <cell r="A601" t="e">
            <v>#REF!</v>
          </cell>
        </row>
        <row r="602">
          <cell r="A602" t="e">
            <v>#REF!</v>
          </cell>
        </row>
        <row r="603">
          <cell r="A603" t="e">
            <v>#REF!</v>
          </cell>
        </row>
        <row r="604">
          <cell r="A604" t="e">
            <v>#REF!</v>
          </cell>
        </row>
        <row r="605">
          <cell r="A605" t="e">
            <v>#REF!</v>
          </cell>
        </row>
        <row r="606">
          <cell r="A606" t="e">
            <v>#REF!</v>
          </cell>
        </row>
        <row r="607">
          <cell r="A607" t="e">
            <v>#REF!</v>
          </cell>
        </row>
        <row r="608">
          <cell r="A608" t="e">
            <v>#REF!</v>
          </cell>
        </row>
        <row r="609">
          <cell r="A609" t="e">
            <v>#REF!</v>
          </cell>
        </row>
        <row r="610">
          <cell r="A610" t="e">
            <v>#REF!</v>
          </cell>
        </row>
        <row r="611">
          <cell r="A611" t="e">
            <v>#REF!</v>
          </cell>
        </row>
        <row r="612">
          <cell r="A612" t="e">
            <v>#REF!</v>
          </cell>
        </row>
        <row r="613">
          <cell r="A613" t="e">
            <v>#REF!</v>
          </cell>
        </row>
        <row r="614">
          <cell r="A614" t="e">
            <v>#REF!</v>
          </cell>
        </row>
        <row r="615">
          <cell r="A615" t="e">
            <v>#REF!</v>
          </cell>
        </row>
        <row r="616">
          <cell r="A616" t="e">
            <v>#REF!</v>
          </cell>
        </row>
        <row r="617">
          <cell r="A617" t="e">
            <v>#REF!</v>
          </cell>
        </row>
        <row r="618">
          <cell r="A618" t="e">
            <v>#REF!</v>
          </cell>
        </row>
        <row r="619">
          <cell r="A619" t="e">
            <v>#REF!</v>
          </cell>
        </row>
        <row r="620">
          <cell r="A620" t="e">
            <v>#REF!</v>
          </cell>
        </row>
        <row r="621">
          <cell r="A621" t="e">
            <v>#REF!</v>
          </cell>
        </row>
        <row r="622">
          <cell r="A622" t="e">
            <v>#REF!</v>
          </cell>
        </row>
        <row r="623">
          <cell r="A623" t="e">
            <v>#REF!</v>
          </cell>
        </row>
        <row r="624">
          <cell r="A624" t="e">
            <v>#REF!</v>
          </cell>
        </row>
        <row r="625">
          <cell r="A625" t="e">
            <v>#REF!</v>
          </cell>
        </row>
        <row r="626">
          <cell r="A626" t="e">
            <v>#REF!</v>
          </cell>
        </row>
        <row r="627">
          <cell r="A627" t="e">
            <v>#REF!</v>
          </cell>
        </row>
        <row r="628">
          <cell r="A628" t="e">
            <v>#REF!</v>
          </cell>
        </row>
        <row r="629">
          <cell r="A629" t="e">
            <v>#REF!</v>
          </cell>
        </row>
        <row r="630">
          <cell r="A630" t="e">
            <v>#REF!</v>
          </cell>
        </row>
        <row r="631">
          <cell r="A631" t="e">
            <v>#REF!</v>
          </cell>
        </row>
        <row r="632">
          <cell r="A632" t="e">
            <v>#REF!</v>
          </cell>
        </row>
        <row r="633">
          <cell r="A633" t="e">
            <v>#REF!</v>
          </cell>
        </row>
        <row r="634">
          <cell r="A634" t="e">
            <v>#REF!</v>
          </cell>
        </row>
        <row r="635">
          <cell r="A635" t="e">
            <v>#REF!</v>
          </cell>
        </row>
        <row r="636">
          <cell r="A636" t="e">
            <v>#REF!</v>
          </cell>
        </row>
        <row r="637">
          <cell r="A637" t="e">
            <v>#REF!</v>
          </cell>
        </row>
        <row r="638">
          <cell r="A638" t="e">
            <v>#REF!</v>
          </cell>
        </row>
        <row r="639">
          <cell r="A639" t="e">
            <v>#REF!</v>
          </cell>
        </row>
        <row r="640">
          <cell r="A640" t="e">
            <v>#REF!</v>
          </cell>
        </row>
        <row r="641">
          <cell r="A641" t="e">
            <v>#REF!</v>
          </cell>
        </row>
        <row r="642">
          <cell r="A642" t="e">
            <v>#REF!</v>
          </cell>
        </row>
        <row r="643">
          <cell r="A643" t="e">
            <v>#REF!</v>
          </cell>
        </row>
        <row r="644">
          <cell r="A644" t="e">
            <v>#REF!</v>
          </cell>
        </row>
        <row r="645">
          <cell r="A645" t="e">
            <v>#REF!</v>
          </cell>
        </row>
        <row r="646">
          <cell r="A646" t="e">
            <v>#REF!</v>
          </cell>
        </row>
        <row r="647">
          <cell r="A647" t="e">
            <v>#REF!</v>
          </cell>
        </row>
        <row r="648">
          <cell r="A648" t="e">
            <v>#REF!</v>
          </cell>
        </row>
        <row r="649">
          <cell r="A649" t="e">
            <v>#REF!</v>
          </cell>
        </row>
        <row r="650">
          <cell r="A650" t="e">
            <v>#REF!</v>
          </cell>
        </row>
        <row r="651">
          <cell r="A651" t="e">
            <v>#REF!</v>
          </cell>
        </row>
        <row r="652">
          <cell r="A652" t="e">
            <v>#REF!</v>
          </cell>
        </row>
        <row r="653">
          <cell r="A653" t="e">
            <v>#REF!</v>
          </cell>
        </row>
        <row r="654">
          <cell r="A654" t="e">
            <v>#REF!</v>
          </cell>
        </row>
        <row r="655">
          <cell r="A655" t="e">
            <v>#REF!</v>
          </cell>
        </row>
        <row r="656">
          <cell r="A656" t="e">
            <v>#REF!</v>
          </cell>
        </row>
        <row r="657">
          <cell r="A657" t="e">
            <v>#REF!</v>
          </cell>
        </row>
        <row r="658">
          <cell r="A658" t="e">
            <v>#REF!</v>
          </cell>
        </row>
        <row r="659">
          <cell r="A659" t="e">
            <v>#REF!</v>
          </cell>
        </row>
        <row r="660">
          <cell r="A660" t="e">
            <v>#REF!</v>
          </cell>
        </row>
        <row r="661">
          <cell r="A661" t="e">
            <v>#REF!</v>
          </cell>
        </row>
        <row r="662">
          <cell r="A662" t="e">
            <v>#REF!</v>
          </cell>
        </row>
        <row r="663">
          <cell r="A663" t="e">
            <v>#REF!</v>
          </cell>
        </row>
        <row r="664">
          <cell r="A664" t="e">
            <v>#REF!</v>
          </cell>
        </row>
        <row r="665">
          <cell r="A665" t="e">
            <v>#REF!</v>
          </cell>
        </row>
        <row r="666">
          <cell r="A666" t="e">
            <v>#REF!</v>
          </cell>
        </row>
        <row r="667">
          <cell r="A667" t="e">
            <v>#REF!</v>
          </cell>
        </row>
        <row r="668">
          <cell r="A668" t="e">
            <v>#REF!</v>
          </cell>
        </row>
        <row r="669">
          <cell r="A669" t="e">
            <v>#REF!</v>
          </cell>
        </row>
        <row r="670">
          <cell r="A670" t="e">
            <v>#REF!</v>
          </cell>
        </row>
        <row r="671">
          <cell r="A671" t="e">
            <v>#REF!</v>
          </cell>
        </row>
        <row r="672">
          <cell r="A672" t="e">
            <v>#REF!</v>
          </cell>
        </row>
        <row r="673">
          <cell r="A673" t="e">
            <v>#REF!</v>
          </cell>
        </row>
        <row r="674">
          <cell r="A674" t="e">
            <v>#REF!</v>
          </cell>
        </row>
        <row r="675">
          <cell r="A675" t="e">
            <v>#REF!</v>
          </cell>
        </row>
        <row r="676">
          <cell r="A676" t="e">
            <v>#REF!</v>
          </cell>
        </row>
        <row r="677">
          <cell r="A677" t="e">
            <v>#REF!</v>
          </cell>
        </row>
        <row r="678">
          <cell r="A678" t="e">
            <v>#REF!</v>
          </cell>
        </row>
        <row r="679">
          <cell r="A679" t="e">
            <v>#REF!</v>
          </cell>
        </row>
        <row r="680">
          <cell r="A680" t="e">
            <v>#REF!</v>
          </cell>
        </row>
        <row r="681">
          <cell r="A681" t="e">
            <v>#REF!</v>
          </cell>
        </row>
        <row r="682">
          <cell r="A682" t="e">
            <v>#REF!</v>
          </cell>
        </row>
        <row r="683">
          <cell r="A683" t="e">
            <v>#REF!</v>
          </cell>
        </row>
        <row r="684">
          <cell r="A684" t="e">
            <v>#REF!</v>
          </cell>
        </row>
        <row r="685">
          <cell r="A685" t="e">
            <v>#REF!</v>
          </cell>
        </row>
        <row r="686">
          <cell r="A686" t="e">
            <v>#REF!</v>
          </cell>
        </row>
        <row r="687">
          <cell r="A687" t="e">
            <v>#REF!</v>
          </cell>
        </row>
        <row r="688">
          <cell r="A688" t="e">
            <v>#REF!</v>
          </cell>
        </row>
        <row r="689">
          <cell r="A689" t="e">
            <v>#REF!</v>
          </cell>
        </row>
        <row r="690">
          <cell r="A690" t="e">
            <v>#REF!</v>
          </cell>
        </row>
        <row r="691">
          <cell r="A691" t="e">
            <v>#REF!</v>
          </cell>
        </row>
        <row r="692">
          <cell r="A692" t="e">
            <v>#REF!</v>
          </cell>
        </row>
        <row r="693">
          <cell r="A693" t="e">
            <v>#REF!</v>
          </cell>
        </row>
        <row r="694">
          <cell r="A694" t="e">
            <v>#REF!</v>
          </cell>
        </row>
        <row r="695">
          <cell r="A695" t="e">
            <v>#REF!</v>
          </cell>
        </row>
        <row r="696">
          <cell r="A696" t="e">
            <v>#REF!</v>
          </cell>
        </row>
        <row r="697">
          <cell r="A697" t="e">
            <v>#REF!</v>
          </cell>
        </row>
        <row r="698">
          <cell r="A698" t="e">
            <v>#REF!</v>
          </cell>
        </row>
        <row r="699">
          <cell r="A699" t="e">
            <v>#REF!</v>
          </cell>
        </row>
        <row r="700">
          <cell r="A700" t="e">
            <v>#REF!</v>
          </cell>
        </row>
        <row r="701">
          <cell r="A701" t="e">
            <v>#REF!</v>
          </cell>
        </row>
        <row r="702">
          <cell r="A702" t="e">
            <v>#REF!</v>
          </cell>
        </row>
        <row r="703">
          <cell r="A703" t="e">
            <v>#REF!</v>
          </cell>
        </row>
        <row r="704">
          <cell r="A704" t="e">
            <v>#REF!</v>
          </cell>
        </row>
        <row r="705">
          <cell r="A705" t="e">
            <v>#REF!</v>
          </cell>
        </row>
        <row r="706">
          <cell r="A706" t="e">
            <v>#REF!</v>
          </cell>
        </row>
        <row r="707">
          <cell r="A707" t="e">
            <v>#REF!</v>
          </cell>
        </row>
        <row r="708">
          <cell r="A708" t="e">
            <v>#REF!</v>
          </cell>
        </row>
        <row r="709">
          <cell r="A709" t="e">
            <v>#REF!</v>
          </cell>
        </row>
        <row r="710">
          <cell r="A710" t="e">
            <v>#REF!</v>
          </cell>
        </row>
        <row r="711">
          <cell r="A711" t="e">
            <v>#REF!</v>
          </cell>
        </row>
        <row r="712">
          <cell r="A712" t="e">
            <v>#REF!</v>
          </cell>
        </row>
        <row r="713">
          <cell r="A713" t="e">
            <v>#REF!</v>
          </cell>
        </row>
        <row r="714">
          <cell r="A714" t="e">
            <v>#REF!</v>
          </cell>
        </row>
        <row r="715">
          <cell r="A715" t="e">
            <v>#REF!</v>
          </cell>
        </row>
        <row r="716">
          <cell r="A716" t="e">
            <v>#REF!</v>
          </cell>
        </row>
        <row r="717">
          <cell r="A717" t="e">
            <v>#REF!</v>
          </cell>
        </row>
        <row r="718">
          <cell r="A718" t="e">
            <v>#REF!</v>
          </cell>
        </row>
        <row r="719">
          <cell r="A719" t="e">
            <v>#REF!</v>
          </cell>
        </row>
        <row r="720">
          <cell r="A720" t="e">
            <v>#REF!</v>
          </cell>
        </row>
        <row r="721">
          <cell r="A721" t="e">
            <v>#REF!</v>
          </cell>
        </row>
        <row r="722">
          <cell r="A722" t="e">
            <v>#REF!</v>
          </cell>
        </row>
        <row r="723">
          <cell r="A723" t="e">
            <v>#REF!</v>
          </cell>
        </row>
        <row r="724">
          <cell r="A724" t="e">
            <v>#REF!</v>
          </cell>
        </row>
        <row r="725">
          <cell r="A725" t="e">
            <v>#REF!</v>
          </cell>
        </row>
        <row r="726">
          <cell r="A726" t="e">
            <v>#REF!</v>
          </cell>
        </row>
        <row r="727">
          <cell r="A727" t="e">
            <v>#REF!</v>
          </cell>
        </row>
        <row r="728">
          <cell r="A728" t="e">
            <v>#REF!</v>
          </cell>
        </row>
        <row r="729">
          <cell r="A729" t="e">
            <v>#REF!</v>
          </cell>
        </row>
        <row r="730">
          <cell r="A730" t="e">
            <v>#REF!</v>
          </cell>
        </row>
        <row r="731">
          <cell r="A731" t="e">
            <v>#REF!</v>
          </cell>
        </row>
        <row r="732">
          <cell r="A732" t="e">
            <v>#REF!</v>
          </cell>
        </row>
        <row r="734">
          <cell r="A734" t="e">
            <v>#REF!</v>
          </cell>
        </row>
        <row r="735">
          <cell r="A735" t="e">
            <v>#REF!</v>
          </cell>
        </row>
        <row r="736">
          <cell r="A736" t="e">
            <v>#REF!</v>
          </cell>
        </row>
        <row r="737">
          <cell r="A737" t="e">
            <v>#REF!</v>
          </cell>
        </row>
        <row r="738">
          <cell r="A738" t="e">
            <v>#REF!</v>
          </cell>
        </row>
        <row r="739">
          <cell r="A739" t="e">
            <v>#REF!</v>
          </cell>
        </row>
        <row r="740">
          <cell r="A740" t="e">
            <v>#REF!</v>
          </cell>
        </row>
        <row r="741">
          <cell r="A741" t="e">
            <v>#REF!</v>
          </cell>
        </row>
        <row r="742">
          <cell r="A742" t="e">
            <v>#REF!</v>
          </cell>
        </row>
        <row r="743">
          <cell r="A743" t="e">
            <v>#REF!</v>
          </cell>
        </row>
        <row r="744">
          <cell r="A744" t="e">
            <v>#REF!</v>
          </cell>
        </row>
        <row r="745">
          <cell r="A745" t="e">
            <v>#REF!</v>
          </cell>
        </row>
        <row r="746">
          <cell r="A746" t="e">
            <v>#REF!</v>
          </cell>
        </row>
        <row r="748">
          <cell r="A748" t="e">
            <v>#REF!</v>
          </cell>
        </row>
        <row r="749">
          <cell r="A749" t="e">
            <v>#REF!</v>
          </cell>
        </row>
        <row r="750">
          <cell r="A750" t="e">
            <v>#REF!</v>
          </cell>
        </row>
        <row r="751">
          <cell r="A751" t="e">
            <v>#REF!</v>
          </cell>
        </row>
        <row r="752">
          <cell r="A752" t="e">
            <v>#REF!</v>
          </cell>
        </row>
        <row r="753">
          <cell r="A753" t="e">
            <v>#REF!</v>
          </cell>
        </row>
        <row r="754">
          <cell r="A754" t="e">
            <v>#REF!</v>
          </cell>
        </row>
        <row r="755">
          <cell r="A755" t="e">
            <v>#REF!</v>
          </cell>
        </row>
        <row r="756">
          <cell r="A756" t="e">
            <v>#REF!</v>
          </cell>
        </row>
        <row r="757">
          <cell r="A757" t="e">
            <v>#REF!</v>
          </cell>
        </row>
        <row r="758">
          <cell r="A758" t="e">
            <v>#REF!</v>
          </cell>
        </row>
        <row r="759">
          <cell r="A759" t="e">
            <v>#REF!</v>
          </cell>
        </row>
        <row r="760">
          <cell r="A760" t="e">
            <v>#REF!</v>
          </cell>
        </row>
        <row r="761">
          <cell r="A761" t="e">
            <v>#REF!</v>
          </cell>
        </row>
        <row r="762">
          <cell r="A762" t="e">
            <v>#REF!</v>
          </cell>
        </row>
        <row r="763">
          <cell r="A763" t="e">
            <v>#REF!</v>
          </cell>
        </row>
        <row r="764">
          <cell r="A764" t="e">
            <v>#REF!</v>
          </cell>
        </row>
        <row r="765">
          <cell r="A765" t="e">
            <v>#REF!</v>
          </cell>
        </row>
        <row r="766">
          <cell r="A766" t="e">
            <v>#REF!</v>
          </cell>
        </row>
        <row r="767">
          <cell r="A767" t="e">
            <v>#REF!</v>
          </cell>
        </row>
        <row r="768">
          <cell r="A768" t="e">
            <v>#REF!</v>
          </cell>
        </row>
        <row r="769">
          <cell r="A769" t="e">
            <v>#REF!</v>
          </cell>
        </row>
        <row r="770">
          <cell r="A770" t="e">
            <v>#REF!</v>
          </cell>
        </row>
        <row r="771">
          <cell r="A771" t="e">
            <v>#REF!</v>
          </cell>
        </row>
        <row r="772">
          <cell r="A772" t="e">
            <v>#REF!</v>
          </cell>
        </row>
        <row r="773">
          <cell r="A773" t="e">
            <v>#REF!</v>
          </cell>
        </row>
        <row r="774">
          <cell r="A774" t="e">
            <v>#REF!</v>
          </cell>
        </row>
        <row r="775">
          <cell r="A775" t="e">
            <v>#REF!</v>
          </cell>
        </row>
        <row r="776">
          <cell r="A776" t="e">
            <v>#REF!</v>
          </cell>
        </row>
        <row r="777">
          <cell r="A777" t="e">
            <v>#REF!</v>
          </cell>
        </row>
        <row r="778">
          <cell r="A778" t="e">
            <v>#REF!</v>
          </cell>
        </row>
        <row r="779">
          <cell r="A779" t="e">
            <v>#REF!</v>
          </cell>
        </row>
        <row r="780">
          <cell r="A780" t="e">
            <v>#REF!</v>
          </cell>
        </row>
        <row r="781">
          <cell r="A781" t="e">
            <v>#REF!</v>
          </cell>
        </row>
        <row r="782">
          <cell r="A782" t="e">
            <v>#REF!</v>
          </cell>
        </row>
        <row r="783">
          <cell r="A783" t="e">
            <v>#REF!</v>
          </cell>
        </row>
        <row r="784">
          <cell r="A784" t="e">
            <v>#REF!</v>
          </cell>
        </row>
        <row r="785">
          <cell r="A785" t="e">
            <v>#REF!</v>
          </cell>
        </row>
        <row r="786">
          <cell r="A786" t="e">
            <v>#REF!</v>
          </cell>
        </row>
        <row r="787">
          <cell r="A787" t="e">
            <v>#REF!</v>
          </cell>
        </row>
        <row r="788">
          <cell r="A788" t="e">
            <v>#REF!</v>
          </cell>
        </row>
        <row r="789">
          <cell r="A789" t="e">
            <v>#REF!</v>
          </cell>
        </row>
        <row r="790">
          <cell r="A790" t="e">
            <v>#REF!</v>
          </cell>
        </row>
        <row r="791">
          <cell r="A791" t="e">
            <v>#REF!</v>
          </cell>
        </row>
        <row r="792">
          <cell r="A792" t="e">
            <v>#REF!</v>
          </cell>
        </row>
        <row r="793">
          <cell r="A793" t="e">
            <v>#REF!</v>
          </cell>
        </row>
        <row r="794">
          <cell r="A794" t="e">
            <v>#REF!</v>
          </cell>
        </row>
        <row r="795">
          <cell r="A795" t="e">
            <v>#REF!</v>
          </cell>
        </row>
        <row r="796">
          <cell r="A796" t="e">
            <v>#REF!</v>
          </cell>
        </row>
        <row r="797">
          <cell r="A797" t="e">
            <v>#REF!</v>
          </cell>
        </row>
        <row r="798">
          <cell r="A798" t="e">
            <v>#REF!</v>
          </cell>
        </row>
        <row r="799">
          <cell r="A799" t="e">
            <v>#REF!</v>
          </cell>
        </row>
        <row r="800">
          <cell r="A800" t="e">
            <v>#REF!</v>
          </cell>
        </row>
        <row r="801">
          <cell r="A801" t="e">
            <v>#REF!</v>
          </cell>
        </row>
        <row r="802">
          <cell r="A802" t="e">
            <v>#REF!</v>
          </cell>
        </row>
        <row r="803">
          <cell r="A803" t="e">
            <v>#REF!</v>
          </cell>
        </row>
        <row r="804">
          <cell r="A804" t="e">
            <v>#REF!</v>
          </cell>
        </row>
        <row r="805">
          <cell r="A805" t="e">
            <v>#REF!</v>
          </cell>
        </row>
        <row r="806">
          <cell r="A806" t="e">
            <v>#REF!</v>
          </cell>
        </row>
        <row r="807">
          <cell r="A807" t="e">
            <v>#REF!</v>
          </cell>
        </row>
        <row r="808">
          <cell r="A808" t="e">
            <v>#REF!</v>
          </cell>
        </row>
        <row r="809">
          <cell r="A809" t="e">
            <v>#REF!</v>
          </cell>
        </row>
        <row r="810">
          <cell r="A810" t="e">
            <v>#REF!</v>
          </cell>
        </row>
        <row r="811">
          <cell r="A811" t="e">
            <v>#REF!</v>
          </cell>
        </row>
        <row r="812">
          <cell r="A812" t="e">
            <v>#REF!</v>
          </cell>
        </row>
        <row r="813">
          <cell r="A813" t="e">
            <v>#REF!</v>
          </cell>
        </row>
        <row r="814">
          <cell r="A814" t="e">
            <v>#REF!</v>
          </cell>
        </row>
        <row r="815">
          <cell r="A815" t="e">
            <v>#REF!</v>
          </cell>
        </row>
        <row r="816">
          <cell r="A816" t="e">
            <v>#REF!</v>
          </cell>
        </row>
        <row r="817">
          <cell r="A817" t="e">
            <v>#REF!</v>
          </cell>
        </row>
        <row r="818">
          <cell r="A818" t="e">
            <v>#REF!</v>
          </cell>
        </row>
        <row r="819">
          <cell r="A819" t="e">
            <v>#REF!</v>
          </cell>
        </row>
        <row r="820">
          <cell r="A820" t="e">
            <v>#REF!</v>
          </cell>
        </row>
        <row r="821">
          <cell r="A821" t="e">
            <v>#REF!</v>
          </cell>
        </row>
        <row r="822">
          <cell r="A822" t="e">
            <v>#REF!</v>
          </cell>
        </row>
        <row r="823">
          <cell r="A823" t="e">
            <v>#REF!</v>
          </cell>
        </row>
        <row r="824">
          <cell r="A824" t="e">
            <v>#REF!</v>
          </cell>
        </row>
        <row r="825">
          <cell r="A825" t="e">
            <v>#REF!</v>
          </cell>
        </row>
        <row r="826">
          <cell r="A826" t="e">
            <v>#REF!</v>
          </cell>
        </row>
        <row r="827">
          <cell r="A827" t="e">
            <v>#REF!</v>
          </cell>
        </row>
        <row r="828">
          <cell r="A828" t="e">
            <v>#REF!</v>
          </cell>
        </row>
        <row r="829">
          <cell r="A829" t="e">
            <v>#REF!</v>
          </cell>
        </row>
        <row r="830">
          <cell r="A830" t="e">
            <v>#REF!</v>
          </cell>
        </row>
        <row r="831">
          <cell r="A831" t="e">
            <v>#REF!</v>
          </cell>
        </row>
        <row r="832">
          <cell r="A832" t="e">
            <v>#REF!</v>
          </cell>
        </row>
        <row r="833">
          <cell r="A833" t="e">
            <v>#REF!</v>
          </cell>
        </row>
        <row r="834">
          <cell r="A834" t="e">
            <v>#REF!</v>
          </cell>
        </row>
        <row r="835">
          <cell r="A835" t="e">
            <v>#REF!</v>
          </cell>
        </row>
        <row r="836">
          <cell r="A836" t="e">
            <v>#REF!</v>
          </cell>
        </row>
        <row r="837">
          <cell r="A837" t="e">
            <v>#REF!</v>
          </cell>
        </row>
        <row r="838">
          <cell r="A838" t="e">
            <v>#REF!</v>
          </cell>
        </row>
        <row r="839">
          <cell r="A839" t="e">
            <v>#REF!</v>
          </cell>
        </row>
        <row r="840">
          <cell r="A840" t="e">
            <v>#REF!</v>
          </cell>
        </row>
        <row r="841">
          <cell r="A841" t="e">
            <v>#REF!</v>
          </cell>
        </row>
        <row r="842">
          <cell r="A842" t="e">
            <v>#REF!</v>
          </cell>
        </row>
        <row r="843">
          <cell r="A843" t="e">
            <v>#REF!</v>
          </cell>
        </row>
        <row r="844">
          <cell r="A844" t="e">
            <v>#REF!</v>
          </cell>
        </row>
        <row r="845">
          <cell r="A845" t="e">
            <v>#REF!</v>
          </cell>
        </row>
        <row r="846">
          <cell r="A846" t="e">
            <v>#REF!</v>
          </cell>
        </row>
        <row r="847">
          <cell r="A847" t="e">
            <v>#REF!</v>
          </cell>
        </row>
        <row r="848">
          <cell r="A848" t="e">
            <v>#REF!</v>
          </cell>
        </row>
        <row r="849">
          <cell r="A849" t="e">
            <v>#REF!</v>
          </cell>
        </row>
        <row r="850">
          <cell r="A850" t="e">
            <v>#REF!</v>
          </cell>
        </row>
        <row r="851">
          <cell r="A851" t="e">
            <v>#REF!</v>
          </cell>
        </row>
        <row r="852">
          <cell r="A852" t="e">
            <v>#REF!</v>
          </cell>
        </row>
        <row r="853">
          <cell r="A853" t="e">
            <v>#REF!</v>
          </cell>
        </row>
        <row r="854">
          <cell r="A854" t="e">
            <v>#REF!</v>
          </cell>
        </row>
        <row r="855">
          <cell r="A855" t="e">
            <v>#REF!</v>
          </cell>
        </row>
        <row r="856">
          <cell r="A856" t="e">
            <v>#REF!</v>
          </cell>
        </row>
        <row r="857">
          <cell r="A857" t="e">
            <v>#REF!</v>
          </cell>
        </row>
        <row r="858">
          <cell r="A858" t="e">
            <v>#REF!</v>
          </cell>
        </row>
        <row r="859">
          <cell r="A859" t="e">
            <v>#REF!</v>
          </cell>
        </row>
        <row r="860">
          <cell r="A860" t="e">
            <v>#REF!</v>
          </cell>
        </row>
        <row r="861">
          <cell r="A861" t="e">
            <v>#REF!</v>
          </cell>
        </row>
        <row r="862">
          <cell r="A862" t="e">
            <v>#REF!</v>
          </cell>
        </row>
        <row r="863">
          <cell r="A863" t="e">
            <v>#REF!</v>
          </cell>
        </row>
        <row r="864">
          <cell r="A864" t="e">
            <v>#REF!</v>
          </cell>
        </row>
        <row r="865">
          <cell r="A865" t="e">
            <v>#REF!</v>
          </cell>
        </row>
        <row r="866">
          <cell r="A866" t="e">
            <v>#REF!</v>
          </cell>
        </row>
        <row r="867">
          <cell r="A867" t="e">
            <v>#REF!</v>
          </cell>
        </row>
        <row r="868">
          <cell r="A868" t="e">
            <v>#REF!</v>
          </cell>
        </row>
        <row r="869">
          <cell r="A869" t="e">
            <v>#REF!</v>
          </cell>
        </row>
        <row r="870">
          <cell r="A870" t="e">
            <v>#REF!</v>
          </cell>
        </row>
        <row r="871">
          <cell r="A871" t="e">
            <v>#REF!</v>
          </cell>
        </row>
        <row r="872">
          <cell r="A872" t="e">
            <v>#REF!</v>
          </cell>
        </row>
        <row r="873">
          <cell r="A873" t="e">
            <v>#REF!</v>
          </cell>
        </row>
        <row r="874">
          <cell r="A874" t="e">
            <v>#REF!</v>
          </cell>
        </row>
        <row r="875">
          <cell r="A875" t="e">
            <v>#REF!</v>
          </cell>
        </row>
        <row r="876">
          <cell r="A876" t="e">
            <v>#REF!</v>
          </cell>
        </row>
        <row r="877">
          <cell r="A877" t="e">
            <v>#REF!</v>
          </cell>
        </row>
        <row r="878">
          <cell r="A878" t="e">
            <v>#REF!</v>
          </cell>
        </row>
        <row r="879">
          <cell r="A879" t="e">
            <v>#REF!</v>
          </cell>
        </row>
        <row r="880">
          <cell r="A880" t="e">
            <v>#REF!</v>
          </cell>
        </row>
        <row r="881">
          <cell r="A881" t="e">
            <v>#REF!</v>
          </cell>
        </row>
        <row r="882">
          <cell r="A882" t="e">
            <v>#REF!</v>
          </cell>
        </row>
        <row r="883">
          <cell r="A883" t="e">
            <v>#REF!</v>
          </cell>
        </row>
        <row r="884">
          <cell r="A884" t="e">
            <v>#REF!</v>
          </cell>
        </row>
        <row r="885">
          <cell r="A885" t="e">
            <v>#REF!</v>
          </cell>
        </row>
        <row r="886">
          <cell r="A886" t="e">
            <v>#REF!</v>
          </cell>
        </row>
        <row r="887">
          <cell r="A887" t="e">
            <v>#REF!</v>
          </cell>
        </row>
        <row r="888">
          <cell r="A888" t="e">
            <v>#REF!</v>
          </cell>
        </row>
        <row r="889">
          <cell r="A889" t="e">
            <v>#REF!</v>
          </cell>
        </row>
        <row r="890">
          <cell r="A890" t="e">
            <v>#REF!</v>
          </cell>
        </row>
        <row r="891">
          <cell r="A891" t="e">
            <v>#REF!</v>
          </cell>
        </row>
        <row r="892">
          <cell r="A892" t="e">
            <v>#REF!</v>
          </cell>
        </row>
        <row r="893">
          <cell r="A893" t="e">
            <v>#REF!</v>
          </cell>
        </row>
        <row r="894">
          <cell r="A894" t="e">
            <v>#REF!</v>
          </cell>
        </row>
        <row r="895">
          <cell r="A895" t="e">
            <v>#REF!</v>
          </cell>
        </row>
        <row r="896">
          <cell r="A896" t="e">
            <v>#REF!</v>
          </cell>
        </row>
        <row r="897">
          <cell r="A897" t="e">
            <v>#REF!</v>
          </cell>
        </row>
        <row r="898">
          <cell r="A898" t="e">
            <v>#REF!</v>
          </cell>
        </row>
        <row r="899">
          <cell r="A899" t="e">
            <v>#REF!</v>
          </cell>
        </row>
        <row r="900">
          <cell r="A900" t="e">
            <v>#REF!</v>
          </cell>
        </row>
        <row r="901">
          <cell r="A901" t="e">
            <v>#REF!</v>
          </cell>
        </row>
        <row r="902">
          <cell r="A902" t="e">
            <v>#REF!</v>
          </cell>
        </row>
        <row r="903">
          <cell r="A903" t="e">
            <v>#REF!</v>
          </cell>
        </row>
        <row r="904">
          <cell r="A904" t="e">
            <v>#REF!</v>
          </cell>
        </row>
        <row r="905">
          <cell r="A905" t="e">
            <v>#REF!</v>
          </cell>
        </row>
        <row r="906">
          <cell r="A906" t="e">
            <v>#REF!</v>
          </cell>
        </row>
        <row r="907">
          <cell r="A907" t="e">
            <v>#REF!</v>
          </cell>
        </row>
        <row r="908">
          <cell r="A908" t="e">
            <v>#REF!</v>
          </cell>
        </row>
        <row r="909">
          <cell r="A909" t="e">
            <v>#REF!</v>
          </cell>
        </row>
        <row r="910">
          <cell r="A910" t="e">
            <v>#REF!</v>
          </cell>
        </row>
        <row r="911">
          <cell r="A911" t="e">
            <v>#REF!</v>
          </cell>
        </row>
        <row r="912">
          <cell r="A912" t="e">
            <v>#REF!</v>
          </cell>
        </row>
        <row r="913">
          <cell r="A913" t="e">
            <v>#REF!</v>
          </cell>
        </row>
        <row r="914">
          <cell r="A914" t="e">
            <v>#REF!</v>
          </cell>
        </row>
        <row r="915">
          <cell r="A915" t="e">
            <v>#REF!</v>
          </cell>
        </row>
        <row r="916">
          <cell r="A916" t="e">
            <v>#REF!</v>
          </cell>
        </row>
        <row r="917">
          <cell r="A917" t="e">
            <v>#REF!</v>
          </cell>
        </row>
        <row r="918">
          <cell r="A918" t="e">
            <v>#REF!</v>
          </cell>
        </row>
        <row r="919">
          <cell r="A919" t="e">
            <v>#REF!</v>
          </cell>
        </row>
        <row r="920">
          <cell r="A920" t="e">
            <v>#REF!</v>
          </cell>
        </row>
        <row r="921">
          <cell r="A921" t="e">
            <v>#REF!</v>
          </cell>
        </row>
        <row r="922">
          <cell r="A922" t="e">
            <v>#REF!</v>
          </cell>
        </row>
        <row r="923">
          <cell r="A923" t="e">
            <v>#REF!</v>
          </cell>
        </row>
        <row r="924">
          <cell r="A924" t="e">
            <v>#REF!</v>
          </cell>
        </row>
        <row r="925">
          <cell r="A925" t="e">
            <v>#REF!</v>
          </cell>
        </row>
        <row r="926">
          <cell r="A926" t="e">
            <v>#REF!</v>
          </cell>
        </row>
        <row r="927">
          <cell r="A927" t="e">
            <v>#REF!</v>
          </cell>
        </row>
        <row r="928">
          <cell r="A928" t="e">
            <v>#REF!</v>
          </cell>
        </row>
        <row r="929">
          <cell r="A929" t="e">
            <v>#REF!</v>
          </cell>
        </row>
        <row r="930">
          <cell r="A930" t="e">
            <v>#REF!</v>
          </cell>
        </row>
        <row r="931">
          <cell r="A931" t="e">
            <v>#REF!</v>
          </cell>
        </row>
        <row r="932">
          <cell r="A932" t="e">
            <v>#REF!</v>
          </cell>
        </row>
        <row r="933">
          <cell r="A933" t="e">
            <v>#REF!</v>
          </cell>
        </row>
        <row r="934">
          <cell r="A934" t="e">
            <v>#REF!</v>
          </cell>
        </row>
        <row r="935">
          <cell r="A935" t="e">
            <v>#REF!</v>
          </cell>
        </row>
        <row r="936">
          <cell r="A936" t="e">
            <v>#REF!</v>
          </cell>
        </row>
        <row r="937">
          <cell r="A937" t="e">
            <v>#REF!</v>
          </cell>
        </row>
        <row r="938">
          <cell r="A938" t="e">
            <v>#REF!</v>
          </cell>
        </row>
        <row r="939">
          <cell r="A939" t="e">
            <v>#REF!</v>
          </cell>
        </row>
        <row r="940">
          <cell r="A940" t="e">
            <v>#REF!</v>
          </cell>
        </row>
        <row r="941">
          <cell r="A941" t="e">
            <v>#REF!</v>
          </cell>
        </row>
        <row r="942">
          <cell r="A942" t="e">
            <v>#REF!</v>
          </cell>
        </row>
        <row r="943">
          <cell r="A943" t="e">
            <v>#REF!</v>
          </cell>
        </row>
        <row r="944">
          <cell r="A944" t="e">
            <v>#REF!</v>
          </cell>
        </row>
        <row r="945">
          <cell r="A945" t="e">
            <v>#REF!</v>
          </cell>
        </row>
        <row r="946">
          <cell r="A946" t="e">
            <v>#REF!</v>
          </cell>
        </row>
        <row r="947">
          <cell r="A947" t="e">
            <v>#REF!</v>
          </cell>
        </row>
        <row r="948">
          <cell r="A948" t="e">
            <v>#REF!</v>
          </cell>
        </row>
        <row r="949">
          <cell r="A949" t="e">
            <v>#REF!</v>
          </cell>
        </row>
        <row r="950">
          <cell r="A950" t="e">
            <v>#REF!</v>
          </cell>
        </row>
        <row r="951">
          <cell r="A951" t="e">
            <v>#REF!</v>
          </cell>
        </row>
        <row r="952">
          <cell r="A952" t="e">
            <v>#REF!</v>
          </cell>
        </row>
        <row r="953">
          <cell r="A953" t="e">
            <v>#REF!</v>
          </cell>
        </row>
        <row r="954">
          <cell r="A954" t="e">
            <v>#REF!</v>
          </cell>
        </row>
        <row r="955">
          <cell r="A955" t="e">
            <v>#REF!</v>
          </cell>
        </row>
        <row r="956">
          <cell r="A956" t="e">
            <v>#REF!</v>
          </cell>
        </row>
        <row r="957">
          <cell r="A957" t="e">
            <v>#REF!</v>
          </cell>
        </row>
        <row r="958">
          <cell r="A958" t="e">
            <v>#REF!</v>
          </cell>
        </row>
        <row r="959">
          <cell r="A959" t="e">
            <v>#REF!</v>
          </cell>
        </row>
        <row r="960">
          <cell r="A960" t="e">
            <v>#REF!</v>
          </cell>
        </row>
        <row r="961">
          <cell r="A961" t="e">
            <v>#REF!</v>
          </cell>
        </row>
        <row r="962">
          <cell r="A962" t="e">
            <v>#REF!</v>
          </cell>
        </row>
        <row r="963">
          <cell r="A963" t="e">
            <v>#REF!</v>
          </cell>
        </row>
        <row r="964">
          <cell r="A964" t="e">
            <v>#REF!</v>
          </cell>
        </row>
        <row r="965">
          <cell r="A965" t="e">
            <v>#REF!</v>
          </cell>
        </row>
        <row r="966">
          <cell r="A966" t="e">
            <v>#REF!</v>
          </cell>
        </row>
        <row r="967">
          <cell r="A967" t="e">
            <v>#REF!</v>
          </cell>
        </row>
        <row r="968">
          <cell r="A968" t="e">
            <v>#REF!</v>
          </cell>
        </row>
        <row r="969">
          <cell r="A969" t="e">
            <v>#REF!</v>
          </cell>
        </row>
        <row r="970">
          <cell r="A970" t="e">
            <v>#REF!</v>
          </cell>
        </row>
        <row r="971">
          <cell r="A971" t="e">
            <v>#REF!</v>
          </cell>
        </row>
        <row r="972">
          <cell r="A972" t="e">
            <v>#REF!</v>
          </cell>
        </row>
        <row r="973">
          <cell r="A973" t="e">
            <v>#REF!</v>
          </cell>
        </row>
        <row r="974">
          <cell r="A974" t="e">
            <v>#REF!</v>
          </cell>
        </row>
        <row r="975">
          <cell r="A975" t="e">
            <v>#REF!</v>
          </cell>
        </row>
        <row r="976">
          <cell r="A976" t="e">
            <v>#REF!</v>
          </cell>
        </row>
        <row r="977">
          <cell r="A977" t="e">
            <v>#REF!</v>
          </cell>
        </row>
        <row r="978">
          <cell r="A978" t="e">
            <v>#REF!</v>
          </cell>
        </row>
        <row r="979">
          <cell r="A979" t="e">
            <v>#REF!</v>
          </cell>
        </row>
        <row r="980">
          <cell r="A980" t="e">
            <v>#REF!</v>
          </cell>
        </row>
        <row r="981">
          <cell r="A981" t="e">
            <v>#REF!</v>
          </cell>
        </row>
        <row r="982">
          <cell r="A982" t="e">
            <v>#REF!</v>
          </cell>
        </row>
        <row r="983">
          <cell r="A983" t="e">
            <v>#REF!</v>
          </cell>
        </row>
        <row r="984">
          <cell r="A984" t="e">
            <v>#REF!</v>
          </cell>
        </row>
        <row r="985">
          <cell r="A985" t="e">
            <v>#REF!</v>
          </cell>
        </row>
        <row r="986">
          <cell r="A986" t="e">
            <v>#REF!</v>
          </cell>
        </row>
        <row r="987">
          <cell r="A987" t="e">
            <v>#REF!</v>
          </cell>
        </row>
        <row r="988">
          <cell r="A988" t="e">
            <v>#REF!</v>
          </cell>
        </row>
        <row r="989">
          <cell r="A989" t="e">
            <v>#REF!</v>
          </cell>
        </row>
        <row r="990">
          <cell r="A990" t="e">
            <v>#REF!</v>
          </cell>
        </row>
        <row r="991">
          <cell r="A991" t="e">
            <v>#REF!</v>
          </cell>
        </row>
        <row r="992">
          <cell r="A992" t="e">
            <v>#REF!</v>
          </cell>
        </row>
        <row r="993">
          <cell r="A993" t="e">
            <v>#REF!</v>
          </cell>
        </row>
        <row r="994">
          <cell r="A994" t="e">
            <v>#REF!</v>
          </cell>
        </row>
        <row r="995">
          <cell r="A995" t="e">
            <v>#REF!</v>
          </cell>
        </row>
        <row r="996">
          <cell r="A996" t="e">
            <v>#REF!</v>
          </cell>
        </row>
        <row r="997">
          <cell r="A997" t="e">
            <v>#REF!</v>
          </cell>
        </row>
        <row r="998">
          <cell r="A998" t="e">
            <v>#REF!</v>
          </cell>
        </row>
        <row r="999">
          <cell r="A999" t="e">
            <v>#REF!</v>
          </cell>
        </row>
        <row r="1000">
          <cell r="A1000" t="e">
            <v>#REF!</v>
          </cell>
        </row>
        <row r="1001">
          <cell r="A1001" t="e">
            <v>#REF!</v>
          </cell>
        </row>
        <row r="1002">
          <cell r="A1002" t="e">
            <v>#REF!</v>
          </cell>
        </row>
      </sheetData>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sheetData sheetId="249"/>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개폐기개신"/>
      <sheetName val="개폐기개신 (2)"/>
      <sheetName val="터널조도"/>
      <sheetName val="#REF"/>
      <sheetName val="산출근거"/>
      <sheetName val="옥외등신설"/>
      <sheetName val="저케CV22신설"/>
      <sheetName val="저케CV38신설"/>
      <sheetName val="저케CV8신설"/>
      <sheetName val="접지3종"/>
      <sheetName val="실행철강하도"/>
      <sheetName val="실내건축일위대가"/>
      <sheetName val="수량인공"/>
      <sheetName val="설비"/>
      <sheetName val="자재단가"/>
      <sheetName val="수량산출"/>
      <sheetName val="감액총괄표"/>
      <sheetName val="본관동"/>
      <sheetName val="후관동"/>
      <sheetName val="호표"/>
      <sheetName val="터파기및재료"/>
      <sheetName val="개요"/>
      <sheetName val="화재 탐지 설비"/>
      <sheetName val="DATA"/>
      <sheetName val="대림경상68억"/>
      <sheetName val="공사비"/>
      <sheetName val="수량산출서"/>
      <sheetName val="산출내역서집계표"/>
      <sheetName val="대가표(품셈)"/>
      <sheetName val="Macro(발전기)"/>
      <sheetName val="여과지동"/>
      <sheetName val="기초자료"/>
      <sheetName val="인원계획-미화"/>
      <sheetName val="내역서"/>
      <sheetName val="단면 (2)"/>
      <sheetName val="날개벽(시점좌측)"/>
      <sheetName val="COPING"/>
      <sheetName val="1.설계기준"/>
      <sheetName val="I.설계조건"/>
      <sheetName val="주형"/>
      <sheetName val="3.바닥판설계"/>
      <sheetName val="1.설계조건"/>
      <sheetName val="단가대비표(SYS)"/>
      <sheetName val="제조노임"/>
      <sheetName val="환경평가"/>
      <sheetName val="인구"/>
      <sheetName val="변경증감내역서"/>
      <sheetName val="사업수지"/>
      <sheetName val="제잡비"/>
      <sheetName val="C10집계2"/>
      <sheetName val="가설개략"/>
      <sheetName val=""/>
      <sheetName val="공사비집계"/>
      <sheetName val="__Jhhuh_project_My_Documentsm_2"/>
      <sheetName val="Total"/>
      <sheetName val="노임단가"/>
      <sheetName val="Macro(차단기)"/>
      <sheetName val="Sheet1"/>
      <sheetName val="단가산출"/>
      <sheetName val="요약&amp;결과"/>
      <sheetName val="기본단가표"/>
      <sheetName val="ALINE"/>
      <sheetName val="차액보증"/>
      <sheetName val="산출근거1"/>
      <sheetName val="일위대가"/>
      <sheetName val="안양동교 1안"/>
      <sheetName val="옥외배관기본공량"/>
      <sheetName val="금융비용"/>
      <sheetName val="입찰안"/>
      <sheetName val="잔수량(작성)"/>
      <sheetName val="DATA1"/>
      <sheetName val="테이블"/>
      <sheetName val="유림총괄"/>
      <sheetName val="추가예산"/>
      <sheetName val="분전함신설"/>
      <sheetName val="접지1종"/>
      <sheetName val="자재"/>
      <sheetName val="s.v"/>
      <sheetName val="s"/>
      <sheetName val="플랜트 설치"/>
      <sheetName val="입찰견적보고서"/>
      <sheetName val="위치조서"/>
      <sheetName val="공사대장"/>
      <sheetName val="일위대가(가설)"/>
      <sheetName val="선급금신청서"/>
      <sheetName val="단가표"/>
      <sheetName val="단가대비표"/>
      <sheetName val="예산조서"/>
      <sheetName val="공사비총괄표"/>
      <sheetName val="목록"/>
      <sheetName val="__Jhhuh_project_My_Documentsm_3"/>
      <sheetName val="__Jhhuh_project_My_Documentsm_4"/>
      <sheetName val="__Jhhuh_project_My_Documentsm_5"/>
      <sheetName val="__Jhhuh_project_My_Documentsm_6"/>
      <sheetName val="__Jhhuh_project_My_Documentsm_7"/>
      <sheetName val="열교환기"/>
      <sheetName val="현장관리비"/>
      <sheetName val="8-1"/>
      <sheetName val="내역"/>
      <sheetName val="기초단가"/>
      <sheetName val="교각1"/>
      <sheetName val="총괄내역서"/>
      <sheetName val="남양내역"/>
      <sheetName val="개폐기개신_(2)"/>
      <sheetName val="화재_탐지_설비"/>
      <sheetName val="공사요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터파기및재료"/>
      <sheetName val="전기단가조사서"/>
      <sheetName val="여과지동"/>
      <sheetName val="기초자료"/>
    </sheetNames>
    <sheetDataSet>
      <sheetData sheetId="0"/>
      <sheetData sheetId="1" refreshError="1"/>
      <sheetData sheetId="2" refreshError="1"/>
      <sheetData sheetId="3" refreshError="1"/>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례"/>
      <sheetName val="2000노임"/>
      <sheetName val="노임"/>
      <sheetName val="가격1"/>
      <sheetName val="가격2"/>
      <sheetName val="가격3"/>
      <sheetName val="가격4"/>
      <sheetName val="가격5"/>
      <sheetName val="쇠(1)"/>
      <sheetName val="동(2)"/>
      <sheetName val="스텐(3)"/>
      <sheetName val="주철(4)"/>
      <sheetName val="PVC(5)"/>
      <sheetName val="조절변(6)"/>
      <sheetName val="기기(7)"/>
      <sheetName val="행거(8)"/>
      <sheetName val="스리브(9)"/>
      <sheetName val="보온(10)"/>
      <sheetName val="덕트(11)"/>
      <sheetName val="소화(12)"/>
      <sheetName val="가스(13)"/>
      <sheetName val="지하수(14)"/>
      <sheetName val="도장(15)"/>
      <sheetName val="토목"/>
      <sheetName val="건축"/>
      <sheetName val="전기"/>
      <sheetName val="견적"/>
      <sheetName val="터파기및재료"/>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례"/>
      <sheetName val="2000노임"/>
      <sheetName val="노임"/>
      <sheetName val="가격1"/>
      <sheetName val="가격2"/>
      <sheetName val="가격3"/>
      <sheetName val="가격4"/>
      <sheetName val="가격5"/>
      <sheetName val="쇠(1)"/>
      <sheetName val="동(2)"/>
      <sheetName val="스텐(3)"/>
      <sheetName val="주철(4)"/>
      <sheetName val="PVC(5)"/>
      <sheetName val="조절변(6)"/>
      <sheetName val="기기(7)"/>
      <sheetName val="행거(8)"/>
      <sheetName val="스리브(9)"/>
      <sheetName val="보온(10)"/>
      <sheetName val="덕트(11)"/>
      <sheetName val="소화(12)"/>
      <sheetName val="가스(13)"/>
      <sheetName val="지하수(14)"/>
      <sheetName val="도장(15)"/>
      <sheetName val="토목"/>
      <sheetName val="건축"/>
      <sheetName val="전기"/>
      <sheetName val="견적"/>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례"/>
      <sheetName val="2000노임"/>
      <sheetName val="노임"/>
      <sheetName val="가격1"/>
      <sheetName val="가격2"/>
      <sheetName val="가격3"/>
      <sheetName val="가격4"/>
      <sheetName val="가격5"/>
      <sheetName val="쇠(1)"/>
      <sheetName val="동(2)"/>
      <sheetName val="스텐(3)"/>
      <sheetName val="주철(4)"/>
      <sheetName val="PVC(5)"/>
      <sheetName val="조절변(6)"/>
      <sheetName val="기기(7)"/>
      <sheetName val="행거(8)"/>
      <sheetName val="스리브(9)"/>
      <sheetName val="보온(10)"/>
      <sheetName val="덕트(11)"/>
      <sheetName val="소화(12)"/>
      <sheetName val="가스(13)"/>
      <sheetName val="지하수(14)"/>
      <sheetName val="도장(15)"/>
      <sheetName val="토목"/>
      <sheetName val="건축"/>
      <sheetName val="전기"/>
      <sheetName val="견적"/>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례"/>
      <sheetName val="노임"/>
      <sheetName val="가격1"/>
      <sheetName val="가격2"/>
      <sheetName val="가격3"/>
      <sheetName val="가격4"/>
      <sheetName val="가격5"/>
      <sheetName val="쇠(1)"/>
      <sheetName val="동(2)"/>
      <sheetName val="스텐(3)"/>
      <sheetName val="주철(4)"/>
      <sheetName val="PVC(5)"/>
      <sheetName val="조절변(6)"/>
      <sheetName val="기기(7)"/>
      <sheetName val="행거(8)"/>
      <sheetName val="스리브(9)"/>
      <sheetName val="보온(10)"/>
      <sheetName val="덕트(11)"/>
      <sheetName val="소화(12)"/>
      <sheetName val="가스(13)"/>
      <sheetName val="지하수(14)"/>
      <sheetName val="도장(15)"/>
      <sheetName val="토목"/>
      <sheetName val="건축"/>
      <sheetName val="전기"/>
      <sheetName val="견적"/>
      <sheetName val="2001노임"/>
      <sheetName val="가1"/>
      <sheetName val="가2"/>
      <sheetName val="가3"/>
      <sheetName val="가4"/>
      <sheetName val="가5"/>
      <sheetName val="1쇠"/>
      <sheetName val="2동"/>
      <sheetName val="3스텐"/>
      <sheetName val="4주철"/>
      <sheetName val="5pvc"/>
      <sheetName val="6조절변"/>
      <sheetName val="7기기"/>
      <sheetName val="8행거"/>
      <sheetName val="9스리브"/>
      <sheetName val="10보온"/>
      <sheetName val="11덕트"/>
      <sheetName val="12소화"/>
      <sheetName val="13가스"/>
      <sheetName val="14지하수"/>
      <sheetName val="15칠"/>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례"/>
      <sheetName val="2000노임"/>
      <sheetName val="노임"/>
      <sheetName val="가격1"/>
      <sheetName val="가격2"/>
      <sheetName val="가격3"/>
      <sheetName val="가격4"/>
      <sheetName val="가격5"/>
      <sheetName val="쇠(1)"/>
      <sheetName val="동(2)"/>
      <sheetName val="스텐(3)"/>
      <sheetName val="주철(4)"/>
      <sheetName val="PVC(5)"/>
      <sheetName val="조절변(6)"/>
      <sheetName val="기기(7)"/>
      <sheetName val="행거(8)"/>
      <sheetName val="스리브(9)"/>
      <sheetName val="보온(10)"/>
      <sheetName val="덕트(11)"/>
      <sheetName val="소화(12)"/>
      <sheetName val="가스(13)"/>
      <sheetName val="지하수(14)"/>
      <sheetName val="도장(15)"/>
      <sheetName val="토목"/>
      <sheetName val="건축"/>
      <sheetName val="전기"/>
      <sheetName val="견적"/>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례"/>
      <sheetName val="2000노임"/>
      <sheetName val="노임"/>
      <sheetName val="가격1"/>
      <sheetName val="가격2"/>
      <sheetName val="가격3"/>
      <sheetName val="가격4"/>
      <sheetName val="가격5"/>
      <sheetName val="쇠(1)"/>
      <sheetName val="동(2)"/>
      <sheetName val="스텐(3)"/>
      <sheetName val="주철(4)"/>
      <sheetName val="PVC(5)"/>
      <sheetName val="조절변(6)"/>
      <sheetName val="기기(7)"/>
      <sheetName val="행거(8)"/>
      <sheetName val="스리브(9)"/>
      <sheetName val="보온(10)"/>
      <sheetName val="덕트(11)"/>
      <sheetName val="소화(12)"/>
      <sheetName val="가스(13)"/>
      <sheetName val="지하수(14)"/>
      <sheetName val="도장(15)"/>
      <sheetName val="토목"/>
      <sheetName val="건축"/>
      <sheetName val="전기"/>
      <sheetName val="견적"/>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가로등"/>
      <sheetName val="적용단가"/>
      <sheetName val="일위대가"/>
      <sheetName val="인건비"/>
      <sheetName val="가로등부표"/>
      <sheetName val="신호등부표"/>
      <sheetName val="기초근거"/>
      <sheetName val="일위대가서(종)"/>
      <sheetName val="자재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단가"/>
      <sheetName val="laroux"/>
      <sheetName val="원가계산서"/>
      <sheetName val="내역서"/>
      <sheetName val="공내역서"/>
      <sheetName val="일위대가"/>
      <sheetName val="공일위대가"/>
      <sheetName val="인공산출서"/>
      <sheetName val="관급자재"/>
      <sheetName val="노임"/>
      <sheetName val="업체단가"/>
      <sheetName val="운반비"/>
      <sheetName val="중량산출서(애자류)"/>
      <sheetName val="중량산출서(전선류)"/>
      <sheetName val="중량산출서(철재)"/>
      <sheetName val="가설사무소"/>
      <sheetName val="가설사무소 (공)"/>
      <sheetName val="원가계산서 "/>
      <sheetName val="내역서 (공)"/>
      <sheetName val="일위대가 (공)"/>
      <sheetName val="중량산출서애자류"/>
      <sheetName val="중량산출서전선류"/>
      <sheetName val="중량산출서철재"/>
      <sheetName val="옥외외등집계표"/>
      <sheetName val="매곡역사"/>
      <sheetName val="공량산출서"/>
      <sheetName val="수량산출"/>
      <sheetName val="날개벽수량표"/>
      <sheetName val="우성교간선"/>
      <sheetName val="시화점실행"/>
      <sheetName val="총괄내역서"/>
      <sheetName val="Data&amp;Result"/>
    </sheetNames>
    <sheetDataSet>
      <sheetData sheetId="0" refreshError="1">
        <row r="6">
          <cell r="A6" t="str">
            <v>600V 비닐절연전선</v>
          </cell>
          <cell r="B6" t="str">
            <v>IV 2.0mm</v>
          </cell>
          <cell r="C6" t="str">
            <v>m</v>
          </cell>
          <cell r="D6">
            <v>810</v>
          </cell>
          <cell r="E6">
            <v>114</v>
          </cell>
          <cell r="F6">
            <v>857</v>
          </cell>
          <cell r="G6">
            <v>105</v>
          </cell>
          <cell r="L6">
            <v>105</v>
          </cell>
        </row>
        <row r="7">
          <cell r="A7" t="str">
            <v>600V 비닐절연전선</v>
          </cell>
          <cell r="B7" t="str">
            <v>IV 5.5㎟</v>
          </cell>
          <cell r="C7" t="str">
            <v>m</v>
          </cell>
          <cell r="D7">
            <v>810</v>
          </cell>
          <cell r="E7">
            <v>213</v>
          </cell>
          <cell r="F7">
            <v>857</v>
          </cell>
          <cell r="G7">
            <v>201</v>
          </cell>
          <cell r="L7">
            <v>201</v>
          </cell>
        </row>
        <row r="8">
          <cell r="A8" t="str">
            <v>경동연선</v>
          </cell>
          <cell r="B8" t="str">
            <v>BC 14㎟</v>
          </cell>
          <cell r="C8" t="str">
            <v>m</v>
          </cell>
          <cell r="D8">
            <v>825</v>
          </cell>
          <cell r="E8">
            <v>758</v>
          </cell>
          <cell r="F8">
            <v>842</v>
          </cell>
          <cell r="G8">
            <v>159</v>
          </cell>
          <cell r="L8">
            <v>758</v>
          </cell>
        </row>
        <row r="9">
          <cell r="A9" t="str">
            <v>경동연선</v>
          </cell>
          <cell r="B9" t="str">
            <v>BC 38㎟</v>
          </cell>
          <cell r="C9" t="str">
            <v>m</v>
          </cell>
          <cell r="D9">
            <v>825</v>
          </cell>
          <cell r="E9">
            <v>1683</v>
          </cell>
          <cell r="F9">
            <v>842</v>
          </cell>
          <cell r="G9">
            <v>241</v>
          </cell>
          <cell r="L9">
            <v>1683</v>
          </cell>
        </row>
        <row r="10">
          <cell r="A10" t="str">
            <v>경동연선</v>
          </cell>
          <cell r="B10" t="str">
            <v>BC 60㎟</v>
          </cell>
          <cell r="C10" t="str">
            <v>m</v>
          </cell>
          <cell r="D10">
            <v>825</v>
          </cell>
          <cell r="E10">
            <v>2793</v>
          </cell>
          <cell r="F10">
            <v>842</v>
          </cell>
          <cell r="G10">
            <v>132</v>
          </cell>
          <cell r="L10">
            <v>2793</v>
          </cell>
        </row>
        <row r="11">
          <cell r="A11" t="str">
            <v>600V 가교PE 케이블</v>
          </cell>
          <cell r="B11" t="str">
            <v>CV 1Cx60㎟</v>
          </cell>
          <cell r="C11" t="str">
            <v>m</v>
          </cell>
          <cell r="D11">
            <v>814</v>
          </cell>
          <cell r="E11">
            <v>2588</v>
          </cell>
          <cell r="F11">
            <v>866</v>
          </cell>
          <cell r="G11">
            <v>2160</v>
          </cell>
          <cell r="L11">
            <v>2160</v>
          </cell>
        </row>
        <row r="12">
          <cell r="A12" t="str">
            <v>600V 가교PE 케이블</v>
          </cell>
          <cell r="B12" t="str">
            <v>CV 1Cx200㎟</v>
          </cell>
          <cell r="C12" t="str">
            <v>m</v>
          </cell>
          <cell r="D12">
            <v>814</v>
          </cell>
          <cell r="E12">
            <v>9686</v>
          </cell>
          <cell r="F12">
            <v>866</v>
          </cell>
          <cell r="G12">
            <v>8084</v>
          </cell>
          <cell r="L12">
            <v>8084</v>
          </cell>
        </row>
        <row r="13">
          <cell r="A13" t="str">
            <v>600V 가교PE 케이블</v>
          </cell>
          <cell r="B13" t="str">
            <v>CV 2Cx5.5㎟</v>
          </cell>
          <cell r="C13" t="str">
            <v>m</v>
          </cell>
          <cell r="D13">
            <v>814</v>
          </cell>
          <cell r="E13">
            <v>820</v>
          </cell>
          <cell r="F13">
            <v>866</v>
          </cell>
          <cell r="G13">
            <v>685</v>
          </cell>
          <cell r="L13">
            <v>685</v>
          </cell>
        </row>
        <row r="14">
          <cell r="A14" t="str">
            <v>600V 가교PE 케이블</v>
          </cell>
          <cell r="B14" t="str">
            <v>CV 2Cx8㎟</v>
          </cell>
          <cell r="C14" t="str">
            <v>m</v>
          </cell>
          <cell r="D14">
            <v>814</v>
          </cell>
          <cell r="E14">
            <v>1034</v>
          </cell>
          <cell r="F14">
            <v>866</v>
          </cell>
          <cell r="G14">
            <v>863</v>
          </cell>
          <cell r="L14">
            <v>863</v>
          </cell>
        </row>
        <row r="15">
          <cell r="A15" t="str">
            <v>600V 가교PE 케이블</v>
          </cell>
          <cell r="B15" t="str">
            <v>CV 4Cx8㎟</v>
          </cell>
          <cell r="C15" t="str">
            <v>m</v>
          </cell>
          <cell r="D15">
            <v>814</v>
          </cell>
          <cell r="E15">
            <v>1731</v>
          </cell>
          <cell r="F15">
            <v>866</v>
          </cell>
          <cell r="G15">
            <v>1445</v>
          </cell>
          <cell r="L15">
            <v>1445</v>
          </cell>
        </row>
        <row r="16">
          <cell r="A16" t="str">
            <v>600V 가교PE 케이블</v>
          </cell>
          <cell r="B16" t="str">
            <v>CV 4Cx22㎟</v>
          </cell>
          <cell r="C16" t="str">
            <v>m</v>
          </cell>
          <cell r="D16">
            <v>814</v>
          </cell>
          <cell r="E16">
            <v>4199</v>
          </cell>
          <cell r="F16">
            <v>866</v>
          </cell>
          <cell r="G16">
            <v>3504</v>
          </cell>
          <cell r="L16">
            <v>3504</v>
          </cell>
        </row>
        <row r="17">
          <cell r="A17" t="str">
            <v>6.9KV 가교PE케이블</v>
          </cell>
          <cell r="B17" t="str">
            <v>6.9kV CV 1Cx38㎟</v>
          </cell>
          <cell r="C17" t="str">
            <v>m</v>
          </cell>
          <cell r="D17">
            <v>815</v>
          </cell>
          <cell r="E17">
            <v>4058</v>
          </cell>
          <cell r="F17">
            <v>866</v>
          </cell>
          <cell r="G17">
            <v>3324</v>
          </cell>
          <cell r="L17">
            <v>3324</v>
          </cell>
        </row>
        <row r="18">
          <cell r="A18" t="str">
            <v>접지용전선</v>
          </cell>
          <cell r="B18" t="str">
            <v>GV 1.6mm</v>
          </cell>
          <cell r="C18" t="str">
            <v>m</v>
          </cell>
          <cell r="D18">
            <v>811</v>
          </cell>
          <cell r="E18">
            <v>167</v>
          </cell>
          <cell r="F18">
            <v>858</v>
          </cell>
          <cell r="G18">
            <v>155</v>
          </cell>
          <cell r="L18">
            <v>155</v>
          </cell>
        </row>
        <row r="19">
          <cell r="A19" t="str">
            <v>접지용전선</v>
          </cell>
          <cell r="B19" t="str">
            <v>GV 2.0mm</v>
          </cell>
          <cell r="C19" t="str">
            <v>m</v>
          </cell>
          <cell r="D19">
            <v>811</v>
          </cell>
          <cell r="E19">
            <v>221</v>
          </cell>
          <cell r="F19">
            <v>858</v>
          </cell>
          <cell r="G19">
            <v>206</v>
          </cell>
          <cell r="L19">
            <v>206</v>
          </cell>
        </row>
        <row r="20">
          <cell r="A20" t="str">
            <v>접지용전선</v>
          </cell>
          <cell r="B20" t="str">
            <v>GV 3.5㎟</v>
          </cell>
          <cell r="C20" t="str">
            <v>m</v>
          </cell>
          <cell r="D20">
            <v>811</v>
          </cell>
          <cell r="E20">
            <v>270</v>
          </cell>
          <cell r="F20">
            <v>858</v>
          </cell>
          <cell r="G20">
            <v>251</v>
          </cell>
          <cell r="L20">
            <v>251</v>
          </cell>
        </row>
        <row r="21">
          <cell r="A21" t="str">
            <v>접지용전선</v>
          </cell>
          <cell r="B21" t="str">
            <v>GV 5.5㎟</v>
          </cell>
          <cell r="C21" t="str">
            <v>m</v>
          </cell>
          <cell r="D21">
            <v>811</v>
          </cell>
          <cell r="E21">
            <v>367</v>
          </cell>
          <cell r="F21">
            <v>858</v>
          </cell>
          <cell r="G21">
            <v>342</v>
          </cell>
          <cell r="L21">
            <v>342</v>
          </cell>
        </row>
        <row r="22">
          <cell r="A22" t="str">
            <v>접지용전선</v>
          </cell>
          <cell r="B22" t="str">
            <v>GV 14㎟</v>
          </cell>
          <cell r="C22" t="str">
            <v>m</v>
          </cell>
          <cell r="D22">
            <v>811</v>
          </cell>
          <cell r="E22">
            <v>946</v>
          </cell>
          <cell r="F22">
            <v>858</v>
          </cell>
          <cell r="G22">
            <v>881</v>
          </cell>
          <cell r="L22">
            <v>881</v>
          </cell>
        </row>
        <row r="23">
          <cell r="A23" t="str">
            <v>접지용전선</v>
          </cell>
          <cell r="B23" t="str">
            <v>GV 22㎟</v>
          </cell>
          <cell r="C23" t="str">
            <v>m</v>
          </cell>
          <cell r="D23">
            <v>811</v>
          </cell>
          <cell r="E23">
            <v>1313</v>
          </cell>
          <cell r="F23">
            <v>858</v>
          </cell>
          <cell r="G23">
            <v>1223</v>
          </cell>
          <cell r="L23">
            <v>1223</v>
          </cell>
        </row>
        <row r="24">
          <cell r="A24" t="str">
            <v>접지용전선</v>
          </cell>
          <cell r="B24" t="str">
            <v>GV 38㎟</v>
          </cell>
          <cell r="C24" t="str">
            <v>m</v>
          </cell>
          <cell r="D24">
            <v>811</v>
          </cell>
          <cell r="E24">
            <v>1978</v>
          </cell>
          <cell r="F24">
            <v>858</v>
          </cell>
          <cell r="G24">
            <v>1843</v>
          </cell>
          <cell r="L24">
            <v>1843</v>
          </cell>
        </row>
        <row r="25">
          <cell r="A25" t="str">
            <v>접지용전선</v>
          </cell>
          <cell r="B25" t="str">
            <v>GV 60㎟</v>
          </cell>
          <cell r="C25" t="str">
            <v>m</v>
          </cell>
          <cell r="D25">
            <v>811</v>
          </cell>
          <cell r="E25">
            <v>3128</v>
          </cell>
          <cell r="F25">
            <v>858</v>
          </cell>
          <cell r="G25">
            <v>2913</v>
          </cell>
          <cell r="L25">
            <v>2913</v>
          </cell>
        </row>
        <row r="26">
          <cell r="A26" t="str">
            <v>600V 내화전선 FR-8</v>
          </cell>
          <cell r="B26" t="str">
            <v>FR-8 2Cx14㎟</v>
          </cell>
          <cell r="C26" t="str">
            <v>m</v>
          </cell>
          <cell r="D26">
            <v>814</v>
          </cell>
          <cell r="E26">
            <v>3641</v>
          </cell>
          <cell r="F26">
            <v>864</v>
          </cell>
          <cell r="G26">
            <v>2947</v>
          </cell>
          <cell r="L26">
            <v>2947</v>
          </cell>
        </row>
        <row r="27">
          <cell r="A27" t="str">
            <v>600V 내화전선 FR-8</v>
          </cell>
          <cell r="B27" t="str">
            <v>FR-8 2Cx8㎟</v>
          </cell>
          <cell r="C27" t="str">
            <v>m</v>
          </cell>
          <cell r="D27">
            <v>814</v>
          </cell>
          <cell r="E27">
            <v>2709</v>
          </cell>
          <cell r="F27">
            <v>864</v>
          </cell>
          <cell r="G27">
            <v>2193</v>
          </cell>
          <cell r="L27">
            <v>2193</v>
          </cell>
        </row>
        <row r="28">
          <cell r="A28" t="str">
            <v>제어용비닐케이블</v>
          </cell>
          <cell r="B28" t="str">
            <v>CVV-SB 2Cx2.0㎟</v>
          </cell>
          <cell r="C28" t="str">
            <v>m</v>
          </cell>
          <cell r="D28">
            <v>813</v>
          </cell>
          <cell r="E28">
            <v>837</v>
          </cell>
          <cell r="F28">
            <v>860</v>
          </cell>
          <cell r="G28">
            <v>711</v>
          </cell>
          <cell r="L28">
            <v>711</v>
          </cell>
        </row>
        <row r="29">
          <cell r="A29" t="str">
            <v>CABLE HAED</v>
          </cell>
          <cell r="B29" t="str">
            <v>6.9kV 1Cx38㎟</v>
          </cell>
          <cell r="C29" t="str">
            <v>EA</v>
          </cell>
          <cell r="D29">
            <v>832</v>
          </cell>
          <cell r="E29">
            <v>103800</v>
          </cell>
          <cell r="F29">
            <v>879</v>
          </cell>
          <cell r="G29">
            <v>103800</v>
          </cell>
          <cell r="L29">
            <v>103800</v>
          </cell>
        </row>
        <row r="30">
          <cell r="A30" t="str">
            <v>압착터미날</v>
          </cell>
          <cell r="B30" t="str">
            <v>8 ㎟</v>
          </cell>
          <cell r="C30" t="str">
            <v>EA</v>
          </cell>
          <cell r="D30">
            <v>830</v>
          </cell>
          <cell r="E30">
            <v>77</v>
          </cell>
          <cell r="F30">
            <v>877</v>
          </cell>
          <cell r="G30">
            <v>39</v>
          </cell>
          <cell r="L30">
            <v>39</v>
          </cell>
        </row>
        <row r="31">
          <cell r="A31" t="str">
            <v>압착터미날</v>
          </cell>
          <cell r="B31" t="str">
            <v>14 ㎟</v>
          </cell>
          <cell r="C31" t="str">
            <v>EA</v>
          </cell>
          <cell r="D31">
            <v>830</v>
          </cell>
          <cell r="E31">
            <v>107</v>
          </cell>
          <cell r="F31">
            <v>877</v>
          </cell>
          <cell r="G31">
            <v>91</v>
          </cell>
          <cell r="L31">
            <v>91</v>
          </cell>
        </row>
        <row r="32">
          <cell r="A32" t="str">
            <v>압착터미날</v>
          </cell>
          <cell r="B32" t="str">
            <v>22 ㎟</v>
          </cell>
          <cell r="C32" t="str">
            <v>EA</v>
          </cell>
          <cell r="D32">
            <v>830</v>
          </cell>
          <cell r="E32">
            <v>137</v>
          </cell>
          <cell r="F32">
            <v>877</v>
          </cell>
          <cell r="G32">
            <v>117</v>
          </cell>
          <cell r="L32">
            <v>117</v>
          </cell>
        </row>
        <row r="33">
          <cell r="A33" t="str">
            <v>압착터미날</v>
          </cell>
          <cell r="B33" t="str">
            <v>60 ㎟</v>
          </cell>
          <cell r="C33" t="str">
            <v>EA</v>
          </cell>
          <cell r="D33">
            <v>830</v>
          </cell>
          <cell r="E33">
            <v>350</v>
          </cell>
          <cell r="F33">
            <v>877</v>
          </cell>
          <cell r="G33">
            <v>403</v>
          </cell>
          <cell r="L33">
            <v>350</v>
          </cell>
        </row>
        <row r="34">
          <cell r="A34" t="str">
            <v>압착터미날</v>
          </cell>
          <cell r="B34" t="str">
            <v>100 ㎟</v>
          </cell>
          <cell r="C34" t="str">
            <v>EA</v>
          </cell>
          <cell r="D34">
            <v>830</v>
          </cell>
          <cell r="E34">
            <v>540</v>
          </cell>
          <cell r="F34">
            <v>877</v>
          </cell>
          <cell r="G34">
            <v>455</v>
          </cell>
          <cell r="L34">
            <v>455</v>
          </cell>
        </row>
        <row r="35">
          <cell r="A35" t="str">
            <v>동 관 단 자</v>
          </cell>
          <cell r="B35" t="str">
            <v>2H0LE 200㎟</v>
          </cell>
          <cell r="C35" t="str">
            <v>EA</v>
          </cell>
          <cell r="D35">
            <v>830</v>
          </cell>
          <cell r="E35">
            <v>5350</v>
          </cell>
          <cell r="F35">
            <v>877</v>
          </cell>
          <cell r="G35">
            <v>4090</v>
          </cell>
          <cell r="L35">
            <v>4090</v>
          </cell>
        </row>
        <row r="36">
          <cell r="A36" t="str">
            <v>터미널캡</v>
          </cell>
          <cell r="B36" t="str">
            <v>60㎟</v>
          </cell>
          <cell r="C36" t="str">
            <v>EA</v>
          </cell>
          <cell r="D36">
            <v>830</v>
          </cell>
          <cell r="E36">
            <v>32</v>
          </cell>
          <cell r="F36">
            <v>877</v>
          </cell>
          <cell r="G36">
            <v>22</v>
          </cell>
          <cell r="L36">
            <v>22</v>
          </cell>
        </row>
        <row r="37">
          <cell r="A37" t="str">
            <v>접지슬리브</v>
          </cell>
          <cell r="B37" t="str">
            <v>60-60 38㎟</v>
          </cell>
          <cell r="C37" t="str">
            <v>EA</v>
          </cell>
          <cell r="D37">
            <v>903</v>
          </cell>
          <cell r="E37">
            <v>1500</v>
          </cell>
          <cell r="F37">
            <v>946</v>
          </cell>
          <cell r="G37">
            <v>1500</v>
          </cell>
          <cell r="L37">
            <v>1500</v>
          </cell>
        </row>
        <row r="38">
          <cell r="A38" t="str">
            <v>강제전선관</v>
          </cell>
          <cell r="B38" t="str">
            <v>ST 16C</v>
          </cell>
          <cell r="C38" t="str">
            <v>m</v>
          </cell>
          <cell r="D38">
            <v>835</v>
          </cell>
          <cell r="E38">
            <v>1100</v>
          </cell>
          <cell r="F38">
            <v>887</v>
          </cell>
          <cell r="G38">
            <v>1040</v>
          </cell>
          <cell r="H38">
            <v>419</v>
          </cell>
          <cell r="I38">
            <v>932</v>
          </cell>
          <cell r="L38">
            <v>932</v>
          </cell>
        </row>
        <row r="39">
          <cell r="A39" t="str">
            <v>강제전선관</v>
          </cell>
          <cell r="B39" t="str">
            <v>ST 22C</v>
          </cell>
          <cell r="C39" t="str">
            <v>m</v>
          </cell>
          <cell r="D39">
            <v>835</v>
          </cell>
          <cell r="E39">
            <v>1400</v>
          </cell>
          <cell r="F39">
            <v>887</v>
          </cell>
          <cell r="G39">
            <v>1332</v>
          </cell>
          <cell r="H39">
            <v>419</v>
          </cell>
          <cell r="I39">
            <v>1192</v>
          </cell>
          <cell r="L39">
            <v>1192</v>
          </cell>
        </row>
        <row r="40">
          <cell r="A40" t="str">
            <v>강제전선관</v>
          </cell>
          <cell r="B40" t="str">
            <v>ST 28C</v>
          </cell>
          <cell r="C40" t="str">
            <v>m</v>
          </cell>
          <cell r="D40">
            <v>835</v>
          </cell>
          <cell r="E40">
            <v>1825</v>
          </cell>
          <cell r="F40">
            <v>887</v>
          </cell>
          <cell r="G40">
            <v>1739</v>
          </cell>
          <cell r="H40">
            <v>419</v>
          </cell>
          <cell r="I40">
            <v>1566</v>
          </cell>
          <cell r="L40">
            <v>1566</v>
          </cell>
        </row>
        <row r="41">
          <cell r="A41" t="str">
            <v>강제전선관</v>
          </cell>
          <cell r="B41" t="str">
            <v>ST 36C</v>
          </cell>
          <cell r="C41" t="str">
            <v>m</v>
          </cell>
          <cell r="D41">
            <v>835</v>
          </cell>
          <cell r="E41">
            <v>2225</v>
          </cell>
          <cell r="F41">
            <v>887</v>
          </cell>
          <cell r="G41">
            <v>2135</v>
          </cell>
          <cell r="H41">
            <v>419</v>
          </cell>
          <cell r="I41">
            <v>1921</v>
          </cell>
          <cell r="L41">
            <v>1921</v>
          </cell>
        </row>
        <row r="42">
          <cell r="A42" t="str">
            <v>강제전선관</v>
          </cell>
          <cell r="B42" t="str">
            <v>ST 42C</v>
          </cell>
          <cell r="C42" t="str">
            <v>m</v>
          </cell>
          <cell r="D42">
            <v>835</v>
          </cell>
          <cell r="E42">
            <v>2575</v>
          </cell>
          <cell r="F42">
            <v>887</v>
          </cell>
          <cell r="G42">
            <v>2474</v>
          </cell>
          <cell r="H42">
            <v>419</v>
          </cell>
          <cell r="I42">
            <v>2224</v>
          </cell>
          <cell r="L42">
            <v>2224</v>
          </cell>
        </row>
        <row r="43">
          <cell r="A43" t="str">
            <v>강제전선관</v>
          </cell>
          <cell r="B43" t="str">
            <v>ST 54C</v>
          </cell>
          <cell r="C43" t="str">
            <v>m</v>
          </cell>
          <cell r="D43">
            <v>835</v>
          </cell>
          <cell r="E43">
            <v>3600</v>
          </cell>
          <cell r="F43">
            <v>887</v>
          </cell>
          <cell r="G43">
            <v>3450</v>
          </cell>
          <cell r="H43">
            <v>419</v>
          </cell>
          <cell r="I43">
            <v>3104</v>
          </cell>
          <cell r="L43">
            <v>3104</v>
          </cell>
        </row>
        <row r="44">
          <cell r="A44" t="str">
            <v>경질비닐 전선관</v>
          </cell>
          <cell r="B44" t="str">
            <v>HI-PVC 16C</v>
          </cell>
          <cell r="C44" t="str">
            <v>m</v>
          </cell>
          <cell r="D44">
            <v>839</v>
          </cell>
          <cell r="E44">
            <v>460</v>
          </cell>
          <cell r="F44">
            <v>882</v>
          </cell>
          <cell r="G44">
            <v>268</v>
          </cell>
          <cell r="L44">
            <v>268</v>
          </cell>
        </row>
        <row r="45">
          <cell r="A45" t="str">
            <v>경질비닐 전선관</v>
          </cell>
          <cell r="B45" t="str">
            <v>HI-PVC 22C</v>
          </cell>
          <cell r="C45" t="str">
            <v>m</v>
          </cell>
          <cell r="D45">
            <v>839</v>
          </cell>
          <cell r="E45">
            <v>555</v>
          </cell>
          <cell r="F45">
            <v>882</v>
          </cell>
          <cell r="G45">
            <v>322</v>
          </cell>
          <cell r="L45">
            <v>322</v>
          </cell>
        </row>
        <row r="46">
          <cell r="A46" t="str">
            <v>파상형경질PE전선관</v>
          </cell>
          <cell r="B46" t="str">
            <v>30mm</v>
          </cell>
          <cell r="C46" t="str">
            <v>m</v>
          </cell>
          <cell r="D46">
            <v>840</v>
          </cell>
          <cell r="E46">
            <v>470</v>
          </cell>
          <cell r="F46">
            <v>883</v>
          </cell>
          <cell r="G46">
            <v>270</v>
          </cell>
          <cell r="L46">
            <v>270</v>
          </cell>
        </row>
        <row r="47">
          <cell r="A47" t="str">
            <v>파상형경질PE전선관</v>
          </cell>
          <cell r="B47" t="str">
            <v>40mm</v>
          </cell>
          <cell r="C47" t="str">
            <v>m</v>
          </cell>
          <cell r="D47">
            <v>840</v>
          </cell>
          <cell r="E47">
            <v>690</v>
          </cell>
          <cell r="F47">
            <v>883</v>
          </cell>
          <cell r="G47">
            <v>410</v>
          </cell>
          <cell r="L47">
            <v>410</v>
          </cell>
        </row>
        <row r="48">
          <cell r="A48" t="str">
            <v>FLX 전선관</v>
          </cell>
          <cell r="B48" t="str">
            <v>16C</v>
          </cell>
          <cell r="C48" t="str">
            <v>m</v>
          </cell>
          <cell r="D48">
            <v>836</v>
          </cell>
          <cell r="E48">
            <v>700</v>
          </cell>
          <cell r="F48">
            <v>885</v>
          </cell>
          <cell r="G48">
            <v>930</v>
          </cell>
          <cell r="H48">
            <v>418</v>
          </cell>
          <cell r="I48">
            <v>630</v>
          </cell>
          <cell r="L48">
            <v>630</v>
          </cell>
        </row>
        <row r="49">
          <cell r="A49" t="str">
            <v>노말밴드</v>
          </cell>
          <cell r="B49" t="str">
            <v>아연도 36C</v>
          </cell>
          <cell r="C49" t="str">
            <v>EA</v>
          </cell>
          <cell r="D49">
            <v>835</v>
          </cell>
          <cell r="E49">
            <v>2500</v>
          </cell>
          <cell r="F49">
            <v>888</v>
          </cell>
          <cell r="G49">
            <v>2250</v>
          </cell>
          <cell r="L49">
            <v>2250</v>
          </cell>
        </row>
        <row r="50">
          <cell r="A50" t="str">
            <v>노말밴드</v>
          </cell>
          <cell r="B50" t="str">
            <v>아연도 42C</v>
          </cell>
          <cell r="C50" t="str">
            <v>EA</v>
          </cell>
          <cell r="D50">
            <v>835</v>
          </cell>
          <cell r="E50">
            <v>3250</v>
          </cell>
          <cell r="F50">
            <v>888</v>
          </cell>
          <cell r="G50">
            <v>2925</v>
          </cell>
          <cell r="L50">
            <v>2925</v>
          </cell>
        </row>
        <row r="51">
          <cell r="A51" t="str">
            <v>노말밴드</v>
          </cell>
          <cell r="B51" t="str">
            <v>아연도 54C</v>
          </cell>
          <cell r="C51" t="str">
            <v>EA</v>
          </cell>
          <cell r="D51">
            <v>835</v>
          </cell>
          <cell r="E51">
            <v>4625</v>
          </cell>
          <cell r="F51">
            <v>888</v>
          </cell>
          <cell r="G51">
            <v>4160</v>
          </cell>
          <cell r="L51">
            <v>4160</v>
          </cell>
        </row>
        <row r="52">
          <cell r="A52" t="str">
            <v>파이프크램프</v>
          </cell>
          <cell r="B52" t="str">
            <v>16C</v>
          </cell>
          <cell r="C52" t="str">
            <v>EA</v>
          </cell>
          <cell r="D52">
            <v>835</v>
          </cell>
          <cell r="E52">
            <v>270</v>
          </cell>
          <cell r="F52">
            <v>882</v>
          </cell>
          <cell r="G52">
            <v>250</v>
          </cell>
          <cell r="L52">
            <v>250</v>
          </cell>
        </row>
        <row r="53">
          <cell r="A53" t="str">
            <v>파이프크램프</v>
          </cell>
          <cell r="B53" t="str">
            <v>22C</v>
          </cell>
          <cell r="C53" t="str">
            <v>EA</v>
          </cell>
          <cell r="D53">
            <v>835</v>
          </cell>
          <cell r="E53">
            <v>300</v>
          </cell>
          <cell r="F53">
            <v>882</v>
          </cell>
          <cell r="G53">
            <v>285</v>
          </cell>
          <cell r="L53">
            <v>285</v>
          </cell>
        </row>
        <row r="54">
          <cell r="A54" t="str">
            <v>파이프크램프</v>
          </cell>
          <cell r="B54" t="str">
            <v>36C</v>
          </cell>
          <cell r="C54" t="str">
            <v>EA</v>
          </cell>
          <cell r="D54">
            <v>835</v>
          </cell>
          <cell r="E54">
            <v>420</v>
          </cell>
          <cell r="F54">
            <v>882</v>
          </cell>
          <cell r="G54">
            <v>405</v>
          </cell>
          <cell r="L54">
            <v>405</v>
          </cell>
        </row>
        <row r="55">
          <cell r="A55" t="str">
            <v>파이프크램프</v>
          </cell>
          <cell r="B55" t="str">
            <v>42C</v>
          </cell>
          <cell r="C55" t="str">
            <v>EA</v>
          </cell>
          <cell r="D55">
            <v>835</v>
          </cell>
          <cell r="E55">
            <v>460</v>
          </cell>
          <cell r="F55">
            <v>882</v>
          </cell>
          <cell r="G55">
            <v>530</v>
          </cell>
          <cell r="L55">
            <v>460</v>
          </cell>
        </row>
        <row r="56">
          <cell r="A56" t="str">
            <v>파이프크램프</v>
          </cell>
          <cell r="B56" t="str">
            <v>54C</v>
          </cell>
          <cell r="C56" t="str">
            <v>EA</v>
          </cell>
          <cell r="D56">
            <v>835</v>
          </cell>
          <cell r="E56">
            <v>550</v>
          </cell>
          <cell r="F56">
            <v>882</v>
          </cell>
          <cell r="G56">
            <v>540</v>
          </cell>
          <cell r="L56">
            <v>540</v>
          </cell>
        </row>
        <row r="57">
          <cell r="A57" t="str">
            <v>파이프행거</v>
          </cell>
          <cell r="B57" t="str">
            <v>36 C</v>
          </cell>
          <cell r="C57" t="str">
            <v>EA</v>
          </cell>
          <cell r="D57">
            <v>835</v>
          </cell>
          <cell r="E57">
            <v>660</v>
          </cell>
          <cell r="F57">
            <v>882</v>
          </cell>
          <cell r="G57">
            <v>640</v>
          </cell>
          <cell r="L57">
            <v>640</v>
          </cell>
        </row>
        <row r="58">
          <cell r="A58" t="str">
            <v>아우트레트박스</v>
          </cell>
          <cell r="B58" t="str">
            <v>8각 54mm</v>
          </cell>
          <cell r="C58" t="str">
            <v>EA</v>
          </cell>
          <cell r="D58">
            <v>841</v>
          </cell>
          <cell r="E58">
            <v>714</v>
          </cell>
          <cell r="F58">
            <v>899</v>
          </cell>
          <cell r="G58">
            <v>480</v>
          </cell>
          <cell r="L58">
            <v>480</v>
          </cell>
        </row>
        <row r="59">
          <cell r="A59" t="str">
            <v>아우트레트박스</v>
          </cell>
          <cell r="B59" t="str">
            <v>중형 4각 54mm</v>
          </cell>
          <cell r="C59" t="str">
            <v>EA</v>
          </cell>
          <cell r="D59">
            <v>841</v>
          </cell>
          <cell r="E59">
            <v>832</v>
          </cell>
          <cell r="F59">
            <v>861</v>
          </cell>
          <cell r="G59">
            <v>1170</v>
          </cell>
          <cell r="L59">
            <v>832</v>
          </cell>
        </row>
        <row r="60">
          <cell r="A60" t="str">
            <v>스위치박스</v>
          </cell>
          <cell r="B60" t="str">
            <v>1 개용 54 mm</v>
          </cell>
          <cell r="C60" t="str">
            <v>EA</v>
          </cell>
          <cell r="D60">
            <v>841</v>
          </cell>
          <cell r="E60">
            <v>668</v>
          </cell>
          <cell r="F60">
            <v>899</v>
          </cell>
          <cell r="G60">
            <v>440</v>
          </cell>
          <cell r="L60">
            <v>440</v>
          </cell>
        </row>
        <row r="61">
          <cell r="A61" t="str">
            <v>스위치박스</v>
          </cell>
          <cell r="B61" t="str">
            <v>2 개용 54 mm</v>
          </cell>
          <cell r="C61" t="str">
            <v>EA</v>
          </cell>
          <cell r="D61">
            <v>841</v>
          </cell>
          <cell r="E61">
            <v>701</v>
          </cell>
          <cell r="F61">
            <v>899</v>
          </cell>
          <cell r="G61">
            <v>560</v>
          </cell>
          <cell r="H61">
            <v>391</v>
          </cell>
          <cell r="I61">
            <v>932</v>
          </cell>
          <cell r="L61">
            <v>560</v>
          </cell>
        </row>
        <row r="62">
          <cell r="A62" t="str">
            <v>박스커버-8 각</v>
          </cell>
          <cell r="B62" t="str">
            <v>둥근구멍 (오목)</v>
          </cell>
          <cell r="C62" t="str">
            <v>EA</v>
          </cell>
          <cell r="D62">
            <v>843</v>
          </cell>
          <cell r="E62">
            <v>400</v>
          </cell>
          <cell r="F62">
            <v>899</v>
          </cell>
          <cell r="G62">
            <v>200</v>
          </cell>
          <cell r="H62">
            <v>391</v>
          </cell>
          <cell r="I62">
            <v>1192</v>
          </cell>
          <cell r="L62">
            <v>200</v>
          </cell>
        </row>
        <row r="63">
          <cell r="A63" t="str">
            <v>박스커버-8 각</v>
          </cell>
          <cell r="B63" t="str">
            <v>둥근구멍 (평)</v>
          </cell>
          <cell r="C63" t="str">
            <v>EA</v>
          </cell>
          <cell r="D63">
            <v>843</v>
          </cell>
          <cell r="E63">
            <v>350</v>
          </cell>
          <cell r="F63">
            <v>899</v>
          </cell>
          <cell r="G63">
            <v>160</v>
          </cell>
          <cell r="H63">
            <v>391</v>
          </cell>
          <cell r="I63">
            <v>1566</v>
          </cell>
          <cell r="L63">
            <v>160</v>
          </cell>
        </row>
        <row r="64">
          <cell r="A64" t="str">
            <v>박스커버-4 각</v>
          </cell>
          <cell r="B64" t="str">
            <v>둥근구멍 (오목)</v>
          </cell>
          <cell r="C64" t="str">
            <v>EA</v>
          </cell>
          <cell r="D64">
            <v>843</v>
          </cell>
          <cell r="E64">
            <v>400</v>
          </cell>
          <cell r="F64">
            <v>899</v>
          </cell>
          <cell r="G64">
            <v>200</v>
          </cell>
          <cell r="H64">
            <v>391</v>
          </cell>
          <cell r="I64">
            <v>1921</v>
          </cell>
          <cell r="L64">
            <v>200</v>
          </cell>
        </row>
        <row r="65">
          <cell r="A65" t="str">
            <v>박스커버-4 각</v>
          </cell>
          <cell r="B65" t="str">
            <v>둥근구멍 (평)</v>
          </cell>
          <cell r="C65" t="str">
            <v>EA</v>
          </cell>
          <cell r="D65">
            <v>843</v>
          </cell>
          <cell r="E65">
            <v>350</v>
          </cell>
          <cell r="F65">
            <v>866</v>
          </cell>
          <cell r="G65">
            <v>2431</v>
          </cell>
          <cell r="H65">
            <v>391</v>
          </cell>
          <cell r="I65">
            <v>2224</v>
          </cell>
          <cell r="L65">
            <v>350</v>
          </cell>
        </row>
        <row r="66">
          <cell r="A66" t="str">
            <v>풀박스</v>
          </cell>
          <cell r="B66" t="str">
            <v>150 x 150 x 100</v>
          </cell>
          <cell r="C66" t="str">
            <v>EA</v>
          </cell>
          <cell r="D66">
            <v>840</v>
          </cell>
          <cell r="E66">
            <v>2353</v>
          </cell>
          <cell r="F66">
            <v>899</v>
          </cell>
          <cell r="G66">
            <v>2330</v>
          </cell>
          <cell r="H66">
            <v>391</v>
          </cell>
          <cell r="I66">
            <v>3104</v>
          </cell>
          <cell r="L66">
            <v>2330</v>
          </cell>
        </row>
        <row r="67">
          <cell r="A67" t="str">
            <v>풀박스</v>
          </cell>
          <cell r="B67" t="str">
            <v>200 x 200 x 100</v>
          </cell>
          <cell r="C67" t="str">
            <v>EA</v>
          </cell>
          <cell r="D67">
            <v>840</v>
          </cell>
          <cell r="E67">
            <v>3647</v>
          </cell>
          <cell r="F67">
            <v>899</v>
          </cell>
          <cell r="G67">
            <v>3230</v>
          </cell>
          <cell r="H67">
            <v>391</v>
          </cell>
          <cell r="I67">
            <v>3950</v>
          </cell>
          <cell r="L67">
            <v>3230</v>
          </cell>
        </row>
        <row r="68">
          <cell r="A68" t="str">
            <v>풀박스</v>
          </cell>
          <cell r="B68" t="str">
            <v>300 x 300 x 200</v>
          </cell>
          <cell r="C68" t="str">
            <v>EA</v>
          </cell>
          <cell r="D68">
            <v>840</v>
          </cell>
          <cell r="E68">
            <v>7647</v>
          </cell>
          <cell r="F68">
            <v>899</v>
          </cell>
          <cell r="G68">
            <v>6800</v>
          </cell>
          <cell r="H68">
            <v>391</v>
          </cell>
          <cell r="I68">
            <v>307</v>
          </cell>
          <cell r="L68">
            <v>6800</v>
          </cell>
        </row>
        <row r="69">
          <cell r="A69" t="str">
            <v>풀박스</v>
          </cell>
          <cell r="B69" t="str">
            <v>400 x 400 x 200</v>
          </cell>
          <cell r="C69" t="str">
            <v>EA</v>
          </cell>
          <cell r="D69">
            <v>840</v>
          </cell>
          <cell r="E69">
            <v>12000</v>
          </cell>
          <cell r="F69">
            <v>899</v>
          </cell>
          <cell r="G69">
            <v>10540</v>
          </cell>
          <cell r="H69">
            <v>391</v>
          </cell>
          <cell r="I69">
            <v>368</v>
          </cell>
          <cell r="L69">
            <v>10540</v>
          </cell>
        </row>
        <row r="70">
          <cell r="A70" t="str">
            <v>레이스웨이-BODY</v>
          </cell>
          <cell r="B70" t="str">
            <v>BODY 70 x 40</v>
          </cell>
          <cell r="C70" t="str">
            <v>m</v>
          </cell>
          <cell r="D70">
            <v>845</v>
          </cell>
          <cell r="E70">
            <v>2940</v>
          </cell>
          <cell r="F70">
            <v>898</v>
          </cell>
          <cell r="G70">
            <v>2500</v>
          </cell>
          <cell r="H70">
            <v>391</v>
          </cell>
          <cell r="I70">
            <v>710</v>
          </cell>
          <cell r="L70">
            <v>2500</v>
          </cell>
        </row>
        <row r="71">
          <cell r="A71" t="str">
            <v>레이스웨이-COVER</v>
          </cell>
          <cell r="B71" t="str">
            <v>COVER 70 x 40</v>
          </cell>
          <cell r="C71" t="str">
            <v>m</v>
          </cell>
          <cell r="D71">
            <v>845</v>
          </cell>
          <cell r="E71">
            <v>1350</v>
          </cell>
          <cell r="F71">
            <v>898</v>
          </cell>
          <cell r="G71">
            <v>1150</v>
          </cell>
          <cell r="L71">
            <v>1150</v>
          </cell>
        </row>
        <row r="72">
          <cell r="A72" t="str">
            <v>레이스웨이-JOINER</v>
          </cell>
          <cell r="B72" t="str">
            <v>JOINER 70 x 40</v>
          </cell>
          <cell r="C72" t="str">
            <v>개</v>
          </cell>
          <cell r="D72">
            <v>845</v>
          </cell>
          <cell r="E72">
            <v>1650</v>
          </cell>
          <cell r="F72">
            <v>898</v>
          </cell>
          <cell r="G72">
            <v>940</v>
          </cell>
          <cell r="L72">
            <v>940</v>
          </cell>
        </row>
        <row r="73">
          <cell r="A73" t="str">
            <v>레이스웨이-END CAP</v>
          </cell>
          <cell r="B73" t="str">
            <v>END CAP 70 x 40</v>
          </cell>
          <cell r="C73" t="str">
            <v>개</v>
          </cell>
          <cell r="D73">
            <v>845</v>
          </cell>
          <cell r="E73">
            <v>740</v>
          </cell>
          <cell r="F73">
            <v>898</v>
          </cell>
          <cell r="G73">
            <v>680</v>
          </cell>
          <cell r="L73">
            <v>680</v>
          </cell>
        </row>
        <row r="74">
          <cell r="A74" t="str">
            <v>기구용금구</v>
          </cell>
          <cell r="B74" t="str">
            <v>70 x 40</v>
          </cell>
          <cell r="C74" t="str">
            <v>개</v>
          </cell>
          <cell r="D74">
            <v>845</v>
          </cell>
          <cell r="E74">
            <v>500</v>
          </cell>
          <cell r="F74">
            <v>898</v>
          </cell>
          <cell r="G74">
            <v>430</v>
          </cell>
          <cell r="H74">
            <v>390</v>
          </cell>
          <cell r="I74">
            <v>630</v>
          </cell>
          <cell r="L74">
            <v>430</v>
          </cell>
        </row>
        <row r="75">
          <cell r="A75" t="str">
            <v>HANGER</v>
          </cell>
          <cell r="B75" t="str">
            <v>"C"형</v>
          </cell>
          <cell r="C75" t="str">
            <v>개</v>
          </cell>
          <cell r="D75">
            <v>845</v>
          </cell>
          <cell r="E75">
            <v>1960</v>
          </cell>
          <cell r="F75">
            <v>898</v>
          </cell>
          <cell r="G75">
            <v>1800</v>
          </cell>
          <cell r="H75">
            <v>390</v>
          </cell>
          <cell r="I75">
            <v>820</v>
          </cell>
          <cell r="L75">
            <v>1800</v>
          </cell>
        </row>
        <row r="76">
          <cell r="A76" t="str">
            <v>CABLE TRAY</v>
          </cell>
          <cell r="B76" t="str">
            <v>W300x100Hx2.3t</v>
          </cell>
          <cell r="C76" t="str">
            <v>m</v>
          </cell>
          <cell r="D76">
            <v>847</v>
          </cell>
          <cell r="E76">
            <v>9500</v>
          </cell>
          <cell r="F76">
            <v>895</v>
          </cell>
          <cell r="G76">
            <v>9000</v>
          </cell>
          <cell r="H76">
            <v>390</v>
          </cell>
          <cell r="I76">
            <v>1360</v>
          </cell>
          <cell r="L76">
            <v>9000</v>
          </cell>
        </row>
        <row r="77">
          <cell r="A77" t="str">
            <v>CABLE TRAY</v>
          </cell>
          <cell r="B77" t="str">
            <v>W600x100Hx2.3t</v>
          </cell>
          <cell r="C77" t="str">
            <v>m</v>
          </cell>
          <cell r="D77">
            <v>847</v>
          </cell>
          <cell r="E77">
            <v>11350</v>
          </cell>
          <cell r="F77">
            <v>895</v>
          </cell>
          <cell r="G77">
            <v>10300</v>
          </cell>
          <cell r="L77">
            <v>10300</v>
          </cell>
        </row>
        <row r="78">
          <cell r="A78" t="str">
            <v>CABLE TRAY COVER</v>
          </cell>
          <cell r="B78" t="str">
            <v>W600</v>
          </cell>
          <cell r="C78" t="str">
            <v>m</v>
          </cell>
          <cell r="D78">
            <v>847</v>
          </cell>
          <cell r="E78">
            <v>19700</v>
          </cell>
          <cell r="F78">
            <v>871</v>
          </cell>
          <cell r="G78">
            <v>2625</v>
          </cell>
          <cell r="L78">
            <v>19700</v>
          </cell>
        </row>
        <row r="79">
          <cell r="A79" t="str">
            <v>HORIZONTAL ELBOW</v>
          </cell>
          <cell r="B79" t="str">
            <v>W300x100H x2.3t</v>
          </cell>
          <cell r="C79" t="str">
            <v>EA</v>
          </cell>
          <cell r="D79">
            <v>847</v>
          </cell>
          <cell r="E79">
            <v>12100</v>
          </cell>
          <cell r="F79">
            <v>895</v>
          </cell>
          <cell r="G79">
            <v>13500</v>
          </cell>
          <cell r="L79">
            <v>12100</v>
          </cell>
        </row>
        <row r="80">
          <cell r="A80" t="str">
            <v>VERTICAL ELBOW</v>
          </cell>
          <cell r="B80" t="str">
            <v>W600 x100Hx2.3t</v>
          </cell>
          <cell r="C80" t="str">
            <v>EA</v>
          </cell>
          <cell r="D80">
            <v>847</v>
          </cell>
          <cell r="E80">
            <v>14100</v>
          </cell>
          <cell r="F80">
            <v>895</v>
          </cell>
          <cell r="G80">
            <v>16000</v>
          </cell>
          <cell r="L80">
            <v>14100</v>
          </cell>
        </row>
        <row r="81">
          <cell r="A81" t="str">
            <v>HORIZOTAL TEE</v>
          </cell>
          <cell r="B81" t="str">
            <v>W300x 100Hx2.3t</v>
          </cell>
          <cell r="C81" t="str">
            <v>EA</v>
          </cell>
          <cell r="D81">
            <v>847</v>
          </cell>
          <cell r="E81">
            <v>20100</v>
          </cell>
          <cell r="F81">
            <v>895</v>
          </cell>
          <cell r="G81">
            <v>16200</v>
          </cell>
          <cell r="L81">
            <v>16200</v>
          </cell>
        </row>
        <row r="82">
          <cell r="A82" t="str">
            <v>HORIZOTAL TEE</v>
          </cell>
          <cell r="B82" t="str">
            <v>W600x 100Hx2.3t</v>
          </cell>
          <cell r="C82" t="str">
            <v>EA</v>
          </cell>
          <cell r="D82">
            <v>847</v>
          </cell>
          <cell r="E82">
            <v>26900</v>
          </cell>
          <cell r="F82">
            <v>895</v>
          </cell>
          <cell r="G82">
            <v>20600</v>
          </cell>
          <cell r="L82">
            <v>20600</v>
          </cell>
        </row>
        <row r="83">
          <cell r="A83" t="str">
            <v>JOINT CONNECTOR</v>
          </cell>
          <cell r="B83" t="str">
            <v>100H</v>
          </cell>
          <cell r="C83" t="str">
            <v>EA</v>
          </cell>
          <cell r="D83">
            <v>847</v>
          </cell>
          <cell r="E83">
            <v>1100</v>
          </cell>
          <cell r="F83">
            <v>895</v>
          </cell>
          <cell r="G83">
            <v>1000</v>
          </cell>
          <cell r="L83">
            <v>1000</v>
          </cell>
        </row>
        <row r="84">
          <cell r="A84" t="str">
            <v>SHANK BOLT &amp; NUT</v>
          </cell>
          <cell r="B84" t="str">
            <v>아연도</v>
          </cell>
          <cell r="C84" t="str">
            <v>EA</v>
          </cell>
          <cell r="D84">
            <v>847</v>
          </cell>
          <cell r="E84">
            <v>110</v>
          </cell>
          <cell r="F84">
            <v>895</v>
          </cell>
          <cell r="G84">
            <v>100</v>
          </cell>
          <cell r="L84">
            <v>100</v>
          </cell>
        </row>
        <row r="85">
          <cell r="A85" t="str">
            <v>BOINDING JUMPER</v>
          </cell>
          <cell r="B85" t="str">
            <v>38mm2</v>
          </cell>
          <cell r="C85" t="str">
            <v>EA</v>
          </cell>
          <cell r="D85">
            <v>847</v>
          </cell>
          <cell r="E85">
            <v>2750</v>
          </cell>
          <cell r="F85">
            <v>871</v>
          </cell>
          <cell r="G85">
            <v>445</v>
          </cell>
          <cell r="L85">
            <v>2750</v>
          </cell>
        </row>
        <row r="86">
          <cell r="A86" t="str">
            <v>HOLD DOWN CLAMP</v>
          </cell>
          <cell r="B86" t="str">
            <v>STEEL 2.3t</v>
          </cell>
          <cell r="C86" t="str">
            <v>EA</v>
          </cell>
          <cell r="D86">
            <v>847</v>
          </cell>
          <cell r="E86">
            <v>350</v>
          </cell>
          <cell r="F86">
            <v>895</v>
          </cell>
          <cell r="G86">
            <v>150</v>
          </cell>
          <cell r="L86">
            <v>150</v>
          </cell>
        </row>
        <row r="87">
          <cell r="A87" t="str">
            <v>U-CHANNEL</v>
          </cell>
          <cell r="B87" t="str">
            <v>41x41x2.6T</v>
          </cell>
          <cell r="C87" t="str">
            <v>m</v>
          </cell>
          <cell r="D87">
            <v>847</v>
          </cell>
          <cell r="E87">
            <v>2800</v>
          </cell>
          <cell r="F87">
            <v>894</v>
          </cell>
          <cell r="G87">
            <v>2800</v>
          </cell>
          <cell r="L87">
            <v>2800</v>
          </cell>
        </row>
        <row r="88">
          <cell r="A88" t="str">
            <v>매입콘센트-접지</v>
          </cell>
          <cell r="B88" t="str">
            <v>15A 250V-2구</v>
          </cell>
          <cell r="C88" t="str">
            <v>EA</v>
          </cell>
          <cell r="D88">
            <v>820</v>
          </cell>
          <cell r="E88">
            <v>550</v>
          </cell>
          <cell r="F88">
            <v>948</v>
          </cell>
          <cell r="G88">
            <v>1140</v>
          </cell>
          <cell r="H88">
            <v>417</v>
          </cell>
          <cell r="I88">
            <v>1258</v>
          </cell>
          <cell r="L88">
            <v>1140</v>
          </cell>
        </row>
        <row r="89">
          <cell r="A89" t="str">
            <v>방수콘센트</v>
          </cell>
          <cell r="B89" t="str">
            <v>15A-250V-2구</v>
          </cell>
          <cell r="C89" t="str">
            <v>EA</v>
          </cell>
          <cell r="D89">
            <v>820</v>
          </cell>
          <cell r="E89">
            <v>999</v>
          </cell>
          <cell r="F89">
            <v>950</v>
          </cell>
          <cell r="G89">
            <v>2510</v>
          </cell>
          <cell r="L89">
            <v>2510</v>
          </cell>
        </row>
        <row r="90">
          <cell r="A90" t="str">
            <v>매입1로스위치</v>
          </cell>
          <cell r="B90" t="str">
            <v>15A 250V 1구</v>
          </cell>
          <cell r="C90" t="str">
            <v>EA</v>
          </cell>
          <cell r="D90">
            <v>907</v>
          </cell>
          <cell r="E90">
            <v>2082</v>
          </cell>
          <cell r="F90">
            <v>950</v>
          </cell>
          <cell r="G90">
            <v>1260</v>
          </cell>
          <cell r="L90">
            <v>1260</v>
          </cell>
        </row>
        <row r="91">
          <cell r="A91" t="str">
            <v>매입1로스위치</v>
          </cell>
          <cell r="B91" t="str">
            <v>15A 250V 2구</v>
          </cell>
          <cell r="C91" t="str">
            <v>EA</v>
          </cell>
          <cell r="D91">
            <v>907</v>
          </cell>
          <cell r="E91">
            <v>2931</v>
          </cell>
          <cell r="F91">
            <v>950</v>
          </cell>
          <cell r="G91">
            <v>1980</v>
          </cell>
          <cell r="L91">
            <v>1980</v>
          </cell>
        </row>
        <row r="92">
          <cell r="A92" t="str">
            <v>매입3로스위치</v>
          </cell>
          <cell r="B92" t="str">
            <v>15A 250V  1구</v>
          </cell>
          <cell r="C92" t="str">
            <v>EA</v>
          </cell>
          <cell r="D92">
            <v>907</v>
          </cell>
          <cell r="E92">
            <v>2313</v>
          </cell>
          <cell r="F92">
            <v>950</v>
          </cell>
          <cell r="G92">
            <v>1440</v>
          </cell>
          <cell r="L92">
            <v>1440</v>
          </cell>
        </row>
        <row r="93">
          <cell r="A93" t="str">
            <v>접지봉</v>
          </cell>
          <cell r="B93" t="str">
            <v>φ16 x 1800mm</v>
          </cell>
          <cell r="C93" t="str">
            <v>본</v>
          </cell>
          <cell r="D93">
            <v>903</v>
          </cell>
          <cell r="E93">
            <v>4900</v>
          </cell>
          <cell r="F93">
            <v>946</v>
          </cell>
          <cell r="G93">
            <v>4500</v>
          </cell>
          <cell r="L93">
            <v>4500</v>
          </cell>
        </row>
        <row r="94">
          <cell r="A94" t="str">
            <v>접지봉</v>
          </cell>
          <cell r="B94" t="str">
            <v>φ18 x 2400mm</v>
          </cell>
          <cell r="C94" t="str">
            <v>본</v>
          </cell>
          <cell r="D94">
            <v>903</v>
          </cell>
          <cell r="E94">
            <v>7300</v>
          </cell>
          <cell r="F94">
            <v>946</v>
          </cell>
          <cell r="G94">
            <v>6500</v>
          </cell>
          <cell r="H94">
            <v>388</v>
          </cell>
          <cell r="I94">
            <v>1540</v>
          </cell>
          <cell r="L94">
            <v>6500</v>
          </cell>
        </row>
        <row r="95">
          <cell r="A95" t="str">
            <v>접지봉 콘넥터</v>
          </cell>
          <cell r="B95" t="str">
            <v>Φ16(U-BOLT형)</v>
          </cell>
          <cell r="C95" t="str">
            <v>EA</v>
          </cell>
          <cell r="D95">
            <v>903</v>
          </cell>
          <cell r="E95">
            <v>3500</v>
          </cell>
          <cell r="F95">
            <v>946</v>
          </cell>
          <cell r="G95">
            <v>3000</v>
          </cell>
          <cell r="L95">
            <v>3000</v>
          </cell>
        </row>
        <row r="96">
          <cell r="A96" t="str">
            <v>접지봉 콘넥터</v>
          </cell>
          <cell r="B96" t="str">
            <v>Φ19(U-BOLT형)</v>
          </cell>
          <cell r="C96" t="str">
            <v>EA</v>
          </cell>
          <cell r="D96">
            <v>903</v>
          </cell>
          <cell r="E96">
            <v>4000</v>
          </cell>
          <cell r="F96">
            <v>946</v>
          </cell>
          <cell r="G96">
            <v>3500</v>
          </cell>
          <cell r="L96">
            <v>3500</v>
          </cell>
        </row>
        <row r="97">
          <cell r="A97" t="str">
            <v>접지단자함</v>
          </cell>
          <cell r="B97" t="str">
            <v>7 회로용</v>
          </cell>
          <cell r="C97" t="str">
            <v>면</v>
          </cell>
          <cell r="D97">
            <v>903</v>
          </cell>
          <cell r="E97">
            <v>72000</v>
          </cell>
          <cell r="F97">
            <v>946</v>
          </cell>
          <cell r="G97">
            <v>65000</v>
          </cell>
          <cell r="L97">
            <v>65000</v>
          </cell>
        </row>
        <row r="98">
          <cell r="A98" t="str">
            <v>접지저항저감제</v>
          </cell>
          <cell r="B98" t="str">
            <v>아스판 10 Kg</v>
          </cell>
          <cell r="C98" t="str">
            <v>포</v>
          </cell>
          <cell r="D98">
            <v>827</v>
          </cell>
          <cell r="E98">
            <v>714</v>
          </cell>
          <cell r="F98">
            <v>946</v>
          </cell>
          <cell r="G98">
            <v>20000</v>
          </cell>
          <cell r="L98">
            <v>20000</v>
          </cell>
        </row>
        <row r="99">
          <cell r="A99" t="str">
            <v>달대볼트(SST'L)</v>
          </cell>
          <cell r="B99" t="str">
            <v>φ9x1000mm</v>
          </cell>
          <cell r="C99" t="str">
            <v>EA</v>
          </cell>
          <cell r="D99">
            <v>364</v>
          </cell>
          <cell r="E99">
            <v>482</v>
          </cell>
          <cell r="F99">
            <v>882</v>
          </cell>
          <cell r="G99">
            <v>630</v>
          </cell>
          <cell r="L99">
            <v>482</v>
          </cell>
        </row>
        <row r="100">
          <cell r="A100" t="str">
            <v>인써트</v>
          </cell>
          <cell r="B100" t="str">
            <v>φ9mm(주물)</v>
          </cell>
          <cell r="C100" t="str">
            <v>EA</v>
          </cell>
          <cell r="D100">
            <v>98</v>
          </cell>
          <cell r="E100">
            <v>40</v>
          </cell>
          <cell r="F100">
            <v>80</v>
          </cell>
          <cell r="G100">
            <v>180</v>
          </cell>
          <cell r="L100">
            <v>40</v>
          </cell>
        </row>
        <row r="101">
          <cell r="A101" t="str">
            <v>형광등기구 보강대</v>
          </cell>
          <cell r="B101" t="str">
            <v>스프링형 M BAR</v>
          </cell>
          <cell r="C101" t="str">
            <v>SET</v>
          </cell>
          <cell r="D101">
            <v>827</v>
          </cell>
          <cell r="E101">
            <v>701</v>
          </cell>
          <cell r="F101">
            <v>956</v>
          </cell>
          <cell r="G101">
            <v>5500</v>
          </cell>
          <cell r="L101">
            <v>5500</v>
          </cell>
        </row>
        <row r="102">
          <cell r="A102" t="str">
            <v>다운라이트 보강대</v>
          </cell>
          <cell r="B102" t="str">
            <v>스프링형 M-BAR</v>
          </cell>
          <cell r="C102" t="str">
            <v>SET</v>
          </cell>
          <cell r="D102">
            <v>828</v>
          </cell>
          <cell r="E102">
            <v>400</v>
          </cell>
          <cell r="F102">
            <v>956</v>
          </cell>
          <cell r="G102">
            <v>4000</v>
          </cell>
          <cell r="L102">
            <v>4000</v>
          </cell>
        </row>
        <row r="103">
          <cell r="A103" t="str">
            <v>박스커버-8 각</v>
          </cell>
          <cell r="B103" t="str">
            <v>둥근구멍 (평)</v>
          </cell>
          <cell r="C103" t="str">
            <v>EA</v>
          </cell>
          <cell r="D103">
            <v>828</v>
          </cell>
          <cell r="E103">
            <v>350</v>
          </cell>
          <cell r="F103">
            <v>883</v>
          </cell>
          <cell r="G103">
            <v>180</v>
          </cell>
          <cell r="L103">
            <v>180</v>
          </cell>
        </row>
        <row r="104">
          <cell r="A104" t="str">
            <v>박스커버-4 각</v>
          </cell>
          <cell r="B104" t="str">
            <v>둥근구멍 (오목)</v>
          </cell>
          <cell r="C104" t="str">
            <v>EA</v>
          </cell>
          <cell r="D104">
            <v>828</v>
          </cell>
          <cell r="E104">
            <v>400</v>
          </cell>
          <cell r="F104">
            <v>883</v>
          </cell>
          <cell r="G104">
            <v>220</v>
          </cell>
          <cell r="L104">
            <v>220</v>
          </cell>
        </row>
        <row r="105">
          <cell r="A105" t="str">
            <v>박스커버-4 각</v>
          </cell>
          <cell r="B105" t="str">
            <v>둥근구멍 (평)</v>
          </cell>
          <cell r="C105" t="str">
            <v>EA</v>
          </cell>
          <cell r="D105">
            <v>828</v>
          </cell>
          <cell r="E105">
            <v>350</v>
          </cell>
          <cell r="L105">
            <v>350</v>
          </cell>
        </row>
        <row r="106">
          <cell r="A106" t="str">
            <v>풀박스</v>
          </cell>
          <cell r="B106" t="str">
            <v>100 x 100 x 50</v>
          </cell>
          <cell r="C106" t="str">
            <v>EA</v>
          </cell>
          <cell r="D106">
            <v>825</v>
          </cell>
          <cell r="E106">
            <v>1411</v>
          </cell>
          <cell r="F106">
            <v>883</v>
          </cell>
          <cell r="G106">
            <v>1480</v>
          </cell>
          <cell r="H106">
            <v>388</v>
          </cell>
          <cell r="I106">
            <v>1370</v>
          </cell>
          <cell r="L106">
            <v>1370</v>
          </cell>
        </row>
        <row r="107">
          <cell r="A107" t="str">
            <v>풀박스</v>
          </cell>
          <cell r="B107" t="str">
            <v>100 x 100 x 100</v>
          </cell>
          <cell r="C107" t="str">
            <v>EA</v>
          </cell>
          <cell r="D107">
            <v>825</v>
          </cell>
          <cell r="E107">
            <v>1882</v>
          </cell>
          <cell r="F107">
            <v>883</v>
          </cell>
          <cell r="G107">
            <v>1750</v>
          </cell>
          <cell r="H107">
            <v>388</v>
          </cell>
          <cell r="I107">
            <v>1830</v>
          </cell>
          <cell r="L107">
            <v>1750</v>
          </cell>
        </row>
        <row r="108">
          <cell r="A108" t="str">
            <v>풀박스</v>
          </cell>
          <cell r="B108" t="str">
            <v>150 x 150 x 100</v>
          </cell>
          <cell r="C108" t="str">
            <v>EA</v>
          </cell>
          <cell r="D108">
            <v>825</v>
          </cell>
          <cell r="E108">
            <v>2353</v>
          </cell>
          <cell r="F108">
            <v>883</v>
          </cell>
          <cell r="G108">
            <v>2470</v>
          </cell>
          <cell r="H108">
            <v>388</v>
          </cell>
          <cell r="I108">
            <v>2290</v>
          </cell>
          <cell r="L108">
            <v>2290</v>
          </cell>
        </row>
        <row r="109">
          <cell r="A109" t="str">
            <v>풀박스</v>
          </cell>
          <cell r="B109" t="str">
            <v>150 x 150 x 150</v>
          </cell>
          <cell r="C109" t="str">
            <v>EA</v>
          </cell>
          <cell r="D109">
            <v>825</v>
          </cell>
          <cell r="E109">
            <v>2765</v>
          </cell>
          <cell r="F109">
            <v>883</v>
          </cell>
          <cell r="G109">
            <v>2740</v>
          </cell>
          <cell r="H109">
            <v>388</v>
          </cell>
          <cell r="I109">
            <v>2690</v>
          </cell>
          <cell r="L109">
            <v>2690</v>
          </cell>
        </row>
        <row r="110">
          <cell r="A110" t="str">
            <v>풀박스</v>
          </cell>
          <cell r="B110" t="str">
            <v>200 x 200 x 150</v>
          </cell>
          <cell r="C110" t="str">
            <v>EA</v>
          </cell>
          <cell r="D110">
            <v>825</v>
          </cell>
          <cell r="E110">
            <v>4588</v>
          </cell>
          <cell r="F110">
            <v>883</v>
          </cell>
          <cell r="G110">
            <v>4050</v>
          </cell>
          <cell r="H110">
            <v>388</v>
          </cell>
          <cell r="I110">
            <v>4460</v>
          </cell>
          <cell r="L110">
            <v>4050</v>
          </cell>
        </row>
        <row r="111">
          <cell r="A111" t="str">
            <v>풀박스</v>
          </cell>
          <cell r="B111" t="str">
            <v>300 x 300 x 150</v>
          </cell>
          <cell r="C111" t="str">
            <v>EA</v>
          </cell>
          <cell r="D111">
            <v>825</v>
          </cell>
          <cell r="E111">
            <v>6765</v>
          </cell>
          <cell r="F111">
            <v>883</v>
          </cell>
          <cell r="G111">
            <v>6390</v>
          </cell>
          <cell r="H111">
            <v>388</v>
          </cell>
          <cell r="I111">
            <v>6570</v>
          </cell>
          <cell r="L111">
            <v>6390</v>
          </cell>
        </row>
        <row r="112">
          <cell r="A112" t="str">
            <v>풀박스</v>
          </cell>
          <cell r="B112" t="str">
            <v>500 x 500 x 300</v>
          </cell>
          <cell r="C112" t="str">
            <v>EA</v>
          </cell>
          <cell r="D112">
            <v>825</v>
          </cell>
          <cell r="E112">
            <v>25882</v>
          </cell>
          <cell r="F112">
            <v>883</v>
          </cell>
          <cell r="G112">
            <v>22500</v>
          </cell>
          <cell r="H112">
            <v>388</v>
          </cell>
          <cell r="I112">
            <v>25150</v>
          </cell>
          <cell r="L112">
            <v>22500</v>
          </cell>
        </row>
        <row r="113">
          <cell r="A113" t="str">
            <v>FLOOR BOX</v>
          </cell>
          <cell r="B113" t="str">
            <v>300 x 200 x 150</v>
          </cell>
          <cell r="C113" t="str">
            <v>EA</v>
          </cell>
          <cell r="D113">
            <v>836</v>
          </cell>
          <cell r="E113">
            <v>65000</v>
          </cell>
          <cell r="F113">
            <v>875</v>
          </cell>
          <cell r="G113">
            <v>65000</v>
          </cell>
          <cell r="L113">
            <v>65000</v>
          </cell>
        </row>
        <row r="114">
          <cell r="A114" t="str">
            <v>레이스웨이-BODY</v>
          </cell>
          <cell r="B114" t="str">
            <v>BODY 70 x 40</v>
          </cell>
          <cell r="C114" t="str">
            <v>m</v>
          </cell>
          <cell r="D114">
            <v>830</v>
          </cell>
          <cell r="E114">
            <v>2940</v>
          </cell>
          <cell r="F114">
            <v>881</v>
          </cell>
          <cell r="G114">
            <v>2940</v>
          </cell>
          <cell r="L114">
            <v>2940</v>
          </cell>
        </row>
        <row r="115">
          <cell r="A115" t="str">
            <v>레이스웨이-COVER</v>
          </cell>
          <cell r="B115" t="str">
            <v>COVER 70 x 40</v>
          </cell>
          <cell r="C115" t="str">
            <v>m</v>
          </cell>
          <cell r="D115">
            <v>830</v>
          </cell>
          <cell r="E115">
            <v>1350</v>
          </cell>
          <cell r="F115">
            <v>881</v>
          </cell>
          <cell r="G115">
            <v>1350</v>
          </cell>
          <cell r="L115">
            <v>1350</v>
          </cell>
        </row>
        <row r="116">
          <cell r="A116" t="str">
            <v>VERTICAL ELBOW</v>
          </cell>
          <cell r="B116" t="str">
            <v>W600x150Hx2.6t</v>
          </cell>
          <cell r="C116" t="str">
            <v>EA</v>
          </cell>
          <cell r="D116">
            <v>833</v>
          </cell>
          <cell r="E116">
            <v>25560</v>
          </cell>
          <cell r="F116">
            <v>879</v>
          </cell>
          <cell r="G116">
            <v>48200</v>
          </cell>
          <cell r="L116">
            <v>25560</v>
          </cell>
        </row>
        <row r="117">
          <cell r="A117" t="str">
            <v>레이스웨이-JOINER</v>
          </cell>
          <cell r="B117" t="str">
            <v>JOINER 70 x 40</v>
          </cell>
          <cell r="C117" t="str">
            <v>개</v>
          </cell>
          <cell r="D117">
            <v>830</v>
          </cell>
          <cell r="E117">
            <v>1650</v>
          </cell>
          <cell r="F117">
            <v>881</v>
          </cell>
          <cell r="G117">
            <v>1650</v>
          </cell>
          <cell r="L117">
            <v>1650</v>
          </cell>
        </row>
        <row r="118">
          <cell r="A118" t="str">
            <v>레이스웨이-END CAP</v>
          </cell>
          <cell r="B118" t="str">
            <v>END CAP 70 x 40</v>
          </cell>
          <cell r="C118" t="str">
            <v>개</v>
          </cell>
          <cell r="D118">
            <v>830</v>
          </cell>
          <cell r="E118">
            <v>740</v>
          </cell>
          <cell r="F118">
            <v>881</v>
          </cell>
          <cell r="G118">
            <v>740</v>
          </cell>
          <cell r="L118">
            <v>740</v>
          </cell>
        </row>
        <row r="119">
          <cell r="A119" t="str">
            <v>기구용금구</v>
          </cell>
          <cell r="B119" t="str">
            <v>70 x 40</v>
          </cell>
          <cell r="C119" t="str">
            <v>개</v>
          </cell>
          <cell r="D119">
            <v>830</v>
          </cell>
          <cell r="E119">
            <v>500</v>
          </cell>
          <cell r="F119">
            <v>881</v>
          </cell>
          <cell r="G119">
            <v>500</v>
          </cell>
          <cell r="L119">
            <v>500</v>
          </cell>
        </row>
        <row r="120">
          <cell r="A120" t="str">
            <v>HANGER</v>
          </cell>
          <cell r="B120" t="str">
            <v>HANGER-"A"형</v>
          </cell>
          <cell r="C120" t="str">
            <v>개</v>
          </cell>
          <cell r="D120">
            <v>830</v>
          </cell>
          <cell r="E120">
            <v>960</v>
          </cell>
          <cell r="F120">
            <v>881</v>
          </cell>
          <cell r="G120">
            <v>960</v>
          </cell>
          <cell r="L120">
            <v>960</v>
          </cell>
        </row>
        <row r="121">
          <cell r="A121" t="str">
            <v>HANGER</v>
          </cell>
          <cell r="B121" t="str">
            <v>HANGER-"C"형</v>
          </cell>
          <cell r="C121" t="str">
            <v>개</v>
          </cell>
          <cell r="D121">
            <v>830</v>
          </cell>
          <cell r="E121">
            <v>1960</v>
          </cell>
          <cell r="F121">
            <v>881</v>
          </cell>
          <cell r="G121">
            <v>1960</v>
          </cell>
          <cell r="L121">
            <v>1960</v>
          </cell>
        </row>
        <row r="122">
          <cell r="A122" t="str">
            <v>BOX CONNECTOR</v>
          </cell>
          <cell r="B122" t="str">
            <v>70 x 40</v>
          </cell>
          <cell r="C122" t="str">
            <v>개</v>
          </cell>
          <cell r="D122">
            <v>830</v>
          </cell>
          <cell r="E122">
            <v>1560</v>
          </cell>
          <cell r="F122">
            <v>881</v>
          </cell>
          <cell r="G122">
            <v>1560</v>
          </cell>
          <cell r="L122">
            <v>1560</v>
          </cell>
        </row>
        <row r="123">
          <cell r="A123" t="str">
            <v>CABLE TRAY</v>
          </cell>
          <cell r="B123" t="str">
            <v>W450x150Hx2.6t</v>
          </cell>
          <cell r="C123" t="str">
            <v>m</v>
          </cell>
          <cell r="D123">
            <v>833</v>
          </cell>
          <cell r="E123">
            <v>15150</v>
          </cell>
          <cell r="L123">
            <v>15150</v>
          </cell>
        </row>
        <row r="124">
          <cell r="A124" t="str">
            <v>CABLE TRAY</v>
          </cell>
          <cell r="B124" t="str">
            <v>W600x150Hx2.6t</v>
          </cell>
          <cell r="C124" t="str">
            <v>m</v>
          </cell>
          <cell r="D124">
            <v>833</v>
          </cell>
          <cell r="E124">
            <v>16950</v>
          </cell>
          <cell r="F124">
            <v>879</v>
          </cell>
          <cell r="G124">
            <v>55600</v>
          </cell>
          <cell r="L124">
            <v>16950</v>
          </cell>
        </row>
        <row r="125">
          <cell r="A125" t="str">
            <v>HORIZONTAL ELBOW</v>
          </cell>
          <cell r="B125" t="str">
            <v>W450x150Hx2.6t</v>
          </cell>
          <cell r="C125" t="str">
            <v>EA</v>
          </cell>
          <cell r="D125">
            <v>833</v>
          </cell>
          <cell r="E125">
            <v>28950</v>
          </cell>
          <cell r="L125">
            <v>28950</v>
          </cell>
        </row>
        <row r="126">
          <cell r="A126" t="str">
            <v>HORIZONTAL ELBOW</v>
          </cell>
          <cell r="B126" t="str">
            <v>W600x150Hx2.6t</v>
          </cell>
          <cell r="C126" t="str">
            <v>EA</v>
          </cell>
          <cell r="D126">
            <v>833</v>
          </cell>
          <cell r="E126">
            <v>44390</v>
          </cell>
          <cell r="F126">
            <v>879</v>
          </cell>
          <cell r="G126">
            <v>65200</v>
          </cell>
          <cell r="L126">
            <v>44390</v>
          </cell>
        </row>
        <row r="127">
          <cell r="A127" t="str">
            <v>VERTICAL ELBOW</v>
          </cell>
          <cell r="B127" t="str">
            <v>W450x150Hx2.6t</v>
          </cell>
          <cell r="C127" t="str">
            <v>EA</v>
          </cell>
          <cell r="D127">
            <v>833</v>
          </cell>
          <cell r="E127">
            <v>21050</v>
          </cell>
          <cell r="L127">
            <v>21050</v>
          </cell>
        </row>
        <row r="128">
          <cell r="A128" t="str">
            <v>HORIZOTAL TEE</v>
          </cell>
          <cell r="B128" t="str">
            <v>W450x150Hx2.6t</v>
          </cell>
          <cell r="C128" t="str">
            <v>EA</v>
          </cell>
          <cell r="D128">
            <v>833</v>
          </cell>
          <cell r="E128">
            <v>39450</v>
          </cell>
          <cell r="L128">
            <v>39450</v>
          </cell>
        </row>
        <row r="129">
          <cell r="A129" t="str">
            <v>HORIZOTAL TEE</v>
          </cell>
          <cell r="B129" t="str">
            <v>W600x150Hx2.6t</v>
          </cell>
          <cell r="C129" t="str">
            <v>EA</v>
          </cell>
          <cell r="D129">
            <v>833</v>
          </cell>
          <cell r="E129">
            <v>51120</v>
          </cell>
          <cell r="F129">
            <v>879</v>
          </cell>
          <cell r="G129">
            <v>89600</v>
          </cell>
          <cell r="L129">
            <v>51120</v>
          </cell>
        </row>
        <row r="130">
          <cell r="A130" t="str">
            <v>RIGHT HAND REDUCER</v>
          </cell>
          <cell r="B130" t="str">
            <v>W600-W450</v>
          </cell>
          <cell r="C130" t="str">
            <v>EA</v>
          </cell>
          <cell r="D130">
            <v>833</v>
          </cell>
          <cell r="E130">
            <v>10100</v>
          </cell>
          <cell r="L130">
            <v>10100</v>
          </cell>
        </row>
        <row r="131">
          <cell r="A131" t="str">
            <v>JOINT CONNECTOR</v>
          </cell>
          <cell r="B131" t="str">
            <v>150H</v>
          </cell>
          <cell r="C131" t="str">
            <v>EA</v>
          </cell>
          <cell r="D131">
            <v>833</v>
          </cell>
          <cell r="E131">
            <v>1300</v>
          </cell>
          <cell r="F131">
            <v>880</v>
          </cell>
          <cell r="G131">
            <v>1500</v>
          </cell>
          <cell r="L131">
            <v>1300</v>
          </cell>
        </row>
        <row r="132">
          <cell r="A132" t="str">
            <v>SHANK BOLT &amp; NUT</v>
          </cell>
          <cell r="B132" t="str">
            <v>아연도</v>
          </cell>
          <cell r="C132" t="str">
            <v>EA</v>
          </cell>
          <cell r="D132">
            <v>833</v>
          </cell>
          <cell r="E132">
            <v>100</v>
          </cell>
          <cell r="F132">
            <v>880</v>
          </cell>
          <cell r="G132">
            <v>120</v>
          </cell>
          <cell r="L132">
            <v>100</v>
          </cell>
        </row>
        <row r="133">
          <cell r="A133" t="str">
            <v>SHANK BOLT &amp; NUT</v>
          </cell>
          <cell r="B133" t="str">
            <v>SUS</v>
          </cell>
          <cell r="C133" t="str">
            <v>EA</v>
          </cell>
          <cell r="F133">
            <v>880</v>
          </cell>
          <cell r="G133">
            <v>700</v>
          </cell>
          <cell r="L133">
            <v>700</v>
          </cell>
        </row>
        <row r="134">
          <cell r="A134" t="str">
            <v>BOINDING JUMPER</v>
          </cell>
          <cell r="B134" t="str">
            <v>38mm2</v>
          </cell>
          <cell r="C134" t="str">
            <v>EA</v>
          </cell>
          <cell r="D134">
            <v>833</v>
          </cell>
          <cell r="E134">
            <v>2800</v>
          </cell>
          <cell r="F134">
            <v>880</v>
          </cell>
          <cell r="G134">
            <v>1950</v>
          </cell>
          <cell r="L134">
            <v>1950</v>
          </cell>
        </row>
        <row r="135">
          <cell r="A135" t="str">
            <v>HOLD DOWN CLAMP</v>
          </cell>
          <cell r="B135" t="str">
            <v>STEEL 2.6t</v>
          </cell>
          <cell r="C135" t="str">
            <v>EA</v>
          </cell>
          <cell r="D135">
            <v>833</v>
          </cell>
          <cell r="E135">
            <v>300</v>
          </cell>
          <cell r="F135">
            <v>879</v>
          </cell>
          <cell r="G135">
            <v>350</v>
          </cell>
          <cell r="L135">
            <v>300</v>
          </cell>
        </row>
        <row r="136">
          <cell r="A136" t="str">
            <v>TRAY TO BOX CONNECT</v>
          </cell>
          <cell r="B136" t="str">
            <v>W450x100Hx2.3t</v>
          </cell>
          <cell r="C136" t="str">
            <v>EA</v>
          </cell>
          <cell r="D136">
            <v>833</v>
          </cell>
          <cell r="E136">
            <v>28000</v>
          </cell>
          <cell r="F136">
            <v>879</v>
          </cell>
          <cell r="G136">
            <v>27500</v>
          </cell>
          <cell r="L136">
            <v>27500</v>
          </cell>
        </row>
        <row r="137">
          <cell r="A137" t="str">
            <v>CHANNEL</v>
          </cell>
          <cell r="B137" t="str">
            <v>41x41x2.6t</v>
          </cell>
          <cell r="C137" t="str">
            <v>m</v>
          </cell>
          <cell r="D137">
            <v>833</v>
          </cell>
          <cell r="E137">
            <v>3000</v>
          </cell>
          <cell r="F137">
            <v>878</v>
          </cell>
          <cell r="G137">
            <v>3000</v>
          </cell>
          <cell r="L137">
            <v>3000</v>
          </cell>
        </row>
        <row r="138">
          <cell r="A138" t="str">
            <v>접지봉</v>
          </cell>
          <cell r="B138" t="str">
            <v>φ18 x 2400mm</v>
          </cell>
          <cell r="C138" t="str">
            <v>본</v>
          </cell>
          <cell r="D138">
            <v>887</v>
          </cell>
          <cell r="E138">
            <v>7300</v>
          </cell>
          <cell r="F138">
            <v>930</v>
          </cell>
          <cell r="G138">
            <v>6500</v>
          </cell>
          <cell r="H138">
            <v>370</v>
          </cell>
          <cell r="I138">
            <v>7000</v>
          </cell>
          <cell r="L138">
            <v>6500</v>
          </cell>
        </row>
        <row r="139">
          <cell r="A139" t="str">
            <v>CABLE DUCT</v>
          </cell>
          <cell r="B139" t="str">
            <v>W600</v>
          </cell>
          <cell r="C139" t="str">
            <v>EA</v>
          </cell>
          <cell r="F139">
            <v>878</v>
          </cell>
          <cell r="G139">
            <v>36200</v>
          </cell>
          <cell r="L139">
            <v>36200</v>
          </cell>
        </row>
        <row r="140">
          <cell r="A140" t="str">
            <v>매입콘센트-접지</v>
          </cell>
          <cell r="B140" t="str">
            <v>15A 250V 1구</v>
          </cell>
          <cell r="C140" t="str">
            <v>EA</v>
          </cell>
          <cell r="D140">
            <v>892</v>
          </cell>
          <cell r="E140">
            <v>1600</v>
          </cell>
          <cell r="F140">
            <v>934</v>
          </cell>
          <cell r="G140">
            <v>1440</v>
          </cell>
          <cell r="H140">
            <v>387</v>
          </cell>
          <cell r="I140">
            <v>1000</v>
          </cell>
          <cell r="L140">
            <v>1000</v>
          </cell>
        </row>
        <row r="141">
          <cell r="A141" t="str">
            <v>매입콘센트-접지</v>
          </cell>
          <cell r="B141" t="str">
            <v>15A 250V 2구</v>
          </cell>
          <cell r="C141" t="str">
            <v>EA</v>
          </cell>
          <cell r="D141">
            <v>892</v>
          </cell>
          <cell r="E141">
            <v>2030</v>
          </cell>
          <cell r="F141">
            <v>934</v>
          </cell>
          <cell r="G141">
            <v>1820</v>
          </cell>
          <cell r="H141">
            <v>387</v>
          </cell>
          <cell r="I141">
            <v>1258</v>
          </cell>
          <cell r="L141">
            <v>1258</v>
          </cell>
        </row>
        <row r="142">
          <cell r="A142" t="str">
            <v>방수콘센트</v>
          </cell>
          <cell r="B142" t="str">
            <v>15A 250V 2구</v>
          </cell>
          <cell r="C142" t="str">
            <v>EA</v>
          </cell>
          <cell r="D142">
            <v>892</v>
          </cell>
          <cell r="E142">
            <v>2790</v>
          </cell>
          <cell r="F142">
            <v>934</v>
          </cell>
          <cell r="G142">
            <v>2510</v>
          </cell>
          <cell r="L142">
            <v>2510</v>
          </cell>
        </row>
        <row r="143">
          <cell r="A143" t="str">
            <v>매입1로스위치</v>
          </cell>
          <cell r="B143" t="str">
            <v>250V 15A 1로 1련</v>
          </cell>
          <cell r="C143" t="str">
            <v>EA</v>
          </cell>
          <cell r="D143">
            <v>890</v>
          </cell>
          <cell r="E143">
            <v>1357</v>
          </cell>
          <cell r="F143">
            <v>935</v>
          </cell>
          <cell r="G143">
            <v>1921</v>
          </cell>
          <cell r="L143">
            <v>1357</v>
          </cell>
        </row>
        <row r="144">
          <cell r="A144" t="str">
            <v>매입1로스위치</v>
          </cell>
          <cell r="B144" t="str">
            <v>250V 15A 1로 2련</v>
          </cell>
          <cell r="C144" t="str">
            <v>EA</v>
          </cell>
          <cell r="D144">
            <v>890</v>
          </cell>
          <cell r="E144">
            <v>2329</v>
          </cell>
          <cell r="F144">
            <v>935</v>
          </cell>
          <cell r="G144">
            <v>2857</v>
          </cell>
          <cell r="L144">
            <v>2329</v>
          </cell>
        </row>
        <row r="145">
          <cell r="A145" t="str">
            <v>매입1로스위치</v>
          </cell>
          <cell r="B145" t="str">
            <v>250V 15A 1로 3련</v>
          </cell>
          <cell r="C145" t="str">
            <v>EA</v>
          </cell>
          <cell r="D145">
            <v>890</v>
          </cell>
          <cell r="E145">
            <v>3301</v>
          </cell>
          <cell r="F145">
            <v>935</v>
          </cell>
          <cell r="G145">
            <v>3793</v>
          </cell>
          <cell r="H145">
            <v>385</v>
          </cell>
          <cell r="I145">
            <v>3358</v>
          </cell>
          <cell r="L145">
            <v>3301</v>
          </cell>
        </row>
        <row r="146">
          <cell r="A146" t="str">
            <v>매입3로스위치</v>
          </cell>
          <cell r="B146" t="str">
            <v>250V 15A 3로 1련</v>
          </cell>
          <cell r="C146" t="str">
            <v>EA</v>
          </cell>
          <cell r="D146">
            <v>890</v>
          </cell>
          <cell r="E146">
            <v>1542</v>
          </cell>
          <cell r="F146">
            <v>935</v>
          </cell>
          <cell r="G146">
            <v>2345</v>
          </cell>
          <cell r="H146">
            <v>386</v>
          </cell>
          <cell r="I146">
            <v>1530</v>
          </cell>
          <cell r="L146">
            <v>1530</v>
          </cell>
        </row>
        <row r="147">
          <cell r="A147" t="str">
            <v>매입3로스위치</v>
          </cell>
          <cell r="B147" t="str">
            <v>250V 15A 3로 2련</v>
          </cell>
          <cell r="C147" t="str">
            <v>EA</v>
          </cell>
          <cell r="D147">
            <v>890</v>
          </cell>
          <cell r="E147">
            <v>2700</v>
          </cell>
          <cell r="F147">
            <v>935</v>
          </cell>
          <cell r="G147">
            <v>2700</v>
          </cell>
          <cell r="H147">
            <v>386</v>
          </cell>
          <cell r="I147">
            <v>2702</v>
          </cell>
          <cell r="L147">
            <v>2700</v>
          </cell>
        </row>
        <row r="148">
          <cell r="A148" t="str">
            <v>접지봉</v>
          </cell>
          <cell r="B148" t="str">
            <v>φ16 x 1800mm</v>
          </cell>
          <cell r="C148" t="str">
            <v>본</v>
          </cell>
          <cell r="D148">
            <v>887</v>
          </cell>
          <cell r="E148">
            <v>4900</v>
          </cell>
          <cell r="F148">
            <v>930</v>
          </cell>
          <cell r="G148">
            <v>4500</v>
          </cell>
          <cell r="H148">
            <v>370</v>
          </cell>
          <cell r="I148">
            <v>5000</v>
          </cell>
          <cell r="L148">
            <v>4500</v>
          </cell>
        </row>
        <row r="149">
          <cell r="A149" t="str">
            <v>접지단자함</v>
          </cell>
          <cell r="B149" t="str">
            <v>5 회로용</v>
          </cell>
          <cell r="C149" t="str">
            <v>면</v>
          </cell>
          <cell r="D149">
            <v>887</v>
          </cell>
          <cell r="E149">
            <v>72000</v>
          </cell>
          <cell r="F149">
            <v>930</v>
          </cell>
          <cell r="G149">
            <v>65000</v>
          </cell>
          <cell r="L149">
            <v>65000</v>
          </cell>
        </row>
        <row r="150">
          <cell r="A150" t="str">
            <v>접지저항저감제</v>
          </cell>
          <cell r="B150" t="str">
            <v>아스판 10 Kg</v>
          </cell>
          <cell r="C150" t="str">
            <v>포</v>
          </cell>
          <cell r="F150">
            <v>930</v>
          </cell>
          <cell r="G150">
            <v>22000</v>
          </cell>
          <cell r="L150">
            <v>22000</v>
          </cell>
        </row>
        <row r="151">
          <cell r="A151" t="str">
            <v>달대볼트(SST'L)</v>
          </cell>
          <cell r="B151" t="str">
            <v>φ9x1000mm</v>
          </cell>
          <cell r="C151" t="str">
            <v>EA</v>
          </cell>
          <cell r="D151">
            <v>97</v>
          </cell>
          <cell r="E151">
            <v>280</v>
          </cell>
          <cell r="L151">
            <v>280</v>
          </cell>
        </row>
        <row r="152">
          <cell r="A152" t="str">
            <v>GROUND CONNECTOR</v>
          </cell>
          <cell r="B152" t="str">
            <v>60㎟</v>
          </cell>
          <cell r="C152" t="str">
            <v>EA</v>
          </cell>
          <cell r="F152">
            <v>930</v>
          </cell>
          <cell r="G152">
            <v>1900</v>
          </cell>
          <cell r="L152">
            <v>1900</v>
          </cell>
        </row>
        <row r="153">
          <cell r="A153" t="str">
            <v>인써트</v>
          </cell>
          <cell r="B153" t="str">
            <v>φ9mm(주물)</v>
          </cell>
          <cell r="C153" t="str">
            <v>EA</v>
          </cell>
          <cell r="D153">
            <v>98</v>
          </cell>
          <cell r="E153">
            <v>40</v>
          </cell>
          <cell r="F153">
            <v>80</v>
          </cell>
          <cell r="G153">
            <v>180</v>
          </cell>
          <cell r="L153">
            <v>40</v>
          </cell>
        </row>
        <row r="154">
          <cell r="A154" t="str">
            <v>형광등기구 보강대</v>
          </cell>
          <cell r="B154" t="str">
            <v>스프링형 M BAR</v>
          </cell>
          <cell r="C154" t="str">
            <v>SET</v>
          </cell>
          <cell r="F154">
            <v>923</v>
          </cell>
          <cell r="G154">
            <v>5100</v>
          </cell>
          <cell r="L154">
            <v>5100</v>
          </cell>
        </row>
        <row r="155">
          <cell r="A155" t="str">
            <v>다운라이트 보강대</v>
          </cell>
          <cell r="B155" t="str">
            <v>스프링형 M BAR</v>
          </cell>
          <cell r="C155" t="str">
            <v>SET</v>
          </cell>
          <cell r="F155">
            <v>923</v>
          </cell>
          <cell r="G155">
            <v>3800</v>
          </cell>
          <cell r="L155">
            <v>3800</v>
          </cell>
        </row>
        <row r="156">
          <cell r="A156" t="str">
            <v>피뢰침</v>
          </cell>
          <cell r="B156" t="str">
            <v>D14 x 485mm</v>
          </cell>
          <cell r="C156" t="str">
            <v>개</v>
          </cell>
          <cell r="D156">
            <v>887</v>
          </cell>
          <cell r="E156">
            <v>15000</v>
          </cell>
          <cell r="F156">
            <v>930</v>
          </cell>
          <cell r="G156">
            <v>13500</v>
          </cell>
          <cell r="H156">
            <v>384</v>
          </cell>
          <cell r="I156">
            <v>12000</v>
          </cell>
          <cell r="L156">
            <v>12000</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단가"/>
      <sheetName val="laroux"/>
      <sheetName val="원가계산서"/>
      <sheetName val="내역서"/>
      <sheetName val="공내역서"/>
      <sheetName val="일위대가"/>
      <sheetName val="공일위대가"/>
      <sheetName val="인공산출서"/>
      <sheetName val="관급자재"/>
      <sheetName val="노임"/>
      <sheetName val="업체단가"/>
      <sheetName val="운반비"/>
      <sheetName val="중량산출서(애자류)"/>
      <sheetName val="중량산출서(전선류)"/>
      <sheetName val="중량산출서(철재)"/>
      <sheetName val="가설사무소"/>
      <sheetName val="가설사무소 (공)"/>
      <sheetName val="원가계산서 "/>
      <sheetName val="내역서 (공)"/>
      <sheetName val="일위대가 (공)"/>
      <sheetName val="중량산출서애자류"/>
      <sheetName val="중량산출서전선류"/>
      <sheetName val="중량산출서철재"/>
      <sheetName val="1단계"/>
      <sheetName val="전기단가조사서"/>
      <sheetName val="옥외외등집계표"/>
      <sheetName val="원가서"/>
      <sheetName val="매곡역사"/>
      <sheetName val="조명율표"/>
      <sheetName val="노임단가"/>
      <sheetName val="집계표"/>
      <sheetName val="비교표"/>
      <sheetName val="개요"/>
      <sheetName val="공통(20-91)"/>
      <sheetName val="단가"/>
      <sheetName val="재료비"/>
      <sheetName val="기본일위"/>
      <sheetName val="#REF"/>
      <sheetName val="배관배선 단가조사"/>
      <sheetName val="일위대가집계"/>
      <sheetName val="차액보증"/>
      <sheetName val="날개벽수량표"/>
      <sheetName val="여과지동"/>
      <sheetName val="기초자료"/>
      <sheetName val="인건비"/>
    </sheetNames>
    <sheetDataSet>
      <sheetData sheetId="0" refreshError="1">
        <row r="6">
          <cell r="A6" t="str">
            <v>600V 비닐절연전선</v>
          </cell>
          <cell r="B6" t="str">
            <v>IV 2.0mm</v>
          </cell>
          <cell r="C6" t="str">
            <v>m</v>
          </cell>
          <cell r="D6">
            <v>810</v>
          </cell>
          <cell r="E6">
            <v>114</v>
          </cell>
          <cell r="F6">
            <v>857</v>
          </cell>
          <cell r="G6">
            <v>105</v>
          </cell>
          <cell r="L6">
            <v>105</v>
          </cell>
        </row>
        <row r="7">
          <cell r="A7" t="str">
            <v>600V 비닐절연전선</v>
          </cell>
          <cell r="B7" t="str">
            <v>IV 5.5㎟</v>
          </cell>
          <cell r="C7" t="str">
            <v>m</v>
          </cell>
          <cell r="D7">
            <v>810</v>
          </cell>
          <cell r="E7">
            <v>213</v>
          </cell>
          <cell r="F7">
            <v>857</v>
          </cell>
          <cell r="G7">
            <v>201</v>
          </cell>
          <cell r="L7">
            <v>201</v>
          </cell>
        </row>
        <row r="8">
          <cell r="A8" t="str">
            <v>경동연선</v>
          </cell>
          <cell r="B8" t="str">
            <v>BC 14㎟</v>
          </cell>
          <cell r="C8" t="str">
            <v>m</v>
          </cell>
          <cell r="D8">
            <v>825</v>
          </cell>
          <cell r="E8">
            <v>758</v>
          </cell>
          <cell r="F8">
            <v>842</v>
          </cell>
          <cell r="G8">
            <v>159</v>
          </cell>
          <cell r="L8">
            <v>758</v>
          </cell>
        </row>
        <row r="9">
          <cell r="A9" t="str">
            <v>경동연선</v>
          </cell>
          <cell r="B9" t="str">
            <v>BC 38㎟</v>
          </cell>
          <cell r="C9" t="str">
            <v>m</v>
          </cell>
          <cell r="D9">
            <v>825</v>
          </cell>
          <cell r="E9">
            <v>1683</v>
          </cell>
          <cell r="F9">
            <v>842</v>
          </cell>
          <cell r="G9">
            <v>241</v>
          </cell>
          <cell r="L9">
            <v>1683</v>
          </cell>
        </row>
        <row r="10">
          <cell r="A10" t="str">
            <v>경동연선</v>
          </cell>
          <cell r="B10" t="str">
            <v>BC 60㎟</v>
          </cell>
          <cell r="C10" t="str">
            <v>m</v>
          </cell>
          <cell r="D10">
            <v>825</v>
          </cell>
          <cell r="E10">
            <v>2793</v>
          </cell>
          <cell r="F10">
            <v>842</v>
          </cell>
          <cell r="G10">
            <v>132</v>
          </cell>
          <cell r="L10">
            <v>2793</v>
          </cell>
        </row>
        <row r="11">
          <cell r="A11" t="str">
            <v>600V 가교PE 케이블</v>
          </cell>
          <cell r="B11" t="str">
            <v>CV 1Cx60㎟</v>
          </cell>
          <cell r="C11" t="str">
            <v>m</v>
          </cell>
          <cell r="D11">
            <v>814</v>
          </cell>
          <cell r="E11">
            <v>2588</v>
          </cell>
          <cell r="F11">
            <v>866</v>
          </cell>
          <cell r="G11">
            <v>2160</v>
          </cell>
          <cell r="L11">
            <v>2160</v>
          </cell>
        </row>
        <row r="12">
          <cell r="A12" t="str">
            <v>600V 가교PE 케이블</v>
          </cell>
          <cell r="B12" t="str">
            <v>CV 1Cx200㎟</v>
          </cell>
          <cell r="C12" t="str">
            <v>m</v>
          </cell>
          <cell r="D12">
            <v>814</v>
          </cell>
          <cell r="E12">
            <v>9686</v>
          </cell>
          <cell r="F12">
            <v>866</v>
          </cell>
          <cell r="G12">
            <v>8084</v>
          </cell>
          <cell r="L12">
            <v>8084</v>
          </cell>
        </row>
        <row r="13">
          <cell r="A13" t="str">
            <v>600V 가교PE 케이블</v>
          </cell>
          <cell r="B13" t="str">
            <v>CV 2Cx5.5㎟</v>
          </cell>
          <cell r="C13" t="str">
            <v>m</v>
          </cell>
          <cell r="D13">
            <v>814</v>
          </cell>
          <cell r="E13">
            <v>820</v>
          </cell>
          <cell r="F13">
            <v>866</v>
          </cell>
          <cell r="G13">
            <v>685</v>
          </cell>
          <cell r="L13">
            <v>685</v>
          </cell>
        </row>
        <row r="14">
          <cell r="A14" t="str">
            <v>600V 가교PE 케이블</v>
          </cell>
          <cell r="B14" t="str">
            <v>CV 2Cx8㎟</v>
          </cell>
          <cell r="C14" t="str">
            <v>m</v>
          </cell>
          <cell r="D14">
            <v>814</v>
          </cell>
          <cell r="E14">
            <v>1034</v>
          </cell>
          <cell r="F14">
            <v>866</v>
          </cell>
          <cell r="G14">
            <v>863</v>
          </cell>
          <cell r="L14">
            <v>863</v>
          </cell>
        </row>
        <row r="15">
          <cell r="A15" t="str">
            <v>600V 가교PE 케이블</v>
          </cell>
          <cell r="B15" t="str">
            <v>CV 4Cx8㎟</v>
          </cell>
          <cell r="C15" t="str">
            <v>m</v>
          </cell>
          <cell r="D15">
            <v>814</v>
          </cell>
          <cell r="E15">
            <v>1731</v>
          </cell>
          <cell r="F15">
            <v>866</v>
          </cell>
          <cell r="G15">
            <v>1445</v>
          </cell>
          <cell r="L15">
            <v>1445</v>
          </cell>
        </row>
        <row r="16">
          <cell r="A16" t="str">
            <v>600V 가교PE 케이블</v>
          </cell>
          <cell r="B16" t="str">
            <v>CV 4Cx22㎟</v>
          </cell>
          <cell r="C16" t="str">
            <v>m</v>
          </cell>
          <cell r="D16">
            <v>814</v>
          </cell>
          <cell r="E16">
            <v>4199</v>
          </cell>
          <cell r="F16">
            <v>866</v>
          </cell>
          <cell r="G16">
            <v>3504</v>
          </cell>
          <cell r="L16">
            <v>3504</v>
          </cell>
        </row>
        <row r="17">
          <cell r="A17" t="str">
            <v>6.9KV 가교PE케이블</v>
          </cell>
          <cell r="B17" t="str">
            <v>6.9kV CV 1Cx38㎟</v>
          </cell>
          <cell r="C17" t="str">
            <v>m</v>
          </cell>
          <cell r="D17">
            <v>815</v>
          </cell>
          <cell r="E17">
            <v>4058</v>
          </cell>
          <cell r="F17">
            <v>866</v>
          </cell>
          <cell r="G17">
            <v>3324</v>
          </cell>
          <cell r="L17">
            <v>3324</v>
          </cell>
        </row>
        <row r="18">
          <cell r="A18" t="str">
            <v>접지용전선</v>
          </cell>
          <cell r="B18" t="str">
            <v>GV 1.6mm</v>
          </cell>
          <cell r="C18" t="str">
            <v>m</v>
          </cell>
          <cell r="D18">
            <v>811</v>
          </cell>
          <cell r="E18">
            <v>167</v>
          </cell>
          <cell r="F18">
            <v>858</v>
          </cell>
          <cell r="G18">
            <v>155</v>
          </cell>
          <cell r="L18">
            <v>155</v>
          </cell>
        </row>
        <row r="19">
          <cell r="A19" t="str">
            <v>접지용전선</v>
          </cell>
          <cell r="B19" t="str">
            <v>GV 2.0mm</v>
          </cell>
          <cell r="C19" t="str">
            <v>m</v>
          </cell>
          <cell r="D19">
            <v>811</v>
          </cell>
          <cell r="E19">
            <v>221</v>
          </cell>
          <cell r="F19">
            <v>858</v>
          </cell>
          <cell r="G19">
            <v>206</v>
          </cell>
          <cell r="L19">
            <v>206</v>
          </cell>
        </row>
        <row r="20">
          <cell r="A20" t="str">
            <v>접지용전선</v>
          </cell>
          <cell r="B20" t="str">
            <v>GV 3.5㎟</v>
          </cell>
          <cell r="C20" t="str">
            <v>m</v>
          </cell>
          <cell r="D20">
            <v>811</v>
          </cell>
          <cell r="E20">
            <v>270</v>
          </cell>
          <cell r="F20">
            <v>858</v>
          </cell>
          <cell r="G20">
            <v>251</v>
          </cell>
          <cell r="L20">
            <v>251</v>
          </cell>
        </row>
        <row r="21">
          <cell r="A21" t="str">
            <v>접지용전선</v>
          </cell>
          <cell r="B21" t="str">
            <v>GV 5.5㎟</v>
          </cell>
          <cell r="C21" t="str">
            <v>m</v>
          </cell>
          <cell r="D21">
            <v>811</v>
          </cell>
          <cell r="E21">
            <v>367</v>
          </cell>
          <cell r="F21">
            <v>858</v>
          </cell>
          <cell r="G21">
            <v>342</v>
          </cell>
          <cell r="L21">
            <v>342</v>
          </cell>
        </row>
        <row r="22">
          <cell r="A22" t="str">
            <v>접지용전선</v>
          </cell>
          <cell r="B22" t="str">
            <v>GV 14㎟</v>
          </cell>
          <cell r="C22" t="str">
            <v>m</v>
          </cell>
          <cell r="D22">
            <v>811</v>
          </cell>
          <cell r="E22">
            <v>946</v>
          </cell>
          <cell r="F22">
            <v>858</v>
          </cell>
          <cell r="G22">
            <v>881</v>
          </cell>
          <cell r="L22">
            <v>881</v>
          </cell>
        </row>
        <row r="23">
          <cell r="A23" t="str">
            <v>접지용전선</v>
          </cell>
          <cell r="B23" t="str">
            <v>GV 22㎟</v>
          </cell>
          <cell r="C23" t="str">
            <v>m</v>
          </cell>
          <cell r="D23">
            <v>811</v>
          </cell>
          <cell r="E23">
            <v>1313</v>
          </cell>
          <cell r="F23">
            <v>858</v>
          </cell>
          <cell r="G23">
            <v>1223</v>
          </cell>
          <cell r="L23">
            <v>1223</v>
          </cell>
        </row>
        <row r="24">
          <cell r="A24" t="str">
            <v>접지용전선</v>
          </cell>
          <cell r="B24" t="str">
            <v>GV 38㎟</v>
          </cell>
          <cell r="C24" t="str">
            <v>m</v>
          </cell>
          <cell r="D24">
            <v>811</v>
          </cell>
          <cell r="E24">
            <v>1978</v>
          </cell>
          <cell r="F24">
            <v>858</v>
          </cell>
          <cell r="G24">
            <v>1843</v>
          </cell>
          <cell r="L24">
            <v>1843</v>
          </cell>
        </row>
        <row r="25">
          <cell r="A25" t="str">
            <v>접지용전선</v>
          </cell>
          <cell r="B25" t="str">
            <v>GV 60㎟</v>
          </cell>
          <cell r="C25" t="str">
            <v>m</v>
          </cell>
          <cell r="D25">
            <v>811</v>
          </cell>
          <cell r="E25">
            <v>3128</v>
          </cell>
          <cell r="F25">
            <v>858</v>
          </cell>
          <cell r="G25">
            <v>2913</v>
          </cell>
          <cell r="L25">
            <v>2913</v>
          </cell>
        </row>
        <row r="26">
          <cell r="A26" t="str">
            <v>600V 내화전선 FR-8</v>
          </cell>
          <cell r="B26" t="str">
            <v>FR-8 2Cx14㎟</v>
          </cell>
          <cell r="C26" t="str">
            <v>m</v>
          </cell>
          <cell r="D26">
            <v>814</v>
          </cell>
          <cell r="E26">
            <v>3641</v>
          </cell>
          <cell r="F26">
            <v>864</v>
          </cell>
          <cell r="G26">
            <v>2947</v>
          </cell>
          <cell r="L26">
            <v>2947</v>
          </cell>
        </row>
        <row r="27">
          <cell r="A27" t="str">
            <v>600V 내화전선 FR-8</v>
          </cell>
          <cell r="B27" t="str">
            <v>FR-8 2Cx8㎟</v>
          </cell>
          <cell r="C27" t="str">
            <v>m</v>
          </cell>
          <cell r="D27">
            <v>814</v>
          </cell>
          <cell r="E27">
            <v>2709</v>
          </cell>
          <cell r="F27">
            <v>864</v>
          </cell>
          <cell r="G27">
            <v>2193</v>
          </cell>
          <cell r="L27">
            <v>2193</v>
          </cell>
        </row>
        <row r="28">
          <cell r="A28" t="str">
            <v>제어용비닐케이블</v>
          </cell>
          <cell r="B28" t="str">
            <v>CVV-SB 2Cx2.0㎟</v>
          </cell>
          <cell r="C28" t="str">
            <v>m</v>
          </cell>
          <cell r="D28">
            <v>813</v>
          </cell>
          <cell r="E28">
            <v>837</v>
          </cell>
          <cell r="F28">
            <v>860</v>
          </cell>
          <cell r="G28">
            <v>711</v>
          </cell>
          <cell r="L28">
            <v>711</v>
          </cell>
        </row>
        <row r="29">
          <cell r="A29" t="str">
            <v>CABLE HAED</v>
          </cell>
          <cell r="B29" t="str">
            <v>6.9kV 1Cx38㎟</v>
          </cell>
          <cell r="C29" t="str">
            <v>EA</v>
          </cell>
          <cell r="D29">
            <v>832</v>
          </cell>
          <cell r="E29">
            <v>103800</v>
          </cell>
          <cell r="F29">
            <v>879</v>
          </cell>
          <cell r="G29">
            <v>103800</v>
          </cell>
          <cell r="L29">
            <v>103800</v>
          </cell>
        </row>
        <row r="30">
          <cell r="A30" t="str">
            <v>압착터미날</v>
          </cell>
          <cell r="B30" t="str">
            <v>8 ㎟</v>
          </cell>
          <cell r="C30" t="str">
            <v>EA</v>
          </cell>
          <cell r="D30">
            <v>830</v>
          </cell>
          <cell r="E30">
            <v>77</v>
          </cell>
          <cell r="F30">
            <v>877</v>
          </cell>
          <cell r="G30">
            <v>39</v>
          </cell>
          <cell r="L30">
            <v>39</v>
          </cell>
        </row>
        <row r="31">
          <cell r="A31" t="str">
            <v>압착터미날</v>
          </cell>
          <cell r="B31" t="str">
            <v>14 ㎟</v>
          </cell>
          <cell r="C31" t="str">
            <v>EA</v>
          </cell>
          <cell r="D31">
            <v>830</v>
          </cell>
          <cell r="E31">
            <v>107</v>
          </cell>
          <cell r="F31">
            <v>877</v>
          </cell>
          <cell r="G31">
            <v>91</v>
          </cell>
          <cell r="L31">
            <v>91</v>
          </cell>
        </row>
        <row r="32">
          <cell r="A32" t="str">
            <v>압착터미날</v>
          </cell>
          <cell r="B32" t="str">
            <v>22 ㎟</v>
          </cell>
          <cell r="C32" t="str">
            <v>EA</v>
          </cell>
          <cell r="D32">
            <v>830</v>
          </cell>
          <cell r="E32">
            <v>137</v>
          </cell>
          <cell r="F32">
            <v>877</v>
          </cell>
          <cell r="G32">
            <v>117</v>
          </cell>
          <cell r="L32">
            <v>117</v>
          </cell>
        </row>
        <row r="33">
          <cell r="A33" t="str">
            <v>압착터미날</v>
          </cell>
          <cell r="B33" t="str">
            <v>60 ㎟</v>
          </cell>
          <cell r="C33" t="str">
            <v>EA</v>
          </cell>
          <cell r="D33">
            <v>830</v>
          </cell>
          <cell r="E33">
            <v>350</v>
          </cell>
          <cell r="F33">
            <v>877</v>
          </cell>
          <cell r="G33">
            <v>403</v>
          </cell>
          <cell r="L33">
            <v>350</v>
          </cell>
        </row>
        <row r="34">
          <cell r="A34" t="str">
            <v>압착터미날</v>
          </cell>
          <cell r="B34" t="str">
            <v>100 ㎟</v>
          </cell>
          <cell r="C34" t="str">
            <v>EA</v>
          </cell>
          <cell r="D34">
            <v>830</v>
          </cell>
          <cell r="E34">
            <v>540</v>
          </cell>
          <cell r="F34">
            <v>877</v>
          </cell>
          <cell r="G34">
            <v>455</v>
          </cell>
          <cell r="L34">
            <v>455</v>
          </cell>
        </row>
        <row r="35">
          <cell r="A35" t="str">
            <v>동 관 단 자</v>
          </cell>
          <cell r="B35" t="str">
            <v>2H0LE 200㎟</v>
          </cell>
          <cell r="C35" t="str">
            <v>EA</v>
          </cell>
          <cell r="D35">
            <v>830</v>
          </cell>
          <cell r="E35">
            <v>5350</v>
          </cell>
          <cell r="F35">
            <v>877</v>
          </cell>
          <cell r="G35">
            <v>4090</v>
          </cell>
          <cell r="L35">
            <v>4090</v>
          </cell>
        </row>
        <row r="36">
          <cell r="A36" t="str">
            <v>터미널캡</v>
          </cell>
          <cell r="B36" t="str">
            <v>60㎟</v>
          </cell>
          <cell r="C36" t="str">
            <v>EA</v>
          </cell>
          <cell r="D36">
            <v>830</v>
          </cell>
          <cell r="E36">
            <v>32</v>
          </cell>
          <cell r="F36">
            <v>877</v>
          </cell>
          <cell r="G36">
            <v>22</v>
          </cell>
          <cell r="L36">
            <v>22</v>
          </cell>
        </row>
        <row r="37">
          <cell r="A37" t="str">
            <v>접지슬리브</v>
          </cell>
          <cell r="B37" t="str">
            <v>60-60 38㎟</v>
          </cell>
          <cell r="C37" t="str">
            <v>EA</v>
          </cell>
          <cell r="D37">
            <v>903</v>
          </cell>
          <cell r="E37">
            <v>1500</v>
          </cell>
          <cell r="F37">
            <v>946</v>
          </cell>
          <cell r="G37">
            <v>1500</v>
          </cell>
          <cell r="L37">
            <v>1500</v>
          </cell>
        </row>
        <row r="38">
          <cell r="A38" t="str">
            <v>강제전선관</v>
          </cell>
          <cell r="B38" t="str">
            <v>ST 16C</v>
          </cell>
          <cell r="C38" t="str">
            <v>m</v>
          </cell>
          <cell r="D38">
            <v>835</v>
          </cell>
          <cell r="E38">
            <v>1100</v>
          </cell>
          <cell r="F38">
            <v>887</v>
          </cell>
          <cell r="G38">
            <v>1040</v>
          </cell>
          <cell r="H38">
            <v>419</v>
          </cell>
          <cell r="I38">
            <v>932</v>
          </cell>
          <cell r="L38">
            <v>932</v>
          </cell>
        </row>
        <row r="39">
          <cell r="A39" t="str">
            <v>강제전선관</v>
          </cell>
          <cell r="B39" t="str">
            <v>ST 22C</v>
          </cell>
          <cell r="C39" t="str">
            <v>m</v>
          </cell>
          <cell r="D39">
            <v>835</v>
          </cell>
          <cell r="E39">
            <v>1400</v>
          </cell>
          <cell r="F39">
            <v>887</v>
          </cell>
          <cell r="G39">
            <v>1332</v>
          </cell>
          <cell r="H39">
            <v>419</v>
          </cell>
          <cell r="I39">
            <v>1192</v>
          </cell>
          <cell r="L39">
            <v>1192</v>
          </cell>
        </row>
        <row r="40">
          <cell r="A40" t="str">
            <v>강제전선관</v>
          </cell>
          <cell r="B40" t="str">
            <v>ST 28C</v>
          </cell>
          <cell r="C40" t="str">
            <v>m</v>
          </cell>
          <cell r="D40">
            <v>835</v>
          </cell>
          <cell r="E40">
            <v>1825</v>
          </cell>
          <cell r="F40">
            <v>887</v>
          </cell>
          <cell r="G40">
            <v>1739</v>
          </cell>
          <cell r="H40">
            <v>419</v>
          </cell>
          <cell r="I40">
            <v>1566</v>
          </cell>
          <cell r="L40">
            <v>1566</v>
          </cell>
        </row>
        <row r="41">
          <cell r="A41" t="str">
            <v>강제전선관</v>
          </cell>
          <cell r="B41" t="str">
            <v>ST 36C</v>
          </cell>
          <cell r="C41" t="str">
            <v>m</v>
          </cell>
          <cell r="D41">
            <v>835</v>
          </cell>
          <cell r="E41">
            <v>2225</v>
          </cell>
          <cell r="F41">
            <v>887</v>
          </cell>
          <cell r="G41">
            <v>2135</v>
          </cell>
          <cell r="H41">
            <v>419</v>
          </cell>
          <cell r="I41">
            <v>1921</v>
          </cell>
          <cell r="L41">
            <v>1921</v>
          </cell>
        </row>
        <row r="42">
          <cell r="A42" t="str">
            <v>강제전선관</v>
          </cell>
          <cell r="B42" t="str">
            <v>ST 42C</v>
          </cell>
          <cell r="C42" t="str">
            <v>m</v>
          </cell>
          <cell r="D42">
            <v>835</v>
          </cell>
          <cell r="E42">
            <v>2575</v>
          </cell>
          <cell r="F42">
            <v>887</v>
          </cell>
          <cell r="G42">
            <v>2474</v>
          </cell>
          <cell r="H42">
            <v>419</v>
          </cell>
          <cell r="I42">
            <v>2224</v>
          </cell>
          <cell r="L42">
            <v>2224</v>
          </cell>
        </row>
        <row r="43">
          <cell r="A43" t="str">
            <v>강제전선관</v>
          </cell>
          <cell r="B43" t="str">
            <v>ST 54C</v>
          </cell>
          <cell r="C43" t="str">
            <v>m</v>
          </cell>
          <cell r="D43">
            <v>835</v>
          </cell>
          <cell r="E43">
            <v>3600</v>
          </cell>
          <cell r="F43">
            <v>887</v>
          </cell>
          <cell r="G43">
            <v>3450</v>
          </cell>
          <cell r="H43">
            <v>419</v>
          </cell>
          <cell r="I43">
            <v>3104</v>
          </cell>
          <cell r="L43">
            <v>3104</v>
          </cell>
        </row>
        <row r="44">
          <cell r="A44" t="str">
            <v>경질비닐 전선관</v>
          </cell>
          <cell r="B44" t="str">
            <v>HI-PVC 16C</v>
          </cell>
          <cell r="C44" t="str">
            <v>m</v>
          </cell>
          <cell r="D44">
            <v>839</v>
          </cell>
          <cell r="E44">
            <v>460</v>
          </cell>
          <cell r="F44">
            <v>882</v>
          </cell>
          <cell r="G44">
            <v>268</v>
          </cell>
          <cell r="L44">
            <v>268</v>
          </cell>
        </row>
        <row r="45">
          <cell r="A45" t="str">
            <v>경질비닐 전선관</v>
          </cell>
          <cell r="B45" t="str">
            <v>HI-PVC 22C</v>
          </cell>
          <cell r="C45" t="str">
            <v>m</v>
          </cell>
          <cell r="D45">
            <v>839</v>
          </cell>
          <cell r="E45">
            <v>555</v>
          </cell>
          <cell r="F45">
            <v>882</v>
          </cell>
          <cell r="G45">
            <v>322</v>
          </cell>
          <cell r="L45">
            <v>322</v>
          </cell>
        </row>
        <row r="46">
          <cell r="A46" t="str">
            <v>파상형경질PE전선관</v>
          </cell>
          <cell r="B46" t="str">
            <v>30mm</v>
          </cell>
          <cell r="C46" t="str">
            <v>m</v>
          </cell>
          <cell r="D46">
            <v>840</v>
          </cell>
          <cell r="E46">
            <v>470</v>
          </cell>
          <cell r="F46">
            <v>883</v>
          </cell>
          <cell r="G46">
            <v>270</v>
          </cell>
          <cell r="L46">
            <v>270</v>
          </cell>
        </row>
        <row r="47">
          <cell r="A47" t="str">
            <v>파상형경질PE전선관</v>
          </cell>
          <cell r="B47" t="str">
            <v>40mm</v>
          </cell>
          <cell r="C47" t="str">
            <v>m</v>
          </cell>
          <cell r="D47">
            <v>840</v>
          </cell>
          <cell r="E47">
            <v>690</v>
          </cell>
          <cell r="F47">
            <v>883</v>
          </cell>
          <cell r="G47">
            <v>410</v>
          </cell>
          <cell r="L47">
            <v>410</v>
          </cell>
        </row>
        <row r="48">
          <cell r="A48" t="str">
            <v>FLX 전선관</v>
          </cell>
          <cell r="B48" t="str">
            <v>16C</v>
          </cell>
          <cell r="C48" t="str">
            <v>m</v>
          </cell>
          <cell r="D48">
            <v>836</v>
          </cell>
          <cell r="E48">
            <v>700</v>
          </cell>
          <cell r="F48">
            <v>885</v>
          </cell>
          <cell r="G48">
            <v>930</v>
          </cell>
          <cell r="H48">
            <v>418</v>
          </cell>
          <cell r="I48">
            <v>630</v>
          </cell>
          <cell r="L48">
            <v>630</v>
          </cell>
        </row>
        <row r="49">
          <cell r="A49" t="str">
            <v>노말밴드</v>
          </cell>
          <cell r="B49" t="str">
            <v>아연도 36C</v>
          </cell>
          <cell r="C49" t="str">
            <v>EA</v>
          </cell>
          <cell r="D49">
            <v>835</v>
          </cell>
          <cell r="E49">
            <v>2500</v>
          </cell>
          <cell r="F49">
            <v>888</v>
          </cell>
          <cell r="G49">
            <v>2250</v>
          </cell>
          <cell r="L49">
            <v>2250</v>
          </cell>
        </row>
        <row r="50">
          <cell r="A50" t="str">
            <v>노말밴드</v>
          </cell>
          <cell r="B50" t="str">
            <v>아연도 42C</v>
          </cell>
          <cell r="C50" t="str">
            <v>EA</v>
          </cell>
          <cell r="D50">
            <v>835</v>
          </cell>
          <cell r="E50">
            <v>3250</v>
          </cell>
          <cell r="F50">
            <v>888</v>
          </cell>
          <cell r="G50">
            <v>2925</v>
          </cell>
          <cell r="L50">
            <v>2925</v>
          </cell>
        </row>
        <row r="51">
          <cell r="A51" t="str">
            <v>노말밴드</v>
          </cell>
          <cell r="B51" t="str">
            <v>아연도 54C</v>
          </cell>
          <cell r="C51" t="str">
            <v>EA</v>
          </cell>
          <cell r="D51">
            <v>835</v>
          </cell>
          <cell r="E51">
            <v>4625</v>
          </cell>
          <cell r="F51">
            <v>888</v>
          </cell>
          <cell r="G51">
            <v>4160</v>
          </cell>
          <cell r="L51">
            <v>4160</v>
          </cell>
        </row>
        <row r="52">
          <cell r="A52" t="str">
            <v>파이프크램프</v>
          </cell>
          <cell r="B52" t="str">
            <v>16C</v>
          </cell>
          <cell r="C52" t="str">
            <v>EA</v>
          </cell>
          <cell r="D52">
            <v>835</v>
          </cell>
          <cell r="E52">
            <v>270</v>
          </cell>
          <cell r="F52">
            <v>882</v>
          </cell>
          <cell r="G52">
            <v>250</v>
          </cell>
          <cell r="L52">
            <v>250</v>
          </cell>
        </row>
        <row r="53">
          <cell r="A53" t="str">
            <v>파이프크램프</v>
          </cell>
          <cell r="B53" t="str">
            <v>22C</v>
          </cell>
          <cell r="C53" t="str">
            <v>EA</v>
          </cell>
          <cell r="D53">
            <v>835</v>
          </cell>
          <cell r="E53">
            <v>300</v>
          </cell>
          <cell r="F53">
            <v>882</v>
          </cell>
          <cell r="G53">
            <v>285</v>
          </cell>
          <cell r="L53">
            <v>285</v>
          </cell>
        </row>
        <row r="54">
          <cell r="A54" t="str">
            <v>파이프크램프</v>
          </cell>
          <cell r="B54" t="str">
            <v>36C</v>
          </cell>
          <cell r="C54" t="str">
            <v>EA</v>
          </cell>
          <cell r="D54">
            <v>835</v>
          </cell>
          <cell r="E54">
            <v>420</v>
          </cell>
          <cell r="F54">
            <v>882</v>
          </cell>
          <cell r="G54">
            <v>405</v>
          </cell>
          <cell r="L54">
            <v>405</v>
          </cell>
        </row>
        <row r="55">
          <cell r="A55" t="str">
            <v>파이프크램프</v>
          </cell>
          <cell r="B55" t="str">
            <v>42C</v>
          </cell>
          <cell r="C55" t="str">
            <v>EA</v>
          </cell>
          <cell r="D55">
            <v>835</v>
          </cell>
          <cell r="E55">
            <v>460</v>
          </cell>
          <cell r="F55">
            <v>882</v>
          </cell>
          <cell r="G55">
            <v>530</v>
          </cell>
          <cell r="L55">
            <v>460</v>
          </cell>
        </row>
        <row r="56">
          <cell r="A56" t="str">
            <v>파이프크램프</v>
          </cell>
          <cell r="B56" t="str">
            <v>54C</v>
          </cell>
          <cell r="C56" t="str">
            <v>EA</v>
          </cell>
          <cell r="D56">
            <v>835</v>
          </cell>
          <cell r="E56">
            <v>550</v>
          </cell>
          <cell r="F56">
            <v>882</v>
          </cell>
          <cell r="G56">
            <v>540</v>
          </cell>
          <cell r="L56">
            <v>540</v>
          </cell>
        </row>
        <row r="57">
          <cell r="A57" t="str">
            <v>파이프행거</v>
          </cell>
          <cell r="B57" t="str">
            <v>36 C</v>
          </cell>
          <cell r="C57" t="str">
            <v>EA</v>
          </cell>
          <cell r="D57">
            <v>835</v>
          </cell>
          <cell r="E57">
            <v>660</v>
          </cell>
          <cell r="F57">
            <v>882</v>
          </cell>
          <cell r="G57">
            <v>640</v>
          </cell>
          <cell r="L57">
            <v>640</v>
          </cell>
        </row>
        <row r="58">
          <cell r="A58" t="str">
            <v>아우트레트박스</v>
          </cell>
          <cell r="B58" t="str">
            <v>8각 54mm</v>
          </cell>
          <cell r="C58" t="str">
            <v>EA</v>
          </cell>
          <cell r="D58">
            <v>841</v>
          </cell>
          <cell r="E58">
            <v>714</v>
          </cell>
          <cell r="F58">
            <v>899</v>
          </cell>
          <cell r="G58">
            <v>480</v>
          </cell>
          <cell r="L58">
            <v>480</v>
          </cell>
        </row>
        <row r="59">
          <cell r="A59" t="str">
            <v>아우트레트박스</v>
          </cell>
          <cell r="B59" t="str">
            <v>중형 4각 54mm</v>
          </cell>
          <cell r="C59" t="str">
            <v>EA</v>
          </cell>
          <cell r="D59">
            <v>841</v>
          </cell>
          <cell r="E59">
            <v>832</v>
          </cell>
          <cell r="F59">
            <v>861</v>
          </cell>
          <cell r="G59">
            <v>1170</v>
          </cell>
          <cell r="L59">
            <v>832</v>
          </cell>
        </row>
        <row r="60">
          <cell r="A60" t="str">
            <v>스위치박스</v>
          </cell>
          <cell r="B60" t="str">
            <v>1 개용 54 mm</v>
          </cell>
          <cell r="C60" t="str">
            <v>EA</v>
          </cell>
          <cell r="D60">
            <v>841</v>
          </cell>
          <cell r="E60">
            <v>668</v>
          </cell>
          <cell r="F60">
            <v>899</v>
          </cell>
          <cell r="G60">
            <v>440</v>
          </cell>
          <cell r="L60">
            <v>440</v>
          </cell>
        </row>
        <row r="61">
          <cell r="A61" t="str">
            <v>스위치박스</v>
          </cell>
          <cell r="B61" t="str">
            <v>2 개용 54 mm</v>
          </cell>
          <cell r="C61" t="str">
            <v>EA</v>
          </cell>
          <cell r="D61">
            <v>841</v>
          </cell>
          <cell r="E61">
            <v>701</v>
          </cell>
          <cell r="F61">
            <v>899</v>
          </cell>
          <cell r="G61">
            <v>560</v>
          </cell>
          <cell r="H61">
            <v>391</v>
          </cell>
          <cell r="I61">
            <v>932</v>
          </cell>
          <cell r="L61">
            <v>560</v>
          </cell>
        </row>
        <row r="62">
          <cell r="A62" t="str">
            <v>박스커버-8 각</v>
          </cell>
          <cell r="B62" t="str">
            <v>둥근구멍 (오목)</v>
          </cell>
          <cell r="C62" t="str">
            <v>EA</v>
          </cell>
          <cell r="D62">
            <v>843</v>
          </cell>
          <cell r="E62">
            <v>400</v>
          </cell>
          <cell r="F62">
            <v>899</v>
          </cell>
          <cell r="G62">
            <v>200</v>
          </cell>
          <cell r="H62">
            <v>391</v>
          </cell>
          <cell r="I62">
            <v>1192</v>
          </cell>
          <cell r="L62">
            <v>200</v>
          </cell>
        </row>
        <row r="63">
          <cell r="A63" t="str">
            <v>박스커버-8 각</v>
          </cell>
          <cell r="B63" t="str">
            <v>둥근구멍 (평)</v>
          </cell>
          <cell r="C63" t="str">
            <v>EA</v>
          </cell>
          <cell r="D63">
            <v>843</v>
          </cell>
          <cell r="E63">
            <v>350</v>
          </cell>
          <cell r="F63">
            <v>899</v>
          </cell>
          <cell r="G63">
            <v>160</v>
          </cell>
          <cell r="H63">
            <v>391</v>
          </cell>
          <cell r="I63">
            <v>1566</v>
          </cell>
          <cell r="L63">
            <v>160</v>
          </cell>
        </row>
        <row r="64">
          <cell r="A64" t="str">
            <v>박스커버-4 각</v>
          </cell>
          <cell r="B64" t="str">
            <v>둥근구멍 (오목)</v>
          </cell>
          <cell r="C64" t="str">
            <v>EA</v>
          </cell>
          <cell r="D64">
            <v>843</v>
          </cell>
          <cell r="E64">
            <v>400</v>
          </cell>
          <cell r="F64">
            <v>899</v>
          </cell>
          <cell r="G64">
            <v>200</v>
          </cell>
          <cell r="H64">
            <v>391</v>
          </cell>
          <cell r="I64">
            <v>1921</v>
          </cell>
          <cell r="L64">
            <v>200</v>
          </cell>
        </row>
        <row r="65">
          <cell r="A65" t="str">
            <v>박스커버-4 각</v>
          </cell>
          <cell r="B65" t="str">
            <v>둥근구멍 (평)</v>
          </cell>
          <cell r="C65" t="str">
            <v>EA</v>
          </cell>
          <cell r="D65">
            <v>843</v>
          </cell>
          <cell r="E65">
            <v>350</v>
          </cell>
          <cell r="F65">
            <v>866</v>
          </cell>
          <cell r="G65">
            <v>2431</v>
          </cell>
          <cell r="H65">
            <v>391</v>
          </cell>
          <cell r="I65">
            <v>2224</v>
          </cell>
          <cell r="L65">
            <v>350</v>
          </cell>
        </row>
        <row r="66">
          <cell r="A66" t="str">
            <v>풀박스</v>
          </cell>
          <cell r="B66" t="str">
            <v>150 x 150 x 100</v>
          </cell>
          <cell r="C66" t="str">
            <v>EA</v>
          </cell>
          <cell r="D66">
            <v>840</v>
          </cell>
          <cell r="E66">
            <v>2353</v>
          </cell>
          <cell r="F66">
            <v>899</v>
          </cell>
          <cell r="G66">
            <v>2330</v>
          </cell>
          <cell r="H66">
            <v>391</v>
          </cell>
          <cell r="I66">
            <v>3104</v>
          </cell>
          <cell r="L66">
            <v>2330</v>
          </cell>
        </row>
        <row r="67">
          <cell r="A67" t="str">
            <v>풀박스</v>
          </cell>
          <cell r="B67" t="str">
            <v>200 x 200 x 100</v>
          </cell>
          <cell r="C67" t="str">
            <v>EA</v>
          </cell>
          <cell r="D67">
            <v>840</v>
          </cell>
          <cell r="E67">
            <v>3647</v>
          </cell>
          <cell r="F67">
            <v>899</v>
          </cell>
          <cell r="G67">
            <v>3230</v>
          </cell>
          <cell r="H67">
            <v>391</v>
          </cell>
          <cell r="I67">
            <v>3950</v>
          </cell>
          <cell r="L67">
            <v>3230</v>
          </cell>
        </row>
        <row r="68">
          <cell r="A68" t="str">
            <v>풀박스</v>
          </cell>
          <cell r="B68" t="str">
            <v>300 x 300 x 200</v>
          </cell>
          <cell r="C68" t="str">
            <v>EA</v>
          </cell>
          <cell r="D68">
            <v>840</v>
          </cell>
          <cell r="E68">
            <v>7647</v>
          </cell>
          <cell r="F68">
            <v>899</v>
          </cell>
          <cell r="G68">
            <v>6800</v>
          </cell>
          <cell r="H68">
            <v>391</v>
          </cell>
          <cell r="I68">
            <v>307</v>
          </cell>
          <cell r="L68">
            <v>6800</v>
          </cell>
        </row>
        <row r="69">
          <cell r="A69" t="str">
            <v>풀박스</v>
          </cell>
          <cell r="B69" t="str">
            <v>400 x 400 x 200</v>
          </cell>
          <cell r="C69" t="str">
            <v>EA</v>
          </cell>
          <cell r="D69">
            <v>840</v>
          </cell>
          <cell r="E69">
            <v>12000</v>
          </cell>
          <cell r="F69">
            <v>899</v>
          </cell>
          <cell r="G69">
            <v>10540</v>
          </cell>
          <cell r="H69">
            <v>391</v>
          </cell>
          <cell r="I69">
            <v>368</v>
          </cell>
          <cell r="L69">
            <v>10540</v>
          </cell>
        </row>
        <row r="70">
          <cell r="A70" t="str">
            <v>레이스웨이-BODY</v>
          </cell>
          <cell r="B70" t="str">
            <v>BODY 70 x 40</v>
          </cell>
          <cell r="C70" t="str">
            <v>m</v>
          </cell>
          <cell r="D70">
            <v>845</v>
          </cell>
          <cell r="E70">
            <v>2940</v>
          </cell>
          <cell r="F70">
            <v>898</v>
          </cell>
          <cell r="G70">
            <v>2500</v>
          </cell>
          <cell r="H70">
            <v>391</v>
          </cell>
          <cell r="I70">
            <v>710</v>
          </cell>
          <cell r="L70">
            <v>2500</v>
          </cell>
        </row>
        <row r="71">
          <cell r="A71" t="str">
            <v>레이스웨이-COVER</v>
          </cell>
          <cell r="B71" t="str">
            <v>COVER 70 x 40</v>
          </cell>
          <cell r="C71" t="str">
            <v>m</v>
          </cell>
          <cell r="D71">
            <v>845</v>
          </cell>
          <cell r="E71">
            <v>1350</v>
          </cell>
          <cell r="F71">
            <v>898</v>
          </cell>
          <cell r="G71">
            <v>1150</v>
          </cell>
          <cell r="L71">
            <v>1150</v>
          </cell>
        </row>
        <row r="72">
          <cell r="A72" t="str">
            <v>레이스웨이-JOINER</v>
          </cell>
          <cell r="B72" t="str">
            <v>JOINER 70 x 40</v>
          </cell>
          <cell r="C72" t="str">
            <v>개</v>
          </cell>
          <cell r="D72">
            <v>845</v>
          </cell>
          <cell r="E72">
            <v>1650</v>
          </cell>
          <cell r="F72">
            <v>898</v>
          </cell>
          <cell r="G72">
            <v>940</v>
          </cell>
          <cell r="L72">
            <v>940</v>
          </cell>
        </row>
        <row r="73">
          <cell r="A73" t="str">
            <v>레이스웨이-END CAP</v>
          </cell>
          <cell r="B73" t="str">
            <v>END CAP 70 x 40</v>
          </cell>
          <cell r="C73" t="str">
            <v>개</v>
          </cell>
          <cell r="D73">
            <v>845</v>
          </cell>
          <cell r="E73">
            <v>740</v>
          </cell>
          <cell r="F73">
            <v>898</v>
          </cell>
          <cell r="G73">
            <v>680</v>
          </cell>
          <cell r="L73">
            <v>680</v>
          </cell>
        </row>
        <row r="74">
          <cell r="A74" t="str">
            <v>기구용금구</v>
          </cell>
          <cell r="B74" t="str">
            <v>70 x 40</v>
          </cell>
          <cell r="C74" t="str">
            <v>개</v>
          </cell>
          <cell r="D74">
            <v>845</v>
          </cell>
          <cell r="E74">
            <v>500</v>
          </cell>
          <cell r="F74">
            <v>898</v>
          </cell>
          <cell r="G74">
            <v>430</v>
          </cell>
          <cell r="H74">
            <v>390</v>
          </cell>
          <cell r="I74">
            <v>630</v>
          </cell>
          <cell r="L74">
            <v>430</v>
          </cell>
        </row>
        <row r="75">
          <cell r="A75" t="str">
            <v>HANGER</v>
          </cell>
          <cell r="B75" t="str">
            <v>"C"형</v>
          </cell>
          <cell r="C75" t="str">
            <v>개</v>
          </cell>
          <cell r="D75">
            <v>845</v>
          </cell>
          <cell r="E75">
            <v>1960</v>
          </cell>
          <cell r="F75">
            <v>898</v>
          </cell>
          <cell r="G75">
            <v>1800</v>
          </cell>
          <cell r="H75">
            <v>390</v>
          </cell>
          <cell r="I75">
            <v>820</v>
          </cell>
          <cell r="L75">
            <v>1800</v>
          </cell>
        </row>
        <row r="76">
          <cell r="A76" t="str">
            <v>CABLE TRAY</v>
          </cell>
          <cell r="B76" t="str">
            <v>W300x100Hx2.3t</v>
          </cell>
          <cell r="C76" t="str">
            <v>m</v>
          </cell>
          <cell r="D76">
            <v>847</v>
          </cell>
          <cell r="E76">
            <v>9500</v>
          </cell>
          <cell r="F76">
            <v>895</v>
          </cell>
          <cell r="G76">
            <v>9000</v>
          </cell>
          <cell r="H76">
            <v>390</v>
          </cell>
          <cell r="I76">
            <v>1360</v>
          </cell>
          <cell r="L76">
            <v>9000</v>
          </cell>
        </row>
        <row r="77">
          <cell r="A77" t="str">
            <v>CABLE TRAY</v>
          </cell>
          <cell r="B77" t="str">
            <v>W600x100Hx2.3t</v>
          </cell>
          <cell r="C77" t="str">
            <v>m</v>
          </cell>
          <cell r="D77">
            <v>847</v>
          </cell>
          <cell r="E77">
            <v>11350</v>
          </cell>
          <cell r="F77">
            <v>895</v>
          </cell>
          <cell r="G77">
            <v>10300</v>
          </cell>
          <cell r="L77">
            <v>10300</v>
          </cell>
        </row>
        <row r="78">
          <cell r="A78" t="str">
            <v>CABLE TRAY COVER</v>
          </cell>
          <cell r="B78" t="str">
            <v>W600</v>
          </cell>
          <cell r="C78" t="str">
            <v>m</v>
          </cell>
          <cell r="D78">
            <v>847</v>
          </cell>
          <cell r="E78">
            <v>19700</v>
          </cell>
          <cell r="F78">
            <v>871</v>
          </cell>
          <cell r="G78">
            <v>2625</v>
          </cell>
          <cell r="L78">
            <v>19700</v>
          </cell>
        </row>
        <row r="79">
          <cell r="A79" t="str">
            <v>HORIZONTAL ELBOW</v>
          </cell>
          <cell r="B79" t="str">
            <v>W300x100H x2.3t</v>
          </cell>
          <cell r="C79" t="str">
            <v>EA</v>
          </cell>
          <cell r="D79">
            <v>847</v>
          </cell>
          <cell r="E79">
            <v>12100</v>
          </cell>
          <cell r="F79">
            <v>895</v>
          </cell>
          <cell r="G79">
            <v>13500</v>
          </cell>
          <cell r="L79">
            <v>12100</v>
          </cell>
        </row>
        <row r="80">
          <cell r="A80" t="str">
            <v>VERTICAL ELBOW</v>
          </cell>
          <cell r="B80" t="str">
            <v>W600 x100Hx2.3t</v>
          </cell>
          <cell r="C80" t="str">
            <v>EA</v>
          </cell>
          <cell r="D80">
            <v>847</v>
          </cell>
          <cell r="E80">
            <v>14100</v>
          </cell>
          <cell r="F80">
            <v>895</v>
          </cell>
          <cell r="G80">
            <v>16000</v>
          </cell>
          <cell r="L80">
            <v>14100</v>
          </cell>
        </row>
        <row r="81">
          <cell r="A81" t="str">
            <v>HORIZOTAL TEE</v>
          </cell>
          <cell r="B81" t="str">
            <v>W300x 100Hx2.3t</v>
          </cell>
          <cell r="C81" t="str">
            <v>EA</v>
          </cell>
          <cell r="D81">
            <v>847</v>
          </cell>
          <cell r="E81">
            <v>20100</v>
          </cell>
          <cell r="F81">
            <v>895</v>
          </cell>
          <cell r="G81">
            <v>16200</v>
          </cell>
          <cell r="L81">
            <v>16200</v>
          </cell>
        </row>
        <row r="82">
          <cell r="A82" t="str">
            <v>HORIZOTAL TEE</v>
          </cell>
          <cell r="B82" t="str">
            <v>W600x 100Hx2.3t</v>
          </cell>
          <cell r="C82" t="str">
            <v>EA</v>
          </cell>
          <cell r="D82">
            <v>847</v>
          </cell>
          <cell r="E82">
            <v>26900</v>
          </cell>
          <cell r="F82">
            <v>895</v>
          </cell>
          <cell r="G82">
            <v>20600</v>
          </cell>
          <cell r="L82">
            <v>20600</v>
          </cell>
        </row>
        <row r="83">
          <cell r="A83" t="str">
            <v>JOINT CONNECTOR</v>
          </cell>
          <cell r="B83" t="str">
            <v>100H</v>
          </cell>
          <cell r="C83" t="str">
            <v>EA</v>
          </cell>
          <cell r="D83">
            <v>847</v>
          </cell>
          <cell r="E83">
            <v>1100</v>
          </cell>
          <cell r="F83">
            <v>895</v>
          </cell>
          <cell r="G83">
            <v>1000</v>
          </cell>
          <cell r="L83">
            <v>1000</v>
          </cell>
        </row>
        <row r="84">
          <cell r="A84" t="str">
            <v>SHANK BOLT &amp; NUT</v>
          </cell>
          <cell r="B84" t="str">
            <v>아연도</v>
          </cell>
          <cell r="C84" t="str">
            <v>EA</v>
          </cell>
          <cell r="D84">
            <v>847</v>
          </cell>
          <cell r="E84">
            <v>110</v>
          </cell>
          <cell r="F84">
            <v>895</v>
          </cell>
          <cell r="G84">
            <v>100</v>
          </cell>
          <cell r="L84">
            <v>100</v>
          </cell>
        </row>
        <row r="85">
          <cell r="A85" t="str">
            <v>BOINDING JUMPER</v>
          </cell>
          <cell r="B85" t="str">
            <v>38mm2</v>
          </cell>
          <cell r="C85" t="str">
            <v>EA</v>
          </cell>
          <cell r="D85">
            <v>847</v>
          </cell>
          <cell r="E85">
            <v>2750</v>
          </cell>
          <cell r="F85">
            <v>871</v>
          </cell>
          <cell r="G85">
            <v>445</v>
          </cell>
          <cell r="L85">
            <v>2750</v>
          </cell>
        </row>
        <row r="86">
          <cell r="A86" t="str">
            <v>HOLD DOWN CLAMP</v>
          </cell>
          <cell r="B86" t="str">
            <v>STEEL 2.3t</v>
          </cell>
          <cell r="C86" t="str">
            <v>EA</v>
          </cell>
          <cell r="D86">
            <v>847</v>
          </cell>
          <cell r="E86">
            <v>350</v>
          </cell>
          <cell r="F86">
            <v>895</v>
          </cell>
          <cell r="G86">
            <v>150</v>
          </cell>
          <cell r="L86">
            <v>150</v>
          </cell>
        </row>
        <row r="87">
          <cell r="A87" t="str">
            <v>U-CHANNEL</v>
          </cell>
          <cell r="B87" t="str">
            <v>41x41x2.6T</v>
          </cell>
          <cell r="C87" t="str">
            <v>m</v>
          </cell>
          <cell r="D87">
            <v>847</v>
          </cell>
          <cell r="E87">
            <v>2800</v>
          </cell>
          <cell r="F87">
            <v>894</v>
          </cell>
          <cell r="G87">
            <v>2800</v>
          </cell>
          <cell r="L87">
            <v>2800</v>
          </cell>
        </row>
        <row r="88">
          <cell r="A88" t="str">
            <v>매입콘센트-접지</v>
          </cell>
          <cell r="B88" t="str">
            <v>15A 250V-2구</v>
          </cell>
          <cell r="C88" t="str">
            <v>EA</v>
          </cell>
          <cell r="D88">
            <v>820</v>
          </cell>
          <cell r="E88">
            <v>550</v>
          </cell>
          <cell r="F88">
            <v>948</v>
          </cell>
          <cell r="G88">
            <v>1140</v>
          </cell>
          <cell r="H88">
            <v>417</v>
          </cell>
          <cell r="I88">
            <v>1258</v>
          </cell>
          <cell r="L88">
            <v>1140</v>
          </cell>
        </row>
        <row r="89">
          <cell r="A89" t="str">
            <v>방수콘센트</v>
          </cell>
          <cell r="B89" t="str">
            <v>15A-250V-2구</v>
          </cell>
          <cell r="C89" t="str">
            <v>EA</v>
          </cell>
          <cell r="D89">
            <v>820</v>
          </cell>
          <cell r="E89">
            <v>999</v>
          </cell>
          <cell r="F89">
            <v>950</v>
          </cell>
          <cell r="G89">
            <v>2510</v>
          </cell>
          <cell r="L89">
            <v>2510</v>
          </cell>
        </row>
        <row r="90">
          <cell r="A90" t="str">
            <v>매입1로스위치</v>
          </cell>
          <cell r="B90" t="str">
            <v>15A 250V 1구</v>
          </cell>
          <cell r="C90" t="str">
            <v>EA</v>
          </cell>
          <cell r="D90">
            <v>907</v>
          </cell>
          <cell r="E90">
            <v>2082</v>
          </cell>
          <cell r="F90">
            <v>950</v>
          </cell>
          <cell r="G90">
            <v>1260</v>
          </cell>
          <cell r="L90">
            <v>1260</v>
          </cell>
        </row>
        <row r="91">
          <cell r="A91" t="str">
            <v>매입1로스위치</v>
          </cell>
          <cell r="B91" t="str">
            <v>15A 250V 2구</v>
          </cell>
          <cell r="C91" t="str">
            <v>EA</v>
          </cell>
          <cell r="D91">
            <v>907</v>
          </cell>
          <cell r="E91">
            <v>2931</v>
          </cell>
          <cell r="F91">
            <v>950</v>
          </cell>
          <cell r="G91">
            <v>1980</v>
          </cell>
          <cell r="L91">
            <v>1980</v>
          </cell>
        </row>
        <row r="92">
          <cell r="A92" t="str">
            <v>매입3로스위치</v>
          </cell>
          <cell r="B92" t="str">
            <v>15A 250V  1구</v>
          </cell>
          <cell r="C92" t="str">
            <v>EA</v>
          </cell>
          <cell r="D92">
            <v>907</v>
          </cell>
          <cell r="E92">
            <v>2313</v>
          </cell>
          <cell r="F92">
            <v>950</v>
          </cell>
          <cell r="G92">
            <v>1440</v>
          </cell>
          <cell r="L92">
            <v>1440</v>
          </cell>
        </row>
        <row r="93">
          <cell r="A93" t="str">
            <v>접지봉</v>
          </cell>
          <cell r="B93" t="str">
            <v>φ16 x 1800mm</v>
          </cell>
          <cell r="C93" t="str">
            <v>본</v>
          </cell>
          <cell r="D93">
            <v>903</v>
          </cell>
          <cell r="E93">
            <v>4900</v>
          </cell>
          <cell r="F93">
            <v>946</v>
          </cell>
          <cell r="G93">
            <v>4500</v>
          </cell>
          <cell r="L93">
            <v>4500</v>
          </cell>
        </row>
        <row r="94">
          <cell r="A94" t="str">
            <v>접지봉</v>
          </cell>
          <cell r="B94" t="str">
            <v>φ18 x 2400mm</v>
          </cell>
          <cell r="C94" t="str">
            <v>본</v>
          </cell>
          <cell r="D94">
            <v>903</v>
          </cell>
          <cell r="E94">
            <v>7300</v>
          </cell>
          <cell r="F94">
            <v>946</v>
          </cell>
          <cell r="G94">
            <v>6500</v>
          </cell>
          <cell r="H94">
            <v>388</v>
          </cell>
          <cell r="I94">
            <v>1540</v>
          </cell>
          <cell r="L94">
            <v>6500</v>
          </cell>
        </row>
        <row r="95">
          <cell r="A95" t="str">
            <v>접지봉 콘넥터</v>
          </cell>
          <cell r="B95" t="str">
            <v>Φ16(U-BOLT형)</v>
          </cell>
          <cell r="C95" t="str">
            <v>EA</v>
          </cell>
          <cell r="D95">
            <v>903</v>
          </cell>
          <cell r="E95">
            <v>3500</v>
          </cell>
          <cell r="F95">
            <v>946</v>
          </cell>
          <cell r="G95">
            <v>3000</v>
          </cell>
          <cell r="L95">
            <v>3000</v>
          </cell>
        </row>
        <row r="96">
          <cell r="A96" t="str">
            <v>접지봉 콘넥터</v>
          </cell>
          <cell r="B96" t="str">
            <v>Φ19(U-BOLT형)</v>
          </cell>
          <cell r="C96" t="str">
            <v>EA</v>
          </cell>
          <cell r="D96">
            <v>903</v>
          </cell>
          <cell r="E96">
            <v>4000</v>
          </cell>
          <cell r="F96">
            <v>946</v>
          </cell>
          <cell r="G96">
            <v>3500</v>
          </cell>
          <cell r="L96">
            <v>3500</v>
          </cell>
        </row>
        <row r="97">
          <cell r="A97" t="str">
            <v>접지단자함</v>
          </cell>
          <cell r="B97" t="str">
            <v>7 회로용</v>
          </cell>
          <cell r="C97" t="str">
            <v>면</v>
          </cell>
          <cell r="D97">
            <v>903</v>
          </cell>
          <cell r="E97">
            <v>72000</v>
          </cell>
          <cell r="F97">
            <v>946</v>
          </cell>
          <cell r="G97">
            <v>65000</v>
          </cell>
          <cell r="L97">
            <v>65000</v>
          </cell>
        </row>
        <row r="98">
          <cell r="A98" t="str">
            <v>접지저항저감제</v>
          </cell>
          <cell r="B98" t="str">
            <v>아스판 10 Kg</v>
          </cell>
          <cell r="C98" t="str">
            <v>포</v>
          </cell>
          <cell r="D98">
            <v>827</v>
          </cell>
          <cell r="E98">
            <v>714</v>
          </cell>
          <cell r="F98">
            <v>946</v>
          </cell>
          <cell r="G98">
            <v>20000</v>
          </cell>
          <cell r="L98">
            <v>20000</v>
          </cell>
        </row>
        <row r="99">
          <cell r="A99" t="str">
            <v>달대볼트(SST'L)</v>
          </cell>
          <cell r="B99" t="str">
            <v>φ9x1000mm</v>
          </cell>
          <cell r="C99" t="str">
            <v>EA</v>
          </cell>
          <cell r="D99">
            <v>364</v>
          </cell>
          <cell r="E99">
            <v>482</v>
          </cell>
          <cell r="F99">
            <v>882</v>
          </cell>
          <cell r="G99">
            <v>630</v>
          </cell>
          <cell r="L99">
            <v>482</v>
          </cell>
        </row>
        <row r="100">
          <cell r="A100" t="str">
            <v>인써트</v>
          </cell>
          <cell r="B100" t="str">
            <v>φ9mm(주물)</v>
          </cell>
          <cell r="C100" t="str">
            <v>EA</v>
          </cell>
          <cell r="D100">
            <v>98</v>
          </cell>
          <cell r="E100">
            <v>40</v>
          </cell>
          <cell r="F100">
            <v>80</v>
          </cell>
          <cell r="G100">
            <v>180</v>
          </cell>
          <cell r="L100">
            <v>40</v>
          </cell>
        </row>
        <row r="101">
          <cell r="A101" t="str">
            <v>형광등기구 보강대</v>
          </cell>
          <cell r="B101" t="str">
            <v>스프링형 M BAR</v>
          </cell>
          <cell r="C101" t="str">
            <v>SET</v>
          </cell>
          <cell r="D101">
            <v>827</v>
          </cell>
          <cell r="E101">
            <v>701</v>
          </cell>
          <cell r="F101">
            <v>956</v>
          </cell>
          <cell r="G101">
            <v>5500</v>
          </cell>
          <cell r="L101">
            <v>5500</v>
          </cell>
        </row>
        <row r="102">
          <cell r="A102" t="str">
            <v>다운라이트 보강대</v>
          </cell>
          <cell r="B102" t="str">
            <v>스프링형 M-BAR</v>
          </cell>
          <cell r="C102" t="str">
            <v>SET</v>
          </cell>
          <cell r="D102">
            <v>828</v>
          </cell>
          <cell r="E102">
            <v>400</v>
          </cell>
          <cell r="F102">
            <v>956</v>
          </cell>
          <cell r="G102">
            <v>4000</v>
          </cell>
          <cell r="L102">
            <v>4000</v>
          </cell>
        </row>
        <row r="103">
          <cell r="A103" t="str">
            <v>박스커버-8 각</v>
          </cell>
          <cell r="B103" t="str">
            <v>둥근구멍 (평)</v>
          </cell>
          <cell r="C103" t="str">
            <v>EA</v>
          </cell>
          <cell r="D103">
            <v>828</v>
          </cell>
          <cell r="E103">
            <v>350</v>
          </cell>
          <cell r="F103">
            <v>883</v>
          </cell>
          <cell r="G103">
            <v>180</v>
          </cell>
          <cell r="L103">
            <v>180</v>
          </cell>
        </row>
        <row r="104">
          <cell r="A104" t="str">
            <v>박스커버-4 각</v>
          </cell>
          <cell r="B104" t="str">
            <v>둥근구멍 (오목)</v>
          </cell>
          <cell r="C104" t="str">
            <v>EA</v>
          </cell>
          <cell r="D104">
            <v>828</v>
          </cell>
          <cell r="E104">
            <v>400</v>
          </cell>
          <cell r="F104">
            <v>883</v>
          </cell>
          <cell r="G104">
            <v>220</v>
          </cell>
          <cell r="L104">
            <v>220</v>
          </cell>
        </row>
        <row r="105">
          <cell r="A105" t="str">
            <v>박스커버-4 각</v>
          </cell>
          <cell r="B105" t="str">
            <v>둥근구멍 (평)</v>
          </cell>
          <cell r="C105" t="str">
            <v>EA</v>
          </cell>
          <cell r="D105">
            <v>828</v>
          </cell>
          <cell r="E105">
            <v>350</v>
          </cell>
          <cell r="L105">
            <v>350</v>
          </cell>
        </row>
        <row r="106">
          <cell r="A106" t="str">
            <v>풀박스</v>
          </cell>
          <cell r="B106" t="str">
            <v>100 x 100 x 50</v>
          </cell>
          <cell r="C106" t="str">
            <v>EA</v>
          </cell>
          <cell r="D106">
            <v>825</v>
          </cell>
          <cell r="E106">
            <v>1411</v>
          </cell>
          <cell r="F106">
            <v>883</v>
          </cell>
          <cell r="G106">
            <v>1480</v>
          </cell>
          <cell r="H106">
            <v>388</v>
          </cell>
          <cell r="I106">
            <v>1370</v>
          </cell>
          <cell r="L106">
            <v>1370</v>
          </cell>
        </row>
        <row r="107">
          <cell r="A107" t="str">
            <v>풀박스</v>
          </cell>
          <cell r="B107" t="str">
            <v>100 x 100 x 100</v>
          </cell>
          <cell r="C107" t="str">
            <v>EA</v>
          </cell>
          <cell r="D107">
            <v>825</v>
          </cell>
          <cell r="E107">
            <v>1882</v>
          </cell>
          <cell r="F107">
            <v>883</v>
          </cell>
          <cell r="G107">
            <v>1750</v>
          </cell>
          <cell r="H107">
            <v>388</v>
          </cell>
          <cell r="I107">
            <v>1830</v>
          </cell>
          <cell r="L107">
            <v>1750</v>
          </cell>
        </row>
        <row r="108">
          <cell r="A108" t="str">
            <v>풀박스</v>
          </cell>
          <cell r="B108" t="str">
            <v>150 x 150 x 100</v>
          </cell>
          <cell r="C108" t="str">
            <v>EA</v>
          </cell>
          <cell r="D108">
            <v>825</v>
          </cell>
          <cell r="E108">
            <v>2353</v>
          </cell>
          <cell r="F108">
            <v>883</v>
          </cell>
          <cell r="G108">
            <v>2470</v>
          </cell>
          <cell r="H108">
            <v>388</v>
          </cell>
          <cell r="I108">
            <v>2290</v>
          </cell>
          <cell r="L108">
            <v>2290</v>
          </cell>
        </row>
        <row r="109">
          <cell r="A109" t="str">
            <v>풀박스</v>
          </cell>
          <cell r="B109" t="str">
            <v>150 x 150 x 150</v>
          </cell>
          <cell r="C109" t="str">
            <v>EA</v>
          </cell>
          <cell r="D109">
            <v>825</v>
          </cell>
          <cell r="E109">
            <v>2765</v>
          </cell>
          <cell r="F109">
            <v>883</v>
          </cell>
          <cell r="G109">
            <v>2740</v>
          </cell>
          <cell r="H109">
            <v>388</v>
          </cell>
          <cell r="I109">
            <v>2690</v>
          </cell>
          <cell r="L109">
            <v>2690</v>
          </cell>
        </row>
        <row r="110">
          <cell r="A110" t="str">
            <v>풀박스</v>
          </cell>
          <cell r="B110" t="str">
            <v>200 x 200 x 150</v>
          </cell>
          <cell r="C110" t="str">
            <v>EA</v>
          </cell>
          <cell r="D110">
            <v>825</v>
          </cell>
          <cell r="E110">
            <v>4588</v>
          </cell>
          <cell r="F110">
            <v>883</v>
          </cell>
          <cell r="G110">
            <v>4050</v>
          </cell>
          <cell r="H110">
            <v>388</v>
          </cell>
          <cell r="I110">
            <v>4460</v>
          </cell>
          <cell r="L110">
            <v>4050</v>
          </cell>
        </row>
        <row r="111">
          <cell r="A111" t="str">
            <v>풀박스</v>
          </cell>
          <cell r="B111" t="str">
            <v>300 x 300 x 150</v>
          </cell>
          <cell r="C111" t="str">
            <v>EA</v>
          </cell>
          <cell r="D111">
            <v>825</v>
          </cell>
          <cell r="E111">
            <v>6765</v>
          </cell>
          <cell r="F111">
            <v>883</v>
          </cell>
          <cell r="G111">
            <v>6390</v>
          </cell>
          <cell r="H111">
            <v>388</v>
          </cell>
          <cell r="I111">
            <v>6570</v>
          </cell>
          <cell r="L111">
            <v>6390</v>
          </cell>
        </row>
        <row r="112">
          <cell r="A112" t="str">
            <v>풀박스</v>
          </cell>
          <cell r="B112" t="str">
            <v>500 x 500 x 300</v>
          </cell>
          <cell r="C112" t="str">
            <v>EA</v>
          </cell>
          <cell r="D112">
            <v>825</v>
          </cell>
          <cell r="E112">
            <v>25882</v>
          </cell>
          <cell r="F112">
            <v>883</v>
          </cell>
          <cell r="G112">
            <v>22500</v>
          </cell>
          <cell r="H112">
            <v>388</v>
          </cell>
          <cell r="I112">
            <v>25150</v>
          </cell>
          <cell r="L112">
            <v>22500</v>
          </cell>
        </row>
        <row r="113">
          <cell r="A113" t="str">
            <v>FLOOR BOX</v>
          </cell>
          <cell r="B113" t="str">
            <v>300 x 200 x 150</v>
          </cell>
          <cell r="C113" t="str">
            <v>EA</v>
          </cell>
          <cell r="D113">
            <v>836</v>
          </cell>
          <cell r="E113">
            <v>65000</v>
          </cell>
          <cell r="F113">
            <v>875</v>
          </cell>
          <cell r="G113">
            <v>65000</v>
          </cell>
          <cell r="L113">
            <v>65000</v>
          </cell>
        </row>
        <row r="114">
          <cell r="A114" t="str">
            <v>레이스웨이-BODY</v>
          </cell>
          <cell r="B114" t="str">
            <v>BODY 70 x 40</v>
          </cell>
          <cell r="C114" t="str">
            <v>m</v>
          </cell>
          <cell r="D114">
            <v>830</v>
          </cell>
          <cell r="E114">
            <v>2940</v>
          </cell>
          <cell r="F114">
            <v>881</v>
          </cell>
          <cell r="G114">
            <v>2940</v>
          </cell>
          <cell r="L114">
            <v>2940</v>
          </cell>
        </row>
        <row r="115">
          <cell r="A115" t="str">
            <v>레이스웨이-COVER</v>
          </cell>
          <cell r="B115" t="str">
            <v>COVER 70 x 40</v>
          </cell>
          <cell r="C115" t="str">
            <v>m</v>
          </cell>
          <cell r="D115">
            <v>830</v>
          </cell>
          <cell r="E115">
            <v>1350</v>
          </cell>
          <cell r="F115">
            <v>881</v>
          </cell>
          <cell r="G115">
            <v>1350</v>
          </cell>
          <cell r="L115">
            <v>1350</v>
          </cell>
        </row>
        <row r="116">
          <cell r="A116" t="str">
            <v>VERTICAL ELBOW</v>
          </cell>
          <cell r="B116" t="str">
            <v>W600x150Hx2.6t</v>
          </cell>
          <cell r="C116" t="str">
            <v>EA</v>
          </cell>
          <cell r="D116">
            <v>833</v>
          </cell>
          <cell r="E116">
            <v>25560</v>
          </cell>
          <cell r="F116">
            <v>879</v>
          </cell>
          <cell r="G116">
            <v>48200</v>
          </cell>
          <cell r="L116">
            <v>25560</v>
          </cell>
        </row>
        <row r="117">
          <cell r="A117" t="str">
            <v>레이스웨이-JOINER</v>
          </cell>
          <cell r="B117" t="str">
            <v>JOINER 70 x 40</v>
          </cell>
          <cell r="C117" t="str">
            <v>개</v>
          </cell>
          <cell r="D117">
            <v>830</v>
          </cell>
          <cell r="E117">
            <v>1650</v>
          </cell>
          <cell r="F117">
            <v>881</v>
          </cell>
          <cell r="G117">
            <v>1650</v>
          </cell>
          <cell r="L117">
            <v>1650</v>
          </cell>
        </row>
        <row r="118">
          <cell r="A118" t="str">
            <v>레이스웨이-END CAP</v>
          </cell>
          <cell r="B118" t="str">
            <v>END CAP 70 x 40</v>
          </cell>
          <cell r="C118" t="str">
            <v>개</v>
          </cell>
          <cell r="D118">
            <v>830</v>
          </cell>
          <cell r="E118">
            <v>740</v>
          </cell>
          <cell r="F118">
            <v>881</v>
          </cell>
          <cell r="G118">
            <v>740</v>
          </cell>
          <cell r="L118">
            <v>740</v>
          </cell>
        </row>
        <row r="119">
          <cell r="A119" t="str">
            <v>기구용금구</v>
          </cell>
          <cell r="B119" t="str">
            <v>70 x 40</v>
          </cell>
          <cell r="C119" t="str">
            <v>개</v>
          </cell>
          <cell r="D119">
            <v>830</v>
          </cell>
          <cell r="E119">
            <v>500</v>
          </cell>
          <cell r="F119">
            <v>881</v>
          </cell>
          <cell r="G119">
            <v>500</v>
          </cell>
          <cell r="L119">
            <v>500</v>
          </cell>
        </row>
        <row r="120">
          <cell r="A120" t="str">
            <v>HANGER</v>
          </cell>
          <cell r="B120" t="str">
            <v>HANGER-"A"형</v>
          </cell>
          <cell r="C120" t="str">
            <v>개</v>
          </cell>
          <cell r="D120">
            <v>830</v>
          </cell>
          <cell r="E120">
            <v>960</v>
          </cell>
          <cell r="F120">
            <v>881</v>
          </cell>
          <cell r="G120">
            <v>960</v>
          </cell>
          <cell r="L120">
            <v>960</v>
          </cell>
        </row>
        <row r="121">
          <cell r="A121" t="str">
            <v>HANGER</v>
          </cell>
          <cell r="B121" t="str">
            <v>HANGER-"C"형</v>
          </cell>
          <cell r="C121" t="str">
            <v>개</v>
          </cell>
          <cell r="D121">
            <v>830</v>
          </cell>
          <cell r="E121">
            <v>1960</v>
          </cell>
          <cell r="F121">
            <v>881</v>
          </cell>
          <cell r="G121">
            <v>1960</v>
          </cell>
          <cell r="L121">
            <v>1960</v>
          </cell>
        </row>
        <row r="122">
          <cell r="A122" t="str">
            <v>BOX CONNECTOR</v>
          </cell>
          <cell r="B122" t="str">
            <v>70 x 40</v>
          </cell>
          <cell r="C122" t="str">
            <v>개</v>
          </cell>
          <cell r="D122">
            <v>830</v>
          </cell>
          <cell r="E122">
            <v>1560</v>
          </cell>
          <cell r="F122">
            <v>881</v>
          </cell>
          <cell r="G122">
            <v>1560</v>
          </cell>
          <cell r="L122">
            <v>1560</v>
          </cell>
        </row>
        <row r="123">
          <cell r="A123" t="str">
            <v>CABLE TRAY</v>
          </cell>
          <cell r="B123" t="str">
            <v>W450x150Hx2.6t</v>
          </cell>
          <cell r="C123" t="str">
            <v>m</v>
          </cell>
          <cell r="D123">
            <v>833</v>
          </cell>
          <cell r="E123">
            <v>15150</v>
          </cell>
          <cell r="L123">
            <v>15150</v>
          </cell>
        </row>
        <row r="124">
          <cell r="A124" t="str">
            <v>CABLE TRAY</v>
          </cell>
          <cell r="B124" t="str">
            <v>W600x150Hx2.6t</v>
          </cell>
          <cell r="C124" t="str">
            <v>m</v>
          </cell>
          <cell r="D124">
            <v>833</v>
          </cell>
          <cell r="E124">
            <v>16950</v>
          </cell>
          <cell r="F124">
            <v>879</v>
          </cell>
          <cell r="G124">
            <v>55600</v>
          </cell>
          <cell r="L124">
            <v>16950</v>
          </cell>
        </row>
        <row r="125">
          <cell r="A125" t="str">
            <v>HORIZONTAL ELBOW</v>
          </cell>
          <cell r="B125" t="str">
            <v>W450x150Hx2.6t</v>
          </cell>
          <cell r="C125" t="str">
            <v>EA</v>
          </cell>
          <cell r="D125">
            <v>833</v>
          </cell>
          <cell r="E125">
            <v>28950</v>
          </cell>
          <cell r="L125">
            <v>28950</v>
          </cell>
        </row>
        <row r="126">
          <cell r="A126" t="str">
            <v>HORIZONTAL ELBOW</v>
          </cell>
          <cell r="B126" t="str">
            <v>W600x150Hx2.6t</v>
          </cell>
          <cell r="C126" t="str">
            <v>EA</v>
          </cell>
          <cell r="D126">
            <v>833</v>
          </cell>
          <cell r="E126">
            <v>44390</v>
          </cell>
          <cell r="F126">
            <v>879</v>
          </cell>
          <cell r="G126">
            <v>65200</v>
          </cell>
          <cell r="L126">
            <v>44390</v>
          </cell>
        </row>
        <row r="127">
          <cell r="A127" t="str">
            <v>VERTICAL ELBOW</v>
          </cell>
          <cell r="B127" t="str">
            <v>W450x150Hx2.6t</v>
          </cell>
          <cell r="C127" t="str">
            <v>EA</v>
          </cell>
          <cell r="D127">
            <v>833</v>
          </cell>
          <cell r="E127">
            <v>21050</v>
          </cell>
          <cell r="L127">
            <v>21050</v>
          </cell>
        </row>
        <row r="128">
          <cell r="A128" t="str">
            <v>HORIZOTAL TEE</v>
          </cell>
          <cell r="B128" t="str">
            <v>W450x150Hx2.6t</v>
          </cell>
          <cell r="C128" t="str">
            <v>EA</v>
          </cell>
          <cell r="D128">
            <v>833</v>
          </cell>
          <cell r="E128">
            <v>39450</v>
          </cell>
          <cell r="L128">
            <v>39450</v>
          </cell>
        </row>
        <row r="129">
          <cell r="A129" t="str">
            <v>HORIZOTAL TEE</v>
          </cell>
          <cell r="B129" t="str">
            <v>W600x150Hx2.6t</v>
          </cell>
          <cell r="C129" t="str">
            <v>EA</v>
          </cell>
          <cell r="D129">
            <v>833</v>
          </cell>
          <cell r="E129">
            <v>51120</v>
          </cell>
          <cell r="F129">
            <v>879</v>
          </cell>
          <cell r="G129">
            <v>89600</v>
          </cell>
          <cell r="L129">
            <v>51120</v>
          </cell>
        </row>
        <row r="130">
          <cell r="A130" t="str">
            <v>RIGHT HAND REDUCER</v>
          </cell>
          <cell r="B130" t="str">
            <v>W600-W450</v>
          </cell>
          <cell r="C130" t="str">
            <v>EA</v>
          </cell>
          <cell r="D130">
            <v>833</v>
          </cell>
          <cell r="E130">
            <v>10100</v>
          </cell>
          <cell r="L130">
            <v>10100</v>
          </cell>
        </row>
        <row r="131">
          <cell r="A131" t="str">
            <v>JOINT CONNECTOR</v>
          </cell>
          <cell r="B131" t="str">
            <v>150H</v>
          </cell>
          <cell r="C131" t="str">
            <v>EA</v>
          </cell>
          <cell r="D131">
            <v>833</v>
          </cell>
          <cell r="E131">
            <v>1300</v>
          </cell>
          <cell r="F131">
            <v>880</v>
          </cell>
          <cell r="G131">
            <v>1500</v>
          </cell>
          <cell r="L131">
            <v>1300</v>
          </cell>
        </row>
        <row r="132">
          <cell r="A132" t="str">
            <v>SHANK BOLT &amp; NUT</v>
          </cell>
          <cell r="B132" t="str">
            <v>아연도</v>
          </cell>
          <cell r="C132" t="str">
            <v>EA</v>
          </cell>
          <cell r="D132">
            <v>833</v>
          </cell>
          <cell r="E132">
            <v>100</v>
          </cell>
          <cell r="F132">
            <v>880</v>
          </cell>
          <cell r="G132">
            <v>120</v>
          </cell>
          <cell r="L132">
            <v>100</v>
          </cell>
        </row>
        <row r="133">
          <cell r="A133" t="str">
            <v>SHANK BOLT &amp; NUT</v>
          </cell>
          <cell r="B133" t="str">
            <v>SUS</v>
          </cell>
          <cell r="C133" t="str">
            <v>EA</v>
          </cell>
          <cell r="F133">
            <v>880</v>
          </cell>
          <cell r="G133">
            <v>700</v>
          </cell>
          <cell r="L133">
            <v>700</v>
          </cell>
        </row>
        <row r="134">
          <cell r="A134" t="str">
            <v>BOINDING JUMPER</v>
          </cell>
          <cell r="B134" t="str">
            <v>38mm2</v>
          </cell>
          <cell r="C134" t="str">
            <v>EA</v>
          </cell>
          <cell r="D134">
            <v>833</v>
          </cell>
          <cell r="E134">
            <v>2800</v>
          </cell>
          <cell r="F134">
            <v>880</v>
          </cell>
          <cell r="G134">
            <v>1950</v>
          </cell>
          <cell r="L134">
            <v>1950</v>
          </cell>
        </row>
        <row r="135">
          <cell r="A135" t="str">
            <v>HOLD DOWN CLAMP</v>
          </cell>
          <cell r="B135" t="str">
            <v>STEEL 2.6t</v>
          </cell>
          <cell r="C135" t="str">
            <v>EA</v>
          </cell>
          <cell r="D135">
            <v>833</v>
          </cell>
          <cell r="E135">
            <v>300</v>
          </cell>
          <cell r="F135">
            <v>879</v>
          </cell>
          <cell r="G135">
            <v>350</v>
          </cell>
          <cell r="L135">
            <v>300</v>
          </cell>
        </row>
        <row r="136">
          <cell r="A136" t="str">
            <v>TRAY TO BOX CONNECT</v>
          </cell>
          <cell r="B136" t="str">
            <v>W450x100Hx2.3t</v>
          </cell>
          <cell r="C136" t="str">
            <v>EA</v>
          </cell>
          <cell r="D136">
            <v>833</v>
          </cell>
          <cell r="E136">
            <v>28000</v>
          </cell>
          <cell r="F136">
            <v>879</v>
          </cell>
          <cell r="G136">
            <v>27500</v>
          </cell>
          <cell r="L136">
            <v>27500</v>
          </cell>
        </row>
        <row r="137">
          <cell r="A137" t="str">
            <v>CHANNEL</v>
          </cell>
          <cell r="B137" t="str">
            <v>41x41x2.6t</v>
          </cell>
          <cell r="C137" t="str">
            <v>m</v>
          </cell>
          <cell r="D137">
            <v>833</v>
          </cell>
          <cell r="E137">
            <v>3000</v>
          </cell>
          <cell r="F137">
            <v>878</v>
          </cell>
          <cell r="G137">
            <v>3000</v>
          </cell>
          <cell r="L137">
            <v>3000</v>
          </cell>
        </row>
        <row r="138">
          <cell r="A138" t="str">
            <v>접지봉</v>
          </cell>
          <cell r="B138" t="str">
            <v>φ18 x 2400mm</v>
          </cell>
          <cell r="C138" t="str">
            <v>본</v>
          </cell>
          <cell r="D138">
            <v>887</v>
          </cell>
          <cell r="E138">
            <v>7300</v>
          </cell>
          <cell r="F138">
            <v>930</v>
          </cell>
          <cell r="G138">
            <v>6500</v>
          </cell>
          <cell r="H138">
            <v>370</v>
          </cell>
          <cell r="I138">
            <v>7000</v>
          </cell>
          <cell r="L138">
            <v>6500</v>
          </cell>
        </row>
        <row r="139">
          <cell r="A139" t="str">
            <v>CABLE DUCT</v>
          </cell>
          <cell r="B139" t="str">
            <v>W600</v>
          </cell>
          <cell r="C139" t="str">
            <v>EA</v>
          </cell>
          <cell r="F139">
            <v>878</v>
          </cell>
          <cell r="G139">
            <v>36200</v>
          </cell>
          <cell r="L139">
            <v>36200</v>
          </cell>
        </row>
        <row r="140">
          <cell r="A140" t="str">
            <v>매입콘센트-접지</v>
          </cell>
          <cell r="B140" t="str">
            <v>15A 250V 1구</v>
          </cell>
          <cell r="C140" t="str">
            <v>EA</v>
          </cell>
          <cell r="D140">
            <v>892</v>
          </cell>
          <cell r="E140">
            <v>1600</v>
          </cell>
          <cell r="F140">
            <v>934</v>
          </cell>
          <cell r="G140">
            <v>1440</v>
          </cell>
          <cell r="H140">
            <v>387</v>
          </cell>
          <cell r="I140">
            <v>1000</v>
          </cell>
          <cell r="L140">
            <v>1000</v>
          </cell>
        </row>
        <row r="141">
          <cell r="A141" t="str">
            <v>매입콘센트-접지</v>
          </cell>
          <cell r="B141" t="str">
            <v>15A 250V 2구</v>
          </cell>
          <cell r="C141" t="str">
            <v>EA</v>
          </cell>
          <cell r="D141">
            <v>892</v>
          </cell>
          <cell r="E141">
            <v>2030</v>
          </cell>
          <cell r="F141">
            <v>934</v>
          </cell>
          <cell r="G141">
            <v>1820</v>
          </cell>
          <cell r="H141">
            <v>387</v>
          </cell>
          <cell r="I141">
            <v>1258</v>
          </cell>
          <cell r="L141">
            <v>1258</v>
          </cell>
        </row>
        <row r="142">
          <cell r="A142" t="str">
            <v>방수콘센트</v>
          </cell>
          <cell r="B142" t="str">
            <v>15A 250V 2구</v>
          </cell>
          <cell r="C142" t="str">
            <v>EA</v>
          </cell>
          <cell r="D142">
            <v>892</v>
          </cell>
          <cell r="E142">
            <v>2790</v>
          </cell>
          <cell r="F142">
            <v>934</v>
          </cell>
          <cell r="G142">
            <v>2510</v>
          </cell>
          <cell r="L142">
            <v>2510</v>
          </cell>
        </row>
        <row r="143">
          <cell r="A143" t="str">
            <v>매입1로스위치</v>
          </cell>
          <cell r="B143" t="str">
            <v>250V 15A 1로 1련</v>
          </cell>
          <cell r="C143" t="str">
            <v>EA</v>
          </cell>
          <cell r="D143">
            <v>890</v>
          </cell>
          <cell r="E143">
            <v>1357</v>
          </cell>
          <cell r="F143">
            <v>935</v>
          </cell>
          <cell r="G143">
            <v>1921</v>
          </cell>
          <cell r="L143">
            <v>1357</v>
          </cell>
        </row>
        <row r="144">
          <cell r="A144" t="str">
            <v>매입1로스위치</v>
          </cell>
          <cell r="B144" t="str">
            <v>250V 15A 1로 2련</v>
          </cell>
          <cell r="C144" t="str">
            <v>EA</v>
          </cell>
          <cell r="D144">
            <v>890</v>
          </cell>
          <cell r="E144">
            <v>2329</v>
          </cell>
          <cell r="F144">
            <v>935</v>
          </cell>
          <cell r="G144">
            <v>2857</v>
          </cell>
          <cell r="L144">
            <v>2329</v>
          </cell>
        </row>
        <row r="145">
          <cell r="A145" t="str">
            <v>매입1로스위치</v>
          </cell>
          <cell r="B145" t="str">
            <v>250V 15A 1로 3련</v>
          </cell>
          <cell r="C145" t="str">
            <v>EA</v>
          </cell>
          <cell r="D145">
            <v>890</v>
          </cell>
          <cell r="E145">
            <v>3301</v>
          </cell>
          <cell r="F145">
            <v>935</v>
          </cell>
          <cell r="G145">
            <v>3793</v>
          </cell>
          <cell r="H145">
            <v>385</v>
          </cell>
          <cell r="I145">
            <v>3358</v>
          </cell>
          <cell r="L145">
            <v>3301</v>
          </cell>
        </row>
        <row r="146">
          <cell r="A146" t="str">
            <v>매입3로스위치</v>
          </cell>
          <cell r="B146" t="str">
            <v>250V 15A 3로 1련</v>
          </cell>
          <cell r="C146" t="str">
            <v>EA</v>
          </cell>
          <cell r="D146">
            <v>890</v>
          </cell>
          <cell r="E146">
            <v>1542</v>
          </cell>
          <cell r="F146">
            <v>935</v>
          </cell>
          <cell r="G146">
            <v>2345</v>
          </cell>
          <cell r="H146">
            <v>386</v>
          </cell>
          <cell r="I146">
            <v>1530</v>
          </cell>
          <cell r="L146">
            <v>1530</v>
          </cell>
        </row>
        <row r="147">
          <cell r="A147" t="str">
            <v>매입3로스위치</v>
          </cell>
          <cell r="B147" t="str">
            <v>250V 15A 3로 2련</v>
          </cell>
          <cell r="C147" t="str">
            <v>EA</v>
          </cell>
          <cell r="D147">
            <v>890</v>
          </cell>
          <cell r="E147">
            <v>2700</v>
          </cell>
          <cell r="F147">
            <v>935</v>
          </cell>
          <cell r="G147">
            <v>2700</v>
          </cell>
          <cell r="H147">
            <v>386</v>
          </cell>
          <cell r="I147">
            <v>2702</v>
          </cell>
          <cell r="L147">
            <v>2700</v>
          </cell>
        </row>
        <row r="148">
          <cell r="A148" t="str">
            <v>접지봉</v>
          </cell>
          <cell r="B148" t="str">
            <v>φ16 x 1800mm</v>
          </cell>
          <cell r="C148" t="str">
            <v>본</v>
          </cell>
          <cell r="D148">
            <v>887</v>
          </cell>
          <cell r="E148">
            <v>4900</v>
          </cell>
          <cell r="F148">
            <v>930</v>
          </cell>
          <cell r="G148">
            <v>4500</v>
          </cell>
          <cell r="H148">
            <v>370</v>
          </cell>
          <cell r="I148">
            <v>5000</v>
          </cell>
          <cell r="L148">
            <v>4500</v>
          </cell>
        </row>
        <row r="149">
          <cell r="A149" t="str">
            <v>접지단자함</v>
          </cell>
          <cell r="B149" t="str">
            <v>5 회로용</v>
          </cell>
          <cell r="C149" t="str">
            <v>면</v>
          </cell>
          <cell r="D149">
            <v>887</v>
          </cell>
          <cell r="E149">
            <v>72000</v>
          </cell>
          <cell r="F149">
            <v>930</v>
          </cell>
          <cell r="G149">
            <v>65000</v>
          </cell>
          <cell r="L149">
            <v>65000</v>
          </cell>
        </row>
        <row r="150">
          <cell r="A150" t="str">
            <v>접지저항저감제</v>
          </cell>
          <cell r="B150" t="str">
            <v>아스판 10 Kg</v>
          </cell>
          <cell r="C150" t="str">
            <v>포</v>
          </cell>
          <cell r="F150">
            <v>930</v>
          </cell>
          <cell r="G150">
            <v>22000</v>
          </cell>
          <cell r="L150">
            <v>22000</v>
          </cell>
        </row>
        <row r="151">
          <cell r="A151" t="str">
            <v>달대볼트(SST'L)</v>
          </cell>
          <cell r="B151" t="str">
            <v>φ9x1000mm</v>
          </cell>
          <cell r="C151" t="str">
            <v>EA</v>
          </cell>
          <cell r="D151">
            <v>97</v>
          </cell>
          <cell r="E151">
            <v>280</v>
          </cell>
          <cell r="L151">
            <v>280</v>
          </cell>
        </row>
        <row r="152">
          <cell r="A152" t="str">
            <v>GROUND CONNECTOR</v>
          </cell>
          <cell r="B152" t="str">
            <v>60㎟</v>
          </cell>
          <cell r="C152" t="str">
            <v>EA</v>
          </cell>
          <cell r="F152">
            <v>930</v>
          </cell>
          <cell r="G152">
            <v>1900</v>
          </cell>
          <cell r="L152">
            <v>1900</v>
          </cell>
        </row>
        <row r="153">
          <cell r="A153" t="str">
            <v>인써트</v>
          </cell>
          <cell r="B153" t="str">
            <v>φ9mm(주물)</v>
          </cell>
          <cell r="C153" t="str">
            <v>EA</v>
          </cell>
          <cell r="D153">
            <v>98</v>
          </cell>
          <cell r="E153">
            <v>40</v>
          </cell>
          <cell r="F153">
            <v>80</v>
          </cell>
          <cell r="G153">
            <v>180</v>
          </cell>
          <cell r="L153">
            <v>40</v>
          </cell>
        </row>
        <row r="154">
          <cell r="A154" t="str">
            <v>형광등기구 보강대</v>
          </cell>
          <cell r="B154" t="str">
            <v>스프링형 M BAR</v>
          </cell>
          <cell r="C154" t="str">
            <v>SET</v>
          </cell>
          <cell r="F154">
            <v>923</v>
          </cell>
          <cell r="G154">
            <v>5100</v>
          </cell>
          <cell r="L154">
            <v>5100</v>
          </cell>
        </row>
        <row r="155">
          <cell r="A155" t="str">
            <v>다운라이트 보강대</v>
          </cell>
          <cell r="B155" t="str">
            <v>스프링형 M BAR</v>
          </cell>
          <cell r="C155" t="str">
            <v>SET</v>
          </cell>
          <cell r="F155">
            <v>923</v>
          </cell>
          <cell r="G155">
            <v>3800</v>
          </cell>
          <cell r="L155">
            <v>3800</v>
          </cell>
        </row>
        <row r="156">
          <cell r="A156" t="str">
            <v>피뢰침</v>
          </cell>
          <cell r="B156" t="str">
            <v>D14 x 485mm</v>
          </cell>
          <cell r="C156" t="str">
            <v>개</v>
          </cell>
          <cell r="D156">
            <v>887</v>
          </cell>
          <cell r="E156">
            <v>15000</v>
          </cell>
          <cell r="F156">
            <v>930</v>
          </cell>
          <cell r="G156">
            <v>13500</v>
          </cell>
          <cell r="H156">
            <v>384</v>
          </cell>
          <cell r="I156">
            <v>12000</v>
          </cell>
          <cell r="L156">
            <v>12000</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3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경비(전)"/>
      <sheetName val="재경비(전) (2)"/>
      <sheetName val="재경비(방송)"/>
      <sheetName val="한전수탁"/>
      <sheetName val="통신수탁"/>
      <sheetName val="관급"/>
      <sheetName val="관급 (2)"/>
      <sheetName val="갑지"/>
      <sheetName val="갑지 (2)"/>
      <sheetName val="가설공사"/>
      <sheetName val="재경비(김포)"/>
      <sheetName val="김포(LOP 설치비)"/>
      <sheetName val="laroux"/>
      <sheetName val="가설공사 (2)"/>
      <sheetName val="갑지 (3)"/>
      <sheetName val="가설공사(전기)"/>
      <sheetName val="가설공사 (방송,통신)"/>
      <sheetName val="갑지 (건축전기)"/>
      <sheetName val="한전수탁 "/>
      <sheetName val="갑지 (건축전기) (2)"/>
      <sheetName val="자재단가"/>
      <sheetName val="NOMUBI"/>
      <sheetName val="내역서"/>
      <sheetName val="김포"/>
      <sheetName val="WORK"/>
      <sheetName val="sw1"/>
      <sheetName val="SORCE1"/>
      <sheetName val="9509"/>
      <sheetName val="조건표"/>
      <sheetName val="실행철강하도"/>
      <sheetName val="Sheet1"/>
      <sheetName val="#REF"/>
      <sheetName val="원가서"/>
      <sheetName val="9811"/>
      <sheetName val="금광1터널"/>
      <sheetName val="집계표"/>
      <sheetName val="단가산출"/>
      <sheetName val="터널조도"/>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sheetData sheetId="13"/>
      <sheetData sheetId="14"/>
      <sheetData sheetId="15" refreshError="1"/>
      <sheetData sheetId="16" refreshError="1"/>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원가"/>
      <sheetName val="data"/>
      <sheetName val="자재단가"/>
      <sheetName val="원남울진낙찰내역(99.4.13 부산청)"/>
      <sheetName val="공통(20-91)"/>
      <sheetName val="원가계산서"/>
      <sheetName val="공통가설"/>
      <sheetName val="수량산출"/>
      <sheetName val="관급"/>
      <sheetName val="조명시설"/>
      <sheetName val="옥외등신설"/>
      <sheetName val="저케CV22신설"/>
      <sheetName val="저케CV38신설"/>
      <sheetName val="저케CV8신설"/>
      <sheetName val="접지3종"/>
      <sheetName val="시중노임단가"/>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v>
          </cell>
        </row>
        <row r="2">
          <cell r="A2">
            <v>2</v>
          </cell>
        </row>
        <row r="3">
          <cell r="A3">
            <v>3</v>
          </cell>
        </row>
        <row r="4">
          <cell r="A4">
            <v>4</v>
          </cell>
        </row>
      </sheetData>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3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수주"/>
      <sheetName val="수주(하도급)"/>
      <sheetName val="Sheet1"/>
      <sheetName val="Sheet2"/>
      <sheetName val="Sheet3"/>
      <sheetName val="한전인수협의"/>
      <sheetName val="공사비변동현황"/>
      <sheetName val="원가계산서"/>
      <sheetName val="#REF"/>
      <sheetName val="단가"/>
      <sheetName val="실행철강하도"/>
      <sheetName val="산출내역서"/>
    </sheetNames>
    <sheetDataSet>
      <sheetData sheetId="0"/>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Set>
  </externalBook>
</externalLink>
</file>

<file path=xl/externalLinks/externalLink3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원기지 집계표"/>
      <sheetName val="가설건물 수량 집계표"/>
      <sheetName val="가설사무소 수량 집계표"/>
      <sheetName val="인입 배전반 기초"/>
      <sheetName val="전기멘홀 수량 집계표"/>
      <sheetName val="전기맨홀 (1000x1000) 수량 집계표"/>
      <sheetName val="전기맨홀 (800x800) 수량 집계표"/>
      <sheetName val="가설진입도로 수량 집계표"/>
      <sheetName val="가설FENCE 수량 집계표"/>
      <sheetName val="외곽FENCE및 순찰로 집계표"/>
      <sheetName val="외곽 FENCE"/>
      <sheetName val="7M후문"/>
      <sheetName val="1M 초소 출입문"/>
      <sheetName val="순찰로 집계표"/>
      <sheetName val="암파쇄및 방호시설 집계표"/>
      <sheetName val="LIGHTING INSTALLATION"/>
      <sheetName val="LOCAL CONTROL PANNEL"/>
      <sheetName val="현대 석유 화학"/>
      <sheetName val="간지1"/>
      <sheetName val="구조물 철거수량 집계표"/>
      <sheetName val="간지1 (1)"/>
      <sheetName val="CON'C 포장 철거수량 산출서"/>
      <sheetName val="간지1 (2)"/>
      <sheetName val="D450 철거수량 산출서"/>
      <sheetName val="간지1 (3)"/>
      <sheetName val="U형측구 철거 수량 집계표"/>
      <sheetName val="U-DITCH철거"/>
      <sheetName val="간지1 (4)"/>
      <sheetName val="멘홀 철거 수량 집계표"/>
      <sheetName val="맨홀철거수량 산출서"/>
      <sheetName val="간지1 (5)"/>
      <sheetName val="탱크 철거 수량 집계표"/>
      <sheetName val="D=8.0m탱크 철거수량 산출서"/>
      <sheetName val="CON'C 탱크 철거수량 산출서"/>
      <sheetName val="간지1 (6)"/>
      <sheetName val="건물 철거 수량 집계표"/>
      <sheetName val="1층건물 철거수량 산출서"/>
      <sheetName val="2층 건물철거"/>
      <sheetName val="간지1 (7)"/>
      <sheetName val="조립식하우스"/>
      <sheetName val="간지3"/>
      <sheetName val="포장공수량집계"/>
      <sheetName val="간지4 (1)"/>
      <sheetName val="포장공 -1"/>
      <sheetName val="W=4.0"/>
      <sheetName val="W=6.0"/>
      <sheetName val="간지4 (2)"/>
      <sheetName val="포장공-2"/>
      <sheetName val="주차장"/>
      <sheetName val="간지4 (3)"/>
      <sheetName val="포장공 -3"/>
      <sheetName val="보도블록"/>
      <sheetName val="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Set>
  </externalBook>
</externalLink>
</file>

<file path=xl/externalLinks/externalLink3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산서"/>
      <sheetName val="일위대가"/>
      <sheetName val="산출근거(집계)"/>
      <sheetName val="산출근거-1"/>
      <sheetName val="산출근거-2"/>
      <sheetName val="단가비교표"/>
      <sheetName val="단위수량-1"/>
      <sheetName val="노무비 근거"/>
      <sheetName val="화재 탐지 설비"/>
      <sheetName val="000000"/>
      <sheetName val="작업예정량"/>
      <sheetName val="관.자 제작비"/>
      <sheetName val="단가산출 (2)"/>
      <sheetName val="단가산출기초조사서"/>
      <sheetName val="노무비 "/>
      <sheetName val="총괄내역서(1구역)"/>
      <sheetName val="제경비산출서(1구역)"/>
      <sheetName val="총괄표(1구역)"/>
      <sheetName val="원가계산서(1)"/>
      <sheetName val="설계서(갑)"/>
      <sheetName val="갑지1"/>
      <sheetName val="총괄내역서(2구역)"/>
      <sheetName val="제경비산출서(2구역)"/>
      <sheetName val="총괄표(2구역)"/>
      <sheetName val="원가계산서(2구역)"/>
      <sheetName val="설계서(갑2)"/>
      <sheetName val="갑지2"/>
      <sheetName val="준공조서1구역"/>
      <sheetName val="준공조서2구역"/>
      <sheetName val="Sheet1"/>
      <sheetName val="단가 및 재료비"/>
      <sheetName val="1,2공구원가계산서"/>
      <sheetName val="1공구산출내역서"/>
      <sheetName val="자재단가"/>
      <sheetName val="금액결정"/>
      <sheetName val="MOTOR"/>
      <sheetName val="산출내역서"/>
      <sheetName val="전체"/>
      <sheetName val="9GNG운반"/>
      <sheetName val="합정로내역서(토목)"/>
      <sheetName val="기술부 VENDOR LIST"/>
      <sheetName val="유입량"/>
      <sheetName val="전차선로 물량표"/>
      <sheetName val="한강운반비"/>
      <sheetName val="#REF"/>
      <sheetName val="자재"/>
      <sheetName val="공통(20-91)"/>
      <sheetName val="실행철강하도"/>
      <sheetName val="북방3터널"/>
      <sheetName val="DATA"/>
      <sheetName val="데이타"/>
      <sheetName val="2.1  노무비 평균단가산출"/>
      <sheetName val="원가계산서"/>
      <sheetName val="원형1호맨홀토공수량"/>
      <sheetName val="인부신상자료"/>
      <sheetName val="DANGA"/>
      <sheetName val="배수내역"/>
      <sheetName val="기흥하도용"/>
      <sheetName val="2공구산출내역"/>
      <sheetName val="갑지"/>
      <sheetName val="기둥(원형)"/>
      <sheetName val="기초코드"/>
      <sheetName val="DATE"/>
      <sheetName val="건설실행"/>
      <sheetName val="코드표"/>
      <sheetName val="관급"/>
      <sheetName val="산출"/>
      <sheetName val="이형관중량"/>
      <sheetName val="일위대가(목록)"/>
      <sheetName val="산근(목록)"/>
      <sheetName val="재료비"/>
      <sheetName val="토공"/>
      <sheetName val="이월"/>
      <sheetName val="L_RPTB02_01"/>
      <sheetName val="노임"/>
      <sheetName val="업체별기성내역"/>
      <sheetName val="공사비집계"/>
      <sheetName val="을"/>
      <sheetName val="일위대가(1)"/>
      <sheetName val="단가산출서"/>
      <sheetName val="일괄인쇄"/>
      <sheetName val="사용자일위"/>
      <sheetName val="단가비교"/>
      <sheetName val="기자재비"/>
      <sheetName val="현장관리비"/>
      <sheetName val="여과지동"/>
      <sheetName val="기초자료"/>
      <sheetName val="설계내역서"/>
      <sheetName val="Macro2"/>
      <sheetName val="Macro1"/>
      <sheetName val="SG"/>
      <sheetName val="터널조도"/>
      <sheetName val="ITEM"/>
      <sheetName val="산수배수"/>
      <sheetName val="저"/>
      <sheetName val="본공사"/>
      <sheetName val="수량산출"/>
      <sheetName val="인력터파기품"/>
      <sheetName val="단가산출"/>
      <sheetName val="투찰내역"/>
      <sheetName val="인제내역"/>
      <sheetName val="b_balju"/>
      <sheetName val="일위대가(계측기설치)"/>
      <sheetName val="맨홀수량산출"/>
      <sheetName val="노임단가"/>
      <sheetName val="Total"/>
      <sheetName val="수량산출서"/>
      <sheetName val="산출서집계"/>
      <sheetName val="인입관수량총괄"/>
      <sheetName val="동력설비"/>
      <sheetName val="옥외외등집계표"/>
      <sheetName val="단위단가"/>
      <sheetName val="일위대가표"/>
      <sheetName val="노임조서"/>
      <sheetName val="일위"/>
      <sheetName val="통신원가"/>
      <sheetName val="투자효율분석"/>
      <sheetName val="자재테이블"/>
      <sheetName val="을지"/>
      <sheetName val="간선계산"/>
      <sheetName val="개요"/>
      <sheetName val="노무"/>
      <sheetName val="12.일위대가"/>
      <sheetName val="설계예시"/>
      <sheetName val="갑(전기)"/>
      <sheetName val="갑(계장)"/>
      <sheetName val="사업수지"/>
      <sheetName val="일위대가(동대문운동장별관)"/>
      <sheetName val="이월가격"/>
      <sheetName val="22인공"/>
      <sheetName val="5.공량산출서"/>
      <sheetName val="정부노임단가"/>
      <sheetName val="산출근거"/>
      <sheetName val="내역서"/>
      <sheetName val="6.이토처리시간"/>
      <sheetName val="인건비(VOICE)"/>
      <sheetName val="I一般比"/>
      <sheetName val="N賃率-職"/>
      <sheetName val="일위대가(총괄)"/>
      <sheetName val="단가"/>
      <sheetName val="원가"/>
      <sheetName val="Sheet2"/>
      <sheetName val="식재"/>
      <sheetName val="시설물"/>
      <sheetName val="식재출력용"/>
      <sheetName val="유지관리"/>
      <sheetName val="인원"/>
      <sheetName val="예가표"/>
      <sheetName val="일위(시설)"/>
      <sheetName val="철거산출근거"/>
      <sheetName val="간접비계산"/>
      <sheetName val="목차"/>
      <sheetName val="연습"/>
      <sheetName val="시화점실행"/>
      <sheetName val="대차"/>
      <sheetName val="예산총괄"/>
      <sheetName val="b_balju (2)"/>
      <sheetName val="b_gunmul"/>
      <sheetName val="단위수량"/>
      <sheetName val="집계"/>
      <sheetName val="투찰"/>
      <sheetName val="일위목록"/>
      <sheetName val="안양동교 1안"/>
      <sheetName val="터파기및재료"/>
      <sheetName val="가로등내역서"/>
      <sheetName val="내역"/>
      <sheetName val="Sheet3"/>
      <sheetName val="인원계획"/>
      <sheetName val="Proposal"/>
      <sheetName val="B1(반포1차)"/>
      <sheetName val="준검 내역서"/>
      <sheetName val="총괄내역서"/>
      <sheetName val="유치원내역"/>
      <sheetName val=" HIT-&gt;HMC 견적(3900)"/>
      <sheetName val="1공구원가계산서"/>
      <sheetName val="자재일람"/>
      <sheetName val="집계표"/>
      <sheetName val="골조시행"/>
      <sheetName val="시운전연료비"/>
      <sheetName val="1.적격점수"/>
      <sheetName val="배관배선 단가조사"/>
      <sheetName val="일위대가집계"/>
      <sheetName val="조명율표"/>
      <sheetName val="IT-BAT"/>
      <sheetName val="원가서"/>
      <sheetName val="기본단가"/>
      <sheetName val="Tot-sum"/>
      <sheetName val="간접(90)"/>
      <sheetName val="BOX(1.5X1.5)"/>
      <sheetName val="XXXXXX"/>
      <sheetName val="포장공"/>
      <sheetName val="대비"/>
      <sheetName val="2.대외공문"/>
      <sheetName val="본사인상전"/>
      <sheetName val="단가조사서"/>
      <sheetName val="첨부1"/>
      <sheetName val="PAY2002"/>
      <sheetName val="실행기초"/>
      <sheetName val="자재단가비교표"/>
      <sheetName val="기본설계기준"/>
      <sheetName val="정산내역"/>
      <sheetName val="가로등기초"/>
      <sheetName val="PAD TR보호대기초"/>
      <sheetName val="Sheet5"/>
      <sheetName val="실행간접비"/>
      <sheetName val="Y-WORK"/>
      <sheetName val="부하계산서"/>
      <sheetName val="설계조건"/>
      <sheetName val="단가대비표"/>
      <sheetName val="TEMP1"/>
      <sheetName val="TEMP2"/>
      <sheetName val="BS"/>
      <sheetName val="PL"/>
      <sheetName val="IMP(MAIN)"/>
      <sheetName val="IMP (REACTOR)"/>
      <sheetName val="기본단가표"/>
      <sheetName val="견적"/>
      <sheetName val="2"/>
      <sheetName val="본선"/>
      <sheetName val="WORK"/>
      <sheetName val="SP-B1"/>
      <sheetName val="IMPEADENCE MAP 취수장"/>
      <sheetName val="대운반(철재)"/>
      <sheetName val="인원DATA"/>
      <sheetName val="신우"/>
      <sheetName val="1단계"/>
      <sheetName val="단가표"/>
      <sheetName val="DATA1"/>
      <sheetName val="단락전류-A"/>
      <sheetName val="J直材4"/>
      <sheetName val="MCC제원"/>
      <sheetName val="허용전류-IEC DATA"/>
      <sheetName val="부대공"/>
      <sheetName val="방호벽"/>
      <sheetName val="낙석방지책"/>
      <sheetName val="일위대가(가설)"/>
      <sheetName val="노무비"/>
      <sheetName val="굴착현장"/>
      <sheetName val="½ÄÀçÃâ·Â¿ë"/>
      <sheetName val="½Ã¼³¹°"/>
      <sheetName val="½ÄÀç"/>
      <sheetName val="À¯Áö°ü¸®"/>
      <sheetName val="´Ü°¡"/>
      <sheetName val="인건비"/>
      <sheetName val="1유리"/>
      <sheetName val="식음료"/>
      <sheetName val="Sheet13"/>
      <sheetName val="전압강하계산"/>
      <sheetName val="실행간접비용"/>
      <sheetName val="차액보증"/>
      <sheetName val="재료"/>
      <sheetName val="도로포장면적산출(1)"/>
      <sheetName val="급수공사"/>
      <sheetName val="설계카드"/>
      <sheetName val="J"/>
      <sheetName val="일위_파일"/>
      <sheetName val="전국현황"/>
      <sheetName val="9509"/>
      <sheetName val="단위중량"/>
      <sheetName val="주소"/>
      <sheetName val="BID"/>
      <sheetName val="토공실행"/>
      <sheetName val="심의위원명단"/>
      <sheetName val="BJJIN"/>
      <sheetName val="을 2"/>
      <sheetName val="을 1"/>
      <sheetName val="ABUT수량-A1"/>
      <sheetName val="실행대비"/>
      <sheetName val="NOMUBI"/>
      <sheetName val="단가조사-1"/>
      <sheetName val="단가조사-2"/>
      <sheetName val="명단"/>
      <sheetName val="토목단가"/>
      <sheetName val="현장관리비 산출내역"/>
      <sheetName val="XL4Poppy"/>
      <sheetName val="CTEMCOST"/>
      <sheetName val="예산변경사항"/>
      <sheetName val="Baby일위대가"/>
      <sheetName val="하조서"/>
      <sheetName val="여암교"/>
      <sheetName val="참조"/>
      <sheetName val="가시설수량"/>
      <sheetName val="3.공통공사대비"/>
      <sheetName val="신고조서"/>
      <sheetName val="이설집계(1공구)"/>
      <sheetName val="내역서 "/>
      <sheetName val="설계서"/>
      <sheetName val="일위대가목차"/>
      <sheetName val="제진기"/>
      <sheetName val="수목데이타"/>
      <sheetName val="CM 1"/>
      <sheetName val="산출내역서집계표"/>
      <sheetName val="주공 갑지"/>
      <sheetName val="CT"/>
      <sheetName val="개소별수량산출"/>
      <sheetName val="단가비교표_공통1"/>
      <sheetName val="간선"/>
      <sheetName val="전기설계변경"/>
      <sheetName val="분전함신설"/>
      <sheetName val="접지1종"/>
      <sheetName val="선로정수"/>
      <sheetName val="부하계산"/>
      <sheetName val="공사비증감"/>
      <sheetName val="A-4"/>
      <sheetName val="일반공사"/>
      <sheetName val="설직재-1"/>
      <sheetName val="직노"/>
      <sheetName val="97년 추정"/>
      <sheetName val="4)유동표"/>
      <sheetName val="3월집계"/>
      <sheetName val="공사비예산서"/>
      <sheetName val="원가계산서(변경)"/>
      <sheetName val="부대시설"/>
      <sheetName val="2공구하도급내역서"/>
      <sheetName val="3BL공동구 수량"/>
      <sheetName val="표지 (2)"/>
      <sheetName val="제경비율"/>
      <sheetName val="부표(010427)"/>
      <sheetName val="기준"/>
      <sheetName val="기성내역"/>
      <sheetName val="일위집계(기존)"/>
      <sheetName val="DATA입력"/>
      <sheetName val="단면상수 및 주빔설계"/>
      <sheetName val="위치조서"/>
      <sheetName val="추가예산"/>
      <sheetName val="A LINE"/>
      <sheetName val="총괄표"/>
      <sheetName val="입찰견적보고서"/>
      <sheetName val="일반부표"/>
      <sheetName val="토목"/>
      <sheetName val="간 지1"/>
      <sheetName val="경비"/>
      <sheetName val="지급자재"/>
      <sheetName val="설 계"/>
      <sheetName val="대치판정"/>
      <sheetName val="1.수인터널"/>
      <sheetName val="인천제철"/>
      <sheetName val="송전재료비"/>
      <sheetName val="2002하반기노임기준"/>
      <sheetName val="5. 현장관리비(new) "/>
      <sheetName val="토공(1)"/>
      <sheetName val="차수공(1)"/>
      <sheetName val="기계경비(시간당)"/>
      <sheetName val="중기일위대가"/>
      <sheetName val="FACTOR"/>
      <sheetName val="VXXXXXXX"/>
      <sheetName val="개거총"/>
      <sheetName val="전선 및 전선관"/>
      <sheetName val="3련 BOX"/>
      <sheetName val="COPING"/>
      <sheetName val="감시제어"/>
      <sheetName val="목차임시"/>
      <sheetName val="견적대비"/>
      <sheetName val="보할공정"/>
      <sheetName val="#2_일위대가목록"/>
      <sheetName val="1월"/>
      <sheetName val="단면치수"/>
      <sheetName val="설비"/>
      <sheetName val="가스"/>
      <sheetName val="공사비총괄표"/>
      <sheetName val="식재인부"/>
      <sheetName val="모델명"/>
      <sheetName val="맨홀수량산출(A-LINE)"/>
      <sheetName val="날개벽수량표"/>
      <sheetName val="파이프류"/>
      <sheetName val="도근좌표"/>
      <sheetName val="FB25JN"/>
      <sheetName val="우수공,맨홀,집수정"/>
      <sheetName val="주요항목별"/>
      <sheetName val="비용"/>
      <sheetName val="기"/>
      <sheetName val="전선(총)"/>
      <sheetName val="주beam"/>
      <sheetName val="base"/>
      <sheetName val="E2부하산출서"/>
      <sheetName val="실행내역_원본"/>
      <sheetName val="Imp-Data"/>
      <sheetName val="2련간지"/>
      <sheetName val="우성교간선"/>
      <sheetName val="현황정리"/>
      <sheetName val="비대칭계수"/>
      <sheetName val="전동기 SPEC"/>
      <sheetName val="요약&amp;결과"/>
      <sheetName val="산근9사전재해영향소요인력"/>
      <sheetName val="표지"/>
      <sheetName val="대림경상68억"/>
      <sheetName val="__"/>
      <sheetName val="조건표"/>
      <sheetName val="공정집계_국별"/>
      <sheetName val="48전력선로일위"/>
      <sheetName val="1.설계조건"/>
      <sheetName val="sw1"/>
      <sheetName val="단가(자재)"/>
      <sheetName val="단가(노임)"/>
      <sheetName val="기초목록"/>
      <sheetName val="2000년1차"/>
      <sheetName val="금리계산"/>
      <sheetName val="그림모음"/>
      <sheetName val="내역서(상세)"/>
      <sheetName val="노무비_근거"/>
      <sheetName val="관_자_제작비"/>
      <sheetName val="단가산출_(2)"/>
      <sheetName val="노무비_"/>
      <sheetName val="2_1__노무비_평균단가산출"/>
      <sheetName val="전차선로_물량표"/>
      <sheetName val="기술부_VENDOR_LIST"/>
      <sheetName val="화재_탐지_설비"/>
      <sheetName val="단가_및_재료비"/>
      <sheetName val="안양동교_1안"/>
      <sheetName val="_HIT-&gt;HMC_견적(3900)"/>
      <sheetName val="실행"/>
      <sheetName val="200"/>
      <sheetName val="제출내역 (2)"/>
      <sheetName val="옥외등신설"/>
      <sheetName val="저케CV22신설"/>
      <sheetName val="저케CV38신설"/>
      <sheetName val="저케CV8신설"/>
      <sheetName val="접지3종"/>
      <sheetName val="차도조도계산"/>
      <sheetName val="직재"/>
      <sheetName val="중기사용료산출근거"/>
      <sheetName val="내역서2안"/>
      <sheetName val="Sheet4"/>
      <sheetName val="1"/>
      <sheetName val="내   역"/>
      <sheetName val="Xunit (단위환산)"/>
      <sheetName val="백암비스타내역"/>
      <sheetName val="단"/>
      <sheetName val="단가일람"/>
      <sheetName val="96보완계획7.12"/>
      <sheetName val="대우단가(풍산)"/>
      <sheetName val="남양내역"/>
      <sheetName val="91"/>
      <sheetName val="71"/>
      <sheetName val="TEL"/>
      <sheetName val="내역서(당초변경)"/>
      <sheetName val="6월실적"/>
      <sheetName val="Testing"/>
      <sheetName val="손익분석"/>
      <sheetName val="공통가설"/>
      <sheetName val="TABLE"/>
      <sheetName val="공사비 내역 (가)"/>
      <sheetName val="견적정보"/>
      <sheetName val="사전총괄표"/>
      <sheetName val="포장복구집계"/>
      <sheetName val="가중치"/>
      <sheetName val="도면자료제출일정"/>
      <sheetName val="안정계산"/>
      <sheetName val="단면검토"/>
      <sheetName val="BSD (2)"/>
      <sheetName val="유림총괄"/>
      <sheetName val="SLAB"/>
      <sheetName val="6PILE  (돌출)"/>
      <sheetName val="공내역서"/>
      <sheetName val="관급자재"/>
      <sheetName val="당정동경상이수"/>
      <sheetName val="당정동공통이수"/>
      <sheetName val="인구"/>
      <sheetName val="기계경비"/>
      <sheetName val="진주방향"/>
      <sheetName val="자재총괄"/>
      <sheetName val="퍼스트"/>
      <sheetName val="공사개요"/>
      <sheetName val="자료"/>
      <sheetName val="공내역"/>
      <sheetName val="미장"/>
      <sheetName val="철골"/>
      <sheetName val="MAT"/>
      <sheetName val="인명부"/>
      <sheetName val="통신물량"/>
      <sheetName val="사용자정의"/>
      <sheetName val="제품표준규격"/>
      <sheetName val="설계명세서"/>
      <sheetName val="수정계획3"/>
      <sheetName val="제잡비"/>
      <sheetName val="한전분담금"/>
      <sheetName val="간접"/>
      <sheetName val="경산"/>
      <sheetName val="실행내역서 "/>
      <sheetName val="갑"/>
      <sheetName val="전기"/>
      <sheetName val="1차 내역서"/>
      <sheetName val="문학간접"/>
      <sheetName val="적용인원(지우지말것)"/>
      <sheetName val="NYS"/>
      <sheetName val="단 부"/>
      <sheetName val="Sheet1 (2)"/>
      <sheetName val="MAIN_TABLE"/>
      <sheetName val="wall"/>
      <sheetName val="98NS-N"/>
      <sheetName val="제잡비1"/>
      <sheetName val="설계예산서(2_소천우회토목)"/>
      <sheetName val="시점교대"/>
      <sheetName val="갑지(추정)"/>
      <sheetName val="특수선일위대가"/>
      <sheetName val="48단가"/>
      <sheetName val="DB"/>
      <sheetName val="부하표"/>
      <sheetName val="98내역"/>
      <sheetName val="설계"/>
      <sheetName val="일위집계표"/>
      <sheetName val="건              축"/>
      <sheetName val="동우-견적서"/>
      <sheetName val="각종단가"/>
      <sheetName val="인입직관"/>
      <sheetName val="빌딩 안내"/>
      <sheetName val="익산-"/>
      <sheetName val="인건-측정"/>
      <sheetName val="부대대비"/>
      <sheetName val="냉연집계"/>
      <sheetName val="일위총괄표"/>
      <sheetName val="제경비"/>
      <sheetName val="20관리비율"/>
      <sheetName val="1.변압기용량"/>
      <sheetName val="현장별"/>
      <sheetName val="교각1"/>
      <sheetName val="중기비"/>
      <sheetName val="SW개발대상목록(기능점수)"/>
      <sheetName val="심사물량"/>
      <sheetName val="기계경비적용기준"/>
      <sheetName val="조명시설"/>
      <sheetName val="제잡비산출내역"/>
      <sheetName val="공종"/>
      <sheetName val="을지  (2)"/>
      <sheetName val="국내조달(통합-1)"/>
      <sheetName val="시설물일위"/>
      <sheetName val="가설공사"/>
      <sheetName val="단가결정"/>
      <sheetName val="내역아"/>
      <sheetName val="울타리"/>
      <sheetName val="입력"/>
      <sheetName val="전기공사"/>
      <sheetName val="견적서갑지연속"/>
      <sheetName val="화설내"/>
      <sheetName val="수량산출내역1115"/>
      <sheetName val="노무비(DB)"/>
      <sheetName val="산출및내역"/>
      <sheetName val="6호기"/>
      <sheetName val="Drop Down"/>
      <sheetName val="Xuni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Set>
  </externalBook>
</externalLink>
</file>

<file path=xl/externalLinks/externalLink3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백산표지"/>
      <sheetName val="총괄표"/>
      <sheetName val="CUBICLE"/>
      <sheetName val="CUBICLE근거"/>
      <sheetName val="내역"/>
      <sheetName val="단가"/>
      <sheetName val="200"/>
      <sheetName val="(C)원내역"/>
      <sheetName val="설계예산서"/>
      <sheetName val="102역사"/>
      <sheetName val="손익분석"/>
      <sheetName val="지급자재"/>
      <sheetName val="대송배수장수리,교체내역서(2)"/>
      <sheetName val="설계명세서"/>
      <sheetName val="자재목록"/>
      <sheetName val="일위대가목차"/>
      <sheetName val="코드일람표"/>
      <sheetName val="케이블"/>
      <sheetName val="사다리"/>
      <sheetName val="샌딩 에폭시 도장"/>
      <sheetName val="스텐문틀설치"/>
      <sheetName val="일반문틀 설치"/>
      <sheetName val="공사비총괄표"/>
      <sheetName val="문대내역"/>
      <sheetName val="지하1층"/>
      <sheetName val="일위대가"/>
      <sheetName val="입상내역"/>
      <sheetName val="경비공통"/>
      <sheetName val="광산내역"/>
      <sheetName val="노무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사비예산서"/>
      <sheetName val="재료비"/>
      <sheetName val="노무비"/>
      <sheetName val="일위대가 "/>
      <sheetName val="품셈"/>
      <sheetName val="고동,고철"/>
      <sheetName val="견적비교(수배전반)"/>
      <sheetName val="견적비교(조명기구)"/>
      <sheetName val="산출총괄표"/>
      <sheetName val="집계표"/>
      <sheetName val="기성율 산출"/>
      <sheetName val="익산설계"/>
      <sheetName val="자재단가"/>
      <sheetName val="원가계산서"/>
      <sheetName val="대비2"/>
      <sheetName val="기성내역"/>
      <sheetName val="인부신상자료"/>
      <sheetName val="남대문빌딩"/>
      <sheetName val="1,2공구원가계산서"/>
      <sheetName val="1공구산출내역서"/>
      <sheetName val="Y-WORK"/>
      <sheetName val="시운전연료비"/>
      <sheetName val="골조시행"/>
      <sheetName val="Sheet5"/>
      <sheetName val="시운전연료"/>
      <sheetName val="투자효율분석"/>
      <sheetName val="설계예시"/>
      <sheetName val="횡배수관토공수량"/>
      <sheetName val="표준건축비"/>
      <sheetName val="일위대가"/>
      <sheetName val="문학간접"/>
      <sheetName val="옵션"/>
      <sheetName val="2공구산출내역"/>
      <sheetName val="직재"/>
      <sheetName val="실행철강하도"/>
      <sheetName val="투찰내역"/>
      <sheetName val="99년원가"/>
      <sheetName val="C3"/>
      <sheetName val="코드표"/>
      <sheetName val="수목데이타 "/>
      <sheetName val="일일"/>
      <sheetName val="사업관리"/>
      <sheetName val="노임단가"/>
      <sheetName val="내역서"/>
      <sheetName val="일위"/>
      <sheetName val="자재단가비교표"/>
      <sheetName val="주요항목별"/>
      <sheetName val="BSD (2)"/>
      <sheetName val="내역"/>
      <sheetName val="이월"/>
      <sheetName val="신우"/>
      <sheetName val="원가계산서(변경)"/>
      <sheetName val="여과지동"/>
      <sheetName val="기초자료"/>
      <sheetName val="날개벽수량표"/>
      <sheetName val="소화실적"/>
      <sheetName val="준검 내역서"/>
      <sheetName val="산수배수"/>
      <sheetName val="목차"/>
      <sheetName val="총괄내역서"/>
      <sheetName val="TB-내역서"/>
      <sheetName val="터파기및재료"/>
      <sheetName val="공통(20-91)"/>
      <sheetName val="견적서갑지연속"/>
      <sheetName val="BJJIN"/>
      <sheetName val="#REF"/>
      <sheetName val="금액내역서"/>
      <sheetName val="연습"/>
      <sheetName val="2"/>
      <sheetName val="9GNG운반"/>
      <sheetName val="단가산출"/>
      <sheetName val="공통가설"/>
      <sheetName val="갑지(추정)"/>
      <sheetName val="확약서"/>
      <sheetName val="소비자가"/>
      <sheetName val="시화점실행"/>
      <sheetName val="대구은행"/>
      <sheetName val="실행간접비"/>
      <sheetName val="옥외외등집계표"/>
      <sheetName val="wall"/>
      <sheetName val="[익산설계.XLS][익산설계.XLS]A__IKSAN__2"/>
      <sheetName val="[익산설계.XLS][익산설계.XLS]A__IKSAN__3"/>
    </sheetNames>
    <definedNames>
      <definedName name="이윤"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sheetData sheetId="82"/>
    </sheetDataSet>
  </externalBook>
</externalLink>
</file>

<file path=xl/externalLinks/externalLink3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특수"/>
      <sheetName val="특수영상1"/>
      <sheetName val="2"/>
      <sheetName val="지방연결시스템"/>
      <sheetName val="Sheet1"/>
      <sheetName val="97장비A"/>
      <sheetName val="1"/>
      <sheetName val="'97A장비"/>
      <sheetName val="참조"/>
      <sheetName val="자재단가"/>
      <sheetName val="대운반(철재)"/>
      <sheetName val="간접비계산"/>
      <sheetName val="인원"/>
    </sheetNames>
    <definedNames>
      <definedName name="인쇄1"/>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갑지1"/>
      <sheetName val="원가계산서"/>
      <sheetName val="예정공정표 표지"/>
      <sheetName val="예정공정"/>
      <sheetName val="내역서 표지"/>
      <sheetName val="내역서(총괄)"/>
      <sheetName val="내역서-설치공사"/>
      <sheetName val="내역서_관급총액"/>
      <sheetName val="내역서-관급자재"/>
      <sheetName val="일위대가표지"/>
      <sheetName val="내역서-관급"/>
      <sheetName val="일위대가집계표"/>
      <sheetName val="일위대가표"/>
      <sheetName val="수량산출표지"/>
      <sheetName val="부록단가비교표"/>
      <sheetName val="외부견적서"/>
      <sheetName val="산출집계"/>
      <sheetName val="수량산출서"/>
      <sheetName val="7.한전불입금 표지"/>
      <sheetName val="한전불입금산출"/>
      <sheetName val="단가비교표표지"/>
      <sheetName val="단가비교표"/>
      <sheetName val="단가비교표 (2)"/>
      <sheetName val="기초산출서"/>
      <sheetName val="단가산출서표지"/>
      <sheetName val="고재중량표"/>
      <sheetName val="기계경비"/>
      <sheetName val="건주단가산출서"/>
      <sheetName val="단가산출-(터파기및되메우기)"/>
      <sheetName val="단가산출"/>
      <sheetName val="단가산출-6(관로터파기)"/>
      <sheetName val="각종기초산출 (2)"/>
      <sheetName val="인건비"/>
      <sheetName val="계산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3">
          <cell r="A3" t="str">
            <v>일위11</v>
          </cell>
          <cell r="D3" t="str">
            <v>번호</v>
          </cell>
          <cell r="E3" t="str">
            <v>품    명</v>
          </cell>
          <cell r="F3" t="str">
            <v>규    격</v>
          </cell>
          <cell r="G3" t="str">
            <v>단위</v>
          </cell>
          <cell r="H3" t="str">
            <v>수량</v>
          </cell>
          <cell r="I3" t="str">
            <v>재 료 비</v>
          </cell>
          <cell r="K3" t="str">
            <v>노 무 비</v>
          </cell>
          <cell r="M3" t="str">
            <v>경 비</v>
          </cell>
          <cell r="O3" t="str">
            <v>합   계</v>
          </cell>
          <cell r="Q3" t="str">
            <v>비고</v>
          </cell>
        </row>
        <row r="4">
          <cell r="I4" t="str">
            <v>단가</v>
          </cell>
          <cell r="J4" t="str">
            <v>금액</v>
          </cell>
          <cell r="K4" t="str">
            <v>단가</v>
          </cell>
          <cell r="L4" t="str">
            <v>금액</v>
          </cell>
          <cell r="M4" t="str">
            <v>단가</v>
          </cell>
          <cell r="N4" t="str">
            <v>금액</v>
          </cell>
          <cell r="O4" t="str">
            <v>단가</v>
          </cell>
          <cell r="P4" t="str">
            <v>금액</v>
          </cell>
        </row>
        <row r="5">
          <cell r="A5" t="str">
            <v>파상형 폴리에틸렌 전선관ELP Φ30</v>
          </cell>
          <cell r="C5">
            <v>1</v>
          </cell>
          <cell r="D5">
            <v>1</v>
          </cell>
          <cell r="E5" t="str">
            <v>파상형 폴리에틸렌 전선관</v>
          </cell>
          <cell r="F5" t="str">
            <v>ELP Φ30</v>
          </cell>
          <cell r="G5" t="str">
            <v>m</v>
          </cell>
          <cell r="H5">
            <v>1</v>
          </cell>
          <cell r="J5">
            <v>537</v>
          </cell>
          <cell r="L5">
            <v>4828</v>
          </cell>
          <cell r="N5">
            <v>0</v>
          </cell>
          <cell r="P5">
            <v>5365</v>
          </cell>
        </row>
        <row r="6">
          <cell r="A6" t="str">
            <v>파상형 폴리에틸렌 전선관ELP Φ40</v>
          </cell>
          <cell r="C6">
            <v>2</v>
          </cell>
          <cell r="D6">
            <v>2</v>
          </cell>
          <cell r="E6" t="str">
            <v>파상형 폴리에틸렌 전선관</v>
          </cell>
          <cell r="F6" t="str">
            <v>ELP Φ40</v>
          </cell>
          <cell r="G6" t="str">
            <v>m</v>
          </cell>
          <cell r="H6">
            <v>1</v>
          </cell>
          <cell r="J6">
            <v>777</v>
          </cell>
          <cell r="L6">
            <v>5915</v>
          </cell>
          <cell r="N6">
            <v>0</v>
          </cell>
          <cell r="P6">
            <v>6692</v>
          </cell>
        </row>
        <row r="7">
          <cell r="A7" t="str">
            <v>파상형 폴리에틸렌 전선관ELP Φ50</v>
          </cell>
          <cell r="C7">
            <v>3</v>
          </cell>
          <cell r="D7">
            <v>3</v>
          </cell>
          <cell r="E7" t="str">
            <v>파상형 폴리에틸렌 전선관</v>
          </cell>
          <cell r="F7" t="str">
            <v>ELP Φ50</v>
          </cell>
          <cell r="G7" t="str">
            <v>m</v>
          </cell>
          <cell r="H7">
            <v>1</v>
          </cell>
          <cell r="J7">
            <v>958</v>
          </cell>
          <cell r="L7">
            <v>5915</v>
          </cell>
          <cell r="N7">
            <v>0</v>
          </cell>
          <cell r="P7">
            <v>6873</v>
          </cell>
        </row>
        <row r="8">
          <cell r="A8" t="str">
            <v>아연도 강관ST 54C</v>
          </cell>
          <cell r="C8">
            <v>4</v>
          </cell>
          <cell r="D8">
            <v>4</v>
          </cell>
          <cell r="E8" t="str">
            <v>아연도 강관</v>
          </cell>
          <cell r="F8" t="str">
            <v>ST 54C</v>
          </cell>
          <cell r="G8" t="str">
            <v>m</v>
          </cell>
          <cell r="H8">
            <v>1</v>
          </cell>
          <cell r="J8">
            <v>11915</v>
          </cell>
          <cell r="L8">
            <v>23192</v>
          </cell>
          <cell r="N8">
            <v>0</v>
          </cell>
          <cell r="P8">
            <v>35107</v>
          </cell>
        </row>
        <row r="9">
          <cell r="A9" t="str">
            <v>케이블F-CV 4㎟/2C</v>
          </cell>
          <cell r="C9">
            <v>5</v>
          </cell>
          <cell r="D9">
            <v>5</v>
          </cell>
          <cell r="E9" t="str">
            <v>케이블</v>
          </cell>
          <cell r="F9" t="str">
            <v>F-CV 4㎟/2C</v>
          </cell>
          <cell r="G9" t="str">
            <v>m</v>
          </cell>
          <cell r="H9">
            <v>1</v>
          </cell>
          <cell r="J9">
            <v>2302</v>
          </cell>
          <cell r="L9">
            <v>3040</v>
          </cell>
          <cell r="N9">
            <v>0</v>
          </cell>
          <cell r="P9">
            <v>5342</v>
          </cell>
        </row>
        <row r="10">
          <cell r="A10" t="str">
            <v>케이블F-CV 6㎟/2C</v>
          </cell>
          <cell r="C10">
            <v>6</v>
          </cell>
          <cell r="D10">
            <v>6</v>
          </cell>
          <cell r="E10" t="str">
            <v>케이블</v>
          </cell>
          <cell r="F10" t="str">
            <v>F-CV 6㎟/2C</v>
          </cell>
          <cell r="G10" t="str">
            <v>m</v>
          </cell>
          <cell r="H10">
            <v>1</v>
          </cell>
          <cell r="J10">
            <v>3001</v>
          </cell>
          <cell r="L10">
            <v>3040</v>
          </cell>
          <cell r="N10">
            <v>0</v>
          </cell>
          <cell r="P10">
            <v>6041</v>
          </cell>
        </row>
        <row r="11">
          <cell r="A11" t="str">
            <v>케이블F-CV 4㎟/2C 2열동시</v>
          </cell>
          <cell r="C11">
            <v>7</v>
          </cell>
          <cell r="D11">
            <v>7</v>
          </cell>
          <cell r="E11" t="str">
            <v>케이블</v>
          </cell>
          <cell r="F11" t="str">
            <v>F-CV 4㎟/2C 2열동시</v>
          </cell>
          <cell r="G11" t="str">
            <v>m</v>
          </cell>
          <cell r="H11">
            <v>1</v>
          </cell>
          <cell r="J11">
            <v>2293</v>
          </cell>
          <cell r="L11">
            <v>2736</v>
          </cell>
          <cell r="N11">
            <v>0</v>
          </cell>
          <cell r="P11">
            <v>5029</v>
          </cell>
        </row>
        <row r="12">
          <cell r="A12" t="str">
            <v>케이블F-CV 6㎟/2C 2열동시</v>
          </cell>
          <cell r="C12">
            <v>8</v>
          </cell>
          <cell r="D12">
            <v>8</v>
          </cell>
          <cell r="E12" t="str">
            <v>케이블</v>
          </cell>
          <cell r="F12" t="str">
            <v>F-CV 6㎟/2C 2열동시</v>
          </cell>
          <cell r="G12" t="str">
            <v>m</v>
          </cell>
          <cell r="H12">
            <v>1</v>
          </cell>
          <cell r="J12">
            <v>2992</v>
          </cell>
          <cell r="L12">
            <v>2736</v>
          </cell>
          <cell r="N12">
            <v>0</v>
          </cell>
          <cell r="P12">
            <v>5728</v>
          </cell>
        </row>
        <row r="13">
          <cell r="A13" t="str">
            <v>케이블F-CV 10㎟/2C 2열동시</v>
          </cell>
          <cell r="C13">
            <v>9</v>
          </cell>
          <cell r="D13">
            <v>9</v>
          </cell>
          <cell r="E13" t="str">
            <v>케이블</v>
          </cell>
          <cell r="F13" t="str">
            <v>F-CV 10㎟/2C 2열동시</v>
          </cell>
          <cell r="G13" t="str">
            <v>m</v>
          </cell>
          <cell r="H13">
            <v>1</v>
          </cell>
          <cell r="J13">
            <v>4391</v>
          </cell>
          <cell r="L13">
            <v>2866</v>
          </cell>
          <cell r="N13">
            <v>0</v>
          </cell>
          <cell r="P13">
            <v>7257</v>
          </cell>
        </row>
        <row r="14">
          <cell r="A14" t="str">
            <v>케이블F-CV 16㎟/2C 2열동시</v>
          </cell>
          <cell r="C14">
            <v>10</v>
          </cell>
          <cell r="D14">
            <v>10</v>
          </cell>
          <cell r="E14" t="str">
            <v>케이블</v>
          </cell>
          <cell r="F14" t="str">
            <v>F-CV 16㎟/2C 2열동시</v>
          </cell>
          <cell r="G14" t="str">
            <v>m</v>
          </cell>
          <cell r="H14">
            <v>1</v>
          </cell>
          <cell r="J14">
            <v>7008</v>
          </cell>
          <cell r="L14">
            <v>3127</v>
          </cell>
          <cell r="N14">
            <v>0</v>
          </cell>
          <cell r="P14">
            <v>10135</v>
          </cell>
        </row>
        <row r="15">
          <cell r="A15" t="str">
            <v>케이블F-CV 2.5㎟/3C</v>
          </cell>
          <cell r="C15">
            <v>11</v>
          </cell>
          <cell r="D15">
            <v>11</v>
          </cell>
          <cell r="E15" t="str">
            <v>케이블</v>
          </cell>
          <cell r="F15" t="str">
            <v>F-CV 2.5㎟/3C</v>
          </cell>
          <cell r="G15" t="str">
            <v>m</v>
          </cell>
          <cell r="H15">
            <v>1</v>
          </cell>
          <cell r="J15">
            <v>2243</v>
          </cell>
          <cell r="L15">
            <v>4343</v>
          </cell>
          <cell r="N15">
            <v>0</v>
          </cell>
          <cell r="P15">
            <v>6586</v>
          </cell>
        </row>
        <row r="16">
          <cell r="A16" t="str">
            <v>접지용 전선F-GV 2.5㎟</v>
          </cell>
          <cell r="C16">
            <v>12</v>
          </cell>
          <cell r="D16">
            <v>12</v>
          </cell>
          <cell r="E16" t="str">
            <v>접지용 전선</v>
          </cell>
          <cell r="F16" t="str">
            <v>F-GV 2.5㎟</v>
          </cell>
          <cell r="G16" t="str">
            <v>m</v>
          </cell>
          <cell r="H16">
            <v>1</v>
          </cell>
          <cell r="J16">
            <v>748</v>
          </cell>
          <cell r="L16">
            <v>1613</v>
          </cell>
          <cell r="N16">
            <v>0</v>
          </cell>
          <cell r="P16">
            <v>2361</v>
          </cell>
        </row>
        <row r="17">
          <cell r="A17" t="str">
            <v>접지용 전선F-GV 4㎟</v>
          </cell>
          <cell r="C17">
            <v>13</v>
          </cell>
          <cell r="D17">
            <v>13</v>
          </cell>
          <cell r="E17" t="str">
            <v>접지용 전선</v>
          </cell>
          <cell r="F17" t="str">
            <v>F-GV 4㎟</v>
          </cell>
          <cell r="G17" t="str">
            <v>m</v>
          </cell>
          <cell r="H17">
            <v>1</v>
          </cell>
          <cell r="J17">
            <v>1033</v>
          </cell>
          <cell r="L17">
            <v>1613</v>
          </cell>
          <cell r="N17">
            <v>0</v>
          </cell>
          <cell r="P17">
            <v>2646</v>
          </cell>
        </row>
        <row r="18">
          <cell r="A18" t="str">
            <v>접지용 전선F-GV 6㎟</v>
          </cell>
          <cell r="C18">
            <v>14</v>
          </cell>
          <cell r="D18">
            <v>14</v>
          </cell>
          <cell r="E18" t="str">
            <v>접지용 전선</v>
          </cell>
          <cell r="F18" t="str">
            <v>F-GV 6㎟</v>
          </cell>
          <cell r="G18" t="str">
            <v>m</v>
          </cell>
          <cell r="H18">
            <v>1</v>
          </cell>
          <cell r="J18">
            <v>1165</v>
          </cell>
          <cell r="L18">
            <v>1613</v>
          </cell>
          <cell r="N18">
            <v>0</v>
          </cell>
          <cell r="P18">
            <v>2778</v>
          </cell>
        </row>
        <row r="19">
          <cell r="A19" t="str">
            <v>접지용 전선F-GV 10㎟</v>
          </cell>
          <cell r="C19">
            <v>15</v>
          </cell>
          <cell r="D19">
            <v>15</v>
          </cell>
          <cell r="E19" t="str">
            <v>접지용 전선</v>
          </cell>
          <cell r="F19" t="str">
            <v>F-GV 10㎟</v>
          </cell>
          <cell r="G19" t="str">
            <v>m</v>
          </cell>
          <cell r="H19">
            <v>1</v>
          </cell>
          <cell r="J19">
            <v>2074</v>
          </cell>
          <cell r="L19">
            <v>1613</v>
          </cell>
          <cell r="N19">
            <v>0</v>
          </cell>
          <cell r="P19">
            <v>3687</v>
          </cell>
        </row>
        <row r="20">
          <cell r="A20" t="str">
            <v>접지용 전선F-GV 16㎟</v>
          </cell>
          <cell r="C20">
            <v>16</v>
          </cell>
          <cell r="D20">
            <v>16</v>
          </cell>
          <cell r="E20" t="str">
            <v>접지용 전선</v>
          </cell>
          <cell r="F20" t="str">
            <v>F-GV 16㎟</v>
          </cell>
          <cell r="G20" t="str">
            <v>m</v>
          </cell>
          <cell r="H20">
            <v>1</v>
          </cell>
          <cell r="J20">
            <v>2619</v>
          </cell>
          <cell r="L20">
            <v>1882</v>
          </cell>
          <cell r="N20">
            <v>0</v>
          </cell>
          <cell r="P20">
            <v>4501</v>
          </cell>
        </row>
        <row r="21">
          <cell r="A21" t="str">
            <v>기초앙카Ø25x500L</v>
          </cell>
          <cell r="C21">
            <v>17</v>
          </cell>
          <cell r="D21">
            <v>17</v>
          </cell>
          <cell r="E21" t="str">
            <v>기초앙카</v>
          </cell>
          <cell r="F21" t="str">
            <v>Ø25x500L</v>
          </cell>
          <cell r="G21" t="str">
            <v>조</v>
          </cell>
          <cell r="H21">
            <v>1</v>
          </cell>
          <cell r="J21">
            <v>32088</v>
          </cell>
          <cell r="L21">
            <v>32269</v>
          </cell>
          <cell r="N21">
            <v>0</v>
          </cell>
          <cell r="P21">
            <v>64357</v>
          </cell>
        </row>
        <row r="22">
          <cell r="A22" t="str">
            <v>접지봉Φ14x1000L</v>
          </cell>
          <cell r="C22">
            <v>18</v>
          </cell>
          <cell r="D22">
            <v>18</v>
          </cell>
          <cell r="E22" t="str">
            <v>접지봉</v>
          </cell>
          <cell r="F22" t="str">
            <v>Φ14x1000L</v>
          </cell>
          <cell r="G22" t="str">
            <v>EA</v>
          </cell>
          <cell r="H22">
            <v>1</v>
          </cell>
          <cell r="J22">
            <v>4612</v>
          </cell>
          <cell r="L22">
            <v>43164</v>
          </cell>
          <cell r="N22">
            <v>0</v>
          </cell>
          <cell r="P22">
            <v>47776</v>
          </cell>
        </row>
        <row r="23">
          <cell r="A23" t="str">
            <v>접지봉Φ18x2400L</v>
          </cell>
          <cell r="C23">
            <v>19</v>
          </cell>
          <cell r="D23">
            <v>19</v>
          </cell>
          <cell r="E23" t="str">
            <v>접지봉</v>
          </cell>
          <cell r="F23" t="str">
            <v>Φ18x2400L</v>
          </cell>
          <cell r="G23" t="str">
            <v>EA</v>
          </cell>
          <cell r="H23">
            <v>1</v>
          </cell>
          <cell r="J23">
            <v>9844</v>
          </cell>
          <cell r="L23">
            <v>43164</v>
          </cell>
          <cell r="N23">
            <v>0</v>
          </cell>
          <cell r="P23">
            <v>53008</v>
          </cell>
        </row>
        <row r="24">
          <cell r="A24" t="str">
            <v>경고용테이프20cm</v>
          </cell>
          <cell r="C24">
            <v>20</v>
          </cell>
          <cell r="D24">
            <v>20</v>
          </cell>
          <cell r="E24" t="str">
            <v>경고용테이프</v>
          </cell>
          <cell r="F24" t="str">
            <v>20cm</v>
          </cell>
          <cell r="G24" t="str">
            <v>m</v>
          </cell>
          <cell r="H24">
            <v>1</v>
          </cell>
          <cell r="J24">
            <v>169</v>
          </cell>
          <cell r="L24">
            <v>319</v>
          </cell>
          <cell r="N24">
            <v>0</v>
          </cell>
          <cell r="P24">
            <v>488</v>
          </cell>
        </row>
        <row r="25">
          <cell r="A25" t="str">
            <v>굴삭기0.2㎥</v>
          </cell>
          <cell r="C25">
            <v>21</v>
          </cell>
          <cell r="D25">
            <v>21</v>
          </cell>
          <cell r="E25" t="str">
            <v>굴삭기</v>
          </cell>
          <cell r="F25" t="str">
            <v>0.2㎥</v>
          </cell>
          <cell r="G25" t="str">
            <v>시간</v>
          </cell>
          <cell r="H25">
            <v>1</v>
          </cell>
          <cell r="J25">
            <v>7973</v>
          </cell>
          <cell r="L25">
            <v>57077</v>
          </cell>
          <cell r="N25">
            <v>13399</v>
          </cell>
          <cell r="P25">
            <v>78449</v>
          </cell>
        </row>
        <row r="26">
          <cell r="A26" t="str">
            <v>플레이트콤팩터1.5ton</v>
          </cell>
          <cell r="C26">
            <v>22</v>
          </cell>
          <cell r="D26">
            <v>22</v>
          </cell>
          <cell r="E26" t="str">
            <v>플레이트콤팩터</v>
          </cell>
          <cell r="F26" t="str">
            <v>1.5ton</v>
          </cell>
          <cell r="G26" t="str">
            <v>시간</v>
          </cell>
          <cell r="H26">
            <v>1</v>
          </cell>
          <cell r="J26">
            <v>1705</v>
          </cell>
          <cell r="L26">
            <v>35608</v>
          </cell>
          <cell r="N26">
            <v>599</v>
          </cell>
          <cell r="P26">
            <v>37912</v>
          </cell>
        </row>
        <row r="27">
          <cell r="A27" t="str">
            <v>기계화건주5m_7m</v>
          </cell>
          <cell r="C27">
            <v>23</v>
          </cell>
          <cell r="D27">
            <v>23</v>
          </cell>
          <cell r="E27" t="str">
            <v>기계화건주</v>
          </cell>
          <cell r="F27" t="str">
            <v>5m_7m</v>
          </cell>
          <cell r="G27" t="str">
            <v>본</v>
          </cell>
          <cell r="H27">
            <v>1</v>
          </cell>
          <cell r="J27">
            <v>4929</v>
          </cell>
          <cell r="L27">
            <v>113602</v>
          </cell>
          <cell r="N27">
            <v>6311</v>
          </cell>
          <cell r="P27">
            <v>124842</v>
          </cell>
        </row>
        <row r="28">
          <cell r="A28" t="str">
            <v>기계화건주8m-9m</v>
          </cell>
          <cell r="C28">
            <v>24</v>
          </cell>
          <cell r="D28">
            <v>24</v>
          </cell>
          <cell r="E28" t="str">
            <v>기계화건주</v>
          </cell>
          <cell r="F28" t="str">
            <v>8m-9m</v>
          </cell>
          <cell r="G28" t="str">
            <v>본</v>
          </cell>
          <cell r="H28">
            <v>1</v>
          </cell>
          <cell r="J28">
            <v>5376</v>
          </cell>
          <cell r="L28">
            <v>129795</v>
          </cell>
          <cell r="N28">
            <v>6884</v>
          </cell>
          <cell r="P28">
            <v>142055</v>
          </cell>
        </row>
        <row r="29">
          <cell r="A29" t="str">
            <v>가로등주8.5m</v>
          </cell>
          <cell r="C29">
            <v>25</v>
          </cell>
          <cell r="D29">
            <v>25</v>
          </cell>
          <cell r="E29" t="str">
            <v>가로등주</v>
          </cell>
          <cell r="F29" t="str">
            <v>8.5m</v>
          </cell>
          <cell r="G29" t="str">
            <v>본</v>
          </cell>
          <cell r="H29">
            <v>1</v>
          </cell>
          <cell r="J29">
            <v>5376</v>
          </cell>
          <cell r="L29">
            <v>129795</v>
          </cell>
          <cell r="N29">
            <v>6884</v>
          </cell>
          <cell r="P29">
            <v>142055</v>
          </cell>
        </row>
        <row r="30">
          <cell r="A30" t="str">
            <v>가로등주8m</v>
          </cell>
          <cell r="C30">
            <v>26</v>
          </cell>
          <cell r="D30">
            <v>26</v>
          </cell>
          <cell r="E30" t="str">
            <v>가로등주</v>
          </cell>
          <cell r="F30" t="str">
            <v>8m</v>
          </cell>
          <cell r="G30" t="str">
            <v>본</v>
          </cell>
          <cell r="H30">
            <v>1</v>
          </cell>
          <cell r="J30">
            <v>5376</v>
          </cell>
          <cell r="L30">
            <v>129795</v>
          </cell>
          <cell r="N30">
            <v>6884</v>
          </cell>
          <cell r="P30">
            <v>142055</v>
          </cell>
        </row>
        <row r="31">
          <cell r="A31" t="str">
            <v>LED가로등기구LED 150W</v>
          </cell>
          <cell r="C31">
            <v>27</v>
          </cell>
          <cell r="D31">
            <v>27</v>
          </cell>
          <cell r="E31" t="str">
            <v>LED가로등기구</v>
          </cell>
          <cell r="F31" t="str">
            <v>LED 150W</v>
          </cell>
          <cell r="G31" t="str">
            <v>EA</v>
          </cell>
          <cell r="H31">
            <v>1</v>
          </cell>
          <cell r="J31">
            <v>1718</v>
          </cell>
          <cell r="L31">
            <v>57278</v>
          </cell>
          <cell r="N31">
            <v>0</v>
          </cell>
          <cell r="P31">
            <v>58996</v>
          </cell>
        </row>
        <row r="32">
          <cell r="A32" t="str">
            <v>LED보안등기구LED 50W</v>
          </cell>
          <cell r="C32">
            <v>28</v>
          </cell>
          <cell r="D32">
            <v>28</v>
          </cell>
          <cell r="E32" t="str">
            <v>LED보안등기구</v>
          </cell>
          <cell r="F32" t="str">
            <v>LED 50W</v>
          </cell>
          <cell r="G32" t="str">
            <v>EA</v>
          </cell>
          <cell r="H32">
            <v>1</v>
          </cell>
          <cell r="J32">
            <v>1476</v>
          </cell>
          <cell r="L32">
            <v>49211</v>
          </cell>
          <cell r="N32">
            <v>0</v>
          </cell>
          <cell r="P32">
            <v>50687</v>
          </cell>
        </row>
        <row r="33">
          <cell r="A33" t="str">
            <v>LED가로등기구LED 100W</v>
          </cell>
          <cell r="C33">
            <v>29</v>
          </cell>
          <cell r="D33">
            <v>29</v>
          </cell>
          <cell r="E33" t="str">
            <v>LED가로등기구</v>
          </cell>
          <cell r="F33" t="str">
            <v>LED 100W</v>
          </cell>
          <cell r="G33" t="str">
            <v>EA</v>
          </cell>
          <cell r="H33">
            <v>1</v>
          </cell>
          <cell r="J33">
            <v>1645</v>
          </cell>
          <cell r="L33">
            <v>54858</v>
          </cell>
          <cell r="N33">
            <v>0</v>
          </cell>
          <cell r="P33">
            <v>56503</v>
          </cell>
        </row>
        <row r="34">
          <cell r="A34" t="str">
            <v>분전반4회로</v>
          </cell>
          <cell r="C34">
            <v>30</v>
          </cell>
          <cell r="D34">
            <v>30</v>
          </cell>
          <cell r="E34" t="str">
            <v>분전반</v>
          </cell>
          <cell r="F34" t="str">
            <v>4회로</v>
          </cell>
          <cell r="G34" t="str">
            <v>EA</v>
          </cell>
          <cell r="H34">
            <v>1</v>
          </cell>
          <cell r="J34">
            <v>6937</v>
          </cell>
          <cell r="L34">
            <v>231266</v>
          </cell>
          <cell r="N34">
            <v>0</v>
          </cell>
          <cell r="P34">
            <v>238203</v>
          </cell>
        </row>
        <row r="35">
          <cell r="A35" t="str">
            <v>터파기인력:100%</v>
          </cell>
          <cell r="C35">
            <v>31</v>
          </cell>
          <cell r="D35">
            <v>31</v>
          </cell>
          <cell r="E35" t="str">
            <v>터파기</v>
          </cell>
          <cell r="F35" t="str">
            <v>인력:100%</v>
          </cell>
          <cell r="G35" t="str">
            <v>㎥</v>
          </cell>
          <cell r="H35">
            <v>1</v>
          </cell>
          <cell r="J35">
            <v>0</v>
          </cell>
          <cell r="L35">
            <v>61529</v>
          </cell>
          <cell r="N35">
            <v>0</v>
          </cell>
          <cell r="P35">
            <v>61529</v>
          </cell>
        </row>
        <row r="36">
          <cell r="A36" t="str">
            <v>되메우기 및 다짐인력:100%</v>
          </cell>
          <cell r="C36">
            <v>32</v>
          </cell>
          <cell r="D36">
            <v>32</v>
          </cell>
          <cell r="E36" t="str">
            <v>되메우기 및 다짐</v>
          </cell>
          <cell r="F36" t="str">
            <v>인력:100%</v>
          </cell>
          <cell r="G36" t="str">
            <v>㎥</v>
          </cell>
          <cell r="H36">
            <v>1</v>
          </cell>
          <cell r="J36">
            <v>562</v>
          </cell>
          <cell r="L36">
            <v>27402</v>
          </cell>
          <cell r="N36">
            <v>197</v>
          </cell>
          <cell r="P36">
            <v>28161</v>
          </cell>
        </row>
        <row r="37">
          <cell r="A37" t="str">
            <v>터파기기계:80%, 인력:20%</v>
          </cell>
          <cell r="C37">
            <v>33</v>
          </cell>
          <cell r="D37">
            <v>33</v>
          </cell>
          <cell r="E37" t="str">
            <v>터파기</v>
          </cell>
          <cell r="F37" t="str">
            <v>기계:80%, 인력:20%</v>
          </cell>
          <cell r="G37" t="str">
            <v>㎥</v>
          </cell>
          <cell r="H37">
            <v>1</v>
          </cell>
          <cell r="J37">
            <v>661</v>
          </cell>
          <cell r="L37">
            <v>1580</v>
          </cell>
          <cell r="N37">
            <v>78</v>
          </cell>
          <cell r="P37">
            <v>2319</v>
          </cell>
        </row>
        <row r="38">
          <cell r="A38" t="str">
            <v>되메우기 및 다짐기계:80%, 인력:20%</v>
          </cell>
          <cell r="C38">
            <v>34</v>
          </cell>
          <cell r="D38">
            <v>34</v>
          </cell>
          <cell r="E38" t="str">
            <v>되메우기 및 다짐</v>
          </cell>
          <cell r="F38" t="str">
            <v>기계:80%, 인력:20%</v>
          </cell>
          <cell r="G38" t="str">
            <v>㎥</v>
          </cell>
          <cell r="H38">
            <v>1</v>
          </cell>
          <cell r="J38">
            <v>284</v>
          </cell>
          <cell r="L38">
            <v>6715</v>
          </cell>
          <cell r="N38">
            <v>329</v>
          </cell>
          <cell r="P38">
            <v>7328</v>
          </cell>
        </row>
        <row r="39">
          <cell r="A39" t="str">
            <v>잔토처리인력:100%</v>
          </cell>
          <cell r="C39">
            <v>35</v>
          </cell>
          <cell r="D39">
            <v>35</v>
          </cell>
          <cell r="E39" t="str">
            <v>잔토처리</v>
          </cell>
          <cell r="F39" t="str">
            <v>인력:100%</v>
          </cell>
          <cell r="G39" t="str">
            <v>㎥</v>
          </cell>
          <cell r="H39">
            <v>1</v>
          </cell>
          <cell r="J39">
            <v>0</v>
          </cell>
          <cell r="L39">
            <v>33960</v>
          </cell>
          <cell r="N39">
            <v>0</v>
          </cell>
          <cell r="P39">
            <v>33960</v>
          </cell>
        </row>
        <row r="40">
          <cell r="A40" t="str">
            <v>가로등기초550*550*900*710*800</v>
          </cell>
          <cell r="C40">
            <v>36</v>
          </cell>
          <cell r="D40">
            <v>36</v>
          </cell>
          <cell r="E40" t="str">
            <v>가로등기초</v>
          </cell>
          <cell r="F40" t="str">
            <v>550*550*900*710*800</v>
          </cell>
          <cell r="G40" t="str">
            <v>개소</v>
          </cell>
          <cell r="H40">
            <v>1</v>
          </cell>
          <cell r="J40">
            <v>243428</v>
          </cell>
          <cell r="L40">
            <v>78318</v>
          </cell>
          <cell r="N40">
            <v>5761</v>
          </cell>
          <cell r="P40">
            <v>327507</v>
          </cell>
        </row>
        <row r="41">
          <cell r="A41" t="str">
            <v>포장절단아스팔트구간</v>
          </cell>
          <cell r="C41">
            <v>37</v>
          </cell>
          <cell r="D41">
            <v>37</v>
          </cell>
          <cell r="E41" t="str">
            <v>포장절단</v>
          </cell>
          <cell r="F41" t="str">
            <v>아스팔트구간</v>
          </cell>
          <cell r="G41" t="str">
            <v>M</v>
          </cell>
          <cell r="H41">
            <v>1</v>
          </cell>
          <cell r="J41">
            <v>661</v>
          </cell>
          <cell r="L41">
            <v>1580</v>
          </cell>
          <cell r="N41">
            <v>78</v>
          </cell>
          <cell r="P41">
            <v>2319</v>
          </cell>
        </row>
        <row r="42">
          <cell r="A42" t="str">
            <v>소규모아스콘포장깨기B.H 0.2㎡</v>
          </cell>
          <cell r="C42">
            <v>38</v>
          </cell>
          <cell r="D42">
            <v>38</v>
          </cell>
          <cell r="E42" t="str">
            <v>소규모아스콘포장깨기</v>
          </cell>
          <cell r="F42" t="str">
            <v>B.H 0.2㎡</v>
          </cell>
          <cell r="G42" t="str">
            <v>㎡</v>
          </cell>
          <cell r="H42">
            <v>1</v>
          </cell>
          <cell r="J42">
            <v>2945</v>
          </cell>
          <cell r="L42">
            <v>26267</v>
          </cell>
          <cell r="N42">
            <v>5825</v>
          </cell>
          <cell r="P42">
            <v>35037</v>
          </cell>
        </row>
        <row r="43">
          <cell r="A43" t="str">
            <v>표층아스콘 포설 및 다짐T=5cm</v>
          </cell>
          <cell r="C43">
            <v>39</v>
          </cell>
          <cell r="D43">
            <v>39</v>
          </cell>
          <cell r="E43" t="str">
            <v>표층아스콘 포설 및 다짐</v>
          </cell>
          <cell r="F43" t="str">
            <v>T=5cm</v>
          </cell>
          <cell r="G43" t="str">
            <v>㎡당</v>
          </cell>
          <cell r="H43">
            <v>1</v>
          </cell>
          <cell r="J43">
            <v>11773</v>
          </cell>
          <cell r="L43">
            <v>1871</v>
          </cell>
          <cell r="N43">
            <v>503</v>
          </cell>
          <cell r="P43">
            <v>14147</v>
          </cell>
        </row>
        <row r="44">
          <cell r="A44" t="str">
            <v>기층아스콘 포설 및 다짐T=10cm</v>
          </cell>
          <cell r="C44">
            <v>40</v>
          </cell>
          <cell r="D44">
            <v>40</v>
          </cell>
          <cell r="E44" t="str">
            <v>기층아스콘 포설 및 다짐</v>
          </cell>
          <cell r="F44" t="str">
            <v>T=10cm</v>
          </cell>
          <cell r="G44" t="str">
            <v>㎡당</v>
          </cell>
          <cell r="H44">
            <v>1</v>
          </cell>
          <cell r="J44">
            <v>20539</v>
          </cell>
          <cell r="L44">
            <v>1871</v>
          </cell>
          <cell r="N44">
            <v>503</v>
          </cell>
          <cell r="P44">
            <v>22913</v>
          </cell>
        </row>
        <row r="45">
          <cell r="A45" t="str">
            <v>프라임코팅MC-1, 75L/A</v>
          </cell>
          <cell r="C45">
            <v>41</v>
          </cell>
          <cell r="D45">
            <v>41</v>
          </cell>
          <cell r="E45" t="str">
            <v>프라임코팅</v>
          </cell>
          <cell r="F45" t="str">
            <v>MC-1, 75L/A</v>
          </cell>
          <cell r="G45" t="str">
            <v>㎡당</v>
          </cell>
          <cell r="H45">
            <v>1</v>
          </cell>
          <cell r="J45">
            <v>719</v>
          </cell>
          <cell r="L45">
            <v>30</v>
          </cell>
          <cell r="N45">
            <v>6</v>
          </cell>
          <cell r="P45">
            <v>755</v>
          </cell>
        </row>
        <row r="46">
          <cell r="A46" t="str">
            <v>보조기층아스콘포설및다짐T=20cm</v>
          </cell>
          <cell r="C46">
            <v>42</v>
          </cell>
          <cell r="D46">
            <v>42</v>
          </cell>
          <cell r="E46" t="str">
            <v>보조기층아스콘포설및다짐</v>
          </cell>
          <cell r="F46" t="str">
            <v>T=20cm</v>
          </cell>
          <cell r="G46" t="str">
            <v>㎥</v>
          </cell>
          <cell r="H46">
            <v>1</v>
          </cell>
          <cell r="J46">
            <v>1371</v>
          </cell>
          <cell r="L46">
            <v>2285</v>
          </cell>
          <cell r="N46">
            <v>1218</v>
          </cell>
          <cell r="P46">
            <v>4874</v>
          </cell>
        </row>
        <row r="47">
          <cell r="A47" t="str">
            <v>택코팅RSC-4, 30L/A</v>
          </cell>
          <cell r="C47">
            <v>43</v>
          </cell>
          <cell r="D47">
            <v>43</v>
          </cell>
          <cell r="E47" t="str">
            <v>택코팅</v>
          </cell>
          <cell r="F47" t="str">
            <v>RSC-4, 30L/A</v>
          </cell>
          <cell r="G47" t="str">
            <v>㎡당</v>
          </cell>
          <cell r="H47">
            <v>1</v>
          </cell>
          <cell r="J47">
            <v>292</v>
          </cell>
          <cell r="L47">
            <v>30</v>
          </cell>
          <cell r="N47">
            <v>6</v>
          </cell>
          <cell r="P47">
            <v>328</v>
          </cell>
        </row>
        <row r="48">
          <cell r="A48" t="str">
            <v>아스팔트 파쇄 및 복구W:1m</v>
          </cell>
          <cell r="C48">
            <v>44</v>
          </cell>
          <cell r="D48">
            <v>44</v>
          </cell>
          <cell r="E48" t="str">
            <v>아스팔트 파쇄 및 복구</v>
          </cell>
          <cell r="F48" t="str">
            <v>W:1m</v>
          </cell>
          <cell r="G48" t="str">
            <v>M</v>
          </cell>
          <cell r="H48">
            <v>1</v>
          </cell>
          <cell r="J48">
            <v>38961</v>
          </cell>
          <cell r="L48">
            <v>35514</v>
          </cell>
          <cell r="N48">
            <v>8217</v>
          </cell>
          <cell r="P48">
            <v>82692</v>
          </cell>
        </row>
        <row r="49">
          <cell r="A49" t="str">
            <v>보도블록 해체 및 재설치기존보도블럭</v>
          </cell>
          <cell r="C49">
            <v>45</v>
          </cell>
          <cell r="D49">
            <v>45</v>
          </cell>
          <cell r="E49" t="str">
            <v>보도블록 해체 및 재설치</v>
          </cell>
          <cell r="F49" t="str">
            <v>기존보도블럭</v>
          </cell>
          <cell r="G49" t="str">
            <v>M</v>
          </cell>
          <cell r="H49">
            <v>1</v>
          </cell>
          <cell r="J49">
            <v>610</v>
          </cell>
          <cell r="L49">
            <v>13213</v>
          </cell>
          <cell r="N49">
            <v>621</v>
          </cell>
          <cell r="P49">
            <v>14444</v>
          </cell>
        </row>
        <row r="50">
          <cell r="A50" t="str">
            <v>표찰가로등용</v>
          </cell>
          <cell r="C50">
            <v>46</v>
          </cell>
          <cell r="D50">
            <v>46</v>
          </cell>
          <cell r="E50" t="str">
            <v>표찰</v>
          </cell>
          <cell r="F50" t="str">
            <v>가로등용</v>
          </cell>
          <cell r="G50" t="str">
            <v>EA</v>
          </cell>
          <cell r="H50">
            <v>1</v>
          </cell>
          <cell r="J50">
            <v>458</v>
          </cell>
          <cell r="L50">
            <v>15282</v>
          </cell>
          <cell r="N50">
            <v>0</v>
          </cell>
          <cell r="P50">
            <v>15740</v>
          </cell>
        </row>
        <row r="51">
          <cell r="A51" t="str">
            <v>기존 전선관 철거ELP Φ30</v>
          </cell>
          <cell r="C51">
            <v>47</v>
          </cell>
          <cell r="D51">
            <v>47</v>
          </cell>
          <cell r="E51" t="str">
            <v>기존 전선관 철거</v>
          </cell>
          <cell r="F51" t="str">
            <v>ELP Φ30</v>
          </cell>
          <cell r="G51" t="str">
            <v>m</v>
          </cell>
          <cell r="H51">
            <v>1</v>
          </cell>
          <cell r="J51">
            <v>144</v>
          </cell>
          <cell r="L51">
            <v>2413</v>
          </cell>
          <cell r="N51">
            <v>0</v>
          </cell>
          <cell r="P51">
            <v>2557</v>
          </cell>
        </row>
        <row r="52">
          <cell r="A52" t="str">
            <v>기존 케이블 철거F-CV 6㎟/2C</v>
          </cell>
          <cell r="C52">
            <v>48</v>
          </cell>
          <cell r="D52">
            <v>48</v>
          </cell>
          <cell r="E52" t="str">
            <v>기존 케이블 철거</v>
          </cell>
          <cell r="F52" t="str">
            <v>F-CV 6㎟/2C</v>
          </cell>
          <cell r="G52" t="str">
            <v>m</v>
          </cell>
          <cell r="H52">
            <v>1</v>
          </cell>
          <cell r="J52">
            <v>41</v>
          </cell>
          <cell r="L52">
            <v>1368</v>
          </cell>
          <cell r="N52">
            <v>0</v>
          </cell>
          <cell r="P52">
            <v>1409</v>
          </cell>
        </row>
        <row r="53">
          <cell r="A53" t="str">
            <v>기존 보안등 이설기존 보안등</v>
          </cell>
          <cell r="C53">
            <v>49</v>
          </cell>
          <cell r="D53">
            <v>49</v>
          </cell>
          <cell r="E53" t="str">
            <v>기존 보안등 이설</v>
          </cell>
          <cell r="F53" t="str">
            <v>기존 보안등</v>
          </cell>
          <cell r="G53" t="str">
            <v>개소</v>
          </cell>
          <cell r="H53">
            <v>1</v>
          </cell>
          <cell r="J53">
            <v>8872</v>
          </cell>
          <cell r="L53">
            <v>204483</v>
          </cell>
          <cell r="N53">
            <v>11359.800000000001</v>
          </cell>
          <cell r="P53">
            <v>224714</v>
          </cell>
        </row>
        <row r="54">
          <cell r="A54" t="str">
            <v>기존 기초 이설보안등용</v>
          </cell>
          <cell r="C54">
            <v>50</v>
          </cell>
          <cell r="D54">
            <v>50</v>
          </cell>
          <cell r="E54" t="str">
            <v>기존 기초 이설</v>
          </cell>
          <cell r="F54" t="str">
            <v>보안등용</v>
          </cell>
          <cell r="G54" t="str">
            <v>개소</v>
          </cell>
          <cell r="H54">
            <v>1</v>
          </cell>
          <cell r="J54">
            <v>6171</v>
          </cell>
          <cell r="L54">
            <v>140972</v>
          </cell>
          <cell r="N54">
            <v>10370</v>
          </cell>
          <cell r="P54">
            <v>157513</v>
          </cell>
        </row>
        <row r="55">
          <cell r="A55" t="str">
            <v>기존 기초 철거12m 이하</v>
          </cell>
          <cell r="C55">
            <v>51</v>
          </cell>
          <cell r="D55">
            <v>51</v>
          </cell>
          <cell r="E55" t="str">
            <v>기존 기초 철거</v>
          </cell>
          <cell r="F55" t="str">
            <v>12m 이하</v>
          </cell>
          <cell r="G55" t="str">
            <v>개소</v>
          </cell>
          <cell r="H55">
            <v>1</v>
          </cell>
          <cell r="J55">
            <v>1714</v>
          </cell>
          <cell r="L55">
            <v>39158</v>
          </cell>
          <cell r="N55">
            <v>2880</v>
          </cell>
          <cell r="P55">
            <v>43752</v>
          </cell>
        </row>
        <row r="56">
          <cell r="A56" t="str">
            <v>기존 가로등 철거150W 이하</v>
          </cell>
          <cell r="C56">
            <v>52</v>
          </cell>
          <cell r="D56">
            <v>52</v>
          </cell>
          <cell r="E56" t="str">
            <v>기존 가로등 철거</v>
          </cell>
          <cell r="F56" t="str">
            <v>150W 이하</v>
          </cell>
          <cell r="G56" t="str">
            <v>개소</v>
          </cell>
          <cell r="H56">
            <v>1</v>
          </cell>
          <cell r="J56">
            <v>5494</v>
          </cell>
          <cell r="L56">
            <v>93536</v>
          </cell>
          <cell r="N56">
            <v>3442</v>
          </cell>
          <cell r="P56">
            <v>102472</v>
          </cell>
        </row>
        <row r="57">
          <cell r="A57" t="str">
            <v>기존 보안등 철거50W 이하</v>
          </cell>
          <cell r="C57">
            <v>53</v>
          </cell>
          <cell r="D57">
            <v>53</v>
          </cell>
          <cell r="E57" t="str">
            <v>기존 보안등 철거</v>
          </cell>
          <cell r="F57" t="str">
            <v>50W 이하</v>
          </cell>
          <cell r="G57" t="str">
            <v>개소</v>
          </cell>
          <cell r="H57">
            <v>1</v>
          </cell>
          <cell r="J57">
            <v>4906</v>
          </cell>
          <cell r="L57">
            <v>81406</v>
          </cell>
          <cell r="N57">
            <v>3155.5</v>
          </cell>
          <cell r="P57">
            <v>89467</v>
          </cell>
        </row>
        <row r="58">
          <cell r="A58" t="str">
            <v>분전반 철거기존분전반</v>
          </cell>
          <cell r="C58">
            <v>54</v>
          </cell>
          <cell r="D58">
            <v>54</v>
          </cell>
          <cell r="E58" t="str">
            <v>분전반 철거</v>
          </cell>
          <cell r="F58" t="str">
            <v>기존분전반</v>
          </cell>
          <cell r="G58" t="str">
            <v>면</v>
          </cell>
          <cell r="H58">
            <v>1</v>
          </cell>
          <cell r="J58">
            <v>3468</v>
          </cell>
          <cell r="L58">
            <v>115633</v>
          </cell>
          <cell r="N58">
            <v>0</v>
          </cell>
          <cell r="P58">
            <v>119101</v>
          </cell>
        </row>
        <row r="59">
          <cell r="A59" t="str">
            <v>기존 보안등기구 철거50W 이하</v>
          </cell>
          <cell r="C59">
            <v>55</v>
          </cell>
          <cell r="D59">
            <v>55</v>
          </cell>
          <cell r="E59" t="str">
            <v>기존 보안등기구 철거</v>
          </cell>
          <cell r="F59" t="str">
            <v>50W 이하</v>
          </cell>
          <cell r="G59" t="str">
            <v>개소</v>
          </cell>
          <cell r="H59">
            <v>1</v>
          </cell>
          <cell r="J59">
            <v>738</v>
          </cell>
          <cell r="L59">
            <v>24605</v>
          </cell>
          <cell r="N59">
            <v>0</v>
          </cell>
          <cell r="P59">
            <v>25343</v>
          </cell>
        </row>
        <row r="60">
          <cell r="A60" t="str">
            <v>고재처리 STS보안등주5m이하 일괄적용</v>
          </cell>
          <cell r="C60">
            <v>56</v>
          </cell>
          <cell r="D60">
            <v>56</v>
          </cell>
          <cell r="E60" t="str">
            <v>고재처리 STS보안등주</v>
          </cell>
          <cell r="F60" t="str">
            <v>5m이하 일괄적용</v>
          </cell>
          <cell r="G60" t="str">
            <v>본</v>
          </cell>
          <cell r="H60">
            <v>1</v>
          </cell>
          <cell r="J60">
            <v>-83760</v>
          </cell>
          <cell r="L60">
            <v>0</v>
          </cell>
          <cell r="N60">
            <v>0</v>
          </cell>
          <cell r="P60">
            <v>-83760</v>
          </cell>
        </row>
        <row r="61">
          <cell r="A61" t="str">
            <v>고재처리 STS가로등주9m이하 일괄적용</v>
          </cell>
          <cell r="C61">
            <v>57</v>
          </cell>
          <cell r="D61">
            <v>57</v>
          </cell>
          <cell r="E61" t="str">
            <v>고재처리 STS가로등주</v>
          </cell>
          <cell r="F61" t="str">
            <v>9m이하 일괄적용</v>
          </cell>
          <cell r="G61" t="str">
            <v>본</v>
          </cell>
          <cell r="H61">
            <v>1</v>
          </cell>
          <cell r="J61">
            <v>-211760</v>
          </cell>
          <cell r="L61">
            <v>0</v>
          </cell>
          <cell r="N61">
            <v>0</v>
          </cell>
          <cell r="P61">
            <v>-211760</v>
          </cell>
        </row>
        <row r="62">
          <cell r="A62" t="str">
            <v>고재처리 보안등기구50W 이하 일괄적용</v>
          </cell>
          <cell r="C62">
            <v>58</v>
          </cell>
          <cell r="D62">
            <v>58</v>
          </cell>
          <cell r="E62" t="str">
            <v>고재처리 보안등기구</v>
          </cell>
          <cell r="F62" t="str">
            <v>50W 이하 일괄적용</v>
          </cell>
          <cell r="G62" t="str">
            <v>개소</v>
          </cell>
          <cell r="H62">
            <v>1</v>
          </cell>
          <cell r="J62">
            <v>-3760</v>
          </cell>
          <cell r="L62">
            <v>0</v>
          </cell>
          <cell r="N62">
            <v>0</v>
          </cell>
          <cell r="P62">
            <v>-3760</v>
          </cell>
        </row>
        <row r="63">
          <cell r="A63" t="str">
            <v>고재처리 케이블F-CV 6㎟/2C</v>
          </cell>
          <cell r="C63">
            <v>59</v>
          </cell>
          <cell r="D63">
            <v>59</v>
          </cell>
          <cell r="E63" t="str">
            <v>고재처리 케이블</v>
          </cell>
          <cell r="F63" t="str">
            <v>F-CV 6㎟/2C</v>
          </cell>
          <cell r="G63" t="str">
            <v>m</v>
          </cell>
          <cell r="H63">
            <v>1</v>
          </cell>
          <cell r="J63">
            <v>-618</v>
          </cell>
          <cell r="L63">
            <v>0</v>
          </cell>
          <cell r="N63">
            <v>0</v>
          </cell>
          <cell r="P63">
            <v>-618</v>
          </cell>
        </row>
        <row r="64">
          <cell r="A64" t="str">
            <v>고재처리 분전반분전반</v>
          </cell>
          <cell r="C64">
            <v>60</v>
          </cell>
          <cell r="D64">
            <v>60</v>
          </cell>
          <cell r="E64" t="str">
            <v>고재처리 분전반</v>
          </cell>
          <cell r="F64" t="str">
            <v>분전반</v>
          </cell>
          <cell r="G64" t="str">
            <v>개소</v>
          </cell>
          <cell r="H64">
            <v>1</v>
          </cell>
          <cell r="J64">
            <v>-32000</v>
          </cell>
          <cell r="L64">
            <v>0</v>
          </cell>
          <cell r="N64">
            <v>0</v>
          </cell>
          <cell r="P64">
            <v>-32000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일위단가"/>
      <sheetName val="내역단가"/>
      <sheetName val="일위대가목록"/>
      <sheetName val="일위대가"/>
      <sheetName val="인건비"/>
      <sheetName val="도급내역 및 공량"/>
      <sheetName val="원가계산"/>
      <sheetName val="합계"/>
      <sheetName val="일위공량"/>
      <sheetName val="가설사무소"/>
      <sheetName val="#REF"/>
    </sheetNames>
    <sheetDataSet>
      <sheetData sheetId="0"/>
      <sheetData sheetId="1">
        <row r="3">
          <cell r="A3" t="str">
            <v>110 BLOCK(100P)</v>
          </cell>
          <cell r="B3" t="str">
            <v>110 BLOCK</v>
          </cell>
          <cell r="C3" t="str">
            <v>100P</v>
          </cell>
          <cell r="D3" t="str">
            <v>EA</v>
          </cell>
          <cell r="E3">
            <v>836</v>
          </cell>
          <cell r="F3">
            <v>73000</v>
          </cell>
          <cell r="G3">
            <v>884</v>
          </cell>
          <cell r="H3">
            <v>62000</v>
          </cell>
          <cell r="K3">
            <v>62000</v>
          </cell>
        </row>
        <row r="4">
          <cell r="A4" t="str">
            <v>6각볼트(M10×30)</v>
          </cell>
          <cell r="B4" t="str">
            <v>6각볼트</v>
          </cell>
          <cell r="C4" t="str">
            <v>M10×30</v>
          </cell>
          <cell r="D4" t="str">
            <v>EA</v>
          </cell>
          <cell r="E4">
            <v>90</v>
          </cell>
          <cell r="F4">
            <v>33</v>
          </cell>
          <cell r="G4">
            <v>73</v>
          </cell>
          <cell r="H4">
            <v>33</v>
          </cell>
          <cell r="K4">
            <v>33</v>
          </cell>
        </row>
        <row r="5">
          <cell r="A5" t="str">
            <v>결속선(#20)</v>
          </cell>
          <cell r="B5" t="str">
            <v>결속선</v>
          </cell>
          <cell r="C5" t="str">
            <v>#20</v>
          </cell>
          <cell r="D5" t="str">
            <v>㎏</v>
          </cell>
          <cell r="E5">
            <v>66</v>
          </cell>
          <cell r="F5">
            <v>619</v>
          </cell>
          <cell r="G5">
            <v>70</v>
          </cell>
          <cell r="H5">
            <v>570</v>
          </cell>
          <cell r="K5">
            <v>570</v>
          </cell>
        </row>
        <row r="6">
          <cell r="A6" t="str">
            <v>공청용 혼합기(VHF H/L)</v>
          </cell>
          <cell r="B6" t="str">
            <v>공청용 혼합기</v>
          </cell>
          <cell r="C6" t="str">
            <v>VHF H/L</v>
          </cell>
          <cell r="D6" t="str">
            <v>개</v>
          </cell>
          <cell r="E6">
            <v>968</v>
          </cell>
          <cell r="F6">
            <v>6000</v>
          </cell>
          <cell r="G6">
            <v>1031</v>
          </cell>
          <cell r="H6">
            <v>6000</v>
          </cell>
          <cell r="K6">
            <v>6000</v>
          </cell>
        </row>
        <row r="7">
          <cell r="A7" t="str">
            <v>공청용 혼합기(VHF/UHF)</v>
          </cell>
          <cell r="B7" t="str">
            <v>공청용 혼합기</v>
          </cell>
          <cell r="C7" t="str">
            <v>VHF/UHF</v>
          </cell>
          <cell r="D7" t="str">
            <v>개</v>
          </cell>
          <cell r="E7">
            <v>968</v>
          </cell>
          <cell r="F7">
            <v>6000</v>
          </cell>
          <cell r="G7">
            <v>1031</v>
          </cell>
          <cell r="H7">
            <v>6000</v>
          </cell>
          <cell r="K7">
            <v>6000</v>
          </cell>
        </row>
        <row r="8">
          <cell r="A8" t="str">
            <v>내수합판(내수용 12 ㎜)</v>
          </cell>
          <cell r="B8" t="str">
            <v>내수합판</v>
          </cell>
          <cell r="C8" t="str">
            <v>내수용 12 ㎜</v>
          </cell>
          <cell r="D8" t="str">
            <v>㎡</v>
          </cell>
          <cell r="E8">
            <v>480</v>
          </cell>
          <cell r="F8">
            <v>11000</v>
          </cell>
          <cell r="G8">
            <v>383</v>
          </cell>
          <cell r="H8">
            <v>9100</v>
          </cell>
          <cell r="K8">
            <v>9100</v>
          </cell>
        </row>
        <row r="9">
          <cell r="A9" t="str">
            <v>너트(M12)</v>
          </cell>
          <cell r="B9" t="str">
            <v>너트</v>
          </cell>
          <cell r="C9" t="str">
            <v>M12</v>
          </cell>
          <cell r="D9" t="str">
            <v>EA</v>
          </cell>
          <cell r="E9">
            <v>94</v>
          </cell>
          <cell r="F9">
            <v>20</v>
          </cell>
          <cell r="G9">
            <v>79</v>
          </cell>
          <cell r="H9">
            <v>22</v>
          </cell>
          <cell r="K9">
            <v>20</v>
          </cell>
        </row>
        <row r="10">
          <cell r="A10" t="str">
            <v>레미콘(부산)(40-130-8)</v>
          </cell>
          <cell r="B10" t="str">
            <v>레미콘(부산)</v>
          </cell>
          <cell r="C10" t="str">
            <v>40-130-8</v>
          </cell>
          <cell r="D10" t="str">
            <v>㎥</v>
          </cell>
          <cell r="E10">
            <v>119</v>
          </cell>
          <cell r="F10">
            <v>35196</v>
          </cell>
          <cell r="G10">
            <v>100</v>
          </cell>
          <cell r="H10">
            <v>33010</v>
          </cell>
          <cell r="K10">
            <v>33010</v>
          </cell>
        </row>
        <row r="11">
          <cell r="A11" t="str">
            <v>맨홀용 물받이(300×350)</v>
          </cell>
          <cell r="B11" t="str">
            <v>맨홀용 물받이</v>
          </cell>
          <cell r="C11" t="str">
            <v>300×350</v>
          </cell>
          <cell r="D11" t="str">
            <v>EA</v>
          </cell>
          <cell r="G11">
            <v>173</v>
          </cell>
          <cell r="H11">
            <v>50000</v>
          </cell>
          <cell r="K11">
            <v>50000</v>
          </cell>
        </row>
        <row r="12">
          <cell r="A12" t="str">
            <v>맨홀용 훅크(100×250)</v>
          </cell>
          <cell r="B12" t="str">
            <v>맨홀용 훅크</v>
          </cell>
          <cell r="C12" t="str">
            <v>100×250</v>
          </cell>
          <cell r="D12" t="str">
            <v>EA</v>
          </cell>
          <cell r="G12">
            <v>173</v>
          </cell>
          <cell r="H12">
            <v>3000</v>
          </cell>
          <cell r="K12">
            <v>3000</v>
          </cell>
        </row>
        <row r="13">
          <cell r="A13" t="str">
            <v>맨홀용발판볼트(200×330)</v>
          </cell>
          <cell r="B13" t="str">
            <v>맨홀용발판볼트</v>
          </cell>
          <cell r="C13" t="str">
            <v>200×330</v>
          </cell>
          <cell r="D13" t="str">
            <v>EA</v>
          </cell>
          <cell r="G13">
            <v>173</v>
          </cell>
          <cell r="H13">
            <v>1000</v>
          </cell>
          <cell r="K13">
            <v>1000</v>
          </cell>
        </row>
        <row r="14">
          <cell r="A14" t="str">
            <v>못(N 100)</v>
          </cell>
          <cell r="B14" t="str">
            <v>못</v>
          </cell>
          <cell r="C14" t="str">
            <v>N 100</v>
          </cell>
          <cell r="D14" t="str">
            <v>KG</v>
          </cell>
          <cell r="E14">
            <v>69</v>
          </cell>
          <cell r="F14">
            <v>668</v>
          </cell>
          <cell r="G14">
            <v>70</v>
          </cell>
          <cell r="H14">
            <v>512</v>
          </cell>
          <cell r="K14">
            <v>512</v>
          </cell>
        </row>
        <row r="15">
          <cell r="A15" t="str">
            <v>볼트너트(철(도금) 3/8″)</v>
          </cell>
          <cell r="B15" t="str">
            <v>볼트너트</v>
          </cell>
          <cell r="C15" t="str">
            <v>철(도금) 3/8″</v>
          </cell>
          <cell r="D15" t="str">
            <v>EA</v>
          </cell>
          <cell r="E15">
            <v>93</v>
          </cell>
          <cell r="F15">
            <v>153</v>
          </cell>
          <cell r="G15">
            <v>76</v>
          </cell>
          <cell r="H15">
            <v>166</v>
          </cell>
          <cell r="K15">
            <v>153</v>
          </cell>
        </row>
        <row r="16">
          <cell r="A16" t="str">
            <v>산소(99% 6000ℓ)</v>
          </cell>
          <cell r="B16" t="str">
            <v>산소</v>
          </cell>
          <cell r="C16" t="str">
            <v>99% 6000ℓ</v>
          </cell>
          <cell r="D16" t="str">
            <v>병</v>
          </cell>
          <cell r="E16">
            <v>1175</v>
          </cell>
          <cell r="F16">
            <v>3500</v>
          </cell>
          <cell r="K16">
            <v>3500</v>
          </cell>
        </row>
        <row r="17">
          <cell r="A17" t="str">
            <v>스테인레스 안테나(UHF용)</v>
          </cell>
          <cell r="B17" t="str">
            <v>스테인레스 안테나</v>
          </cell>
          <cell r="C17" t="str">
            <v>UHF용</v>
          </cell>
          <cell r="D17" t="str">
            <v>조</v>
          </cell>
          <cell r="E17">
            <v>968</v>
          </cell>
          <cell r="F17">
            <v>140000</v>
          </cell>
          <cell r="G17">
            <v>1031</v>
          </cell>
          <cell r="H17">
            <v>150000</v>
          </cell>
          <cell r="K17">
            <v>140000</v>
          </cell>
        </row>
        <row r="18">
          <cell r="A18" t="str">
            <v>스테인레스 안테나(VHF HIGH 찬넬용)</v>
          </cell>
          <cell r="B18" t="str">
            <v>스테인레스 안테나</v>
          </cell>
          <cell r="C18" t="str">
            <v>VHF HIGH 찬넬용</v>
          </cell>
          <cell r="D18" t="str">
            <v>조</v>
          </cell>
          <cell r="E18">
            <v>968</v>
          </cell>
          <cell r="F18">
            <v>150000</v>
          </cell>
          <cell r="G18">
            <v>1031</v>
          </cell>
          <cell r="H18">
            <v>160000</v>
          </cell>
          <cell r="K18">
            <v>150000</v>
          </cell>
        </row>
        <row r="19">
          <cell r="A19" t="str">
            <v>스테인레스 안테나(VHF LOW 찬넬용)</v>
          </cell>
          <cell r="B19" t="str">
            <v>스테인레스 안테나</v>
          </cell>
          <cell r="C19" t="str">
            <v>VHF LOW 찬넬용</v>
          </cell>
          <cell r="D19" t="str">
            <v>조</v>
          </cell>
          <cell r="E19">
            <v>968</v>
          </cell>
          <cell r="F19">
            <v>160000</v>
          </cell>
          <cell r="G19">
            <v>1031</v>
          </cell>
          <cell r="H19">
            <v>170000</v>
          </cell>
          <cell r="K19">
            <v>160000</v>
          </cell>
        </row>
        <row r="20">
          <cell r="A20" t="str">
            <v>스테인레스관(25MM 1.2t)</v>
          </cell>
          <cell r="B20" t="str">
            <v>스테인레스관</v>
          </cell>
          <cell r="C20" t="str">
            <v>25MM 1.2t</v>
          </cell>
          <cell r="D20" t="str">
            <v>M</v>
          </cell>
          <cell r="E20">
            <v>77</v>
          </cell>
          <cell r="F20">
            <v>2520</v>
          </cell>
          <cell r="K20">
            <v>2520</v>
          </cell>
        </row>
        <row r="21">
          <cell r="A21" t="str">
            <v>스테인레스관(32MM 1.2t)</v>
          </cell>
          <cell r="B21" t="str">
            <v>스테인레스관</v>
          </cell>
          <cell r="C21" t="str">
            <v>32MM 1.2t</v>
          </cell>
          <cell r="D21" t="str">
            <v>M</v>
          </cell>
          <cell r="E21">
            <v>77</v>
          </cell>
          <cell r="F21">
            <v>3220</v>
          </cell>
          <cell r="G21">
            <v>62</v>
          </cell>
          <cell r="H21">
            <v>3180</v>
          </cell>
          <cell r="K21">
            <v>3180</v>
          </cell>
        </row>
        <row r="22">
          <cell r="A22" t="str">
            <v>스프링와샤(1/2″)</v>
          </cell>
          <cell r="B22" t="str">
            <v>스프링와샤</v>
          </cell>
          <cell r="C22" t="str">
            <v>1/2″</v>
          </cell>
          <cell r="D22" t="str">
            <v>EA</v>
          </cell>
          <cell r="E22">
            <v>97</v>
          </cell>
          <cell r="F22">
            <v>7</v>
          </cell>
          <cell r="G22">
            <v>79</v>
          </cell>
          <cell r="H22">
            <v>7</v>
          </cell>
          <cell r="K22">
            <v>7</v>
          </cell>
        </row>
        <row r="23">
          <cell r="A23" t="str">
            <v>스프링와샤(스텐와샤 3/8″)</v>
          </cell>
          <cell r="B23" t="str">
            <v>스프링와샤</v>
          </cell>
          <cell r="C23" t="str">
            <v>스텐와샤 3/8″</v>
          </cell>
          <cell r="D23" t="str">
            <v>EA</v>
          </cell>
          <cell r="E23">
            <v>97</v>
          </cell>
          <cell r="F23">
            <v>14</v>
          </cell>
          <cell r="G23">
            <v>79</v>
          </cell>
          <cell r="H23">
            <v>14</v>
          </cell>
          <cell r="K23">
            <v>14</v>
          </cell>
        </row>
        <row r="24">
          <cell r="A24" t="str">
            <v>쌍방향 분기기(1분기기)</v>
          </cell>
          <cell r="B24" t="str">
            <v>쌍방향 분기기</v>
          </cell>
          <cell r="C24" t="str">
            <v>1분기기</v>
          </cell>
          <cell r="D24" t="str">
            <v>EA</v>
          </cell>
          <cell r="E24">
            <v>968</v>
          </cell>
          <cell r="F24">
            <v>10000</v>
          </cell>
          <cell r="G24">
            <v>1031</v>
          </cell>
          <cell r="H24">
            <v>6000</v>
          </cell>
          <cell r="K24">
            <v>6000</v>
          </cell>
        </row>
        <row r="25">
          <cell r="A25" t="str">
            <v>쌍방향 분기기(2분기기)</v>
          </cell>
          <cell r="B25" t="str">
            <v>쌍방향 분기기</v>
          </cell>
          <cell r="C25" t="str">
            <v>2분기기</v>
          </cell>
          <cell r="D25" t="str">
            <v>EA</v>
          </cell>
          <cell r="E25">
            <v>968</v>
          </cell>
          <cell r="F25">
            <v>12000</v>
          </cell>
          <cell r="G25">
            <v>1031</v>
          </cell>
          <cell r="H25">
            <v>7000</v>
          </cell>
          <cell r="K25">
            <v>7000</v>
          </cell>
        </row>
        <row r="26">
          <cell r="A26" t="str">
            <v>쌍방향 분기기(4분기기)</v>
          </cell>
          <cell r="B26" t="str">
            <v>쌍방향 분기기</v>
          </cell>
          <cell r="C26" t="str">
            <v>4분기기</v>
          </cell>
          <cell r="D26" t="str">
            <v>EA</v>
          </cell>
          <cell r="E26">
            <v>968</v>
          </cell>
          <cell r="F26">
            <v>14000</v>
          </cell>
          <cell r="G26">
            <v>1031</v>
          </cell>
          <cell r="H26">
            <v>8000</v>
          </cell>
          <cell r="K26">
            <v>8000</v>
          </cell>
        </row>
        <row r="27">
          <cell r="A27" t="str">
            <v>쌍방향 분배기(4분배기)</v>
          </cell>
          <cell r="B27" t="str">
            <v>쌍방향 분배기</v>
          </cell>
          <cell r="C27" t="str">
            <v>4분배기</v>
          </cell>
          <cell r="D27" t="str">
            <v>EA</v>
          </cell>
          <cell r="E27">
            <v>968</v>
          </cell>
          <cell r="F27">
            <v>14000</v>
          </cell>
          <cell r="K27">
            <v>14000</v>
          </cell>
        </row>
        <row r="28">
          <cell r="A28" t="str">
            <v>쌍방향 분배기(6분배기)</v>
          </cell>
          <cell r="B28" t="str">
            <v>쌍방향 분배기</v>
          </cell>
          <cell r="C28" t="str">
            <v>6분배기</v>
          </cell>
          <cell r="D28" t="str">
            <v>EA</v>
          </cell>
          <cell r="E28">
            <v>968</v>
          </cell>
          <cell r="F28">
            <v>16000</v>
          </cell>
          <cell r="K28">
            <v>16000</v>
          </cell>
        </row>
        <row r="29">
          <cell r="A29" t="str">
            <v>쌍방향 증폭기(쌍방향)</v>
          </cell>
          <cell r="B29" t="str">
            <v>쌍방향 증폭기</v>
          </cell>
          <cell r="C29" t="str">
            <v>쌍방향</v>
          </cell>
          <cell r="D29" t="str">
            <v>EA</v>
          </cell>
          <cell r="E29">
            <v>968</v>
          </cell>
          <cell r="F29">
            <v>350000</v>
          </cell>
          <cell r="G29">
            <v>1031</v>
          </cell>
          <cell r="H29">
            <v>350000</v>
          </cell>
          <cell r="K29">
            <v>350000</v>
          </cell>
        </row>
        <row r="30">
          <cell r="A30" t="str">
            <v>아세틸렌(98% 용접용)</v>
          </cell>
          <cell r="B30" t="str">
            <v>아세틸렌</v>
          </cell>
          <cell r="C30" t="str">
            <v>98% 용접용</v>
          </cell>
          <cell r="D30" t="str">
            <v>KG</v>
          </cell>
          <cell r="E30">
            <v>1175</v>
          </cell>
          <cell r="F30">
            <v>8000</v>
          </cell>
          <cell r="G30">
            <v>1074</v>
          </cell>
          <cell r="H30">
            <v>8000</v>
          </cell>
          <cell r="K30">
            <v>8000</v>
          </cell>
        </row>
        <row r="31">
          <cell r="A31" t="str">
            <v>앵커볼트(L10MM×250MM)</v>
          </cell>
          <cell r="B31" t="str">
            <v>앵커볼트</v>
          </cell>
          <cell r="C31" t="str">
            <v>L10MM×250MM</v>
          </cell>
          <cell r="D31" t="str">
            <v>EA</v>
          </cell>
          <cell r="E31">
            <v>96</v>
          </cell>
          <cell r="F31">
            <v>2800</v>
          </cell>
          <cell r="G31">
            <v>78</v>
          </cell>
          <cell r="H31">
            <v>2040</v>
          </cell>
          <cell r="K31">
            <v>2040</v>
          </cell>
        </row>
        <row r="32">
          <cell r="A32" t="str">
            <v>열연강판(4.5 &lt; T &lt; 9)</v>
          </cell>
          <cell r="B32" t="str">
            <v>열연강판</v>
          </cell>
          <cell r="C32" t="str">
            <v>4.5 &lt; T &lt; 9</v>
          </cell>
          <cell r="D32" t="str">
            <v>KG</v>
          </cell>
          <cell r="E32">
            <v>52</v>
          </cell>
          <cell r="F32">
            <v>346</v>
          </cell>
          <cell r="G32">
            <v>50</v>
          </cell>
          <cell r="H32">
            <v>365</v>
          </cell>
          <cell r="K32">
            <v>346</v>
          </cell>
        </row>
        <row r="33">
          <cell r="A33" t="str">
            <v>외솜(거푸집각재용)</v>
          </cell>
          <cell r="B33" t="str">
            <v>외솜</v>
          </cell>
          <cell r="C33" t="str">
            <v>거푸집각재용</v>
          </cell>
          <cell r="D33" t="str">
            <v>㎥</v>
          </cell>
          <cell r="E33">
            <v>139</v>
          </cell>
          <cell r="F33">
            <v>900</v>
          </cell>
          <cell r="K33">
            <v>900</v>
          </cell>
        </row>
        <row r="34">
          <cell r="A34" t="str">
            <v>외함 (SUS)(400×300×200)</v>
          </cell>
          <cell r="B34" t="str">
            <v>외함 (SUS)</v>
          </cell>
          <cell r="C34" t="str">
            <v>400×300×200</v>
          </cell>
          <cell r="D34" t="str">
            <v>면</v>
          </cell>
          <cell r="E34" t="str">
            <v>견적A사</v>
          </cell>
          <cell r="F34">
            <v>380000</v>
          </cell>
          <cell r="G34" t="str">
            <v>견적B사</v>
          </cell>
          <cell r="H34">
            <v>400000</v>
          </cell>
          <cell r="I34" t="str">
            <v>견적C사</v>
          </cell>
          <cell r="J34">
            <v>400000</v>
          </cell>
          <cell r="K34">
            <v>380000</v>
          </cell>
        </row>
        <row r="35">
          <cell r="A35" t="str">
            <v>외함 (SUS)(650×1700×450)</v>
          </cell>
          <cell r="B35" t="str">
            <v>외함 (SUS)</v>
          </cell>
          <cell r="C35" t="str">
            <v>650×1700×450</v>
          </cell>
          <cell r="D35" t="str">
            <v>면</v>
          </cell>
          <cell r="E35" t="str">
            <v>견적A사</v>
          </cell>
          <cell r="F35">
            <v>900000</v>
          </cell>
          <cell r="G35" t="str">
            <v>견적B사</v>
          </cell>
          <cell r="H35">
            <v>920000</v>
          </cell>
          <cell r="I35" t="str">
            <v>견적C사</v>
          </cell>
          <cell r="J35">
            <v>950000</v>
          </cell>
          <cell r="K35">
            <v>900000</v>
          </cell>
        </row>
        <row r="36">
          <cell r="A36" t="str">
            <v>외함(스텐문짝)(750×300×150)</v>
          </cell>
          <cell r="B36" t="str">
            <v>외함(스텐문짝)</v>
          </cell>
          <cell r="C36" t="str">
            <v>750×300×150</v>
          </cell>
          <cell r="D36" t="str">
            <v>면</v>
          </cell>
          <cell r="E36" t="str">
            <v>견적A사</v>
          </cell>
          <cell r="F36">
            <v>300000</v>
          </cell>
          <cell r="G36" t="str">
            <v>견적B사</v>
          </cell>
          <cell r="H36">
            <v>340000</v>
          </cell>
          <cell r="I36" t="str">
            <v>견적C사</v>
          </cell>
          <cell r="J36">
            <v>280000</v>
          </cell>
          <cell r="K36">
            <v>280000</v>
          </cell>
        </row>
        <row r="37">
          <cell r="A37" t="str">
            <v>용접봉(KSE4301 Φ3.2)</v>
          </cell>
          <cell r="B37" t="str">
            <v>용접봉</v>
          </cell>
          <cell r="C37" t="str">
            <v>KSE4301 Φ3.2</v>
          </cell>
          <cell r="D37" t="str">
            <v>KG</v>
          </cell>
          <cell r="E37">
            <v>1095</v>
          </cell>
          <cell r="F37">
            <v>1170</v>
          </cell>
          <cell r="G37">
            <v>782</v>
          </cell>
          <cell r="H37">
            <v>1160</v>
          </cell>
          <cell r="K37">
            <v>1160</v>
          </cell>
        </row>
        <row r="38">
          <cell r="A38" t="str">
            <v>웨샤캡(22C)</v>
          </cell>
          <cell r="B38" t="str">
            <v>웨샤캡</v>
          </cell>
          <cell r="C38" t="str">
            <v>22C</v>
          </cell>
          <cell r="D38" t="str">
            <v>개</v>
          </cell>
          <cell r="E38">
            <v>851</v>
          </cell>
          <cell r="F38">
            <v>2200</v>
          </cell>
          <cell r="K38">
            <v>2200</v>
          </cell>
        </row>
        <row r="39">
          <cell r="A39" t="str">
            <v>자갈 #467(40 ㎜)</v>
          </cell>
          <cell r="B39" t="str">
            <v>자갈 #467</v>
          </cell>
          <cell r="C39" t="str">
            <v>40 ㎜</v>
          </cell>
          <cell r="D39" t="str">
            <v>㎥</v>
          </cell>
          <cell r="E39">
            <v>109</v>
          </cell>
          <cell r="F39">
            <v>7000</v>
          </cell>
          <cell r="G39">
            <v>95</v>
          </cell>
          <cell r="H39">
            <v>8000</v>
          </cell>
          <cell r="K39">
            <v>7000</v>
          </cell>
        </row>
        <row r="40">
          <cell r="A40" t="str">
            <v>전력비()</v>
          </cell>
          <cell r="B40" t="str">
            <v>전력비</v>
          </cell>
          <cell r="D40" t="str">
            <v>KWH</v>
          </cell>
          <cell r="G40" t="str">
            <v>부록173</v>
          </cell>
          <cell r="H40">
            <v>5720</v>
          </cell>
          <cell r="K40">
            <v>5720</v>
          </cell>
        </row>
        <row r="41">
          <cell r="A41" t="str">
            <v>전선(BC 60Sq)</v>
          </cell>
          <cell r="B41" t="str">
            <v>전선</v>
          </cell>
          <cell r="C41" t="str">
            <v>BC 60Sq</v>
          </cell>
          <cell r="D41" t="str">
            <v>M</v>
          </cell>
          <cell r="E41">
            <v>841</v>
          </cell>
          <cell r="F41">
            <v>2793</v>
          </cell>
          <cell r="G41">
            <v>890</v>
          </cell>
          <cell r="H41">
            <v>4070</v>
          </cell>
          <cell r="K41">
            <v>2793</v>
          </cell>
        </row>
        <row r="42">
          <cell r="A42" t="str">
            <v>접지동봉(Φ19x2400L)</v>
          </cell>
          <cell r="B42" t="str">
            <v>접지동봉</v>
          </cell>
          <cell r="C42" t="str">
            <v>Φ19x2400L</v>
          </cell>
          <cell r="D42" t="str">
            <v>EA</v>
          </cell>
          <cell r="E42">
            <v>919</v>
          </cell>
          <cell r="F42">
            <v>10500</v>
          </cell>
          <cell r="G42">
            <v>962</v>
          </cell>
          <cell r="H42">
            <v>9500</v>
          </cell>
          <cell r="K42">
            <v>9500</v>
          </cell>
        </row>
        <row r="43">
          <cell r="A43" t="str">
            <v>접지동판(500×500×1.5t)</v>
          </cell>
          <cell r="B43" t="str">
            <v>접지동판</v>
          </cell>
          <cell r="C43" t="str">
            <v>500×500×1.5t</v>
          </cell>
          <cell r="D43" t="str">
            <v>EA</v>
          </cell>
          <cell r="E43">
            <v>919</v>
          </cell>
          <cell r="F43">
            <v>30000</v>
          </cell>
          <cell r="G43">
            <v>962</v>
          </cell>
          <cell r="H43">
            <v>18500</v>
          </cell>
          <cell r="K43">
            <v>18500</v>
          </cell>
        </row>
        <row r="44">
          <cell r="A44" t="str">
            <v>접지저감제(10㎏)</v>
          </cell>
          <cell r="B44" t="str">
            <v>접지저감제</v>
          </cell>
          <cell r="C44" t="str">
            <v>10㎏</v>
          </cell>
          <cell r="D44" t="str">
            <v>포</v>
          </cell>
          <cell r="E44">
            <v>919</v>
          </cell>
          <cell r="F44">
            <v>20000</v>
          </cell>
          <cell r="G44">
            <v>962</v>
          </cell>
          <cell r="H44">
            <v>20000</v>
          </cell>
          <cell r="K44">
            <v>20000</v>
          </cell>
        </row>
        <row r="45">
          <cell r="A45" t="str">
            <v>철근(13㎜)</v>
          </cell>
          <cell r="B45" t="str">
            <v>철근</v>
          </cell>
          <cell r="C45" t="str">
            <v>13㎜</v>
          </cell>
          <cell r="D45" t="str">
            <v>kg</v>
          </cell>
          <cell r="E45">
            <v>66</v>
          </cell>
          <cell r="F45">
            <v>435</v>
          </cell>
          <cell r="G45">
            <v>42</v>
          </cell>
          <cell r="H45">
            <v>320</v>
          </cell>
          <cell r="K45">
            <v>320</v>
          </cell>
        </row>
        <row r="46">
          <cell r="A46" t="str">
            <v>철선(#8)</v>
          </cell>
          <cell r="B46" t="str">
            <v>철선</v>
          </cell>
          <cell r="C46" t="str">
            <v>#8</v>
          </cell>
          <cell r="D46" t="str">
            <v>KG</v>
          </cell>
          <cell r="E46">
            <v>66</v>
          </cell>
          <cell r="F46">
            <v>501</v>
          </cell>
          <cell r="G46">
            <v>70</v>
          </cell>
          <cell r="H46">
            <v>460</v>
          </cell>
          <cell r="K46">
            <v>460</v>
          </cell>
        </row>
        <row r="47">
          <cell r="A47" t="str">
            <v>콘센트(250V 15A 2구 3개용)</v>
          </cell>
          <cell r="B47" t="str">
            <v>콘센트</v>
          </cell>
          <cell r="C47" t="str">
            <v>250V 15A 2구 3개용</v>
          </cell>
          <cell r="D47" t="str">
            <v>EA</v>
          </cell>
          <cell r="E47">
            <v>922</v>
          </cell>
          <cell r="F47">
            <v>4092</v>
          </cell>
          <cell r="G47">
            <v>964</v>
          </cell>
          <cell r="H47">
            <v>3447</v>
          </cell>
          <cell r="K47">
            <v>3447</v>
          </cell>
        </row>
        <row r="48">
          <cell r="A48" t="str">
            <v>타리제(SIKA FORM OIL)(수성, 목재용)</v>
          </cell>
          <cell r="B48" t="str">
            <v>타리제(SIKA FORM OIL)</v>
          </cell>
          <cell r="C48" t="str">
            <v>수성, 목재용</v>
          </cell>
          <cell r="D48" t="str">
            <v>L</v>
          </cell>
          <cell r="E48">
            <v>147</v>
          </cell>
          <cell r="F48">
            <v>1000</v>
          </cell>
          <cell r="K48">
            <v>1000</v>
          </cell>
        </row>
        <row r="49">
          <cell r="A49" t="str">
            <v>통신맨홀 - 인공철개(750D)</v>
          </cell>
          <cell r="B49" t="str">
            <v>통신맨홀 - 인공철개</v>
          </cell>
          <cell r="C49" t="str">
            <v>750D</v>
          </cell>
          <cell r="D49" t="str">
            <v>조</v>
          </cell>
          <cell r="E49">
            <v>177</v>
          </cell>
          <cell r="F49">
            <v>542000</v>
          </cell>
          <cell r="G49">
            <v>172</v>
          </cell>
          <cell r="H49">
            <v>490000</v>
          </cell>
          <cell r="K49">
            <v>490000</v>
          </cell>
        </row>
        <row r="50">
          <cell r="A50" t="str">
            <v>AUDIO CONNECTOR(IN)</v>
          </cell>
          <cell r="B50" t="str">
            <v>AUDIO CONNECTOR</v>
          </cell>
          <cell r="C50" t="str">
            <v>IN</v>
          </cell>
          <cell r="D50" t="str">
            <v>EA</v>
          </cell>
          <cell r="E50" t="str">
            <v>견적A사</v>
          </cell>
          <cell r="F50">
            <v>3700</v>
          </cell>
          <cell r="G50" t="str">
            <v>견적B사</v>
          </cell>
          <cell r="H50">
            <v>3800</v>
          </cell>
          <cell r="I50" t="str">
            <v>견적C사</v>
          </cell>
          <cell r="J50">
            <v>3500</v>
          </cell>
          <cell r="K50">
            <v>3500</v>
          </cell>
        </row>
        <row r="51">
          <cell r="A51" t="str">
            <v>AUDIO CONNECTOR(OUT)</v>
          </cell>
          <cell r="B51" t="str">
            <v>AUDIO CONNECTOR</v>
          </cell>
          <cell r="C51" t="str">
            <v>OUT</v>
          </cell>
          <cell r="D51" t="str">
            <v>EA</v>
          </cell>
          <cell r="E51" t="str">
            <v>견적A사</v>
          </cell>
          <cell r="F51">
            <v>3600</v>
          </cell>
          <cell r="G51" t="str">
            <v>견적B사</v>
          </cell>
          <cell r="H51">
            <v>3800</v>
          </cell>
          <cell r="I51" t="str">
            <v>견적C사</v>
          </cell>
          <cell r="J51">
            <v>3500</v>
          </cell>
          <cell r="K51">
            <v>3500</v>
          </cell>
        </row>
        <row r="52">
          <cell r="A52" t="str">
            <v>AUDIO(방송실용)JACK PANEL(8:8(CANON))</v>
          </cell>
          <cell r="B52" t="str">
            <v>AUDIO(방송실용)JACK PANEL</v>
          </cell>
          <cell r="C52" t="str">
            <v>8:8(CANON)</v>
          </cell>
          <cell r="D52" t="str">
            <v>EA</v>
          </cell>
          <cell r="E52" t="str">
            <v>견적A사</v>
          </cell>
          <cell r="F52">
            <v>240000</v>
          </cell>
          <cell r="G52" t="str">
            <v>견적B사</v>
          </cell>
          <cell r="H52">
            <v>260000</v>
          </cell>
          <cell r="I52" t="str">
            <v>견적C사</v>
          </cell>
          <cell r="J52">
            <v>250000</v>
          </cell>
          <cell r="K52">
            <v>240000</v>
          </cell>
        </row>
        <row r="53">
          <cell r="A53" t="str">
            <v>AUDIO(중계,기자석)JACK(12:12(CANON))</v>
          </cell>
          <cell r="B53" t="str">
            <v>AUDIO(중계,기자석)JACK</v>
          </cell>
          <cell r="C53" t="str">
            <v>12:12(CANON)</v>
          </cell>
          <cell r="D53" t="str">
            <v>EA</v>
          </cell>
          <cell r="E53" t="str">
            <v>견적A사</v>
          </cell>
          <cell r="F53">
            <v>320000</v>
          </cell>
          <cell r="G53" t="str">
            <v>견적B사</v>
          </cell>
          <cell r="H53">
            <v>340000</v>
          </cell>
          <cell r="I53" t="str">
            <v>견적C사</v>
          </cell>
          <cell r="J53">
            <v>320000</v>
          </cell>
          <cell r="K53">
            <v>320000</v>
          </cell>
        </row>
        <row r="54">
          <cell r="A54" t="str">
            <v>BAKELITE(9t)</v>
          </cell>
          <cell r="B54" t="str">
            <v>BAKELITE</v>
          </cell>
          <cell r="C54" t="str">
            <v>9t</v>
          </cell>
          <cell r="D54" t="str">
            <v>EA</v>
          </cell>
          <cell r="E54">
            <v>1162</v>
          </cell>
          <cell r="F54">
            <v>54000</v>
          </cell>
          <cell r="K54">
            <v>54000</v>
          </cell>
        </row>
        <row r="55">
          <cell r="A55" t="str">
            <v>BNC CONNECTOR(50ohm)</v>
          </cell>
          <cell r="B55" t="str">
            <v>BNC CONNECTOR</v>
          </cell>
          <cell r="C55" t="str">
            <v>50ohm</v>
          </cell>
          <cell r="D55" t="str">
            <v>EA</v>
          </cell>
          <cell r="E55" t="str">
            <v>견적A사</v>
          </cell>
          <cell r="F55">
            <v>1600</v>
          </cell>
          <cell r="G55" t="str">
            <v>견적B사</v>
          </cell>
          <cell r="H55">
            <v>1700</v>
          </cell>
          <cell r="I55" t="str">
            <v>견적C사</v>
          </cell>
          <cell r="J55">
            <v>1500</v>
          </cell>
          <cell r="K55">
            <v>1500</v>
          </cell>
        </row>
        <row r="56">
          <cell r="A56" t="str">
            <v>CHANNEL PROCESSOR(750MHz)</v>
          </cell>
          <cell r="B56" t="str">
            <v>CHANNEL PROCESSOR</v>
          </cell>
          <cell r="C56" t="str">
            <v>750MHz</v>
          </cell>
          <cell r="D56" t="str">
            <v>EA</v>
          </cell>
          <cell r="E56">
            <v>968</v>
          </cell>
          <cell r="F56">
            <v>1200000</v>
          </cell>
          <cell r="K56">
            <v>1200000</v>
          </cell>
        </row>
        <row r="57">
          <cell r="A57" t="str">
            <v>COLOR MONITOR(14″)</v>
          </cell>
          <cell r="B57" t="str">
            <v>COLOR MONITOR</v>
          </cell>
          <cell r="C57" t="str">
            <v>14″</v>
          </cell>
          <cell r="D57" t="str">
            <v>EA</v>
          </cell>
          <cell r="E57">
            <v>968</v>
          </cell>
          <cell r="F57">
            <v>250000</v>
          </cell>
          <cell r="G57">
            <v>1031</v>
          </cell>
          <cell r="H57">
            <v>300000</v>
          </cell>
          <cell r="K57">
            <v>250000</v>
          </cell>
        </row>
        <row r="58">
          <cell r="A58" t="str">
            <v>COMBINER(8PORT)</v>
          </cell>
          <cell r="B58" t="str">
            <v>COMBINER</v>
          </cell>
          <cell r="C58" t="str">
            <v>8PORT</v>
          </cell>
          <cell r="D58" t="str">
            <v>EA</v>
          </cell>
          <cell r="E58">
            <v>968</v>
          </cell>
          <cell r="F58">
            <v>300000</v>
          </cell>
          <cell r="G58">
            <v>1031</v>
          </cell>
          <cell r="H58">
            <v>350000</v>
          </cell>
          <cell r="K58">
            <v>300000</v>
          </cell>
        </row>
        <row r="59">
          <cell r="A59" t="str">
            <v>COPPER PLATE(5t×25)</v>
          </cell>
          <cell r="B59" t="str">
            <v>COPPER PLATE</v>
          </cell>
          <cell r="C59" t="str">
            <v>5t×25</v>
          </cell>
          <cell r="D59" t="str">
            <v>m</v>
          </cell>
          <cell r="E59">
            <v>839</v>
          </cell>
          <cell r="F59">
            <v>3153</v>
          </cell>
          <cell r="G59">
            <v>888</v>
          </cell>
          <cell r="H59">
            <v>3850</v>
          </cell>
          <cell r="K59">
            <v>3153</v>
          </cell>
        </row>
        <row r="60">
          <cell r="A60" t="str">
            <v>DIVIDER(750MHz)</v>
          </cell>
          <cell r="B60" t="str">
            <v>DIVIDER</v>
          </cell>
          <cell r="C60" t="str">
            <v>750MHz</v>
          </cell>
          <cell r="D60" t="str">
            <v>EA</v>
          </cell>
          <cell r="E60">
            <v>968</v>
          </cell>
          <cell r="F60">
            <v>30000</v>
          </cell>
          <cell r="G60">
            <v>1031</v>
          </cell>
          <cell r="H60">
            <v>320000</v>
          </cell>
          <cell r="K60">
            <v>30000</v>
          </cell>
        </row>
        <row r="61">
          <cell r="A61" t="str">
            <v>DUL SEEL(400g)</v>
          </cell>
          <cell r="B61" t="str">
            <v>DUL SEEL</v>
          </cell>
          <cell r="C61" t="str">
            <v>400g</v>
          </cell>
          <cell r="D61" t="str">
            <v>EA</v>
          </cell>
          <cell r="E61">
            <v>919</v>
          </cell>
          <cell r="F61">
            <v>2000</v>
          </cell>
          <cell r="K61">
            <v>2000</v>
          </cell>
        </row>
        <row r="62">
          <cell r="A62" t="str">
            <v>FIBER CABLE TERMINEL(12CORE)</v>
          </cell>
          <cell r="B62" t="str">
            <v>FIBER CABLE TERMINEL</v>
          </cell>
          <cell r="C62" t="str">
            <v>12CORE</v>
          </cell>
          <cell r="D62" t="str">
            <v>EA</v>
          </cell>
          <cell r="E62">
            <v>836</v>
          </cell>
          <cell r="F62">
            <v>280000</v>
          </cell>
          <cell r="G62">
            <v>885</v>
          </cell>
          <cell r="H62">
            <v>280000</v>
          </cell>
          <cell r="K62">
            <v>280000</v>
          </cell>
        </row>
        <row r="63">
          <cell r="A63" t="str">
            <v>FLINT GUN()</v>
          </cell>
          <cell r="B63" t="str">
            <v>FLINT GUN</v>
          </cell>
          <cell r="D63" t="str">
            <v>EA</v>
          </cell>
          <cell r="E63">
            <v>919</v>
          </cell>
          <cell r="F63">
            <v>10000</v>
          </cell>
          <cell r="G63">
            <v>962</v>
          </cell>
          <cell r="H63">
            <v>10000</v>
          </cell>
          <cell r="K63">
            <v>10000</v>
          </cell>
        </row>
        <row r="64">
          <cell r="A64" t="str">
            <v>HANDLE CLAMP(MEDIUM)</v>
          </cell>
          <cell r="B64" t="str">
            <v>HANDLE CLAMP</v>
          </cell>
          <cell r="C64" t="str">
            <v>MEDIUM</v>
          </cell>
          <cell r="D64" t="str">
            <v>EA</v>
          </cell>
          <cell r="E64">
            <v>919</v>
          </cell>
          <cell r="F64">
            <v>50000</v>
          </cell>
          <cell r="G64">
            <v>962</v>
          </cell>
          <cell r="H64">
            <v>40000</v>
          </cell>
          <cell r="K64">
            <v>40000</v>
          </cell>
        </row>
        <row r="65">
          <cell r="A65" t="str">
            <v>HEAD AMP(750MHz)</v>
          </cell>
          <cell r="B65" t="str">
            <v>HEAD AMP</v>
          </cell>
          <cell r="C65" t="str">
            <v>750MHz</v>
          </cell>
          <cell r="D65" t="str">
            <v>EA</v>
          </cell>
          <cell r="E65">
            <v>968</v>
          </cell>
          <cell r="F65">
            <v>500000</v>
          </cell>
          <cell r="K65">
            <v>500000</v>
          </cell>
        </row>
        <row r="66">
          <cell r="A66" t="str">
            <v>JUMPER TROUGH()</v>
          </cell>
          <cell r="B66" t="str">
            <v>JUMPER TROUGH</v>
          </cell>
          <cell r="D66" t="str">
            <v>EA</v>
          </cell>
          <cell r="E66" t="str">
            <v>견적A사</v>
          </cell>
          <cell r="F66">
            <v>25000</v>
          </cell>
          <cell r="G66" t="str">
            <v>견적B사</v>
          </cell>
          <cell r="H66">
            <v>27500</v>
          </cell>
          <cell r="I66" t="str">
            <v>견적C사</v>
          </cell>
          <cell r="J66">
            <v>29000</v>
          </cell>
          <cell r="K66">
            <v>26000</v>
          </cell>
        </row>
        <row r="67">
          <cell r="A67" t="str">
            <v>LEVEL SETTER(6CH)</v>
          </cell>
          <cell r="B67" t="str">
            <v>LEVEL SETTER</v>
          </cell>
          <cell r="C67" t="str">
            <v>6CH</v>
          </cell>
          <cell r="D67" t="str">
            <v>EA</v>
          </cell>
          <cell r="E67">
            <v>968</v>
          </cell>
          <cell r="F67">
            <v>150000</v>
          </cell>
          <cell r="G67">
            <v>1031</v>
          </cell>
          <cell r="H67">
            <v>150000</v>
          </cell>
          <cell r="K67">
            <v>150000</v>
          </cell>
        </row>
        <row r="68">
          <cell r="A68" t="str">
            <v>MODULATOR(750MHz)</v>
          </cell>
          <cell r="B68" t="str">
            <v>MODULATOR</v>
          </cell>
          <cell r="C68" t="str">
            <v>750MHz</v>
          </cell>
          <cell r="D68" t="str">
            <v>EA</v>
          </cell>
          <cell r="E68">
            <v>968</v>
          </cell>
          <cell r="F68">
            <v>600000</v>
          </cell>
          <cell r="G68">
            <v>1031</v>
          </cell>
          <cell r="H68">
            <v>700000</v>
          </cell>
          <cell r="K68">
            <v>600000</v>
          </cell>
        </row>
        <row r="69">
          <cell r="A69" t="str">
            <v>MODULATOR JACK(RJ-45)</v>
          </cell>
          <cell r="B69" t="str">
            <v>MODULATOR JACK</v>
          </cell>
          <cell r="C69" t="str">
            <v>RJ-45</v>
          </cell>
          <cell r="D69" t="str">
            <v>EA</v>
          </cell>
          <cell r="E69">
            <v>837</v>
          </cell>
          <cell r="F69">
            <v>5580</v>
          </cell>
          <cell r="G69">
            <v>885</v>
          </cell>
          <cell r="H69">
            <v>5580</v>
          </cell>
          <cell r="K69">
            <v>5580</v>
          </cell>
        </row>
        <row r="70">
          <cell r="A70" t="str">
            <v>MOLD(MEDIUM)(14Sq-동봉Φ18)</v>
          </cell>
          <cell r="B70" t="str">
            <v>MOLD(MEDIUM)</v>
          </cell>
          <cell r="C70" t="str">
            <v>14Sq-동봉Φ18</v>
          </cell>
          <cell r="D70" t="str">
            <v>EA</v>
          </cell>
          <cell r="E70">
            <v>919</v>
          </cell>
          <cell r="F70">
            <v>50000</v>
          </cell>
          <cell r="G70">
            <v>962</v>
          </cell>
          <cell r="H70">
            <v>40000</v>
          </cell>
          <cell r="K70">
            <v>40000</v>
          </cell>
        </row>
        <row r="71">
          <cell r="A71" t="str">
            <v>MOLD(MEDIUM)(60Sq-+(수평))</v>
          </cell>
          <cell r="B71" t="str">
            <v>MOLD(MEDIUM)</v>
          </cell>
          <cell r="C71" t="str">
            <v>60Sq-+(수평)</v>
          </cell>
          <cell r="D71" t="str">
            <v>EA</v>
          </cell>
          <cell r="E71">
            <v>919</v>
          </cell>
          <cell r="F71">
            <v>50000</v>
          </cell>
          <cell r="G71">
            <v>962</v>
          </cell>
          <cell r="H71">
            <v>40000</v>
          </cell>
          <cell r="K71">
            <v>40000</v>
          </cell>
        </row>
        <row r="72">
          <cell r="A72" t="str">
            <v>MOLD(MEDIUM)(60Sq-동판)</v>
          </cell>
          <cell r="B72" t="str">
            <v>MOLD(MEDIUM)</v>
          </cell>
          <cell r="C72" t="str">
            <v>60Sq-동판</v>
          </cell>
          <cell r="D72" t="str">
            <v>EA</v>
          </cell>
          <cell r="E72">
            <v>919</v>
          </cell>
          <cell r="F72">
            <v>50000</v>
          </cell>
          <cell r="G72">
            <v>962</v>
          </cell>
          <cell r="H72">
            <v>40000</v>
          </cell>
          <cell r="K72">
            <v>40000</v>
          </cell>
        </row>
        <row r="73">
          <cell r="A73" t="str">
            <v>MOLD(MEDIUM)(60Sq-T(수평))</v>
          </cell>
          <cell r="B73" t="str">
            <v>MOLD(MEDIUM)</v>
          </cell>
          <cell r="C73" t="str">
            <v>60Sq-T(수평)</v>
          </cell>
          <cell r="D73" t="str">
            <v>EA</v>
          </cell>
          <cell r="E73">
            <v>919</v>
          </cell>
          <cell r="F73">
            <v>50000</v>
          </cell>
          <cell r="G73">
            <v>962</v>
          </cell>
          <cell r="H73">
            <v>40000</v>
          </cell>
          <cell r="K73">
            <v>40000</v>
          </cell>
        </row>
        <row r="74">
          <cell r="A74" t="str">
            <v>MONITOR&amp;CATV JACK PANEL(8:8(BNC))</v>
          </cell>
          <cell r="B74" t="str">
            <v>MONITOR&amp;CATV JACK PANEL</v>
          </cell>
          <cell r="C74" t="str">
            <v>8:8(BNC)</v>
          </cell>
          <cell r="D74" t="str">
            <v>EA</v>
          </cell>
          <cell r="E74" t="str">
            <v>견적A사</v>
          </cell>
          <cell r="F74">
            <v>240000</v>
          </cell>
          <cell r="G74" t="str">
            <v>견적B사</v>
          </cell>
          <cell r="H74">
            <v>260000</v>
          </cell>
          <cell r="I74" t="str">
            <v>견적C사</v>
          </cell>
          <cell r="J74">
            <v>250000</v>
          </cell>
          <cell r="K74">
            <v>240000</v>
          </cell>
        </row>
        <row r="75">
          <cell r="A75" t="str">
            <v>NAME PLATE(아크릴(중))</v>
          </cell>
          <cell r="B75" t="str">
            <v>NAME PLATE</v>
          </cell>
          <cell r="C75" t="str">
            <v>아크릴(중)</v>
          </cell>
          <cell r="D75" t="str">
            <v>EA</v>
          </cell>
          <cell r="G75">
            <v>885</v>
          </cell>
          <cell r="H75">
            <v>2000</v>
          </cell>
          <cell r="K75">
            <v>2000</v>
          </cell>
        </row>
        <row r="76">
          <cell r="A76" t="str">
            <v>PATCH PANEL(24PORT)</v>
          </cell>
          <cell r="B76" t="str">
            <v>PATCH PANEL</v>
          </cell>
          <cell r="C76" t="str">
            <v>24PORT</v>
          </cell>
          <cell r="D76" t="str">
            <v>EA</v>
          </cell>
          <cell r="E76">
            <v>837</v>
          </cell>
          <cell r="F76">
            <v>143920</v>
          </cell>
          <cell r="G76">
            <v>885</v>
          </cell>
          <cell r="H76">
            <v>143920</v>
          </cell>
          <cell r="K76">
            <v>143920</v>
          </cell>
        </row>
        <row r="77">
          <cell r="A77" t="str">
            <v>POWDER(#115)</v>
          </cell>
          <cell r="B77" t="str">
            <v>POWDER</v>
          </cell>
          <cell r="C77" t="str">
            <v>#115</v>
          </cell>
          <cell r="D77" t="str">
            <v>EA</v>
          </cell>
          <cell r="E77">
            <v>919</v>
          </cell>
          <cell r="F77">
            <v>4000</v>
          </cell>
          <cell r="G77">
            <v>962</v>
          </cell>
          <cell r="H77">
            <v>3800</v>
          </cell>
          <cell r="K77">
            <v>3800</v>
          </cell>
        </row>
        <row r="78">
          <cell r="A78" t="str">
            <v>POWDER(#32)</v>
          </cell>
          <cell r="B78" t="str">
            <v>POWDER</v>
          </cell>
          <cell r="C78" t="str">
            <v>#32</v>
          </cell>
          <cell r="D78" t="str">
            <v>EA</v>
          </cell>
          <cell r="E78">
            <v>919</v>
          </cell>
          <cell r="F78">
            <v>1500</v>
          </cell>
          <cell r="G78">
            <v>962</v>
          </cell>
          <cell r="H78">
            <v>1800</v>
          </cell>
          <cell r="K78">
            <v>1500</v>
          </cell>
        </row>
        <row r="79">
          <cell r="A79" t="str">
            <v>POWDER(#90)</v>
          </cell>
          <cell r="B79" t="str">
            <v>POWDER</v>
          </cell>
          <cell r="C79" t="str">
            <v>#90</v>
          </cell>
          <cell r="D79" t="str">
            <v>EA</v>
          </cell>
          <cell r="E79">
            <v>919</v>
          </cell>
          <cell r="F79">
            <v>3200</v>
          </cell>
          <cell r="G79">
            <v>962</v>
          </cell>
          <cell r="H79">
            <v>3000</v>
          </cell>
          <cell r="K79">
            <v>3000</v>
          </cell>
        </row>
        <row r="80">
          <cell r="A80" t="str">
            <v>POWER DISTRIBUTOR(CATV용 220V)</v>
          </cell>
          <cell r="B80" t="str">
            <v>POWER DISTRIBUTOR</v>
          </cell>
          <cell r="C80" t="str">
            <v>CATV용 220V</v>
          </cell>
          <cell r="D80" t="str">
            <v>EA</v>
          </cell>
          <cell r="E80">
            <v>985</v>
          </cell>
          <cell r="F80">
            <v>350000</v>
          </cell>
          <cell r="G80">
            <v>1031</v>
          </cell>
          <cell r="H80">
            <v>350000</v>
          </cell>
          <cell r="K80">
            <v>350000</v>
          </cell>
        </row>
        <row r="81">
          <cell r="A81" t="str">
            <v>RACK(19″)</v>
          </cell>
          <cell r="B81" t="str">
            <v>RACK</v>
          </cell>
          <cell r="C81" t="str">
            <v>19″</v>
          </cell>
          <cell r="D81" t="str">
            <v>EA</v>
          </cell>
          <cell r="E81">
            <v>957</v>
          </cell>
          <cell r="F81">
            <v>395000</v>
          </cell>
          <cell r="G81">
            <v>1029</v>
          </cell>
          <cell r="H81">
            <v>350000</v>
          </cell>
          <cell r="K81">
            <v>350000</v>
          </cell>
        </row>
        <row r="82">
          <cell r="A82" t="str">
            <v>RACK(500x600x200)</v>
          </cell>
          <cell r="B82" t="str">
            <v>RACK</v>
          </cell>
          <cell r="C82" t="str">
            <v>500x600x200</v>
          </cell>
          <cell r="D82" t="str">
            <v>EA</v>
          </cell>
          <cell r="E82" t="str">
            <v>견적A사</v>
          </cell>
          <cell r="F82">
            <v>320000</v>
          </cell>
          <cell r="G82" t="str">
            <v>견적B사</v>
          </cell>
          <cell r="H82">
            <v>300000</v>
          </cell>
          <cell r="I82" t="str">
            <v>견적C사</v>
          </cell>
          <cell r="J82">
            <v>310000</v>
          </cell>
          <cell r="K82">
            <v>300000</v>
          </cell>
        </row>
        <row r="83">
          <cell r="A83" t="str">
            <v>RACK(600x600x200)</v>
          </cell>
          <cell r="B83" t="str">
            <v>RACK</v>
          </cell>
          <cell r="C83" t="str">
            <v>600x600x200</v>
          </cell>
          <cell r="D83" t="str">
            <v>EA</v>
          </cell>
          <cell r="E83" t="str">
            <v>견적A사</v>
          </cell>
          <cell r="F83">
            <v>360000</v>
          </cell>
          <cell r="G83" t="str">
            <v>견적B사</v>
          </cell>
          <cell r="H83">
            <v>350000</v>
          </cell>
          <cell r="I83" t="str">
            <v>견적C사</v>
          </cell>
          <cell r="J83">
            <v>370000</v>
          </cell>
          <cell r="K83">
            <v>350000</v>
          </cell>
        </row>
        <row r="84">
          <cell r="A84" t="str">
            <v>RACK(800x600x200)</v>
          </cell>
          <cell r="B84" t="str">
            <v>RACK</v>
          </cell>
          <cell r="C84" t="str">
            <v>800x600x200</v>
          </cell>
          <cell r="D84" t="str">
            <v>EA</v>
          </cell>
          <cell r="E84" t="str">
            <v>견적A사</v>
          </cell>
          <cell r="F84">
            <v>470000</v>
          </cell>
          <cell r="G84" t="str">
            <v>견적B사</v>
          </cell>
          <cell r="H84">
            <v>450000</v>
          </cell>
          <cell r="I84" t="str">
            <v>견적C사</v>
          </cell>
          <cell r="J84">
            <v>470000</v>
          </cell>
          <cell r="K84">
            <v>450000</v>
          </cell>
        </row>
        <row r="85">
          <cell r="A85" t="str">
            <v>RACK(900x600x200)</v>
          </cell>
          <cell r="B85" t="str">
            <v>RACK</v>
          </cell>
          <cell r="C85" t="str">
            <v>900x600x200</v>
          </cell>
          <cell r="D85" t="str">
            <v>EA</v>
          </cell>
          <cell r="E85" t="str">
            <v>견적A사</v>
          </cell>
          <cell r="F85">
            <v>570000</v>
          </cell>
          <cell r="G85" t="str">
            <v>견적B사</v>
          </cell>
          <cell r="H85">
            <v>550000</v>
          </cell>
          <cell r="I85" t="str">
            <v>견적C사</v>
          </cell>
          <cell r="J85">
            <v>580000</v>
          </cell>
          <cell r="K85">
            <v>550000</v>
          </cell>
        </row>
        <row r="86">
          <cell r="A86" t="str">
            <v>TV기기수납함(400×500×200)</v>
          </cell>
          <cell r="B86" t="str">
            <v>TV기기수납함</v>
          </cell>
          <cell r="C86" t="str">
            <v>400×500×200</v>
          </cell>
          <cell r="D86" t="str">
            <v>면</v>
          </cell>
          <cell r="E86" t="str">
            <v>견적A사</v>
          </cell>
          <cell r="F86">
            <v>270000</v>
          </cell>
          <cell r="G86" t="str">
            <v>견적B사</v>
          </cell>
          <cell r="H86">
            <v>270000</v>
          </cell>
          <cell r="I86" t="str">
            <v>견적C사</v>
          </cell>
          <cell r="J86">
            <v>280000</v>
          </cell>
          <cell r="K86">
            <v>270000</v>
          </cell>
        </row>
        <row r="87">
          <cell r="A87" t="str">
            <v>PATCH CORD(2M (RJ-45/110B-1P))</v>
          </cell>
          <cell r="B87" t="str">
            <v>PATCH CORD</v>
          </cell>
          <cell r="C87" t="str">
            <v>2M (RJ-45/110B-1P)</v>
          </cell>
          <cell r="D87" t="str">
            <v>EA</v>
          </cell>
          <cell r="E87" t="str">
            <v>견적A사</v>
          </cell>
          <cell r="F87">
            <v>18500</v>
          </cell>
          <cell r="G87" t="str">
            <v>견적B사</v>
          </cell>
          <cell r="H87">
            <v>19500</v>
          </cell>
          <cell r="I87" t="str">
            <v>견적C사</v>
          </cell>
          <cell r="J87">
            <v>13000</v>
          </cell>
          <cell r="K87">
            <v>13000</v>
          </cell>
        </row>
        <row r="88">
          <cell r="A88" t="str">
            <v>노출 OUTLET(6PORT용)</v>
          </cell>
          <cell r="B88" t="str">
            <v>노출 OUTLET</v>
          </cell>
          <cell r="C88" t="str">
            <v>6PORT용</v>
          </cell>
          <cell r="D88" t="str">
            <v>개</v>
          </cell>
          <cell r="E88" t="str">
            <v>견적A사</v>
          </cell>
          <cell r="F88">
            <v>43300</v>
          </cell>
          <cell r="G88" t="str">
            <v>견적B사</v>
          </cell>
          <cell r="H88">
            <v>45700</v>
          </cell>
          <cell r="I88" t="str">
            <v>견적C사</v>
          </cell>
          <cell r="J88">
            <v>47700</v>
          </cell>
          <cell r="K88">
            <v>43300</v>
          </cell>
        </row>
        <row r="89">
          <cell r="A89" t="str">
            <v>VTR(6헤드)</v>
          </cell>
          <cell r="B89" t="str">
            <v>VTR</v>
          </cell>
          <cell r="C89" t="str">
            <v>6헤드</v>
          </cell>
          <cell r="D89" t="str">
            <v>EA</v>
          </cell>
          <cell r="E89">
            <v>954</v>
          </cell>
          <cell r="F89">
            <v>450000</v>
          </cell>
          <cell r="G89">
            <v>1161</v>
          </cell>
          <cell r="H89">
            <v>368000</v>
          </cell>
          <cell r="K89">
            <v>368000</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수탁공사비"/>
      <sheetName val="단가조사"/>
      <sheetName val="수량집계"/>
      <sheetName val="backdata"/>
      <sheetName val="설계예산서"/>
      <sheetName val="일위대가"/>
      <sheetName val="갑지"/>
      <sheetName val="도급제경비"/>
      <sheetName val="원가계산서"/>
      <sheetName val="내역서"/>
      <sheetName val="단가비교표"/>
      <sheetName val=" 공 량 산 출 서 "/>
      <sheetName val="산출근거"/>
      <sheetName val="sheet1"/>
      <sheetName val="일위대가(가설)"/>
      <sheetName val="노임조서"/>
      <sheetName val="실행철강하도"/>
      <sheetName val="일  위  대  가  목  록"/>
      <sheetName val="D-3109"/>
      <sheetName val="ELE-1"/>
      <sheetName val="합계"/>
      <sheetName val="INSTR"/>
      <sheetName val="전기내역서"/>
      <sheetName val="IT-BAT"/>
      <sheetName val="2"/>
      <sheetName val="일위대가(계측기설치)"/>
      <sheetName val="설계서을"/>
      <sheetName val="노무비 근거"/>
      <sheetName val="일위대가표"/>
      <sheetName val="1단계"/>
      <sheetName val="일위대가(1)"/>
      <sheetName val="여과지동"/>
      <sheetName val="기초자료"/>
      <sheetName val="기술부 VENDOR LIST"/>
      <sheetName val="노임"/>
      <sheetName val="일위목록"/>
      <sheetName val="단가대비표"/>
      <sheetName val="1,2공구원가계산서"/>
      <sheetName val="2공구산출내역"/>
      <sheetName val="1공구산출내역서"/>
      <sheetName val="원하대비"/>
      <sheetName val="원도급"/>
      <sheetName val="하도급"/>
      <sheetName val="장흥-을지"/>
      <sheetName val="배관배선 단가조사"/>
      <sheetName val="일위대가집계"/>
      <sheetName val="달방_전기일위대가목록"/>
      <sheetName val="Baby일위대가"/>
      <sheetName val="철거산출근거"/>
      <sheetName val="ENE-CAL 1"/>
      <sheetName val="조건표 (2)"/>
      <sheetName val="직노"/>
      <sheetName val="공통자재 및 노임"/>
      <sheetName val="노무비 "/>
      <sheetName val="요약&amp;결과"/>
      <sheetName val="일위"/>
      <sheetName val="산출내역서"/>
      <sheetName val="총괄내역서"/>
      <sheetName val="노임단가"/>
      <sheetName val="점검총괄"/>
      <sheetName val="요율"/>
      <sheetName val="일위대가목록"/>
      <sheetName val="터파기및재료"/>
      <sheetName val="산수배수"/>
      <sheetName val="일집"/>
      <sheetName val="WORK"/>
      <sheetName val="일위(시설)"/>
    </sheetNames>
    <sheetDataSet>
      <sheetData sheetId="0">
        <row r="275">
          <cell r="A275" t="str">
            <v>일위대가 목록표</v>
          </cell>
        </row>
      </sheetData>
      <sheetData sheetId="1">
        <row r="275">
          <cell r="A275" t="str">
            <v>일위대가 목록표</v>
          </cell>
        </row>
      </sheetData>
      <sheetData sheetId="2"/>
      <sheetData sheetId="3"/>
      <sheetData sheetId="4"/>
      <sheetData sheetId="5"/>
      <sheetData sheetId="6" refreshError="1">
        <row r="275">
          <cell r="A275" t="str">
            <v>일위대가 목록표</v>
          </cell>
        </row>
        <row r="276">
          <cell r="A276" t="str">
            <v>제 1 호표</v>
          </cell>
          <cell r="B276" t="str">
            <v>터파기(기계)</v>
          </cell>
          <cell r="E276">
            <v>596</v>
          </cell>
          <cell r="G276">
            <v>225</v>
          </cell>
          <cell r="I276">
            <v>117</v>
          </cell>
          <cell r="K276">
            <v>254</v>
          </cell>
        </row>
        <row r="277">
          <cell r="A277" t="str">
            <v>제 2 호표</v>
          </cell>
          <cell r="B277" t="str">
            <v>되메우기 및 다짐(기계)</v>
          </cell>
          <cell r="E277">
            <v>1726</v>
          </cell>
          <cell r="G277">
            <v>1236</v>
          </cell>
          <cell r="I277">
            <v>235</v>
          </cell>
          <cell r="K277">
            <v>255</v>
          </cell>
        </row>
        <row r="278">
          <cell r="A278" t="str">
            <v>제 3 호표</v>
          </cell>
          <cell r="B278" t="str">
            <v>잔토처리</v>
          </cell>
          <cell r="E278">
            <v>829</v>
          </cell>
          <cell r="G278">
            <v>245</v>
          </cell>
          <cell r="I278">
            <v>283</v>
          </cell>
          <cell r="K278">
            <v>301</v>
          </cell>
        </row>
        <row r="279">
          <cell r="A279" t="str">
            <v>제 4 호표</v>
          </cell>
          <cell r="B279" t="str">
            <v>합판거푸집(1회)</v>
          </cell>
          <cell r="E279">
            <v>41753.9</v>
          </cell>
          <cell r="G279">
            <v>25291</v>
          </cell>
          <cell r="I279">
            <v>16462.900000000001</v>
          </cell>
        </row>
        <row r="280">
          <cell r="A280" t="str">
            <v>제 5 호표</v>
          </cell>
          <cell r="B280" t="str">
            <v>합판거푸집(4회)</v>
          </cell>
          <cell r="E280">
            <v>16717</v>
          </cell>
          <cell r="G280">
            <v>10116</v>
          </cell>
          <cell r="I280">
            <v>6601</v>
          </cell>
        </row>
        <row r="281">
          <cell r="A281" t="str">
            <v>제 6 호표</v>
          </cell>
          <cell r="B281" t="str">
            <v>철근가공조립 간단 TON</v>
          </cell>
          <cell r="E281">
            <v>604504</v>
          </cell>
          <cell r="G281">
            <v>242934</v>
          </cell>
          <cell r="I281">
            <v>361570</v>
          </cell>
        </row>
        <row r="282">
          <cell r="A282" t="str">
            <v>제 7 호표</v>
          </cell>
          <cell r="B282" t="str">
            <v>레미콘타설 (소형) 40-180-8</v>
          </cell>
          <cell r="E282">
            <v>59858</v>
          </cell>
          <cell r="G282">
            <v>18202</v>
          </cell>
          <cell r="I282">
            <v>41656</v>
          </cell>
        </row>
        <row r="283">
          <cell r="A283" t="str">
            <v>제 8 호표</v>
          </cell>
          <cell r="B283" t="str">
            <v>레미콘타설 (소형) 25-210-8</v>
          </cell>
          <cell r="E283">
            <v>64948</v>
          </cell>
          <cell r="G283">
            <v>18202</v>
          </cell>
          <cell r="I283">
            <v>46746</v>
          </cell>
        </row>
        <row r="284">
          <cell r="A284" t="str">
            <v>제 9 호표</v>
          </cell>
          <cell r="B284" t="str">
            <v xml:space="preserve">시멘트액체방수 </v>
          </cell>
          <cell r="E284">
            <v>16032</v>
          </cell>
          <cell r="G284">
            <v>14976</v>
          </cell>
          <cell r="I284">
            <v>1056</v>
          </cell>
        </row>
        <row r="285">
          <cell r="A285" t="str">
            <v>제 10 호표</v>
          </cell>
          <cell r="B285" t="str">
            <v>바탕만들기</v>
          </cell>
          <cell r="E285">
            <v>840</v>
          </cell>
          <cell r="G285">
            <v>793</v>
          </cell>
          <cell r="I285">
            <v>47</v>
          </cell>
        </row>
        <row r="286">
          <cell r="A286" t="str">
            <v>제 11 호표</v>
          </cell>
          <cell r="B286" t="str">
            <v>철재면도장</v>
          </cell>
          <cell r="E286">
            <v>2247</v>
          </cell>
          <cell r="G286">
            <v>1798</v>
          </cell>
          <cell r="I286">
            <v>414</v>
          </cell>
          <cell r="K286">
            <v>35</v>
          </cell>
        </row>
        <row r="287">
          <cell r="A287" t="str">
            <v>제 12 호표</v>
          </cell>
          <cell r="B287" t="str">
            <v>잡철물제작설치</v>
          </cell>
          <cell r="E287">
            <v>2845633</v>
          </cell>
          <cell r="G287">
            <v>1869721</v>
          </cell>
          <cell r="I287">
            <v>912497</v>
          </cell>
          <cell r="K287">
            <v>63415</v>
          </cell>
        </row>
        <row r="288">
          <cell r="A288" t="str">
            <v>제 13 호표</v>
          </cell>
          <cell r="B288" t="str">
            <v>모르터(1:2)</v>
          </cell>
          <cell r="E288">
            <v>82401</v>
          </cell>
          <cell r="G288">
            <v>33755</v>
          </cell>
          <cell r="I288">
            <v>48646</v>
          </cell>
        </row>
        <row r="289">
          <cell r="A289" t="str">
            <v>제 14 호표</v>
          </cell>
          <cell r="B289" t="str">
            <v>잡석부설및다짐</v>
          </cell>
          <cell r="E289">
            <v>20262</v>
          </cell>
          <cell r="G289">
            <v>13502</v>
          </cell>
          <cell r="I289">
            <v>6760</v>
          </cell>
        </row>
        <row r="290">
          <cell r="A290" t="str">
            <v>제 15 호표</v>
          </cell>
          <cell r="B290" t="str">
            <v>맨홀뚜껑  Φ750</v>
          </cell>
          <cell r="E290">
            <v>403796</v>
          </cell>
          <cell r="G290">
            <v>45796</v>
          </cell>
          <cell r="I290">
            <v>358000</v>
          </cell>
        </row>
        <row r="291">
          <cell r="A291" t="str">
            <v>제 16 호표</v>
          </cell>
          <cell r="B291" t="str">
            <v>동바리 (0-7m:1회)</v>
          </cell>
          <cell r="E291">
            <v>21213.5</v>
          </cell>
          <cell r="G291">
            <v>18221</v>
          </cell>
          <cell r="I291">
            <v>2992.5</v>
          </cell>
        </row>
        <row r="292">
          <cell r="A292" t="str">
            <v>제 17 호표</v>
          </cell>
          <cell r="B292" t="str">
            <v>동바리 (0-7m:6회)</v>
          </cell>
          <cell r="E292">
            <v>10033</v>
          </cell>
          <cell r="G292">
            <v>8618</v>
          </cell>
          <cell r="I292">
            <v>1415</v>
          </cell>
        </row>
        <row r="293">
          <cell r="A293" t="str">
            <v>제 18 호표</v>
          </cell>
          <cell r="B293" t="str">
            <v>사다리 STS Φ19</v>
          </cell>
          <cell r="E293">
            <v>12743</v>
          </cell>
          <cell r="G293">
            <v>4113</v>
          </cell>
          <cell r="I293">
            <v>8630</v>
          </cell>
          <cell r="K293">
            <v>139</v>
          </cell>
        </row>
        <row r="294">
          <cell r="A294" t="str">
            <v>제 19 호표</v>
          </cell>
          <cell r="B294" t="str">
            <v>PVC PIPE Φ50</v>
          </cell>
          <cell r="E294">
            <v>4750</v>
          </cell>
          <cell r="G294">
            <v>1549</v>
          </cell>
          <cell r="I294">
            <v>3201</v>
          </cell>
        </row>
        <row r="295">
          <cell r="A295" t="str">
            <v>제 20 호표</v>
          </cell>
          <cell r="B295" t="str">
            <v>HOOK STS Φ19</v>
          </cell>
          <cell r="E295">
            <v>12743</v>
          </cell>
          <cell r="G295">
            <v>4113</v>
          </cell>
          <cell r="I295">
            <v>8630</v>
          </cell>
          <cell r="K295">
            <v>139</v>
          </cell>
        </row>
        <row r="296">
          <cell r="A296" t="str">
            <v>제 21 호표</v>
          </cell>
          <cell r="B296" t="str">
            <v>맨 홀 1500X1500X1500</v>
          </cell>
          <cell r="E296">
            <v>1814251</v>
          </cell>
          <cell r="G296">
            <v>809583</v>
          </cell>
          <cell r="I296">
            <v>984574</v>
          </cell>
          <cell r="K296">
            <v>20094</v>
          </cell>
        </row>
        <row r="297">
          <cell r="A297" t="str">
            <v>제 22 호표</v>
          </cell>
          <cell r="B297" t="str">
            <v>핸드홀 뚜껑</v>
          </cell>
          <cell r="E297">
            <v>142783</v>
          </cell>
          <cell r="G297">
            <v>80822</v>
          </cell>
          <cell r="I297">
            <v>59284</v>
          </cell>
          <cell r="K297">
            <v>2677</v>
          </cell>
        </row>
        <row r="298">
          <cell r="A298" t="str">
            <v>제 23 호표</v>
          </cell>
          <cell r="B298" t="str">
            <v>핸드홀 800X800X1000</v>
          </cell>
          <cell r="E298">
            <v>437378</v>
          </cell>
          <cell r="G298">
            <v>256863</v>
          </cell>
          <cell r="I298">
            <v>175766</v>
          </cell>
          <cell r="K298">
            <v>4749</v>
          </cell>
        </row>
        <row r="299">
          <cell r="A299" t="str">
            <v>제 24 호표</v>
          </cell>
          <cell r="B299" t="str">
            <v>현장조작반 기초(옥내)</v>
          </cell>
          <cell r="E299">
            <v>5831</v>
          </cell>
          <cell r="G299">
            <v>1909</v>
          </cell>
          <cell r="I299">
            <v>3922</v>
          </cell>
        </row>
        <row r="300">
          <cell r="A300" t="str">
            <v>제 25 호표</v>
          </cell>
          <cell r="B300" t="str">
            <v>MCC기초(MCC-R)</v>
          </cell>
          <cell r="E300">
            <v>326918</v>
          </cell>
          <cell r="G300">
            <v>171880</v>
          </cell>
          <cell r="I300">
            <v>155038</v>
          </cell>
        </row>
        <row r="301">
          <cell r="A301" t="str">
            <v>제 26 호표</v>
          </cell>
          <cell r="B301" t="str">
            <v>MCC기초(MCC-6)</v>
          </cell>
          <cell r="E301">
            <v>84453</v>
          </cell>
          <cell r="G301">
            <v>44402</v>
          </cell>
          <cell r="I301">
            <v>40051</v>
          </cell>
        </row>
        <row r="302">
          <cell r="A302" t="str">
            <v>제 27 호표</v>
          </cell>
          <cell r="B302" t="str">
            <v>현장조작반 기초(옥외)</v>
          </cell>
          <cell r="E302">
            <v>37781</v>
          </cell>
          <cell r="G302">
            <v>18529</v>
          </cell>
          <cell r="I302">
            <v>19252</v>
          </cell>
        </row>
        <row r="303">
          <cell r="A303" t="str">
            <v>제 28 호표</v>
          </cell>
          <cell r="B303" t="str">
            <v>유입펌프장 판넬 기초</v>
          </cell>
          <cell r="E303">
            <v>411116</v>
          </cell>
          <cell r="G303">
            <v>236856</v>
          </cell>
          <cell r="I303">
            <v>166227</v>
          </cell>
          <cell r="K303">
            <v>8033</v>
          </cell>
        </row>
        <row r="304">
          <cell r="A304" t="str">
            <v>제 29 호표</v>
          </cell>
          <cell r="B304" t="str">
            <v>최초침전지 판넬 기초</v>
          </cell>
          <cell r="E304">
            <v>142829</v>
          </cell>
          <cell r="G304">
            <v>82379</v>
          </cell>
          <cell r="I304">
            <v>57656</v>
          </cell>
          <cell r="K304">
            <v>2794</v>
          </cell>
        </row>
        <row r="305">
          <cell r="A305" t="str">
            <v>제 30 호표</v>
          </cell>
          <cell r="B305" t="str">
            <v>반응조,송풍기 판넬 기초</v>
          </cell>
          <cell r="E305">
            <v>494756</v>
          </cell>
          <cell r="G305">
            <v>284923</v>
          </cell>
          <cell r="I305">
            <v>200170</v>
          </cell>
          <cell r="K305">
            <v>9663</v>
          </cell>
        </row>
        <row r="306">
          <cell r="A306" t="str">
            <v>제 31 호표</v>
          </cell>
          <cell r="B306" t="str">
            <v>최종침전지  판넬 기초</v>
          </cell>
          <cell r="E306">
            <v>2252251</v>
          </cell>
          <cell r="G306">
            <v>1298173</v>
          </cell>
          <cell r="I306">
            <v>910049</v>
          </cell>
          <cell r="K306">
            <v>44029</v>
          </cell>
        </row>
        <row r="307">
          <cell r="A307" t="str">
            <v>제 32 호표</v>
          </cell>
          <cell r="B307" t="str">
            <v>용수공급동 판넬 기초</v>
          </cell>
          <cell r="E307">
            <v>184637</v>
          </cell>
          <cell r="G307">
            <v>106405</v>
          </cell>
          <cell r="I307">
            <v>74624</v>
          </cell>
          <cell r="K307">
            <v>3608</v>
          </cell>
        </row>
        <row r="308">
          <cell r="A308" t="str">
            <v>제 33 호표</v>
          </cell>
          <cell r="B308" t="str">
            <v>설비동 판넬 기초</v>
          </cell>
          <cell r="E308">
            <v>1896469</v>
          </cell>
          <cell r="G308">
            <v>1093349</v>
          </cell>
          <cell r="I308">
            <v>766038</v>
          </cell>
          <cell r="K308">
            <v>37082</v>
          </cell>
        </row>
      </sheetData>
      <sheetData sheetId="7" refreshError="1"/>
      <sheetData sheetId="8" refreshError="1"/>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측제어(갑)"/>
      <sheetName val="계측제어(을)"/>
      <sheetName val="관급자재갑지"/>
      <sheetName val="수배전(갑)"/>
      <sheetName val="수배전(을)"/>
      <sheetName val="Sheet3"/>
      <sheetName val="일위대가"/>
      <sheetName val="일집"/>
      <sheetName val="단가(기자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총괄표"/>
      <sheetName val="전기"/>
      <sheetName val="계장"/>
      <sheetName val="일위대가"/>
      <sheetName val="1.집계(PANEL)"/>
      <sheetName val="1.산출(PANEL)"/>
      <sheetName val="2.집계(동력)"/>
      <sheetName val="2.산출(동력)"/>
      <sheetName val="3.집계(제조)"/>
      <sheetName val="3.산출(제조)"/>
      <sheetName val="4.집계(전등전열)"/>
      <sheetName val="4.산출(전등전열)"/>
      <sheetName val="5.집계(자탐통신)"/>
      <sheetName val="5.산출(자탐통신)"/>
      <sheetName val="자재단가"/>
      <sheetName val="노임단가"/>
      <sheetName val="일위목록"/>
      <sheetName val="품셈총괄표"/>
      <sheetName val="일위단가"/>
      <sheetName val=" HIT-&gt;HMC 견적(3900)"/>
      <sheetName val="_HIT__HMC 견적_3900_"/>
      <sheetName val="OLED내역서-전기계장"/>
      <sheetName val="노무비 근거"/>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BID"/>
      <sheetName val="b_balju"/>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입찰표지"/>
      <sheetName val="대비"/>
      <sheetName val="제경비"/>
      <sheetName val="내역"/>
      <sheetName val="수량집계"/>
      <sheetName val="수량(교각)"/>
      <sheetName val="수량산출(2)"/>
      <sheetName val="단가(동바리)"/>
      <sheetName val="단가(강재운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SG"/>
      <sheetName val="내역(한신APT)"/>
      <sheetName val="b_balju (2)"/>
      <sheetName val="b_gunmul"/>
      <sheetName val="산출내역서"/>
      <sheetName val=" HIT-&gt;HMC 견적(3900)"/>
      <sheetName val="입찰안"/>
      <sheetName val="한전일위"/>
      <sheetName val="갑지"/>
      <sheetName val="일위목록"/>
      <sheetName val="요율"/>
      <sheetName val="투찰내역"/>
      <sheetName val="건설성적"/>
      <sheetName val="현장관리비"/>
      <sheetName val="합계"/>
      <sheetName val="실행철강하도"/>
      <sheetName val="일위대가목록"/>
      <sheetName val="일위CODE"/>
      <sheetName val="일위대가"/>
      <sheetName val="후다내역"/>
      <sheetName val="Macro1"/>
      <sheetName val="#2_일위대가목록"/>
      <sheetName val="단가"/>
      <sheetName val="인부신상자료"/>
      <sheetName val="간접비계산"/>
      <sheetName val="산수배수"/>
      <sheetName val="직노"/>
      <sheetName val="간접(90)"/>
      <sheetName val="전체"/>
      <sheetName val="일  위  대  가  목  록"/>
      <sheetName val="원가계산서"/>
      <sheetName val="관급자재"/>
      <sheetName val="1공구산출내역서"/>
      <sheetName val="중기비"/>
      <sheetName val="노무비"/>
      <sheetName val="자재단가"/>
      <sheetName val="품셈"/>
      <sheetName val="당초명세(평)"/>
      <sheetName val="단가산출"/>
      <sheetName val="일위산출"/>
      <sheetName val="조명율표"/>
      <sheetName val="금액결정"/>
      <sheetName val="원형1호맨홀토공수량"/>
      <sheetName val="1유리"/>
      <sheetName val="설계가"/>
      <sheetName val="2공구산출내역"/>
      <sheetName val="세부추진"/>
      <sheetName val="제안서"/>
      <sheetName val="상용보강"/>
      <sheetName val="행정표준(1)"/>
      <sheetName val="행정표준(2)"/>
      <sheetName val="1공구원가계산서"/>
      <sheetName val="장문교(대전)"/>
      <sheetName val="관급"/>
      <sheetName val="장비"/>
      <sheetName val="산근1"/>
      <sheetName val="노무"/>
      <sheetName val="자재"/>
      <sheetName val="우배수"/>
      <sheetName val="계산식"/>
      <sheetName val="증감내역서"/>
      <sheetName val="교각토공 _2_"/>
      <sheetName val="운반비요율"/>
      <sheetName val="6. 안전관리비"/>
      <sheetName val="유동표"/>
      <sheetName val="PI"/>
      <sheetName val="품셈총괄표"/>
      <sheetName val="1,2공구원가계산서"/>
      <sheetName val="2000년1차"/>
      <sheetName val="2000전체분"/>
      <sheetName val="참조"/>
      <sheetName val="#REF"/>
      <sheetName val="INSTR"/>
      <sheetName val="HRSG SMALL07220"/>
      <sheetName val="단가적용"/>
      <sheetName val="저"/>
      <sheetName val="3.공통공사대비"/>
      <sheetName val="준검 내역서"/>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노임단가"/>
      <sheetName val="코드표"/>
      <sheetName val="6PILE  (돌출)"/>
      <sheetName val="덕전리"/>
      <sheetName val="1단계"/>
      <sheetName val="일위총괄"/>
      <sheetName val="작업일보"/>
      <sheetName val="노임"/>
      <sheetName val="JUCKEYK"/>
      <sheetName val="S0"/>
      <sheetName val="기본설계기준"/>
      <sheetName val="일위"/>
      <sheetName val="조건표"/>
      <sheetName val="차액보증"/>
      <sheetName val="견적의뢰서"/>
      <sheetName val="하도내역 (철콘)"/>
      <sheetName val="특기사항"/>
      <sheetName val="지급자재"/>
      <sheetName val="Macro2"/>
      <sheetName val="표지1"/>
      <sheetName val="97년 추정"/>
      <sheetName val="도급"/>
      <sheetName val="일위대가목록표"/>
      <sheetName val="임율 Data"/>
      <sheetName val="일위대가목차"/>
      <sheetName val="내역전기"/>
      <sheetName val="일위대가D"/>
      <sheetName val="TEST1"/>
      <sheetName val="수정2"/>
      <sheetName val="중기"/>
      <sheetName val="U형개거"/>
      <sheetName val="BSD (2)"/>
      <sheetName val="노임조서"/>
      <sheetName val="인원"/>
      <sheetName val="약품공급2"/>
      <sheetName val="조건표 (2)"/>
      <sheetName val="3개월-백데이타"/>
      <sheetName val="LG배관재단가"/>
      <sheetName val="다다수전류단가"/>
      <sheetName val="LG유통상품단가표"/>
      <sheetName val="10공구일위"/>
      <sheetName val="조명시설"/>
      <sheetName val="DHEQSUPT"/>
      <sheetName val="수량산출서"/>
      <sheetName val="신공항A-9(원가수정)"/>
      <sheetName val="노무비 근거"/>
      <sheetName val="집계"/>
      <sheetName val="개거총"/>
      <sheetName val="1.설계기준"/>
      <sheetName val="수량3"/>
      <sheetName val="별표집계"/>
      <sheetName val="ORIGIN"/>
      <sheetName val="호안사석"/>
      <sheetName val="배수자집"/>
      <sheetName val="입출재고현황 (2)"/>
      <sheetName val="공통가설"/>
      <sheetName val="설계예산서"/>
      <sheetName val="토공유동표(전체.당초)"/>
      <sheetName val="FORM-0"/>
      <sheetName val="추가예산"/>
      <sheetName val="목차 "/>
      <sheetName val="일위산출근거"/>
      <sheetName val="배수내역"/>
      <sheetName val="기초1"/>
      <sheetName val="48일위"/>
      <sheetName val="c_balju"/>
      <sheetName val="을"/>
      <sheetName val="물가시세"/>
      <sheetName val="2터널시점"/>
      <sheetName val="공정집계_국별"/>
      <sheetName val="단위단가"/>
      <sheetName val="Total"/>
      <sheetName val="예산총괄"/>
      <sheetName val="유입량"/>
      <sheetName val="CTEMCOST"/>
      <sheetName val="간선계산"/>
      <sheetName val="A1"/>
      <sheetName val="일위단가"/>
      <sheetName val="실행내역"/>
      <sheetName val="인사자료"/>
      <sheetName val="표준건축비"/>
      <sheetName val="입력데이타"/>
      <sheetName val="산출근거"/>
      <sheetName val="WORK"/>
      <sheetName val="재료비"/>
      <sheetName val="7. 현장관리비 "/>
      <sheetName val="이월"/>
      <sheetName val="건설실행"/>
      <sheetName val="실행내역서 "/>
      <sheetName val="IT-BAT"/>
      <sheetName val="수문일위1"/>
      <sheetName val="SLAB근거-1"/>
      <sheetName val="단면 (2)"/>
      <sheetName val="실행대비"/>
      <sheetName val="업체별기성내역"/>
      <sheetName val="포장(수량)-관로부"/>
      <sheetName val="잡비"/>
      <sheetName val="철거산출근거"/>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전기"/>
      <sheetName val="효율표"/>
      <sheetName val="토목품셈"/>
      <sheetName val="수량분개내역"/>
      <sheetName val="DANGA"/>
      <sheetName val="2000용수잠관-수량집계"/>
      <sheetName val="ABUT수량-A1"/>
      <sheetName val="기본단가표"/>
      <sheetName val="FB25JN"/>
      <sheetName val="일일"/>
      <sheetName val="#2정산"/>
      <sheetName val="배수공"/>
      <sheetName val="제경비산출서"/>
      <sheetName val="첨부1"/>
      <sheetName val="공사비증감"/>
      <sheetName val="설계명세서"/>
      <sheetName val="내역서 제출"/>
      <sheetName val="자료입력"/>
      <sheetName val="노무비 "/>
      <sheetName val="공량산출서"/>
      <sheetName val="총괄내역서"/>
      <sheetName val="내역(2000년)"/>
      <sheetName val="수량산출"/>
      <sheetName val="기계내역"/>
      <sheetName val="8.현장관리비"/>
      <sheetName val="7.안전관리비"/>
      <sheetName val="일위(PN)"/>
      <sheetName val="환기시설"/>
      <sheetName val="조명"/>
      <sheetName val="점보전력사용"/>
      <sheetName val="단면"/>
      <sheetName val="배수처리"/>
      <sheetName val="입력자료(노무비)"/>
      <sheetName val="경영상태"/>
      <sheetName val="일위대가표48"/>
      <sheetName val="기본단가"/>
      <sheetName val="1. 설계조건 2.단면가정 3. 하중계산"/>
      <sheetName val="DATA 입력란"/>
      <sheetName val="구조     ."/>
      <sheetName val="INPUT"/>
      <sheetName val="DATE"/>
      <sheetName val="8.PILE  (돌출)"/>
      <sheetName val="토공(1)"/>
      <sheetName val="차수공(1)"/>
      <sheetName val="DATA"/>
      <sheetName val="경상비"/>
      <sheetName val="전문하도급"/>
      <sheetName val="교량전기"/>
      <sheetName val="평가데이터"/>
      <sheetName val="MOTOR"/>
      <sheetName val="현장관리비 산출내역"/>
      <sheetName val="인명부"/>
      <sheetName val="인사자료총집계"/>
      <sheetName val="단면가정"/>
      <sheetName val="장비단가"/>
      <sheetName val="내역표지"/>
      <sheetName val="가스"/>
      <sheetName val="양수장(기계)"/>
      <sheetName val="공사내역서(을)실행"/>
      <sheetName val="직접비"/>
      <sheetName val="건장설비"/>
      <sheetName val="교통대책내역"/>
      <sheetName val="BND"/>
      <sheetName val="토공사"/>
      <sheetName val="적현로"/>
      <sheetName val="(당평)자재"/>
      <sheetName val="사업관리"/>
      <sheetName val="운반"/>
      <sheetName val="물가자료"/>
      <sheetName val="단가표"/>
      <sheetName val="콘크리트타설집계표"/>
      <sheetName val="시화점실행"/>
      <sheetName val="간 지1"/>
      <sheetName val="프랜트면허"/>
      <sheetName val="토목주소"/>
      <sheetName val="일위(시설)"/>
      <sheetName val="기성갑지"/>
      <sheetName val="중기일위대가"/>
      <sheetName val="금융비용"/>
      <sheetName val="2"/>
      <sheetName val="자재일람"/>
      <sheetName val="화재 탐지 설비"/>
      <sheetName val="(원)기흥상갈"/>
      <sheetName val="4.일위대가집계"/>
      <sheetName val="금액내역서"/>
      <sheetName val="날개벽수량표"/>
      <sheetName val="우수"/>
      <sheetName val="공사비예산서(토목분)"/>
      <sheetName val="Customer Databas"/>
      <sheetName val="일위대가(1)"/>
      <sheetName val="5. 현장관리비(new) "/>
      <sheetName val="예가표"/>
      <sheetName val="결재난"/>
      <sheetName val="tggwan(mac)"/>
      <sheetName val="방배동내역(리라)"/>
      <sheetName val="현장경비"/>
      <sheetName val="건축공사집계표"/>
      <sheetName val="방배동내역 (총괄)"/>
      <sheetName val="부대공사총괄"/>
      <sheetName val="lab"/>
      <sheetName val="만년달력"/>
      <sheetName val="1.설계조건"/>
      <sheetName val="유림골조"/>
      <sheetName val="공통부대비"/>
      <sheetName val="부하계산서"/>
      <sheetName val="단가산출(T)"/>
      <sheetName val="공사원가계산서"/>
      <sheetName val="날개벽(시점좌측)"/>
      <sheetName val="맨홀수량산출"/>
      <sheetName val="재료집계표"/>
      <sheetName val="일위대가목록(ems)"/>
      <sheetName val="기자재비"/>
      <sheetName val="금리계산"/>
      <sheetName val="중기조종사 단위단가"/>
      <sheetName val="청천내"/>
      <sheetName val="단위중량"/>
      <sheetName val="파이프류"/>
      <sheetName val="일위집계(기존)"/>
      <sheetName val="대로근거"/>
      <sheetName val="중로근거"/>
      <sheetName val="일반공사"/>
      <sheetName val="하도내역_(철콘)"/>
      <sheetName val="입출재고현황_(2)"/>
      <sheetName val="노무비_근거"/>
      <sheetName val="임율_Data"/>
      <sheetName val="조건표_(2)"/>
      <sheetName val="목차_"/>
      <sheetName val="1_설계기준"/>
      <sheetName val="7__현장관리비_"/>
      <sheetName val="SHL"/>
      <sheetName val="산출내역서집계표"/>
      <sheetName val="5_ 현장관리비_new_ "/>
      <sheetName val="인원계획"/>
      <sheetName val="인계"/>
      <sheetName val="경비2내역"/>
      <sheetName val="Temporary Mooring"/>
      <sheetName val="공문"/>
      <sheetName val="A LINE"/>
      <sheetName val="우석문틀"/>
      <sheetName val="품셈TABLE"/>
      <sheetName val="2.대외공문"/>
      <sheetName val="U-TYPE(1)"/>
      <sheetName val="단위량당중기"/>
      <sheetName val="일위목록데이타"/>
      <sheetName val="설내역서 "/>
      <sheetName val="세부내역서"/>
      <sheetName val="기성내역"/>
      <sheetName val="입력정보"/>
      <sheetName val="경산"/>
      <sheetName val="격점별물량"/>
      <sheetName val="7.PILE  (돌출)"/>
      <sheetName val="일H35Y4"/>
      <sheetName val="전도금월정금액"/>
      <sheetName val="설계내역"/>
      <sheetName val="마산방향철근집계"/>
      <sheetName val="진주방향"/>
      <sheetName val="일위대가집계"/>
      <sheetName val="단가대비표"/>
      <sheetName val="코드"/>
      <sheetName val="여과지동"/>
      <sheetName val="기초자료"/>
      <sheetName val="식재가격"/>
      <sheetName val="식재총괄"/>
      <sheetName val="초기화면"/>
      <sheetName val="교각계산"/>
      <sheetName val="700seg"/>
      <sheetName val="N賃率-職"/>
      <sheetName val="원도급"/>
      <sheetName val="하도급"/>
      <sheetName val="RE9604"/>
      <sheetName val="BQ"/>
      <sheetName val="내역서2안"/>
      <sheetName val="동천하상준설"/>
      <sheetName val="측량요율"/>
      <sheetName val="자재대"/>
      <sheetName val="점검총괄"/>
      <sheetName val="특수선일위대가"/>
      <sheetName val="J直材4"/>
      <sheetName val="인건비"/>
      <sheetName val="임율산출표"/>
      <sheetName val="자  재"/>
      <sheetName val="건축외주"/>
      <sheetName val=" 갑지"/>
      <sheetName val="9.1지하2층하부보"/>
      <sheetName val="개산공사비"/>
      <sheetName val="CONCRETE"/>
      <sheetName val="자재단가비교표"/>
      <sheetName val="1"/>
      <sheetName val="제출내역 (2)"/>
      <sheetName val="COVER-P"/>
      <sheetName val="자동제어"/>
      <sheetName val="화전내"/>
      <sheetName val="기본일위"/>
      <sheetName val="입력데이타(비인쇄용)"/>
      <sheetName val="집 계 표"/>
      <sheetName val="계측기"/>
      <sheetName val="갑지(추정)"/>
      <sheetName val="B"/>
      <sheetName val="총 원가계산"/>
      <sheetName val="하중계산"/>
      <sheetName val="철근량"/>
      <sheetName val="시중노임단가"/>
      <sheetName val="정렬"/>
      <sheetName val="선정요령"/>
      <sheetName val="부대내역"/>
      <sheetName val="돈암사업"/>
      <sheetName val="2.2_오피스텔(12~32F)"/>
      <sheetName val="현장별"/>
      <sheetName val="간접비"/>
      <sheetName val="일위대가 집계표"/>
      <sheetName val="설 계"/>
      <sheetName val="대치판정"/>
      <sheetName val="이형관중량"/>
      <sheetName val="일위대가(목록)"/>
      <sheetName val="산근(목록)"/>
      <sheetName val="70%"/>
      <sheetName val="일위총괄표"/>
      <sheetName val="기계경비일람"/>
      <sheetName val="횡배위치"/>
      <sheetName val="기계"/>
      <sheetName val="252K444"/>
      <sheetName val="관개"/>
      <sheetName val="터널대가"/>
      <sheetName val="법면"/>
      <sheetName val="부대공"/>
      <sheetName val="구조물공"/>
      <sheetName val="포장공"/>
      <sheetName val="배수공1"/>
      <sheetName val="중기조종사_단위단가"/>
      <sheetName val="단면_(2)"/>
      <sheetName val="BSD_(2)"/>
      <sheetName val="현장일반사항"/>
      <sheetName val="차수"/>
      <sheetName val="월별손익"/>
      <sheetName val="일위대가(가설)"/>
      <sheetName val="1.취수장"/>
      <sheetName val="변경내역"/>
      <sheetName val="기술부 VENDOR LIST"/>
      <sheetName val="공통(20-91)"/>
      <sheetName val="원본(갑지)"/>
      <sheetName val="Code"/>
      <sheetName val="Sheet5"/>
      <sheetName val="퍼스트"/>
      <sheetName val="중기사용료"/>
      <sheetName val="원가계산서(변경)"/>
      <sheetName val="일용직6월"/>
      <sheetName val="터파기및재료"/>
      <sheetName val="수리결과"/>
      <sheetName val="기초단가"/>
      <sheetName val="Sheet1 (2)"/>
      <sheetName val="소방"/>
      <sheetName val="수량산출목록표"/>
      <sheetName val="4.2.1 마루높이 검토"/>
      <sheetName val="COVER"/>
      <sheetName val="플랜트 설치"/>
      <sheetName val="경비"/>
      <sheetName val="총괄"/>
      <sheetName val="양덕동"/>
      <sheetName val="추가일위대가"/>
      <sheetName val="일용직"/>
      <sheetName val="일대"/>
      <sheetName val="증감대비"/>
      <sheetName val="단계별내역 (2)"/>
      <sheetName val="데이타"/>
      <sheetName val="식재인부"/>
      <sheetName val="인천제철"/>
      <sheetName val="입력"/>
      <sheetName val="주요항목별"/>
      <sheetName val="골조"/>
      <sheetName val="남양내역"/>
      <sheetName val="실행내역_원본"/>
      <sheetName val="Sheet4"/>
      <sheetName val="실행(ALT1)"/>
      <sheetName val="환율change"/>
      <sheetName val="GRDBS"/>
      <sheetName val="견적대비표"/>
      <sheetName val="Y-WORK"/>
      <sheetName val="4 LINE"/>
      <sheetName val="7 th"/>
      <sheetName val="C10집계2"/>
      <sheetName val="노원열병합  건축공사기성내역서"/>
      <sheetName val="개요"/>
      <sheetName val="케이블규격"/>
      <sheetName val="COVERSHEET"/>
      <sheetName val="할증 "/>
      <sheetName val="개인별 순위표"/>
      <sheetName val="CM 1"/>
      <sheetName val="전기실-1"/>
      <sheetName val="ROOF(ALKALI)"/>
      <sheetName val="4.일위대가"/>
      <sheetName val="제수변수량"/>
      <sheetName val="일위대가목록(기계)"/>
      <sheetName val="목차"/>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흥양2교토공집계표"/>
      <sheetName val="확약서"/>
      <sheetName val="6_ 안전관리비"/>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6"/>
      <sheetName val="Sheet16"/>
      <sheetName val="보도내역 (3)"/>
      <sheetName val="Module1"/>
      <sheetName val="Qheet6"/>
      <sheetName val="총괄-1"/>
      <sheetName val="단가산출서"/>
      <sheetName val="공사개요"/>
      <sheetName val="주차구획선수량"/>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SANTOGO"/>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3차준공"/>
      <sheetName val="입찰품의서"/>
      <sheetName val="토사(PE)"/>
      <sheetName val="날개벽"/>
      <sheetName val="choose"/>
      <sheetName val="분전반"/>
      <sheetName val="특별"/>
      <sheetName val="VE절감"/>
      <sheetName val="청주(철골발주의뢰서)"/>
      <sheetName val="감액총괄표"/>
      <sheetName val="옥외배관기본공량"/>
      <sheetName val="대비2"/>
      <sheetName val="옥외외등집계표"/>
      <sheetName val="단중표"/>
      <sheetName val="MATRLDATA"/>
      <sheetName val="Print"/>
      <sheetName val="FACTOR"/>
      <sheetName val="말뚝지지력산정"/>
      <sheetName val="일위1"/>
      <sheetName val="우수공,맨홀,집수정"/>
      <sheetName val="unit 4"/>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
      <sheetName val="설비내역서"/>
      <sheetName val="CON'C"/>
      <sheetName val="도급내역서(재노경)"/>
      <sheetName val="4.일위대가목차"/>
      <sheetName val="96노임기준"/>
      <sheetName val="기계경비(시간당)"/>
      <sheetName val="램머"/>
      <sheetName val="내역_ver1.0"/>
      <sheetName val="건축공사"/>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건축내역"/>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Baby일위대가"/>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기계경비"/>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세골재  T2 변경 현황"/>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단위목록"/>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DATA_입력란"/>
      <sheetName val="제잡비집계"/>
      <sheetName val="간접1"/>
      <sheetName val="가로등내역서"/>
      <sheetName val="내역서(토목)"/>
      <sheetName val="미납품 현황"/>
      <sheetName val="신설개소별 총집계표(동해-배전)"/>
      <sheetName val="SSMITM"/>
      <sheetName val="잔수량(작성)"/>
      <sheetName val="4동급수"/>
      <sheetName val="기둥(원형)"/>
      <sheetName val="WING3"/>
      <sheetName val="9GNG운반"/>
      <sheetName val="48평단가"/>
      <sheetName val="57단가"/>
      <sheetName val="54평단가"/>
      <sheetName val="66평단가"/>
      <sheetName val="61단가"/>
      <sheetName val="89평단가"/>
      <sheetName val="84평단가"/>
      <sheetName val="현장관리비데이타"/>
      <sheetName val="샘플표지"/>
      <sheetName val="s"/>
      <sheetName val="시운전연료비"/>
      <sheetName val="지원사무소원가배부내역"/>
      <sheetName val="총체"/>
      <sheetName val="단가삐출"/>
      <sheetName val="cctv예산대비"/>
      <sheetName val="라이닝폼예산대비내역"/>
      <sheetName val="환산"/>
      <sheetName val="관로분포도"/>
      <sheetName val="시설,관리하위"/>
      <sheetName val="MODELING"/>
      <sheetName val="마산월령동골조물량변경"/>
      <sheetName val="호표"/>
      <sheetName val="GEN"/>
      <sheetName val="대운반(철재)"/>
      <sheetName val="기안"/>
      <sheetName val="가설건물"/>
      <sheetName val="원가계산"/>
      <sheetName val="공종보합"/>
      <sheetName val="출력원가"/>
      <sheetName val="공종원가"/>
      <sheetName val="총괄원가"/>
      <sheetName val="아파트"/>
      <sheetName val="상가,복지관"/>
      <sheetName val="주차장"/>
      <sheetName val="경비실"/>
      <sheetName val="BOX 본체"/>
      <sheetName val="내역(설계)"/>
      <sheetName val="보도경계블럭"/>
      <sheetName val="6호기"/>
      <sheetName val="2.1외주"/>
      <sheetName val="2.3노무"/>
      <sheetName val="2.4자재"/>
      <sheetName val="2.2장비"/>
      <sheetName val="2.5경비"/>
      <sheetName val="2.6수목대"/>
      <sheetName val="3련 BOX"/>
      <sheetName val="골조시행"/>
      <sheetName val="소방사항"/>
      <sheetName val="방음벽기초"/>
      <sheetName val="도수로집계"/>
      <sheetName val="원하대비"/>
      <sheetName val="예산변경원인분석"/>
      <sheetName val="MP MOB"/>
      <sheetName val="장비가동"/>
      <sheetName val="년차"/>
      <sheetName val="자동세륜기"/>
      <sheetName val="사업개요"/>
      <sheetName val="현장관리비_입력"/>
      <sheetName val="조건"/>
      <sheetName val="계정"/>
      <sheetName val="전 체"/>
      <sheetName val="메서,변+증"/>
      <sheetName val="명일작업계획 (3)"/>
      <sheetName val="일집"/>
      <sheetName val="배수관공"/>
      <sheetName val="주소"/>
      <sheetName val="소비자가"/>
      <sheetName val="자재운반단가일람표"/>
      <sheetName val="기계경비목록1"/>
      <sheetName val="깨기"/>
      <sheetName val="흄관수량"/>
      <sheetName val="PROCURE"/>
      <sheetName val="대공종"/>
      <sheetName val="0.0ControlSheet"/>
      <sheetName val="0.1keyAssumption"/>
      <sheetName val="현장관리"/>
      <sheetName val="횡배수관토공수량"/>
      <sheetName val="접속도로1"/>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인건-측정"/>
      <sheetName val="BJJIN"/>
      <sheetName val="공제구간조서"/>
      <sheetName val="전체_1설계"/>
      <sheetName val="수로단위수량"/>
      <sheetName val="A-7-1LINE(수량)"/>
      <sheetName val="상-교대(A1-A2)"/>
      <sheetName val="기성신청"/>
      <sheetName val="하수급견적대비"/>
      <sheetName val="공문(신)"/>
      <sheetName val="APT"/>
      <sheetName val="STAND20"/>
      <sheetName val="부하(성남)"/>
      <sheetName val="강교(Sub)"/>
      <sheetName val="배수통관(좌)"/>
      <sheetName val="맨홀수량"/>
      <sheetName val="전차선로 물량표"/>
      <sheetName val="TYPE-A"/>
      <sheetName val="위치조서"/>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현대물량"/>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가격조사서"/>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1_수인터널"/>
      <sheetName val="2_대외공문"/>
      <sheetName val="설_계"/>
      <sheetName val="AS포장복구_"/>
      <sheetName val="내역(최종본4_5)"/>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원가서"/>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TABLE DB"/>
      <sheetName val="쌍용 data base"/>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요약서"/>
      <sheetName val="유림총괄"/>
      <sheetName val="STEEL BOX 단면설계(SEC.8)"/>
      <sheetName val="단면치수"/>
      <sheetName val="6.이토처리시간"/>
      <sheetName val="울진항공등화 내역서"/>
      <sheetName val="SHEET PILE단가"/>
      <sheetName val="연결원본-절대지우지말것"/>
      <sheetName val="검색방"/>
      <sheetName val="일위대가집계표"/>
      <sheetName val="산출서집계HS"/>
      <sheetName val="목록"/>
      <sheetName val="맨홀수량산출(A-LINE)"/>
      <sheetName val="일일현황"/>
      <sheetName val="Ⅱ1-0타"/>
      <sheetName val="품셈기준"/>
      <sheetName val="성토도수로현황"/>
      <sheetName val="앵커(3안)"/>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설치자재"/>
      <sheetName val="일 위 대 가 표"/>
      <sheetName val="일위목차"/>
      <sheetName val="영흥TL(UP,DOWN) "/>
      <sheetName val="공사비집계"/>
      <sheetName val="토목단가산출"/>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설내역서_"/>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자__재"/>
      <sheetName val="노원열병합__건축공사기성내역서"/>
      <sheetName val="할증_"/>
      <sheetName val="개인별_순위표"/>
      <sheetName val="CM_1"/>
      <sheetName val="기술부_VENDOR_LIST"/>
      <sheetName val="외주대비_-석축[후다내역_XLS]견적표지_(3"/>
      <sheetName val="4_일위대가"/>
      <sheetName val="플랜트_설치"/>
      <sheetName val="적용토목"/>
      <sheetName val="실행간접비"/>
      <sheetName val="용선 C.L"/>
      <sheetName val="목록표"/>
      <sheetName val="당진1,2호기전선관설치및접지4차공사내역서-을지"/>
      <sheetName val="신천3호용수로"/>
      <sheetName val="통계연보"/>
      <sheetName val="C䈀꼬ԯ"/>
      <sheetName val="일일총괄"/>
      <sheetName val="연돌일위집계"/>
      <sheetName val="0226"/>
      <sheetName val="울산"/>
      <sheetName val="Anti"/>
      <sheetName val="Xunit (단위환산)"/>
      <sheetName val="맨홀토공"/>
      <sheetName val="1-1"/>
      <sheetName val="전기일목(조사가)"/>
      <sheetName val="맨홀되메우기"/>
      <sheetName val="감가상각"/>
      <sheetName val="채권(하반기)"/>
      <sheetName val="연차일수"/>
      <sheetName val="2004연차사용현황"/>
      <sheetName val="TEMP2"/>
      <sheetName val="BS"/>
      <sheetName val="PL"/>
      <sheetName val="환율"/>
      <sheetName val="22인공"/>
      <sheetName val="PAINT"/>
      <sheetName val="내역서 "/>
      <sheetName val="물량집계표(1c)"/>
      <sheetName val="공통단가"/>
      <sheetName val="GRD郅≙"/>
      <sheetName val="고창방향"/>
      <sheetName val="공사내역"/>
      <sheetName val="단가 및 재료비"/>
      <sheetName val="단가산출1"/>
      <sheetName val="위치"/>
      <sheetName val="벽체면적당일위대가"/>
      <sheetName val="가로등기초"/>
      <sheetName val="공사설명서"/>
      <sheetName val="공사계획서"/>
      <sheetName val="산3_4"/>
      <sheetName val="선급금신청서"/>
      <sheetName val="소화실적"/>
      <sheetName val="단위별용량계산"/>
      <sheetName val="조명일위"/>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본실행경비"/>
      <sheetName val="GRD⍠も"/>
      <sheetName val="테이블"/>
      <sheetName val="A1(구조물)"/>
      <sheetName val="A1(토공)"/>
      <sheetName val="철근집계표"/>
      <sheetName val="임차비용"/>
      <sheetName val="D1.2 COF모듈자재 입출재고 (B급)"/>
      <sheetName val="eq_dat_x0000_"/>
      <sheetName val="아파트건축"/>
      <sheetName val="실행(1)"/>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1차3회-개소별명세서-빨간색-인쇄용(21873)"/>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견적내역"/>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수정계획3"/>
      <sheetName val="주공기준"/>
      <sheetName val="CԀ_x0000_缀"/>
      <sheetName val="회사정보"/>
      <sheetName val="95년12월말"/>
      <sheetName val="인입관수량총괄"/>
      <sheetName val="__"/>
      <sheetName val="설계예시"/>
      <sheetName val="Sikje_inĴ¾_x0000_"/>
      <sheetName val="일위대가단가표"/>
      <sheetName val="실행내역서(DCU)"/>
      <sheetName val="고암DATA"/>
      <sheetName val="토목-물가"/>
      <sheetName val="수목데이타"/>
      <sheetName val="적용단가"/>
      <sheetName val="2련간지"/>
      <sheetName val="양배수장"/>
      <sheetName val="샌딩 에폭시 도장"/>
      <sheetName val="콘크리트포장"/>
      <sheetName val="암거난간벽집계(2)"/>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운동장 (2)"/>
      <sheetName val="리스트"/>
      <sheetName val="입찰견적보고서"/>
      <sheetName val="업체별기성"/>
      <sheetName val="표  지"/>
      <sheetName val="SAMPLE!"/>
      <sheetName val="일위(열차무선)"/>
      <sheetName val="GI-LIST"/>
      <sheetName val="중기사용료 (2)"/>
      <sheetName val="제경비율"/>
      <sheetName val="FAB별"/>
      <sheetName val="일위대가(통신)"/>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UR2-Calculation"/>
      <sheetName val="중기쥰종사 단위단가"/>
      <sheetName val="배명(단가柖"/>
      <sheetName val="FANDBS"/>
      <sheetName val="GRDATA"/>
      <sheetName val="SHAFTDBSE"/>
      <sheetName val="일반관리비전체분당초변경대비표"/>
      <sheetName val="사용계획"/>
      <sheetName val="지급수수료월별금액산정"/>
      <sheetName val="공사수행보고"/>
      <sheetName val="BOJUNGGM"/>
      <sheetName val="일반물자(한국통신)"/>
      <sheetName val="108.수선비"/>
      <sheetName val="예산대비"/>
      <sheetName val="工완성공사율"/>
      <sheetName val="동업계매출속보"/>
      <sheetName val="조인트"/>
      <sheetName val="연장및면적(좌측)"/>
      <sheetName val="갑"/>
      <sheetName val="Sikje_in_x0005__x0000_"/>
      <sheetName val="제잡비"/>
      <sheetName val="대가표(품셈)"/>
      <sheetName val="J"/>
      <sheetName val="설계카드"/>
      <sheetName val="예산조서"/>
      <sheetName val="99 조정금액"/>
      <sheetName val="주요재료비(원본)"/>
      <sheetName val="시약"/>
      <sheetName val="월별수입"/>
      <sheetName val="안정검토"/>
      <sheetName val="전도금정산서(27)"/>
      <sheetName val="목창호"/>
      <sheetName val="인력터파기품"/>
      <sheetName val="유통간부"/>
      <sheetName val="장기"/>
      <sheetName val="(A)내역서"/>
      <sheetName val="분뇨"/>
      <sheetName val="06 일위대가목록"/>
      <sheetName val="중기사용료산출근거"/>
      <sheetName val="구의동공내역서"/>
      <sheetName val="사유서제출현황-2"/>
      <sheetName val="일대목록표"/>
      <sheetName val="99년원가"/>
      <sheetName val="산출(1~20)"/>
      <sheetName val="보험료산출"/>
      <sheetName val="신고조서"/>
      <sheetName val="외주대비 ᨀ晙ԯ"/>
      <sheetName val="판정1교토공"/>
      <sheetName val="특별땅고르기"/>
      <sheetName val="직접공사비"/>
      <sheetName val="데리네И̏䨸ɟ"/>
      <sheetName val="주공 갑지"/>
      <sheetName val="변경증감내역서"/>
      <sheetName val="자금총괄"/>
      <sheetName val="마스터02"/>
      <sheetName val="공사비예산서"/>
      <sheetName val="FAX"/>
      <sheetName val="견적서갑지연속"/>
      <sheetName val="울산시산표"/>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일위수량"/>
      <sheetName val="견적대비"/>
      <sheetName val="단가(기자재)"/>
      <sheetName val="5월건강보험(일용직)"/>
      <sheetName val="04.12월건강보험(일용직)"/>
      <sheetName val="PAD TR보호대기초"/>
      <sheetName val="Cable임피던스"/>
      <sheetName val="기존단가 (2)"/>
      <sheetName val="5.2.6~7공사요율"/>
      <sheetName val="교각토공_(㡈įᐨ"/>
      <sheetName val="근로자명단2013"/>
      <sheetName val="데리네鶈㇨ᓣ"/>
      <sheetName val="입력데이타(비É"/>
      <sheetName val="외주대비 -석É"/>
      <sheetName val="내역(최종본浳き_x0000__x0000_"/>
      <sheetName val="내역(최종본浳⿢_x0000__x0000_"/>
      <sheetName val="내역(최종본浳ぁ_x0000__x0000_"/>
      <sheetName val="inputdata"/>
      <sheetName val="도수로수량산출"/>
      <sheetName val="관급현황"/>
      <sheetName val="기술조건"/>
      <sheetName val="1.내역(청.하역장전등)"/>
      <sheetName val="정화조"/>
      <sheetName val="공사개요-C"/>
      <sheetName val="7월11일"/>
      <sheetName val="안전장치"/>
      <sheetName val="투자효율분석"/>
      <sheetName val="설원"/>
      <sheetName val="일위목록-기"/>
      <sheetName val="건축공사실행"/>
      <sheetName val="건축원가"/>
      <sheetName val="1차 내역서"/>
      <sheetName val="물량내역서"/>
      <sheetName val="기초목"/>
      <sheetName val="보도내 _x0000__x0000_䪾"/>
      <sheetName val="2.원가집계"/>
      <sheetName val="정산내역"/>
      <sheetName val="기본자료(실행)"/>
      <sheetName val="제품현황"/>
      <sheetName val="05 유류비자금청구(완)"/>
      <sheetName val="말뚝기초(안정검토)-외측"/>
      <sheetName val="일위대가-01"/>
      <sheetName val="다중모드"/>
      <sheetName val="도"/>
      <sheetName val="단위수량산출"/>
      <sheetName val="Piping Design Data"/>
      <sheetName val="4 &amp; 10-inch, CO2 Combo &amp; Sweep"/>
      <sheetName val="__MAIN"/>
      <sheetName val="과천MAIN"/>
      <sheetName val="1호맨홀가감수량"/>
      <sheetName val="ilch"/>
      <sheetName val="ASALTOTA"/>
      <sheetName val="용집"/>
      <sheetName val="상행-교대(A1-A2)"/>
      <sheetName val="총수량집계표"/>
      <sheetName val="strut type"/>
      <sheetName val="매출요약(월별) -년간"/>
      <sheetName val="Table"/>
      <sheetName val="미드수량"/>
      <sheetName val="배관물량집계(기본)"/>
      <sheetName val="수문보고"/>
      <sheetName val="옥외"/>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DC"/>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심사"/>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인건蠉"/>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맨홀_공사비"/>
      <sheetName val="기본정보"/>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산출0"/>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배수관연장조서"/>
      <sheetName val="산출"/>
      <sheetName val="예산조서(전송)"/>
      <sheetName val="투자예산"/>
      <sheetName val="O＆P"/>
      <sheetName val="점ᥰ@띘"/>
      <sheetName val="점ᤠ@띘"/>
      <sheetName val="점៰2띘"/>
      <sheetName val="여흥"/>
      <sheetName val="grid (1)"/>
      <sheetName val="Macro4"/>
      <sheetName val="기성"/>
      <sheetName val="경율산정.XLS"/>
      <sheetName val="RD제품개발투자비(매가)"/>
      <sheetName val="예산"/>
      <sheetName val="ELECTR蔨ũ"/>
      <sheetName val="계림(함평)"/>
      <sheetName val="계림(장성)"/>
      <sheetName val="직재"/>
      <sheetName val="125x125"/>
      <sheetName val="PTVT (MAU)"/>
      <sheetName val="TOSHIBA-Structure"/>
      <sheetName val="tra-vat-lieu"/>
      <sheetName val="Div26 - Elect"/>
      <sheetName val="SITE-E"/>
      <sheetName val="간이연락"/>
      <sheetName val="cong thuc tinh chi tiet"/>
      <sheetName val="00000000"/>
      <sheetName val="Quantity"/>
      <sheetName val="NOTE"/>
      <sheetName val="THVT"/>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Prelims"/>
      <sheetName val="Rate"/>
      <sheetName val="chitiet"/>
      <sheetName val="chiettinh"/>
      <sheetName val="cable산출"/>
      <sheetName val="Summary"/>
      <sheetName val="H. MECHANICAL"/>
      <sheetName val="J. FIRE FIGHTING"/>
      <sheetName val="MECHANICAL"/>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Parem"/>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내역서_"/>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SEX"/>
      <sheetName val="入力作成表"/>
      <sheetName val="Level-DATA"/>
      <sheetName val="Fr Revit"/>
      <sheetName val="NSA Summary"/>
      <sheetName val="FitOutConfCentre"/>
      <sheetName val="Fr_Revit"/>
      <sheetName val="NSA_Summary"/>
      <sheetName val="Fr_Revit1"/>
      <sheetName val="NSA_Summary1"/>
      <sheetName val="Gia VLNCMTC"/>
      <sheetName val="1_MV"/>
      <sheetName val="IBASE"/>
      <sheetName val="MTC"/>
      <sheetName val="gVL"/>
      <sheetName val="外構・目次"/>
      <sheetName val="工場棟・目次"/>
      <sheetName val="事務棟・目次"/>
      <sheetName val="GC산출"/>
      <sheetName val="전도금청구서"/>
      <sheetName val="2월"/>
      <sheetName val="일반전기"/>
      <sheetName val="건축일"/>
      <sheetName val="내역서-설비"/>
      <sheetName val="8월차잔"/>
      <sheetName val="시설이용권명세서"/>
      <sheetName val="산출내력"/>
      <sheetName val="샌딩_에폭시_도장"/>
      <sheetName val="흥양2교토_x0000_h曘ʹ"/>
      <sheetName val="흥양2교토_x0000__x0000__x0005__x0000_"/>
      <sheetName val="특기시방서"/>
      <sheetName val="4.수량산출서"/>
      <sheetName val="외주정비"/>
      <sheetName val="전기일위목록"/>
      <sheetName val="인력소운반"/>
      <sheetName val="Sheet17"/>
      <sheetName val="4.예산내역서"/>
      <sheetName val="개략"/>
      <sheetName val="전문품의"/>
      <sheetName val="3BL공동구_x0000__x0000_Ԁ"/>
      <sheetName val="새공통"/>
      <sheetName val="공사명입력"/>
      <sheetName val="GiaVT"/>
      <sheetName val="Q'ty"/>
      <sheetName val="chi tiet"/>
      <sheetName val="PPC Summary"/>
      <sheetName val="Worshop"/>
      <sheetName val="ac"/>
      <sheetName val="LPG"/>
      <sheetName val="3.단가산출서"/>
      <sheetName val="4.단가산출기초"/>
      <sheetName val="Sikje_in"/>
      <sheetName val="청_구"/>
      <sheetName val="7_전산해석결과"/>
      <sheetName val="4_하중"/>
      <sheetName val="chi_tiet"/>
      <sheetName val="PPC_Summary"/>
      <sheetName val="외주대비_ᨀ晙ԯ"/>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교각토공_(배̆팘"/>
      <sheetName val="인부노임"/>
      <sheetName val="const."/>
      <sheetName val="SP-¬_x0000_"/>
      <sheetName val="도급표지É_x0000__x0000__x0001_Ԁ"/>
      <sheetName val="공사추진현황"/>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1.관로"/>
      <sheetName val="양수장내역"/>
      <sheetName val="입찰품_x0005__x0000_"/>
      <sheetName val="입찰품誀걜"/>
      <sheetName val="입찰품紴"/>
      <sheetName val="단가多〒_x0005_"/>
      <sheetName val="D_MUC"/>
      <sheetName val="Kiem-Toan"/>
      <sheetName val="Summary VO No.3"/>
      <sheetName val="Breakdown"/>
      <sheetName val="VO No.3.1"/>
      <sheetName val="VO No.3.2"/>
      <sheetName val="VO No.3.3"/>
      <sheetName val="VO No.3.4"/>
      <sheetName val="VO No.3.5"/>
      <sheetName val="VO No.3.6"/>
      <sheetName val="VO No.3.7"/>
      <sheetName val="VO No.3.8"/>
      <sheetName val="2월분"/>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Sikje_in_x0005_"/>
      <sheetName val="CԀ"/>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입찰내역 발주처 양식"/>
      <sheetName val="표준공사비-조명제외x10%up"/>
      <sheetName val="기초데이타"/>
      <sheetName val="수배전(갑)"/>
      <sheetName val="만봉용지매수비(총괄)"/>
      <sheetName val="안양동교 1안"/>
      <sheetName val="2. 주요공지（主要公告）"/>
      <sheetName val="건축(을)"/>
      <sheetName val="자동제_x0000_"/>
      <sheetName val="세목전체"/>
      <sheetName val="A 견적"/>
      <sheetName val="품À_x0000_"/>
      <sheetName val="관공일위대가"/>
      <sheetName val="산출(토공‥"/>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목표세부명세"/>
      <sheetName val="상하수대비내역(공내역)"/>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서∼군(2寅"/>
      <sheetName val="자재기성 신청서.xlsx"/>
      <sheetName val="GRD_x0000__x0000_"/>
      <sheetName val="TREE_䢬"/>
      <sheetName val="단가_x0000__x0000__x0005_"/>
      <sheetName val="배방교"/>
      <sheetName val="일위노임"/>
      <sheetName val="변경비⣗鼏휂"/>
      <sheetName val="SP-ኬ_x0002_"/>
      <sheetName val="SP-咬⶘"/>
      <sheetName val="월별손익(용역)"/>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Sh_x0000__x0000__x0000_"/>
      <sheetName val="Sh_x0010__x0000_ጾ"/>
      <sheetName val="흥양2교토_x0000__x0000_Ā_x0000_"/>
      <sheetName val="외주대비 -석축_x005f_x0000__x005f_x0000__x005f_x0000__x"/>
      <sheetName val="eq_da_x0000__x0000_"/>
      <sheetName val="환경평가"/>
      <sheetName val="인구"/>
      <sheetName val="sh1"/>
      <sheetName val="급여병적자료"/>
      <sheetName val="원가계산(2)"/>
      <sheetName val="C.배수관공"/>
      <sheetName val="흥양2교토㎈ï뇸ર"/>
      <sheetName val="6.RJP이토처리시간"/>
      <sheetName val="7.RJP지층별제원"/>
      <sheetName val="발주수량표"/>
      <sheetName val="견적_x0005_"/>
      <sheetName val="도급표지  (3_x0000_"/>
      <sheetName val="合成単価作成表-BLDG"/>
      <sheetName val="건축원가계산서"/>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 갑_x001f_"/>
      <sheetName val="평야부"/>
      <sheetName val="단가16(노임)"/>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기초부재력검토"/>
      <sheetName val="하도계약반영"/>
      <sheetName val="편입토지조서"/>
      <sheetName val="간접비 총괄표"/>
      <sheetName val="드럼사이즈 내역"/>
      <sheetName val="0"/>
      <sheetName val="Cọc nhồi"/>
      <sheetName val="MTL(AG)"/>
      <sheetName val="토공_total"/>
      <sheetName val="TRAY_헹거산출"/>
      <sheetName val="Elec LG"/>
      <sheetName val="Doi so"/>
      <sheetName val="Gia"/>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_후다_x0001_ _x0010_"/>
      <sheetName val="ESTI."/>
      <sheetName val="Bang TH"/>
      <sheetName val="Shelves"/>
      <sheetName val="ThongSo"/>
      <sheetName val="5.NKTC"/>
      <sheetName val="4.BBNT-LĐ"/>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THMAVT"/>
      <sheetName val="Ref"/>
      <sheetName val="1.Requisition(E)"/>
      <sheetName val="dtct cong"/>
      <sheetName val="単価表"/>
      <sheetName val="SLCONG"/>
      <sheetName val="SLGA"/>
      <sheetName val="新规"/>
      <sheetName val="手动计画"/>
      <sheetName val="DTCT"/>
      <sheetName val="TL rieng"/>
      <sheetName val="토공_total1"/>
      <sheetName val="TRAY_헹거산출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Sàn_tầng_01_(_old_)"/>
      <sheetName val="5_6_NTKL_ĐHKK_"/>
      <sheetName val="5_12_NTKL_PCCC"/>
      <sheetName val="Gia_thanh_chuoi_su"/>
      <sheetName val="Tiep_dia"/>
      <sheetName val="Don_gia_vung_III-Can_Tho"/>
      <sheetName val="TH_MEP"/>
      <sheetName val="_후다__x0003"/>
      <sheetName val="Cọc_nhồi"/>
      <sheetName val="_후다_"/>
      <sheetName val="Bang_TH"/>
      <sheetName val="5_NKTC"/>
      <sheetName val="4_BBNT-LĐ"/>
      <sheetName val="D &amp; W sizes"/>
      <sheetName val="Package1"/>
      <sheetName val="tra_vat_lieu"/>
      <sheetName val="Goc CC"/>
      <sheetName val="Pag_hal"/>
      <sheetName val="외주대비 -석축?????_x0012_[후다내역.XLS]견적표지 (3"/>
      <sheetName val="䣐??갑쥀)"/>
      <sheetName val="48_x0005_?"/>
      <sheetName val="1차설계Ꮗԯ?"/>
      <sheetName val="1차설계逷≙?≙"/>
      <sheetName val="Sikje_inĴ¾?"/>
      <sheetName val="eq_dat?"/>
      <sheetName val="3BL공동구??Ԁ"/>
      <sheetName val="외주대비 -석축???_x"/>
      <sheetName val="Sikje_in_x0005_?"/>
      <sheetName val="CԀ?缀"/>
      <sheetName val="IMF Code"/>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D_&amp;_W_sizes"/>
      <sheetName val="Goc_CC"/>
      <sheetName val="외주대비_-석축?????[후다내역_XLS]견적표지_(3"/>
      <sheetName val="48?"/>
      <sheetName val="외주대비_-석축???_x"/>
      <sheetName val="Sikje_in?"/>
      <sheetName val="IMF_Code"/>
      <sheetName val="비목군분류일위"/>
      <sheetName val="부영주택(잡철물)"/>
      <sheetName val="1.1"/>
      <sheetName val="NOM³_x0000_Ԁ"/>
      <sheetName val="NOMֳ_x0000_缀"/>
      <sheetName val="내역서1999.8최종"/>
      <sheetName val="부대표지_x0000__x0000__x0005__x0000_腰"/>
      <sheetName val="VENT"/>
      <sheetName val="준검_내逃ᚹ欃"/>
      <sheetName val="설계내역2"/>
      <sheetName val="보강현황"/>
      <sheetName val="단위중량표"/>
      <sheetName val="흄관기_x0000_"/>
      <sheetName val="흄관기0"/>
      <sheetName val="3.전기산출기초"/>
      <sheetName val="토공정보"/>
      <sheetName val="월별계획"/>
      <sheetName val="발주현황"/>
      <sheetName val="물량표(신)"/>
      <sheetName val="일위대가(산근)"/>
      <sheetName val="0217상가미분양자산"/>
      <sheetName val="1鶈"/>
      <sheetName val="내역(전력)"/>
      <sheetName val="교각토"/>
      <sheetName val="Proposal"/>
      <sheetName val="변경집계표"/>
      <sheetName val="철집"/>
      <sheetName val="YES-T"/>
      <sheetName val="Measure 1306"/>
      <sheetName val="DAF-2"/>
      <sheetName val="DM.ChiPhi"/>
      <sheetName val="3.1"/>
      <sheetName val="3.10"/>
      <sheetName val="3.2"/>
      <sheetName val="3.3"/>
      <sheetName val="3.4"/>
      <sheetName val="3.5"/>
      <sheetName val="3.6"/>
      <sheetName val="3.7"/>
      <sheetName val="3.8"/>
      <sheetName val="3.9"/>
      <sheetName val="금속및금속창호"/>
      <sheetName val="Kihon-Jiko"/>
      <sheetName val="NOM³"/>
      <sheetName val="NOMֳ"/>
      <sheetName val="電気設備表"/>
      <sheetName val="Config"/>
      <sheetName val="DI_ESTI"/>
      <sheetName val="NX01"/>
      <sheetName val="Du thau"/>
      <sheetName val="TAIKHOAN"/>
      <sheetName val="䣐_x005f_x0000__x005f_x0000_갑쥀)"/>
      <sheetName val="P_x005f_x0005_"/>
      <sheetName val="48_x005f_x0005__x005f_x0000_"/>
      <sheetName val="Sikje_inĴ¾_x005f_x0000_"/>
      <sheetName val="eq_dat_x005f_x0000_"/>
      <sheetName val="1차설계Ꮗԯ_x005f_x0000_"/>
      <sheetName val="1차설계逷≙_x005f_xdc00_≙"/>
      <sheetName val="Sikje_in_x005f_x0005__x005f_x0000_"/>
      <sheetName val="CԀ_x005f_x0000_缀"/>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C.MECHANICAL"/>
      <sheetName val="도급표지É"/>
      <sheetName val="소야공정계_x0000__x0000_"/>
      <sheetName val="소야공정계罈."/>
      <sheetName val="골재산출"/>
      <sheetName val="부_x0000_쎥_x0000_"/>
      <sheetName val="단가산品Ṹ"/>
      <sheetName val="주차구획_x0000__x0000_Ԁ"/>
      <sheetName val="공량산출근거서"/>
      <sheetName val="외주대비 -석축_x0000__x0000__x0000__x0000__x0000__x0012_[후다내역.XLS]_____4"/>
      <sheetName val="비품"/>
      <sheetName val="6공구(_xda8b_瀀"/>
      <sheetName val="7)각세대내"/>
      <sheetName val="점_x0000__x0000_Ā"/>
      <sheetName val="외주대비 -석축_x0000__x0000__x0000__x2"/>
      <sheetName val="견적표지_(32"/>
      <sheetName val="외주대비 -석축_x0000__x0000__x0000__x3"/>
      <sheetName val="견적표지_(322"/>
      <sheetName val="외주대비 -석축_x0000__x0000__x0000__x4"/>
      <sheetName val="견적표지_(3222"/>
      <sheetName val="외주대비 -석축_x0000__x0000__x0000__x5"/>
      <sheetName val="견적표지_(32222"/>
      <sheetName val="외주대비 -석축_x0000__x0000__x0000__x6"/>
      <sheetName val="견적표지_(322222"/>
      <sheetName val="고유코드_설계"/>
      <sheetName val="표준차도부연장집계-ASP"/>
      <sheetName val="공사비 내역 (가)"/>
      <sheetName val="패널"/>
      <sheetName val="1.수_x0000__x0000__x0005_"/>
      <sheetName val="설계설명서"/>
      <sheetName val="제거(위험목굴)"/>
      <sheetName val="작업로개설산정표"/>
      <sheetName val="예방나무주사"/>
      <sheetName val="나무주사 ha당 단가"/>
      <sheetName val="소군락모두베기 등 면적조서"/>
      <sheetName val="조사야장"/>
      <sheetName val="적용요율"/>
      <sheetName val="원가계산서(자원)"/>
      <sheetName val="원가계산서(보호)"/>
      <sheetName val="관급자재내역서"/>
      <sheetName val="가_x0000__x0000_"/>
      <sheetName val="도급표지  㧈_x0014_冈"/>
      <sheetName val="개인신상"/>
      <sheetName val="보도내역 (_x0010__x0000_"/>
      <sheetName val="I.설계조건"/>
      <sheetName val="주형"/>
      <sheetName val="3.바닥판설계"/>
      <sheetName val="4 L速뇥ᝠ"/>
      <sheetName val="Sens&amp;Anal"/>
      <sheetName val="1공구 건_xdc00_䘢䠂檱䠛檳"/>
      <sheetName val="출근부&amp;임금대장"/>
      <sheetName val="기계경비시간당손료목록"/>
      <sheetName val="도급표지  (怀꿟"/>
      <sheetName val="관급자재산출근거"/>
      <sheetName val="2008년하반기노임"/>
      <sheetName val="변경내역서"/>
      <sheetName val="주안3차A-A"/>
      <sheetName val="단가(동바蔨ũ"/>
      <sheetName val="D.B"/>
      <sheetName val="공량(전기)"/>
      <sheetName val="슬래브수량산출"/>
      <sheetName val="콘크리트"/>
      <sheetName val="토량산출서"/>
      <sheetName val="20관리비율"/>
      <sheetName val="HW일위"/>
      <sheetName val="수지예산"/>
      <sheetName val="제잡비(주공종)"/>
      <sheetName val="외주대비-구_x0005_"/>
      <sheetName val="외주대비-구멫⽄"/>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인부신상"/>
      <sheetName val="외주대비x"/>
      <sheetName val="식생블럭단위수량"/>
      <sheetName val="8설7발"/>
      <sheetName val="Lumen"/>
      <sheetName val="해외교육"/>
      <sheetName val="K2 site Total 내역서"/>
      <sheetName val="타설"/>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사리부설"/>
      <sheetName val="기계실냉༛彬"/>
      <sheetName val="1.청구서"/>
      <sheetName val="2.내역서"/>
      <sheetName val="기성지급예정"/>
      <sheetName val="실지급내역"/>
      <sheetName val="노무비지급"/>
      <sheetName val="표"/>
      <sheetName val="외주대비x_x0000_Ԁ_x0000_"/>
      <sheetName val="총괄표 "/>
      <sheetName val="HVAC"/>
      <sheetName val="DG"/>
      <sheetName val="NHÀ NHẬP LIỆU"/>
      <sheetName val="MÓNG SILO"/>
      <sheetName val="기초입력ԯ_x0000_缀_x0000__x0000_"/>
      <sheetName val="부도어음"/>
      <sheetName val="전압강하"/>
      <sheetName val="LD"/>
      <sheetName val="외주대비-구ꮸ〇"/>
      <sheetName val="치수표"/>
      <sheetName val="-배수구조총재료"/>
      <sheetName val="부대표지_x0000__x0000__x0005__x0000_䥀"/>
      <sheetName val="행정표준(2惍"/>
      <sheetName val="행정표준(2ネ"/>
      <sheetName val="부대표지_x0000__x0000__x0005__x0000_⽠"/>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가정급수관"/>
      <sheetName val="오억미만"/>
      <sheetName val="계약대비내역서 (부경)"/>
      <sheetName val="집행대비내역서 (부경)"/>
      <sheetName val="계약그라우팅.포장"/>
      <sheetName val="계약사무실조경 "/>
      <sheetName val="수벽설치(효자)"/>
      <sheetName val="조ꌀ"/>
      <sheetName val="조Ꝣ"/>
      <sheetName val="총공사Ԁ쭭㠯"/>
      <sheetName val="포장총괄집계표"/>
      <sheetName val="부대내寀"/>
      <sheetName val="부대내_x0005_"/>
      <sheetName val="견적刀_x0010_"/>
      <sheetName val="외주대비 -ʶ_x0000_"/>
      <sheetName val="ChartData"/>
      <sheetName val="Tiepdia"/>
      <sheetName val="구조ఀ덀_x0000_"/>
      <sheetName val="구조怀ྋĀ"/>
      <sheetName val="연평잔"/>
      <sheetName val="Efficiency"/>
      <sheetName val="벽체면적˱ጐɈី"/>
      <sheetName val="합천내역"/>
      <sheetName val="외주대비-구_x0000__x0000_"/>
      <sheetName val="자판실행"/>
      <sheetName val="구조물터파기ꗤNˠ"/>
      <sheetName val="위생悱"/>
      <sheetName val="GIAVLIEU"/>
      <sheetName val="3BL공동구_x005f_x0000__x005f_x0000_Ԁ"/>
      <sheetName val="ptdg"/>
      <sheetName val="CODE-LIST"/>
      <sheetName val="Basic Wage"/>
      <sheetName val="Menber List"/>
      <sheetName val="기초입력ԯ"/>
      <sheetName val="PL Vua"/>
      <sheetName val="조선용암면"/>
      <sheetName val="도시정비"/>
      <sheetName val="개발"/>
      <sheetName val="도시정비 "/>
      <sheetName val="민간"/>
      <sheetName val="관접합및부설"/>
      <sheetName val="3.1.6 전산처리결과"/>
      <sheetName val="인부신상헾⼳"/>
      <sheetName val="호곡중학교"/>
      <sheetName val="횡배수관 토공량 산출"/>
      <sheetName val="평가내역"/>
      <sheetName val="부대공사비"/>
      <sheetName val="공종코드"/>
      <sheetName val="수량산출서_x0010__x0000_"/>
      <sheetName val="본장"/>
      <sheetName val="_x0000__x0010__x0000_내"/>
      <sheetName val="2013년상반기"/>
      <sheetName val="건_′近丂"/>
      <sheetName val="건_ê_x0000_Ԁ"/>
      <sheetName val="⑻동원인원산출서⑧"/>
      <sheetName val="토공계산서(부체도로)"/>
      <sheetName val="수로BOX"/>
      <sheetName val="토목단가"/>
      <sheetName val="경비_원본"/>
      <sheetName val="총공사_x0000__x0000_Ԁ"/>
      <sheetName val="수량산출서_x0000__x0000__x0005_"/>
      <sheetName val="1-׃⼿"/>
      <sheetName val="1-닑⽋"/>
      <sheetName val="1-_x0005__x0000_"/>
      <sheetName val="A-100전제"/>
      <sheetName val="외주현황_wq1"/>
      <sheetName val="태화42_"/>
      <sheetName val="배수喘"/>
      <sheetName val="220_(2)"/>
      <sheetName val="3_관로전환기"/>
      <sheetName val="내역서1999_8최종"/>
      <sheetName val="부대표지腰"/>
      <sheetName val="3_전기산출기초"/>
      <sheetName val="F_월별기성수금현황_"/>
      <sheetName val="1_1"/>
      <sheetName val="_"/>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부대표지츀 _x0000__x0000_얈"/>
      <sheetName val="부대표지츀 _x0000__x0000_篐"/>
      <sheetName val="동력부하계산"/>
      <sheetName val="템플릿"/>
      <sheetName val="원본자재"/>
      <sheetName val="소야공정_x0000__x0000_Ԁ"/>
      <sheetName val="변수"/>
      <sheetName val="Names"/>
      <sheetName val="3_공통공사偤°"/>
      <sheetName val="입찰품跀"/>
      <sheetName val="GRD_x0000_"/>
      <sheetName val="99년하반기"/>
      <sheetName val="건축설_x0000_"/>
      <sheetName val="건축설賨"/>
      <sheetName val="주간기성"/>
      <sheetName val="지역개발"/>
      <sheetName val="入力用(家賃)"/>
      <sheetName val="入力用(駐車)"/>
      <sheetName val="일위대가 집_x0000__x0000_"/>
      <sheetName val="입적Æ"/>
      <sheetName val="인건嫨"/>
      <sheetName val="CB"/>
      <sheetName val="Modulၒ_x0000_"/>
      <sheetName val="07_Themal"/>
      <sheetName val="TỔNG HỢP"/>
      <sheetName val="NS"/>
      <sheetName val="NKC6"/>
      <sheetName val="CTG"/>
      <sheetName val="Budget Code"/>
      <sheetName val="Phu cap"/>
      <sheetName val="PTdam"/>
      <sheetName val="Loose"/>
      <sheetName val="Đầu tư"/>
      <sheetName val="RAB AR&amp;STR"/>
      <sheetName val="barchart"/>
      <sheetName val="Matls"/>
      <sheetName val="Labor"/>
      <sheetName val="3. CNT"/>
      <sheetName val="unit price list(M)"/>
      <sheetName val="General2"/>
      <sheetName val="Breakdown (B)"/>
      <sheetName val="thông tin"/>
      <sheetName val="tifico"/>
      <sheetName val="KTCK"/>
      <sheetName val="Pipe"/>
      <sheetName val="TEMP"/>
      <sheetName val="6MONTHS"/>
      <sheetName val="48_x005f_x0005_"/>
      <sheetName val="_후다_x005f_x0001_ _x005f_x0010__x005f_x0000__x0003"/>
      <sheetName val="C_MECHANICAL"/>
      <sheetName val="Elec_LG"/>
      <sheetName val="PTDM"/>
      <sheetName val="7.공정표"/>
      <sheetName val="escon"/>
      <sheetName val="_후다___"/>
      <sheetName val="ጊ후다내역.XLS_0_0ControlSheet3"/>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on Kho"/>
      <sheetName val="침하계"/>
      <sheetName val="dropdown"/>
      <sheetName val="PAY2002"/>
      <sheetName val="Drop Down"/>
      <sheetName val="재무가정"/>
      <sheetName val="사전공사"/>
      <sheetName val="현장´_x0000_Ԁ_x0000_"/>
      <sheetName val="SIL98"/>
      <sheetName val="철근׃"/>
      <sheetName val="2004일위대가"/>
      <sheetName val="보안등"/>
      <sheetName val="견적서표지"/>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B9_MEP"/>
      <sheetName val="슬래브(PF)(하류)"/>
      <sheetName val="BREAKDOW_x0000__x0000_Ԁ_x0000_瀀㄂ᗖ"/>
      <sheetName val="BREAKDOW_x0000__x0000_Ԁ_x0000_　柳ᤍ"/>
      <sheetName val="BREAKDOW頀ᵛ瀞囏_x001c__x0000_攀"/>
      <sheetName val="BREAKDOW_x0000__x0000_Ԁ_x0000_ 횱_xd9c1_"/>
      <sheetName val="일위대가Ȓ_x0000_"/>
      <sheetName val="일위대가顔-"/>
      <sheetName val="중사"/>
      <sheetName val="가설공사비"/>
      <sheetName val="도로구조공사비"/>
      <sheetName val="도로토공공사비"/>
      <sheetName val="여수토공사비"/>
      <sheetName val="수량산출서_x0010_"/>
      <sheetName val="프로젝트"/>
      <sheetName val="현장인원명부"/>
      <sheetName val="통신물량"/>
      <sheetName val="시공여유_x0000_"/>
      <sheetName val="설계개요"/>
      <sheetName val="우성교간선"/>
      <sheetName val="STAND98"/>
      <sheetName val="도급표지  (ꀀ႑"/>
      <sheetName val="_________x005f_x0000__x005f_x0000__x005f_x0000__2"/>
      <sheetName val="GRD_x0000_鯦"/>
      <sheetName val="계약정보"/>
      <sheetName val="1-7(재가공내역)"/>
      <sheetName val="점_x0000__x0000__x0005_"/>
      <sheetName val="기본내용"/>
      <sheetName val="닪면_(2)3"/>
      <sheetName val="코드정보"/>
      <sheetName val="3.일반사상"/>
      <sheetName val="주차구획"/>
      <sheetName val="Sh_x0010_"/>
      <sheetName val="1.수"/>
      <sheetName val="부"/>
      <sheetName val="건_ê"/>
      <sheetName val="총공사"/>
      <sheetName val="부대표지츀 "/>
      <sheetName val="점"/>
      <sheetName val="소야공정"/>
      <sheetName val="CC16-내역서"/>
      <sheetName val="Tax Ref"/>
      <sheetName val="Parameters"/>
      <sheetName val="BOQ-E"/>
      <sheetName val="Dayworks"/>
      <sheetName val="Land Dev't. Ph-1"/>
      <sheetName val="대구은행"/>
      <sheetName val="입력데이타(비_x0000__x0000_Ԁ_x0000_"/>
      <sheetName val="일반수량총괄집계"/>
      <sheetName val="유니트입출고내역"/>
      <sheetName val="GRD_x0000_黎"/>
      <sheetName val="실행_x0002__x0000_駐"/>
      <sheetName val="205동"/>
      <sheetName val="보도내 ??䪾"/>
      <sheetName val="ELEC"/>
      <sheetName val="기별용지"/>
      <sheetName val="일위합"/>
      <sheetName val="용수량(생활용수)"/>
      <sheetName val="도급표지렀觖갂垹䠀"/>
      <sheetName val="[후다내역.XLS]__H4018_c_ESTI96____2"/>
      <sheetName val="[후다내역.XLS]__H4018_c_ESTI96____4"/>
      <sheetName val="[후다내역.XLS]__H4018_c_ESTI96____3"/>
      <sheetName val="[후다내역.XLS]__H4018_c_ESTI96___18"/>
      <sheetName val="[후다내역.XLS]__H4018_c_ESTI96____5"/>
      <sheetName val="[후다내역.XLS]__H4018_c_ESTI96____6"/>
      <sheetName val="[후다내역.XLS]__H4018_c_ESTI96____7"/>
      <sheetName val="[후다내역.XLS]__H4018_c_ESTI96____8"/>
      <sheetName val="[후다내역.XLS]__H4018_c_ESTI96____9"/>
      <sheetName val="[후다내역.XLS]__H4018_c_ESTI96___10"/>
      <sheetName val="[후다내역.XLS]__H4018_c_ESTI96___11"/>
      <sheetName val="[후다내역.XLS]__H4018_c_ESTI96___12"/>
      <sheetName val="[후다내역.XLS]__H4018_c_ESTI96___13"/>
      <sheetName val="[후다내역.XLS]__H4018_c_ESTI96___14"/>
      <sheetName val="[후다내역.XLS]__H4018_c_ESTI96___15"/>
      <sheetName val="[후다내역.XLS]__H4018_c_ESTI96___17"/>
      <sheetName val="[후다내역.XLS]__H4018_c_ESTI96___16"/>
      <sheetName val="Sheet22"/>
      <sheetName val="본댐설계"/>
      <sheetName val="집 _x0000__x0000_Ā"/>
      <sheetName val="Tai_khoan2"/>
      <sheetName val="대3류_2"/>
      <sheetName val="BEND_LOSS2"/>
      <sheetName val="01__DATA2"/>
      <sheetName val="ጊ후다내역_XLS]0_0ControlSheet31"/>
      <sheetName val="投标材料清单_1"/>
      <sheetName val="토공_total2"/>
      <sheetName val="TRAY_헹거산출2"/>
      <sheetName val="Dầm_11"/>
      <sheetName val="Unit_Rate(non_print)1"/>
      <sheetName val="Bang_gia_2011_10_121"/>
      <sheetName val="Sàn_tầng_01_(_old_)1"/>
      <sheetName val="5_6_NTKL_ĐHKK_1"/>
      <sheetName val="5_12_NTKL_PCCC1"/>
      <sheetName val="Gia_thanh_chuoi_su1"/>
      <sheetName val="Tiep_dia1"/>
      <sheetName val="Don_gia_vung_III-Can_Tho1"/>
      <sheetName val="TH_MEP1"/>
      <sheetName val="dtct_cong"/>
      <sheetName val="1_Requisition(E)"/>
      <sheetName val="Cọc_nhồi1"/>
      <sheetName val="Bang_TH1"/>
      <sheetName val="5_NKTC1"/>
      <sheetName val="4_BBNT-LĐ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Elec_LG1"/>
      <sheetName val="ESTI_"/>
      <sheetName val="D_&amp;_W_sizes1"/>
      <sheetName val="Goc_CC1"/>
      <sheetName val="외주대비_-석축???_x1"/>
      <sheetName val="IMF_Code1"/>
      <sheetName val="3_관로전환기1"/>
      <sheetName val="외주현황_wq11"/>
      <sheetName val="태화42_1"/>
      <sheetName val="220_(2)1"/>
      <sheetName val="_1"/>
      <sheetName val="F_월별기성수금현황_1"/>
      <sheetName val="C_MECHANICAL1"/>
      <sheetName val="TL_rieng"/>
      <sheetName val="Doi_so"/>
      <sheetName val="3_1"/>
      <sheetName val="3_10"/>
      <sheetName val="3_2"/>
      <sheetName val="3_3"/>
      <sheetName val="3_4"/>
      <sheetName val="3_5"/>
      <sheetName val="3_6"/>
      <sheetName val="3_7"/>
      <sheetName val="3_8"/>
      <sheetName val="3_9"/>
      <sheetName val="Measure_1306"/>
      <sheetName val="DM_ChiPhi"/>
      <sheetName val="외주대비_-석축_x005f_x0000__x005f_x0000__x005f_x0000__x"/>
      <sheetName val="Du_thau"/>
      <sheetName val="표지_(3)9"/>
      <sheetName val="표지_(2)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6__안전관리비16"/>
      <sheetName val="HRSG_SMALL072209"/>
      <sheetName val="교각토공__2_9"/>
      <sheetName val="3_공통공사대비9"/>
      <sheetName val="97년_추정9"/>
      <sheetName val="8_현장관리비8"/>
      <sheetName val="7_안전관리비8"/>
      <sheetName val="하도내역_(철콘)8"/>
      <sheetName val="조건표_(2)8"/>
      <sheetName val="목차_8"/>
      <sheetName val="7__현장관리비_8"/>
      <sheetName val="노무비_근거8"/>
      <sheetName val="임율_Data8"/>
      <sheetName val="1_설계기준8"/>
      <sheetName val="BSD_(2)9"/>
      <sheetName val="2차전체변경예정_(2)8"/>
      <sheetName val="단면_(2)8"/>
      <sheetName val="1_취수장9"/>
      <sheetName val="8_PILE__(돌출)8"/>
      <sheetName val="토공유동표(전체_당초)8"/>
      <sheetName val="1__설계조건_2_단면가정_3__하중계산9"/>
      <sheetName val="DATA_입력란9"/>
      <sheetName val="구조______7"/>
      <sheetName val="현장관리비_산출내역9"/>
      <sheetName val="b_balju_(2)8"/>
      <sheetName val="노무비_7"/>
      <sheetName val="화재_탐지_설비7"/>
      <sheetName val="Customer_Databas7"/>
      <sheetName val="실행내역서_9"/>
      <sheetName val="4_LINE7"/>
      <sheetName val="7_th7"/>
      <sheetName val="_갑지7"/>
      <sheetName val="0_0ControlSheet10"/>
      <sheetName val="0_1keyAssumption10"/>
      <sheetName val="4_내진설계9"/>
      <sheetName val="Sheet1_(2)9"/>
      <sheetName val="4_경비_5_영업외수지7"/>
      <sheetName val="_견적서7"/>
      <sheetName val="4_일위대가집계7"/>
      <sheetName val="1_설계조건9"/>
      <sheetName val="내역서_제출7"/>
      <sheetName val="A_LINE7"/>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노원열병합__건축공사기성내역서9"/>
      <sheetName val="할증_7"/>
      <sheetName val="5__현장관리비(new)_7"/>
      <sheetName val="방배동내역_(총괄)7"/>
      <sheetName val="간_지17"/>
      <sheetName val="5__현장관리비_new__7"/>
      <sheetName val="Temporary_Mooring7"/>
      <sheetName val="중기조종사_단위단가8"/>
      <sheetName val="7_PILE__(돌출)7"/>
      <sheetName val="설내역서_8"/>
      <sheetName val="총_원가계산7"/>
      <sheetName val="토공(우물통,기타)_9"/>
      <sheetName val="현장별계약현황('98_10_31)9"/>
      <sheetName val="Eq__Mobilization9"/>
      <sheetName val="원가계산_(2)9"/>
      <sheetName val="광통신_견적내역서17"/>
      <sheetName val="unit_47"/>
      <sheetName val="플랜트_설치9"/>
      <sheetName val="콤보박스와_리스트박스의_연결9"/>
      <sheetName val="별표_8"/>
      <sheetName val="수_량_명_세_서_-_18"/>
      <sheetName val="2_건축8"/>
      <sheetName val="공정표_8"/>
      <sheetName val="프라임_강변역(4,236)7"/>
      <sheetName val="내___역7"/>
      <sheetName val="집_계_표7"/>
      <sheetName val="2000년_공정표7"/>
      <sheetName val="5_2코핑7"/>
      <sheetName val="배수공_시멘트_및_골재량_산출7"/>
      <sheetName val="P_M_별7"/>
      <sheetName val="CIP_공사8"/>
      <sheetName val="수량산출서_갑지7"/>
      <sheetName val="DATA_입력부7"/>
      <sheetName val="일위대가_(PM)6"/>
      <sheetName val="2_2_오피스텔(12~32F)7"/>
      <sheetName val="일위대가_집계표7"/>
      <sheetName val="6__안전관리비17"/>
      <sheetName val="자__재7"/>
      <sheetName val="개인별_순위표7"/>
      <sheetName val="CM_17"/>
      <sheetName val="기술부_VENDOR_LIST7"/>
      <sheetName val="단계별내역_(2)7"/>
      <sheetName val="제출내역_(2)7"/>
      <sheetName val="2_2_띠장의_설계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9_1지하2층하부보7"/>
      <sheetName val="4_2_1_마루높이_검토6"/>
      <sheetName val="4_일위대가7"/>
      <sheetName val="BOX_본체6"/>
      <sheetName val="TABLE_DB6"/>
      <sheetName val="쌍용_data_base6"/>
      <sheetName val="2_교량(신설)7"/>
      <sheetName val="MP_MOB6"/>
      <sheetName val="전체내역_(2)6"/>
      <sheetName val="Hyundai_Unit_cost_xls6"/>
      <sheetName val="STEEL_BOX_단면설계(SEC_8)6"/>
      <sheetName val="6_이토처리시간6"/>
      <sheetName val="울진항공등화_내역서6"/>
      <sheetName val="영흥TL(UP,DOWN)_6"/>
      <sheetName val="일_위_대_가_표6"/>
      <sheetName val="EQUIP_LIST7"/>
      <sheetName val="명일작업계획_(3)6"/>
      <sheetName val="중기쥰종사_단위단가6"/>
      <sheetName val="세골재__T2_변경_현황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단가_6"/>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수목데이타_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내역서_(2)6"/>
      <sheetName val="전화공사_공량_및_집계표6"/>
      <sheetName val="참조_(2)6"/>
      <sheetName val="6__직접경비6"/>
      <sheetName val="대가_(보완)6"/>
      <sheetName val="3_자재비(총괄)6"/>
      <sheetName val="5호광장_(만점)7"/>
      <sheetName val="인천국제_(만점)_(2)7"/>
      <sheetName val="제조_경영6"/>
      <sheetName val="4_전기6"/>
      <sheetName val="노_무_비6"/>
      <sheetName val="미납품_현황6"/>
      <sheetName val="신설개소별_총집계표(동해-배전)6"/>
      <sheetName val="2_1외주6"/>
      <sheetName val="2_3노무6"/>
      <sheetName val="2_4자재6"/>
      <sheetName val="2_2장비6"/>
      <sheetName val="2_5경비6"/>
      <sheetName val="2_6수목대6"/>
      <sheetName val="3련_BOX6"/>
      <sheetName val="전_체6"/>
      <sheetName val="용선_C_L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1_본부별7"/>
      <sheetName val="2000_057"/>
      <sheetName val="원내역서_그대로6"/>
      <sheetName val="1_3_1절점좌표7"/>
      <sheetName val="1_1설계기준7"/>
      <sheetName val="기초입력_DATA7"/>
      <sheetName val="재활용_악취_먼지DUCT산출7"/>
      <sheetName val="남양시작동자105노65기1_3화1_26"/>
      <sheetName val="관음목장(제출용)자105인97_56"/>
      <sheetName val="969910(_R)6"/>
      <sheetName val="1062-X방향_6"/>
      <sheetName val="5_정산서7"/>
      <sheetName val="PROJECT_BRIEF6"/>
      <sheetName val="4_장비손료7"/>
      <sheetName val="108_수선비6"/>
      <sheetName val="단양_00_아파트-세부내역7"/>
      <sheetName val="전선_및_전선관6"/>
      <sheetName val="VENDOR_LIST6"/>
      <sheetName val="PTVT_(MAU)6"/>
      <sheetName val="Xunit_(단위환산)6"/>
      <sheetName val="2F_회의실견적(5_14_일대)6"/>
      <sheetName val="경비_(1)6"/>
      <sheetName val="Sight_n_M_H6"/>
      <sheetName val="매출요약(월별)_-년간6"/>
      <sheetName val="Piping_Design_Data6"/>
      <sheetName val="4_&amp;_10-inch,_CO2_Combo_&amp;_Sweep6"/>
      <sheetName val="①idea_pipeline6"/>
      <sheetName val="IMP_통일양식6"/>
      <sheetName val="LYS_통일양식6"/>
      <sheetName val="유통기한_프로그램6"/>
      <sheetName val="설계기준_및_하중계산6"/>
      <sheetName val="1_䷨수장6"/>
      <sheetName val="4_뀴진설Ⳅ6"/>
      <sheetName val="전䰨선로_물량표6"/>
      <sheetName val="㶀대입찰_내역서6"/>
      <sheetName val="모선자재_집계표5"/>
      <sheetName val="재료의_할증5"/>
      <sheetName val="총괄집계_6"/>
      <sheetName val="kimre_scrubber6"/>
      <sheetName val="strut_type6"/>
      <sheetName val="한성교회_신축공사(050713)_CheckList6"/>
      <sheetName val="FRP_PIPING_일위대가6"/>
      <sheetName val="단가_및_재료비6"/>
      <sheetName val="고객사_관리_코드6"/>
      <sheetName val="내역서_5"/>
      <sheetName val="표__지5"/>
      <sheetName val="D1_2_COF모듈자재_입출재고_(B급)5"/>
      <sheetName val="1차_내역서6"/>
      <sheetName val="Div26_-_Elect5"/>
      <sheetName val="10_경제성분석5"/>
      <sheetName val="샌딩_에폭시_도장4"/>
      <sheetName val="함열량_db5"/>
      <sheetName val="기계_도급내역서5"/>
      <sheetName val="-15_05"/>
      <sheetName val="공내역_및_견적조건5"/>
      <sheetName val="2_15"/>
      <sheetName val="사__업__비__수__지__예__산__서5"/>
      <sheetName val="외주대비_ᨀ晙ԯ4"/>
      <sheetName val="청_구4"/>
      <sheetName val="7_전산해석결과4"/>
      <sheetName val="4_하중4"/>
      <sheetName val="chi_tiet4"/>
      <sheetName val="PPC_Summary4"/>
      <sheetName val="3_단가산출서3"/>
      <sheetName val="4_단가산출기초3"/>
      <sheetName val="cong_thuc_tinh_chi_tiet5"/>
      <sheetName val="Bảng_mã_VT5"/>
      <sheetName val="Khoi_luong5"/>
      <sheetName val="DonGia_chetao5"/>
      <sheetName val="DonGia_VatTuLK5"/>
      <sheetName val="Fr_Revit5"/>
      <sheetName val="NSA_Summary5"/>
      <sheetName val="Tai_khoan3"/>
      <sheetName val="Gia_VLNCMTC3"/>
      <sheetName val="Summary_VO_No_33"/>
      <sheetName val="VO_No_3_13"/>
      <sheetName val="VO_No_3_23"/>
      <sheetName val="VO_No_3_33"/>
      <sheetName val="VO_No_3_43"/>
      <sheetName val="VO_No_3_53"/>
      <sheetName val="VO_No_3_63"/>
      <sheetName val="VO_No_3_73"/>
      <sheetName val="VO_No_3_83"/>
      <sheetName val="기존단가_(2)4"/>
      <sheetName val="_IL-3_XLSY갑지7"/>
      <sheetName val="Thống_kê3"/>
      <sheetName val="Sàn_T13"/>
      <sheetName val="Lỗ_thông_gió3"/>
      <sheetName val="SCOPE_OF_WORK3"/>
      <sheetName val="97_사업추정(WEKI)3"/>
      <sheetName val="Tong_hop3"/>
      <sheetName val="Phan_lap_dat3"/>
      <sheetName val="Lắp_Ráp3"/>
      <sheetName val="KET_CAU-_MJV23"/>
      <sheetName val="Ví_dụ3"/>
      <sheetName val="Phieu_trinh_ky_cấu_tháp3"/>
      <sheetName val="Phieu_trinh_ky_VTP3"/>
      <sheetName val="KS-VL_rời3"/>
      <sheetName val="Tai_san3"/>
      <sheetName val="Check_dong_tien3"/>
      <sheetName val="Chi_phí_SDTS3"/>
      <sheetName val="Check_COST3"/>
      <sheetName val="DATA_HD3"/>
      <sheetName val="Tong_hop_1TM3"/>
      <sheetName val="NS_Lán_trại3"/>
      <sheetName val="Check_cong_no_NC3"/>
      <sheetName val="H__MECHANICAL3"/>
      <sheetName val="J__FIRE_FIGHTING3"/>
      <sheetName val="중기사용료_(2)3"/>
      <sheetName val="99_조정금액3"/>
      <sheetName val="대3류_3"/>
      <sheetName val="BEND_LOSS3"/>
      <sheetName val="신평리_권리자명부3"/>
      <sheetName val="_ｹ-ﾌﾞﾙ3"/>
      <sheetName val="01__DATA3"/>
      <sheetName val="ጊ후다내역_XLS]0_0ControlSheet32"/>
      <sheetName val="投标材料清单_2"/>
      <sheetName val="토공_total3"/>
      <sheetName val="TRAY_헹거산출3"/>
      <sheetName val="Dầm_12"/>
      <sheetName val="Unit_Rate(non_print)2"/>
      <sheetName val="Bang_gia_2011_10_122"/>
      <sheetName val="Sàn_tầng_01_(_old_)2"/>
      <sheetName val="5_6_NTKL_ĐHKK_2"/>
      <sheetName val="5_12_NTKL_PCCC2"/>
      <sheetName val="Gia_thanh_chuoi_su2"/>
      <sheetName val="Tiep_dia2"/>
      <sheetName val="Don_gia_vung_III-Can_Tho2"/>
      <sheetName val="TH_MEP2"/>
      <sheetName val="dtct_cong1"/>
      <sheetName val="1_Requisition(E)1"/>
      <sheetName val="Cọc_nhồi2"/>
      <sheetName val="Bang_TH2"/>
      <sheetName val="5_NKTC2"/>
      <sheetName val="4_BBNT-LĐ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Elec_LG2"/>
      <sheetName val="ESTI_1"/>
      <sheetName val="D_&amp;_W_sizes2"/>
      <sheetName val="Goc_CC2"/>
      <sheetName val="외주대비_-석축???_x2"/>
      <sheetName val="IMF_Code2"/>
      <sheetName val="3_관로전환기2"/>
      <sheetName val="외주현황_wq12"/>
      <sheetName val="태화42_2"/>
      <sheetName val="220_(2)2"/>
      <sheetName val="_2"/>
      <sheetName val="F_월별기성수금현황_2"/>
      <sheetName val="C_MECHANICAL2"/>
      <sheetName val="보도내_2"/>
      <sheetName val="TL_rieng1"/>
      <sheetName val="Doi_so1"/>
      <sheetName val="1_11"/>
      <sheetName val="내역서1999_8최종1"/>
      <sheetName val="3_전기산출기초1"/>
      <sheetName val="3_11"/>
      <sheetName val="3_101"/>
      <sheetName val="3_21"/>
      <sheetName val="3_31"/>
      <sheetName val="3_41"/>
      <sheetName val="3_51"/>
      <sheetName val="3_61"/>
      <sheetName val="3_71"/>
      <sheetName val="3_81"/>
      <sheetName val="3_91"/>
      <sheetName val="Measure_13061"/>
      <sheetName val="DM_ChiPhi1"/>
      <sheetName val="외주대비_-석축_x005f_x0000__x005f_x0000__x005f_x0000__1"/>
      <sheetName val="Du_thau1"/>
      <sheetName val="적용환율"/>
      <sheetName val="PRECAST lightconc-II"/>
      <sheetName val="아파트급수지하PIT층평면도(평면도)"/>
      <sheetName val="제품목록"/>
      <sheetName val="Rect. 10"/>
      <sheetName val="총괄표_"/>
      <sheetName val="CHITIET VL-NC-TT1p"/>
      <sheetName val="BIDDING-SUM"/>
      <sheetName val="THONG KE CAU KIEN"/>
      <sheetName val="Thoat nuoc"/>
      <sheetName val="기계경비산출기준"/>
      <sheetName val="관람석제출"/>
      <sheetName val="품郀傲"/>
      <sheetName val="1차상"/>
      <sheetName val="원가계산서구조조정"/>
      <sheetName val="그림모음"/>
      <sheetName val="규격별"/>
      <sheetName val="청구갑지"/>
      <sheetName val="도면"/>
      <sheetName val="M3A"/>
      <sheetName val="W3A"/>
      <sheetName val="M3B"/>
      <sheetName val="T4A"/>
      <sheetName val="T4B"/>
      <sheetName val="M3C"/>
      <sheetName val="T4C2"/>
      <sheetName val="T4D"/>
      <sheetName val="T4E"/>
      <sheetName val="MICE동"/>
      <sheetName val="지하층"/>
      <sheetName val="지하층(카페)"/>
      <sheetName val="재"/>
      <sheetName val="앉음벽 (2)"/>
      <sheetName val="흥양2교토공집_x0000__x0000_"/>
      <sheetName val="경비TABLE"/>
      <sheetName val="1공구 건정토건 철¬"/>
      <sheetName val="요약&amp;결과"/>
      <sheetName val="시점부수량산출서"/>
      <sheetName val="출장㺎Ă"/>
      <sheetName val="Bab泅啢堀㭔*"/>
      <sheetName val="투찰금액"/>
      <sheetName val="계산내역(설비)"/>
      <sheetName val="용산1(해보)"/>
      <sheetName val="매입"/>
      <sheetName val="서울대규장각(가시설흙막이)"/>
      <sheetName val="BD운반거리"/>
      <sheetName val="수정_x0000__x0000_"/>
      <sheetName val="근생APT-신마감"/>
      <sheetName val="복지관_FIART"/>
      <sheetName val="근생APT-FIART"/>
      <sheetName val="근생-FIART"/>
      <sheetName val="공사비대비표(을지)"/>
      <sheetName val="설비원가"/>
      <sheetName val="K2_site_Total_내역서"/>
      <sheetName val="K2_site_Total_내역서1"/>
      <sheetName val="수량산출서"/>
      <sheetName val="동강_배관"/>
      <sheetName val="WCR_외주"/>
      <sheetName val="ANILINE_-_OPTION"/>
      <sheetName val="MDI_-_OPTION"/>
      <sheetName val="D_B"/>
      <sheetName val="부대표지䥀"/>
      <sheetName val="부대표지⽠"/>
      <sheetName val="금회_청구사항(기계)"/>
      <sheetName val="기성갑지_(소방)"/>
      <sheetName val="금회_청구사항(소방)"/>
      <sheetName val="일위대가56-1_"/>
      <sheetName val="일위대가71-1_"/>
      <sheetName val="일위대가74-1_"/>
      <sheetName val="일위대가76-1_"/>
      <sheetName val="일위대가77-1_"/>
      <sheetName val="일위대가78-1_"/>
      <sheetName val="1_청구서"/>
      <sheetName val="2_내역서"/>
      <sheetName val="Rect__10"/>
      <sheetName val="1-"/>
      <sheetName val="계약대비내역서_(부경)"/>
      <sheetName val="집행대비내역서_(부경)"/>
      <sheetName val="계약그라우팅_포장"/>
      <sheetName val="계약사무실조경_"/>
      <sheetName val="횡배수관_토공량_산출"/>
      <sheetName val="내"/>
      <sheetName val="도시정비_"/>
      <sheetName val="부대표지츀_얈"/>
      <sheetName val="부대표지츀_篐"/>
      <sheetName val="3_1_6_전산처리결과"/>
      <sheetName val="위생䲀æ"/>
      <sheetName val="현장´"/>
      <sheetName val="Price Sheet"/>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9"/>
      <sheetName val="50"/>
      <sheetName val="Allowances"/>
      <sheetName val="[후다내역.XLS]__H4018_c_ESTI96___59"/>
      <sheetName val="차량별점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허용전류-IEC"/>
      <sheetName val="허용전류-IEC DATA"/>
      <sheetName val="방배동내역(한영)"/>
      <sheetName val="노무비계"/>
      <sheetName val="36+45-113-18+19+20I"/>
      <sheetName val="본선 토공 분배표"/>
      <sheetName val="출자한도"/>
      <sheetName val="변경내역대비표(2)"/>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PILE"/>
      <sheetName val="배관내역"/>
      <sheetName val="산출서양식01"/>
      <sheetName val="내역서(기성청구)"/>
      <sheetName val="960318-1"/>
      <sheetName val="PHC파일 천공 및 항타"/>
      <sheetName val="COA-17"/>
      <sheetName val="C-18"/>
      <sheetName val="FLA"/>
      <sheetName val="교각怀"/>
      <sheetName val="연령현황"/>
      <sheetName val="금회_청구사항(기계)1"/>
      <sheetName val="기성갑지_(소방)1"/>
      <sheetName val="금회_청구사항(소방)1"/>
      <sheetName val="D_B1"/>
      <sheetName val="1_청구서1"/>
      <sheetName val="2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내역서1999_8최종2"/>
      <sheetName val="3_전기산출기초2"/>
      <sheetName val="금회_청구사항(기계)2"/>
      <sheetName val="기성갑지_(소방)2"/>
      <sheetName val="금회_청구사항(소방)2"/>
      <sheetName val="D_B2"/>
      <sheetName val="1_청구서2"/>
      <sheetName val="2_내역서2"/>
      <sheetName val="1_12"/>
      <sheetName val="K2_site_Total_내역서2"/>
      <sheetName val="일위대가56-1_2"/>
      <sheetName val="일위대가71-1_2"/>
      <sheetName val="일위대가74-1_2"/>
      <sheetName val="일위대가76-1_2"/>
      <sheetName val="일위대가77-1_2"/>
      <sheetName val="일위대가78-1_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도시정비_1"/>
      <sheetName val="3_1_6_전산처리결과1"/>
      <sheetName val="1공구_건정토건_토_x0000__x0000_"/>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회다내역,X켊楳켎攳嶪剃嶮布쵌섌)"/>
      <sheetName val="코드일람표"/>
      <sheetName val="외Å_x0000_怀"/>
      <sheetName val="피벗테이블데이터분석"/>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건_裪选"/>
      <sheetName val="건_䃪氼᠝"/>
      <sheetName val="표지 (3_x0005_"/>
      <sheetName val="_x0000__x0008__x0000__x0005__x0000_"/>
      <sheetName val="_x0000__x0004__x0000__x0004__x0000_"/>
      <sheetName val="_x0000__x0003__x0000__x0004__x0000__x0000__x0000__x0000_"/>
      <sheetName val="원가 (2)"/>
      <sheetName val="일위대가 "/>
      <sheetName val="[후다내역.XLS]__H4018_c_ESTI96___36"/>
      <sheetName val="[후다내역.XLS]__H4018_c_ESTI96___27"/>
      <sheetName val="[후다내역.XLS]__H4018_c_ESTI96___21"/>
      <sheetName val="[후다내역.XLS]__H4018_c_ESTI96___19"/>
      <sheetName val="[후다내역.XLS]__H4018_c_ESTI96___20"/>
      <sheetName val="[후다내역.XLS]__H4018_c_ESTI96___24"/>
      <sheetName val="[후다내역.XLS]__H4018_c_ESTI96___22"/>
      <sheetName val="[후다내역.XLS]__H4018_c_ESTI96___23"/>
      <sheetName val="[후다내역.XLS]__H4018_c_ESTI96___25"/>
      <sheetName val="[후다내역.XLS]__H4018_c_ESTI96___26"/>
      <sheetName val="[후다내역.XLS]__H4018_c_ESTI96___28"/>
      <sheetName val="[후다내역.XLS]__H4018_c_ESTI96___29"/>
      <sheetName val="[후다내역.XLS]__H4018_c_ESTI96___30"/>
      <sheetName val="[후다내역.XLS]__H4018_c_ESTI96___31"/>
      <sheetName val="[후다내역.XLS]__H4018_c_ESTI96___32"/>
      <sheetName val="[후다내역.XLS]__H4018_c_ESTI96___34"/>
      <sheetName val="[후다내역.XLS]__H4018_c_ESTI96___33"/>
      <sheetName val="[후다내역.XLS]__H4018_c_ESTI96___35"/>
      <sheetName val="골조타설일정표"/>
      <sheetName val="소방내역서"/>
      <sheetName val="OFFER "/>
      <sheetName val="Book 1 Summary"/>
      <sheetName val="Nhan cong"/>
      <sheetName val="Thiet bi"/>
      <sheetName val="Vat tu"/>
      <sheetName val="May TC"/>
      <sheetName val="Bang KL"/>
      <sheetName val="TH Kinh phi"/>
      <sheetName val="cataloge moi"/>
      <sheetName val="tonghop"/>
      <sheetName val="가설재손료"/>
      <sheetName val="Tinhtoan"/>
      <sheetName val="Cong 6T"/>
      <sheetName val="Cost factor"/>
      <sheetName val="Item list"/>
      <sheetName val="Sheet Template Empty"/>
      <sheetName val="Joinery works"/>
      <sheetName val="Schedule S-Curve Revision#3"/>
      <sheetName val="2__주요공지（主要公告）"/>
      <sheetName val="Budget_Code"/>
      <sheetName val="Phu_cap"/>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NHÀ_NHẬP_LIỆU"/>
      <sheetName val="MÓNG_SILO"/>
      <sheetName val="Basic_Wage"/>
      <sheetName val="Menber_List"/>
      <sheetName val="TỔNG_HỢP"/>
      <sheetName val="PL_Vua"/>
      <sheetName val="_후다_x005f_x0001___x005f_x0010__x005f_x0000__x0003"/>
      <sheetName val="MAIN GATE HOUSE"/>
      <sheetName val="CPK"/>
      <sheetName val="7_공정표"/>
      <sheetName val="ጊ후다내역_XLS_0_0ControlSheet31"/>
      <sheetName val="외주대비_-석축____x1"/>
      <sheetName val="Đầu_tư"/>
      <sheetName val="RAB_AR&amp;STR"/>
      <sheetName val="3__CNT"/>
      <sheetName val="unit_price_list(M)"/>
      <sheetName val="Breakdown_(B)"/>
      <sheetName val="thông_tin"/>
      <sheetName val="Ton_Kho"/>
      <sheetName val="삼홍테크"/>
      <sheetName val="DFA"/>
      <sheetName val="T.KE CP1"/>
      <sheetName val="proj"/>
      <sheetName val="Buy vs. Lease Car"/>
      <sheetName val="Cash2"/>
      <sheetName val="Z"/>
      <sheetName val="Boiler Block"/>
      <sheetName val="NH3 Block"/>
      <sheetName val="Chiller Block"/>
      <sheetName val="C02 Block"/>
      <sheetName val="Air compressor"/>
      <sheetName val="Wokers canteen"/>
      <sheetName val="Wokers Kitchen"/>
      <sheetName val="Wokers Toilet"/>
      <sheetName val="Maintenance"/>
      <sheetName val="Forklift"/>
      <sheetName val="Spare parts"/>
      <sheetName val="Maintenance office"/>
      <sheetName val="Emty RGB Yard"/>
      <sheetName val="External works"/>
      <sheetName val="Pipe bridge"/>
      <sheetName val="Corridor"/>
      <sheetName val="Cool warehouse"/>
      <sheetName val="Frozen warehouse"/>
      <sheetName val="PRECAST_lightconc-II"/>
      <sheetName val="Danh muc"/>
      <sheetName val="SGC RATE"/>
      <sheetName val="TinhGiaNC"/>
      <sheetName val="THKL"/>
      <sheetName val="건내역(중)"/>
      <sheetName val="보도내 _x005f_x0000__x005f_x0000_䪾"/>
      <sheetName val="내역(최종본浳き_x005f_x0000__x005f_x0000_"/>
      <sheetName val="내역(최종본浳⿢_x005f_x0000__x005f_x0000_"/>
      <sheetName val="내역(최종본浳ぁ_x005f_x0000__x005f_x0000_"/>
      <sheetName val="지시서"/>
      <sheetName val="Sh´"/>
      <sheetName val="CAUDIT"/>
      <sheetName val="손익차9월2"/>
      <sheetName val="[후다내역.XLS]__H4018_c_ESTI96___37"/>
      <sheetName val="[후다내역.XLS]__H4018_c_ESTI96___41"/>
      <sheetName val="[후다내역.XLS]__H4018_c_ESTI96___38"/>
      <sheetName val="[후다내역.XLS]__H4018_c_ESTI96___39"/>
      <sheetName val="[후다내역.XLS]__H4018_c_ESTI96___40"/>
      <sheetName val="[후다내역.XLS]__H4018_c_ESTI96___42"/>
      <sheetName val="[후다내역.XLS]__H4018_c_ESTI96___57"/>
      <sheetName val="[후다내역.XLS]__H4018_c_ESTI96___43"/>
      <sheetName val="[후다내역.XLS]__H4018_c_ESTI96___44"/>
      <sheetName val="[후다내역.XLS]__H4018_c_ESTI96___45"/>
      <sheetName val="[후다내역.XLS]__H4018_c_ESTI96___46"/>
      <sheetName val="[후다내역.XLS]__H4018_c_ESTI96___47"/>
      <sheetName val="[후다내역.XLS]__H4018_c_ESTI96___48"/>
      <sheetName val="[후다내역.XLS]__H4018_c_ESTI96___49"/>
      <sheetName val="[후다내역.XLS]__H4018_c_ESTI96___50"/>
      <sheetName val="[후다내역.XLS]__H4018_c_ESTI96___51"/>
      <sheetName val="[후다내역.XLS]__H4018_c_ESTI96___52"/>
      <sheetName val="[후다내역.XLS]__H4018_c_ESTI96___53"/>
      <sheetName val="[후다내역.XLS]__H4018_c_ESTI96___54"/>
      <sheetName val="[후다내역.XLS]__H4018_c_ESTI96___55"/>
      <sheetName val="[후다내역.XLS]__H4018_c_ESTI96___56"/>
      <sheetName val="T6-6(2)"/>
      <sheetName val="[후다내역.XLS]__H4018_c_ESTI96___58"/>
      <sheetName val="교각토공_(_x0000__x0000_Ā"/>
      <sheetName val="공업용수_x0000__x0000_"/>
      <sheetName val="단가산출_목록"/>
      <sheetName val="임율"/>
      <sheetName val="교각토공_(_x0000_˝遠"/>
      <sheetName val="요기"/>
      <sheetName val="교각토공_(_x0000_복_x0000_"/>
      <sheetName val="시멘혷_xdf67__x0000__x0000_"/>
      <sheetName val="시멘혾_xdf67__x0000__x0000_"/>
      <sheetName val="표지 ¬_x0000__x0000_"/>
      <sheetName val="변경요청내역"/>
      <sheetName val="자재단가표"/>
      <sheetName val="gyun"/>
      <sheetName val="4ⶌ쌈"/>
      <sheetName val="4_x0000__x0000_Ԁ"/>
      <sheetName val="1차3회-개소별명세서-빨간색-인쇄용(2187_x0000__x0000_"/>
      <sheetName val="전_x0000_"/>
      <sheetName val="2.입력sheet"/>
      <sheetName val="측구_x0000_"/>
      <sheetName val="교각¾_x0000_"/>
      <sheetName val="갑漅⿊"/>
      <sheetName val="18.궤도재료"/>
      <sheetName val="내역 "/>
      <sheetName val="급수공사"/>
      <sheetName val="내역서변⢳쨁"/>
      <sheetName val="내역서변⢳쉨쨁"/>
      <sheetName val="내역서변⢳쨁"/>
      <sheetName val="내역서변ꙭ _x0000_"/>
      <sheetName val="[후다내역.XLS]__H1775_c_ESTI96____2"/>
      <sheetName val="장비명"/>
      <sheetName val="신축이음"/>
      <sheetName val="업무량"/>
      <sheetName val="PMT"/>
      <sheetName val="기본데이타입력"/>
      <sheetName val="변경갑지"/>
      <sheetName val="증감(갑지)"/>
      <sheetName val="3BL공동구__x0000__x0000_"/>
      <sheetName val="견적(._x0000__x0000_"/>
      <sheetName val="홈용접표"/>
      <sheetName val="2_대외ɡ_x0000_က"/>
      <sheetName val="2_대외ⱔⰀ"/>
      <sheetName val="수⋜Ɇ녈"/>
      <sheetName val="가시설흙막이"/>
      <sheetName val="수정시산표"/>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2.교_x0000__x0000__xdd08_̚벝"/>
      <sheetName val="인원계획-미화"/>
      <sheetName val="제작계획"/>
      <sheetName val="토목내역서 (도급단가) (2)"/>
      <sheetName val="A1내역_총괄표"/>
      <sheetName val="1공구_건정토건_철槜〩"/>
      <sheetName val="단가산출서(토공사)"/>
      <sheetName val="외Å_x0000_"/>
      <sheetName val="외Å_x0000_退"/>
      <sheetName val="1공구_건정토건_철㑸4"/>
      <sheetName val="정보매체A동"/>
      <sheetName val="1공구_건정토건_철_x0000__x0000_"/>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조명율ၒ"/>
      <sheetName val="Assumptions"/>
      <sheetName val="부대공(집계)"/>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인부신상ĺ"/>
      <sheetName val="_x0015__x0000_"/>
      <sheetName val="PHU LUC2"/>
      <sheetName val="G"/>
      <sheetName val="1.R18 BF"/>
      <sheetName val="F-B"/>
      <sheetName val="FD"/>
      <sheetName val="GI"/>
      <sheetName val="EE (3)"/>
      <sheetName val="PAVEMENT"/>
      <sheetName val="TRAFFIC"/>
      <sheetName val="DG3285"/>
      <sheetName val="GRD䋜¯"/>
      <sheetName val="실행_x0002__x0000_먐"/>
      <sheetName val="실행_x0002__x0000_笀"/>
      <sheetName val="실행_x0002__x0000_廸"/>
      <sheetName val="실행ʜᔖ"/>
      <sheetName val="점_x0000__x0000_촀"/>
      <sheetName val="ExcelObject"/>
      <sheetName val="List"/>
      <sheetName val="비주거용"/>
      <sheetName val="운동장_(2)3"/>
      <sheetName val="04_12월건강보험(일용직)3"/>
      <sheetName val="06_일위대가목록3"/>
      <sheetName val="5_2_6~7공사요율3"/>
      <sheetName val="외주대비_-석É3"/>
      <sheetName val="2_원가집계3"/>
      <sheetName val="주공_갑지3"/>
      <sheetName val="1_내역(청_하역장전등)3"/>
      <sheetName val="05_유류비자금청구(완)3"/>
      <sheetName val="토__공3"/>
      <sheetName val="PAD_TR보호대기초3"/>
      <sheetName val="경율산정_XLS3"/>
      <sheetName val="grid_(1)3"/>
      <sheetName val="19_07월_세_계3"/>
      <sheetName val="19_07항목별(시트복사금지100번쓰기)3"/>
      <sheetName val="19_05월3"/>
      <sheetName val="자재기성_신청서_xlsx2"/>
      <sheetName val="4_수량산출서3"/>
      <sheetName val="안양동교_1안3"/>
      <sheetName val="4_예산내역서2"/>
      <sheetName val="A_견적2"/>
      <sheetName val="SP-ኬ"/>
      <sheetName val="1_관로3"/>
      <sheetName val="입찰내역_발주처_양식2"/>
      <sheetName val="const_2"/>
      <sheetName val="보도내역_("/>
      <sheetName val="C_배수관공"/>
      <sheetName val="I_설계조건"/>
      <sheetName val="3_바닥판설계"/>
      <sheetName val="6_RJP이토처리시간"/>
      <sheetName val="7_RJP지층별제원"/>
      <sheetName val="간접비_총괄표"/>
      <sheetName val="드럼사이즈_내역"/>
      <sheetName val="_갑"/>
      <sheetName val="도급표지__(3"/>
      <sheetName val="Shጾ"/>
      <sheetName val="도급표지__(怀꿟"/>
      <sheetName val="1공구_건䘢䠂檱䠛檳"/>
      <sheetName val="4_L速뇥ᝠ"/>
      <sheetName val="소야공정계罈_"/>
      <sheetName val="외주대비_-석축_x2"/>
      <sheetName val="외주대비_-석축_x3"/>
      <sheetName val="외주대비_-석축_x4"/>
      <sheetName val="외주대비_-석축_x5"/>
      <sheetName val="외주대비_-석축_x6"/>
      <sheetName val="외주대비_-석축[후다내역_XLS]_____4"/>
      <sheetName val="X17-TOTAL"/>
      <sheetName val="(참고)WBS유형 분류방법"/>
      <sheetName val="임율요율"/>
      <sheetName val="자재테이블"/>
      <sheetName val="교각토공_(쫨☠䐠"/>
      <sheetName val="[후다내역.XLS]__H4018_c_ESTI96___60"/>
      <sheetName val="[후다내역.XLS]__H4018_c_ESTI96___61"/>
      <sheetName val="[후다내역.XLS]__H4018_c_ESTI96___62"/>
      <sheetName val="[후다내역.XLS]__H4018_c_ESTI96___63"/>
      <sheetName val="[후다내역.XLS]__H4018_c_ESTI96___64"/>
      <sheetName val="[후다내역.XLS]__H4018_c_ESTI96___65"/>
      <sheetName val="[후다내역.XLS]__H4018_c_ESTI96___66"/>
      <sheetName val="[후다내역.XLS]__H4018_c_ESTI96___67"/>
      <sheetName val="[후다내역.XLS]__H4018_c_ESTI96___68"/>
      <sheetName val="[후다내역.XLS]__H4018_c_ESTI96___69"/>
      <sheetName val="[후다내역.XLS]__H4018_c_ESTI96___70"/>
      <sheetName val="[후다내역.XLS]__H4018_c_ESTI96___71"/>
      <sheetName val="[후다내역.XLS]__H4018_c_ESTI96___72"/>
      <sheetName val="[후다내역.XLS]__H4018_c_ESTI96___73"/>
      <sheetName val="[후다내역.XLS]__H4018_c_ESTI96___74"/>
      <sheetName val="[후다내역.XLS]__H4018_c_ESTI96___75"/>
      <sheetName val="[후다내역.XLS]__H4018_c_ESTI96___76"/>
      <sheetName val="[후다내역.XLS]__H4018_c_ESTI96___77"/>
      <sheetName val="[후다내역.XLS]__H4018_c_ESTI96___78"/>
      <sheetName val="[후다내역.XLS]__H4018_c_ESTI96___79"/>
      <sheetName val="[후다내역.XLS]__H4018_c_ESTI96___80"/>
      <sheetName val="[후다내역.XLS]__H4018_c_ESTI96___81"/>
      <sheetName val="[후다내역.XLS]__H4018_c_ESTI96___82"/>
      <sheetName val="[후다내역.XLS]__H4018_c_ESTI96___83"/>
      <sheetName val="[후다내역.XLS]__H4018_c_ESTI96___84"/>
      <sheetName val="[후다내역.XLS]__H4018_c_ESTI96___85"/>
      <sheetName val="[후다내역.XLS]__H4018_c_ESTI96___86"/>
      <sheetName val="[후다내역.XLS]__H4018_c_ESTI96___87"/>
      <sheetName val="[후다내역.XLS]__H4018_c_ESTI96___88"/>
      <sheetName val="[후다내역.XLS]__H4018_c_ESTI96___89"/>
      <sheetName val="[후다내역.XLS]__H4018_c_ESTI96___90"/>
      <sheetName val="[후다내역.XLS]__H4018_c_ESTI96___91"/>
      <sheetName val="[후다내역.XLS]__H4018_c_ESTI96__103"/>
      <sheetName val="[후다내역.XLS]__H4018_c_ESTI96___92"/>
      <sheetName val="[후다내역.XLS]__H4018_c_ESTI96___93"/>
      <sheetName val="[후다내역.XLS]__H4018_c_ESTI96___94"/>
      <sheetName val="[후다내역.XLS]__H4018_c_ESTI96___95"/>
      <sheetName val="[후다내역.XLS]__H4018_c_ESTI96___96"/>
      <sheetName val="[후다내역.XLS]__H4018_c_ESTI96___97"/>
      <sheetName val="[후다내역.XLS]__H4018_c_ESTI96___98"/>
      <sheetName val="[후다내역.XLS]__H4018_c_ESTI96___99"/>
      <sheetName val="[후다내역.XLS]__H4018_c_ESTI96__100"/>
      <sheetName val="[후다내역.XLS]__H4018_c_ESTI96__101"/>
      <sheetName val="[후다내역.XLS]__H4018_c_ESTI96__102"/>
      <sheetName val="[후다내역.XLS]__H4018_c_ESTI96__104"/>
      <sheetName val="[후다내역.XLS]__H4018_c_ESTI96__105"/>
      <sheetName val="사업수지"/>
      <sheetName val="1차설계逷≙"/>
      <sheetName val="6공구("/>
      <sheetName val="1공구 건"/>
      <sheetName val="BREAKDOW"/>
      <sheetName val="BREAKDOW頀ᵛ瀞囏_x001c_"/>
      <sheetName val="실행_x0002_"/>
      <sheetName val="입력데이타(비"/>
      <sheetName val="[후다내역.XLS]__H4018_c_ESTI96__118"/>
      <sheetName val="[후다내역.XLS]__H4018_c_ESTI96__106"/>
      <sheetName val="[후다내역.XLS]__H4018_c_ESTI96__107"/>
      <sheetName val="[후다내역.XLS]__H4018_c_ESTI96__108"/>
      <sheetName val="[후다내역.XLS]__H4018_c_ESTI96__109"/>
      <sheetName val="[후다내역.XLS]__H4018_c_ESTI96__110"/>
      <sheetName val="[후다내역.XLS]__H4018_c_ESTI96__111"/>
      <sheetName val="[후다내역.XLS]__H4018_c_ESTI96__112"/>
      <sheetName val="[후다내역.XLS]__H4018_c_ESTI96__114"/>
      <sheetName val="[후다내역.XLS]__H4018_c_ESTI96__113"/>
      <sheetName val="[후다내역.XLS]__H4018_c_ESTI96__117"/>
      <sheetName val="[후다내역.XLS]__H4018_c_ESTI96__115"/>
      <sheetName val="[후다내역.XLS]__H4018_c_ESTI96__116"/>
      <sheetName val="[후다내역.XLS]__H4018_c_ESTI96__119"/>
      <sheetName val="표지_(3)10"/>
      <sheetName val="표지_(2)10"/>
      <sheetName val="교각집계_(2)10"/>
      <sheetName val="교각토공_(2)10"/>
      <sheetName val="교각철근_(2)10"/>
      <sheetName val="외주대비_-석축10"/>
      <sheetName val="외주대비-구조물_(2)10"/>
      <sheetName val="견적표지_(3)10"/>
      <sheetName val="_HIT-&gt;HMC_견적(3900)10"/>
      <sheetName val="일__위__대__가__목__록10"/>
      <sheetName val="6__안전관리비18"/>
      <sheetName val="HRSG_SMALL0722010"/>
      <sheetName val="교각토공__2_10"/>
      <sheetName val="3_공통공사대비10"/>
      <sheetName val="준검_내역서11"/>
      <sheetName val="7__현장관리비_9"/>
      <sheetName val="97년_추정10"/>
      <sheetName val="6PILE__(돌출)11"/>
      <sheetName val="조건표_(2)9"/>
      <sheetName val="목차_9"/>
      <sheetName val="입출재고현황_(2)10"/>
      <sheetName val="하도내역_(철콘)9"/>
      <sheetName val="BSD_(2)10"/>
      <sheetName val="2차전체변경예정_(2)9"/>
      <sheetName val="노무비_근거9"/>
      <sheetName val="임율_Data9"/>
      <sheetName val="b_balju_(2)9"/>
      <sheetName val="1_설계기준9"/>
      <sheetName val="단면_(2)9"/>
      <sheetName val="8_현장관리비9"/>
      <sheetName val="7_안전관리비9"/>
      <sheetName val="토공유동표(전체_당초)9"/>
      <sheetName val="8_PILE__(돌출)9"/>
      <sheetName val="1__설계조건_2_단면가정_3__하중계산10"/>
      <sheetName val="DATA_입력란10"/>
      <sheetName val="구조______8"/>
      <sheetName val="노무비_8"/>
      <sheetName val="현장관리비_산출내역10"/>
      <sheetName val="5__현장관리비(new)_8"/>
      <sheetName val="실행내역서_10"/>
      <sheetName val="Customer_Databas8"/>
      <sheetName val="화재_탐지_설비8"/>
      <sheetName val="4_일위대가집계8"/>
      <sheetName val="5__현장관리비_new__8"/>
      <sheetName val="내역서_제출8"/>
      <sheetName val="간_지18"/>
      <sheetName val="중기조종사_단위단가9"/>
      <sheetName val="1_설계조건10"/>
      <sheetName val="방배동내역_(총괄)8"/>
      <sheetName val="Temporary_Mooring8"/>
      <sheetName val="A_LINE8"/>
      <sheetName val="2_대외공문11"/>
      <sheetName val="설내역서_9"/>
      <sheetName val="7_PILE__(돌출)8"/>
      <sheetName val="1_취수장10"/>
      <sheetName val="1공구_건정토건_토공11"/>
      <sheetName val="1공구_건정토건_철콘11"/>
      <sheetName val="도급표지_11"/>
      <sheetName val="도급표지__(4)11"/>
      <sheetName val="부대표지_(4)11"/>
      <sheetName val="도급표지__(3)11"/>
      <sheetName val="부대표지_(3)11"/>
      <sheetName val="도급표지__(2)11"/>
      <sheetName val="부대표지_(2)11"/>
      <sheetName val="토__목11"/>
      <sheetName val="조__경11"/>
      <sheetName val="전_기11"/>
      <sheetName val="건__축11"/>
      <sheetName val="보도내역_(3)11"/>
      <sheetName val="내역(최종본4_5)11"/>
      <sheetName val="1_수인터널11"/>
      <sheetName val="설_계11"/>
      <sheetName val="AS포장복구_11"/>
      <sheetName val="6__안전관리비19"/>
      <sheetName val="총_원가계산8"/>
      <sheetName val="_갑지8"/>
      <sheetName val="집_계_표8"/>
      <sheetName val="2_2_오피스텔(12~32F)8"/>
      <sheetName val="4_LINE8"/>
      <sheetName val="7_th8"/>
      <sheetName val="일위대가_집계표8"/>
      <sheetName val="9_1지하2층하부보8"/>
      <sheetName val="Sheet1_(2)10"/>
      <sheetName val="기술부_VENDOR_LIST8"/>
      <sheetName val="자__재8"/>
      <sheetName val="노원열병합__건축공사기성내역서10"/>
      <sheetName val="할증_8"/>
      <sheetName val="개인별_순위표8"/>
      <sheetName val="CM_18"/>
      <sheetName val="단계별내역_(2)8"/>
      <sheetName val="제출내역_(2)8"/>
      <sheetName val="2_2_띠장의_설계8"/>
      <sheetName val="BOX_본체7"/>
      <sheetName val="4_일위대가8"/>
      <sheetName val="MP_MOB7"/>
      <sheetName val="플랜트_설치10"/>
      <sheetName val="4_2_1_마루높이_검토7"/>
      <sheetName val="명일작업계획_(3)7"/>
      <sheetName val="TABLE_DB7"/>
      <sheetName val="쌍용_data_base7"/>
      <sheetName val="unit_48"/>
      <sheetName val="내역서_(3)8"/>
      <sheetName val="산출양식_(2)8"/>
      <sheetName val="전체산출내역서갑(변경)_8"/>
      <sheetName val="A_터파기공8"/>
      <sheetName val="B_측·집8"/>
      <sheetName val="배(자·집)_(2)8"/>
      <sheetName val="2_01측·터·집8"/>
      <sheetName val="땅깍·수_(1-1)8"/>
      <sheetName val="0-52_8"/>
      <sheetName val="콘·다_(2)8"/>
      <sheetName val="기·집_(2)8"/>
      <sheetName val="콘·다_(3)8"/>
      <sheetName val="병원내역집계표_(2)8"/>
      <sheetName val="실행총괄_8"/>
      <sheetName val="[IL-3_XLSY갑지8"/>
      <sheetName val="4_일위대가목차8"/>
      <sheetName val="내역_ver1_08"/>
      <sheetName val="2000,9월_일위8"/>
      <sheetName val="1_노무비명세서(해동)8"/>
      <sheetName val="1_노무비명세서(토목)8"/>
      <sheetName val="2_노무비명세서(해동)8"/>
      <sheetName val="2_노무비명세서(수직보호망)8"/>
      <sheetName val="2_노무비명세서(난간대)8"/>
      <sheetName val="2_사진대지8"/>
      <sheetName val="3_사진대지8"/>
      <sheetName val="단가_7"/>
      <sheetName val="변압기_및_발전기_용량7"/>
      <sheetName val="조도계산서_(도서)7"/>
      <sheetName val="빌딩_안내7"/>
      <sheetName val="CABLE_(2)7"/>
      <sheetName val="G_R300경비7"/>
      <sheetName val="단가대비표_(3)7"/>
      <sheetName val="기성내역서(을)_(2)7"/>
      <sheetName val="1단계_(2)7"/>
      <sheetName val="2_1__노무비_평균단가산출7"/>
      <sheetName val="3_공사비(07년노임단가)7"/>
      <sheetName val="3_공사비(단가조사표)7"/>
      <sheetName val="3_공사비(물량산출표)7"/>
      <sheetName val="3_공사비(일위대가표목록)7"/>
      <sheetName val="3_공사비(일위대가표)7"/>
      <sheetName val="TRE_TABLE7"/>
      <sheetName val="Requirement(Work_Crew)7"/>
      <sheetName val="진입도로B_(2)7"/>
      <sheetName val="수목데이타_7"/>
      <sheetName val="2_냉난방설비공사7"/>
      <sheetName val="7_자동제어공사7"/>
      <sheetName val="중강당_내역7"/>
      <sheetName val="기초자료입력및_K치_확인7"/>
      <sheetName val="실행내역_7"/>
      <sheetName val="자재_단가_비교표(견적)7"/>
      <sheetName val="자재_단가_비교표7"/>
      <sheetName val="Bid_Summary7"/>
      <sheetName val="이동시_예상비용7"/>
      <sheetName val="Seg_1DE비용7"/>
      <sheetName val="Transit_비용_감가상각미포함7"/>
      <sheetName val="세골재__T2_변경_현황7"/>
      <sheetName val="내역서_(2)7"/>
      <sheetName val="전화공사_공량_및_집계표7"/>
      <sheetName val="참조_(2)7"/>
      <sheetName val="6__직접경비7"/>
      <sheetName val="대가_(보완)7"/>
      <sheetName val="3_자재비(총괄)7"/>
      <sheetName val="5호광장_(만점)8"/>
      <sheetName val="인천국제_(만점)_(2)8"/>
      <sheetName val="제조_경영7"/>
      <sheetName val="인건비_10"/>
      <sheetName val="4_전기7"/>
      <sheetName val="노_무_비7"/>
      <sheetName val="미납품_현황7"/>
      <sheetName val="신설개소별_총집계표(동해-배전)7"/>
      <sheetName val="6_이토처리시간7"/>
      <sheetName val="전_체7"/>
      <sheetName val="STEEL_BOX_단면설계(SEC_8)7"/>
      <sheetName val="2_1외주7"/>
      <sheetName val="2_3노무7"/>
      <sheetName val="2_4자재7"/>
      <sheetName val="2_2장비7"/>
      <sheetName val="2_5경비7"/>
      <sheetName val="2_6수목대7"/>
      <sheetName val="3련_BOX7"/>
      <sheetName val="용선_C_L7"/>
      <sheetName val="Xunit_(단위환산)7"/>
      <sheetName val="울진항공등화_내역서7"/>
      <sheetName val="SHEET_PILE단가7"/>
      <sheetName val="0_0ControlSheet11"/>
      <sheetName val="0_1keyAssumption11"/>
      <sheetName val="전차선로_물량표10"/>
      <sheetName val="4_내진설계10"/>
      <sheetName val="현장별계약현황('98_10_31)10"/>
      <sheetName val="96보완계획7_1210"/>
      <sheetName val="부대입찰_내역서10"/>
      <sheetName val="_총괄표10"/>
      <sheetName val="제잡비_xls10"/>
      <sheetName val="Eq__Mobilization10"/>
      <sheetName val="3BL공동구_수량10"/>
      <sheetName val="토공(우물통,기타)_10"/>
      <sheetName val="2_고용보험료산출근거10"/>
      <sheetName val="원가계산_(2)10"/>
      <sheetName val="장비당단가_(1)9"/>
      <sheetName val="Sheet2_(2)9"/>
      <sheetName val="내___역8"/>
      <sheetName val="프라임_강변역(4,236)8"/>
      <sheetName val="콤보박스와_리스트박스의_연결10"/>
      <sheetName val="2000년_공정표8"/>
      <sheetName val="수_량_명_세_서_-_19"/>
      <sheetName val="2_교량(신설)8"/>
      <sheetName val="5_2코핑8"/>
      <sheetName val="2_건축9"/>
      <sheetName val="공정표_9"/>
      <sheetName val="P_M_별8"/>
      <sheetName val="4_경비_5_영업외수지8"/>
      <sheetName val="_견적서8"/>
      <sheetName val="배수공_시멘트_및_골재량_산출8"/>
      <sheetName val="별표_9"/>
      <sheetName val="전체내역_(2)7"/>
      <sheetName val="Hyundai_Unit_cost_xls7"/>
      <sheetName val="일_위_대_가_표7"/>
      <sheetName val="영흥TL(UP,DOWN)_7"/>
      <sheetName val="흙막이B_(오산운암)7"/>
      <sheetName val="타이로드_흙막이7"/>
      <sheetName val="타이로드_흙막이(근입장2_5M)7"/>
      <sheetName val="타이로드(근입장2_5M)7"/>
      <sheetName val="pile_항타7"/>
      <sheetName val="pile_항타(디젤)7"/>
      <sheetName val="pile_항타_A7"/>
      <sheetName val="pile_항타_B7"/>
      <sheetName val="pile_항타_C7"/>
      <sheetName val="pile_인발7"/>
      <sheetName val="pile_인발_A7"/>
      <sheetName val="pile_인발_B7"/>
      <sheetName val="pile_인발_C7"/>
      <sheetName val="20TON_TRAILER7"/>
      <sheetName val="토류판_(2)7"/>
      <sheetName val="단가_및_재료비7"/>
      <sheetName val="내역서_6"/>
      <sheetName val="모선자재_집계표6"/>
      <sheetName val="재료의_할증6"/>
      <sheetName val="99_조정금액4"/>
      <sheetName val="광통신_견적내역서18"/>
      <sheetName val="DATA_입력부8"/>
      <sheetName val="CIP_공사9"/>
      <sheetName val="수량산출서_갑지8"/>
      <sheetName val="1_3_1절점좌표8"/>
      <sheetName val="1_1설계기준8"/>
      <sheetName val="2000_058"/>
      <sheetName val="1_본부별8"/>
      <sheetName val="기초입력_DATA8"/>
      <sheetName val="EQUIP_LIST8"/>
      <sheetName val="단양_00_아파트-세부내역8"/>
      <sheetName val="4_장비손료8"/>
      <sheetName val="재활용_악취_먼지DUCT산출8"/>
      <sheetName val="5_정산서8"/>
      <sheetName val="설계기준_및_하중계산7"/>
      <sheetName val="원내역서_그대로7"/>
      <sheetName val="남양시작동자105노65기1_3화1_27"/>
      <sheetName val="관음목장(제출용)자105인97_57"/>
      <sheetName val="1062-X방향_7"/>
      <sheetName val="PROJECT_BRIEF7"/>
      <sheetName val="969910(_R)7"/>
      <sheetName val="전선_및_전선관7"/>
      <sheetName val="VENDOR_LIST7"/>
      <sheetName val="표__지6"/>
      <sheetName val="D1_2_COF모듈자재_입출재고_(B급)6"/>
      <sheetName val="샌딩_에폭시_도장5"/>
      <sheetName val="1-1_현장정리7"/>
      <sheetName val="1-2_토공7"/>
      <sheetName val="1-3_WMM,GSB7"/>
      <sheetName val="1-4_BITUMINOUS_COURSE7"/>
      <sheetName val="1-5_BOX_CULVERTS7"/>
      <sheetName val="1-6_BRIDGE7"/>
      <sheetName val="1-7_DRAINAGE7"/>
      <sheetName val="1-8_TRAFFIC7"/>
      <sheetName val="1-9_MISCELLANEOUS7"/>
      <sheetName val="1-10_ELECTRICAL7"/>
      <sheetName val="1-12_도급외항목7"/>
      <sheetName val="일위대가_(PM)7"/>
      <sheetName val="1차_내역서7"/>
      <sheetName val="외주대비_ᨀ晙ԯ5"/>
      <sheetName val="108_수선비7"/>
      <sheetName val="2F_회의실견적(5_14_일대)7"/>
      <sheetName val="경비_(1)7"/>
      <sheetName val="Sight_n_M_H7"/>
      <sheetName val="매출요약(월별)_-년간7"/>
      <sheetName val="Piping_Design_Data7"/>
      <sheetName val="4_&amp;_10-inch,_CO2_Combo_&amp;_Sweep7"/>
      <sheetName val="①idea_pipeline7"/>
      <sheetName val="IMP_통일양식7"/>
      <sheetName val="LYS_통일양식7"/>
      <sheetName val="유통기한_프로그램7"/>
      <sheetName val="1_䷨수장7"/>
      <sheetName val="4_뀴진설Ⳅ7"/>
      <sheetName val="전䰨선로_물량표7"/>
      <sheetName val="㶀대입찰_내역서7"/>
      <sheetName val="총괄집계_7"/>
      <sheetName val="중기쥰종사_단위단가7"/>
      <sheetName val="한성교회_신축공사(050713)_CheckList7"/>
      <sheetName val="중기사용료_(2)4"/>
      <sheetName val="기존단가_(2)5"/>
      <sheetName val="strut_type7"/>
      <sheetName val="-15_06"/>
      <sheetName val="사__업__비__수__지__예__산__서6"/>
      <sheetName val="FRP_PIPING_일위대가7"/>
      <sheetName val="10_경제성분석6"/>
      <sheetName val="2_16"/>
      <sheetName val="청_구5"/>
      <sheetName val="공내역_및_견적조건6"/>
      <sheetName val="기계_도급내역서6"/>
      <sheetName val="7_전산해석결과5"/>
      <sheetName val="4_하중5"/>
      <sheetName val="kimre_scrubber7"/>
      <sheetName val="_ｹ-ﾌﾞﾙ4"/>
      <sheetName val="신평리_권리자명부4"/>
      <sheetName val="97_사업추정(WEKI)4"/>
      <sheetName val="PTVT_(MAU)7"/>
      <sheetName val="Div26_-_Elect6"/>
      <sheetName val="함열량_db6"/>
      <sheetName val="고객사_관리_코드7"/>
      <sheetName val="cong_thuc_tinh_chi_tiet6"/>
      <sheetName val="Bảng_mã_VT6"/>
      <sheetName val="Khoi_luong6"/>
      <sheetName val="DonGia_chetao6"/>
      <sheetName val="DonGia_VatTuLK6"/>
      <sheetName val="Fr_Revit6"/>
      <sheetName val="NSA_Summary6"/>
      <sheetName val="H__MECHANICAL4"/>
      <sheetName val="J__FIRE_FIGHTING4"/>
      <sheetName val="Gia_VLNCMTC4"/>
      <sheetName val="chi_tiet5"/>
      <sheetName val="PPC_Summary5"/>
      <sheetName val="3_단가산출서4"/>
      <sheetName val="4_단가산출기초4"/>
      <sheetName val="_IL-3_XLSY갑지8"/>
      <sheetName val="Summary_VO_No_34"/>
      <sheetName val="VO_No_3_14"/>
      <sheetName val="VO_No_3_24"/>
      <sheetName val="VO_No_3_34"/>
      <sheetName val="VO_No_3_44"/>
      <sheetName val="VO_No_3_54"/>
      <sheetName val="VO_No_3_64"/>
      <sheetName val="VO_No_3_74"/>
      <sheetName val="VO_No_3_84"/>
      <sheetName val="Sàn_T14"/>
      <sheetName val="Lỗ_thông_gió4"/>
      <sheetName val="Thống_kê4"/>
      <sheetName val="Tai_khoan4"/>
      <sheetName val="SCOPE_OF_WORK4"/>
      <sheetName val="Tong_hop4"/>
      <sheetName val="Phan_lap_dat4"/>
      <sheetName val="Lắp_Ráp4"/>
      <sheetName val="KET_CAU-_MJV24"/>
      <sheetName val="Ví_dụ4"/>
      <sheetName val="Phieu_trinh_ky_cấu_tháp4"/>
      <sheetName val="Phieu_trinh_ky_VTP4"/>
      <sheetName val="KS-VL_rời4"/>
      <sheetName val="Tai_san4"/>
      <sheetName val="Check_dong_tien4"/>
      <sheetName val="Chi_phí_SDTS4"/>
      <sheetName val="Check_COST4"/>
      <sheetName val="DATA_HD4"/>
      <sheetName val="Tong_hop_1TM4"/>
      <sheetName val="NS_Lán_trại4"/>
      <sheetName val="Check_cong_no_NC4"/>
      <sheetName val="대3류_4"/>
      <sheetName val="BEND_LOSS4"/>
      <sheetName val="01__DATA4"/>
      <sheetName val="보도내_3"/>
      <sheetName val="외주대비_-석축_x005f_x0000__x005f_x0000__x005f_x0000__2"/>
      <sheetName val="태화42_3"/>
      <sheetName val="ጊ후다내역_XLS]0_0ControlSheet33"/>
      <sheetName val="投标材料清单_3"/>
      <sheetName val="토공_total4"/>
      <sheetName val="TRAY_헹거산출4"/>
      <sheetName val="Dầm_13"/>
      <sheetName val="Unit_Rate(non_print)3"/>
      <sheetName val="Bang_gia_2011_10_123"/>
      <sheetName val="Sàn_tầng_01_(_old_)3"/>
      <sheetName val="5_6_NTKL_ĐHKK_3"/>
      <sheetName val="5_12_NTKL_PCCC3"/>
      <sheetName val="Gia_thanh_chuoi_su3"/>
      <sheetName val="Tiep_dia3"/>
      <sheetName val="Don_gia_vung_III-Can_Tho3"/>
      <sheetName val="TH_MEP3"/>
      <sheetName val="Cọc_nhồi3"/>
      <sheetName val="Bang_TH3"/>
      <sheetName val="5_NKTC3"/>
      <sheetName val="4_BBNT-LĐ3"/>
      <sheetName val="ESTI_2"/>
      <sheetName val="1_Requisition(E)2"/>
      <sheetName val="dtct_cong2"/>
      <sheetName val="_DATA3"/>
      <sheetName val="0_Bìa3"/>
      <sheetName val="1_Mục_lục3"/>
      <sheetName val="2_Phiếu_kiểm_tra3"/>
      <sheetName val="BM-06a_Mẫu_chứng_chỉ_thanh_toá3"/>
      <sheetName val="3_Bảng_TT_giá_trị_thực_hiện3"/>
      <sheetName val="4_Bảng_TT_KL_thực_hiện3"/>
      <sheetName val="6_KL_DD_chi_tiết3"/>
      <sheetName val="5_công_nhật3"/>
      <sheetName val="ROW_3a-chi_tiết3"/>
      <sheetName val="ROW_5-_chi_tiết3"/>
      <sheetName val="ROW_6-_chi_tiết3"/>
      <sheetName val="KL_khoán_đổ_bê_tông_T73"/>
      <sheetName val="6__Bảng_TT_giá_trị_giảm_trừ_HĐ3"/>
      <sheetName val="6__Hồ_sơ_đính_kèm3"/>
      <sheetName val="D_&amp;_W_sizes3"/>
      <sheetName val="Goc_CC3"/>
      <sheetName val="220_(2)3"/>
      <sheetName val="3_관로전환기3"/>
      <sheetName val="외주현황_wq13"/>
      <sheetName val="_3"/>
      <sheetName val="F_월별기성수금현황_3"/>
      <sheetName val="TL_rieng2"/>
      <sheetName val="Elec_LG3"/>
      <sheetName val="외주대비_-석축???_x3"/>
      <sheetName val="IMF_Code3"/>
      <sheetName val="Doi_so2"/>
      <sheetName val="Du_thau2"/>
      <sheetName val="3_12"/>
      <sheetName val="3_102"/>
      <sheetName val="3_22"/>
      <sheetName val="3_32"/>
      <sheetName val="3_42"/>
      <sheetName val="3_52"/>
      <sheetName val="3_62"/>
      <sheetName val="3_72"/>
      <sheetName val="3_82"/>
      <sheetName val="3_92"/>
      <sheetName val="Measure_13062"/>
      <sheetName val="DM_ChiPhi2"/>
      <sheetName val="C_MECHANICAL3"/>
      <sheetName val="1_수"/>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BREAKDOW頀ᵛ瀞囏攀"/>
      <sheetName val="공사비_내역_(가)"/>
      <sheetName val="부대내"/>
      <sheetName val="일위대가_집"/>
      <sheetName val="견적刀"/>
      <sheetName val="외주대비_-ʶ"/>
      <sheetName val="도급표지__(ꀀ႑"/>
      <sheetName val="_후다________"/>
      <sheetName val="ጳ__Ⴔጳ__Lጴ___ጵ___ጶ__ఀጷ___ጸ_1"/>
      <sheetName val="ጊ__Ⴔጱ__Lጲ___ድ__nጳ__lጳ__eጴ"/>
      <sheetName val="ጵ__Ⴔጶ__Lጷ___ጸ__yጿ__uጿ__iጊ_"/>
      <sheetName val="ጿ__Ⴔጿ__Lጊ__ېጱ___ጲ__೵ድ__Ⴔጳ_"/>
      <sheetName val="ጊ__Ⴔጊ__Lጱ__᳴ጲ___ድ__ᰕጳ__װጳ"/>
      <sheetName val="ጶ__Ⴔጷ__Lጸ___ጿ___ጿ___ጊ__1"/>
      <sheetName val="ጿ__Ⴔጊ__Lጱ__Șጲ__ᩘድ___ጳ___ጳ_"/>
      <sheetName val="ድ__Ⴔጳ__Lጳ___ጴ__ഀጳ__nጳ___"/>
      <sheetName val="ጴ__Ⴔጵ__Lጶ___ጷ__ഀጸ__nጿ___"/>
      <sheetName val="ጳ__Ⴔጴ__Lጵ___ጶ__ᔼጷ__1ጸ__2ጿ_"/>
      <sheetName val="ጸ__Ⴔጿ__Lጿ___ጊ___ጱ__ݴጲ__"/>
      <sheetName val="ጴ__Ⴔጳ__Lጳ__iጴ___ጵ__eጶ__e"/>
      <sheetName val="ጵ__Ⴔጶ__Lጷ__ᝥጸ__Uጿ__Oጿ___"/>
      <sheetName val="ጳ__Ⴔጴ__Lጵ__֑ጶ___ጷ__-ጸ__׭"/>
      <sheetName val="ጲ__Ⴔድ__Lጳ___ጳ__᪅ጴ__Șጳ__᧝ጳ"/>
      <sheetName val="ጸ__Ⴔጿ__Lጿ___ጊ__᪅ጊ__ႜጱ__"/>
      <sheetName val="ጴ__Ⴔጵ__Lጶ___ጷ__ᅸጸ__Ꮙጿ__°ጿ"/>
      <sheetName val="ጶ__Ⴔጷ__Lጸ___ጿ__(ጿ__ᅸጊ__)"/>
      <sheetName val="ጳ__Ⴔጴ__Lጴ___ፊ__(ጵ__ఀፋ__)"/>
      <sheetName val="ጱ__Ⴔጲ__Lድ__ެጳ___ጳ__(ጴ__"/>
      <sheetName val="ጿ__Ⴔጿ__Lጊ__ᙔጱ__೵ጲ___ድ__"/>
      <sheetName val="ጱ__Ⴔጲ__Lድ__ಜጳ__(ጳ___ጴ__"/>
      <sheetName val="ጸ__Ⴔጿ__Lጿ__ݴጊ__෼ጱ___ጲ__"/>
      <sheetName val="ድ__Ⴔጳ__Lጳ__0ጴ___ጳ__Iጳ__"/>
      <sheetName val="ጸ__Ⴔጿ__Lጿ__iጊ___ጱ__uጲ__r"/>
      <sheetName val="_후다___x0003"/>
      <sheetName val="Sh"/>
      <sheetName val="부대표지츀_"/>
      <sheetName val="Land_Dev't__Ph-1"/>
      <sheetName val="CHITIET_VL-NC-TT1p"/>
      <sheetName val="THONG_KE_CAU_KIEN"/>
      <sheetName val="Thoat_nuoc"/>
      <sheetName val="Tax_Ref"/>
      <sheetName val="3_일반사상"/>
      <sheetName val="실행駐"/>
      <sheetName val="도급표지__㧈冈"/>
      <sheetName val="[후다내역.XLS]__H4018_c_ESTI96__120"/>
      <sheetName val="[후다내역.XLS]__H4018_c_ESTI96__121"/>
      <sheetName val="[후다내역.XLS]__H4018_c_ESTI96__122"/>
      <sheetName val="[후다내역.XLS]__H4018_c_ESTI96__123"/>
      <sheetName val="[후다내역.XLS]__H4018_c_ESTI96__124"/>
      <sheetName val="[후다내역.XLS]__H4018_c_ESTI96__125"/>
      <sheetName val="운반비(시흥)"/>
      <sheetName val="[후다내역.XLS]__H4018_c_ESTI96_강__2"/>
      <sheetName val="CTEၒ_x0000__x0000__x0000__x0000_"/>
      <sheetName val="1공구 건?䘢䠂檱䠛檳"/>
      <sheetName val="6공구(?"/>
      <sheetName val="집 "/>
      <sheetName val="도급표지É_x005f_x0000__x005f_x0000__x005f_x0001_Ԁ"/>
      <sheetName val="SP-¬_x005f_x0000_"/>
      <sheetName val="단가多〒_x005f_x0005_"/>
      <sheetName val="흥양2교토_x005f_x0000_h曘ʹ"/>
      <sheetName val="__2___x005f_x0000__x005f_x0000__x005f_x0005__x0_2"/>
      <sheetName val="GRD_x005f_x0000__x005f_x0000_"/>
      <sheetName val="Sikje_in_x005f_x0005_"/>
      <sheetName val="입찰품_x005f_x0005__x005f_x0000_"/>
      <sheetName val="____x005f_x0001___x005f_x0010__x005f_x0000__x00_2"/>
      <sheetName val="[후다_x005f_x0001_ _x005f_x0010_"/>
      <sheetName val="_________x005f_x005f_x005f_x0000__x005f_x005f_x_2"/>
      <sheetName val="eq_da_x005f_x0000__x005f_x0000_"/>
      <sheetName val=" 갑_x005f_x001f_"/>
      <sheetName val="단가_x005f_x0000__x005f_x0000__x005f_x0005_"/>
      <sheetName val="자동제_x005f_x0000_"/>
      <sheetName val="품À_x005f_x0000_"/>
      <sheetName val="SP-ኬ_x005f_x0002_"/>
      <sheetName val="______________x005f_x0012_______XLS_2"/>
      <sheetName val="견적_x005f_x0005_"/>
      <sheetName val="흥양2교토_x005f_x0000__x005f_x0000_Ā_x005f_x0000_"/>
      <sheetName val="__x005f_x0000__x005f_x0000____x005f_x0000__x000_2"/>
      <sheetName val="__x005f_x0000__x005f_x0000____x005f_x0000__x000_3"/>
      <sheetName val="__x005f_x0000__x005f_x0000____x005f_x0000__x000_4"/>
      <sheetName val="__x005f_x0000__x005f_x0000____x005f_x0000__x000_5"/>
      <sheetName val="__x005f_x0000__x005f_x0000____x005f_x0000__x000_6"/>
      <sheetName val="__x005f_x0000__x005f_x0000____x005f_x0000__x000_7"/>
      <sheetName val="__x005f_x0000__x005f_x0000____x005f_x0000__x000_8"/>
      <sheetName val="__x005f_x0000__x005f_x0000____x005f_x0000__x000_9"/>
      <sheetName val="__x005f_x0000__x005f_x0000____x005f_x0000__x00_10"/>
      <sheetName val="__x005f_x0000__x005f_x0000____x005f_x0000__x00_11"/>
      <sheetName val="__x005f_x0000__x005f_x0000____x005f_x0000__x00_12"/>
      <sheetName val="__x005f_x0000__x005f_x0000____x005f_x0000__x00_13"/>
      <sheetName val="__x005f_x0000__x005f_x0000____x005f_x0000__x00_14"/>
      <sheetName val="__x005f_x0000__x005f_x0000____x005f_x0000__x00_15"/>
      <sheetName val="__x005f_x0000__x005f_x0000____x005f_x0000__x00_16"/>
      <sheetName val="__x005f_x0000__x005f_x0000____x005f_x0000__x00_17"/>
      <sheetName val="__x005f_x0000__x005f_x0000____x005f_x0000__x00_18"/>
      <sheetName val="__x005f_x0000__x005f_x0000____x005f_x0000__x00_19"/>
      <sheetName val="__x005f_x0000__x005f_x0000____x005f_x0000__x00_20"/>
      <sheetName val="__x005f_x0000__x005f_x0000____x005f_x0000__x00_21"/>
      <sheetName val="__x005f_x0000__x005f_x0000____x005f_x0000__x00_22"/>
      <sheetName val="__x005f_x0000__x005f_x0000____x005f_x0000__x00_23"/>
      <sheetName val="__x005f_x0000__x005f_x0000____x005f_x0000__x00_24"/>
      <sheetName val="__x005f_x0000__x005f_x0000____x005f_x0000__x00_25"/>
      <sheetName val="__x005f_x0000__x005f_x0000____x005f_x0000__x00_26"/>
      <sheetName val="__x005f_x0000__x005f_x0000____x005f_x0000__x00_27"/>
      <sheetName val="__x005f_x0000__x005f_x0000____x005f_x0000__x00_28"/>
      <sheetName val="__x005f_x0000__x005f_x0000____x005f_x0000__x00_29"/>
      <sheetName val="__x005f_x0000__x005f_x0000____x005f_x0000__x00_30"/>
      <sheetName val="__x005f_x0000__x005f_x0000____x005f_x0000__x00_31"/>
      <sheetName val="__x005f_x0000__x005f_x0000____x005f_x0000__x00_32"/>
      <sheetName val="__x005f_x0000__x005f_x0000____x005f_x0000__x00_33"/>
      <sheetName val="__x005f_x0000__x005f_x0000____x005f_x0000__x00_34"/>
      <sheetName val="__x005f_x0000__x005f_x0000____x005f_x0000__x00_35"/>
      <sheetName val="__x005f_x0000__x005f_x0000____x005f_x0000__x00_36"/>
      <sheetName val="__x005f_x0000__x005f_x0000____x005f_x0000__x00_37"/>
      <sheetName val="__x005f_x0000__x005f_x0000____x005f_x0000__x00_38"/>
      <sheetName val="__x005f_x0000__x005f_x0000____x005f_x0000__x00_39"/>
      <sheetName val="__x005f_x0000__x005f_x0000____x005f_x0000__x00_40"/>
      <sheetName val="__x005f_x0000__x005f_x0000____x005f_x0000__x00_41"/>
      <sheetName val="__x005f_x0000__x005f_x0000____x005f_x0000__x00_42"/>
      <sheetName val="__x005f_x0000__x005f_x0000____x005f_x0000__x00_43"/>
      <sheetName val="__x005f_x0000__x005f_x0000____x005f_x0000__x00_44"/>
      <sheetName val="__x005f_x0000__x005f_x0000____x005f_x0000__x00_45"/>
      <sheetName val="__x005f_x0000__x005f_x0000____x005f_x0000__x00_46"/>
      <sheetName val="__x005f_x0000__x005f_x0000____x005f_x0000__x00_47"/>
      <sheetName val="__x005f_x0000__x005f_x0000____x005f_x0000__x00_48"/>
      <sheetName val="__x005f_x0000__x005f_x0000____x005f_x0000__x00_49"/>
      <sheetName val="__x005f_x0000__x005f_x0000____x005f_x0000__x00_50"/>
      <sheetName val="__x005f_x0000__x005f_x0000____x005f_x0000__x00_51"/>
      <sheetName val="__x005f_x0000__x005f_x0000____x005f_x0000__x00_52"/>
      <sheetName val="__x005f_x0000__x005f_x0000____x005f_x0000__x00_53"/>
      <sheetName val="__x005f_x0000__x005f_x0000____x005f_x0000__x00_54"/>
      <sheetName val="__x005f_x0000__x005f_x0000____x005f_x0000__x00_55"/>
      <sheetName val="__x005f_x0000__x005f_x0000____x005f_x0000__x00_56"/>
      <sheetName val="__x005f_x0000__x005f_x0000____x005f_x0000__x00_57"/>
      <sheetName val="__x005f_x0000__x005f_x0000____x005f_x0000__x00_58"/>
      <sheetName val="__x005f_x0000__x005f_x0000____x005f_x0000__x00_59"/>
      <sheetName val="__x005f_x0000__x005f_x0000____x005f_x0000__x00_60"/>
      <sheetName val="__x005f_x0000__x005f_x0000____x005f_x0000__x00_61"/>
      <sheetName val="__x005f_x0000__x005f_x0000____x005f_x0000__x00_62"/>
      <sheetName val="__x005f_x0000__x005f_x0000____x005f_x0000__x00_63"/>
      <sheetName val="__x005f_x0000__x005f_x0000____x005f_x0000__x00_64"/>
      <sheetName val="__x005f_x0000__x005f_x0000____x005f_x0000__x00_65"/>
      <sheetName val="__x005f_x0000__x005f_x0000____x005f_x0000__x00_66"/>
      <sheetName val="__x005f_x0000__x005f_x0000____x005f_x0000__x00_67"/>
      <sheetName val="__x005f_x0000__x005f_x0000____x005f_x0000__x00_68"/>
      <sheetName val="__x005f_x0000__x005f_x0000____x005f_x0000__x00_69"/>
      <sheetName val="__x005f_x0000__x005f_x0000____x005f_x0000__x00_70"/>
      <sheetName val="__x005f_x0000__x005f_x0000____x005f_x0000__x00_71"/>
      <sheetName val="__x005f_x0000__x005f_x0000____x005f_x0000__x00_72"/>
      <sheetName val="__x005f_x0000__x005f_x0000____x005f_x0000__x00_73"/>
      <sheetName val="__x005f_x0000__x005f_x0000____x005f_x0000__x00_74"/>
      <sheetName val="__x005f_x0000__x005f_x0000____x005f_x0000__x00_75"/>
      <sheetName val="__x005f_x0000__x005f_x0000____x005f_x0000__x00_76"/>
      <sheetName val="__x005f_x0000__x005f_x0000____x005f_x0000__x00_77"/>
      <sheetName val="__x005f_x0000__x005f_x0000____x005f_x0000__x00_78"/>
      <sheetName val="__x005f_x0000__x005f_x0000____x005f_x0000__x00_79"/>
      <sheetName val="__x005f_x0000__x005f_x0000____x005f_x0000__x00_80"/>
      <sheetName val="__x005f_x0000__x005f_x0000____x005f_x0000__x00_81"/>
      <sheetName val="__x005f_x0000__x005f_x0000____x005f_x0000__x00_82"/>
      <sheetName val="__x005f_x0000__x005f_x0000____x005f_x0000__x00_83"/>
      <sheetName val="__x005f_x0000__x005f_x0000____x005f_x0000__x00_84"/>
      <sheetName val="__x005f_x0000__x005f_x0000____x005f_x0000__x00_85"/>
      <sheetName val="__x005f_x0000__x005f_x0000____x005f_x0000__x00_86"/>
      <sheetName val="__x005f_x0000__x005f_x0000____x005f_x0000__x00_87"/>
      <sheetName val="__x005f_x0000__x005f_x0000____x005f_x0000__x00_88"/>
      <sheetName val="__x005f_x0000__x005f_x0000____x005f_x0000__x00_89"/>
      <sheetName val="__x005f_x0000__x005f_x0000____x005f_x0000__x00_90"/>
      <sheetName val="__x005f_x0000__x005f_x0000____x005f_x0000__x00_91"/>
      <sheetName val="__x005f_x0000__x005f_x0000____x005f_x0000__x00_92"/>
      <sheetName val="__x005f_x0000__x005f_x0000____x005f_x0000__x00_93"/>
      <sheetName val="__x005f_x0000__x005f_x0000____x005f_x0000__x00_94"/>
      <sheetName val="__x005f_x0000__x005f_x0000____x005f_x0000__x00_95"/>
      <sheetName val="__x005f_x0000__x005f_x0000____x005f_x0000__x00_96"/>
      <sheetName val="__x005f_x0000__x005f_x0000____x005f_x0000__x00_97"/>
      <sheetName val="__x005f_x0000__x005f_x0000____x005f_x0000__x00_98"/>
      <sheetName val="__x005f_x0000__x005f_x0000____x005f_x0000__x00_99"/>
      <sheetName val="__x005f_x0000__x005f_x0000____x005f_x0000__x0_100"/>
      <sheetName val="__x005f_x0000__x005f_x0000____x005f_x0000__x0_101"/>
      <sheetName val="__x005f_x0000__x005f_x0000____x005f_x0000__x0_102"/>
      <sheetName val="__x005f_x0000__x005f_x0000____x005f_x0000__x0_103"/>
      <sheetName val="__x005f_x0000__x005f_x0000____x005f_x0000__x0_104"/>
      <sheetName val="__x005f_x0000__x005f_x0000____x005f_x0000__x0_105"/>
      <sheetName val="__x005f_x0000__x005f_x0000____x005f_x0000__x0_106"/>
      <sheetName val="_후다_x005f_x0001_ _x005f_x0010_"/>
      <sheetName val="48_x005f_x0005_?"/>
      <sheetName val="Sikje_in_x005f_x0005_?"/>
      <sheetName val="䣐_x005f_x005f_x005f_x0000__x005f_x005f_x005f_x0000_갑쥀)"/>
      <sheetName val="P_x005f_x005f_x005f_x0005_"/>
      <sheetName val="48_x005f_x005f_x005f_x0005__x005f_x005f_x005f_x0000_"/>
      <sheetName val="Sikje_inĴ¾_x005f_x005f_x005f_x0000_"/>
      <sheetName val="eq_dat_x005f_x005f_x005f_x0000_"/>
      <sheetName val="1차설계Ꮗԯ_x005f_x005f_x005f_x0000_"/>
      <sheetName val="1차설계逷≙_x005f_x005f_x005f_xdc00_≙"/>
      <sheetName val="Sikje_in_x005f_x005f_x005f_x0005__x005f_x005f_x_2"/>
      <sheetName val="CԀ_x005f_x005f_x005f_x0000_缀"/>
      <sheetName val="점_x005f_x0000__x005f_x0000_Ā"/>
      <sheetName val="_________x005f_x0000__x005f_x0000__x005f_x0000__3"/>
      <sheetName val="_________x005f_x0000__x005f_x0000__x005f_x0000__4"/>
      <sheetName val="_________x005f_x0000__x005f_x0000__x005f_x0000__5"/>
      <sheetName val="_________x005f_x0000__x005f_x0000__x005f_x0000__6"/>
      <sheetName val="_________x005f_x0000__x005f_x0000__x005f_x0000__7"/>
      <sheetName val="주차구획_x005f_x0000__x005f_x0000_Ԁ"/>
      <sheetName val="도급표지  (3_x005f_x0000_"/>
      <sheetName val="Sh_x005f_x0000__x005f_x0000__x005f_x0000_"/>
      <sheetName val="Sh_x005f_x0010__x005f_x0000_ጾ"/>
      <sheetName val="소야공정_x005f_x0000__x005f_x0000_Ԁ"/>
      <sheetName val="소야공정계_x005f_x0000__x005f_x0000_"/>
      <sheetName val="부_x005f_x0000_쎥_x005f_x0000_"/>
      <sheetName val="GRD_x005f_x0000_"/>
      <sheetName val="일위대가 집_x005f_x0000__x005f_x0000_"/>
      <sheetName val="_________x005f_x0000__x005f_x0000__x005f_x0000__8"/>
      <sheetName val="1공구 건_x005f_xdc00_䘢䠂檱䠛檳"/>
      <sheetName val="교각토공_(ᧈ̝Ȱ"/>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refreshError="1"/>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sheetData sheetId="347"/>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sheetData sheetId="744" refreshError="1"/>
      <sheetData sheetId="745"/>
      <sheetData sheetId="746"/>
      <sheetData sheetId="747"/>
      <sheetData sheetId="748"/>
      <sheetData sheetId="749"/>
      <sheetData sheetId="750"/>
      <sheetData sheetId="751"/>
      <sheetData sheetId="752"/>
      <sheetData sheetId="753" refreshError="1"/>
      <sheetData sheetId="754" refreshError="1"/>
      <sheetData sheetId="755" refreshError="1"/>
      <sheetData sheetId="756"/>
      <sheetData sheetId="757"/>
      <sheetData sheetId="758"/>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sheetData sheetId="885"/>
      <sheetData sheetId="886"/>
      <sheetData sheetId="887"/>
      <sheetData sheetId="888"/>
      <sheetData sheetId="889" refreshError="1"/>
      <sheetData sheetId="890"/>
      <sheetData sheetId="891" refreshError="1"/>
      <sheetData sheetId="892"/>
      <sheetData sheetId="893"/>
      <sheetData sheetId="894"/>
      <sheetData sheetId="895"/>
      <sheetData sheetId="896"/>
      <sheetData sheetId="897"/>
      <sheetData sheetId="898"/>
      <sheetData sheetId="899"/>
      <sheetData sheetId="900"/>
      <sheetData sheetId="901"/>
      <sheetData sheetId="902"/>
      <sheetData sheetId="903"/>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sheetData sheetId="937"/>
      <sheetData sheetId="938"/>
      <sheetData sheetId="939"/>
      <sheetData sheetId="940"/>
      <sheetData sheetId="941"/>
      <sheetData sheetId="942"/>
      <sheetData sheetId="943"/>
      <sheetData sheetId="944"/>
      <sheetData sheetId="945"/>
      <sheetData sheetId="946"/>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sheetData sheetId="1118"/>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ow r="1">
          <cell r="A1" t="str">
            <v>PHIẾU XỬ LÝ HỒ SƠ THANH TOÁN VƯỢT THẨM QUYỀN PD</v>
          </cell>
        </row>
      </sheetData>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ow r="1">
          <cell r="A1" t="str">
            <v>PHIẾU XỬ LÝ HỒ SƠ THANH TOÁN VƯỢT THẨM QUYỀN PD</v>
          </cell>
        </row>
      </sheetData>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ow r="1">
          <cell r="A1" t="str">
            <v>PHIẾU XỬ LÝ HỒ SƠ THANH TOÁN VƯỢT THẨM QUYỀN PD</v>
          </cell>
        </row>
      </sheetData>
      <sheetData sheetId="2191">
        <row r="1">
          <cell r="A1" t="str">
            <v>PHIẾU XỬ LÝ HỒ SƠ THANH TOÁN VƯỢT THẨM QUYỀN PD</v>
          </cell>
        </row>
      </sheetData>
      <sheetData sheetId="2192">
        <row r="1">
          <cell r="A1" t="str">
            <v>PHIẾU XỬ LÝ HỒ SƠ THANH TOÁN VƯỢT THẨM QUYỀN PD</v>
          </cell>
        </row>
      </sheetData>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sheetData sheetId="2369" refreshError="1"/>
      <sheetData sheetId="2370"/>
      <sheetData sheetId="2371"/>
      <sheetData sheetId="2372"/>
      <sheetData sheetId="2373"/>
      <sheetData sheetId="2374"/>
      <sheetData sheetId="2375"/>
      <sheetData sheetId="2376"/>
      <sheetData sheetId="2377"/>
      <sheetData sheetId="2378"/>
      <sheetData sheetId="2379"/>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sheetData sheetId="2536" refreshError="1"/>
      <sheetData sheetId="2537" refreshError="1"/>
      <sheetData sheetId="2538"/>
      <sheetData sheetId="2539" refreshError="1"/>
      <sheetData sheetId="2540" refreshError="1"/>
      <sheetData sheetId="2541" refreshError="1"/>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efreshError="1"/>
      <sheetData sheetId="2546"/>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efreshError="1"/>
      <sheetData sheetId="2609" refreshError="1"/>
      <sheetData sheetId="2610" refreshError="1"/>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ow r="1">
          <cell r="A1" t="str">
            <v>PHIẾU XỬ LÝ HỒ SƠ THANH TOÁN VƯỢT THẨM QUYỀN PD</v>
          </cell>
        </row>
      </sheetData>
      <sheetData sheetId="2640">
        <row r="1">
          <cell r="A1" t="str">
            <v>PHIẾU XỬ LÝ HỒ SƠ THANH TOÁN VƯỢT THẨM QUYỀN PD</v>
          </cell>
        </row>
      </sheetData>
      <sheetData sheetId="2641">
        <row r="1">
          <cell r="A1" t="str">
            <v>PHIẾU XỬ LÝ HỒ SƠ THANH TOÁN VƯỢT THẨM QUYỀN PD</v>
          </cell>
        </row>
      </sheetData>
      <sheetData sheetId="2642">
        <row r="1">
          <cell r="A1" t="str">
            <v>PHIẾU XỬ LÝ HỒ SƠ THANH TOÁN VƯỢT THẨM QUYỀN PD</v>
          </cell>
        </row>
      </sheetData>
      <sheetData sheetId="2643">
        <row r="1">
          <cell r="A1" t="str">
            <v>PHIẾU XỬ LÝ HỒ SƠ THANH TOÁN VƯỢT THẨM QUYỀN PD</v>
          </cell>
        </row>
      </sheetData>
      <sheetData sheetId="2644">
        <row r="1">
          <cell r="A1" t="str">
            <v>PHIẾU XỬ LÝ HỒ SƠ THANH TOÁN VƯỢT THẨM QUYỀN PD</v>
          </cell>
        </row>
      </sheetData>
      <sheetData sheetId="2645">
        <row r="1">
          <cell r="A1" t="str">
            <v>PHIẾU XỬ LÝ HỒ SƠ THANH TOÁN VƯỢT THẨM QUYỀN PD</v>
          </cell>
        </row>
      </sheetData>
      <sheetData sheetId="2646">
        <row r="1">
          <cell r="A1" t="str">
            <v>PHIẾU XỬ LÝ HỒ SƠ THANH TOÁN VƯỢT THẨM QUYỀN PD</v>
          </cell>
        </row>
      </sheetData>
      <sheetData sheetId="2647">
        <row r="1">
          <cell r="A1" t="str">
            <v>PHIẾU XỬ LÝ HỒ SƠ THANH TOÁN VƯỢT THẨM QUYỀN PD</v>
          </cell>
        </row>
      </sheetData>
      <sheetData sheetId="2648">
        <row r="1">
          <cell r="A1" t="str">
            <v>PHIẾU XỬ LÝ HỒ SƠ THANH TOÁN VƯỢT THẨM QUYỀN PD</v>
          </cell>
        </row>
      </sheetData>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ow r="1">
          <cell r="A1" t="str">
            <v>PHIẾU XỬ LÝ HỒ SƠ THANH TOÁN VƯỢT THẨM QUYỀN PD</v>
          </cell>
        </row>
      </sheetData>
      <sheetData sheetId="2671">
        <row r="1">
          <cell r="A1" t="str">
            <v>PHIẾU XỬ LÝ HỒ SƠ THANH TOÁN VƯỢT THẨM QUYỀN PD</v>
          </cell>
        </row>
      </sheetData>
      <sheetData sheetId="2672">
        <row r="1">
          <cell r="A1" t="str">
            <v>PHIẾU XỬ LÝ HỒ SƠ THANH TOÁN VƯỢT THẨM QUYỀN PD</v>
          </cell>
        </row>
      </sheetData>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ow r="1">
          <cell r="A1" t="str">
            <v>PHIẾU XỬ LÝ HỒ SƠ THANH TOÁN VƯỢT THẨM QUYỀN PD</v>
          </cell>
        </row>
      </sheetData>
      <sheetData sheetId="2726">
        <row r="1">
          <cell r="A1" t="str">
            <v>PHIẾU XỬ LÝ HỒ SƠ THANH TOÁN VƯỢT THẨM QUYỀN PD</v>
          </cell>
        </row>
      </sheetData>
      <sheetData sheetId="2727">
        <row r="1">
          <cell r="A1" t="str">
            <v>PHIẾU XỬ LÝ HỒ SƠ THANH TOÁN VƯỢT THẨM QUYỀN PD</v>
          </cell>
        </row>
      </sheetData>
      <sheetData sheetId="2728">
        <row r="1">
          <cell r="A1" t="str">
            <v>PHIẾU XỬ LÝ HỒ SƠ THANH TOÁN VƯỢT THẨM QUYỀN PD</v>
          </cell>
        </row>
      </sheetData>
      <sheetData sheetId="2729">
        <row r="1">
          <cell r="A1" t="str">
            <v>PHIẾU XỬ LÝ HỒ SƠ THANH TOÁN VƯỢT THẨM QUYỀN PD</v>
          </cell>
        </row>
      </sheetData>
      <sheetData sheetId="2730">
        <row r="1">
          <cell r="A1" t="str">
            <v>PHIẾU XỬ LÝ HỒ SƠ THANH TOÁN VƯỢT THẨM QUYỀN PD</v>
          </cell>
        </row>
      </sheetData>
      <sheetData sheetId="2731">
        <row r="1">
          <cell r="A1" t="str">
            <v>PHIẾU XỬ LÝ HỒ SƠ THANH TOÁN VƯỢT THẨM QUYỀN PD</v>
          </cell>
        </row>
      </sheetData>
      <sheetData sheetId="2732">
        <row r="1">
          <cell r="A1" t="str">
            <v>PHIẾU XỬ LÝ HỒ SƠ THANH TOÁN VƯỢT THẨM QUYỀN PD</v>
          </cell>
        </row>
      </sheetData>
      <sheetData sheetId="2733">
        <row r="1">
          <cell r="A1" t="str">
            <v>PHIẾU XỬ LÝ HỒ SƠ THANH TOÁN VƯỢT THẨM QUYỀN PD</v>
          </cell>
        </row>
      </sheetData>
      <sheetData sheetId="2734">
        <row r="1">
          <cell r="A1" t="str">
            <v>PHIẾU XỬ LÝ HỒ SƠ THANH TOÁN VƯỢT THẨM QUYỀN PD</v>
          </cell>
        </row>
      </sheetData>
      <sheetData sheetId="2735">
        <row r="1">
          <cell r="A1" t="str">
            <v>PHIẾU XỬ LÝ HỒ SƠ THANH TOÁN VƯỢT THẨM QUYỀN PD</v>
          </cell>
        </row>
      </sheetData>
      <sheetData sheetId="2736">
        <row r="1">
          <cell r="A1" t="str">
            <v>PHIẾU XỬ LÝ HỒ SƠ THANH TOÁN VƯỢT THẨM QUYỀN PD</v>
          </cell>
        </row>
      </sheetData>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row r="1">
          <cell r="A1" t="str">
            <v>PHIẾU XỬ LÝ HỒ SƠ THANH TOÁN VƯỢT THẨM QUYỀN PD</v>
          </cell>
        </row>
      </sheetData>
      <sheetData sheetId="2741">
        <row r="1">
          <cell r="A1" t="str">
            <v>PHIẾU XỬ LÝ HỒ SƠ THANH TOÁN VƯỢT THẨM QUYỀN PD</v>
          </cell>
        </row>
      </sheetData>
      <sheetData sheetId="2742">
        <row r="1">
          <cell r="A1" t="str">
            <v>PHIẾU XỬ LÝ HỒ SƠ THANH TOÁN VƯỢT THẨM QUYỀN PD</v>
          </cell>
        </row>
      </sheetData>
      <sheetData sheetId="2743">
        <row r="1">
          <cell r="A1" t="str">
            <v>PHIẾU XỬ LÝ HỒ SƠ THANH TOÁN VƯỢT THẨM QUYỀN PD</v>
          </cell>
        </row>
      </sheetData>
      <sheetData sheetId="2744">
        <row r="1">
          <cell r="A1" t="str">
            <v>PHIẾU XỬ LÝ HỒ SƠ THANH TOÁN VƯỢT THẨM QUYỀN PD</v>
          </cell>
        </row>
      </sheetData>
      <sheetData sheetId="2745">
        <row r="1">
          <cell r="A1" t="str">
            <v>PHIẾU XỬ LÝ HỒ SƠ THANH TOÁN VƯỢT THẨM QUYỀN PD</v>
          </cell>
        </row>
      </sheetData>
      <sheetData sheetId="2746">
        <row r="1">
          <cell r="A1" t="str">
            <v>PHIẾU XỬ LÝ HỒ SƠ THANH TOÁN VƯỢT THẨM QUYỀN PD</v>
          </cell>
        </row>
      </sheetData>
      <sheetData sheetId="2747">
        <row r="1">
          <cell r="A1" t="str">
            <v>PHIẾU XỬ LÝ HỒ SƠ THANH TOÁN VƯỢT THẨM QUYỀN PD</v>
          </cell>
        </row>
      </sheetData>
      <sheetData sheetId="2748">
        <row r="1">
          <cell r="A1" t="str">
            <v>PHIẾU XỬ LÝ HỒ SƠ THANH TOÁN VƯỢT THẨM QUYỀN PD</v>
          </cell>
        </row>
      </sheetData>
      <sheetData sheetId="2749">
        <row r="1">
          <cell r="A1" t="str">
            <v>PHIẾU XỬ LÝ HỒ SƠ THANH TOÁN VƯỢT THẨM QUYỀN PD</v>
          </cell>
        </row>
      </sheetData>
      <sheetData sheetId="2750">
        <row r="1">
          <cell r="A1" t="str">
            <v>PHIẾU XỬ LÝ HỒ SƠ THANH TOÁN VƯỢT THẨM QUYỀN PD</v>
          </cell>
        </row>
      </sheetData>
      <sheetData sheetId="2751">
        <row r="1">
          <cell r="A1" t="str">
            <v>PHIẾU XỬ LÝ HỒ SƠ THANH TOÁN VƯỢT THẨM QUYỀN PD</v>
          </cell>
        </row>
      </sheetData>
      <sheetData sheetId="2752">
        <row r="1">
          <cell r="A1" t="str">
            <v>PHIẾU XỬ LÝ HỒ SƠ THANH TOÁN VƯỢT THẨM QUYỀN PD</v>
          </cell>
        </row>
      </sheetData>
      <sheetData sheetId="2753">
        <row r="1">
          <cell r="A1" t="str">
            <v>PHIẾU XỬ LÝ HỒ SƠ THANH TOÁN VƯỢT THẨM QUYỀN PD</v>
          </cell>
        </row>
      </sheetData>
      <sheetData sheetId="2754">
        <row r="1">
          <cell r="A1" t="str">
            <v>PHIẾU XỬ LÝ HỒ SƠ THANH TOÁN VƯỢT THẨM QUYỀN PD</v>
          </cell>
        </row>
      </sheetData>
      <sheetData sheetId="2755">
        <row r="1">
          <cell r="A1" t="str">
            <v>PHIẾU XỬ LÝ HỒ SƠ THANH TOÁN VƯỢT THẨM QUYỀN PD</v>
          </cell>
        </row>
      </sheetData>
      <sheetData sheetId="2756">
        <row r="1">
          <cell r="A1" t="str">
            <v>PHIẾU XỬ LÝ HỒ SƠ THANH TOÁN VƯỢT THẨM QUYỀN PD</v>
          </cell>
        </row>
      </sheetData>
      <sheetData sheetId="2757" refreshError="1"/>
      <sheetData sheetId="2758" refreshError="1"/>
      <sheetData sheetId="2759" refreshError="1"/>
      <sheetData sheetId="2760" refreshError="1"/>
      <sheetData sheetId="2761">
        <row r="1">
          <cell r="A1" t="str">
            <v>PHIẾU XỬ LÝ HỒ SƠ THANH TOÁN VƯỢT THẨM QUYỀN PD</v>
          </cell>
        </row>
      </sheetData>
      <sheetData sheetId="2762">
        <row r="1">
          <cell r="A1" t="str">
            <v>PHIẾU XỬ LÝ HỒ SƠ THANH TOÁN VƯỢT THẨM QUYỀN PD</v>
          </cell>
        </row>
      </sheetData>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ow r="1">
          <cell r="A1" t="str">
            <v>PHIẾU XỬ LÝ HỒ SƠ THANH TOÁN VƯỢT THẨM QUYỀN PD</v>
          </cell>
        </row>
      </sheetData>
      <sheetData sheetId="2777"/>
      <sheetData sheetId="2778">
        <row r="1">
          <cell r="A1" t="str">
            <v>PHIẾU XỬ LÝ HỒ SƠ THANH TOÁN VƯỢT THẨM QUYỀN PD</v>
          </cell>
        </row>
      </sheetData>
      <sheetData sheetId="2779" refreshError="1"/>
      <sheetData sheetId="2780" refreshError="1"/>
      <sheetData sheetId="2781" refreshError="1"/>
      <sheetData sheetId="2782" refreshError="1"/>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sheetData sheetId="2846" refreshError="1"/>
      <sheetData sheetId="2847"/>
      <sheetData sheetId="2848"/>
      <sheetData sheetId="2849">
        <row r="1">
          <cell r="A1" t="str">
            <v>PHIẾU XỬ LÝ HỒ SƠ THANH TOÁN VƯỢT THẨM QUYỀN PD</v>
          </cell>
        </row>
      </sheetData>
      <sheetData sheetId="2850">
        <row r="1">
          <cell r="A1" t="str">
            <v>PHIẾU XỬ LÝ HỒ SƠ THANH TOÁN VƯỢT THẨM QUYỀN PD</v>
          </cell>
        </row>
      </sheetData>
      <sheetData sheetId="2851">
        <row r="1">
          <cell r="A1" t="str">
            <v>PHIẾU XỬ LÝ HỒ SƠ THANH TOÁN VƯỢT THẨM QUYỀN PD</v>
          </cell>
        </row>
      </sheetData>
      <sheetData sheetId="2852">
        <row r="1">
          <cell r="A1" t="str">
            <v>PHIẾU XỬ LÝ HỒ SƠ THANH TOÁN VƯỢT THẨM QUYỀN PD</v>
          </cell>
        </row>
      </sheetData>
      <sheetData sheetId="2853">
        <row r="1">
          <cell r="A1" t="str">
            <v>PHIẾU XỬ LÝ HỒ SƠ THANH TOÁN VƯỢT THẨM QUYỀN PD</v>
          </cell>
        </row>
      </sheetData>
      <sheetData sheetId="2854">
        <row r="1">
          <cell r="A1" t="str">
            <v>PHIẾU XỬ LÝ HỒ SƠ THANH TOÁN VƯỢT THẨM QUYỀN PD</v>
          </cell>
        </row>
      </sheetData>
      <sheetData sheetId="2855">
        <row r="1">
          <cell r="A1" t="str">
            <v>PHIẾU XỬ LÝ HỒ SƠ THANH TOÁN VƯỢT THẨM QUYỀN PD</v>
          </cell>
        </row>
      </sheetData>
      <sheetData sheetId="2856">
        <row r="1">
          <cell r="A1" t="str">
            <v>PHIẾU XỬ LÝ HỒ SƠ THANH TOÁN VƯỢT THẨM QUYỀN PD</v>
          </cell>
        </row>
      </sheetData>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efreshError="1"/>
      <sheetData sheetId="3473" refreshError="1"/>
      <sheetData sheetId="3474" refreshError="1"/>
      <sheetData sheetId="3475" refreshError="1"/>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ow r="1">
          <cell r="A1" t="str">
            <v>PHIẾU XỬ LÝ HỒ SƠ THANH TOÁN VƯỢT THẨM QUYỀN PD</v>
          </cell>
        </row>
      </sheetData>
      <sheetData sheetId="3548" refreshError="1"/>
      <sheetData sheetId="3549">
        <row r="1">
          <cell r="A1" t="str">
            <v>PHIẾU XỬ LÝ HỒ SƠ THANH TOÁN VƯỢT THẨM QUYỀN PD</v>
          </cell>
        </row>
      </sheetData>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efreshError="1"/>
      <sheetData sheetId="3565" refreshError="1"/>
      <sheetData sheetId="3566" refreshError="1"/>
      <sheetData sheetId="3567" refreshError="1"/>
      <sheetData sheetId="3568" refreshError="1"/>
      <sheetData sheetId="3569" refreshError="1"/>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efreshError="1"/>
      <sheetData sheetId="3598">
        <row r="1">
          <cell r="A1" t="str">
            <v>PHIẾU XỬ LÝ HỒ SƠ THANH TOÁN VƯỢT THẨM QUYỀN PD</v>
          </cell>
        </row>
      </sheetData>
      <sheetData sheetId="3599" refreshError="1"/>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efreshError="1"/>
      <sheetData sheetId="3603" refreshError="1"/>
      <sheetData sheetId="3604" refreshError="1"/>
      <sheetData sheetId="3605" refreshError="1"/>
      <sheetData sheetId="3606" refreshError="1"/>
      <sheetData sheetId="3607" refreshError="1"/>
      <sheetData sheetId="3608">
        <row r="1">
          <cell r="A1" t="str">
            <v>PHIẾU XỬ LÝ HỒ SƠ THANH TOÁN VƯỢT THẨM QUYỀN PD</v>
          </cell>
        </row>
      </sheetData>
      <sheetData sheetId="3609" refreshError="1"/>
      <sheetData sheetId="3610" refreshError="1"/>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efreshError="1"/>
      <sheetData sheetId="3626" refreshError="1"/>
      <sheetData sheetId="3627" refreshError="1"/>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efreshError="1"/>
      <sheetData sheetId="3642" refreshError="1"/>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ow r="1">
          <cell r="A1" t="str">
            <v>PHIẾU XỬ LÝ HỒ SƠ THANH TOÁN VƯỢT THẨM QUYỀN PD</v>
          </cell>
        </row>
      </sheetData>
      <sheetData sheetId="3721">
        <row r="1">
          <cell r="A1" t="str">
            <v>PHIẾU XỬ LÝ HỒ SƠ THANH TOÁN VƯỢT THẨM QUYỀN PD</v>
          </cell>
        </row>
      </sheetData>
      <sheetData sheetId="3722">
        <row r="1">
          <cell r="A1" t="str">
            <v>PHIẾU XỬ LÝ HỒ SƠ THANH TOÁN VƯỢT THẨM QUYỀN PD</v>
          </cell>
        </row>
      </sheetData>
      <sheetData sheetId="3723">
        <row r="1">
          <cell r="A1" t="str">
            <v>PHIẾU XỬ LÝ HỒ SƠ THANH TOÁN VƯỢT THẨM QUYỀN PD</v>
          </cell>
        </row>
      </sheetData>
      <sheetData sheetId="3724">
        <row r="1">
          <cell r="A1" t="str">
            <v>PHIẾU XỬ LÝ HỒ SƠ THANH TOÁN VƯỢT THẨM QUYỀN PD</v>
          </cell>
        </row>
      </sheetData>
      <sheetData sheetId="3725">
        <row r="1">
          <cell r="A1" t="str">
            <v>PHIẾU XỬ LÝ HỒ SƠ THANH TOÁN VƯỢT THẨM QUYỀN PD</v>
          </cell>
        </row>
      </sheetData>
      <sheetData sheetId="3726">
        <row r="1">
          <cell r="A1" t="str">
            <v>PHIẾU XỬ LÝ HỒ SƠ THANH TOÁN VƯỢT THẨM QUYỀN PD</v>
          </cell>
        </row>
      </sheetData>
      <sheetData sheetId="3727">
        <row r="1">
          <cell r="A1" t="str">
            <v>PHIẾU XỬ LÝ HỒ SƠ THANH TOÁN VƯỢT THẨM QUYỀN PD</v>
          </cell>
        </row>
      </sheetData>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ow r="1">
          <cell r="A1" t="str">
            <v>PHIẾU XỬ LÝ HỒ SƠ THANH TOÁN VƯỢT THẨM QUYỀN PD</v>
          </cell>
        </row>
      </sheetData>
      <sheetData sheetId="3760">
        <row r="1">
          <cell r="A1" t="str">
            <v>PHIẾU XỬ LÝ HỒ SƠ THANH TOÁN VƯỢT THẨM QUYỀN PD</v>
          </cell>
        </row>
      </sheetData>
      <sheetData sheetId="3761">
        <row r="1">
          <cell r="A1" t="str">
            <v>PHIẾU XỬ LÝ HỒ SƠ THANH TOÁN VƯỢT THẨM QUYỀN PD</v>
          </cell>
        </row>
      </sheetData>
      <sheetData sheetId="3762">
        <row r="1">
          <cell r="A1" t="str">
            <v>PHIẾU XỬ LÝ HỒ SƠ THANH TOÁN VƯỢT THẨM QUYỀN PD</v>
          </cell>
        </row>
      </sheetData>
      <sheetData sheetId="3763">
        <row r="1">
          <cell r="A1" t="str">
            <v>PHIẾU XỬ LÝ HỒ SƠ THANH TOÁN VƯỢT THẨM QUYỀN PD</v>
          </cell>
        </row>
      </sheetData>
      <sheetData sheetId="3764">
        <row r="1">
          <cell r="A1" t="str">
            <v>PHIẾU XỬ LÝ HỒ SƠ THANH TOÁN VƯỢT THẨM QUYỀN PD</v>
          </cell>
        </row>
      </sheetData>
      <sheetData sheetId="3765">
        <row r="1">
          <cell r="A1" t="str">
            <v>PHIẾU XỬ LÝ HỒ SƠ THANH TOÁN VƯỢT THẨM QUYỀN PD</v>
          </cell>
        </row>
      </sheetData>
      <sheetData sheetId="3766">
        <row r="1">
          <cell r="A1" t="str">
            <v>PHIẾU XỬ LÝ HỒ SƠ THANH TOÁN VƯỢT THẨM QUYỀN PD</v>
          </cell>
        </row>
      </sheetData>
      <sheetData sheetId="3767">
        <row r="1">
          <cell r="A1" t="str">
            <v>PHIẾU XỬ LÝ HỒ SƠ THANH TOÁN VƯỢT THẨM QUYỀN PD</v>
          </cell>
        </row>
      </sheetData>
      <sheetData sheetId="3768">
        <row r="1">
          <cell r="A1" t="str">
            <v>PHIẾU XỬ LÝ HỒ SƠ THANH TOÁN VƯỢT THẨM QUYỀN PD</v>
          </cell>
        </row>
      </sheetData>
      <sheetData sheetId="3769">
        <row r="1">
          <cell r="A1" t="str">
            <v>PHIẾU XỬ LÝ HỒ SƠ THANH TOÁN VƯỢT THẨM QUYỀN PD</v>
          </cell>
        </row>
      </sheetData>
      <sheetData sheetId="3770">
        <row r="1">
          <cell r="A1" t="str">
            <v>PHIẾU XỬ LÝ HỒ SƠ THANH TOÁN VƯỢT THẨM QUYỀN PD</v>
          </cell>
        </row>
      </sheetData>
      <sheetData sheetId="3771">
        <row r="1">
          <cell r="A1" t="str">
            <v>PHIẾU XỬ LÝ HỒ SƠ THANH TOÁN VƯỢT THẨM QUYỀN PD</v>
          </cell>
        </row>
      </sheetData>
      <sheetData sheetId="3772">
        <row r="1">
          <cell r="A1" t="str">
            <v>PHIẾU XỬ LÝ HỒ SƠ THANH TOÁN VƯỢT THẨM QUYỀN PD</v>
          </cell>
        </row>
      </sheetData>
      <sheetData sheetId="3773">
        <row r="1">
          <cell r="A1" t="str">
            <v>PHIẾU XỬ LÝ HỒ SƠ THANH TOÁN VƯỢT THẨM QUYỀN PD</v>
          </cell>
        </row>
      </sheetData>
      <sheetData sheetId="3774">
        <row r="1">
          <cell r="A1" t="str">
            <v>PHIẾU XỬ LÝ HỒ SƠ THANH TOÁN VƯỢT THẨM QUYỀN PD</v>
          </cell>
        </row>
      </sheetData>
      <sheetData sheetId="3775">
        <row r="1">
          <cell r="A1" t="str">
            <v>PHIẾU XỬ LÝ HỒ SƠ THANH TOÁN VƯỢT THẨM QUYỀN PD</v>
          </cell>
        </row>
      </sheetData>
      <sheetData sheetId="3776">
        <row r="1">
          <cell r="A1" t="str">
            <v>PHIẾU XỬ LÝ HỒ SƠ THANH TOÁN VƯỢT THẨM QUYỀN PD</v>
          </cell>
        </row>
      </sheetData>
      <sheetData sheetId="3777">
        <row r="1">
          <cell r="A1" t="str">
            <v>PHIẾU XỬ LÝ HỒ SƠ THANH TOÁN VƯỢT THẨM QUYỀN PD</v>
          </cell>
        </row>
      </sheetData>
      <sheetData sheetId="3778">
        <row r="1">
          <cell r="A1" t="str">
            <v>PHIẾU XỬ LÝ HỒ SƠ THANH TOÁN VƯỢT THẨM QUYỀN PD</v>
          </cell>
        </row>
      </sheetData>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ow r="1">
          <cell r="A1" t="str">
            <v>PHIẾU XỬ LÝ HỒ SƠ THANH TOÁN VƯỢT THẨM QUYỀN PD</v>
          </cell>
        </row>
      </sheetData>
      <sheetData sheetId="3798">
        <row r="1">
          <cell r="A1" t="str">
            <v>PHIẾU XỬ LÝ HỒ SƠ THANH TOÁN VƯỢT THẨM QUYỀN PD</v>
          </cell>
        </row>
      </sheetData>
      <sheetData sheetId="3799">
        <row r="1">
          <cell r="A1" t="str">
            <v>PHIẾU XỬ LÝ HỒ SƠ THANH TOÁN VƯỢT THẨM QUYỀN PD</v>
          </cell>
        </row>
      </sheetData>
      <sheetData sheetId="3800">
        <row r="1">
          <cell r="A1" t="str">
            <v>PHIẾU XỬ LÝ HỒ SƠ THANH TOÁN VƯỢT THẨM QUYỀN PD</v>
          </cell>
        </row>
      </sheetData>
      <sheetData sheetId="3801">
        <row r="1">
          <cell r="A1" t="str">
            <v>PHIẾU XỬ LÝ HỒ SƠ THANH TOÁN VƯỢT THẨM QUYỀN PD</v>
          </cell>
        </row>
      </sheetData>
      <sheetData sheetId="3802">
        <row r="1">
          <cell r="A1" t="str">
            <v>PHIẾU XỬ LÝ HỒ SƠ THANH TOÁN VƯỢT THẨM QUYỀN PD</v>
          </cell>
        </row>
      </sheetData>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ow r="1">
          <cell r="A1" t="str">
            <v>PHIẾU XỬ LÝ HỒ SƠ THANH TOÁN VƯỢT THẨM QUYỀN PD</v>
          </cell>
        </row>
      </sheetData>
      <sheetData sheetId="3806">
        <row r="1">
          <cell r="A1" t="str">
            <v>PHIẾU XỬ LÝ HỒ SƠ THANH TOÁN VƯỢT THẨM QUYỀN PD</v>
          </cell>
        </row>
      </sheetData>
      <sheetData sheetId="3807">
        <row r="1">
          <cell r="A1" t="str">
            <v>PHIẾU XỬ LÝ HỒ SƠ THANH TOÁN VƯỢT THẨM QUYỀN PD</v>
          </cell>
        </row>
      </sheetData>
      <sheetData sheetId="3808">
        <row r="1">
          <cell r="A1" t="str">
            <v>PHIẾU XỬ LÝ HỒ SƠ THANH TOÁN VƯỢT THẨM QUYỀN PD</v>
          </cell>
        </row>
      </sheetData>
      <sheetData sheetId="3809">
        <row r="1">
          <cell r="A1" t="str">
            <v>PHIẾU XỬ LÝ HỒ SƠ THANH TOÁN VƯỢT THẨM QUYỀN PD</v>
          </cell>
        </row>
      </sheetData>
      <sheetData sheetId="3810">
        <row r="1">
          <cell r="A1" t="str">
            <v>PHIẾU XỬ LÝ HỒ SƠ THANH TOÁN VƯỢT THẨM QUYỀN PD</v>
          </cell>
        </row>
      </sheetData>
      <sheetData sheetId="3811">
        <row r="1">
          <cell r="A1" t="str">
            <v>PHIẾU XỬ LÝ HỒ SƠ THANH TOÁN VƯỢT THẨM QUYỀN PD</v>
          </cell>
        </row>
      </sheetData>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ow r="1">
          <cell r="A1" t="str">
            <v>PHIẾU XỬ LÝ HỒ SƠ THANH TOÁN VƯỢT THẨM QUYỀN PD</v>
          </cell>
        </row>
      </sheetData>
      <sheetData sheetId="3855">
        <row r="1">
          <cell r="A1" t="str">
            <v>PHIẾU XỬ LÝ HỒ SƠ THANH TOÁN VƯỢT THẨM QUYỀN PD</v>
          </cell>
        </row>
      </sheetData>
      <sheetData sheetId="3856">
        <row r="1">
          <cell r="A1" t="str">
            <v>PHIẾU XỬ LÝ HỒ SƠ THANH TOÁN VƯỢT THẨM QUYỀN PD</v>
          </cell>
        </row>
      </sheetData>
      <sheetData sheetId="3857">
        <row r="1">
          <cell r="A1" t="str">
            <v>PHIẾU XỬ LÝ HỒ SƠ THANH TOÁN VƯỢT THẨM QUYỀN PD</v>
          </cell>
        </row>
      </sheetData>
      <sheetData sheetId="3858">
        <row r="1">
          <cell r="A1" t="str">
            <v>PHIẾU XỬ LÝ HỒ SƠ THANH TOÁN VƯỢT THẨM QUYỀN PD</v>
          </cell>
        </row>
      </sheetData>
      <sheetData sheetId="3859">
        <row r="1">
          <cell r="A1" t="str">
            <v>PHIẾU XỬ LÝ HỒ SƠ THANH TOÁN VƯỢT THẨM QUYỀN PD</v>
          </cell>
        </row>
      </sheetData>
      <sheetData sheetId="3860">
        <row r="1">
          <cell r="A1" t="str">
            <v>PHIẾU XỬ LÝ HỒ SƠ THANH TOÁN VƯỢT THẨM QUYỀN PD</v>
          </cell>
        </row>
      </sheetData>
      <sheetData sheetId="3861">
        <row r="1">
          <cell r="A1" t="str">
            <v>PHIẾU XỬ LÝ HỒ SƠ THANH TOÁN VƯỢT THẨM QUYỀN PD</v>
          </cell>
        </row>
      </sheetData>
      <sheetData sheetId="3862">
        <row r="1">
          <cell r="A1" t="str">
            <v>PHIẾU XỬ LÝ HỒ SƠ THANH TOÁN VƯỢT THẨM QUYỀN PD</v>
          </cell>
        </row>
      </sheetData>
      <sheetData sheetId="3863">
        <row r="1">
          <cell r="A1" t="str">
            <v>PHIẾU XỬ LÝ HỒ SƠ THANH TOÁN VƯỢT THẨM QUYỀN PD</v>
          </cell>
        </row>
      </sheetData>
      <sheetData sheetId="3864">
        <row r="1">
          <cell r="A1" t="str">
            <v>PHIẾU XỬ LÝ HỒ SƠ THANH TOÁN VƯỢT THẨM QUYỀN PD</v>
          </cell>
        </row>
      </sheetData>
      <sheetData sheetId="3865">
        <row r="1">
          <cell r="A1" t="str">
            <v>PHIẾU XỬ LÝ HỒ SƠ THANH TOÁN VƯỢT THẨM QUYỀN PD</v>
          </cell>
        </row>
      </sheetData>
      <sheetData sheetId="3866">
        <row r="1">
          <cell r="A1" t="str">
            <v>PHIẾU XỬ LÝ HỒ SƠ THANH TOÁN VƯỢT THẨM QUYỀN PD</v>
          </cell>
        </row>
      </sheetData>
      <sheetData sheetId="3867">
        <row r="1">
          <cell r="A1" t="str">
            <v>PHIẾU XỬ LÝ HỒ SƠ THANH TOÁN VƯỢT THẨM QUYỀN PD</v>
          </cell>
        </row>
      </sheetData>
      <sheetData sheetId="3868">
        <row r="1">
          <cell r="A1" t="str">
            <v>PHIẾU XỬ LÝ HỒ SƠ THANH TOÁN VƯỢT THẨM QUYỀN PD</v>
          </cell>
        </row>
      </sheetData>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ow r="1">
          <cell r="A1" t="str">
            <v>PHIẾU XỬ LÝ HỒ SƠ THANH TOÁN VƯỢT THẨM QUYỀN PD</v>
          </cell>
        </row>
      </sheetData>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ow r="1">
          <cell r="A1" t="str">
            <v>PHIẾU XỬ LÝ HỒ SƠ THANH TOÁN VƯỢT THẨM QUYỀN PD</v>
          </cell>
        </row>
      </sheetData>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ow r="1">
          <cell r="A1" t="str">
            <v>PHIẾU XỬ LÝ HỒ SƠ THANH TOÁN VƯỢT THẨM QUYỀN PD</v>
          </cell>
        </row>
      </sheetData>
      <sheetData sheetId="4099" refreshError="1"/>
      <sheetData sheetId="4100" refreshError="1"/>
      <sheetData sheetId="4101" refreshError="1"/>
      <sheetData sheetId="4102" refreshError="1"/>
      <sheetData sheetId="4103" refreshError="1"/>
      <sheetData sheetId="4104">
        <row r="1">
          <cell r="A1" t="str">
            <v>PHIẾU XỬ LÝ HỒ SƠ THANH TOÁN VƯỢT THẨM QUYỀN PD</v>
          </cell>
        </row>
      </sheetData>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efreshError="1"/>
      <sheetData sheetId="4148">
        <row r="1">
          <cell r="A1" t="str">
            <v>PHIẾU XỬ LÝ HỒ SƠ THANH TOÁN VƯỢT THẨM QUYỀN PD</v>
          </cell>
        </row>
      </sheetData>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ow r="1">
          <cell r="A1" t="str">
            <v>PHIẾU XỬ LÝ HỒ SƠ THANH TOÁN VƯỢT THẨM QUYỀN PD</v>
          </cell>
        </row>
      </sheetData>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ow r="1">
          <cell r="A1" t="str">
            <v>PHIẾU XỬ LÝ HỒ SƠ THANH TOÁN VƯỢT THẨM QUYỀN PD</v>
          </cell>
        </row>
      </sheetData>
      <sheetData sheetId="5073">
        <row r="1">
          <cell r="A1" t="str">
            <v>PHIẾU XỬ LÝ HỒ SƠ THANH TOÁN VƯỢT THẨM QUYỀN PD</v>
          </cell>
        </row>
      </sheetData>
      <sheetData sheetId="5074" refreshError="1"/>
      <sheetData sheetId="5075" refreshError="1"/>
      <sheetData sheetId="5076" refreshError="1"/>
      <sheetData sheetId="5077">
        <row r="1">
          <cell r="A1" t="str">
            <v>PHIẾU XỬ LÝ HỒ SƠ THANH TOÁN VƯỢT THẨM QUYỀN PD</v>
          </cell>
        </row>
      </sheetData>
      <sheetData sheetId="5078">
        <row r="1">
          <cell r="A1" t="str">
            <v>PHIẾU XỬ LÝ HỒ SƠ THANH TOÁN VƯỢT THẨM QUYỀN PD</v>
          </cell>
        </row>
      </sheetData>
      <sheetData sheetId="5079">
        <row r="1">
          <cell r="A1" t="str">
            <v>PHIẾU XỬ LÝ HỒ SƠ THANH TOÁN VƯỢT THẨM QUYỀN PD</v>
          </cell>
        </row>
      </sheetData>
      <sheetData sheetId="5080">
        <row r="1">
          <cell r="A1" t="str">
            <v>PHIẾU XỬ LÝ HỒ SƠ THANH TOÁN VƯỢT THẨM QUYỀN PD</v>
          </cell>
        </row>
      </sheetData>
      <sheetData sheetId="5081">
        <row r="1">
          <cell r="A1" t="str">
            <v>PHIẾU XỬ LÝ HỒ SƠ THANH TOÁN VƯỢT THẨM QUYỀN PD</v>
          </cell>
        </row>
      </sheetData>
      <sheetData sheetId="5082">
        <row r="1">
          <cell r="A1" t="str">
            <v>PHIẾU XỬ LÝ HỒ SƠ THANH TOÁN VƯỢT THẨM QUYỀN PD</v>
          </cell>
        </row>
      </sheetData>
      <sheetData sheetId="5083" refreshError="1"/>
      <sheetData sheetId="5084" refreshError="1"/>
      <sheetData sheetId="5085">
        <row r="1">
          <cell r="A1" t="str">
            <v>PHIẾU XỬ LÝ HỒ SƠ THANH TOÁN VƯỢT THẨM QUYỀN PD</v>
          </cell>
        </row>
      </sheetData>
      <sheetData sheetId="5086">
        <row r="1">
          <cell r="A1" t="str">
            <v>PHIẾU XỬ LÝ HỒ SƠ THANH TOÁN VƯỢT THẨM QUYỀN PD</v>
          </cell>
        </row>
      </sheetData>
      <sheetData sheetId="5087" refreshError="1"/>
      <sheetData sheetId="5088">
        <row r="1">
          <cell r="A1" t="str">
            <v>PHIẾU XỬ LÝ HỒ SƠ THANH TOÁN VƯỢT THẨM QUYỀN PD</v>
          </cell>
        </row>
      </sheetData>
      <sheetData sheetId="5089">
        <row r="1">
          <cell r="A1" t="str">
            <v>PHIẾU XỬ LÝ HỒ SƠ THANH TOÁN VƯỢT THẨM QUYỀN PD</v>
          </cell>
        </row>
      </sheetData>
      <sheetData sheetId="5090" refreshError="1"/>
      <sheetData sheetId="5091">
        <row r="1">
          <cell r="A1" t="str">
            <v>PHIẾU XỬ LÝ HỒ SƠ THANH TOÁN VƯỢT THẨM QUYỀN PD</v>
          </cell>
        </row>
      </sheetData>
      <sheetData sheetId="5092">
        <row r="1">
          <cell r="A1" t="str">
            <v>PHIẾU XỬ LÝ HỒ SƠ THANH TOÁN VƯỢT THẨM QUYỀN PD</v>
          </cell>
        </row>
      </sheetData>
      <sheetData sheetId="5093">
        <row r="1">
          <cell r="A1" t="str">
            <v>PHIẾU XỬ LÝ HỒ SƠ THANH TOÁN VƯỢT THẨM QUYỀN PD</v>
          </cell>
        </row>
      </sheetData>
      <sheetData sheetId="5094" refreshError="1"/>
      <sheetData sheetId="5095" refreshError="1"/>
      <sheetData sheetId="5096" refreshError="1"/>
      <sheetData sheetId="5097" refreshError="1"/>
      <sheetData sheetId="5098">
        <row r="1">
          <cell r="A1" t="str">
            <v>PHIẾU XỬ LÝ HỒ SƠ THANH TOÁN VƯỢT THẨM QUYỀN PD</v>
          </cell>
        </row>
      </sheetData>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ow r="1">
          <cell r="A1" t="str">
            <v>PHIẾU XỬ LÝ HỒ SƠ THANH TOÁN VƯỢT THẨM QUYỀN PD</v>
          </cell>
        </row>
      </sheetData>
      <sheetData sheetId="5128">
        <row r="1">
          <cell r="A1" t="str">
            <v>PHIẾU XỬ LÝ HỒ SƠ THANH TOÁN VƯỢT THẨM QUYỀN PD</v>
          </cell>
        </row>
      </sheetData>
      <sheetData sheetId="5129">
        <row r="1">
          <cell r="A1" t="str">
            <v>PHIẾU XỬ LÝ HỒ SƠ THANH TOÁN VƯỢT THẨM QUYỀN PD</v>
          </cell>
        </row>
      </sheetData>
      <sheetData sheetId="5130">
        <row r="1">
          <cell r="A1" t="str">
            <v>PHIẾU XỬ LÝ HỒ SƠ THANH TOÁN VƯỢT THẨM QUYỀN PD</v>
          </cell>
        </row>
      </sheetData>
      <sheetData sheetId="5131">
        <row r="1">
          <cell r="A1" t="str">
            <v>PHIẾU XỬ LÝ HỒ SƠ THANH TOÁN VƯỢT THẨM QUYỀN PD</v>
          </cell>
        </row>
      </sheetData>
      <sheetData sheetId="5132">
        <row r="1">
          <cell r="A1" t="str">
            <v>PHIẾU XỬ LÝ HỒ SƠ THANH TOÁN VƯỢT THẨM QUYỀN PD</v>
          </cell>
        </row>
      </sheetData>
      <sheetData sheetId="5133">
        <row r="1">
          <cell r="A1" t="str">
            <v>PHIẾU XỬ LÝ HỒ SƠ THANH TOÁN VƯỢT THẨM QUYỀN PD</v>
          </cell>
        </row>
      </sheetData>
      <sheetData sheetId="5134">
        <row r="1">
          <cell r="A1" t="str">
            <v>PHIẾU XỬ LÝ HỒ SƠ THANH TOÁN VƯỢT THẨM QUYỀN PD</v>
          </cell>
        </row>
      </sheetData>
      <sheetData sheetId="5135">
        <row r="1">
          <cell r="A1" t="str">
            <v>PHIẾU XỬ LÝ HỒ SƠ THANH TOÁN VƯỢT THẨM QUYỀN PD</v>
          </cell>
        </row>
      </sheetData>
      <sheetData sheetId="5136">
        <row r="1">
          <cell r="A1" t="str">
            <v>PHIẾU XỬ LÝ HỒ SƠ THANH TOÁN VƯỢT THẨM QUYỀN PD</v>
          </cell>
        </row>
      </sheetData>
      <sheetData sheetId="5137">
        <row r="1">
          <cell r="A1" t="str">
            <v>PHIẾU XỬ LÝ HỒ SƠ THANH TOÁN VƯỢT THẨM QUYỀN PD</v>
          </cell>
        </row>
      </sheetData>
      <sheetData sheetId="5138">
        <row r="1">
          <cell r="A1" t="str">
            <v>PHIẾU XỬ LÝ HỒ SƠ THANH TOÁN VƯỢT THẨM QUYỀN PD</v>
          </cell>
        </row>
      </sheetData>
      <sheetData sheetId="5139">
        <row r="1">
          <cell r="A1" t="str">
            <v>PHIẾU XỬ LÝ HỒ SƠ THANH TOÁN VƯỢT THẨM QUYỀN PD</v>
          </cell>
        </row>
      </sheetData>
      <sheetData sheetId="5140">
        <row r="1">
          <cell r="A1" t="str">
            <v>PHIẾU XỬ LÝ HỒ SƠ THANH TOÁN VƯỢT THẨM QUYỀN PD</v>
          </cell>
        </row>
      </sheetData>
      <sheetData sheetId="5141">
        <row r="1">
          <cell r="A1" t="str">
            <v>PHIẾU XỬ LÝ HỒ SƠ THANH TOÁN VƯỢT THẨM QUYỀN PD</v>
          </cell>
        </row>
      </sheetData>
      <sheetData sheetId="5142">
        <row r="1">
          <cell r="A1" t="str">
            <v>PHIẾU XỬ LÝ HỒ SƠ THANH TOÁN VƯỢT THẨM QUYỀN PD</v>
          </cell>
        </row>
      </sheetData>
      <sheetData sheetId="5143">
        <row r="1">
          <cell r="A1" t="str">
            <v>PHIẾU XỬ LÝ HỒ SƠ THANH TOÁN VƯỢT THẨM QUYỀN PD</v>
          </cell>
        </row>
      </sheetData>
      <sheetData sheetId="5144">
        <row r="1">
          <cell r="A1" t="str">
            <v>PHIẾU XỬ LÝ HỒ SƠ THANH TOÁN VƯỢT THẨM QUYỀN PD</v>
          </cell>
        </row>
      </sheetData>
      <sheetData sheetId="5145">
        <row r="1">
          <cell r="A1" t="str">
            <v>PHIẾU XỬ LÝ HỒ SƠ THANH TOÁN VƯỢT THẨM QUYỀN PD</v>
          </cell>
        </row>
      </sheetData>
      <sheetData sheetId="5146">
        <row r="1">
          <cell r="A1" t="str">
            <v>PHIẾU XỬ LÝ HỒ SƠ THANH TOÁN VƯỢT THẨM QUYỀN PD</v>
          </cell>
        </row>
      </sheetData>
      <sheetData sheetId="5147">
        <row r="1">
          <cell r="A1" t="str">
            <v>PHIẾU XỬ LÝ HỒ SƠ THANH TOÁN VƯỢT THẨM QUYỀN PD</v>
          </cell>
        </row>
      </sheetData>
      <sheetData sheetId="5148">
        <row r="1">
          <cell r="A1" t="str">
            <v>PHIẾU XỬ LÝ HỒ SƠ THANH TOÁN VƯỢT THẨM QUYỀN PD</v>
          </cell>
        </row>
      </sheetData>
      <sheetData sheetId="5149">
        <row r="1">
          <cell r="A1" t="str">
            <v>PHIẾU XỬ LÝ HỒ SƠ THANH TOÁN VƯỢT THẨM QUYỀN PD</v>
          </cell>
        </row>
      </sheetData>
      <sheetData sheetId="5150">
        <row r="1">
          <cell r="A1" t="str">
            <v>PHIẾU XỬ LÝ HỒ SƠ THANH TOÁN VƯỢT THẨM QUYỀN PD</v>
          </cell>
        </row>
      </sheetData>
      <sheetData sheetId="5151">
        <row r="1">
          <cell r="A1" t="str">
            <v>PHIẾU XỬ LÝ HỒ SƠ THANH TOÁN VƯỢT THẨM QUYỀN PD</v>
          </cell>
        </row>
      </sheetData>
      <sheetData sheetId="5152">
        <row r="1">
          <cell r="A1" t="str">
            <v>PHIẾU XỬ LÝ HỒ SƠ THANH TOÁN VƯỢT THẨM QUYỀN PD</v>
          </cell>
        </row>
      </sheetData>
      <sheetData sheetId="5153">
        <row r="1">
          <cell r="A1" t="str">
            <v>PHIẾU XỬ LÝ HỒ SƠ THANH TOÁN VƯỢT THẨM QUYỀN PD</v>
          </cell>
        </row>
      </sheetData>
      <sheetData sheetId="5154">
        <row r="1">
          <cell r="A1" t="str">
            <v>PHIẾU XỬ LÝ HỒ SƠ THANH TOÁN VƯỢT THẨM QUYỀN PD</v>
          </cell>
        </row>
      </sheetData>
      <sheetData sheetId="5155">
        <row r="1">
          <cell r="A1" t="str">
            <v>PHIẾU XỬ LÝ HỒ SƠ THANH TOÁN VƯỢT THẨM QUYỀN PD</v>
          </cell>
        </row>
      </sheetData>
      <sheetData sheetId="5156">
        <row r="1">
          <cell r="A1" t="str">
            <v>PHIẾU XỬ LÝ HỒ SƠ THANH TOÁN VƯỢT THẨM QUYỀN PD</v>
          </cell>
        </row>
      </sheetData>
      <sheetData sheetId="5157">
        <row r="1">
          <cell r="A1" t="str">
            <v>PHIẾU XỬ LÝ HỒ SƠ THANH TOÁN VƯỢT THẨM QUYỀN PD</v>
          </cell>
        </row>
      </sheetData>
      <sheetData sheetId="5158">
        <row r="1">
          <cell r="A1" t="str">
            <v>PHIẾU XỬ LÝ HỒ SƠ THANH TOÁN VƯỢT THẨM QUYỀN PD</v>
          </cell>
        </row>
      </sheetData>
      <sheetData sheetId="5159">
        <row r="1">
          <cell r="A1" t="str">
            <v>PHIẾU XỬ LÝ HỒ SƠ THANH TOÁN VƯỢT THẨM QUYỀN PD</v>
          </cell>
        </row>
      </sheetData>
      <sheetData sheetId="5160">
        <row r="1">
          <cell r="A1" t="str">
            <v>PHIẾU XỬ LÝ HỒ SƠ THANH TOÁN VƯỢT THẨM QUYỀN PD</v>
          </cell>
        </row>
      </sheetData>
      <sheetData sheetId="5161">
        <row r="1">
          <cell r="A1" t="str">
            <v>PHIẾU XỬ LÝ HỒ SƠ THANH TOÁN VƯỢT THẨM QUYỀN PD</v>
          </cell>
        </row>
      </sheetData>
      <sheetData sheetId="5162">
        <row r="1">
          <cell r="A1" t="str">
            <v>PHIẾU XỬ LÝ HỒ SƠ THANH TOÁN VƯỢT THẨM QUYỀN PD</v>
          </cell>
        </row>
      </sheetData>
      <sheetData sheetId="5163">
        <row r="1">
          <cell r="A1" t="str">
            <v>PHIẾU XỬ LÝ HỒ SƠ THANH TOÁN VƯỢT THẨM QUYỀN PD</v>
          </cell>
        </row>
      </sheetData>
      <sheetData sheetId="5164">
        <row r="1">
          <cell r="A1" t="str">
            <v>PHIẾU XỬ LÝ HỒ SƠ THANH TOÁN VƯỢT THẨM QUYỀN PD</v>
          </cell>
        </row>
      </sheetData>
      <sheetData sheetId="5165">
        <row r="1">
          <cell r="A1" t="str">
            <v>PHIẾU XỬ LÝ HỒ SƠ THANH TOÁN VƯỢT THẨM QUYỀN PD</v>
          </cell>
        </row>
      </sheetData>
      <sheetData sheetId="5166">
        <row r="1">
          <cell r="A1" t="str">
            <v>PHIẾU XỬ LÝ HỒ SƠ THANH TOÁN VƯỢT THẨM QUYỀN PD</v>
          </cell>
        </row>
      </sheetData>
      <sheetData sheetId="5167">
        <row r="1">
          <cell r="A1" t="str">
            <v>PHIẾU XỬ LÝ HỒ SƠ THANH TOÁN VƯỢT THẨM QUYỀN PD</v>
          </cell>
        </row>
      </sheetData>
      <sheetData sheetId="5168">
        <row r="1">
          <cell r="A1" t="str">
            <v>PHIẾU XỬ LÝ HỒ SƠ THANH TOÁN VƯỢT THẨM QUYỀN PD</v>
          </cell>
        </row>
      </sheetData>
      <sheetData sheetId="5169">
        <row r="1">
          <cell r="A1" t="str">
            <v>PHIẾU XỬ LÝ HỒ SƠ THANH TOÁN VƯỢT THẨM QUYỀN PD</v>
          </cell>
        </row>
      </sheetData>
      <sheetData sheetId="5170">
        <row r="1">
          <cell r="A1" t="str">
            <v>PHIẾU XỬ LÝ HỒ SƠ THANH TOÁN VƯỢT THẨM QUYỀN PD</v>
          </cell>
        </row>
      </sheetData>
      <sheetData sheetId="5171">
        <row r="1">
          <cell r="A1" t="str">
            <v>PHIẾU XỬ LÝ HỒ SƠ THANH TOÁN VƯỢT THẨM QUYỀN PD</v>
          </cell>
        </row>
      </sheetData>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ow r="1">
          <cell r="A1" t="str">
            <v>PHIẾU XỬ LÝ HỒ SƠ THANH TOÁN VƯỢT THẨM QUYỀN PD</v>
          </cell>
        </row>
      </sheetData>
      <sheetData sheetId="5207">
        <row r="1">
          <cell r="A1" t="str">
            <v>PHIẾU XỬ LÝ HỒ SƠ THANH TOÁN VƯỢT THẨM QUYỀN PD</v>
          </cell>
        </row>
      </sheetData>
      <sheetData sheetId="5208">
        <row r="1">
          <cell r="A1" t="str">
            <v>PHIẾU XỬ LÝ HỒ SƠ THANH TOÁN VƯỢT THẨM QUYỀN PD</v>
          </cell>
        </row>
      </sheetData>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ow r="1">
          <cell r="A1" t="str">
            <v>PHIẾU XỬ LÝ HỒ SƠ THANH TOÁN VƯỢT THẨM QUYỀN PD</v>
          </cell>
        </row>
      </sheetData>
      <sheetData sheetId="5272">
        <row r="1">
          <cell r="A1" t="str">
            <v>PHIẾU XỬ LÝ HỒ SƠ THANH TOÁN VƯỢT THẨM QUYỀN PD</v>
          </cell>
        </row>
      </sheetData>
      <sheetData sheetId="5273">
        <row r="1">
          <cell r="A1" t="str">
            <v>PHIẾU XỬ LÝ HỒ SƠ THANH TOÁN VƯỢT THẨM QUYỀN PD</v>
          </cell>
        </row>
      </sheetData>
      <sheetData sheetId="5274">
        <row r="1">
          <cell r="A1" t="str">
            <v>PHIẾU XỬ LÝ HỒ SƠ THANH TOÁN VƯỢT THẨM QUYỀN PD</v>
          </cell>
        </row>
      </sheetData>
      <sheetData sheetId="5275">
        <row r="1">
          <cell r="A1" t="str">
            <v>PHIẾU XỬ LÝ HỒ SƠ THANH TOÁN VƯỢT THẨM QUYỀN PD</v>
          </cell>
        </row>
      </sheetData>
      <sheetData sheetId="5276">
        <row r="1">
          <cell r="A1" t="str">
            <v>PHIẾU XỬ LÝ HỒ SƠ THANH TOÁN VƯỢT THẨM QUYỀN PD</v>
          </cell>
        </row>
      </sheetData>
      <sheetData sheetId="5277">
        <row r="1">
          <cell r="A1" t="str">
            <v>PHIẾU XỬ LÝ HỒ SƠ THANH TOÁN VƯỢT THẨM QUYỀN PD</v>
          </cell>
        </row>
      </sheetData>
      <sheetData sheetId="5278">
        <row r="1">
          <cell r="A1" t="str">
            <v>PHIẾU XỬ LÝ HỒ SƠ THANH TOÁN VƯỢT THẨM QUYỀN PD</v>
          </cell>
        </row>
      </sheetData>
      <sheetData sheetId="5279">
        <row r="1">
          <cell r="A1" t="str">
            <v>PHIẾU XỬ LÝ HỒ SƠ THANH TOÁN VƯỢT THẨM QUYỀN PD</v>
          </cell>
        </row>
      </sheetData>
      <sheetData sheetId="5280">
        <row r="1">
          <cell r="A1" t="str">
            <v>PHIẾU XỬ LÝ HỒ SƠ THANH TOÁN VƯỢT THẨM QUYỀN PD</v>
          </cell>
        </row>
      </sheetData>
      <sheetData sheetId="5281">
        <row r="1">
          <cell r="A1" t="str">
            <v>PHIẾU XỬ LÝ HỒ SƠ THANH TOÁN VƯỢT THẨM QUYỀN PD</v>
          </cell>
        </row>
      </sheetData>
      <sheetData sheetId="5282">
        <row r="1">
          <cell r="A1" t="str">
            <v>PHIẾU XỬ LÝ HỒ SƠ THANH TOÁN VƯỢT THẨM QUYỀN PD</v>
          </cell>
        </row>
      </sheetData>
      <sheetData sheetId="5283">
        <row r="1">
          <cell r="A1" t="str">
            <v>PHIẾU XỬ LÝ HỒ SƠ THANH TOÁN VƯỢT THẨM QUYỀN PD</v>
          </cell>
        </row>
      </sheetData>
      <sheetData sheetId="5284">
        <row r="1">
          <cell r="A1" t="str">
            <v>PHIẾU XỬ LÝ HỒ SƠ THANH TOÁN VƯỢT THẨM QUYỀN PD</v>
          </cell>
        </row>
      </sheetData>
      <sheetData sheetId="5285">
        <row r="1">
          <cell r="A1" t="str">
            <v>PHIẾU XỬ LÝ HỒ SƠ THANH TOÁN VƯỢT THẨM QUYỀN PD</v>
          </cell>
        </row>
      </sheetData>
      <sheetData sheetId="5286">
        <row r="1">
          <cell r="A1" t="str">
            <v>PHIẾU XỬ LÝ HỒ SƠ THANH TOÁN VƯỢT THẨM QUYỀN PD</v>
          </cell>
        </row>
      </sheetData>
      <sheetData sheetId="5287">
        <row r="1">
          <cell r="A1" t="str">
            <v>PHIẾU XỬ LÝ HỒ SƠ THANH TOÁN VƯỢT THẨM QUYỀN PD</v>
          </cell>
        </row>
      </sheetData>
      <sheetData sheetId="5288">
        <row r="1">
          <cell r="A1" t="str">
            <v>PHIẾU XỬ LÝ HỒ SƠ THANH TOÁN VƯỢT THẨM QUYỀN PD</v>
          </cell>
        </row>
      </sheetData>
      <sheetData sheetId="5289">
        <row r="1">
          <cell r="A1" t="str">
            <v>PHIẾU XỬ LÝ HỒ SƠ THANH TOÁN VƯỢT THẨM QUYỀN PD</v>
          </cell>
        </row>
      </sheetData>
      <sheetData sheetId="5290">
        <row r="1">
          <cell r="A1" t="str">
            <v>PHIẾU XỬ LÝ HỒ SƠ THANH TOÁN VƯỢT THẨM QUYỀN PD</v>
          </cell>
        </row>
      </sheetData>
      <sheetData sheetId="5291">
        <row r="1">
          <cell r="A1" t="str">
            <v>PHIẾU XỬ LÝ HỒ SƠ THANH TOÁN VƯỢT THẨM QUYỀN PD</v>
          </cell>
        </row>
      </sheetData>
      <sheetData sheetId="5292">
        <row r="1">
          <cell r="A1" t="str">
            <v>PHIẾU XỬ LÝ HỒ SƠ THANH TOÁN VƯỢT THẨM QUYỀN PD</v>
          </cell>
        </row>
      </sheetData>
      <sheetData sheetId="5293">
        <row r="1">
          <cell r="A1" t="str">
            <v>PHIẾU XỬ LÝ HỒ SƠ THANH TOÁN VƯỢT THẨM QUYỀN PD</v>
          </cell>
        </row>
      </sheetData>
      <sheetData sheetId="5294">
        <row r="1">
          <cell r="A1" t="str">
            <v>PHIẾU XỬ LÝ HỒ SƠ THANH TOÁN VƯỢT THẨM QUYỀN PD</v>
          </cell>
        </row>
      </sheetData>
      <sheetData sheetId="5295">
        <row r="1">
          <cell r="A1" t="str">
            <v>PHIẾU XỬ LÝ HỒ SƠ THANH TOÁN VƯỢT THẨM QUYỀN PD</v>
          </cell>
        </row>
      </sheetData>
      <sheetData sheetId="5296">
        <row r="1">
          <cell r="A1" t="str">
            <v>PHIẾU XỬ LÝ HỒ SƠ THANH TOÁN VƯỢT THẨM QUYỀN PD</v>
          </cell>
        </row>
      </sheetData>
      <sheetData sheetId="5297">
        <row r="1">
          <cell r="A1" t="str">
            <v>PHIẾU XỬ LÝ HỒ SƠ THANH TOÁN VƯỢT THẨM QUYỀN PD</v>
          </cell>
        </row>
      </sheetData>
      <sheetData sheetId="5298">
        <row r="1">
          <cell r="A1" t="str">
            <v>PHIẾU XỬ LÝ HỒ SƠ THANH TOÁN VƯỢT THẨM QUYỀN PD</v>
          </cell>
        </row>
      </sheetData>
      <sheetData sheetId="5299">
        <row r="1">
          <cell r="A1" t="str">
            <v>PHIẾU XỬ LÝ HỒ SƠ THANH TOÁN VƯỢT THẨM QUYỀN PD</v>
          </cell>
        </row>
      </sheetData>
      <sheetData sheetId="5300">
        <row r="1">
          <cell r="A1" t="str">
            <v>PHIẾU XỬ LÝ HỒ SƠ THANH TOÁN VƯỢT THẨM QUYỀN PD</v>
          </cell>
        </row>
      </sheetData>
      <sheetData sheetId="5301">
        <row r="1">
          <cell r="A1" t="str">
            <v>PHIẾU XỬ LÝ HỒ SƠ THANH TOÁN VƯỢT THẨM QUYỀN PD</v>
          </cell>
        </row>
      </sheetData>
      <sheetData sheetId="5302">
        <row r="1">
          <cell r="A1" t="str">
            <v>PHIẾU XỬ LÝ HỒ SƠ THANH TOÁN VƯỢT THẨM QUYỀN PD</v>
          </cell>
        </row>
      </sheetData>
      <sheetData sheetId="5303">
        <row r="1">
          <cell r="A1" t="str">
            <v>PHIẾU XỬ LÝ HỒ SƠ THANH TOÁN VƯỢT THẨM QUYỀN PD</v>
          </cell>
        </row>
      </sheetData>
      <sheetData sheetId="5304">
        <row r="1">
          <cell r="A1" t="str">
            <v>PHIẾU XỬ LÝ HỒ SƠ THANH TOÁN VƯỢT THẨM QUYỀN PD</v>
          </cell>
        </row>
      </sheetData>
      <sheetData sheetId="5305">
        <row r="1">
          <cell r="A1" t="str">
            <v>PHIẾU XỬ LÝ HỒ SƠ THANH TOÁN VƯỢT THẨM QUYỀN PD</v>
          </cell>
        </row>
      </sheetData>
      <sheetData sheetId="5306">
        <row r="1">
          <cell r="A1" t="str">
            <v>PHIẾU XỬ LÝ HỒ SƠ THANH TOÁN VƯỢT THẨM QUYỀN PD</v>
          </cell>
        </row>
      </sheetData>
      <sheetData sheetId="5307">
        <row r="1">
          <cell r="A1" t="str">
            <v>PHIẾU XỬ LÝ HỒ SƠ THANH TOÁN VƯỢT THẨM QUYỀN PD</v>
          </cell>
        </row>
      </sheetData>
      <sheetData sheetId="5308">
        <row r="1">
          <cell r="A1" t="str">
            <v>PHIẾU XỬ LÝ HỒ SƠ THANH TOÁN VƯỢT THẨM QUYỀN PD</v>
          </cell>
        </row>
      </sheetData>
      <sheetData sheetId="5309">
        <row r="1">
          <cell r="A1" t="str">
            <v>PHIẾU XỬ LÝ HỒ SƠ THANH TOÁN VƯỢT THẨM QUYỀN PD</v>
          </cell>
        </row>
      </sheetData>
      <sheetData sheetId="5310">
        <row r="1">
          <cell r="A1" t="str">
            <v>PHIẾU XỬ LÝ HỒ SƠ THANH TOÁN VƯỢT THẨM QUYỀN PD</v>
          </cell>
        </row>
      </sheetData>
      <sheetData sheetId="5311">
        <row r="1">
          <cell r="A1" t="str">
            <v>PHIẾU XỬ LÝ HỒ SƠ THANH TOÁN VƯỢT THẨM QUYỀN PD</v>
          </cell>
        </row>
      </sheetData>
      <sheetData sheetId="5312">
        <row r="1">
          <cell r="A1" t="str">
            <v>PHIẾU XỬ LÝ HỒ SƠ THANH TOÁN VƯỢT THẨM QUYỀN PD</v>
          </cell>
        </row>
      </sheetData>
      <sheetData sheetId="5313">
        <row r="1">
          <cell r="A1" t="str">
            <v>PHIẾU XỬ LÝ HỒ SƠ THANH TOÁN VƯỢT THẨM QUYỀN PD</v>
          </cell>
        </row>
      </sheetData>
      <sheetData sheetId="5314">
        <row r="1">
          <cell r="A1" t="str">
            <v>PHIẾU XỬ LÝ HỒ SƠ THANH TOÁN VƯỢT THẨM QUYỀN PD</v>
          </cell>
        </row>
      </sheetData>
      <sheetData sheetId="5315">
        <row r="1">
          <cell r="A1" t="str">
            <v>PHIẾU XỬ LÝ HỒ SƠ THANH TOÁN VƯỢT THẨM QUYỀN PD</v>
          </cell>
        </row>
      </sheetData>
      <sheetData sheetId="5316">
        <row r="1">
          <cell r="A1" t="str">
            <v>PHIẾU XỬ LÝ HỒ SƠ THANH TOÁN VƯỢT THẨM QUYỀN PD</v>
          </cell>
        </row>
      </sheetData>
      <sheetData sheetId="5317">
        <row r="1">
          <cell r="A1" t="str">
            <v>PHIẾU XỬ LÝ HỒ SƠ THANH TOÁN VƯỢT THẨM QUYỀN PD</v>
          </cell>
        </row>
      </sheetData>
      <sheetData sheetId="5318">
        <row r="1">
          <cell r="A1" t="str">
            <v>PHIẾU XỬ LÝ HỒ SƠ THANH TOÁN VƯỢT THẨM QUYỀN PD</v>
          </cell>
        </row>
      </sheetData>
      <sheetData sheetId="5319">
        <row r="1">
          <cell r="A1" t="str">
            <v>PHIẾU XỬ LÝ HỒ SƠ THANH TOÁN VƯỢT THẨM QUYỀN PD</v>
          </cell>
        </row>
      </sheetData>
      <sheetData sheetId="5320">
        <row r="1">
          <cell r="A1" t="str">
            <v>PHIẾU XỬ LÝ HỒ SƠ THANH TOÁN VƯỢT THẨM QUYỀN PD</v>
          </cell>
        </row>
      </sheetData>
      <sheetData sheetId="5321">
        <row r="1">
          <cell r="A1" t="str">
            <v>PHIẾU XỬ LÝ HỒ SƠ THANH TOÁN VƯỢT THẨM QUYỀN PD</v>
          </cell>
        </row>
      </sheetData>
      <sheetData sheetId="5322">
        <row r="1">
          <cell r="A1" t="str">
            <v>PHIẾU XỬ LÝ HỒ SƠ THANH TOÁN VƯỢT THẨM QUYỀN PD</v>
          </cell>
        </row>
      </sheetData>
      <sheetData sheetId="5323">
        <row r="1">
          <cell r="A1" t="str">
            <v>PHIẾU XỬ LÝ HỒ SƠ THANH TOÁN VƯỢT THẨM QUYỀN PD</v>
          </cell>
        </row>
      </sheetData>
      <sheetData sheetId="5324">
        <row r="1">
          <cell r="A1" t="str">
            <v>PHIẾU XỬ LÝ HỒ SƠ THANH TOÁN VƯỢT THẨM QUYỀN PD</v>
          </cell>
        </row>
      </sheetData>
      <sheetData sheetId="5325">
        <row r="1">
          <cell r="A1" t="str">
            <v>PHIẾU XỬ LÝ HỒ SƠ THANH TOÁN VƯỢT THẨM QUYỀN PD</v>
          </cell>
        </row>
      </sheetData>
      <sheetData sheetId="5326">
        <row r="1">
          <cell r="A1" t="str">
            <v>PHIẾU XỬ LÝ HỒ SƠ THANH TOÁN VƯỢT THẨM QUYỀN PD</v>
          </cell>
        </row>
      </sheetData>
      <sheetData sheetId="5327">
        <row r="1">
          <cell r="A1" t="str">
            <v>PHIẾU XỬ LÝ HỒ SƠ THANH TOÁN VƯỢT THẨM QUYỀN PD</v>
          </cell>
        </row>
      </sheetData>
      <sheetData sheetId="5328">
        <row r="1">
          <cell r="A1" t="str">
            <v>PHIẾU XỬ LÝ HỒ SƠ THANH TOÁN VƯỢT THẨM QUYỀN PD</v>
          </cell>
        </row>
      </sheetData>
      <sheetData sheetId="5329">
        <row r="1">
          <cell r="A1" t="str">
            <v>PHIẾU XỬ LÝ HỒ SƠ THANH TOÁN VƯỢT THẨM QUYỀN PD</v>
          </cell>
        </row>
      </sheetData>
      <sheetData sheetId="5330">
        <row r="1">
          <cell r="A1" t="str">
            <v>PHIẾU XỬ LÝ HỒ SƠ THANH TOÁN VƯỢT THẨM QUYỀN PD</v>
          </cell>
        </row>
      </sheetData>
      <sheetData sheetId="5331">
        <row r="1">
          <cell r="A1" t="str">
            <v>PHIẾU XỬ LÝ HỒ SƠ THANH TOÁN VƯỢT THẨM QUYỀN PD</v>
          </cell>
        </row>
      </sheetData>
      <sheetData sheetId="5332">
        <row r="1">
          <cell r="A1" t="str">
            <v>PHIẾU XỬ LÝ HỒ SƠ THANH TOÁN VƯỢT THẨM QUYỀN PD</v>
          </cell>
        </row>
      </sheetData>
      <sheetData sheetId="5333">
        <row r="1">
          <cell r="A1" t="str">
            <v>PHIẾU XỬ LÝ HỒ SƠ THANH TOÁN VƯỢT THẨM QUYỀN PD</v>
          </cell>
        </row>
      </sheetData>
      <sheetData sheetId="5334">
        <row r="1">
          <cell r="A1" t="str">
            <v>PHIẾU XỬ LÝ HỒ SƠ THANH TOÁN VƯỢT THẨM QUYỀN PD</v>
          </cell>
        </row>
      </sheetData>
      <sheetData sheetId="5335">
        <row r="1">
          <cell r="A1" t="str">
            <v>PHIẾU XỬ LÝ HỒ SƠ THANH TOÁN VƯỢT THẨM QUYỀN PD</v>
          </cell>
        </row>
      </sheetData>
      <sheetData sheetId="5336">
        <row r="1">
          <cell r="A1" t="str">
            <v>PHIẾU XỬ LÝ HỒ SƠ THANH TOÁN VƯỢT THẨM QUYỀN PD</v>
          </cell>
        </row>
      </sheetData>
      <sheetData sheetId="5337">
        <row r="1">
          <cell r="A1" t="str">
            <v>PHIẾU XỬ LÝ HỒ SƠ THANH TOÁN VƯỢT THẨM QUYỀN PD</v>
          </cell>
        </row>
      </sheetData>
      <sheetData sheetId="5338">
        <row r="1">
          <cell r="A1" t="str">
            <v>PHIẾU XỬ LÝ HỒ SƠ THANH TOÁN VƯỢT THẨM QUYỀN PD</v>
          </cell>
        </row>
      </sheetData>
      <sheetData sheetId="5339">
        <row r="1">
          <cell r="A1" t="str">
            <v>PHIẾU XỬ LÝ HỒ SƠ THANH TOÁN VƯỢT THẨM QUYỀN PD</v>
          </cell>
        </row>
      </sheetData>
      <sheetData sheetId="5340">
        <row r="1">
          <cell r="A1" t="str">
            <v>PHIẾU XỬ LÝ HỒ SƠ THANH TOÁN VƯỢT THẨM QUYỀN PD</v>
          </cell>
        </row>
      </sheetData>
      <sheetData sheetId="5341">
        <row r="1">
          <cell r="A1" t="str">
            <v>PHIẾU XỬ LÝ HỒ SƠ THANH TOÁN VƯỢT THẨM QUYỀN PD</v>
          </cell>
        </row>
      </sheetData>
      <sheetData sheetId="5342">
        <row r="1">
          <cell r="A1" t="str">
            <v>PHIẾU XỬ LÝ HỒ SƠ THANH TOÁN VƯỢT THẨM QUYỀN PD</v>
          </cell>
        </row>
      </sheetData>
      <sheetData sheetId="5343">
        <row r="1">
          <cell r="A1" t="str">
            <v>PHIẾU XỬ LÝ HỒ SƠ THANH TOÁN VƯỢT THẨM QUYỀN PD</v>
          </cell>
        </row>
      </sheetData>
      <sheetData sheetId="5344">
        <row r="1">
          <cell r="A1" t="str">
            <v>PHIẾU XỬ LÝ HỒ SƠ THANH TOÁN VƯỢT THẨM QUYỀN PD</v>
          </cell>
        </row>
      </sheetData>
      <sheetData sheetId="5345">
        <row r="1">
          <cell r="A1" t="str">
            <v>PHIẾU XỬ LÝ HỒ SƠ THANH TOÁN VƯỢT THẨM QUYỀN PD</v>
          </cell>
        </row>
      </sheetData>
      <sheetData sheetId="5346">
        <row r="1">
          <cell r="A1" t="str">
            <v>PHIẾU XỬ LÝ HỒ SƠ THANH TOÁN VƯỢT THẨM QUYỀN PD</v>
          </cell>
        </row>
      </sheetData>
      <sheetData sheetId="5347">
        <row r="1">
          <cell r="A1" t="str">
            <v>PHIẾU XỬ LÝ HỒ SƠ THANH TOÁN VƯỢT THẨM QUYỀN PD</v>
          </cell>
        </row>
      </sheetData>
      <sheetData sheetId="5348">
        <row r="1">
          <cell r="A1" t="str">
            <v>PHIẾU XỬ LÝ HỒ SƠ THANH TOÁN VƯỢT THẨM QUYỀN PD</v>
          </cell>
        </row>
      </sheetData>
      <sheetData sheetId="5349">
        <row r="1">
          <cell r="A1" t="str">
            <v>PHIẾU XỬ LÝ HỒ SƠ THANH TOÁN VƯỢT THẨM QUYỀN PD</v>
          </cell>
        </row>
      </sheetData>
      <sheetData sheetId="5350">
        <row r="1">
          <cell r="A1" t="str">
            <v>PHIẾU XỬ LÝ HỒ SƠ THANH TOÁN VƯỢT THẨM QUYỀN PD</v>
          </cell>
        </row>
      </sheetData>
      <sheetData sheetId="5351">
        <row r="1">
          <cell r="A1" t="str">
            <v>PHIẾU XỬ LÝ HỒ SƠ THANH TOÁN VƯỢT THẨM QUYỀN PD</v>
          </cell>
        </row>
      </sheetData>
      <sheetData sheetId="5352">
        <row r="1">
          <cell r="A1" t="str">
            <v>PHIẾU XỬ LÝ HỒ SƠ THANH TOÁN VƯỢT THẨM QUYỀN PD</v>
          </cell>
        </row>
      </sheetData>
      <sheetData sheetId="5353">
        <row r="1">
          <cell r="A1" t="str">
            <v>PHIẾU XỬ LÝ HỒ SƠ THANH TOÁN VƯỢT THẨM QUYỀN PD</v>
          </cell>
        </row>
      </sheetData>
      <sheetData sheetId="5354">
        <row r="1">
          <cell r="A1" t="str">
            <v>PHIẾU XỬ LÝ HỒ SƠ THANH TOÁN VƯỢT THẨM QUYỀN PD</v>
          </cell>
        </row>
      </sheetData>
      <sheetData sheetId="5355">
        <row r="1">
          <cell r="A1" t="str">
            <v>PHIẾU XỬ LÝ HỒ SƠ THANH TOÁN VƯỢT THẨM QUYỀN PD</v>
          </cell>
        </row>
      </sheetData>
      <sheetData sheetId="5356">
        <row r="1">
          <cell r="A1" t="str">
            <v>PHIẾU XỬ LÝ HỒ SƠ THANH TOÁN VƯỢT THẨM QUYỀN PD</v>
          </cell>
        </row>
      </sheetData>
      <sheetData sheetId="5357">
        <row r="1">
          <cell r="A1" t="str">
            <v>PHIẾU XỬ LÝ HỒ SƠ THANH TOÁN VƯỢT THẨM QUYỀN PD</v>
          </cell>
        </row>
      </sheetData>
      <sheetData sheetId="5358">
        <row r="1">
          <cell r="A1" t="str">
            <v>PHIẾU XỬ LÝ HỒ SƠ THANH TOÁN VƯỢT THẨM QUYỀN PD</v>
          </cell>
        </row>
      </sheetData>
      <sheetData sheetId="5359">
        <row r="1">
          <cell r="A1" t="str">
            <v>PHIẾU XỬ LÝ HỒ SƠ THANH TOÁN VƯỢT THẨM QUYỀN PD</v>
          </cell>
        </row>
      </sheetData>
      <sheetData sheetId="5360">
        <row r="1">
          <cell r="A1" t="str">
            <v>PHIẾU XỬ LÝ HỒ SƠ THANH TOÁN VƯỢT THẨM QUYỀN PD</v>
          </cell>
        </row>
      </sheetData>
      <sheetData sheetId="5361">
        <row r="1">
          <cell r="A1" t="str">
            <v>PHIẾU XỬ LÝ HỒ SƠ THANH TOÁN VƯỢT THẨM QUYỀN PD</v>
          </cell>
        </row>
      </sheetData>
      <sheetData sheetId="5362">
        <row r="1">
          <cell r="A1" t="str">
            <v>PHIẾU XỬ LÝ HỒ SƠ THANH TOÁN VƯỢT THẨM QUYỀN PD</v>
          </cell>
        </row>
      </sheetData>
      <sheetData sheetId="5363">
        <row r="1">
          <cell r="A1" t="str">
            <v>PHIẾU XỬ LÝ HỒ SƠ THANH TOÁN VƯỢT THẨM QUYỀN PD</v>
          </cell>
        </row>
      </sheetData>
      <sheetData sheetId="5364">
        <row r="1">
          <cell r="A1" t="str">
            <v>PHIẾU XỬ LÝ HỒ SƠ THANH TOÁN VƯỢT THẨM QUYỀN PD</v>
          </cell>
        </row>
      </sheetData>
      <sheetData sheetId="5365">
        <row r="1">
          <cell r="A1" t="str">
            <v>PHIẾU XỬ LÝ HỒ SƠ THANH TOÁN VƯỢT THẨM QUYỀN PD</v>
          </cell>
        </row>
      </sheetData>
      <sheetData sheetId="5366">
        <row r="1">
          <cell r="A1" t="str">
            <v>PHIẾU XỬ LÝ HỒ SƠ THANH TOÁN VƯỢT THẨM QUYỀN PD</v>
          </cell>
        </row>
      </sheetData>
      <sheetData sheetId="5367">
        <row r="1">
          <cell r="A1" t="str">
            <v>PHIẾU XỬ LÝ HỒ SƠ THANH TOÁN VƯỢT THẨM QUYỀN PD</v>
          </cell>
        </row>
      </sheetData>
      <sheetData sheetId="5368">
        <row r="1">
          <cell r="A1" t="str">
            <v>PHIẾU XỬ LÝ HỒ SƠ THANH TOÁN VƯỢT THẨM QUYỀN PD</v>
          </cell>
        </row>
      </sheetData>
      <sheetData sheetId="5369">
        <row r="1">
          <cell r="A1" t="str">
            <v>PHIẾU XỬ LÝ HỒ SƠ THANH TOÁN VƯỢT THẨM QUYỀN PD</v>
          </cell>
        </row>
      </sheetData>
      <sheetData sheetId="5370">
        <row r="1">
          <cell r="A1" t="str">
            <v>PHIẾU XỬ LÝ HỒ SƠ THANH TOÁN VƯỢT THẨM QUYỀN PD</v>
          </cell>
        </row>
      </sheetData>
      <sheetData sheetId="5371">
        <row r="1">
          <cell r="A1" t="str">
            <v>PHIẾU XỬ LÝ HỒ SƠ THANH TOÁN VƯỢT THẨM QUYỀN PD</v>
          </cell>
        </row>
      </sheetData>
      <sheetData sheetId="5372">
        <row r="1">
          <cell r="A1" t="str">
            <v>PHIẾU XỬ LÝ HỒ SƠ THANH TOÁN VƯỢT THẨM QUYỀN PD</v>
          </cell>
        </row>
      </sheetData>
      <sheetData sheetId="5373">
        <row r="1">
          <cell r="A1" t="str">
            <v>PHIẾU XỬ LÝ HỒ SƠ THANH TOÁN VƯỢT THẨM QUYỀN PD</v>
          </cell>
        </row>
      </sheetData>
      <sheetData sheetId="5374">
        <row r="1">
          <cell r="A1" t="str">
            <v>PHIẾU XỬ LÝ HỒ SƠ THANH TOÁN VƯỢT THẨM QUYỀN PD</v>
          </cell>
        </row>
      </sheetData>
      <sheetData sheetId="5375">
        <row r="1">
          <cell r="A1" t="str">
            <v>PHIẾU XỬ LÝ HỒ SƠ THANH TOÁN VƯỢT THẨM QUYỀN PD</v>
          </cell>
        </row>
      </sheetData>
      <sheetData sheetId="5376">
        <row r="1">
          <cell r="A1" t="str">
            <v>PHIẾU XỬ LÝ HỒ SƠ THANH TOÁN VƯỢT THẨM QUYỀN PD</v>
          </cell>
        </row>
      </sheetData>
      <sheetData sheetId="5377">
        <row r="1">
          <cell r="A1" t="str">
            <v>PHIẾU XỬ LÝ HỒ SƠ THANH TOÁN VƯỢT THẨM QUYỀN PD</v>
          </cell>
        </row>
      </sheetData>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ow r="1">
          <cell r="A1" t="str">
            <v>PHIẾU XỬ LÝ HỒ SƠ THANH TOÁN VƯỢT THẨM QUYỀN PD</v>
          </cell>
        </row>
      </sheetData>
      <sheetData sheetId="5554">
        <row r="1">
          <cell r="A1" t="str">
            <v>PHIẾU XỬ LÝ HỒ SƠ THANH TOÁN VƯỢT THẨM QUYỀN PD</v>
          </cell>
        </row>
      </sheetData>
      <sheetData sheetId="5555">
        <row r="1">
          <cell r="A1" t="str">
            <v>PHIẾU XỬ LÝ HỒ SƠ THANH TOÁN VƯỢT THẨM QUYỀN PD</v>
          </cell>
        </row>
      </sheetData>
      <sheetData sheetId="5556">
        <row r="1">
          <cell r="A1" t="str">
            <v>PHIẾU XỬ LÝ HỒ SƠ THANH TOÁN VƯỢT THẨM QUYỀN PD</v>
          </cell>
        </row>
      </sheetData>
      <sheetData sheetId="5557" refreshError="1"/>
      <sheetData sheetId="5558">
        <row r="1">
          <cell r="A1" t="str">
            <v>PHIẾU XỬ LÝ HỒ SƠ THANH TOÁN VƯỢT THẨM QUYỀN PD</v>
          </cell>
        </row>
      </sheetData>
      <sheetData sheetId="5559">
        <row r="1">
          <cell r="A1" t="str">
            <v>PHIẾU XỬ LÝ HỒ SƠ THANH TOÁN VƯỢT THẨM QUYỀN PD</v>
          </cell>
        </row>
      </sheetData>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ow r="1">
          <cell r="A1" t="str">
            <v>PHIẾU XỬ LÝ HỒ SƠ THANH TOÁN VƯỢT THẨM QUYỀN PD</v>
          </cell>
        </row>
      </sheetData>
      <sheetData sheetId="5572">
        <row r="1">
          <cell r="A1" t="str">
            <v>PHIẾU XỬ LÝ HỒ SƠ THANH TOÁN VƯỢT THẨM QUYỀN PD</v>
          </cell>
        </row>
      </sheetData>
      <sheetData sheetId="5573" refreshError="1"/>
      <sheetData sheetId="5574" refreshError="1"/>
      <sheetData sheetId="5575" refreshError="1"/>
      <sheetData sheetId="5576" refreshError="1"/>
      <sheetData sheetId="5577">
        <row r="1">
          <cell r="A1" t="str">
            <v>PHIẾU XỬ LÝ HỒ SƠ THANH TOÁN VƯỢT THẨM QUYỀN PD</v>
          </cell>
        </row>
      </sheetData>
      <sheetData sheetId="5578">
        <row r="1">
          <cell r="A1" t="str">
            <v>PHIẾU XỬ LÝ HỒ SƠ THANH TOÁN VƯỢT THẨM QUYỀN PD</v>
          </cell>
        </row>
      </sheetData>
      <sheetData sheetId="5579">
        <row r="1">
          <cell r="A1" t="str">
            <v>PHIẾU XỬ LÝ HỒ SƠ THANH TOÁN VƯỢT THẨM QUYỀN PD</v>
          </cell>
        </row>
      </sheetData>
      <sheetData sheetId="5580">
        <row r="1">
          <cell r="A1" t="str">
            <v>PHIẾU XỬ LÝ HỒ SƠ THANH TOÁN VƯỢT THẨM QUYỀN PD</v>
          </cell>
        </row>
      </sheetData>
      <sheetData sheetId="5581">
        <row r="1">
          <cell r="A1" t="str">
            <v>PHIẾU XỬ LÝ HỒ SƠ THANH TOÁN VƯỢT THẨM QUYỀN PD</v>
          </cell>
        </row>
      </sheetData>
      <sheetData sheetId="5582">
        <row r="1">
          <cell r="A1" t="str">
            <v>PHIẾU XỬ LÝ HỒ SƠ THANH TOÁN VƯỢT THẨM QUYỀN PD</v>
          </cell>
        </row>
      </sheetData>
      <sheetData sheetId="5583">
        <row r="1">
          <cell r="A1" t="str">
            <v>PHIẾU XỬ LÝ HỒ SƠ THANH TOÁN VƯỢT THẨM QUYỀN PD</v>
          </cell>
        </row>
      </sheetData>
      <sheetData sheetId="5584">
        <row r="1">
          <cell r="A1" t="str">
            <v>PHIẾU XỬ LÝ HỒ SƠ THANH TOÁN VƯỢT THẨM QUYỀN PD</v>
          </cell>
        </row>
      </sheetData>
      <sheetData sheetId="5585">
        <row r="1">
          <cell r="A1" t="str">
            <v>PHIẾU XỬ LÝ HỒ SƠ THANH TOÁN VƯỢT THẨM QUYỀN PD</v>
          </cell>
        </row>
      </sheetData>
      <sheetData sheetId="5586">
        <row r="1">
          <cell r="A1" t="str">
            <v>PHIẾU XỬ LÝ HỒ SƠ THANH TOÁN VƯỢT THẨM QUYỀN PD</v>
          </cell>
        </row>
      </sheetData>
      <sheetData sheetId="5587">
        <row r="1">
          <cell r="A1" t="str">
            <v>PHIẾU XỬ LÝ HỒ SƠ THANH TOÁN VƯỢT THẨM QUYỀN PD</v>
          </cell>
        </row>
      </sheetData>
      <sheetData sheetId="5588">
        <row r="1">
          <cell r="A1" t="str">
            <v>PHIẾU XỬ LÝ HỒ SƠ THANH TOÁN VƯỢT THẨM QUYỀN PD</v>
          </cell>
        </row>
      </sheetData>
      <sheetData sheetId="5589">
        <row r="1">
          <cell r="A1" t="str">
            <v>PHIẾU XỬ LÝ HỒ SƠ THANH TOÁN VƯỢT THẨM QUYỀN PD</v>
          </cell>
        </row>
      </sheetData>
      <sheetData sheetId="5590" refreshError="1"/>
      <sheetData sheetId="5591">
        <row r="1">
          <cell r="A1" t="str">
            <v>PHIẾU XỬ LÝ HỒ SƠ THANH TOÁN VƯỢT THẨM QUYỀN PD</v>
          </cell>
        </row>
      </sheetData>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ow r="1">
          <cell r="A1" t="str">
            <v>PHIẾU XỬ LÝ HỒ SƠ THANH TOÁN VƯỢT THẨM QUYỀN PD</v>
          </cell>
        </row>
      </sheetData>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ow r="1">
          <cell r="A1" t="str">
            <v>PHIẾU XỬ LÝ HỒ SƠ THANH TOÁN VƯỢT THẨM QUYỀN PD</v>
          </cell>
        </row>
      </sheetData>
      <sheetData sheetId="5628">
        <row r="1">
          <cell r="A1" t="str">
            <v>PHIẾU XỬ LÝ HỒ SƠ THANH TOÁN VƯỢT THẨM QUYỀN PD</v>
          </cell>
        </row>
      </sheetData>
      <sheetData sheetId="5629">
        <row r="1">
          <cell r="A1" t="str">
            <v>PHIẾU XỬ LÝ HỒ SƠ THANH TOÁN VƯỢT THẨM QUYỀN PD</v>
          </cell>
        </row>
      </sheetData>
      <sheetData sheetId="5630">
        <row r="1">
          <cell r="A1" t="str">
            <v>PHIẾU XỬ LÝ HỒ SƠ THANH TOÁN VƯỢT THẨM QUYỀN PD</v>
          </cell>
        </row>
      </sheetData>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ow r="1">
          <cell r="A1" t="str">
            <v>PHIẾU XỬ LÝ HỒ SƠ THANH TOÁN VƯỢT THẨM QUYỀN PD</v>
          </cell>
        </row>
      </sheetData>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ow r="1">
          <cell r="A1" t="str">
            <v>PHIẾU XỬ LÝ HỒ SƠ THANH TOÁN VƯỢT THẨM QUYỀN PD</v>
          </cell>
        </row>
      </sheetData>
      <sheetData sheetId="5657">
        <row r="1">
          <cell r="A1" t="str">
            <v>PHIẾU XỬ LÝ HỒ SƠ THANH TOÁN VƯỢT THẨM QUYỀN PD</v>
          </cell>
        </row>
      </sheetData>
      <sheetData sheetId="5658">
        <row r="1">
          <cell r="A1" t="str">
            <v>PHIẾU XỬ LÝ HỒ SƠ THANH TOÁN VƯỢT THẨM QUYỀN PD</v>
          </cell>
        </row>
      </sheetData>
      <sheetData sheetId="5659">
        <row r="1">
          <cell r="A1" t="str">
            <v>PHIẾU XỬ LÝ HỒ SƠ THANH TOÁN VƯỢT THẨM QUYỀN PD</v>
          </cell>
        </row>
      </sheetData>
      <sheetData sheetId="5660">
        <row r="1">
          <cell r="A1" t="str">
            <v>PHIẾU XỬ LÝ HỒ SƠ THANH TOÁN VƯỢT THẨM QUYỀN PD</v>
          </cell>
        </row>
      </sheetData>
      <sheetData sheetId="5661">
        <row r="1">
          <cell r="A1" t="str">
            <v>PHIẾU XỬ LÝ HỒ SƠ THANH TOÁN VƯỢT THẨM QUYỀN PD</v>
          </cell>
        </row>
      </sheetData>
      <sheetData sheetId="5662">
        <row r="1">
          <cell r="A1" t="str">
            <v>PHIẾU XỬ LÝ HỒ SƠ THANH TOÁN VƯỢT THẨM QUYỀN PD</v>
          </cell>
        </row>
      </sheetData>
      <sheetData sheetId="5663">
        <row r="1">
          <cell r="A1" t="str">
            <v>PHIẾU XỬ LÝ HỒ SƠ THANH TOÁN VƯỢT THẨM QUYỀN PD</v>
          </cell>
        </row>
      </sheetData>
      <sheetData sheetId="5664">
        <row r="1">
          <cell r="A1" t="str">
            <v>PHIẾU XỬ LÝ HỒ SƠ THANH TOÁN VƯỢT THẨM QUYỀN PD</v>
          </cell>
        </row>
      </sheetData>
      <sheetData sheetId="5665">
        <row r="1">
          <cell r="A1" t="str">
            <v>PHIẾU XỬ LÝ HỒ SƠ THANH TOÁN VƯỢT THẨM QUYỀN PD</v>
          </cell>
        </row>
      </sheetData>
      <sheetData sheetId="5666">
        <row r="1">
          <cell r="A1" t="str">
            <v>PHIẾU XỬ LÝ HỒ SƠ THANH TOÁN VƯỢT THẨM QUYỀN PD</v>
          </cell>
        </row>
      </sheetData>
      <sheetData sheetId="5667">
        <row r="1">
          <cell r="A1" t="str">
            <v>PHIẾU XỬ LÝ HỒ SƠ THANH TOÁN VƯỢT THẨM QUYỀN PD</v>
          </cell>
        </row>
      </sheetData>
      <sheetData sheetId="5668">
        <row r="1">
          <cell r="A1" t="str">
            <v>PHIẾU XỬ LÝ HỒ SƠ THANH TOÁN VƯỢT THẨM QUYỀN PD</v>
          </cell>
        </row>
      </sheetData>
      <sheetData sheetId="5669">
        <row r="1">
          <cell r="A1" t="str">
            <v>PHIẾU XỬ LÝ HỒ SƠ THANH TOÁN VƯỢT THẨM QUYỀN PD</v>
          </cell>
        </row>
      </sheetData>
      <sheetData sheetId="5670">
        <row r="1">
          <cell r="A1" t="str">
            <v>PHIẾU XỬ LÝ HỒ SƠ THANH TOÁN VƯỢT THẨM QUYỀN PD</v>
          </cell>
        </row>
      </sheetData>
      <sheetData sheetId="5671">
        <row r="1">
          <cell r="A1" t="str">
            <v>PHIẾU XỬ LÝ HỒ SƠ THANH TOÁN VƯỢT THẨM QUYỀN PD</v>
          </cell>
        </row>
      </sheetData>
      <sheetData sheetId="5672">
        <row r="1">
          <cell r="A1" t="str">
            <v>PHIẾU XỬ LÝ HỒ SƠ THANH TOÁN VƯỢT THẨM QUYỀN PD</v>
          </cell>
        </row>
      </sheetData>
      <sheetData sheetId="5673">
        <row r="1">
          <cell r="A1" t="str">
            <v>PHIẾU XỬ LÝ HỒ SƠ THANH TOÁN VƯỢT THẨM QUYỀN PD</v>
          </cell>
        </row>
      </sheetData>
      <sheetData sheetId="5674">
        <row r="1">
          <cell r="A1" t="str">
            <v>PHIẾU XỬ LÝ HỒ SƠ THANH TOÁN VƯỢT THẨM QUYỀN PD</v>
          </cell>
        </row>
      </sheetData>
      <sheetData sheetId="5675">
        <row r="1">
          <cell r="A1" t="str">
            <v>PHIẾU XỬ LÝ HỒ SƠ THANH TOÁN VƯỢT THẨM QUYỀN PD</v>
          </cell>
        </row>
      </sheetData>
      <sheetData sheetId="5676">
        <row r="1">
          <cell r="A1" t="str">
            <v>PHIẾU XỬ LÝ HỒ SƠ THANH TOÁN VƯỢT THẨM QUYỀN PD</v>
          </cell>
        </row>
      </sheetData>
      <sheetData sheetId="5677">
        <row r="1">
          <cell r="A1" t="str">
            <v>PHIẾU XỬ LÝ HỒ SƠ THANH TOÁN VƯỢT THẨM QUYỀN PD</v>
          </cell>
        </row>
      </sheetData>
      <sheetData sheetId="5678">
        <row r="1">
          <cell r="A1" t="str">
            <v>PHIẾU XỬ LÝ HỒ SƠ THANH TOÁN VƯỢT THẨM QUYỀN PD</v>
          </cell>
        </row>
      </sheetData>
      <sheetData sheetId="5679">
        <row r="1">
          <cell r="A1" t="str">
            <v>PHIẾU XỬ LÝ HỒ SƠ THANH TOÁN VƯỢT THẨM QUYỀN PD</v>
          </cell>
        </row>
      </sheetData>
      <sheetData sheetId="5680">
        <row r="1">
          <cell r="A1" t="str">
            <v>PHIẾU XỬ LÝ HỒ SƠ THANH TOÁN VƯỢT THẨM QUYỀN PD</v>
          </cell>
        </row>
      </sheetData>
      <sheetData sheetId="5681">
        <row r="1">
          <cell r="A1" t="str">
            <v>PHIẾU XỬ LÝ HỒ SƠ THANH TOÁN VƯỢT THẨM QUYỀN PD</v>
          </cell>
        </row>
      </sheetData>
      <sheetData sheetId="5682">
        <row r="1">
          <cell r="A1" t="str">
            <v>PHIẾU XỬ LÝ HỒ SƠ THANH TOÁN VƯỢT THẨM QUYỀN PD</v>
          </cell>
        </row>
      </sheetData>
      <sheetData sheetId="5683">
        <row r="1">
          <cell r="A1" t="str">
            <v>PHIẾU XỬ LÝ HỒ SƠ THANH TOÁN VƯỢT THẨM QUYỀN PD</v>
          </cell>
        </row>
      </sheetData>
      <sheetData sheetId="5684">
        <row r="1">
          <cell r="A1" t="str">
            <v>PHIẾU XỬ LÝ HỒ SƠ THANH TOÁN VƯỢT THẨM QUYỀN PD</v>
          </cell>
        </row>
      </sheetData>
      <sheetData sheetId="5685">
        <row r="1">
          <cell r="A1" t="str">
            <v>PHIẾU XỬ LÝ HỒ SƠ THANH TOÁN VƯỢT THẨM QUYỀN PD</v>
          </cell>
        </row>
      </sheetData>
      <sheetData sheetId="5686">
        <row r="1">
          <cell r="A1" t="str">
            <v>PHIẾU XỬ LÝ HỒ SƠ THANH TOÁN VƯỢT THẨM QUYỀN PD</v>
          </cell>
        </row>
      </sheetData>
      <sheetData sheetId="5687">
        <row r="1">
          <cell r="A1" t="str">
            <v>PHIẾU XỬ LÝ HỒ SƠ THANH TOÁN VƯỢT THẨM QUYỀN PD</v>
          </cell>
        </row>
      </sheetData>
      <sheetData sheetId="5688">
        <row r="1">
          <cell r="A1" t="str">
            <v>PHIẾU XỬ LÝ HỒ SƠ THANH TOÁN VƯỢT THẨM QUYỀN PD</v>
          </cell>
        </row>
      </sheetData>
      <sheetData sheetId="5689">
        <row r="1">
          <cell r="A1" t="str">
            <v>PHIẾU XỬ LÝ HỒ SƠ THANH TOÁN VƯỢT THẨM QUYỀN PD</v>
          </cell>
        </row>
      </sheetData>
      <sheetData sheetId="5690">
        <row r="1">
          <cell r="A1" t="str">
            <v>PHIẾU XỬ LÝ HỒ SƠ THANH TOÁN VƯỢT THẨM QUYỀN PD</v>
          </cell>
        </row>
      </sheetData>
      <sheetData sheetId="5691">
        <row r="1">
          <cell r="A1" t="str">
            <v>PHIẾU XỬ LÝ HỒ SƠ THANH TOÁN VƯỢT THẨM QUYỀN PD</v>
          </cell>
        </row>
      </sheetData>
      <sheetData sheetId="5692">
        <row r="1">
          <cell r="A1" t="str">
            <v>PHIẾU XỬ LÝ HỒ SƠ THANH TOÁN VƯỢT THẨM QUYỀN PD</v>
          </cell>
        </row>
      </sheetData>
      <sheetData sheetId="5693">
        <row r="1">
          <cell r="A1" t="str">
            <v>PHIẾU XỬ LÝ HỒ SƠ THANH TOÁN VƯỢT THẨM QUYỀN PD</v>
          </cell>
        </row>
      </sheetData>
      <sheetData sheetId="5694">
        <row r="1">
          <cell r="A1" t="str">
            <v>PHIẾU XỬ LÝ HỒ SƠ THANH TOÁN VƯỢT THẨM QUYỀN PD</v>
          </cell>
        </row>
      </sheetData>
      <sheetData sheetId="5695">
        <row r="1">
          <cell r="A1" t="str">
            <v>PHIẾU XỬ LÝ HỒ SƠ THANH TOÁN VƯỢT THẨM QUYỀN PD</v>
          </cell>
        </row>
      </sheetData>
      <sheetData sheetId="5696">
        <row r="1">
          <cell r="A1" t="str">
            <v>PHIẾU XỬ LÝ HỒ SƠ THANH TOÁN VƯỢT THẨM QUYỀN PD</v>
          </cell>
        </row>
      </sheetData>
      <sheetData sheetId="5697">
        <row r="1">
          <cell r="A1" t="str">
            <v>PHIẾU XỬ LÝ HỒ SƠ THANH TOÁN VƯỢT THẨM QUYỀN PD</v>
          </cell>
        </row>
      </sheetData>
      <sheetData sheetId="5698">
        <row r="1">
          <cell r="A1" t="str">
            <v>PHIẾU XỬ LÝ HỒ SƠ THANH TOÁN VƯỢT THẨM QUYỀN PD</v>
          </cell>
        </row>
      </sheetData>
      <sheetData sheetId="5699">
        <row r="1">
          <cell r="A1" t="str">
            <v>PHIẾU XỬ LÝ HỒ SƠ THANH TOÁN VƯỢT THẨM QUYỀN PD</v>
          </cell>
        </row>
      </sheetData>
      <sheetData sheetId="5700">
        <row r="1">
          <cell r="A1" t="str">
            <v>PHIẾU XỬ LÝ HỒ SƠ THANH TOÁN VƯỢT THẨM QUYỀN PD</v>
          </cell>
        </row>
      </sheetData>
      <sheetData sheetId="5701">
        <row r="1">
          <cell r="A1" t="str">
            <v>PHIẾU XỬ LÝ HỒ SƠ THANH TOÁN VƯỢT THẨM QUYỀN PD</v>
          </cell>
        </row>
      </sheetData>
      <sheetData sheetId="5702">
        <row r="1">
          <cell r="A1" t="str">
            <v>PHIẾU XỬ LÝ HỒ SƠ THANH TOÁN VƯỢT THẨM QUYỀN PD</v>
          </cell>
        </row>
      </sheetData>
      <sheetData sheetId="5703">
        <row r="1">
          <cell r="A1" t="str">
            <v>PHIẾU XỬ LÝ HỒ SƠ THANH TOÁN VƯỢT THẨM QUYỀN PD</v>
          </cell>
        </row>
      </sheetData>
      <sheetData sheetId="5704">
        <row r="1">
          <cell r="A1" t="str">
            <v>PHIẾU XỬ LÝ HỒ SƠ THANH TOÁN VƯỢT THẨM QUYỀN PD</v>
          </cell>
        </row>
      </sheetData>
      <sheetData sheetId="5705">
        <row r="1">
          <cell r="A1" t="str">
            <v>PHIẾU XỬ LÝ HỒ SƠ THANH TOÁN VƯỢT THẨM QUYỀN PD</v>
          </cell>
        </row>
      </sheetData>
      <sheetData sheetId="5706">
        <row r="1">
          <cell r="A1" t="str">
            <v>PHIẾU XỬ LÝ HỒ SƠ THANH TOÁN VƯỢT THẨM QUYỀN PD</v>
          </cell>
        </row>
      </sheetData>
      <sheetData sheetId="5707">
        <row r="1">
          <cell r="A1" t="str">
            <v>PHIẾU XỬ LÝ HỒ SƠ THANH TOÁN VƯỢT THẨM QUYỀN PD</v>
          </cell>
        </row>
      </sheetData>
      <sheetData sheetId="5708">
        <row r="1">
          <cell r="A1" t="str">
            <v>PHIẾU XỬ LÝ HỒ SƠ THANH TOÁN VƯỢT THẨM QUYỀN PD</v>
          </cell>
        </row>
      </sheetData>
      <sheetData sheetId="5709" refreshError="1"/>
      <sheetData sheetId="5710" refreshError="1"/>
      <sheetData sheetId="5711" refreshError="1"/>
      <sheetData sheetId="5712" refreshError="1"/>
      <sheetData sheetId="5713" refreshError="1"/>
      <sheetData sheetId="5714" refreshError="1"/>
      <sheetData sheetId="5715" refreshError="1"/>
      <sheetData sheetId="5716"/>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ow r="1">
          <cell r="A1" t="str">
            <v>PHIẾU XỬ LÝ HỒ SƠ THANH TOÁN VƯỢT THẨM QUYỀN PD</v>
          </cell>
        </row>
      </sheetData>
      <sheetData sheetId="5759">
        <row r="1">
          <cell r="A1" t="str">
            <v>PHIẾU XỬ LÝ HỒ SƠ THANH TOÁN VƯỢT THẨM QUYỀN PD</v>
          </cell>
        </row>
      </sheetData>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sheetData sheetId="5926" refreshError="1"/>
      <sheetData sheetId="5927" refreshError="1"/>
      <sheetData sheetId="5928" refreshError="1"/>
      <sheetData sheetId="5929"/>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ow r="1">
          <cell r="A1" t="str">
            <v>PHIẾU XỬ LÝ HỒ SƠ THANH TOÁN VƯỢT THẨM QUYỀN PD</v>
          </cell>
        </row>
      </sheetData>
      <sheetData sheetId="5981">
        <row r="1">
          <cell r="A1" t="str">
            <v>PHIẾU XỬ LÝ HỒ SƠ THANH TOÁN VƯỢT THẨM QUYỀN PD</v>
          </cell>
        </row>
      </sheetData>
      <sheetData sheetId="5982">
        <row r="1">
          <cell r="A1" t="str">
            <v>PHIẾU XỬ LÝ HỒ SƠ THANH TOÁN VƯỢT THẨM QUYỀN PD</v>
          </cell>
        </row>
      </sheetData>
      <sheetData sheetId="5983">
        <row r="1">
          <cell r="A1" t="str">
            <v>PHIẾU XỬ LÝ HỒ SƠ THANH TOÁN VƯỢT THẨM QUYỀN PD</v>
          </cell>
        </row>
      </sheetData>
      <sheetData sheetId="5984">
        <row r="1">
          <cell r="A1" t="str">
            <v>PHIẾU XỬ LÝ HỒ SƠ THANH TOÁN VƯỢT THẨM QUYỀN PD</v>
          </cell>
        </row>
      </sheetData>
      <sheetData sheetId="5985">
        <row r="1">
          <cell r="A1" t="str">
            <v>PHIẾU XỬ LÝ HỒ SƠ THANH TOÁN VƯỢT THẨM QUYỀN PD</v>
          </cell>
        </row>
      </sheetData>
      <sheetData sheetId="5986">
        <row r="1">
          <cell r="A1" t="str">
            <v>PHIẾU XỬ LÝ HỒ SƠ THANH TOÁN VƯỢT THẨM QUYỀN PD</v>
          </cell>
        </row>
      </sheetData>
      <sheetData sheetId="5987">
        <row r="1">
          <cell r="A1" t="str">
            <v>PHIẾU XỬ LÝ HỒ SƠ THANH TOÁN VƯỢT THẨM QUYỀN PD</v>
          </cell>
        </row>
      </sheetData>
      <sheetData sheetId="5988">
        <row r="1">
          <cell r="A1" t="str">
            <v>PHIẾU XỬ LÝ HỒ SƠ THANH TOÁN VƯỢT THẨM QUYỀN PD</v>
          </cell>
        </row>
      </sheetData>
      <sheetData sheetId="5989">
        <row r="1">
          <cell r="A1" t="str">
            <v>PHIẾU XỬ LÝ HỒ SƠ THANH TOÁN VƯỢT THẨM QUYỀN PD</v>
          </cell>
        </row>
      </sheetData>
      <sheetData sheetId="5990">
        <row r="1">
          <cell r="A1" t="str">
            <v>PHIẾU XỬ LÝ HỒ SƠ THANH TOÁN VƯỢT THẨM QUYỀN PD</v>
          </cell>
        </row>
      </sheetData>
      <sheetData sheetId="5991">
        <row r="1">
          <cell r="A1" t="str">
            <v>PHIẾU XỬ LÝ HỒ SƠ THANH TOÁN VƯỢT THẨM QUYỀN PD</v>
          </cell>
        </row>
      </sheetData>
      <sheetData sheetId="5992">
        <row r="1">
          <cell r="A1" t="str">
            <v>PHIẾU XỬ LÝ HỒ SƠ THANH TOÁN VƯỢT THẨM QUYỀN PD</v>
          </cell>
        </row>
      </sheetData>
      <sheetData sheetId="5993">
        <row r="1">
          <cell r="A1" t="str">
            <v>PHIẾU XỬ LÝ HỒ SƠ THANH TOÁN VƯỢT THẨM QUYỀN PD</v>
          </cell>
        </row>
      </sheetData>
      <sheetData sheetId="5994">
        <row r="1">
          <cell r="A1" t="str">
            <v>PHIẾU XỬ LÝ HỒ SƠ THANH TOÁN VƯỢT THẨM QUYỀN PD</v>
          </cell>
        </row>
      </sheetData>
      <sheetData sheetId="5995">
        <row r="1">
          <cell r="A1" t="str">
            <v>PHIẾU XỬ LÝ HỒ SƠ THANH TOÁN VƯỢT THẨM QUYỀN PD</v>
          </cell>
        </row>
      </sheetData>
      <sheetData sheetId="5996">
        <row r="1">
          <cell r="A1" t="str">
            <v>PHIẾU XỬ LÝ HỒ SƠ THANH TOÁN VƯỢT THẨM QUYỀN PD</v>
          </cell>
        </row>
      </sheetData>
      <sheetData sheetId="5997">
        <row r="1">
          <cell r="A1" t="str">
            <v>PHIẾU XỬ LÝ HỒ SƠ THANH TOÁN VƯỢT THẨM QUYỀN PD</v>
          </cell>
        </row>
      </sheetData>
      <sheetData sheetId="5998">
        <row r="1">
          <cell r="A1" t="str">
            <v>PHIẾU XỬ LÝ HỒ SƠ THANH TOÁN VƯỢT THẨM QUYỀN PD</v>
          </cell>
        </row>
      </sheetData>
      <sheetData sheetId="5999">
        <row r="1">
          <cell r="A1" t="str">
            <v>PHIẾU XỬ LÝ HỒ SƠ THANH TOÁN VƯỢT THẨM QUYỀN PD</v>
          </cell>
        </row>
      </sheetData>
      <sheetData sheetId="6000">
        <row r="1">
          <cell r="A1" t="str">
            <v>PHIẾU XỬ LÝ HỒ SƠ THANH TOÁN VƯỢT THẨM QUYỀN PD</v>
          </cell>
        </row>
      </sheetData>
      <sheetData sheetId="6001">
        <row r="1">
          <cell r="A1" t="str">
            <v>PHIẾU XỬ LÝ HỒ SƠ THANH TOÁN VƯỢT THẨM QUYỀN PD</v>
          </cell>
        </row>
      </sheetData>
      <sheetData sheetId="6002">
        <row r="1">
          <cell r="A1" t="str">
            <v>PHIẾU XỬ LÝ HỒ SƠ THANH TOÁN VƯỢT THẨM QUYỀN PD</v>
          </cell>
        </row>
      </sheetData>
      <sheetData sheetId="6003">
        <row r="1">
          <cell r="A1" t="str">
            <v>PHIẾU XỬ LÝ HỒ SƠ THANH TOÁN VƯỢT THẨM QUYỀN PD</v>
          </cell>
        </row>
      </sheetData>
      <sheetData sheetId="6004">
        <row r="1">
          <cell r="A1" t="str">
            <v>PHIẾU XỬ LÝ HỒ SƠ THANH TOÁN VƯỢT THẨM QUYỀN PD</v>
          </cell>
        </row>
      </sheetData>
      <sheetData sheetId="6005">
        <row r="1">
          <cell r="A1" t="str">
            <v>PHIẾU XỬ LÝ HỒ SƠ THANH TOÁN VƯỢT THẨM QUYỀN PD</v>
          </cell>
        </row>
      </sheetData>
      <sheetData sheetId="6006">
        <row r="1">
          <cell r="A1" t="str">
            <v>PHIẾU XỬ LÝ HỒ SƠ THANH TOÁN VƯỢT THẨM QUYỀN PD</v>
          </cell>
        </row>
      </sheetData>
      <sheetData sheetId="6007">
        <row r="1">
          <cell r="A1" t="str">
            <v>PHIẾU XỬ LÝ HỒ SƠ THANH TOÁN VƯỢT THẨM QUYỀN PD</v>
          </cell>
        </row>
      </sheetData>
      <sheetData sheetId="6008">
        <row r="1">
          <cell r="A1" t="str">
            <v>PHIẾU XỬ LÝ HỒ SƠ THANH TOÁN VƯỢT THẨM QUYỀN PD</v>
          </cell>
        </row>
      </sheetData>
      <sheetData sheetId="6009">
        <row r="1">
          <cell r="A1" t="str">
            <v>PHIẾU XỬ LÝ HỒ SƠ THANH TOÁN VƯỢT THẨM QUYỀN PD</v>
          </cell>
        </row>
      </sheetData>
      <sheetData sheetId="6010">
        <row r="1">
          <cell r="A1" t="str">
            <v>PHIẾU XỬ LÝ HỒ SƠ THANH TOÁN VƯỢT THẨM QUYỀN PD</v>
          </cell>
        </row>
      </sheetData>
      <sheetData sheetId="6011">
        <row r="1">
          <cell r="A1" t="str">
            <v>PHIẾU XỬ LÝ HỒ SƠ THANH TOÁN VƯỢT THẨM QUYỀN PD</v>
          </cell>
        </row>
      </sheetData>
      <sheetData sheetId="6012">
        <row r="1">
          <cell r="A1" t="str">
            <v>PHIẾU XỬ LÝ HỒ SƠ THANH TOÁN VƯỢT THẨM QUYỀN PD</v>
          </cell>
        </row>
      </sheetData>
      <sheetData sheetId="6013">
        <row r="1">
          <cell r="A1" t="str">
            <v>PHIẾU XỬ LÝ HỒ SƠ THANH TOÁN VƯỢT THẨM QUYỀN PD</v>
          </cell>
        </row>
      </sheetData>
      <sheetData sheetId="6014">
        <row r="1">
          <cell r="A1" t="str">
            <v>PHIẾU XỬ LÝ HỒ SƠ THANH TOÁN VƯỢT THẨM QUYỀN PD</v>
          </cell>
        </row>
      </sheetData>
      <sheetData sheetId="6015">
        <row r="1">
          <cell r="A1" t="str">
            <v>PHIẾU XỬ LÝ HỒ SƠ THANH TOÁN VƯỢT THẨM QUYỀN PD</v>
          </cell>
        </row>
      </sheetData>
      <sheetData sheetId="6016">
        <row r="1">
          <cell r="A1" t="str">
            <v>PHIẾU XỬ LÝ HỒ SƠ THANH TOÁN VƯỢT THẨM QUYỀN PD</v>
          </cell>
        </row>
      </sheetData>
      <sheetData sheetId="6017">
        <row r="1">
          <cell r="A1" t="str">
            <v>PHIẾU XỬ LÝ HỒ SƠ THANH TOÁN VƯỢT THẨM QUYỀN PD</v>
          </cell>
        </row>
      </sheetData>
      <sheetData sheetId="6018">
        <row r="1">
          <cell r="A1" t="str">
            <v>PHIẾU XỬ LÝ HỒ SƠ THANH TOÁN VƯỢT THẨM QUYỀN PD</v>
          </cell>
        </row>
      </sheetData>
      <sheetData sheetId="6019">
        <row r="1">
          <cell r="A1" t="str">
            <v>PHIẾU XỬ LÝ HỒ SƠ THANH TOÁN VƯỢT THẨM QUYỀN PD</v>
          </cell>
        </row>
      </sheetData>
      <sheetData sheetId="6020">
        <row r="1">
          <cell r="A1" t="str">
            <v>PHIẾU XỬ LÝ HỒ SƠ THANH TOÁN VƯỢT THẨM QUYỀN PD</v>
          </cell>
        </row>
      </sheetData>
      <sheetData sheetId="6021">
        <row r="1">
          <cell r="A1" t="str">
            <v>PHIẾU XỬ LÝ HỒ SƠ THANH TOÁN VƯỢT THẨM QUYỀN PD</v>
          </cell>
        </row>
      </sheetData>
      <sheetData sheetId="6022">
        <row r="1">
          <cell r="A1" t="str">
            <v>PHIẾU XỬ LÝ HỒ SƠ THANH TOÁN VƯỢT THẨM QUYỀN PD</v>
          </cell>
        </row>
      </sheetData>
      <sheetData sheetId="6023">
        <row r="1">
          <cell r="A1" t="str">
            <v>PHIẾU XỬ LÝ HỒ SƠ THANH TOÁN VƯỢT THẨM QUYỀN PD</v>
          </cell>
        </row>
      </sheetData>
      <sheetData sheetId="6024">
        <row r="1">
          <cell r="A1" t="str">
            <v>PHIẾU XỬ LÝ HỒ SƠ THANH TOÁN VƯỢT THẨM QUYỀN PD</v>
          </cell>
        </row>
      </sheetData>
      <sheetData sheetId="6025">
        <row r="1">
          <cell r="A1" t="str">
            <v>PHIẾU XỬ LÝ HỒ SƠ THANH TOÁN VƯỢT THẨM QUYỀN PD</v>
          </cell>
        </row>
      </sheetData>
      <sheetData sheetId="6026">
        <row r="1">
          <cell r="A1" t="str">
            <v>PHIẾU XỬ LÝ HỒ SƠ THANH TOÁN VƯỢT THẨM QUYỀN PD</v>
          </cell>
        </row>
      </sheetData>
      <sheetData sheetId="6027">
        <row r="1">
          <cell r="A1" t="str">
            <v>PHIẾU XỬ LÝ HỒ SƠ THANH TOÁN VƯỢT THẨM QUYỀN PD</v>
          </cell>
        </row>
      </sheetData>
      <sheetData sheetId="6028">
        <row r="1">
          <cell r="A1" t="str">
            <v>PHIẾU XỬ LÝ HỒ SƠ THANH TOÁN VƯỢT THẨM QUYỀN PD</v>
          </cell>
        </row>
      </sheetData>
      <sheetData sheetId="6029">
        <row r="1">
          <cell r="A1" t="str">
            <v>PHIẾU XỬ LÝ HỒ SƠ THANH TOÁN VƯỢT THẨM QUYỀN PD</v>
          </cell>
        </row>
      </sheetData>
      <sheetData sheetId="6030">
        <row r="1">
          <cell r="A1" t="str">
            <v>PHIẾU XỬ LÝ HỒ SƠ THANH TOÁN VƯỢT THẨM QUYỀN PD</v>
          </cell>
        </row>
      </sheetData>
      <sheetData sheetId="6031">
        <row r="1">
          <cell r="A1" t="str">
            <v>PHIẾU XỬ LÝ HỒ SƠ THANH TOÁN VƯỢT THẨM QUYỀN PD</v>
          </cell>
        </row>
      </sheetData>
      <sheetData sheetId="6032">
        <row r="1">
          <cell r="A1" t="str">
            <v>PHIẾU XỬ LÝ HỒ SƠ THANH TOÁN VƯỢT THẨM QUYỀN PD</v>
          </cell>
        </row>
      </sheetData>
      <sheetData sheetId="6033">
        <row r="1">
          <cell r="A1" t="str">
            <v>PHIẾU XỬ LÝ HỒ SƠ THANH TOÁN VƯỢT THẨM QUYỀN PD</v>
          </cell>
        </row>
      </sheetData>
      <sheetData sheetId="6034">
        <row r="1">
          <cell r="A1" t="str">
            <v>PHIẾU XỬ LÝ HỒ SƠ THANH TOÁN VƯỢT THẨM QUYỀN PD</v>
          </cell>
        </row>
      </sheetData>
      <sheetData sheetId="6035">
        <row r="1">
          <cell r="A1" t="str">
            <v>PHIẾU XỬ LÝ HỒ SƠ THANH TOÁN VƯỢT THẨM QUYỀN PD</v>
          </cell>
        </row>
      </sheetData>
      <sheetData sheetId="6036">
        <row r="1">
          <cell r="A1" t="str">
            <v>PHIẾU XỬ LÝ HỒ SƠ THANH TOÁN VƯỢT THẨM QUYỀN PD</v>
          </cell>
        </row>
      </sheetData>
      <sheetData sheetId="6037">
        <row r="1">
          <cell r="A1" t="str">
            <v>PHIẾU XỬ LÝ HỒ SƠ THANH TOÁN VƯỢT THẨM QUYỀN PD</v>
          </cell>
        </row>
      </sheetData>
      <sheetData sheetId="6038">
        <row r="1">
          <cell r="A1" t="str">
            <v>PHIẾU XỬ LÝ HỒ SƠ THANH TOÁN VƯỢT THẨM QUYỀN PD</v>
          </cell>
        </row>
      </sheetData>
      <sheetData sheetId="6039">
        <row r="1">
          <cell r="A1" t="str">
            <v>PHIẾU XỬ LÝ HỒ SƠ THANH TOÁN VƯỢT THẨM QUYỀN PD</v>
          </cell>
        </row>
      </sheetData>
      <sheetData sheetId="6040">
        <row r="1">
          <cell r="A1" t="str">
            <v>PHIẾU XỬ LÝ HỒ SƠ THANH TOÁN VƯỢT THẨM QUYỀN PD</v>
          </cell>
        </row>
      </sheetData>
      <sheetData sheetId="6041">
        <row r="1">
          <cell r="A1" t="str">
            <v>PHIẾU XỬ LÝ HỒ SƠ THANH TOÁN VƯỢT THẨM QUYỀN PD</v>
          </cell>
        </row>
      </sheetData>
      <sheetData sheetId="6042">
        <row r="1">
          <cell r="A1" t="str">
            <v>PHIẾU XỬ LÝ HỒ SƠ THANH TOÁN VƯỢT THẨM QUYỀN PD</v>
          </cell>
        </row>
      </sheetData>
      <sheetData sheetId="6043">
        <row r="1">
          <cell r="A1" t="str">
            <v>PHIẾU XỬ LÝ HỒ SƠ THANH TOÁN VƯỢT THẨM QUYỀN PD</v>
          </cell>
        </row>
      </sheetData>
      <sheetData sheetId="6044">
        <row r="1">
          <cell r="A1" t="str">
            <v>PHIẾU XỬ LÝ HỒ SƠ THANH TOÁN VƯỢT THẨM QUYỀN PD</v>
          </cell>
        </row>
      </sheetData>
      <sheetData sheetId="6045">
        <row r="1">
          <cell r="A1" t="str">
            <v>PHIẾU XỬ LÝ HỒ SƠ THANH TOÁN VƯỢT THẨM QUYỀN PD</v>
          </cell>
        </row>
      </sheetData>
      <sheetData sheetId="6046">
        <row r="1">
          <cell r="A1" t="str">
            <v>PHIẾU XỬ LÝ HỒ SƠ THANH TOÁN VƯỢT THẨM QUYỀN PD</v>
          </cell>
        </row>
      </sheetData>
      <sheetData sheetId="6047">
        <row r="1">
          <cell r="A1" t="str">
            <v>PHIẾU XỬ LÝ HỒ SƠ THANH TOÁN VƯỢT THẨM QUYỀN PD</v>
          </cell>
        </row>
      </sheetData>
      <sheetData sheetId="6048">
        <row r="1">
          <cell r="A1" t="str">
            <v>PHIẾU XỬ LÝ HỒ SƠ THANH TOÁN VƯỢT THẨM QUYỀN PD</v>
          </cell>
        </row>
      </sheetData>
      <sheetData sheetId="6049">
        <row r="1">
          <cell r="A1" t="str">
            <v>PHIẾU XỬ LÝ HỒ SƠ THANH TOÁN VƯỢT THẨM QUYỀN PD</v>
          </cell>
        </row>
      </sheetData>
      <sheetData sheetId="6050">
        <row r="1">
          <cell r="A1" t="str">
            <v>PHIẾU XỬ LÝ HỒ SƠ THANH TOÁN VƯỢT THẨM QUYỀN PD</v>
          </cell>
        </row>
      </sheetData>
      <sheetData sheetId="6051">
        <row r="1">
          <cell r="A1" t="str">
            <v>PHIẾU XỬ LÝ HỒ SƠ THANH TOÁN VƯỢT THẨM QUYỀN PD</v>
          </cell>
        </row>
      </sheetData>
      <sheetData sheetId="6052">
        <row r="1">
          <cell r="A1" t="str">
            <v>PHIẾU XỬ LÝ HỒ SƠ THANH TOÁN VƯỢT THẨM QUYỀN PD</v>
          </cell>
        </row>
      </sheetData>
      <sheetData sheetId="6053">
        <row r="1">
          <cell r="A1" t="str">
            <v>PHIẾU XỬ LÝ HỒ SƠ THANH TOÁN VƯỢT THẨM QUYỀN PD</v>
          </cell>
        </row>
      </sheetData>
      <sheetData sheetId="6054">
        <row r="1">
          <cell r="A1" t="str">
            <v>PHIẾU XỬ LÝ HỒ SƠ THANH TOÁN VƯỢT THẨM QUYỀN PD</v>
          </cell>
        </row>
      </sheetData>
      <sheetData sheetId="6055">
        <row r="1">
          <cell r="A1" t="str">
            <v>PHIẾU XỬ LÝ HỒ SƠ THANH TOÁN VƯỢT THẨM QUYỀN PD</v>
          </cell>
        </row>
      </sheetData>
      <sheetData sheetId="6056">
        <row r="1">
          <cell r="A1" t="str">
            <v>PHIẾU XỬ LÝ HỒ SƠ THANH TOÁN VƯỢT THẨM QUYỀN PD</v>
          </cell>
        </row>
      </sheetData>
      <sheetData sheetId="6057">
        <row r="1">
          <cell r="A1" t="str">
            <v>PHIẾU XỬ LÝ HỒ SƠ THANH TOÁN VƯỢT THẨM QUYỀN PD</v>
          </cell>
        </row>
      </sheetData>
      <sheetData sheetId="6058">
        <row r="1">
          <cell r="A1" t="str">
            <v>PHIẾU XỬ LÝ HỒ SƠ THANH TOÁN VƯỢT THẨM QUYỀN PD</v>
          </cell>
        </row>
      </sheetData>
      <sheetData sheetId="6059">
        <row r="1">
          <cell r="A1" t="str">
            <v>PHIẾU XỬ LÝ HỒ SƠ THANH TOÁN VƯỢT THẨM QUYỀN PD</v>
          </cell>
        </row>
      </sheetData>
      <sheetData sheetId="6060">
        <row r="1">
          <cell r="A1" t="str">
            <v>PHIẾU XỬ LÝ HỒ SƠ THANH TOÁN VƯỢT THẨM QUYỀN PD</v>
          </cell>
        </row>
      </sheetData>
      <sheetData sheetId="6061">
        <row r="1">
          <cell r="A1" t="str">
            <v>PHIẾU XỬ LÝ HỒ SƠ THANH TOÁN VƯỢT THẨM QUYỀN PD</v>
          </cell>
        </row>
      </sheetData>
      <sheetData sheetId="6062">
        <row r="1">
          <cell r="A1" t="str">
            <v>PHIẾU XỬ LÝ HỒ SƠ THANH TOÁN VƯỢT THẨM QUYỀN PD</v>
          </cell>
        </row>
      </sheetData>
      <sheetData sheetId="6063"/>
      <sheetData sheetId="6064"/>
      <sheetData sheetId="6065"/>
      <sheetData sheetId="6066"/>
      <sheetData sheetId="6067"/>
      <sheetData sheetId="6068"/>
      <sheetData sheetId="6069"/>
      <sheetData sheetId="6070"/>
      <sheetData sheetId="6071"/>
      <sheetData sheetId="6072"/>
      <sheetData sheetId="6073">
        <row r="1">
          <cell r="A1" t="str">
            <v>PHIẾU XỬ LÝ HỒ SƠ THANH TOÁN VƯỢT THẨM QUYỀN PD</v>
          </cell>
        </row>
      </sheetData>
      <sheetData sheetId="6074">
        <row r="1">
          <cell r="A1" t="str">
            <v>PHIẾU XỬ LÝ HỒ SƠ THANH TOÁN VƯỢT THẨM QUYỀN PD</v>
          </cell>
        </row>
      </sheetData>
      <sheetData sheetId="6075">
        <row r="1">
          <cell r="A1" t="str">
            <v>PHIẾU XỬ LÝ HỒ SƠ THANH TOÁN VƯỢT THẨM QUYỀN PD</v>
          </cell>
        </row>
      </sheetData>
      <sheetData sheetId="6076">
        <row r="1">
          <cell r="A1" t="str">
            <v>PHIẾU XỬ LÝ HỒ SƠ THANH TOÁN VƯỢT THẨM QUYỀN PD</v>
          </cell>
        </row>
      </sheetData>
      <sheetData sheetId="6077">
        <row r="1">
          <cell r="A1" t="str">
            <v>PHIẾU XỬ LÝ HỒ SƠ THANH TOÁN VƯỢT THẨM QUYỀN PD</v>
          </cell>
        </row>
      </sheetData>
      <sheetData sheetId="6078">
        <row r="1">
          <cell r="A1" t="str">
            <v>PHIẾU XỬ LÝ HỒ SƠ THANH TOÁN VƯỢT THẨM QUYỀN PD</v>
          </cell>
        </row>
      </sheetData>
      <sheetData sheetId="6079">
        <row r="1">
          <cell r="A1" t="str">
            <v>PHIẾU XỬ LÝ HỒ SƠ THANH TOÁN VƯỢT THẨM QUYỀN PD</v>
          </cell>
        </row>
      </sheetData>
      <sheetData sheetId="6080">
        <row r="1">
          <cell r="A1" t="str">
            <v>PHIẾU XỬ LÝ HỒ SƠ THANH TOÁN VƯỢT THẨM QUYỀN PD</v>
          </cell>
        </row>
      </sheetData>
      <sheetData sheetId="6081">
        <row r="1">
          <cell r="A1" t="str">
            <v>PHIẾU XỬ LÝ HỒ SƠ THANH TOÁN VƯỢT THẨM QUYỀN PD</v>
          </cell>
        </row>
      </sheetData>
      <sheetData sheetId="6082">
        <row r="1">
          <cell r="A1" t="str">
            <v>PHIẾU XỬ LÝ HỒ SƠ THANH TOÁN VƯỢT THẨM QUYỀN PD</v>
          </cell>
        </row>
      </sheetData>
      <sheetData sheetId="6083">
        <row r="1">
          <cell r="A1" t="str">
            <v>PHIẾU XỬ LÝ HỒ SƠ THANH TOÁN VƯỢT THẨM QUYỀN PD</v>
          </cell>
        </row>
      </sheetData>
      <sheetData sheetId="6084">
        <row r="1">
          <cell r="A1" t="str">
            <v>PHIẾU XỬ LÝ HỒ SƠ THANH TOÁN VƯỢT THẨM QUYỀN PD</v>
          </cell>
        </row>
      </sheetData>
      <sheetData sheetId="6085">
        <row r="1">
          <cell r="A1" t="str">
            <v>PHIẾU XỬ LÝ HỒ SƠ THANH TOÁN VƯỢT THẨM QUYỀN PD</v>
          </cell>
        </row>
      </sheetData>
      <sheetData sheetId="6086">
        <row r="1">
          <cell r="A1" t="str">
            <v>PHIẾU XỬ LÝ HỒ SƠ THANH TOÁN VƯỢT THẨM QUYỀN PD</v>
          </cell>
        </row>
      </sheetData>
      <sheetData sheetId="6087">
        <row r="1">
          <cell r="A1" t="str">
            <v>PHIẾU XỬ LÝ HỒ SƠ THANH TOÁN VƯỢT THẨM QUYỀN PD</v>
          </cell>
        </row>
      </sheetData>
      <sheetData sheetId="6088">
        <row r="1">
          <cell r="A1" t="str">
            <v>PHIẾU XỬ LÝ HỒ SƠ THANH TOÁN VƯỢT THẨM QUYỀN PD</v>
          </cell>
        </row>
      </sheetData>
      <sheetData sheetId="6089">
        <row r="1">
          <cell r="A1" t="str">
            <v>PHIẾU XỬ LÝ HỒ SƠ THANH TOÁN VƯỢT THẨM QUYỀN PD</v>
          </cell>
        </row>
      </sheetData>
      <sheetData sheetId="6090">
        <row r="1">
          <cell r="A1" t="str">
            <v>PHIẾU XỬ LÝ HỒ SƠ THANH TOÁN VƯỢT THẨM QUYỀN PD</v>
          </cell>
        </row>
      </sheetData>
      <sheetData sheetId="6091">
        <row r="1">
          <cell r="A1" t="str">
            <v>PHIẾU XỬ LÝ HỒ SƠ THANH TOÁN VƯỢT THẨM QUYỀN PD</v>
          </cell>
        </row>
      </sheetData>
      <sheetData sheetId="6092">
        <row r="1">
          <cell r="A1" t="str">
            <v>PHIẾU XỬ LÝ HỒ SƠ THANH TOÁN VƯỢT THẨM QUYỀN PD</v>
          </cell>
        </row>
      </sheetData>
      <sheetData sheetId="6093">
        <row r="1">
          <cell r="A1" t="str">
            <v>PHIẾU XỬ LÝ HỒ SƠ THANH TOÁN VƯỢT THẨM QUYỀN PD</v>
          </cell>
        </row>
      </sheetData>
      <sheetData sheetId="6094">
        <row r="1">
          <cell r="A1" t="str">
            <v>PHIẾU XỬ LÝ HỒ SƠ THANH TOÁN VƯỢT THẨM QUYỀN PD</v>
          </cell>
        </row>
      </sheetData>
      <sheetData sheetId="6095">
        <row r="1">
          <cell r="A1" t="str">
            <v>PHIẾU XỬ LÝ HỒ SƠ THANH TOÁN VƯỢT THẨM QUYỀN PD</v>
          </cell>
        </row>
      </sheetData>
      <sheetData sheetId="6096">
        <row r="1">
          <cell r="A1" t="str">
            <v>PHIẾU XỬ LÝ HỒ SƠ THANH TOÁN VƯỢT THẨM QUYỀN PD</v>
          </cell>
        </row>
      </sheetData>
      <sheetData sheetId="6097">
        <row r="1">
          <cell r="A1" t="str">
            <v>PHIẾU XỬ LÝ HỒ SƠ THANH TOÁN VƯỢT THẨM QUYỀN PD</v>
          </cell>
        </row>
      </sheetData>
      <sheetData sheetId="6098">
        <row r="1">
          <cell r="A1" t="str">
            <v>PHIẾU XỬ LÝ HỒ SƠ THANH TOÁN VƯỢT THẨM QUYỀN PD</v>
          </cell>
        </row>
      </sheetData>
      <sheetData sheetId="6099">
        <row r="1">
          <cell r="A1" t="str">
            <v>PHIẾU XỬ LÝ HỒ SƠ THANH TOÁN VƯỢT THẨM QUYỀN PD</v>
          </cell>
        </row>
      </sheetData>
      <sheetData sheetId="6100">
        <row r="1">
          <cell r="A1" t="str">
            <v>PHIẾU XỬ LÝ HỒ SƠ THANH TOÁN VƯỢT THẨM QUYỀN PD</v>
          </cell>
        </row>
      </sheetData>
      <sheetData sheetId="6101">
        <row r="1">
          <cell r="A1" t="str">
            <v>PHIẾU XỬ LÝ HỒ SƠ THANH TOÁN VƯỢT THẨM QUYỀN PD</v>
          </cell>
        </row>
      </sheetData>
      <sheetData sheetId="6102">
        <row r="1">
          <cell r="A1" t="str">
            <v>PHIẾU XỬ LÝ HỒ SƠ THANH TOÁN VƯỢT THẨM QUYỀN PD</v>
          </cell>
        </row>
      </sheetData>
      <sheetData sheetId="6103">
        <row r="1">
          <cell r="A1" t="str">
            <v>PHIẾU XỬ LÝ HỒ SƠ THANH TOÁN VƯỢT THẨM QUYỀN PD</v>
          </cell>
        </row>
      </sheetData>
      <sheetData sheetId="6104">
        <row r="1">
          <cell r="A1" t="str">
            <v>PHIẾU XỬ LÝ HỒ SƠ THANH TOÁN VƯỢT THẨM QUYỀN PD</v>
          </cell>
        </row>
      </sheetData>
      <sheetData sheetId="6105">
        <row r="1">
          <cell r="A1" t="str">
            <v>PHIẾU XỬ LÝ HỒ SƠ THANH TOÁN VƯỢT THẨM QUYỀN PD</v>
          </cell>
        </row>
      </sheetData>
      <sheetData sheetId="6106">
        <row r="1">
          <cell r="A1" t="str">
            <v>PHIẾU XỬ LÝ HỒ SƠ THANH TOÁN VƯỢT THẨM QUYỀN PD</v>
          </cell>
        </row>
      </sheetData>
      <sheetData sheetId="6107">
        <row r="1">
          <cell r="A1" t="str">
            <v>PHIẾU XỬ LÝ HỒ SƠ THANH TOÁN VƯỢT THẨM QUYỀN PD</v>
          </cell>
        </row>
      </sheetData>
      <sheetData sheetId="6108">
        <row r="1">
          <cell r="A1" t="str">
            <v>PHIẾU XỬ LÝ HỒ SƠ THANH TOÁN VƯỢT THẨM QUYỀN PD</v>
          </cell>
        </row>
      </sheetData>
      <sheetData sheetId="6109">
        <row r="1">
          <cell r="A1" t="str">
            <v>PHIẾU XỬ LÝ HỒ SƠ THANH TOÁN VƯỢT THẨM QUYỀN PD</v>
          </cell>
        </row>
      </sheetData>
      <sheetData sheetId="6110">
        <row r="1">
          <cell r="A1" t="str">
            <v>PHIẾU XỬ LÝ HỒ SƠ THANH TOÁN VƯỢT THẨM QUYỀN PD</v>
          </cell>
        </row>
      </sheetData>
      <sheetData sheetId="6111">
        <row r="1">
          <cell r="A1" t="str">
            <v>PHIẾU XỬ LÝ HỒ SƠ THANH TOÁN VƯỢT THẨM QUYỀN PD</v>
          </cell>
        </row>
      </sheetData>
      <sheetData sheetId="6112">
        <row r="1">
          <cell r="A1" t="str">
            <v>PHIẾU XỬ LÝ HỒ SƠ THANH TOÁN VƯỢT THẨM QUYỀN PD</v>
          </cell>
        </row>
      </sheetData>
      <sheetData sheetId="6113">
        <row r="1">
          <cell r="A1" t="str">
            <v>PHIẾU XỬ LÝ HỒ SƠ THANH TOÁN VƯỢT THẨM QUYỀN PD</v>
          </cell>
        </row>
      </sheetData>
      <sheetData sheetId="6114">
        <row r="1">
          <cell r="A1" t="str">
            <v>PHIẾU XỬ LÝ HỒ SƠ THANH TOÁN VƯỢT THẨM QUYỀN PD</v>
          </cell>
        </row>
      </sheetData>
      <sheetData sheetId="6115">
        <row r="1">
          <cell r="A1" t="str">
            <v>PHIẾU XỬ LÝ HỒ SƠ THANH TOÁN VƯỢT THẨM QUYỀN PD</v>
          </cell>
        </row>
      </sheetData>
      <sheetData sheetId="6116">
        <row r="1">
          <cell r="A1" t="str">
            <v>PHIẾU XỬ LÝ HỒ SƠ THANH TOÁN VƯỢT THẨM QUYỀN PD</v>
          </cell>
        </row>
      </sheetData>
      <sheetData sheetId="6117">
        <row r="1">
          <cell r="A1" t="str">
            <v>PHIẾU XỬ LÝ HỒ SƠ THANH TOÁN VƯỢT THẨM QUYỀN PD</v>
          </cell>
        </row>
      </sheetData>
      <sheetData sheetId="6118">
        <row r="1">
          <cell r="A1" t="str">
            <v>PHIẾU XỬ LÝ HỒ SƠ THANH TOÁN VƯỢT THẨM QUYỀN PD</v>
          </cell>
        </row>
      </sheetData>
      <sheetData sheetId="6119">
        <row r="1">
          <cell r="A1" t="str">
            <v>PHIẾU XỬ LÝ HỒ SƠ THANH TOÁN VƯỢT THẨM QUYỀN PD</v>
          </cell>
        </row>
      </sheetData>
      <sheetData sheetId="6120">
        <row r="1">
          <cell r="A1" t="str">
            <v>PHIẾU XỬ LÝ HỒ SƠ THANH TOÁN VƯỢT THẨM QUYỀN PD</v>
          </cell>
        </row>
      </sheetData>
      <sheetData sheetId="6121">
        <row r="1">
          <cell r="A1" t="str">
            <v>PHIẾU XỬ LÝ HỒ SƠ THANH TOÁN VƯỢT THẨM QUYỀN PD</v>
          </cell>
        </row>
      </sheetData>
      <sheetData sheetId="6122">
        <row r="1">
          <cell r="A1" t="str">
            <v>PHIẾU XỬ LÝ HỒ SƠ THANH TOÁN VƯỢT THẨM QUYỀN PD</v>
          </cell>
        </row>
      </sheetData>
      <sheetData sheetId="6123">
        <row r="1">
          <cell r="A1" t="str">
            <v>PHIẾU XỬ LÝ HỒ SƠ THANH TOÁN VƯỢT THẨM QUYỀN PD</v>
          </cell>
        </row>
      </sheetData>
      <sheetData sheetId="6124">
        <row r="1">
          <cell r="A1" t="str">
            <v>PHIẾU XỬ LÝ HỒ SƠ THANH TOÁN VƯỢT THẨM QUYỀN PD</v>
          </cell>
        </row>
      </sheetData>
      <sheetData sheetId="6125">
        <row r="1">
          <cell r="A1" t="str">
            <v>PHIẾU XỬ LÝ HỒ SƠ THANH TOÁN VƯỢT THẨM QUYỀN PD</v>
          </cell>
        </row>
      </sheetData>
      <sheetData sheetId="6126">
        <row r="1">
          <cell r="A1" t="str">
            <v>PHIẾU XỬ LÝ HỒ SƠ THANH TOÁN VƯỢT THẨM QUYỀN PD</v>
          </cell>
        </row>
      </sheetData>
      <sheetData sheetId="6127">
        <row r="1">
          <cell r="A1" t="str">
            <v>PHIẾU XỬ LÝ HỒ SƠ THANH TOÁN VƯỢT THẨM QUYỀN PD</v>
          </cell>
        </row>
      </sheetData>
      <sheetData sheetId="6128">
        <row r="1">
          <cell r="A1" t="str">
            <v>PHIẾU XỬ LÝ HỒ SƠ THANH TOÁN VƯỢT THẨM QUYỀN PD</v>
          </cell>
        </row>
      </sheetData>
      <sheetData sheetId="6129">
        <row r="1">
          <cell r="A1" t="str">
            <v>PHIẾU XỬ LÝ HỒ SƠ THANH TOÁN VƯỢT THẨM QUYỀN PD</v>
          </cell>
        </row>
      </sheetData>
      <sheetData sheetId="6130">
        <row r="1">
          <cell r="A1" t="str">
            <v>PHIẾU XỬ LÝ HỒ SƠ THANH TOÁN VƯỢT THẨM QUYỀN PD</v>
          </cell>
        </row>
      </sheetData>
      <sheetData sheetId="6131">
        <row r="1">
          <cell r="A1" t="str">
            <v>PHIẾU XỬ LÝ HỒ SƠ THANH TOÁN VƯỢT THẨM QUYỀN PD</v>
          </cell>
        </row>
      </sheetData>
      <sheetData sheetId="6132">
        <row r="1">
          <cell r="A1" t="str">
            <v>PHIẾU XỬ LÝ HỒ SƠ THANH TOÁN VƯỢT THẨM QUYỀN PD</v>
          </cell>
        </row>
      </sheetData>
      <sheetData sheetId="6133">
        <row r="1">
          <cell r="A1" t="str">
            <v>PHIẾU XỬ LÝ HỒ SƠ THANH TOÁN VƯỢT THẨM QUYỀN PD</v>
          </cell>
        </row>
      </sheetData>
      <sheetData sheetId="6134">
        <row r="1">
          <cell r="A1" t="str">
            <v>PHIẾU XỬ LÝ HỒ SƠ THANH TOÁN VƯỢT THẨM QUYỀN PD</v>
          </cell>
        </row>
      </sheetData>
      <sheetData sheetId="6135">
        <row r="1">
          <cell r="A1" t="str">
            <v>PHIẾU XỬ LÝ HỒ SƠ THANH TOÁN VƯỢT THẨM QUYỀN PD</v>
          </cell>
        </row>
      </sheetData>
      <sheetData sheetId="6136">
        <row r="1">
          <cell r="A1" t="str">
            <v>PHIẾU XỬ LÝ HỒ SƠ THANH TOÁN VƯỢT THẨM QUYỀN PD</v>
          </cell>
        </row>
      </sheetData>
      <sheetData sheetId="6137">
        <row r="1">
          <cell r="A1" t="str">
            <v>PHIẾU XỬ LÝ HỒ SƠ THANH TOÁN VƯỢT THẨM QUYỀN PD</v>
          </cell>
        </row>
      </sheetData>
      <sheetData sheetId="6138">
        <row r="1">
          <cell r="A1" t="str">
            <v>PHIẾU XỬ LÝ HỒ SƠ THANH TOÁN VƯỢT THẨM QUYỀN PD</v>
          </cell>
        </row>
      </sheetData>
      <sheetData sheetId="6139">
        <row r="1">
          <cell r="A1" t="str">
            <v>PHIẾU XỬ LÝ HỒ SƠ THANH TOÁN VƯỢT THẨM QUYỀN PD</v>
          </cell>
        </row>
      </sheetData>
      <sheetData sheetId="6140">
        <row r="1">
          <cell r="A1" t="str">
            <v>PHIẾU XỬ LÝ HỒ SƠ THANH TOÁN VƯỢT THẨM QUYỀN PD</v>
          </cell>
        </row>
      </sheetData>
      <sheetData sheetId="6141">
        <row r="1">
          <cell r="A1" t="str">
            <v>PHIẾU XỬ LÝ HỒ SƠ THANH TOÁN VƯỢT THẨM QUYỀN PD</v>
          </cell>
        </row>
      </sheetData>
      <sheetData sheetId="6142">
        <row r="1">
          <cell r="A1" t="str">
            <v>PHIẾU XỬ LÝ HỒ SƠ THANH TOÁN VƯỢT THẨM QUYỀN PD</v>
          </cell>
        </row>
      </sheetData>
      <sheetData sheetId="6143">
        <row r="1">
          <cell r="A1" t="str">
            <v>PHIẾU XỬ LÝ HỒ SƠ THANH TOÁN VƯỢT THẨM QUYỀN PD</v>
          </cell>
        </row>
      </sheetData>
      <sheetData sheetId="6144">
        <row r="1">
          <cell r="A1" t="str">
            <v>PHIẾU XỬ LÝ HỒ SƠ THANH TOÁN VƯỢT THẨM QUYỀN PD</v>
          </cell>
        </row>
      </sheetData>
      <sheetData sheetId="6145">
        <row r="1">
          <cell r="A1" t="str">
            <v>PHIẾU XỬ LÝ HỒ SƠ THANH TOÁN VƯỢT THẨM QUYỀN PD</v>
          </cell>
        </row>
      </sheetData>
      <sheetData sheetId="6146">
        <row r="1">
          <cell r="A1" t="str">
            <v>PHIẾU XỬ LÝ HỒ SƠ THANH TOÁN VƯỢT THẨM QUYỀN PD</v>
          </cell>
        </row>
      </sheetData>
      <sheetData sheetId="6147">
        <row r="1">
          <cell r="A1" t="str">
            <v>PHIẾU XỬ LÝ HỒ SƠ THANH TOÁN VƯỢT THẨM QUYỀN PD</v>
          </cell>
        </row>
      </sheetData>
      <sheetData sheetId="6148">
        <row r="1">
          <cell r="A1" t="str">
            <v>PHIẾU XỬ LÝ HỒ SƠ THANH TOÁN VƯỢT THẨM QUYỀN PD</v>
          </cell>
        </row>
      </sheetData>
      <sheetData sheetId="6149">
        <row r="1">
          <cell r="A1" t="str">
            <v>PHIẾU XỬ LÝ HỒ SƠ THANH TOÁN VƯỢT THẨM QUYỀN PD</v>
          </cell>
        </row>
      </sheetData>
      <sheetData sheetId="6150">
        <row r="1">
          <cell r="A1" t="str">
            <v>PHIẾU XỬ LÝ HỒ SƠ THANH TOÁN VƯỢT THẨM QUYỀN PD</v>
          </cell>
        </row>
      </sheetData>
      <sheetData sheetId="6151">
        <row r="1">
          <cell r="A1" t="str">
            <v>PHIẾU XỬ LÝ HỒ SƠ THANH TOÁN VƯỢT THẨM QUYỀN PD</v>
          </cell>
        </row>
      </sheetData>
      <sheetData sheetId="6152">
        <row r="1">
          <cell r="A1" t="str">
            <v>PHIẾU XỬ LÝ HỒ SƠ THANH TOÁN VƯỢT THẨM QUYỀN PD</v>
          </cell>
        </row>
      </sheetData>
      <sheetData sheetId="6153">
        <row r="1">
          <cell r="A1" t="str">
            <v>PHIẾU XỬ LÝ HỒ SƠ THANH TOÁN VƯỢT THẨM QUYỀN PD</v>
          </cell>
        </row>
      </sheetData>
      <sheetData sheetId="6154">
        <row r="1">
          <cell r="A1" t="str">
            <v>PHIẾU XỬ LÝ HỒ SƠ THANH TOÁN VƯỢT THẨM QUYỀN PD</v>
          </cell>
        </row>
      </sheetData>
      <sheetData sheetId="6155">
        <row r="1">
          <cell r="A1" t="str">
            <v>PHIẾU XỬ LÝ HỒ SƠ THANH TOÁN VƯỢT THẨM QUYỀN PD</v>
          </cell>
        </row>
      </sheetData>
      <sheetData sheetId="6156">
        <row r="1">
          <cell r="A1" t="str">
            <v>PHIẾU XỬ LÝ HỒ SƠ THANH TOÁN VƯỢT THẨM QUYỀN PD</v>
          </cell>
        </row>
      </sheetData>
      <sheetData sheetId="6157">
        <row r="1">
          <cell r="A1" t="str">
            <v>PHIẾU XỬ LÝ HỒ SƠ THANH TOÁN VƯỢT THẨM QUYỀN PD</v>
          </cell>
        </row>
      </sheetData>
      <sheetData sheetId="6158">
        <row r="1">
          <cell r="A1" t="str">
            <v>PHIẾU XỬ LÝ HỒ SƠ THANH TOÁN VƯỢT THẨM QUYỀN PD</v>
          </cell>
        </row>
      </sheetData>
      <sheetData sheetId="6159">
        <row r="1">
          <cell r="A1" t="str">
            <v>PHIẾU XỬ LÝ HỒ SƠ THANH TOÁN VƯỢT THẨM QUYỀN PD</v>
          </cell>
        </row>
      </sheetData>
      <sheetData sheetId="6160">
        <row r="1">
          <cell r="A1" t="str">
            <v>PHIẾU XỬ LÝ HỒ SƠ THANH TOÁN VƯỢT THẨM QUYỀN PD</v>
          </cell>
        </row>
      </sheetData>
      <sheetData sheetId="6161">
        <row r="1">
          <cell r="A1" t="str">
            <v>PHIẾU XỬ LÝ HỒ SƠ THANH TOÁN VƯỢT THẨM QUYỀN PD</v>
          </cell>
        </row>
      </sheetData>
      <sheetData sheetId="6162">
        <row r="1">
          <cell r="A1" t="str">
            <v>PHIẾU XỬ LÝ HỒ SƠ THANH TOÁN VƯỢT THẨM QUYỀN PD</v>
          </cell>
        </row>
      </sheetData>
      <sheetData sheetId="6163">
        <row r="1">
          <cell r="A1" t="str">
            <v>PHIẾU XỬ LÝ HỒ SƠ THANH TOÁN VƯỢT THẨM QUYỀN PD</v>
          </cell>
        </row>
      </sheetData>
      <sheetData sheetId="6164">
        <row r="1">
          <cell r="A1" t="str">
            <v>PHIẾU XỬ LÝ HỒ SƠ THANH TOÁN VƯỢT THẨM QUYỀN PD</v>
          </cell>
        </row>
      </sheetData>
      <sheetData sheetId="6165">
        <row r="1">
          <cell r="A1" t="str">
            <v>PHIẾU XỬ LÝ HỒ SƠ THANH TOÁN VƯỢT THẨM QUYỀN PD</v>
          </cell>
        </row>
      </sheetData>
      <sheetData sheetId="6166">
        <row r="1">
          <cell r="A1" t="str">
            <v>PHIẾU XỬ LÝ HỒ SƠ THANH TOÁN VƯỢT THẨM QUYỀN PD</v>
          </cell>
        </row>
      </sheetData>
      <sheetData sheetId="6167">
        <row r="1">
          <cell r="A1" t="str">
            <v>PHIẾU XỬ LÝ HỒ SƠ THANH TOÁN VƯỢT THẨM QUYỀN PD</v>
          </cell>
        </row>
      </sheetData>
      <sheetData sheetId="6168">
        <row r="1">
          <cell r="A1" t="str">
            <v>PHIẾU XỬ LÝ HỒ SƠ THANH TOÁN VƯỢT THẨM QUYỀN PD</v>
          </cell>
        </row>
      </sheetData>
      <sheetData sheetId="6169">
        <row r="1">
          <cell r="A1" t="str">
            <v>PHIẾU XỬ LÝ HỒ SƠ THANH TOÁN VƯỢT THẨM QUYỀN PD</v>
          </cell>
        </row>
      </sheetData>
      <sheetData sheetId="6170">
        <row r="1">
          <cell r="A1" t="str">
            <v>PHIẾU XỬ LÝ HỒ SƠ THANH TOÁN VƯỢT THẨM QUYỀN PD</v>
          </cell>
        </row>
      </sheetData>
      <sheetData sheetId="6171">
        <row r="1">
          <cell r="A1" t="str">
            <v>PHIẾU XỬ LÝ HỒ SƠ THANH TOÁN VƯỢT THẨM QUYỀN PD</v>
          </cell>
        </row>
      </sheetData>
      <sheetData sheetId="6172">
        <row r="1">
          <cell r="A1" t="str">
            <v>PHIẾU XỬ LÝ HỒ SƠ THANH TOÁN VƯỢT THẨM QUYỀN PD</v>
          </cell>
        </row>
      </sheetData>
      <sheetData sheetId="6173">
        <row r="1">
          <cell r="A1" t="str">
            <v>PHIẾU XỬ LÝ HỒ SƠ THANH TOÁN VƯỢT THẨM QUYỀN PD</v>
          </cell>
        </row>
      </sheetData>
      <sheetData sheetId="6174">
        <row r="1">
          <cell r="A1" t="str">
            <v>PHIẾU XỬ LÝ HỒ SƠ THANH TOÁN VƯỢT THẨM QUYỀN PD</v>
          </cell>
        </row>
      </sheetData>
      <sheetData sheetId="6175">
        <row r="1">
          <cell r="A1" t="str">
            <v>PHIẾU XỬ LÝ HỒ SƠ THANH TOÁN VƯỢT THẨM QUYỀN PD</v>
          </cell>
        </row>
      </sheetData>
      <sheetData sheetId="6176">
        <row r="1">
          <cell r="A1" t="str">
            <v>PHIẾU XỬ LÝ HỒ SƠ THANH TOÁN VƯỢT THẨM QUYỀN PD</v>
          </cell>
        </row>
      </sheetData>
      <sheetData sheetId="6177">
        <row r="1">
          <cell r="A1" t="str">
            <v>PHIẾU XỬ LÝ HỒ SƠ THANH TOÁN VƯỢT THẨM QUYỀN PD</v>
          </cell>
        </row>
      </sheetData>
      <sheetData sheetId="6178">
        <row r="1">
          <cell r="A1" t="str">
            <v>PHIẾU XỬ LÝ HỒ SƠ THANH TOÁN VƯỢT THẨM QUYỀN PD</v>
          </cell>
        </row>
      </sheetData>
      <sheetData sheetId="6179">
        <row r="1">
          <cell r="A1" t="str">
            <v>PHIẾU XỬ LÝ HỒ SƠ THANH TOÁN VƯỢT THẨM QUYỀN PD</v>
          </cell>
        </row>
      </sheetData>
      <sheetData sheetId="6180">
        <row r="1">
          <cell r="A1" t="str">
            <v>PHIẾU XỬ LÝ HỒ SƠ THANH TOÁN VƯỢT THẨM QUYỀN PD</v>
          </cell>
        </row>
      </sheetData>
      <sheetData sheetId="6181">
        <row r="1">
          <cell r="A1" t="str">
            <v>PHIẾU XỬ LÝ HỒ SƠ THANH TOÁN VƯỢT THẨM QUYỀN PD</v>
          </cell>
        </row>
      </sheetData>
      <sheetData sheetId="6182">
        <row r="1">
          <cell r="A1" t="str">
            <v>PHIẾU XỬ LÝ HỒ SƠ THANH TOÁN VƯỢT THẨM QUYỀN PD</v>
          </cell>
        </row>
      </sheetData>
      <sheetData sheetId="6183">
        <row r="1">
          <cell r="A1" t="str">
            <v>PHIẾU XỬ LÝ HỒ SƠ THANH TOÁN VƯỢT THẨM QUYỀN PD</v>
          </cell>
        </row>
      </sheetData>
      <sheetData sheetId="6184">
        <row r="1">
          <cell r="A1" t="str">
            <v>PHIẾU XỬ LÝ HỒ SƠ THANH TOÁN VƯỢT THẨM QUYỀN PD</v>
          </cell>
        </row>
      </sheetData>
      <sheetData sheetId="6185">
        <row r="1">
          <cell r="A1" t="str">
            <v>PHIẾU XỬ LÝ HỒ SƠ THANH TOÁN VƯỢT THẨM QUYỀN PD</v>
          </cell>
        </row>
      </sheetData>
      <sheetData sheetId="6186">
        <row r="1">
          <cell r="A1" t="str">
            <v>PHIẾU XỬ LÝ HỒ SƠ THANH TOÁN VƯỢT THẨM QUYỀN PD</v>
          </cell>
        </row>
      </sheetData>
      <sheetData sheetId="6187">
        <row r="1">
          <cell r="A1" t="str">
            <v>PHIẾU XỬ LÝ HỒ SƠ THANH TOÁN VƯỢT THẨM QUYỀN PD</v>
          </cell>
        </row>
      </sheetData>
      <sheetData sheetId="6188">
        <row r="1">
          <cell r="A1" t="str">
            <v>PHIẾU XỬ LÝ HỒ SƠ THANH TOÁN VƯỢT THẨM QUYỀN PD</v>
          </cell>
        </row>
      </sheetData>
      <sheetData sheetId="6189">
        <row r="1">
          <cell r="A1" t="str">
            <v>PHIẾU XỬ LÝ HỒ SƠ THANH TOÁN VƯỢT THẨM QUYỀN PD</v>
          </cell>
        </row>
      </sheetData>
      <sheetData sheetId="6190">
        <row r="1">
          <cell r="A1" t="str">
            <v>PHIẾU XỬ LÝ HỒ SƠ THANH TOÁN VƯỢT THẨM QUYỀN PD</v>
          </cell>
        </row>
      </sheetData>
      <sheetData sheetId="6191">
        <row r="1">
          <cell r="A1" t="str">
            <v>PHIẾU XỬ LÝ HỒ SƠ THANH TOÁN VƯỢT THẨM QUYỀN PD</v>
          </cell>
        </row>
      </sheetData>
      <sheetData sheetId="6192">
        <row r="1">
          <cell r="A1" t="str">
            <v>PHIẾU XỬ LÝ HỒ SƠ THANH TOÁN VƯỢT THẨM QUYỀN PD</v>
          </cell>
        </row>
      </sheetData>
      <sheetData sheetId="6193">
        <row r="1">
          <cell r="A1" t="str">
            <v>PHIẾU XỬ LÝ HỒ SƠ THANH TOÁN VƯỢT THẨM QUYỀN PD</v>
          </cell>
        </row>
      </sheetData>
      <sheetData sheetId="6194">
        <row r="1">
          <cell r="A1" t="str">
            <v>PHIẾU XỬ LÝ HỒ SƠ THANH TOÁN VƯỢT THẨM QUYỀN PD</v>
          </cell>
        </row>
      </sheetData>
      <sheetData sheetId="6195">
        <row r="1">
          <cell r="A1" t="str">
            <v>PHIẾU XỬ LÝ HỒ SƠ THANH TOÁN VƯỢT THẨM QUYỀN PD</v>
          </cell>
        </row>
      </sheetData>
      <sheetData sheetId="6196">
        <row r="1">
          <cell r="A1" t="str">
            <v>PHIẾU XỬ LÝ HỒ SƠ THANH TOÁN VƯỢT THẨM QUYỀN PD</v>
          </cell>
        </row>
      </sheetData>
      <sheetData sheetId="6197">
        <row r="1">
          <cell r="A1" t="str">
            <v>PHIẾU XỬ LÝ HỒ SƠ THANH TOÁN VƯỢT THẨM QUYỀN PD</v>
          </cell>
        </row>
      </sheetData>
      <sheetData sheetId="6198">
        <row r="1">
          <cell r="A1" t="str">
            <v>PHIẾU XỬ LÝ HỒ SƠ THANH TOÁN VƯỢT THẨM QUYỀN PD</v>
          </cell>
        </row>
      </sheetData>
      <sheetData sheetId="6199">
        <row r="1">
          <cell r="A1" t="str">
            <v>PHIẾU XỬ LÝ HỒ SƠ THANH TOÁN VƯỢT THẨM QUYỀN PD</v>
          </cell>
        </row>
      </sheetData>
      <sheetData sheetId="6200">
        <row r="1">
          <cell r="A1" t="str">
            <v>PHIẾU XỬ LÝ HỒ SƠ THANH TOÁN VƯỢT THẨM QUYỀN PD</v>
          </cell>
        </row>
      </sheetData>
      <sheetData sheetId="6201">
        <row r="1">
          <cell r="A1" t="str">
            <v>PHIẾU XỬ LÝ HỒ SƠ THANH TOÁN VƯỢT THẨM QUYỀN PD</v>
          </cell>
        </row>
      </sheetData>
      <sheetData sheetId="6202">
        <row r="1">
          <cell r="A1" t="str">
            <v>PHIẾU XỬ LÝ HỒ SƠ THANH TOÁN VƯỢT THẨM QUYỀN PD</v>
          </cell>
        </row>
      </sheetData>
      <sheetData sheetId="6203">
        <row r="1">
          <cell r="A1" t="str">
            <v>PHIẾU XỬ LÝ HỒ SƠ THANH TOÁN VƯỢT THẨM QUYỀN PD</v>
          </cell>
        </row>
      </sheetData>
      <sheetData sheetId="6204"/>
      <sheetData sheetId="6205"/>
      <sheetData sheetId="6206"/>
      <sheetData sheetId="6207"/>
      <sheetData sheetId="6208"/>
      <sheetData sheetId="6209"/>
      <sheetData sheetId="6210"/>
      <sheetData sheetId="6211"/>
      <sheetData sheetId="6212"/>
      <sheetData sheetId="6213"/>
      <sheetData sheetId="6214"/>
      <sheetData sheetId="6215"/>
      <sheetData sheetId="6216"/>
      <sheetData sheetId="6217"/>
      <sheetData sheetId="6218"/>
      <sheetData sheetId="6219">
        <row r="1">
          <cell r="A1" t="str">
            <v>PHIẾU XỬ LÝ HỒ SƠ THANH TOÁN VƯỢT THẨM QUYỀN PD</v>
          </cell>
        </row>
      </sheetData>
      <sheetData sheetId="6220">
        <row r="1">
          <cell r="A1" t="str">
            <v>PHIẾU XỬ LÝ HỒ SƠ THANH TOÁN VƯỢT THẨM QUYỀN PD</v>
          </cell>
        </row>
      </sheetData>
      <sheetData sheetId="6221">
        <row r="1">
          <cell r="A1" t="str">
            <v>PHIẾU XỬ LÝ HỒ SƠ THANH TOÁN VƯỢT THẨM QUYỀN PD</v>
          </cell>
        </row>
      </sheetData>
      <sheetData sheetId="6222">
        <row r="1">
          <cell r="A1" t="str">
            <v>PHIẾU XỬ LÝ HỒ SƠ THANH TOÁN VƯỢT THẨM QUYỀN PD</v>
          </cell>
        </row>
      </sheetData>
      <sheetData sheetId="6223">
        <row r="1">
          <cell r="A1" t="str">
            <v>PHIẾU XỬ LÝ HỒ SƠ THANH TOÁN VƯỢT THẨM QUYỀN PD</v>
          </cell>
        </row>
      </sheetData>
      <sheetData sheetId="6224">
        <row r="1">
          <cell r="A1" t="str">
            <v>PHIẾU XỬ LÝ HỒ SƠ THANH TOÁN VƯỢT THẨM QUYỀN PD</v>
          </cell>
        </row>
      </sheetData>
      <sheetData sheetId="6225">
        <row r="1">
          <cell r="A1" t="str">
            <v>PHIẾU XỬ LÝ HỒ SƠ THANH TOÁN VƯỢT THẨM QUYỀN PD</v>
          </cell>
        </row>
      </sheetData>
      <sheetData sheetId="6226">
        <row r="1">
          <cell r="A1" t="str">
            <v>PHIẾU XỬ LÝ HỒ SƠ THANH TOÁN VƯỢT THẨM QUYỀN PD</v>
          </cell>
        </row>
      </sheetData>
      <sheetData sheetId="6227">
        <row r="1">
          <cell r="A1" t="str">
            <v>PHIẾU XỬ LÝ HỒ SƠ THANH TOÁN VƯỢT THẨM QUYỀN PD</v>
          </cell>
        </row>
      </sheetData>
      <sheetData sheetId="6228">
        <row r="1">
          <cell r="A1" t="str">
            <v>PHIẾU XỬ LÝ HỒ SƠ THANH TOÁN VƯỢT THẨM QUYỀN PD</v>
          </cell>
        </row>
      </sheetData>
      <sheetData sheetId="6229">
        <row r="1">
          <cell r="A1" t="str">
            <v>PHIẾU XỬ LÝ HỒ SƠ THANH TOÁN VƯỢT THẨM QUYỀN PD</v>
          </cell>
        </row>
      </sheetData>
      <sheetData sheetId="6230">
        <row r="1">
          <cell r="A1" t="str">
            <v>PHIẾU XỬ LÝ HỒ SƠ THANH TOÁN VƯỢT THẨM QUYỀN PD</v>
          </cell>
        </row>
      </sheetData>
      <sheetData sheetId="6231">
        <row r="1">
          <cell r="A1" t="str">
            <v>PHIẾU XỬ LÝ HỒ SƠ THANH TOÁN VƯỢT THẨM QUYỀN PD</v>
          </cell>
        </row>
      </sheetData>
      <sheetData sheetId="6232">
        <row r="1">
          <cell r="A1" t="str">
            <v>PHIẾU XỬ LÝ HỒ SƠ THANH TOÁN VƯỢT THẨM QUYỀN PD</v>
          </cell>
        </row>
      </sheetData>
      <sheetData sheetId="6233">
        <row r="1">
          <cell r="A1" t="str">
            <v>PHIẾU XỬ LÝ HỒ SƠ THANH TOÁN VƯỢT THẨM QUYỀN PD</v>
          </cell>
        </row>
      </sheetData>
      <sheetData sheetId="6234">
        <row r="1">
          <cell r="A1" t="str">
            <v>PHIẾU XỬ LÝ HỒ SƠ THANH TOÁN VƯỢT THẨM QUYỀN PD</v>
          </cell>
        </row>
      </sheetData>
      <sheetData sheetId="6235">
        <row r="1">
          <cell r="A1" t="str">
            <v>PHIẾU XỬ LÝ HỒ SƠ THANH TOÁN VƯỢT THẨM QUYỀN PD</v>
          </cell>
        </row>
      </sheetData>
      <sheetData sheetId="6236">
        <row r="1">
          <cell r="A1" t="str">
            <v>PHIẾU XỬ LÝ HỒ SƠ THANH TOÁN VƯỢT THẨM QUYỀN PD</v>
          </cell>
        </row>
      </sheetData>
      <sheetData sheetId="6237">
        <row r="1">
          <cell r="A1" t="str">
            <v>PHIẾU XỬ LÝ HỒ SƠ THANH TOÁN VƯỢT THẨM QUYỀN PD</v>
          </cell>
        </row>
      </sheetData>
      <sheetData sheetId="6238">
        <row r="1">
          <cell r="A1" t="str">
            <v>PHIẾU XỬ LÝ HỒ SƠ THANH TOÁN VƯỢT THẨM QUYỀN PD</v>
          </cell>
        </row>
      </sheetData>
      <sheetData sheetId="6239">
        <row r="1">
          <cell r="A1" t="str">
            <v>PHIẾU XỬ LÝ HỒ SƠ THANH TOÁN VƯỢT THẨM QUYỀN PD</v>
          </cell>
        </row>
      </sheetData>
      <sheetData sheetId="6240">
        <row r="1">
          <cell r="A1" t="str">
            <v>PHIẾU XỬ LÝ HỒ SƠ THANH TOÁN VƯỢT THẨM QUYỀN PD</v>
          </cell>
        </row>
      </sheetData>
      <sheetData sheetId="6241">
        <row r="1">
          <cell r="A1" t="str">
            <v>PHIẾU XỬ LÝ HỒ SƠ THANH TOÁN VƯỢT THẨM QUYỀN PD</v>
          </cell>
        </row>
      </sheetData>
      <sheetData sheetId="6242">
        <row r="1">
          <cell r="A1" t="str">
            <v>PHIẾU XỬ LÝ HỒ SƠ THANH TOÁN VƯỢT THẨM QUYỀN PD</v>
          </cell>
        </row>
      </sheetData>
      <sheetData sheetId="6243">
        <row r="1">
          <cell r="A1" t="str">
            <v>PHIẾU XỬ LÝ HỒ SƠ THANH TOÁN VƯỢT THẨM QUYỀN PD</v>
          </cell>
        </row>
      </sheetData>
      <sheetData sheetId="6244">
        <row r="1">
          <cell r="A1" t="str">
            <v>PHIẾU XỬ LÝ HỒ SƠ THANH TOÁN VƯỢT THẨM QUYỀN PD</v>
          </cell>
        </row>
      </sheetData>
      <sheetData sheetId="6245">
        <row r="1">
          <cell r="A1" t="str">
            <v>PHIẾU XỬ LÝ HỒ SƠ THANH TOÁN VƯỢT THẨM QUYỀN PD</v>
          </cell>
        </row>
      </sheetData>
      <sheetData sheetId="6246">
        <row r="1">
          <cell r="A1" t="str">
            <v>PHIẾU XỬ LÝ HỒ SƠ THANH TOÁN VƯỢT THẨM QUYỀN PD</v>
          </cell>
        </row>
      </sheetData>
      <sheetData sheetId="6247"/>
      <sheetData sheetId="6248"/>
      <sheetData sheetId="6249"/>
      <sheetData sheetId="6250"/>
      <sheetData sheetId="6251"/>
      <sheetData sheetId="6252"/>
      <sheetData sheetId="6253"/>
      <sheetData sheetId="6254"/>
      <sheetData sheetId="6255"/>
      <sheetData sheetId="6256"/>
      <sheetData sheetId="6257"/>
      <sheetData sheetId="6258"/>
      <sheetData sheetId="6259"/>
      <sheetData sheetId="6260"/>
      <sheetData sheetId="6261"/>
      <sheetData sheetId="6262"/>
      <sheetData sheetId="6263"/>
      <sheetData sheetId="6264"/>
      <sheetData sheetId="6265"/>
      <sheetData sheetId="6266"/>
      <sheetData sheetId="6267"/>
      <sheetData sheetId="6268"/>
      <sheetData sheetId="6269"/>
      <sheetData sheetId="6270"/>
      <sheetData sheetId="6271"/>
      <sheetData sheetId="6272"/>
      <sheetData sheetId="6273"/>
      <sheetData sheetId="6274"/>
      <sheetData sheetId="6275"/>
      <sheetData sheetId="6276"/>
      <sheetData sheetId="6277"/>
      <sheetData sheetId="6278"/>
      <sheetData sheetId="6279"/>
      <sheetData sheetId="6280"/>
      <sheetData sheetId="628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row r="1">
          <cell r="A1" t="str">
            <v>PHIẾU XỬ LÝ HỒ SƠ THANH TOÁN VƯỢT THẨM QUYỀN PD</v>
          </cell>
        </row>
      </sheetData>
      <sheetData sheetId="6296">
        <row r="1">
          <cell r="A1" t="str">
            <v>PHIẾU XỬ LÝ HỒ SƠ THANH TOÁN VƯỢT THẨM QUYỀN PD</v>
          </cell>
        </row>
      </sheetData>
      <sheetData sheetId="6297">
        <row r="1">
          <cell r="A1" t="str">
            <v>PHIẾU XỬ LÝ HỒ SƠ THANH TOÁN VƯỢT THẨM QUYỀN PD</v>
          </cell>
        </row>
      </sheetData>
      <sheetData sheetId="6298">
        <row r="1">
          <cell r="A1" t="str">
            <v>PHIẾU XỬ LÝ HỒ SƠ THANH TOÁN VƯỢT THẨM QUYỀN PD</v>
          </cell>
        </row>
      </sheetData>
      <sheetData sheetId="6299">
        <row r="1">
          <cell r="A1" t="str">
            <v>PHIẾU XỬ LÝ HỒ SƠ THANH TOÁN VƯỢT THẨM QUYỀN PD</v>
          </cell>
        </row>
      </sheetData>
      <sheetData sheetId="6300">
        <row r="1">
          <cell r="A1" t="str">
            <v>PHIẾU XỬ LÝ HỒ SƠ THANH TOÁN VƯỢT THẨM QUYỀN PD</v>
          </cell>
        </row>
      </sheetData>
      <sheetData sheetId="6301">
        <row r="1">
          <cell r="A1" t="str">
            <v>PHIẾU XỬ LÝ HỒ SƠ THANH TOÁN VƯỢT THẨM QUYỀN PD</v>
          </cell>
        </row>
      </sheetData>
      <sheetData sheetId="6302">
        <row r="1">
          <cell r="A1" t="str">
            <v>PHIẾU XỬ LÝ HỒ SƠ THANH TOÁN VƯỢT THẨM QUYỀN PD</v>
          </cell>
        </row>
      </sheetData>
      <sheetData sheetId="6303">
        <row r="1">
          <cell r="A1" t="str">
            <v>PHIẾU XỬ LÝ HỒ SƠ THANH TOÁN VƯỢT THẨM QUYỀN PD</v>
          </cell>
        </row>
      </sheetData>
      <sheetData sheetId="6304">
        <row r="1">
          <cell r="A1" t="str">
            <v>PHIẾU XỬ LÝ HỒ SƠ THANH TOÁN VƯỢT THẨM QUYỀN PD</v>
          </cell>
        </row>
      </sheetData>
      <sheetData sheetId="6305">
        <row r="1">
          <cell r="A1" t="str">
            <v>PHIẾU XỬ LÝ HỒ SƠ THANH TOÁN VƯỢT THẨM QUYỀN PD</v>
          </cell>
        </row>
      </sheetData>
      <sheetData sheetId="6306">
        <row r="1">
          <cell r="A1" t="str">
            <v>PHIẾU XỬ LÝ HỒ SƠ THANH TOÁN VƯỢT THẨM QUYỀN PD</v>
          </cell>
        </row>
      </sheetData>
      <sheetData sheetId="6307">
        <row r="1">
          <cell r="A1" t="str">
            <v>PHIẾU XỬ LÝ HỒ SƠ THANH TOÁN VƯỢT THẨM QUYỀN PD</v>
          </cell>
        </row>
      </sheetData>
      <sheetData sheetId="6308">
        <row r="1">
          <cell r="A1" t="str">
            <v>PHIẾU XỬ LÝ HỒ SƠ THANH TOÁN VƯỢT THẨM QUYỀN PD</v>
          </cell>
        </row>
      </sheetData>
      <sheetData sheetId="6309">
        <row r="1">
          <cell r="A1" t="str">
            <v>PHIẾU XỬ LÝ HỒ SƠ THANH TOÁN VƯỢT THẨM QUYỀN PD</v>
          </cell>
        </row>
      </sheetData>
      <sheetData sheetId="6310">
        <row r="1">
          <cell r="A1" t="str">
            <v>PHIẾU XỬ LÝ HỒ SƠ THANH TOÁN VƯỢT THẨM QUYỀN PD</v>
          </cell>
        </row>
      </sheetData>
      <sheetData sheetId="6311">
        <row r="1">
          <cell r="A1" t="str">
            <v>PHIẾU XỬ LÝ HỒ SƠ THANH TOÁN VƯỢT THẨM QUYỀN PD</v>
          </cell>
        </row>
      </sheetData>
      <sheetData sheetId="6312">
        <row r="1">
          <cell r="A1" t="str">
            <v>PHIẾU XỬ LÝ HỒ SƠ THANH TOÁN VƯỢT THẨM QUYỀN PD</v>
          </cell>
        </row>
      </sheetData>
      <sheetData sheetId="6313">
        <row r="1">
          <cell r="A1" t="str">
            <v>PHIẾU XỬ LÝ HỒ SƠ THANH TOÁN VƯỢT THẨM QUYỀN PD</v>
          </cell>
        </row>
      </sheetData>
      <sheetData sheetId="6314">
        <row r="1">
          <cell r="A1" t="str">
            <v>PHIẾU XỬ LÝ HỒ SƠ THANH TOÁN VƯỢT THẨM QUYỀN PD</v>
          </cell>
        </row>
      </sheetData>
      <sheetData sheetId="6315">
        <row r="1">
          <cell r="A1" t="str">
            <v>PHIẾU XỬ LÝ HỒ SƠ THANH TOÁN VƯỢT THẨM QUYỀN PD</v>
          </cell>
        </row>
      </sheetData>
      <sheetData sheetId="6316">
        <row r="1">
          <cell r="A1" t="str">
            <v>PHIẾU XỬ LÝ HỒ SƠ THANH TOÁN VƯỢT THẨM QUYỀN PD</v>
          </cell>
        </row>
      </sheetData>
      <sheetData sheetId="6317">
        <row r="1">
          <cell r="A1" t="str">
            <v>PHIẾU XỬ LÝ HỒ SƠ THANH TOÁN VƯỢT THẨM QUYỀN PD</v>
          </cell>
        </row>
      </sheetData>
      <sheetData sheetId="6318">
        <row r="1">
          <cell r="A1" t="str">
            <v>PHIẾU XỬ LÝ HỒ SƠ THANH TOÁN VƯỢT THẨM QUYỀN PD</v>
          </cell>
        </row>
      </sheetData>
      <sheetData sheetId="6319">
        <row r="1">
          <cell r="A1" t="str">
            <v>PHIẾU XỬ LÝ HỒ SƠ THANH TOÁN VƯỢT THẨM QUYỀN PD</v>
          </cell>
        </row>
      </sheetData>
      <sheetData sheetId="6320">
        <row r="1">
          <cell r="A1" t="str">
            <v>PHIẾU XỬ LÝ HỒ SƠ THANH TOÁN VƯỢT THẨM QUYỀN PD</v>
          </cell>
        </row>
      </sheetData>
      <sheetData sheetId="6321">
        <row r="1">
          <cell r="A1" t="str">
            <v>PHIẾU XỬ LÝ HỒ SƠ THANH TOÁN VƯỢT THẨM QUYỀN PD</v>
          </cell>
        </row>
      </sheetData>
      <sheetData sheetId="6322">
        <row r="1">
          <cell r="A1" t="str">
            <v>PHIẾU XỬ LÝ HỒ SƠ THANH TOÁN VƯỢT THẨM QUYỀN PD</v>
          </cell>
        </row>
      </sheetData>
      <sheetData sheetId="6323">
        <row r="1">
          <cell r="A1" t="str">
            <v>PHIẾU XỬ LÝ HỒ SƠ THANH TOÁN VƯỢT THẨM QUYỀN PD</v>
          </cell>
        </row>
      </sheetData>
      <sheetData sheetId="6324">
        <row r="1">
          <cell r="A1" t="str">
            <v>PHIẾU XỬ LÝ HỒ SƠ THANH TOÁN VƯỢT THẨM QUYỀN PD</v>
          </cell>
        </row>
      </sheetData>
      <sheetData sheetId="6325">
        <row r="1">
          <cell r="A1" t="str">
            <v>PHIẾU XỬ LÝ HỒ SƠ THANH TOÁN VƯỢT THẨM QUYỀN PD</v>
          </cell>
        </row>
      </sheetData>
      <sheetData sheetId="6326">
        <row r="1">
          <cell r="A1" t="str">
            <v>PHIẾU XỬ LÝ HỒ SƠ THANH TOÁN VƯỢT THẨM QUYỀN PD</v>
          </cell>
        </row>
      </sheetData>
      <sheetData sheetId="6327">
        <row r="1">
          <cell r="A1" t="str">
            <v>PHIẾU XỬ LÝ HỒ SƠ THANH TOÁN VƯỢT THẨM QUYỀN PD</v>
          </cell>
        </row>
      </sheetData>
      <sheetData sheetId="6328">
        <row r="1">
          <cell r="A1" t="str">
            <v>PHIẾU XỬ LÝ HỒ SƠ THANH TOÁN VƯỢT THẨM QUYỀN PD</v>
          </cell>
        </row>
      </sheetData>
      <sheetData sheetId="6329">
        <row r="1">
          <cell r="A1" t="str">
            <v>PHIẾU XỬ LÝ HỒ SƠ THANH TOÁN VƯỢT THẨM QUYỀN PD</v>
          </cell>
        </row>
      </sheetData>
      <sheetData sheetId="6330">
        <row r="1">
          <cell r="A1" t="str">
            <v>PHIẾU XỬ LÝ HỒ SƠ THANH TOÁN VƯỢT THẨM QUYỀN PD</v>
          </cell>
        </row>
      </sheetData>
      <sheetData sheetId="6331">
        <row r="1">
          <cell r="A1" t="str">
            <v>PHIẾU XỬ LÝ HỒ SƠ THANH TOÁN VƯỢT THẨM QUYỀN PD</v>
          </cell>
        </row>
      </sheetData>
      <sheetData sheetId="6332">
        <row r="1">
          <cell r="A1" t="str">
            <v>PHIẾU XỬ LÝ HỒ SƠ THANH TOÁN VƯỢT THẨM QUYỀN PD</v>
          </cell>
        </row>
      </sheetData>
      <sheetData sheetId="6333">
        <row r="1">
          <cell r="A1" t="str">
            <v>PHIẾU XỬ LÝ HỒ SƠ THANH TOÁN VƯỢT THẨM QUYỀN PD</v>
          </cell>
        </row>
      </sheetData>
      <sheetData sheetId="6334">
        <row r="1">
          <cell r="A1" t="str">
            <v>PHIẾU XỬ LÝ HỒ SƠ THANH TOÁN VƯỢT THẨM QUYỀN PD</v>
          </cell>
        </row>
      </sheetData>
      <sheetData sheetId="6335">
        <row r="1">
          <cell r="A1" t="str">
            <v>PHIẾU XỬ LÝ HỒ SƠ THANH TOÁN VƯỢT THẨM QUYỀN PD</v>
          </cell>
        </row>
      </sheetData>
      <sheetData sheetId="6336">
        <row r="1">
          <cell r="A1" t="str">
            <v>PHIẾU XỬ LÝ HỒ SƠ THANH TOÁN VƯỢT THẨM QUYỀN PD</v>
          </cell>
        </row>
      </sheetData>
      <sheetData sheetId="6337">
        <row r="1">
          <cell r="A1" t="str">
            <v>PHIẾU XỬ LÝ HỒ SƠ THANH TOÁN VƯỢT THẨM QUYỀN PD</v>
          </cell>
        </row>
      </sheetData>
      <sheetData sheetId="6338">
        <row r="1">
          <cell r="A1" t="str">
            <v>PHIẾU XỬ LÝ HỒ SƠ THANH TOÁN VƯỢT THẨM QUYỀN PD</v>
          </cell>
        </row>
      </sheetData>
      <sheetData sheetId="6339">
        <row r="1">
          <cell r="A1" t="str">
            <v>PHIẾU XỬ LÝ HỒ SƠ THANH TOÁN VƯỢT THẨM QUYỀN PD</v>
          </cell>
        </row>
      </sheetData>
      <sheetData sheetId="6340">
        <row r="1">
          <cell r="A1" t="str">
            <v>PHIẾU XỬ LÝ HỒ SƠ THANH TOÁN VƯỢT THẨM QUYỀN PD</v>
          </cell>
        </row>
      </sheetData>
      <sheetData sheetId="6341">
        <row r="1">
          <cell r="A1" t="str">
            <v>PHIẾU XỬ LÝ HỒ SƠ THANH TOÁN VƯỢT THẨM QUYỀN PD</v>
          </cell>
        </row>
      </sheetData>
      <sheetData sheetId="6342">
        <row r="1">
          <cell r="A1" t="str">
            <v>PHIẾU XỬ LÝ HỒ SƠ THANH TOÁN VƯỢT THẨM QUYỀN PD</v>
          </cell>
        </row>
      </sheetData>
      <sheetData sheetId="6343">
        <row r="1">
          <cell r="A1" t="str">
            <v>PHIẾU XỬ LÝ HỒ SƠ THANH TOÁN VƯỢT THẨM QUYỀN PD</v>
          </cell>
        </row>
      </sheetData>
      <sheetData sheetId="6344">
        <row r="1">
          <cell r="A1" t="str">
            <v>PHIẾU XỬ LÝ HỒ SƠ THANH TOÁN VƯỢT THẨM QUYỀN PD</v>
          </cell>
        </row>
      </sheetData>
      <sheetData sheetId="6345">
        <row r="1">
          <cell r="A1" t="str">
            <v>PHIẾU XỬ LÝ HỒ SƠ THANH TOÁN VƯỢT THẨM QUYỀN PD</v>
          </cell>
        </row>
      </sheetData>
      <sheetData sheetId="6346">
        <row r="1">
          <cell r="A1" t="str">
            <v>PHIẾU XỬ LÝ HỒ SƠ THANH TOÁN VƯỢT THẨM QUYỀN PD</v>
          </cell>
        </row>
      </sheetData>
      <sheetData sheetId="6347">
        <row r="1">
          <cell r="A1" t="str">
            <v>PHIẾU XỬ LÝ HỒ SƠ THANH TOÁN VƯỢT THẨM QUYỀN PD</v>
          </cell>
        </row>
      </sheetData>
      <sheetData sheetId="6348">
        <row r="1">
          <cell r="A1" t="str">
            <v>PHIẾU XỬ LÝ HỒ SƠ THANH TOÁN VƯỢT THẨM QUYỀN PD</v>
          </cell>
        </row>
      </sheetData>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row r="1">
          <cell r="A1" t="str">
            <v>PHIẾU XỬ LÝ HỒ SƠ THANH TOÁN VƯỢT THẨM QUYỀN PD</v>
          </cell>
        </row>
      </sheetData>
      <sheetData sheetId="6359">
        <row r="1">
          <cell r="A1" t="str">
            <v>PHIẾU XỬ LÝ HỒ SƠ THANH TOÁN VƯỢT THẨM QUYỀN PD</v>
          </cell>
        </row>
      </sheetData>
      <sheetData sheetId="6360">
        <row r="1">
          <cell r="A1" t="str">
            <v>PHIẾU XỬ LÝ HỒ SƠ THANH TOÁN VƯỢT THẨM QUYỀN PD</v>
          </cell>
        </row>
      </sheetData>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row r="1">
          <cell r="A1" t="str">
            <v>PHIẾU XỬ LÝ HỒ SƠ THANH TOÁN VƯỢT THẨM QUYỀN PD</v>
          </cell>
        </row>
      </sheetData>
      <sheetData sheetId="6366">
        <row r="1">
          <cell r="A1" t="str">
            <v>PHIẾU XỬ LÝ HỒ SƠ THANH TOÁN VƯỢT THẨM QUYỀN PD</v>
          </cell>
        </row>
      </sheetData>
      <sheetData sheetId="6367">
        <row r="1">
          <cell r="A1" t="str">
            <v>PHIẾU XỬ LÝ HỒ SƠ THANH TOÁN VƯỢT THẨM QUYỀN PD</v>
          </cell>
        </row>
      </sheetData>
      <sheetData sheetId="6368">
        <row r="1">
          <cell r="A1" t="str">
            <v>PHIẾU XỬ LÝ HỒ SƠ THANH TOÁN VƯỢT THẨM QUYỀN PD</v>
          </cell>
        </row>
      </sheetData>
      <sheetData sheetId="6369">
        <row r="1">
          <cell r="A1" t="str">
            <v>PHIẾU XỬ LÝ HỒ SƠ THANH TOÁN VƯỢT THẨM QUYỀN PD</v>
          </cell>
        </row>
      </sheetData>
      <sheetData sheetId="6370">
        <row r="1">
          <cell r="A1" t="str">
            <v>PHIẾU XỬ LÝ HỒ SƠ THANH TOÁN VƯỢT THẨM QUYỀN PD</v>
          </cell>
        </row>
      </sheetData>
      <sheetData sheetId="6371">
        <row r="1">
          <cell r="A1" t="str">
            <v>PHIẾU XỬ LÝ HỒ SƠ THANH TOÁN VƯỢT THẨM QUYỀN PD</v>
          </cell>
        </row>
      </sheetData>
      <sheetData sheetId="6372">
        <row r="1">
          <cell r="A1" t="str">
            <v>PHIẾU XỬ LÝ HỒ SƠ THANH TOÁN VƯỢT THẨM QUYỀN PD</v>
          </cell>
        </row>
      </sheetData>
      <sheetData sheetId="6373">
        <row r="1">
          <cell r="A1" t="str">
            <v>PHIẾU XỬ LÝ HỒ SƠ THANH TOÁN VƯỢT THẨM QUYỀN PD</v>
          </cell>
        </row>
      </sheetData>
      <sheetData sheetId="6374">
        <row r="1">
          <cell r="A1" t="str">
            <v>PHIẾU XỬ LÝ HỒ SƠ THANH TOÁN VƯỢT THẨM QUYỀN PD</v>
          </cell>
        </row>
      </sheetData>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row r="1">
          <cell r="A1" t="str">
            <v>PHIẾU XỬ LÝ HỒ SƠ THANH TOÁN VƯỢT THẨM QUYỀN PD</v>
          </cell>
        </row>
      </sheetData>
      <sheetData sheetId="6379">
        <row r="1">
          <cell r="A1" t="str">
            <v>PHIẾU XỬ LÝ HỒ SƠ THANH TOÁN VƯỢT THẨM QUYỀN PD</v>
          </cell>
        </row>
      </sheetData>
      <sheetData sheetId="6380">
        <row r="1">
          <cell r="A1" t="str">
            <v>PHIẾU XỬ LÝ HỒ SƠ THANH TOÁN VƯỢT THẨM QUYỀN PD</v>
          </cell>
        </row>
      </sheetData>
      <sheetData sheetId="6381">
        <row r="1">
          <cell r="A1" t="str">
            <v>PHIẾU XỬ LÝ HỒ SƠ THANH TOÁN VƯỢT THẨM QUYỀN PD</v>
          </cell>
        </row>
      </sheetData>
      <sheetData sheetId="6382">
        <row r="1">
          <cell r="A1" t="str">
            <v>PHIẾU XỬ LÝ HỒ SƠ THANH TOÁN VƯỢT THẨM QUYỀN PD</v>
          </cell>
        </row>
      </sheetData>
      <sheetData sheetId="6383">
        <row r="1">
          <cell r="A1" t="str">
            <v>PHIẾU XỬ LÝ HỒ SƠ THANH TOÁN VƯỢT THẨM QUYỀN PD</v>
          </cell>
        </row>
      </sheetData>
      <sheetData sheetId="6384">
        <row r="1">
          <cell r="A1" t="str">
            <v>PHIẾU XỬ LÝ HỒ SƠ THANH TOÁN VƯỢT THẨM QUYỀN PD</v>
          </cell>
        </row>
      </sheetData>
      <sheetData sheetId="6385">
        <row r="1">
          <cell r="A1" t="str">
            <v>PHIẾU XỬ LÝ HỒ SƠ THANH TOÁN VƯỢT THẨM QUYỀN PD</v>
          </cell>
        </row>
      </sheetData>
      <sheetData sheetId="6386">
        <row r="1">
          <cell r="A1" t="str">
            <v>PHIẾU XỬ LÝ HỒ SƠ THANH TOÁN VƯỢT THẨM QUYỀN PD</v>
          </cell>
        </row>
      </sheetData>
      <sheetData sheetId="6387">
        <row r="1">
          <cell r="A1" t="str">
            <v>PHIẾU XỬ LÝ HỒ SƠ THANH TOÁN VƯỢT THẨM QUYỀN PD</v>
          </cell>
        </row>
      </sheetData>
      <sheetData sheetId="6388">
        <row r="1">
          <cell r="A1" t="str">
            <v>PHIẾU XỬ LÝ HỒ SƠ THANH TOÁN VƯỢT THẨM QUYỀN PD</v>
          </cell>
        </row>
      </sheetData>
      <sheetData sheetId="6389">
        <row r="1">
          <cell r="A1" t="str">
            <v>PHIẾU XỬ LÝ HỒ SƠ THANH TOÁN VƯỢT THẨM QUYỀN PD</v>
          </cell>
        </row>
      </sheetData>
      <sheetData sheetId="6390">
        <row r="1">
          <cell r="A1" t="str">
            <v>PHIẾU XỬ LÝ HỒ SƠ THANH TOÁN VƯỢT THẨM QUYỀN PD</v>
          </cell>
        </row>
      </sheetData>
      <sheetData sheetId="6391">
        <row r="1">
          <cell r="A1" t="str">
            <v>PHIẾU XỬ LÝ HỒ SƠ THANH TOÁN VƯỢT THẨM QUYỀN PD</v>
          </cell>
        </row>
      </sheetData>
      <sheetData sheetId="6392">
        <row r="1">
          <cell r="A1" t="str">
            <v>PHIẾU XỬ LÝ HỒ SƠ THANH TOÁN VƯỢT THẨM QUYỀN PD</v>
          </cell>
        </row>
      </sheetData>
      <sheetData sheetId="6393">
        <row r="1">
          <cell r="A1" t="str">
            <v>PHIẾU XỬ LÝ HỒ SƠ THANH TOÁN VƯỢT THẨM QUYỀN PD</v>
          </cell>
        </row>
      </sheetData>
      <sheetData sheetId="6394">
        <row r="1">
          <cell r="A1" t="str">
            <v>PHIẾU XỬ LÝ HỒ SƠ THANH TOÁN VƯỢT THẨM QUYỀN PD</v>
          </cell>
        </row>
      </sheetData>
      <sheetData sheetId="6395">
        <row r="1">
          <cell r="A1" t="str">
            <v>PHIẾU XỬ LÝ HỒ SƠ THANH TOÁN VƯỢT THẨM QUYỀN PD</v>
          </cell>
        </row>
      </sheetData>
      <sheetData sheetId="6396">
        <row r="1">
          <cell r="A1" t="str">
            <v>PHIẾU XỬ LÝ HỒ SƠ THANH TOÁN VƯỢT THẨM QUYỀN PD</v>
          </cell>
        </row>
      </sheetData>
      <sheetData sheetId="6397">
        <row r="1">
          <cell r="A1" t="str">
            <v>PHIẾU XỬ LÝ HỒ SƠ THANH TOÁN VƯỢT THẨM QUYỀN PD</v>
          </cell>
        </row>
      </sheetData>
      <sheetData sheetId="6398">
        <row r="1">
          <cell r="A1" t="str">
            <v>PHIẾU XỬ LÝ HỒ SƠ THANH TOÁN VƯỢT THẨM QUYỀN PD</v>
          </cell>
        </row>
      </sheetData>
      <sheetData sheetId="6399">
        <row r="1">
          <cell r="A1" t="str">
            <v>PHIẾU XỬ LÝ HỒ SƠ THANH TOÁN VƯỢT THẨM QUYỀN PD</v>
          </cell>
        </row>
      </sheetData>
      <sheetData sheetId="6400">
        <row r="1">
          <cell r="A1" t="str">
            <v>PHIẾU XỬ LÝ HỒ SƠ THANH TOÁN VƯỢT THẨM QUYỀN PD</v>
          </cell>
        </row>
      </sheetData>
      <sheetData sheetId="6401">
        <row r="1">
          <cell r="A1" t="str">
            <v>PHIẾU XỬ LÝ HỒ SƠ THANH TOÁN VƯỢT THẨM QUYỀN PD</v>
          </cell>
        </row>
      </sheetData>
      <sheetData sheetId="6402">
        <row r="1">
          <cell r="A1" t="str">
            <v>PHIẾU XỬ LÝ HỒ SƠ THANH TOÁN VƯỢT THẨM QUYỀN PD</v>
          </cell>
        </row>
      </sheetData>
      <sheetData sheetId="6403">
        <row r="1">
          <cell r="A1" t="str">
            <v>PHIẾU XỬ LÝ HỒ SƠ THANH TOÁN VƯỢT THẨM QUYỀN PD</v>
          </cell>
        </row>
      </sheetData>
      <sheetData sheetId="6404">
        <row r="1">
          <cell r="A1" t="str">
            <v>PHIẾU XỬ LÝ HỒ SƠ THANH TOÁN VƯỢT THẨM QUYỀN PD</v>
          </cell>
        </row>
      </sheetData>
      <sheetData sheetId="6405">
        <row r="1">
          <cell r="A1" t="str">
            <v>PHIẾU XỬ LÝ HỒ SƠ THANH TOÁN VƯỢT THẨM QUYỀN PD</v>
          </cell>
        </row>
      </sheetData>
      <sheetData sheetId="6406">
        <row r="1">
          <cell r="A1" t="str">
            <v>PHIẾU XỬ LÝ HỒ SƠ THANH TOÁN VƯỢT THẨM QUYỀN PD</v>
          </cell>
        </row>
      </sheetData>
      <sheetData sheetId="6407">
        <row r="1">
          <cell r="A1" t="str">
            <v>PHIẾU XỬ LÝ HỒ SƠ THANH TOÁN VƯỢT THẨM QUYỀN PD</v>
          </cell>
        </row>
      </sheetData>
      <sheetData sheetId="6408">
        <row r="1">
          <cell r="A1" t="str">
            <v>PHIẾU XỬ LÝ HỒ SƠ THANH TOÁN VƯỢT THẨM QUYỀN PD</v>
          </cell>
        </row>
      </sheetData>
      <sheetData sheetId="6409">
        <row r="1">
          <cell r="A1" t="str">
            <v>PHIẾU XỬ LÝ HỒ SƠ THANH TOÁN VƯỢT THẨM QUYỀN PD</v>
          </cell>
        </row>
      </sheetData>
      <sheetData sheetId="6410">
        <row r="1">
          <cell r="A1" t="str">
            <v>PHIẾU XỬ LÝ HỒ SƠ THANH TOÁN VƯỢT THẨM QUYỀN PD</v>
          </cell>
        </row>
      </sheetData>
      <sheetData sheetId="6411">
        <row r="1">
          <cell r="A1" t="str">
            <v>PHIẾU XỬ LÝ HỒ SƠ THANH TOÁN VƯỢT THẨM QUYỀN PD</v>
          </cell>
        </row>
      </sheetData>
      <sheetData sheetId="6412">
        <row r="1">
          <cell r="A1" t="str">
            <v>PHIẾU XỬ LÝ HỒ SƠ THANH TOÁN VƯỢT THẨM QUYỀN PD</v>
          </cell>
        </row>
      </sheetData>
      <sheetData sheetId="6413">
        <row r="1">
          <cell r="A1" t="str">
            <v>PHIẾU XỬ LÝ HỒ SƠ THANH TOÁN VƯỢT THẨM QUYỀN PD</v>
          </cell>
        </row>
      </sheetData>
      <sheetData sheetId="6414">
        <row r="1">
          <cell r="A1" t="str">
            <v>PHIẾU XỬ LÝ HỒ SƠ THANH TOÁN VƯỢT THẨM QUYỀN PD</v>
          </cell>
        </row>
      </sheetData>
      <sheetData sheetId="6415">
        <row r="1">
          <cell r="A1" t="str">
            <v>PHIẾU XỬ LÝ HỒ SƠ THANH TOÁN VƯỢT THẨM QUYỀN PD</v>
          </cell>
        </row>
      </sheetData>
      <sheetData sheetId="6416">
        <row r="1">
          <cell r="A1" t="str">
            <v>PHIẾU XỬ LÝ HỒ SƠ THANH TOÁN VƯỢT THẨM QUYỀN PD</v>
          </cell>
        </row>
      </sheetData>
      <sheetData sheetId="6417">
        <row r="1">
          <cell r="A1" t="str">
            <v>PHIẾU XỬ LÝ HỒ SƠ THANH TOÁN VƯỢT THẨM QUYỀN PD</v>
          </cell>
        </row>
      </sheetData>
      <sheetData sheetId="6418">
        <row r="1">
          <cell r="A1" t="str">
            <v>PHIẾU XỬ LÝ HỒ SƠ THANH TOÁN VƯỢT THẨM QUYỀN PD</v>
          </cell>
        </row>
      </sheetData>
      <sheetData sheetId="6419">
        <row r="1">
          <cell r="A1" t="str">
            <v>PHIẾU XỬ LÝ HỒ SƠ THANH TOÁN VƯỢT THẨM QUYỀN PD</v>
          </cell>
        </row>
      </sheetData>
      <sheetData sheetId="6420">
        <row r="1">
          <cell r="A1" t="str">
            <v>PHIẾU XỬ LÝ HỒ SƠ THANH TOÁN VƯỢT THẨM QUYỀN PD</v>
          </cell>
        </row>
      </sheetData>
      <sheetData sheetId="6421">
        <row r="1">
          <cell r="A1" t="str">
            <v>PHIẾU XỬ LÝ HỒ SƠ THANH TOÁN VƯỢT THẨM QUYỀN PD</v>
          </cell>
        </row>
      </sheetData>
      <sheetData sheetId="6422">
        <row r="1">
          <cell r="A1" t="str">
            <v>PHIẾU XỬ LÝ HỒ SƠ THANH TOÁN VƯỢT THẨM QUYỀN PD</v>
          </cell>
        </row>
      </sheetData>
      <sheetData sheetId="6423">
        <row r="1">
          <cell r="A1" t="str">
            <v>PHIẾU XỬ LÝ HỒ SƠ THANH TOÁN VƯỢT THẨM QUYỀN PD</v>
          </cell>
        </row>
      </sheetData>
      <sheetData sheetId="6424">
        <row r="1">
          <cell r="A1" t="str">
            <v>PHIẾU XỬ LÝ HỒ SƠ THANH TOÁN VƯỢT THẨM QUYỀN PD</v>
          </cell>
        </row>
      </sheetData>
      <sheetData sheetId="6425">
        <row r="1">
          <cell r="A1" t="str">
            <v>PHIẾU XỬ LÝ HỒ SƠ THANH TOÁN VƯỢT THẨM QUYỀN PD</v>
          </cell>
        </row>
      </sheetData>
      <sheetData sheetId="6426">
        <row r="1">
          <cell r="A1" t="str">
            <v>PHIẾU XỬ LÝ HỒ SƠ THANH TOÁN VƯỢT THẨM QUYỀN PD</v>
          </cell>
        </row>
      </sheetData>
      <sheetData sheetId="6427">
        <row r="1">
          <cell r="A1" t="str">
            <v>PHIẾU XỬ LÝ HỒ SƠ THANH TOÁN VƯỢT THẨM QUYỀN PD</v>
          </cell>
        </row>
      </sheetData>
      <sheetData sheetId="6428">
        <row r="1">
          <cell r="A1" t="str">
            <v>PHIẾU XỬ LÝ HỒ SƠ THANH TOÁN VƯỢT THẨM QUYỀN PD</v>
          </cell>
        </row>
      </sheetData>
      <sheetData sheetId="6429">
        <row r="1">
          <cell r="A1" t="str">
            <v>PHIẾU XỬ LÝ HỒ SƠ THANH TOÁN VƯỢT THẨM QUYỀN PD</v>
          </cell>
        </row>
      </sheetData>
      <sheetData sheetId="6430">
        <row r="1">
          <cell r="A1" t="str">
            <v>PHIẾU XỬ LÝ HỒ SƠ THANH TOÁN VƯỢT THẨM QUYỀN PD</v>
          </cell>
        </row>
      </sheetData>
      <sheetData sheetId="6431">
        <row r="1">
          <cell r="A1" t="str">
            <v>PHIẾU XỬ LÝ HỒ SƠ THANH TOÁN VƯỢT THẨM QUYỀN PD</v>
          </cell>
        </row>
      </sheetData>
      <sheetData sheetId="6432">
        <row r="1">
          <cell r="A1" t="str">
            <v>PHIẾU XỬ LÝ HỒ SƠ THANH TOÁN VƯỢT THẨM QUYỀN PD</v>
          </cell>
        </row>
      </sheetData>
      <sheetData sheetId="6433">
        <row r="1">
          <cell r="A1" t="str">
            <v>PHIẾU XỬ LÝ HỒ SƠ THANH TOÁN VƯỢT THẨM QUYỀN PD</v>
          </cell>
        </row>
      </sheetData>
      <sheetData sheetId="6434">
        <row r="1">
          <cell r="A1" t="str">
            <v>PHIẾU XỬ LÝ HỒ SƠ THANH TOÁN VƯỢT THẨM QUYỀN PD</v>
          </cell>
        </row>
      </sheetData>
      <sheetData sheetId="6435">
        <row r="1">
          <cell r="A1" t="str">
            <v>PHIẾU XỬ LÝ HỒ SƠ THANH TOÁN VƯỢT THẨM QUYỀN PD</v>
          </cell>
        </row>
      </sheetData>
      <sheetData sheetId="6436">
        <row r="1">
          <cell r="A1" t="str">
            <v>PHIẾU XỬ LÝ HỒ SƠ THANH TOÁN VƯỢT THẨM QUYỀN PD</v>
          </cell>
        </row>
      </sheetData>
      <sheetData sheetId="6437">
        <row r="1">
          <cell r="A1" t="str">
            <v>PHIẾU XỬ LÝ HỒ SƠ THANH TOÁN VƯỢT THẨM QUYỀN PD</v>
          </cell>
        </row>
      </sheetData>
      <sheetData sheetId="6438">
        <row r="1">
          <cell r="A1" t="str">
            <v>PHIẾU XỬ LÝ HỒ SƠ THANH TOÁN VƯỢT THẨM QUYỀN PD</v>
          </cell>
        </row>
      </sheetData>
      <sheetData sheetId="6439">
        <row r="1">
          <cell r="A1" t="str">
            <v>PHIẾU XỬ LÝ HỒ SƠ THANH TOÁN VƯỢT THẨM QUYỀN PD</v>
          </cell>
        </row>
      </sheetData>
      <sheetData sheetId="6440">
        <row r="1">
          <cell r="A1" t="str">
            <v>PHIẾU XỬ LÝ HỒ SƠ THANH TOÁN VƯỢT THẨM QUYỀN PD</v>
          </cell>
        </row>
      </sheetData>
      <sheetData sheetId="6441">
        <row r="1">
          <cell r="A1" t="str">
            <v>PHIẾU XỬ LÝ HỒ SƠ THANH TOÁN VƯỢT THẨM QUYỀN PD</v>
          </cell>
        </row>
      </sheetData>
      <sheetData sheetId="6442">
        <row r="1">
          <cell r="A1" t="str">
            <v>PHIẾU XỬ LÝ HỒ SƠ THANH TOÁN VƯỢT THẨM QUYỀN PD</v>
          </cell>
        </row>
      </sheetData>
      <sheetData sheetId="6443">
        <row r="1">
          <cell r="A1" t="str">
            <v>PHIẾU XỬ LÝ HỒ SƠ THANH TOÁN VƯỢT THẨM QUYỀN PD</v>
          </cell>
        </row>
      </sheetData>
      <sheetData sheetId="6444">
        <row r="1">
          <cell r="A1" t="str">
            <v>PHIẾU XỬ LÝ HỒ SƠ THANH TOÁN VƯỢT THẨM QUYỀN PD</v>
          </cell>
        </row>
      </sheetData>
      <sheetData sheetId="6445">
        <row r="1">
          <cell r="A1" t="str">
            <v>PHIẾU XỬ LÝ HỒ SƠ THANH TOÁN VƯỢT THẨM QUYỀN PD</v>
          </cell>
        </row>
      </sheetData>
      <sheetData sheetId="6446">
        <row r="1">
          <cell r="A1" t="str">
            <v>PHIẾU XỬ LÝ HỒ SƠ THANH TOÁN VƯỢT THẨM QUYỀN PD</v>
          </cell>
        </row>
      </sheetData>
      <sheetData sheetId="6447">
        <row r="1">
          <cell r="A1" t="str">
            <v>PHIẾU XỬ LÝ HỒ SƠ THANH TOÁN VƯỢT THẨM QUYỀN PD</v>
          </cell>
        </row>
      </sheetData>
      <sheetData sheetId="6448">
        <row r="1">
          <cell r="A1" t="str">
            <v>PHIẾU XỬ LÝ HỒ SƠ THANH TOÁN VƯỢT THẨM QUYỀN PD</v>
          </cell>
        </row>
      </sheetData>
      <sheetData sheetId="6449">
        <row r="1">
          <cell r="A1" t="str">
            <v>PHIẾU XỬ LÝ HỒ SƠ THANH TOÁN VƯỢT THẨM QUYỀN PD</v>
          </cell>
        </row>
      </sheetData>
      <sheetData sheetId="6450">
        <row r="1">
          <cell r="A1" t="str">
            <v>PHIẾU XỬ LÝ HỒ SƠ THANH TOÁN VƯỢT THẨM QUYỀN PD</v>
          </cell>
        </row>
      </sheetData>
      <sheetData sheetId="6451">
        <row r="1">
          <cell r="A1" t="str">
            <v>PHIẾU XỬ LÝ HỒ SƠ THANH TOÁN VƯỢT THẨM QUYỀN PD</v>
          </cell>
        </row>
      </sheetData>
      <sheetData sheetId="6452">
        <row r="1">
          <cell r="A1" t="str">
            <v>PHIẾU XỬ LÝ HỒ SƠ THANH TOÁN VƯỢT THẨM QUYỀN PD</v>
          </cell>
        </row>
      </sheetData>
      <sheetData sheetId="6453">
        <row r="1">
          <cell r="A1" t="str">
            <v>PHIẾU XỬ LÝ HỒ SƠ THANH TOÁN VƯỢT THẨM QUYỀN PD</v>
          </cell>
        </row>
      </sheetData>
      <sheetData sheetId="6454">
        <row r="1">
          <cell r="A1" t="str">
            <v>PHIẾU XỬ LÝ HỒ SƠ THANH TOÁN VƯỢT THẨM QUYỀN PD</v>
          </cell>
        </row>
      </sheetData>
      <sheetData sheetId="6455">
        <row r="1">
          <cell r="A1" t="str">
            <v>PHIẾU XỬ LÝ HỒ SƠ THANH TOÁN VƯỢT THẨM QUYỀN PD</v>
          </cell>
        </row>
      </sheetData>
      <sheetData sheetId="6456">
        <row r="1">
          <cell r="A1" t="str">
            <v>PHIẾU XỬ LÝ HỒ SƠ THANH TOÁN VƯỢT THẨM QUYỀN PD</v>
          </cell>
        </row>
      </sheetData>
      <sheetData sheetId="6457">
        <row r="1">
          <cell r="A1" t="str">
            <v>PHIẾU XỬ LÝ HỒ SƠ THANH TOÁN VƯỢT THẨM QUYỀN PD</v>
          </cell>
        </row>
      </sheetData>
      <sheetData sheetId="6458">
        <row r="1">
          <cell r="A1" t="str">
            <v>PHIẾU XỬ LÝ HỒ SƠ THANH TOÁN VƯỢT THẨM QUYỀN PD</v>
          </cell>
        </row>
      </sheetData>
      <sheetData sheetId="6459">
        <row r="1">
          <cell r="A1" t="str">
            <v>PHIẾU XỬ LÝ HỒ SƠ THANH TOÁN VƯỢT THẨM QUYỀN PD</v>
          </cell>
        </row>
      </sheetData>
      <sheetData sheetId="6460">
        <row r="1">
          <cell r="A1" t="str">
            <v>PHIẾU XỬ LÝ HỒ SƠ THANH TOÁN VƯỢT THẨM QUYỀN PD</v>
          </cell>
        </row>
      </sheetData>
      <sheetData sheetId="6461">
        <row r="1">
          <cell r="A1" t="str">
            <v>PHIẾU XỬ LÝ HỒ SƠ THANH TOÁN VƯỢT THẨM QUYỀN PD</v>
          </cell>
        </row>
      </sheetData>
      <sheetData sheetId="6462">
        <row r="1">
          <cell r="A1" t="str">
            <v>PHIẾU XỬ LÝ HỒ SƠ THANH TOÁN VƯỢT THẨM QUYỀN PD</v>
          </cell>
        </row>
      </sheetData>
      <sheetData sheetId="6463">
        <row r="1">
          <cell r="A1" t="str">
            <v>PHIẾU XỬ LÝ HỒ SƠ THANH TOÁN VƯỢT THẨM QUYỀN PD</v>
          </cell>
        </row>
      </sheetData>
      <sheetData sheetId="6464">
        <row r="1">
          <cell r="A1" t="str">
            <v>PHIẾU XỬ LÝ HỒ SƠ THANH TOÁN VƯỢT THẨM QUYỀN PD</v>
          </cell>
        </row>
      </sheetData>
      <sheetData sheetId="6465">
        <row r="1">
          <cell r="A1" t="str">
            <v>PHIẾU XỬ LÝ HỒ SƠ THANH TOÁN VƯỢT THẨM QUYỀN PD</v>
          </cell>
        </row>
      </sheetData>
      <sheetData sheetId="6466">
        <row r="1">
          <cell r="A1" t="str">
            <v>PHIẾU XỬ LÝ HỒ SƠ THANH TOÁN VƯỢT THẨM QUYỀN PD</v>
          </cell>
        </row>
      </sheetData>
      <sheetData sheetId="6467">
        <row r="1">
          <cell r="A1" t="str">
            <v>PHIẾU XỬ LÝ HỒ SƠ THANH TOÁN VƯỢT THẨM QUYỀN PD</v>
          </cell>
        </row>
      </sheetData>
      <sheetData sheetId="6468">
        <row r="1">
          <cell r="A1" t="str">
            <v>PHIẾU XỬ LÝ HỒ SƠ THANH TOÁN VƯỢT THẨM QUYỀN PD</v>
          </cell>
        </row>
      </sheetData>
      <sheetData sheetId="6469">
        <row r="1">
          <cell r="A1" t="str">
            <v>PHIẾU XỬ LÝ HỒ SƠ THANH TOÁN VƯỢT THẨM QUYỀN PD</v>
          </cell>
        </row>
      </sheetData>
      <sheetData sheetId="6470">
        <row r="1">
          <cell r="A1" t="str">
            <v>PHIẾU XỬ LÝ HỒ SƠ THANH TOÁN VƯỢT THẨM QUYỀN PD</v>
          </cell>
        </row>
      </sheetData>
      <sheetData sheetId="6471">
        <row r="1">
          <cell r="A1" t="str">
            <v>PHIẾU XỬ LÝ HỒ SƠ THANH TOÁN VƯỢT THẨM QUYỀN PD</v>
          </cell>
        </row>
      </sheetData>
      <sheetData sheetId="6472">
        <row r="1">
          <cell r="A1" t="str">
            <v>PHIẾU XỬ LÝ HỒ SƠ THANH TOÁN VƯỢT THẨM QUYỀN PD</v>
          </cell>
        </row>
      </sheetData>
      <sheetData sheetId="6473">
        <row r="1">
          <cell r="A1" t="str">
            <v>PHIẾU XỬ LÝ HỒ SƠ THANH TOÁN VƯỢT THẨM QUYỀN PD</v>
          </cell>
        </row>
      </sheetData>
      <sheetData sheetId="6474">
        <row r="1">
          <cell r="A1" t="str">
            <v>PHIẾU XỬ LÝ HỒ SƠ THANH TOÁN VƯỢT THẨM QUYỀN PD</v>
          </cell>
        </row>
      </sheetData>
      <sheetData sheetId="6475">
        <row r="1">
          <cell r="A1" t="str">
            <v>PHIẾU XỬ LÝ HỒ SƠ THANH TOÁN VƯỢT THẨM QUYỀN PD</v>
          </cell>
        </row>
      </sheetData>
      <sheetData sheetId="6476">
        <row r="1">
          <cell r="A1" t="str">
            <v>PHIẾU XỬ LÝ HỒ SƠ THANH TOÁN VƯỢT THẨM QUYỀN PD</v>
          </cell>
        </row>
      </sheetData>
      <sheetData sheetId="6477">
        <row r="1">
          <cell r="A1" t="str">
            <v>PHIẾU XỬ LÝ HỒ SƠ THANH TOÁN VƯỢT THẨM QUYỀN PD</v>
          </cell>
        </row>
      </sheetData>
      <sheetData sheetId="6478">
        <row r="1">
          <cell r="A1" t="str">
            <v>PHIẾU XỬ LÝ HỒ SƠ THANH TOÁN VƯỢT THẨM QUYỀN PD</v>
          </cell>
        </row>
      </sheetData>
      <sheetData sheetId="6479">
        <row r="1">
          <cell r="A1" t="str">
            <v>PHIẾU XỬ LÝ HỒ SƠ THANH TOÁN VƯỢT THẨM QUYỀN PD</v>
          </cell>
        </row>
      </sheetData>
      <sheetData sheetId="6480">
        <row r="1">
          <cell r="A1" t="str">
            <v>PHIẾU XỬ LÝ HỒ SƠ THANH TOÁN VƯỢT THẨM QUYỀN PD</v>
          </cell>
        </row>
      </sheetData>
      <sheetData sheetId="6481">
        <row r="1">
          <cell r="A1" t="str">
            <v>PHIẾU XỬ LÝ HỒ SƠ THANH TOÁN VƯỢT THẨM QUYỀN PD</v>
          </cell>
        </row>
      </sheetData>
      <sheetData sheetId="6482" refreshError="1"/>
      <sheetData sheetId="6483" refreshError="1"/>
      <sheetData sheetId="6484" refreshError="1"/>
      <sheetData sheetId="6485" refreshError="1"/>
      <sheetData sheetId="6486" refreshError="1"/>
      <sheetData sheetId="6487">
        <row r="1">
          <cell r="A1" t="str">
            <v>PHIẾU XỬ LÝ HỒ SƠ THANH TOÁN VƯỢT THẨM QUYỀN PD</v>
          </cell>
        </row>
      </sheetData>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efreshError="1"/>
      <sheetData sheetId="6516" refreshError="1"/>
      <sheetData sheetId="6517" refreshError="1"/>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refreshError="1"/>
      <sheetData sheetId="6535" refreshError="1"/>
      <sheetData sheetId="6536">
        <row r="1">
          <cell r="A1" t="str">
            <v>PHIẾU XỬ LÝ HỒ SƠ THANH TOÁN VƯỢT THẨM QUYỀN PD</v>
          </cell>
        </row>
      </sheetData>
      <sheetData sheetId="6537">
        <row r="1">
          <cell r="A1" t="str">
            <v>PHIẾU XỬ LÝ HỒ SƠ THANH TOÁN VƯỢT THẨM QUYỀN PD</v>
          </cell>
        </row>
      </sheetData>
      <sheetData sheetId="6538">
        <row r="1">
          <cell r="A1" t="str">
            <v>PHIẾU XỬ LÝ HỒ SƠ THANH TOÁN VƯỢT THẨM QUYỀN PD</v>
          </cell>
        </row>
      </sheetData>
      <sheetData sheetId="6539">
        <row r="1">
          <cell r="A1" t="str">
            <v>PHIẾU XỬ LÝ HỒ SƠ THANH TOÁN VƯỢT THẨM QUYỀN PD</v>
          </cell>
        </row>
      </sheetData>
      <sheetData sheetId="6540">
        <row r="1">
          <cell r="A1" t="str">
            <v>PHIẾU XỬ LÝ HỒ SƠ THANH TOÁN VƯỢT THẨM QUYỀN PD</v>
          </cell>
        </row>
      </sheetData>
      <sheetData sheetId="6541">
        <row r="1">
          <cell r="A1" t="str">
            <v>PHIẾU XỬ LÝ HỒ SƠ THANH TOÁN VƯỢT THẨM QUYỀN PD</v>
          </cell>
        </row>
      </sheetData>
      <sheetData sheetId="6542">
        <row r="1">
          <cell r="A1" t="str">
            <v>PHIẾU XỬ LÝ HỒ SƠ THANH TOÁN VƯỢT THẨM QUYỀN PD</v>
          </cell>
        </row>
      </sheetData>
      <sheetData sheetId="6543">
        <row r="1">
          <cell r="A1" t="str">
            <v>PHIẾU XỬ LÝ HỒ SƠ THANH TOÁN VƯỢT THẨM QUYỀN PD</v>
          </cell>
        </row>
      </sheetData>
      <sheetData sheetId="6544">
        <row r="1">
          <cell r="A1" t="str">
            <v>PHIẾU XỬ LÝ HỒ SƠ THANH TOÁN VƯỢT THẨM QUYỀN PD</v>
          </cell>
        </row>
      </sheetData>
      <sheetData sheetId="6545">
        <row r="1">
          <cell r="A1" t="str">
            <v>PHIẾU XỬ LÝ HỒ SƠ THANH TOÁN VƯỢT THẨM QUYỀN PD</v>
          </cell>
        </row>
      </sheetData>
      <sheetData sheetId="6546">
        <row r="1">
          <cell r="A1" t="str">
            <v>PHIẾU XỬ LÝ HỒ SƠ THANH TOÁN VƯỢT THẨM QUYỀN PD</v>
          </cell>
        </row>
      </sheetData>
      <sheetData sheetId="6547">
        <row r="1">
          <cell r="A1" t="str">
            <v>PHIẾU XỬ LÝ HỒ SƠ THANH TOÁN VƯỢT THẨM QUYỀN PD</v>
          </cell>
        </row>
      </sheetData>
      <sheetData sheetId="6548">
        <row r="1">
          <cell r="A1" t="str">
            <v>PHIẾU XỬ LÝ HỒ SƠ THANH TOÁN VƯỢT THẨM QUYỀN PD</v>
          </cell>
        </row>
      </sheetData>
      <sheetData sheetId="6549">
        <row r="1">
          <cell r="A1" t="str">
            <v>PHIẾU XỬ LÝ HỒ SƠ THANH TOÁN VƯỢT THẨM QUYỀN PD</v>
          </cell>
        </row>
      </sheetData>
      <sheetData sheetId="6550">
        <row r="1">
          <cell r="A1" t="str">
            <v>PHIẾU XỬ LÝ HỒ SƠ THANH TOÁN VƯỢT THẨM QUYỀN PD</v>
          </cell>
        </row>
      </sheetData>
      <sheetData sheetId="6551">
        <row r="1">
          <cell r="A1" t="str">
            <v>PHIẾU XỬ LÝ HỒ SƠ THANH TOÁN VƯỢT THẨM QUYỀN PD</v>
          </cell>
        </row>
      </sheetData>
      <sheetData sheetId="6552">
        <row r="1">
          <cell r="A1" t="str">
            <v>PHIẾU XỬ LÝ HỒ SƠ THANH TOÁN VƯỢT THẨM QUYỀN PD</v>
          </cell>
        </row>
      </sheetData>
      <sheetData sheetId="6553">
        <row r="1">
          <cell r="A1" t="str">
            <v>PHIẾU XỬ LÝ HỒ SƠ THANH TOÁN VƯỢT THẨM QUYỀN PD</v>
          </cell>
        </row>
      </sheetData>
      <sheetData sheetId="6554">
        <row r="1">
          <cell r="A1" t="str">
            <v>PHIẾU XỬ LÝ HỒ SƠ THANH TOÁN VƯỢT THẨM QUYỀN PD</v>
          </cell>
        </row>
      </sheetData>
      <sheetData sheetId="6555">
        <row r="1">
          <cell r="A1" t="str">
            <v>PHIẾU XỬ LÝ HỒ SƠ THANH TOÁN VƯỢT THẨM QUYỀN PD</v>
          </cell>
        </row>
      </sheetData>
      <sheetData sheetId="6556">
        <row r="1">
          <cell r="A1" t="str">
            <v>PHIẾU XỬ LÝ HỒ SƠ THANH TOÁN VƯỢT THẨM QUYỀN PD</v>
          </cell>
        </row>
      </sheetData>
      <sheetData sheetId="6557">
        <row r="1">
          <cell r="A1" t="str">
            <v>PHIẾU XỬ LÝ HỒ SƠ THANH TOÁN VƯỢT THẨM QUYỀN PD</v>
          </cell>
        </row>
      </sheetData>
      <sheetData sheetId="6558">
        <row r="1">
          <cell r="A1" t="str">
            <v>PHIẾU XỬ LÝ HỒ SƠ THANH TOÁN VƯỢT THẨM QUYỀN PD</v>
          </cell>
        </row>
      </sheetData>
      <sheetData sheetId="6559">
        <row r="1">
          <cell r="A1" t="str">
            <v>PHIẾU XỬ LÝ HỒ SƠ THANH TOÁN VƯỢT THẨM QUYỀN PD</v>
          </cell>
        </row>
      </sheetData>
      <sheetData sheetId="6560">
        <row r="1">
          <cell r="A1" t="str">
            <v>PHIẾU XỬ LÝ HỒ SƠ THANH TOÁN VƯỢT THẨM QUYỀN PD</v>
          </cell>
        </row>
      </sheetData>
      <sheetData sheetId="6561">
        <row r="1">
          <cell r="A1" t="str">
            <v>PHIẾU XỬ LÝ HỒ SƠ THANH TOÁN VƯỢT THẨM QUYỀN PD</v>
          </cell>
        </row>
      </sheetData>
      <sheetData sheetId="6562">
        <row r="1">
          <cell r="A1" t="str">
            <v>PHIẾU XỬ LÝ HỒ SƠ THANH TOÁN VƯỢT THẨM QUYỀN PD</v>
          </cell>
        </row>
      </sheetData>
      <sheetData sheetId="6563">
        <row r="1">
          <cell r="A1" t="str">
            <v>PHIẾU XỬ LÝ HỒ SƠ THANH TOÁN VƯỢT THẨM QUYỀN PD</v>
          </cell>
        </row>
      </sheetData>
      <sheetData sheetId="6564">
        <row r="1">
          <cell r="A1" t="str">
            <v>PHIẾU XỬ LÝ HỒ SƠ THANH TOÁN VƯỢT THẨM QUYỀN PD</v>
          </cell>
        </row>
      </sheetData>
      <sheetData sheetId="6565"/>
      <sheetData sheetId="6566"/>
      <sheetData sheetId="6567">
        <row r="1">
          <cell r="A1" t="str">
            <v>PHIẾU XỬ LÝ HỒ SƠ THANH TOÁN VƯỢT THẨM QUYỀN PD</v>
          </cell>
        </row>
      </sheetData>
      <sheetData sheetId="6568" refreshError="1"/>
      <sheetData sheetId="6569"/>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sheetData sheetId="6773"/>
      <sheetData sheetId="6774"/>
      <sheetData sheetId="6775"/>
      <sheetData sheetId="6776"/>
      <sheetData sheetId="6777"/>
      <sheetData sheetId="6778"/>
      <sheetData sheetId="6779"/>
      <sheetData sheetId="6780"/>
      <sheetData sheetId="6781"/>
      <sheetData sheetId="6782"/>
      <sheetData sheetId="6783"/>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row r="1">
          <cell r="A1" t="str">
            <v>PHIẾU XỬ LÝ HỒ SƠ THANH TOÁN VƯỢT THẨM QUYỀN PD</v>
          </cell>
        </row>
      </sheetData>
      <sheetData sheetId="6821">
        <row r="1">
          <cell r="A1" t="str">
            <v>PHIẾU XỬ LÝ HỒ SƠ THANH TOÁN VƯỢT THẨM QUYỀN PD</v>
          </cell>
        </row>
      </sheetData>
      <sheetData sheetId="6822">
        <row r="1">
          <cell r="A1" t="str">
            <v>PHIẾU XỬ LÝ HỒ SƠ THANH TOÁN VƯỢT THẨM QUYỀN PD</v>
          </cell>
        </row>
      </sheetData>
      <sheetData sheetId="6823">
        <row r="1">
          <cell r="A1" t="str">
            <v>PHIẾU XỬ LÝ HỒ SƠ THANH TOÁN VƯỢT THẨM QUYỀN PD</v>
          </cell>
        </row>
      </sheetData>
      <sheetData sheetId="6824">
        <row r="1">
          <cell r="A1" t="str">
            <v>PHIẾU XỬ LÝ HỒ SƠ THANH TOÁN VƯỢT THẨM QUYỀN PD</v>
          </cell>
        </row>
      </sheetData>
      <sheetData sheetId="6825">
        <row r="1">
          <cell r="A1" t="str">
            <v>PHIẾU XỬ LÝ HỒ SƠ THANH TOÁN VƯỢT THẨM QUYỀN PD</v>
          </cell>
        </row>
      </sheetData>
      <sheetData sheetId="6826">
        <row r="1">
          <cell r="A1" t="str">
            <v>PHIẾU XỬ LÝ HỒ SƠ THANH TOÁN VƯỢT THẨM QUYỀN PD</v>
          </cell>
        </row>
      </sheetData>
      <sheetData sheetId="6827">
        <row r="1">
          <cell r="A1" t="str">
            <v>PHIẾU XỬ LÝ HỒ SƠ THANH TOÁN VƯỢT THẨM QUYỀN PD</v>
          </cell>
        </row>
      </sheetData>
      <sheetData sheetId="6828">
        <row r="1">
          <cell r="A1" t="str">
            <v>PHIẾU XỬ LÝ HỒ SƠ THANH TOÁN VƯỢT THẨM QUYỀN PD</v>
          </cell>
        </row>
      </sheetData>
      <sheetData sheetId="6829">
        <row r="1">
          <cell r="A1" t="str">
            <v>PHIẾU XỬ LÝ HỒ SƠ THANH TOÁN VƯỢT THẨM QUYỀN PD</v>
          </cell>
        </row>
      </sheetData>
      <sheetData sheetId="6830">
        <row r="1">
          <cell r="A1" t="str">
            <v>PHIẾU XỬ LÝ HỒ SƠ THANH TOÁN VƯỢT THẨM QUYỀN PD</v>
          </cell>
        </row>
      </sheetData>
      <sheetData sheetId="6831">
        <row r="1">
          <cell r="A1" t="str">
            <v>PHIẾU XỬ LÝ HỒ SƠ THANH TOÁN VƯỢT THẨM QUYỀN PD</v>
          </cell>
        </row>
      </sheetData>
      <sheetData sheetId="6832">
        <row r="1">
          <cell r="A1" t="str">
            <v>PHIẾU XỬ LÝ HỒ SƠ THANH TOÁN VƯỢT THẨM QUYỀN PD</v>
          </cell>
        </row>
      </sheetData>
      <sheetData sheetId="6833">
        <row r="1">
          <cell r="A1" t="str">
            <v>PHIẾU XỬ LÝ HỒ SƠ THANH TOÁN VƯỢT THẨM QUYỀN PD</v>
          </cell>
        </row>
      </sheetData>
      <sheetData sheetId="6834">
        <row r="1">
          <cell r="A1" t="str">
            <v>PHIẾU XỬ LÝ HỒ SƠ THANH TOÁN VƯỢT THẨM QUYỀN PD</v>
          </cell>
        </row>
      </sheetData>
      <sheetData sheetId="6835">
        <row r="1">
          <cell r="A1" t="str">
            <v>PHIẾU XỬ LÝ HỒ SƠ THANH TOÁN VƯỢT THẨM QUYỀN PD</v>
          </cell>
        </row>
      </sheetData>
      <sheetData sheetId="6836"/>
      <sheetData sheetId="6837"/>
      <sheetData sheetId="6838"/>
      <sheetData sheetId="6839"/>
      <sheetData sheetId="6840"/>
      <sheetData sheetId="6841"/>
      <sheetData sheetId="6842"/>
      <sheetData sheetId="6843"/>
      <sheetData sheetId="6844"/>
      <sheetData sheetId="6845"/>
      <sheetData sheetId="6846">
        <row r="1">
          <cell r="A1" t="str">
            <v>PHIẾU XỬ LÝ HỒ SƠ THANH TOÁN VƯỢT THẨM QUYỀN PD</v>
          </cell>
        </row>
      </sheetData>
      <sheetData sheetId="6847">
        <row r="1">
          <cell r="A1" t="str">
            <v>PHIẾU XỬ LÝ HỒ SƠ THANH TOÁN VƯỢT THẨM QUYỀN PD</v>
          </cell>
        </row>
      </sheetData>
      <sheetData sheetId="6848">
        <row r="1">
          <cell r="A1" t="str">
            <v>PHIẾU XỬ LÝ HỒ SƠ THANH TOÁN VƯỢT THẨM QUYỀN PD</v>
          </cell>
        </row>
      </sheetData>
      <sheetData sheetId="6849">
        <row r="1">
          <cell r="A1" t="str">
            <v>PHIẾU XỬ LÝ HỒ SƠ THANH TOÁN VƯỢT THẨM QUYỀN PD</v>
          </cell>
        </row>
      </sheetData>
      <sheetData sheetId="6850">
        <row r="1">
          <cell r="A1" t="str">
            <v>PHIẾU XỬ LÝ HỒ SƠ THANH TOÁN VƯỢT THẨM QUYỀN PD</v>
          </cell>
        </row>
      </sheetData>
      <sheetData sheetId="6851">
        <row r="1">
          <cell r="A1" t="str">
            <v>PHIẾU XỬ LÝ HỒ SƠ THANH TOÁN VƯỢT THẨM QUYỀN PD</v>
          </cell>
        </row>
      </sheetData>
      <sheetData sheetId="6852">
        <row r="1">
          <cell r="A1" t="str">
            <v>PHIẾU XỬ LÝ HỒ SƠ THANH TOÁN VƯỢT THẨM QUYỀN PD</v>
          </cell>
        </row>
      </sheetData>
      <sheetData sheetId="6853">
        <row r="1">
          <cell r="A1" t="str">
            <v>PHIẾU XỬ LÝ HỒ SƠ THANH TOÁN VƯỢT THẨM QUYỀN PD</v>
          </cell>
        </row>
      </sheetData>
      <sheetData sheetId="6854">
        <row r="1">
          <cell r="A1" t="str">
            <v>PHIẾU XỬ LÝ HỒ SƠ THANH TOÁN VƯỢT THẨM QUYỀN PD</v>
          </cell>
        </row>
      </sheetData>
      <sheetData sheetId="6855">
        <row r="1">
          <cell r="A1" t="str">
            <v>PHIẾU XỬ LÝ HỒ SƠ THANH TOÁN VƯỢT THẨM QUYỀN PD</v>
          </cell>
        </row>
      </sheetData>
      <sheetData sheetId="6856">
        <row r="1">
          <cell r="A1" t="str">
            <v>PHIẾU XỬ LÝ HỒ SƠ THANH TOÁN VƯỢT THẨM QUYỀN PD</v>
          </cell>
        </row>
      </sheetData>
      <sheetData sheetId="6857">
        <row r="1">
          <cell r="A1" t="str">
            <v>PHIẾU XỬ LÝ HỒ SƠ THANH TOÁN VƯỢT THẨM QUYỀN PD</v>
          </cell>
        </row>
      </sheetData>
      <sheetData sheetId="6858">
        <row r="1">
          <cell r="A1" t="str">
            <v>PHIẾU XỬ LÝ HỒ SƠ THANH TOÁN VƯỢT THẨM QUYỀN PD</v>
          </cell>
        </row>
      </sheetData>
      <sheetData sheetId="6859">
        <row r="1">
          <cell r="A1" t="str">
            <v>PHIẾU XỬ LÝ HỒ SƠ THANH TOÁN VƯỢT THẨM QUYỀN PD</v>
          </cell>
        </row>
      </sheetData>
      <sheetData sheetId="6860"/>
      <sheetData sheetId="6861"/>
      <sheetData sheetId="6862">
        <row r="1">
          <cell r="A1" t="str">
            <v>PHIẾU XỬ LÝ HỒ SƠ THANH TOÁN VƯỢT THẨM QUYỀN PD</v>
          </cell>
        </row>
      </sheetData>
      <sheetData sheetId="6863">
        <row r="1">
          <cell r="A1" t="str">
            <v>PHIẾU XỬ LÝ HỒ SƠ THANH TOÁN VƯỢT THẨM QUYỀN PD</v>
          </cell>
        </row>
      </sheetData>
      <sheetData sheetId="6864">
        <row r="1">
          <cell r="A1" t="str">
            <v>PHIẾU XỬ LÝ HỒ SƠ THANH TOÁN VƯỢT THẨM QUYỀN PD</v>
          </cell>
        </row>
      </sheetData>
      <sheetData sheetId="6865">
        <row r="1">
          <cell r="A1" t="str">
            <v>PHIẾU XỬ LÝ HỒ SƠ THANH TOÁN VƯỢT THẨM QUYỀN PD</v>
          </cell>
        </row>
      </sheetData>
      <sheetData sheetId="6866">
        <row r="1">
          <cell r="A1" t="str">
            <v>PHIẾU XỬ LÝ HỒ SƠ THANH TOÁN VƯỢT THẨM QUYỀN PD</v>
          </cell>
        </row>
      </sheetData>
      <sheetData sheetId="6867">
        <row r="1">
          <cell r="A1" t="str">
            <v>PHIẾU XỬ LÝ HỒ SƠ THANH TOÁN VƯỢT THẨM QUYỀN PD</v>
          </cell>
        </row>
      </sheetData>
      <sheetData sheetId="6868">
        <row r="1">
          <cell r="A1" t="str">
            <v>PHIẾU XỬ LÝ HỒ SƠ THANH TOÁN VƯỢT THẨM QUYỀN PD</v>
          </cell>
        </row>
      </sheetData>
      <sheetData sheetId="6869">
        <row r="1">
          <cell r="A1" t="str">
            <v>PHIẾU XỬ LÝ HỒ SƠ THANH TOÁN VƯỢT THẨM QUYỀN PD</v>
          </cell>
        </row>
      </sheetData>
      <sheetData sheetId="6870">
        <row r="1">
          <cell r="A1" t="str">
            <v>PHIẾU XỬ LÝ HỒ SƠ THANH TOÁN VƯỢT THẨM QUYỀN PD</v>
          </cell>
        </row>
      </sheetData>
      <sheetData sheetId="6871">
        <row r="1">
          <cell r="A1" t="str">
            <v>PHIẾU XỬ LÝ HỒ SƠ THANH TOÁN VƯỢT THẨM QUYỀN PD</v>
          </cell>
        </row>
      </sheetData>
      <sheetData sheetId="6872">
        <row r="1">
          <cell r="A1" t="str">
            <v>PHIẾU XỬ LÝ HỒ SƠ THANH TOÁN VƯỢT THẨM QUYỀN PD</v>
          </cell>
        </row>
      </sheetData>
      <sheetData sheetId="6873"/>
      <sheetData sheetId="6874">
        <row r="1">
          <cell r="A1" t="str">
            <v>PHIẾU XỬ LÝ HỒ SƠ THANH TOÁN VƯỢT THẨM QUYỀN PD</v>
          </cell>
        </row>
      </sheetData>
      <sheetData sheetId="6875">
        <row r="1">
          <cell r="A1" t="str">
            <v>PHIẾU XỬ LÝ HỒ SƠ THANH TOÁN VƯỢT THẨM QUYỀN PD</v>
          </cell>
        </row>
      </sheetData>
      <sheetData sheetId="6876">
        <row r="1">
          <cell r="A1" t="str">
            <v>PHIẾU XỬ LÝ HỒ SƠ THANH TOÁN VƯỢT THẨM QUYỀN PD</v>
          </cell>
        </row>
      </sheetData>
      <sheetData sheetId="6877">
        <row r="1">
          <cell r="A1" t="str">
            <v>PHIẾU XỬ LÝ HỒ SƠ THANH TOÁN VƯỢT THẨM QUYỀN PD</v>
          </cell>
        </row>
      </sheetData>
      <sheetData sheetId="6878">
        <row r="1">
          <cell r="A1" t="str">
            <v>PHIẾU XỬ LÝ HỒ SƠ THANH TOÁN VƯỢT THẨM QUYỀN PD</v>
          </cell>
        </row>
      </sheetData>
      <sheetData sheetId="6879">
        <row r="1">
          <cell r="A1" t="str">
            <v>PHIẾU XỬ LÝ HỒ SƠ THANH TOÁN VƯỢT THẨM QUYỀN PD</v>
          </cell>
        </row>
      </sheetData>
      <sheetData sheetId="6880">
        <row r="1">
          <cell r="A1" t="str">
            <v>PHIẾU XỬ LÝ HỒ SƠ THANH TOÁN VƯỢT THẨM QUYỀN PD</v>
          </cell>
        </row>
      </sheetData>
      <sheetData sheetId="6881">
        <row r="1">
          <cell r="A1" t="str">
            <v>PHIẾU XỬ LÝ HỒ SƠ THANH TOÁN VƯỢT THẨM QUYỀN PD</v>
          </cell>
        </row>
      </sheetData>
      <sheetData sheetId="6882">
        <row r="1">
          <cell r="A1" t="str">
            <v>PHIẾU XỬ LÝ HỒ SƠ THANH TOÁN VƯỢT THẨM QUYỀN PD</v>
          </cell>
        </row>
      </sheetData>
      <sheetData sheetId="6883">
        <row r="1">
          <cell r="A1" t="str">
            <v>PHIẾU XỬ LÝ HỒ SƠ THANH TOÁN VƯỢT THẨM QUYỀN PD</v>
          </cell>
        </row>
      </sheetData>
      <sheetData sheetId="6884" refreshError="1"/>
      <sheetData sheetId="6885" refreshError="1"/>
      <sheetData sheetId="6886">
        <row r="1">
          <cell r="A1" t="str">
            <v>PHIẾU XỬ LÝ HỒ SƠ THANH TOÁN VƯỢT THẨM QUYỀN PD</v>
          </cell>
        </row>
      </sheetData>
      <sheetData sheetId="6887">
        <row r="1">
          <cell r="A1" t="str">
            <v>PHIẾU XỬ LÝ HỒ SƠ THANH TOÁN VƯỢT THẨM QUYỀN PD</v>
          </cell>
        </row>
      </sheetData>
      <sheetData sheetId="6888">
        <row r="1">
          <cell r="A1" t="str">
            <v>PHIẾU XỬ LÝ HỒ SƠ THANH TOÁN VƯỢT THẨM QUYỀN PD</v>
          </cell>
        </row>
      </sheetData>
      <sheetData sheetId="6889">
        <row r="1">
          <cell r="A1" t="str">
            <v>PHIẾU XỬ LÝ HỒ SƠ THANH TOÁN VƯỢT THẨM QUYỀN PD</v>
          </cell>
        </row>
      </sheetData>
      <sheetData sheetId="6890">
        <row r="1">
          <cell r="A1" t="str">
            <v>PHIẾU XỬ LÝ HỒ SƠ THANH TOÁN VƯỢT THẨM QUYỀN PD</v>
          </cell>
        </row>
      </sheetData>
      <sheetData sheetId="6891">
        <row r="1">
          <cell r="A1" t="str">
            <v>PHIẾU XỬ LÝ HỒ SƠ THANH TOÁN VƯỢT THẨM QUYỀN PD</v>
          </cell>
        </row>
      </sheetData>
      <sheetData sheetId="6892">
        <row r="1">
          <cell r="A1" t="str">
            <v>PHIẾU XỬ LÝ HỒ SƠ THANH TOÁN VƯỢT THẨM QUYỀN PD</v>
          </cell>
        </row>
      </sheetData>
      <sheetData sheetId="6893">
        <row r="1">
          <cell r="A1" t="str">
            <v>PHIẾU XỬ LÝ HỒ SƠ THANH TOÁN VƯỢT THẨM QUYỀN PD</v>
          </cell>
        </row>
      </sheetData>
      <sheetData sheetId="6894">
        <row r="1">
          <cell r="A1" t="str">
            <v>PHIẾU XỬ LÝ HỒ SƠ THANH TOÁN VƯỢT THẨM QUYỀN PD</v>
          </cell>
        </row>
      </sheetData>
      <sheetData sheetId="6895">
        <row r="1">
          <cell r="A1" t="str">
            <v>PHIẾU XỬ LÝ HỒ SƠ THANH TOÁN VƯỢT THẨM QUYỀN PD</v>
          </cell>
        </row>
      </sheetData>
      <sheetData sheetId="6896">
        <row r="1">
          <cell r="A1" t="str">
            <v>PHIẾU XỬ LÝ HỒ SƠ THANH TOÁN VƯỢT THẨM QUYỀN PD</v>
          </cell>
        </row>
      </sheetData>
      <sheetData sheetId="6897">
        <row r="1">
          <cell r="A1" t="str">
            <v>PHIẾU XỬ LÝ HỒ SƠ THANH TOÁN VƯỢT THẨM QUYỀN PD</v>
          </cell>
        </row>
      </sheetData>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row r="1">
          <cell r="A1" t="str">
            <v>PHIẾU XỬ LÝ HỒ SƠ THANH TOÁN VƯỢT THẨM QUYỀN PD</v>
          </cell>
        </row>
      </sheetData>
      <sheetData sheetId="6908">
        <row r="1">
          <cell r="A1" t="str">
            <v>PHIẾU XỬ LÝ HỒ SƠ THANH TOÁN VƯỢT THẨM QUYỀN PD</v>
          </cell>
        </row>
      </sheetData>
      <sheetData sheetId="6909">
        <row r="1">
          <cell r="A1" t="str">
            <v>PHIẾU XỬ LÝ HỒ SƠ THANH TOÁN VƯỢT THẨM QUYỀN PD</v>
          </cell>
        </row>
      </sheetData>
      <sheetData sheetId="6910">
        <row r="1">
          <cell r="A1" t="str">
            <v>PHIẾU XỬ LÝ HỒ SƠ THANH TOÁN VƯỢT THẨM QUYỀN PD</v>
          </cell>
        </row>
      </sheetData>
      <sheetData sheetId="6911">
        <row r="1">
          <cell r="A1" t="str">
            <v>PHIẾU XỬ LÝ HỒ SƠ THANH TOÁN VƯỢT THẨM QUYỀN PD</v>
          </cell>
        </row>
      </sheetData>
      <sheetData sheetId="6912">
        <row r="1">
          <cell r="A1" t="str">
            <v>PHIẾU XỬ LÝ HỒ SƠ THANH TOÁN VƯỢT THẨM QUYỀN PD</v>
          </cell>
        </row>
      </sheetData>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row r="1">
          <cell r="A1" t="str">
            <v>PHIẾU XỬ LÝ HỒ SƠ THANH TOÁN VƯỢT THẨM QUYỀN PD</v>
          </cell>
        </row>
      </sheetData>
      <sheetData sheetId="6919">
        <row r="1">
          <cell r="A1" t="str">
            <v>PHIẾU XỬ LÝ HỒ SƠ THANH TOÁN VƯỢT THẨM QUYỀN PD</v>
          </cell>
        </row>
      </sheetData>
      <sheetData sheetId="6920">
        <row r="1">
          <cell r="A1" t="str">
            <v>PHIẾU XỬ LÝ HỒ SƠ THANH TOÁN VƯỢT THẨM QUYỀN PD</v>
          </cell>
        </row>
      </sheetData>
      <sheetData sheetId="6921">
        <row r="1">
          <cell r="A1" t="str">
            <v>PHIẾU XỬ LÝ HỒ SƠ THANH TOÁN VƯỢT THẨM QUYỀN PD</v>
          </cell>
        </row>
      </sheetData>
      <sheetData sheetId="6922">
        <row r="1">
          <cell r="A1" t="str">
            <v>PHIẾU XỬ LÝ HỒ SƠ THANH TOÁN VƯỢT THẨM QUYỀN PD</v>
          </cell>
        </row>
      </sheetData>
      <sheetData sheetId="6923">
        <row r="1">
          <cell r="A1" t="str">
            <v>PHIẾU XỬ LÝ HỒ SƠ THANH TOÁN VƯỢT THẨM QUYỀN PD</v>
          </cell>
        </row>
      </sheetData>
      <sheetData sheetId="6924">
        <row r="1">
          <cell r="A1" t="str">
            <v>PHIẾU XỬ LÝ HỒ SƠ THANH TOÁN VƯỢT THẨM QUYỀN PD</v>
          </cell>
        </row>
      </sheetData>
      <sheetData sheetId="6925">
        <row r="1">
          <cell r="A1" t="str">
            <v>PHIẾU XỬ LÝ HỒ SƠ THANH TOÁN VƯỢT THẨM QUYỀN PD</v>
          </cell>
        </row>
      </sheetData>
      <sheetData sheetId="6926">
        <row r="1">
          <cell r="A1" t="str">
            <v>PHIẾU XỬ LÝ HỒ SƠ THANH TOÁN VƯỢT THẨM QUYỀN PD</v>
          </cell>
        </row>
      </sheetData>
      <sheetData sheetId="6927">
        <row r="1">
          <cell r="A1" t="str">
            <v>PHIẾU XỬ LÝ HỒ SƠ THANH TOÁN VƯỢT THẨM QUYỀN PD</v>
          </cell>
        </row>
      </sheetData>
      <sheetData sheetId="6928">
        <row r="1">
          <cell r="A1" t="str">
            <v>PHIẾU XỬ LÝ HỒ SƠ THANH TOÁN VƯỢT THẨM QUYỀN PD</v>
          </cell>
        </row>
      </sheetData>
      <sheetData sheetId="6929">
        <row r="1">
          <cell r="A1" t="str">
            <v>PHIẾU XỬ LÝ HỒ SƠ THANH TOÁN VƯỢT THẨM QUYỀN PD</v>
          </cell>
        </row>
      </sheetData>
      <sheetData sheetId="6930">
        <row r="1">
          <cell r="A1" t="str">
            <v>PHIẾU XỬ LÝ HỒ SƠ THANH TOÁN VƯỢT THẨM QUYỀN PD</v>
          </cell>
        </row>
      </sheetData>
      <sheetData sheetId="6931">
        <row r="1">
          <cell r="A1" t="str">
            <v>PHIẾU XỬ LÝ HỒ SƠ THANH TOÁN VƯỢT THẨM QUYỀN PD</v>
          </cell>
        </row>
      </sheetData>
      <sheetData sheetId="6932">
        <row r="1">
          <cell r="A1" t="str">
            <v>PHIẾU XỬ LÝ HỒ SƠ THANH TOÁN VƯỢT THẨM QUYỀN PD</v>
          </cell>
        </row>
      </sheetData>
      <sheetData sheetId="6933">
        <row r="1">
          <cell r="A1" t="str">
            <v>PHIẾU XỬ LÝ HỒ SƠ THANH TOÁN VƯỢT THẨM QUYỀN PD</v>
          </cell>
        </row>
      </sheetData>
      <sheetData sheetId="6934">
        <row r="1">
          <cell r="A1" t="str">
            <v>PHIẾU XỬ LÝ HỒ SƠ THANH TOÁN VƯỢT THẨM QUYỀN PD</v>
          </cell>
        </row>
      </sheetData>
      <sheetData sheetId="6935">
        <row r="1">
          <cell r="A1" t="str">
            <v>PHIẾU XỬ LÝ HỒ SƠ THANH TOÁN VƯỢT THẨM QUYỀN PD</v>
          </cell>
        </row>
      </sheetData>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ow r="1">
          <cell r="A1" t="str">
            <v>PHIẾU XỬ LÝ HỒ SƠ THANH TOÁN VƯỢT THẨM QUYỀN PD</v>
          </cell>
        </row>
      </sheetData>
      <sheetData sheetId="6952">
        <row r="1">
          <cell r="A1" t="str">
            <v>PHIẾU XỬ LÝ HỒ SƠ THANH TOÁN VƯỢT THẨM QUYỀN PD</v>
          </cell>
        </row>
      </sheetData>
      <sheetData sheetId="6953">
        <row r="1">
          <cell r="A1" t="str">
            <v>PHIẾU XỬ LÝ HỒ SƠ THANH TOÁN VƯỢT THẨM QUYỀN PD</v>
          </cell>
        </row>
      </sheetData>
      <sheetData sheetId="6954">
        <row r="1">
          <cell r="A1" t="str">
            <v>PHIẾU XỬ LÝ HỒ SƠ THANH TOÁN VƯỢT THẨM QUYỀN PD</v>
          </cell>
        </row>
      </sheetData>
      <sheetData sheetId="6955">
        <row r="1">
          <cell r="A1" t="str">
            <v>PHIẾU XỬ LÝ HỒ SƠ THANH TOÁN VƯỢT THẨM QUYỀN PD</v>
          </cell>
        </row>
      </sheetData>
      <sheetData sheetId="6956">
        <row r="1">
          <cell r="A1" t="str">
            <v>PHIẾU XỬ LÝ HỒ SƠ THANH TOÁN VƯỢT THẨM QUYỀN PD</v>
          </cell>
        </row>
      </sheetData>
      <sheetData sheetId="6957">
        <row r="1">
          <cell r="A1" t="str">
            <v>PHIẾU XỬ LÝ HỒ SƠ THANH TOÁN VƯỢT THẨM QUYỀN PD</v>
          </cell>
        </row>
      </sheetData>
      <sheetData sheetId="6958">
        <row r="1">
          <cell r="A1" t="str">
            <v>PHIẾU XỬ LÝ HỒ SƠ THANH TOÁN VƯỢT THẨM QUYỀN PD</v>
          </cell>
        </row>
      </sheetData>
      <sheetData sheetId="6959">
        <row r="1">
          <cell r="A1" t="str">
            <v>PHIẾU XỬ LÝ HỒ SƠ THANH TOÁN VƯỢT THẨM QUYỀN PD</v>
          </cell>
        </row>
      </sheetData>
      <sheetData sheetId="6960">
        <row r="1">
          <cell r="A1" t="str">
            <v>PHIẾU XỬ LÝ HỒ SƠ THANH TOÁN VƯỢT THẨM QUYỀN PD</v>
          </cell>
        </row>
      </sheetData>
      <sheetData sheetId="6961">
        <row r="1">
          <cell r="A1" t="str">
            <v>PHIẾU XỬ LÝ HỒ SƠ THANH TOÁN VƯỢT THẨM QUYỀN PD</v>
          </cell>
        </row>
      </sheetData>
      <sheetData sheetId="6962">
        <row r="1">
          <cell r="A1" t="str">
            <v>PHIẾU XỬ LÝ HỒ SƠ THANH TOÁN VƯỢT THẨM QUYỀN PD</v>
          </cell>
        </row>
      </sheetData>
      <sheetData sheetId="6963">
        <row r="1">
          <cell r="A1" t="str">
            <v>PHIẾU XỬ LÝ HỒ SƠ THANH TOÁN VƯỢT THẨM QUYỀN PD</v>
          </cell>
        </row>
      </sheetData>
      <sheetData sheetId="6964">
        <row r="1">
          <cell r="A1" t="str">
            <v>PHIẾU XỬ LÝ HỒ SƠ THANH TOÁN VƯỢT THẨM QUYỀN PD</v>
          </cell>
        </row>
      </sheetData>
      <sheetData sheetId="6965">
        <row r="1">
          <cell r="A1" t="str">
            <v>PHIẾU XỬ LÝ HỒ SƠ THANH TOÁN VƯỢT THẨM QUYỀN PD</v>
          </cell>
        </row>
      </sheetData>
      <sheetData sheetId="6966">
        <row r="1">
          <cell r="A1" t="str">
            <v>PHIẾU XỬ LÝ HỒ SƠ THANH TOÁN VƯỢT THẨM QUYỀN PD</v>
          </cell>
        </row>
      </sheetData>
      <sheetData sheetId="6967">
        <row r="1">
          <cell r="A1" t="str">
            <v>PHIẾU XỬ LÝ HỒ SƠ THANH TOÁN VƯỢT THẨM QUYỀN PD</v>
          </cell>
        </row>
      </sheetData>
      <sheetData sheetId="6968">
        <row r="1">
          <cell r="A1" t="str">
            <v>PHIẾU XỬ LÝ HỒ SƠ THANH TOÁN VƯỢT THẨM QUYỀN PD</v>
          </cell>
        </row>
      </sheetData>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ow r="1">
          <cell r="A1" t="str">
            <v>PHIẾU XỬ LÝ HỒ SƠ THANH TOÁN VƯỢT THẨM QUYỀN PD</v>
          </cell>
        </row>
      </sheetData>
      <sheetData sheetId="7000">
        <row r="1">
          <cell r="A1" t="str">
            <v>PHIẾU XỬ LÝ HỒ SƠ THANH TOÁN VƯỢT THẨM QUYỀN PD</v>
          </cell>
        </row>
      </sheetData>
      <sheetData sheetId="7001">
        <row r="1">
          <cell r="A1" t="str">
            <v>PHIẾU XỬ LÝ HỒ SƠ THANH TOÁN VƯỢT THẨM QUYỀN PD</v>
          </cell>
        </row>
      </sheetData>
      <sheetData sheetId="7002">
        <row r="1">
          <cell r="A1" t="str">
            <v>PHIẾU XỬ LÝ HỒ SƠ THANH TOÁN VƯỢT THẨM QUYỀN PD</v>
          </cell>
        </row>
      </sheetData>
      <sheetData sheetId="7003">
        <row r="1">
          <cell r="A1" t="str">
            <v>PHIẾU XỬ LÝ HỒ SƠ THANH TOÁN VƯỢT THẨM QUYỀN PD</v>
          </cell>
        </row>
      </sheetData>
      <sheetData sheetId="7004">
        <row r="1">
          <cell r="A1" t="str">
            <v>PHIẾU XỬ LÝ HỒ SƠ THANH TOÁN VƯỢT THẨM QUYỀN PD</v>
          </cell>
        </row>
      </sheetData>
      <sheetData sheetId="7005">
        <row r="1">
          <cell r="A1" t="str">
            <v>PHIẾU XỬ LÝ HỒ SƠ THANH TOÁN VƯỢT THẨM QUYỀN PD</v>
          </cell>
        </row>
      </sheetData>
      <sheetData sheetId="7006">
        <row r="1">
          <cell r="A1" t="str">
            <v>PHIẾU XỬ LÝ HỒ SƠ THANH TOÁN VƯỢT THẨM QUYỀN PD</v>
          </cell>
        </row>
      </sheetData>
      <sheetData sheetId="7007">
        <row r="1">
          <cell r="A1" t="str">
            <v>PHIẾU XỬ LÝ HỒ SƠ THANH TOÁN VƯỢT THẨM QUYỀN PD</v>
          </cell>
        </row>
      </sheetData>
      <sheetData sheetId="7008">
        <row r="1">
          <cell r="A1" t="str">
            <v>PHIẾU XỬ LÝ HỒ SƠ THANH TOÁN VƯỢT THẨM QUYỀN PD</v>
          </cell>
        </row>
      </sheetData>
      <sheetData sheetId="7009">
        <row r="1">
          <cell r="A1" t="str">
            <v>PHIẾU XỬ LÝ HỒ SƠ THANH TOÁN VƯỢT THẨM QUYỀN PD</v>
          </cell>
        </row>
      </sheetData>
      <sheetData sheetId="7010">
        <row r="1">
          <cell r="A1" t="str">
            <v>PHIẾU XỬ LÝ HỒ SƠ THANH TOÁN VƯỢT THẨM QUYỀN PD</v>
          </cell>
        </row>
      </sheetData>
      <sheetData sheetId="7011">
        <row r="1">
          <cell r="A1" t="str">
            <v>PHIẾU XỬ LÝ HỒ SƠ THANH TOÁN VƯỢT THẨM QUYỀN PD</v>
          </cell>
        </row>
      </sheetData>
      <sheetData sheetId="7012">
        <row r="1">
          <cell r="A1" t="str">
            <v>PHIẾU XỬ LÝ HỒ SƠ THANH TOÁN VƯỢT THẨM QUYỀN PD</v>
          </cell>
        </row>
      </sheetData>
      <sheetData sheetId="7013">
        <row r="1">
          <cell r="A1" t="str">
            <v>PHIẾU XỬ LÝ HỒ SƠ THANH TOÁN VƯỢT THẨM QUYỀN PD</v>
          </cell>
        </row>
      </sheetData>
      <sheetData sheetId="7014">
        <row r="1">
          <cell r="A1" t="str">
            <v>PHIẾU XỬ LÝ HỒ SƠ THANH TOÁN VƯỢT THẨM QUYỀN PD</v>
          </cell>
        </row>
      </sheetData>
      <sheetData sheetId="7015">
        <row r="1">
          <cell r="A1" t="str">
            <v>PHIẾU XỬ LÝ HỒ SƠ THANH TOÁN VƯỢT THẨM QUYỀN PD</v>
          </cell>
        </row>
      </sheetData>
      <sheetData sheetId="7016">
        <row r="1">
          <cell r="A1" t="str">
            <v>PHIẾU XỬ LÝ HỒ SƠ THANH TOÁN VƯỢT THẨM QUYỀN PD</v>
          </cell>
        </row>
      </sheetData>
      <sheetData sheetId="7017">
        <row r="1">
          <cell r="A1" t="str">
            <v>PHIẾU XỬ LÝ HỒ SƠ THANH TOÁN VƯỢT THẨM QUYỀN PD</v>
          </cell>
        </row>
      </sheetData>
      <sheetData sheetId="7018">
        <row r="1">
          <cell r="A1" t="str">
            <v>PHIẾU XỬ LÝ HỒ SƠ THANH TOÁN VƯỢT THẨM QUYỀN PD</v>
          </cell>
        </row>
      </sheetData>
      <sheetData sheetId="7019">
        <row r="1">
          <cell r="A1" t="str">
            <v>PHIẾU XỬ LÝ HỒ SƠ THANH TOÁN VƯỢT THẨM QUYỀN PD</v>
          </cell>
        </row>
      </sheetData>
      <sheetData sheetId="7020">
        <row r="1">
          <cell r="A1" t="str">
            <v>PHIẾU XỬ LÝ HỒ SƠ THANH TOÁN VƯỢT THẨM QUYỀN PD</v>
          </cell>
        </row>
      </sheetData>
      <sheetData sheetId="7021">
        <row r="1">
          <cell r="A1" t="str">
            <v>PHIẾU XỬ LÝ HỒ SƠ THANH TOÁN VƯỢT THẨM QUYỀN PD</v>
          </cell>
        </row>
      </sheetData>
      <sheetData sheetId="7022">
        <row r="1">
          <cell r="A1" t="str">
            <v>PHIẾU XỬ LÝ HỒ SƠ THANH TOÁN VƯỢT THẨM QUYỀN PD</v>
          </cell>
        </row>
      </sheetData>
      <sheetData sheetId="7023">
        <row r="1">
          <cell r="A1" t="str">
            <v>PHIẾU XỬ LÝ HỒ SƠ THANH TOÁN VƯỢT THẨM QUYỀN PD</v>
          </cell>
        </row>
      </sheetData>
      <sheetData sheetId="7024">
        <row r="1">
          <cell r="A1" t="str">
            <v>PHIẾU XỬ LÝ HỒ SƠ THANH TOÁN VƯỢT THẨM QUYỀN PD</v>
          </cell>
        </row>
      </sheetData>
      <sheetData sheetId="7025">
        <row r="1">
          <cell r="A1" t="str">
            <v>PHIẾU XỬ LÝ HỒ SƠ THANH TOÁN VƯỢT THẨM QUYỀN PD</v>
          </cell>
        </row>
      </sheetData>
      <sheetData sheetId="7026">
        <row r="1">
          <cell r="A1" t="str">
            <v>PHIẾU XỬ LÝ HỒ SƠ THANH TOÁN VƯỢT THẨM QUYỀN PD</v>
          </cell>
        </row>
      </sheetData>
      <sheetData sheetId="7027">
        <row r="1">
          <cell r="A1" t="str">
            <v>PHIẾU XỬ LÝ HỒ SƠ THANH TOÁN VƯỢT THẨM QUYỀN PD</v>
          </cell>
        </row>
      </sheetData>
      <sheetData sheetId="7028">
        <row r="1">
          <cell r="A1" t="str">
            <v>PHIẾU XỬ LÝ HỒ SƠ THANH TOÁN VƯỢT THẨM QUYỀN PD</v>
          </cell>
        </row>
      </sheetData>
      <sheetData sheetId="7029">
        <row r="1">
          <cell r="A1" t="str">
            <v>PHIẾU XỬ LÝ HỒ SƠ THANH TOÁN VƯỢT THẨM QUYỀN PD</v>
          </cell>
        </row>
      </sheetData>
      <sheetData sheetId="7030">
        <row r="1">
          <cell r="A1" t="str">
            <v>PHIẾU XỬ LÝ HỒ SƠ THANH TOÁN VƯỢT THẨM QUYỀN PD</v>
          </cell>
        </row>
      </sheetData>
      <sheetData sheetId="7031">
        <row r="1">
          <cell r="A1" t="str">
            <v>PHIẾU XỬ LÝ HỒ SƠ THANH TOÁN VƯỢT THẨM QUYỀN PD</v>
          </cell>
        </row>
      </sheetData>
      <sheetData sheetId="7032">
        <row r="1">
          <cell r="A1" t="str">
            <v>PHIẾU XỬ LÝ HỒ SƠ THANH TOÁN VƯỢT THẨM QUYỀN PD</v>
          </cell>
        </row>
      </sheetData>
      <sheetData sheetId="7033">
        <row r="1">
          <cell r="A1" t="str">
            <v>PHIẾU XỬ LÝ HỒ SƠ THANH TOÁN VƯỢT THẨM QUYỀN PD</v>
          </cell>
        </row>
      </sheetData>
      <sheetData sheetId="7034">
        <row r="1">
          <cell r="A1" t="str">
            <v>PHIẾU XỬ LÝ HỒ SƠ THANH TOÁN VƯỢT THẨM QUYỀN PD</v>
          </cell>
        </row>
      </sheetData>
      <sheetData sheetId="7035">
        <row r="1">
          <cell r="A1" t="str">
            <v>PHIẾU XỬ LÝ HỒ SƠ THANH TOÁN VƯỢT THẨM QUYỀN PD</v>
          </cell>
        </row>
      </sheetData>
      <sheetData sheetId="7036">
        <row r="1">
          <cell r="A1" t="str">
            <v>PHIẾU XỬ LÝ HỒ SƠ THANH TOÁN VƯỢT THẨM QUYỀN PD</v>
          </cell>
        </row>
      </sheetData>
      <sheetData sheetId="7037">
        <row r="1">
          <cell r="A1" t="str">
            <v>PHIẾU XỬ LÝ HỒ SƠ THANH TOÁN VƯỢT THẨM QUYỀN PD</v>
          </cell>
        </row>
      </sheetData>
      <sheetData sheetId="7038">
        <row r="1">
          <cell r="A1" t="str">
            <v>PHIẾU XỬ LÝ HỒ SƠ THANH TOÁN VƯỢT THẨM QUYỀN PD</v>
          </cell>
        </row>
      </sheetData>
      <sheetData sheetId="7039">
        <row r="1">
          <cell r="A1" t="str">
            <v>PHIẾU XỬ LÝ HỒ SƠ THANH TOÁN VƯỢT THẨM QUYỀN PD</v>
          </cell>
        </row>
      </sheetData>
      <sheetData sheetId="7040">
        <row r="1">
          <cell r="A1" t="str">
            <v>PHIẾU XỬ LÝ HỒ SƠ THANH TOÁN VƯỢT THẨM QUYỀN PD</v>
          </cell>
        </row>
      </sheetData>
      <sheetData sheetId="7041">
        <row r="1">
          <cell r="A1" t="str">
            <v>PHIẾU XỬ LÝ HỒ SƠ THANH TOÁN VƯỢT THẨM QUYỀN PD</v>
          </cell>
        </row>
      </sheetData>
      <sheetData sheetId="7042">
        <row r="1">
          <cell r="A1" t="str">
            <v>PHIẾU XỬ LÝ HỒ SƠ THANH TOÁN VƯỢT THẨM QUYỀN PD</v>
          </cell>
        </row>
      </sheetData>
      <sheetData sheetId="7043">
        <row r="1">
          <cell r="A1" t="str">
            <v>PHIẾU XỬ LÝ HỒ SƠ THANH TOÁN VƯỢT THẨM QUYỀN PD</v>
          </cell>
        </row>
      </sheetData>
      <sheetData sheetId="7044">
        <row r="1">
          <cell r="A1" t="str">
            <v>PHIẾU XỬ LÝ HỒ SƠ THANH TOÁN VƯỢT THẨM QUYỀN PD</v>
          </cell>
        </row>
      </sheetData>
      <sheetData sheetId="7045">
        <row r="1">
          <cell r="A1" t="str">
            <v>PHIẾU XỬ LÝ HỒ SƠ THANH TOÁN VƯỢT THẨM QUYỀN PD</v>
          </cell>
        </row>
      </sheetData>
      <sheetData sheetId="7046">
        <row r="1">
          <cell r="A1" t="str">
            <v>PHIẾU XỬ LÝ HỒ SƠ THANH TOÁN VƯỢT THẨM QUYỀN PD</v>
          </cell>
        </row>
      </sheetData>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sheetData sheetId="7071"/>
      <sheetData sheetId="7072"/>
      <sheetData sheetId="7073"/>
      <sheetData sheetId="7074"/>
      <sheetData sheetId="7075"/>
      <sheetData sheetId="7076"/>
      <sheetData sheetId="7077"/>
      <sheetData sheetId="7078"/>
      <sheetData sheetId="7079"/>
      <sheetData sheetId="7080"/>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ow r="1">
          <cell r="A1" t="str">
            <v>PHIẾU XỬ LÝ HỒ SƠ THANH TOÁN VƯỢT THẨM QUYỀN PD</v>
          </cell>
        </row>
      </sheetData>
      <sheetData sheetId="7095">
        <row r="1">
          <cell r="A1" t="str">
            <v>PHIẾU XỬ LÝ HỒ SƠ THANH TOÁN VƯỢT THẨM QUYỀN PD</v>
          </cell>
        </row>
      </sheetData>
      <sheetData sheetId="7096">
        <row r="1">
          <cell r="A1" t="str">
            <v>PHIẾU XỬ LÝ HỒ SƠ THANH TOÁN VƯỢT THẨM QUYỀN PD</v>
          </cell>
        </row>
      </sheetData>
      <sheetData sheetId="7097" refreshError="1"/>
      <sheetData sheetId="7098" refreshError="1"/>
      <sheetData sheetId="7099" refreshError="1"/>
      <sheetData sheetId="7100">
        <row r="1">
          <cell r="A1" t="str">
            <v>PHIẾU XỬ LÝ HỒ SƠ THANH TOÁN VƯỢT THẨM QUYỀN PD</v>
          </cell>
        </row>
      </sheetData>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efreshError="1"/>
      <sheetData sheetId="7289" refreshError="1"/>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refreshError="1"/>
      <sheetData sheetId="7301" refreshError="1"/>
      <sheetData sheetId="7302" refreshError="1"/>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sheetData sheetId="7333"/>
      <sheetData sheetId="7334"/>
      <sheetData sheetId="7335"/>
      <sheetData sheetId="7336"/>
      <sheetData sheetId="7337"/>
      <sheetData sheetId="7338"/>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sheetData sheetId="7354"/>
      <sheetData sheetId="7355"/>
      <sheetData sheetId="7356"/>
      <sheetData sheetId="7357"/>
      <sheetData sheetId="7358"/>
      <sheetData sheetId="7359"/>
      <sheetData sheetId="7360"/>
      <sheetData sheetId="7361"/>
      <sheetData sheetId="7362"/>
      <sheetData sheetId="7363"/>
      <sheetData sheetId="7364"/>
      <sheetData sheetId="7365"/>
      <sheetData sheetId="7366"/>
      <sheetData sheetId="7367"/>
      <sheetData sheetId="7368"/>
      <sheetData sheetId="7369"/>
      <sheetData sheetId="7370"/>
      <sheetData sheetId="7371"/>
      <sheetData sheetId="7372"/>
      <sheetData sheetId="7373"/>
      <sheetData sheetId="7374"/>
      <sheetData sheetId="7375"/>
      <sheetData sheetId="7376"/>
      <sheetData sheetId="7377"/>
      <sheetData sheetId="7378"/>
      <sheetData sheetId="7379"/>
      <sheetData sheetId="7380"/>
      <sheetData sheetId="7381"/>
      <sheetData sheetId="7382"/>
      <sheetData sheetId="7383"/>
      <sheetData sheetId="7384"/>
      <sheetData sheetId="7385"/>
      <sheetData sheetId="7386"/>
      <sheetData sheetId="7387"/>
      <sheetData sheetId="7388"/>
      <sheetData sheetId="7389"/>
      <sheetData sheetId="7390"/>
      <sheetData sheetId="7391"/>
      <sheetData sheetId="7392"/>
      <sheetData sheetId="7393"/>
      <sheetData sheetId="7394"/>
      <sheetData sheetId="7395"/>
      <sheetData sheetId="7396"/>
      <sheetData sheetId="7397"/>
      <sheetData sheetId="7398"/>
      <sheetData sheetId="7399"/>
      <sheetData sheetId="7400"/>
      <sheetData sheetId="7401"/>
      <sheetData sheetId="7402"/>
      <sheetData sheetId="7403"/>
      <sheetData sheetId="7404"/>
      <sheetData sheetId="7405"/>
      <sheetData sheetId="7406"/>
      <sheetData sheetId="7407"/>
      <sheetData sheetId="7408"/>
      <sheetData sheetId="7409"/>
      <sheetData sheetId="7410"/>
      <sheetData sheetId="7411"/>
      <sheetData sheetId="7412"/>
      <sheetData sheetId="7413"/>
      <sheetData sheetId="7414"/>
      <sheetData sheetId="7415"/>
      <sheetData sheetId="7416"/>
      <sheetData sheetId="7417"/>
      <sheetData sheetId="7418"/>
      <sheetData sheetId="7419"/>
      <sheetData sheetId="7420"/>
      <sheetData sheetId="7421"/>
      <sheetData sheetId="7422"/>
      <sheetData sheetId="7423"/>
      <sheetData sheetId="7424"/>
      <sheetData sheetId="7425"/>
      <sheetData sheetId="7426"/>
      <sheetData sheetId="7427"/>
      <sheetData sheetId="7428"/>
      <sheetData sheetId="7429"/>
      <sheetData sheetId="7430"/>
      <sheetData sheetId="7431"/>
      <sheetData sheetId="7432"/>
      <sheetData sheetId="7433"/>
      <sheetData sheetId="7434"/>
      <sheetData sheetId="7435"/>
      <sheetData sheetId="7436"/>
      <sheetData sheetId="7437"/>
      <sheetData sheetId="7438"/>
      <sheetData sheetId="7439"/>
      <sheetData sheetId="7440"/>
      <sheetData sheetId="7441"/>
      <sheetData sheetId="7442"/>
      <sheetData sheetId="7443"/>
      <sheetData sheetId="7444"/>
      <sheetData sheetId="7445"/>
      <sheetData sheetId="7446"/>
      <sheetData sheetId="7447"/>
      <sheetData sheetId="7448"/>
      <sheetData sheetId="7449"/>
      <sheetData sheetId="7450"/>
      <sheetData sheetId="7451"/>
      <sheetData sheetId="7452"/>
      <sheetData sheetId="7453"/>
      <sheetData sheetId="7454"/>
      <sheetData sheetId="7455"/>
      <sheetData sheetId="7456"/>
      <sheetData sheetId="7457"/>
      <sheetData sheetId="7458"/>
      <sheetData sheetId="7459"/>
      <sheetData sheetId="7460"/>
      <sheetData sheetId="7461"/>
      <sheetData sheetId="7462"/>
      <sheetData sheetId="7463"/>
      <sheetData sheetId="7464"/>
      <sheetData sheetId="7465"/>
      <sheetData sheetId="7466"/>
      <sheetData sheetId="7467"/>
      <sheetData sheetId="7468"/>
      <sheetData sheetId="7469"/>
      <sheetData sheetId="7470"/>
      <sheetData sheetId="7471"/>
      <sheetData sheetId="7472"/>
      <sheetData sheetId="7473"/>
      <sheetData sheetId="7474"/>
      <sheetData sheetId="7475"/>
      <sheetData sheetId="7476"/>
      <sheetData sheetId="7477"/>
      <sheetData sheetId="7478"/>
      <sheetData sheetId="7479"/>
      <sheetData sheetId="7480"/>
      <sheetData sheetId="7481"/>
      <sheetData sheetId="7482"/>
      <sheetData sheetId="7483"/>
      <sheetData sheetId="7484"/>
      <sheetData sheetId="7485"/>
      <sheetData sheetId="7486"/>
      <sheetData sheetId="7487"/>
      <sheetData sheetId="7488"/>
      <sheetData sheetId="7489"/>
      <sheetData sheetId="7490"/>
      <sheetData sheetId="7491"/>
      <sheetData sheetId="7492"/>
      <sheetData sheetId="7493"/>
      <sheetData sheetId="7494"/>
      <sheetData sheetId="7495"/>
      <sheetData sheetId="7496"/>
      <sheetData sheetId="7497"/>
      <sheetData sheetId="7498"/>
      <sheetData sheetId="7499"/>
      <sheetData sheetId="7500"/>
      <sheetData sheetId="7501"/>
      <sheetData sheetId="7502"/>
      <sheetData sheetId="7503"/>
      <sheetData sheetId="7504"/>
      <sheetData sheetId="7505"/>
      <sheetData sheetId="7506"/>
      <sheetData sheetId="7507"/>
      <sheetData sheetId="7508"/>
      <sheetData sheetId="7509"/>
      <sheetData sheetId="7510"/>
      <sheetData sheetId="7511"/>
      <sheetData sheetId="7512"/>
      <sheetData sheetId="7513"/>
      <sheetData sheetId="7514"/>
      <sheetData sheetId="7515"/>
      <sheetData sheetId="7516"/>
      <sheetData sheetId="7517"/>
      <sheetData sheetId="7518"/>
      <sheetData sheetId="7519"/>
      <sheetData sheetId="7520"/>
      <sheetData sheetId="7521"/>
      <sheetData sheetId="7522"/>
      <sheetData sheetId="7523"/>
      <sheetData sheetId="7524"/>
      <sheetData sheetId="7525"/>
      <sheetData sheetId="7526"/>
      <sheetData sheetId="7527"/>
      <sheetData sheetId="7528"/>
      <sheetData sheetId="7529"/>
      <sheetData sheetId="7530"/>
      <sheetData sheetId="7531"/>
      <sheetData sheetId="7532"/>
      <sheetData sheetId="7533"/>
      <sheetData sheetId="7534"/>
      <sheetData sheetId="7535"/>
      <sheetData sheetId="7536"/>
      <sheetData sheetId="7537"/>
      <sheetData sheetId="7538"/>
      <sheetData sheetId="7539"/>
      <sheetData sheetId="7540"/>
      <sheetData sheetId="7541"/>
      <sheetData sheetId="7542"/>
      <sheetData sheetId="7543"/>
      <sheetData sheetId="7544"/>
      <sheetData sheetId="7545"/>
      <sheetData sheetId="7546"/>
      <sheetData sheetId="7547"/>
      <sheetData sheetId="7548"/>
      <sheetData sheetId="7549"/>
      <sheetData sheetId="7550"/>
      <sheetData sheetId="7551"/>
      <sheetData sheetId="7552"/>
      <sheetData sheetId="7553"/>
      <sheetData sheetId="7554"/>
      <sheetData sheetId="7555"/>
      <sheetData sheetId="7556"/>
      <sheetData sheetId="7557"/>
      <sheetData sheetId="7558"/>
      <sheetData sheetId="7559"/>
      <sheetData sheetId="7560"/>
      <sheetData sheetId="7561"/>
      <sheetData sheetId="7562"/>
      <sheetData sheetId="7563"/>
      <sheetData sheetId="7564"/>
      <sheetData sheetId="7565"/>
      <sheetData sheetId="7566"/>
      <sheetData sheetId="7567"/>
      <sheetData sheetId="7568"/>
      <sheetData sheetId="7569"/>
      <sheetData sheetId="7570"/>
      <sheetData sheetId="7571"/>
      <sheetData sheetId="7572"/>
      <sheetData sheetId="7573"/>
      <sheetData sheetId="7574"/>
      <sheetData sheetId="7575"/>
      <sheetData sheetId="7576"/>
      <sheetData sheetId="7577"/>
      <sheetData sheetId="7578"/>
      <sheetData sheetId="7579"/>
      <sheetData sheetId="7580"/>
      <sheetData sheetId="7581"/>
      <sheetData sheetId="7582"/>
      <sheetData sheetId="7583"/>
      <sheetData sheetId="7584"/>
      <sheetData sheetId="7585"/>
      <sheetData sheetId="7586"/>
      <sheetData sheetId="7587"/>
      <sheetData sheetId="7588"/>
      <sheetData sheetId="7589"/>
      <sheetData sheetId="7590"/>
      <sheetData sheetId="7591"/>
      <sheetData sheetId="7592"/>
      <sheetData sheetId="7593"/>
      <sheetData sheetId="7594"/>
      <sheetData sheetId="7595"/>
      <sheetData sheetId="7596"/>
      <sheetData sheetId="7597"/>
      <sheetData sheetId="7598"/>
      <sheetData sheetId="7599"/>
      <sheetData sheetId="7600"/>
      <sheetData sheetId="7601"/>
      <sheetData sheetId="7602"/>
      <sheetData sheetId="7603"/>
      <sheetData sheetId="7604"/>
      <sheetData sheetId="7605"/>
      <sheetData sheetId="7606"/>
      <sheetData sheetId="7607"/>
      <sheetData sheetId="7608"/>
      <sheetData sheetId="7609"/>
      <sheetData sheetId="7610"/>
      <sheetData sheetId="7611"/>
      <sheetData sheetId="7612"/>
      <sheetData sheetId="7613"/>
      <sheetData sheetId="7614"/>
      <sheetData sheetId="7615"/>
      <sheetData sheetId="7616"/>
      <sheetData sheetId="7617"/>
      <sheetData sheetId="7618"/>
      <sheetData sheetId="7619"/>
      <sheetData sheetId="7620"/>
      <sheetData sheetId="7621"/>
      <sheetData sheetId="7622"/>
      <sheetData sheetId="7623"/>
      <sheetData sheetId="7624"/>
      <sheetData sheetId="7625"/>
      <sheetData sheetId="7626"/>
      <sheetData sheetId="7627"/>
      <sheetData sheetId="7628"/>
      <sheetData sheetId="7629"/>
      <sheetData sheetId="7630"/>
      <sheetData sheetId="7631"/>
      <sheetData sheetId="7632"/>
      <sheetData sheetId="7633"/>
      <sheetData sheetId="7634"/>
      <sheetData sheetId="7635"/>
      <sheetData sheetId="7636"/>
      <sheetData sheetId="7637"/>
      <sheetData sheetId="7638"/>
      <sheetData sheetId="7639"/>
      <sheetData sheetId="7640"/>
      <sheetData sheetId="7641"/>
      <sheetData sheetId="7642"/>
      <sheetData sheetId="7643"/>
      <sheetData sheetId="7644"/>
      <sheetData sheetId="7645"/>
      <sheetData sheetId="7646"/>
      <sheetData sheetId="7647"/>
      <sheetData sheetId="7648"/>
      <sheetData sheetId="7649"/>
      <sheetData sheetId="7650"/>
      <sheetData sheetId="7651"/>
      <sheetData sheetId="7652"/>
      <sheetData sheetId="7653"/>
      <sheetData sheetId="7654"/>
      <sheetData sheetId="7655"/>
      <sheetData sheetId="7656"/>
      <sheetData sheetId="7657"/>
      <sheetData sheetId="7658"/>
      <sheetData sheetId="7659"/>
      <sheetData sheetId="7660"/>
      <sheetData sheetId="7661"/>
      <sheetData sheetId="7662"/>
      <sheetData sheetId="7663"/>
      <sheetData sheetId="7664"/>
      <sheetData sheetId="7665"/>
      <sheetData sheetId="7666"/>
      <sheetData sheetId="7667"/>
      <sheetData sheetId="7668"/>
      <sheetData sheetId="7669"/>
      <sheetData sheetId="7670"/>
      <sheetData sheetId="7671">
        <row r="1">
          <cell r="A1" t="str">
            <v>PHIẾU XỬ LÝ HỒ SƠ THANH TOÁN VƯỢT THẨM QUYỀN PD</v>
          </cell>
        </row>
      </sheetData>
      <sheetData sheetId="7672"/>
      <sheetData sheetId="7673"/>
      <sheetData sheetId="7674"/>
      <sheetData sheetId="7675"/>
      <sheetData sheetId="7676"/>
      <sheetData sheetId="7677"/>
      <sheetData sheetId="7678">
        <row r="1">
          <cell r="A1" t="str">
            <v>PHIẾU XỬ LÝ HỒ SƠ THANH TOÁN VƯỢT THẨM QUYỀN PD</v>
          </cell>
        </row>
      </sheetData>
      <sheetData sheetId="7679">
        <row r="1">
          <cell r="A1" t="str">
            <v>PHIẾU XỬ LÝ HỒ SƠ THANH TOÁN VƯỢT THẨM QUYỀN PD</v>
          </cell>
        </row>
      </sheetData>
      <sheetData sheetId="7680"/>
      <sheetData sheetId="7681"/>
      <sheetData sheetId="7682"/>
      <sheetData sheetId="7683"/>
      <sheetData sheetId="7684"/>
      <sheetData sheetId="7685">
        <row r="1">
          <cell r="A1" t="str">
            <v>PHIẾU XỬ LÝ HỒ SƠ THANH TOÁN VƯỢT THẨM QUYỀN PD</v>
          </cell>
        </row>
      </sheetData>
      <sheetData sheetId="7686">
        <row r="1">
          <cell r="A1" t="str">
            <v>PHIẾU XỬ LÝ HỒ SƠ THANH TOÁN VƯỢT THẨM QUYỀN PD</v>
          </cell>
        </row>
      </sheetData>
      <sheetData sheetId="7687">
        <row r="1">
          <cell r="A1" t="str">
            <v>PHIẾU XỬ LÝ HỒ SƠ THANH TOÁN VƯỢT THẨM QUYỀN PD</v>
          </cell>
        </row>
      </sheetData>
      <sheetData sheetId="7688">
        <row r="1">
          <cell r="A1" t="str">
            <v>PHIẾU XỬ LÝ HỒ SƠ THANH TOÁN VƯỢT THẨM QUYỀN PD</v>
          </cell>
        </row>
      </sheetData>
      <sheetData sheetId="7689">
        <row r="1">
          <cell r="A1" t="str">
            <v>PHIẾU XỬ LÝ HỒ SƠ THANH TOÁN VƯỢT THẨM QUYỀN PD</v>
          </cell>
        </row>
      </sheetData>
      <sheetData sheetId="7690">
        <row r="1">
          <cell r="A1" t="str">
            <v>PHIẾU XỬ LÝ HỒ SƠ THANH TOÁN VƯỢT THẨM QUYỀN PD</v>
          </cell>
        </row>
      </sheetData>
      <sheetData sheetId="7691">
        <row r="1">
          <cell r="A1" t="str">
            <v>PHIẾU XỬ LÝ HỒ SƠ THANH TOÁN VƯỢT THẨM QUYỀN PD</v>
          </cell>
        </row>
      </sheetData>
      <sheetData sheetId="7692">
        <row r="1">
          <cell r="A1" t="str">
            <v>PHIẾU XỬ LÝ HỒ SƠ THANH TOÁN VƯỢT THẨM QUYỀN PD</v>
          </cell>
        </row>
      </sheetData>
      <sheetData sheetId="7693">
        <row r="1">
          <cell r="A1" t="str">
            <v>PHIẾU XỬ LÝ HỒ SƠ THANH TOÁN VƯỢT THẨM QUYỀN PD</v>
          </cell>
        </row>
      </sheetData>
      <sheetData sheetId="7694">
        <row r="1">
          <cell r="A1" t="str">
            <v>PHIẾU XỬ LÝ HỒ SƠ THANH TOÁN VƯỢT THẨM QUYỀN PD</v>
          </cell>
        </row>
      </sheetData>
      <sheetData sheetId="7695">
        <row r="1">
          <cell r="A1" t="str">
            <v>PHIẾU XỬ LÝ HỒ SƠ THANH TOÁN VƯỢT THẨM QUYỀN PD</v>
          </cell>
        </row>
      </sheetData>
      <sheetData sheetId="7696"/>
      <sheetData sheetId="7697"/>
      <sheetData sheetId="7698">
        <row r="1">
          <cell r="A1" t="str">
            <v>PHIẾU XỬ LÝ HỒ SƠ THANH TOÁN VƯỢT THẨM QUYỀN PD</v>
          </cell>
        </row>
      </sheetData>
      <sheetData sheetId="7699"/>
      <sheetData sheetId="7700">
        <row r="1">
          <cell r="A1" t="str">
            <v>PHIẾU XỬ LÝ HỒ SƠ THANH TOÁN VƯỢT THẨM QUYỀN PD</v>
          </cell>
        </row>
      </sheetData>
      <sheetData sheetId="7701">
        <row r="1">
          <cell r="A1" t="str">
            <v>PHIẾU XỬ LÝ HỒ SƠ THANH TOÁN VƯỢT THẨM QUYỀN PD</v>
          </cell>
        </row>
      </sheetData>
      <sheetData sheetId="7702">
        <row r="1">
          <cell r="A1" t="str">
            <v>PHIẾU XỬ LÝ HỒ SƠ THANH TOÁN VƯỢT THẨM QUYỀN PD</v>
          </cell>
        </row>
      </sheetData>
      <sheetData sheetId="7703">
        <row r="1">
          <cell r="A1" t="str">
            <v>PHIẾU XỬ LÝ HỒ SƠ THANH TOÁN VƯỢT THẨM QUYỀN PD</v>
          </cell>
        </row>
      </sheetData>
      <sheetData sheetId="7704">
        <row r="1">
          <cell r="A1" t="str">
            <v>PHIẾU XỬ LÝ HỒ SƠ THANH TOÁN VƯỢT THẨM QUYỀN PD</v>
          </cell>
        </row>
      </sheetData>
      <sheetData sheetId="7705">
        <row r="1">
          <cell r="A1" t="str">
            <v>PHIẾU XỬ LÝ HỒ SƠ THANH TOÁN VƯỢT THẨM QUYỀN PD</v>
          </cell>
        </row>
      </sheetData>
      <sheetData sheetId="7706">
        <row r="1">
          <cell r="A1" t="str">
            <v>PHIẾU XỬ LÝ HỒ SƠ THANH TOÁN VƯỢT THẨM QUYỀN PD</v>
          </cell>
        </row>
      </sheetData>
      <sheetData sheetId="7707">
        <row r="1">
          <cell r="A1" t="str">
            <v>PHIẾU XỬ LÝ HỒ SƠ THANH TOÁN VƯỢT THẨM QUYỀN PD</v>
          </cell>
        </row>
      </sheetData>
      <sheetData sheetId="7708">
        <row r="1">
          <cell r="A1" t="str">
            <v>PHIẾU XỬ LÝ HỒ SƠ THANH TOÁN VƯỢT THẨM QUYỀN PD</v>
          </cell>
        </row>
      </sheetData>
      <sheetData sheetId="7709"/>
      <sheetData sheetId="7710"/>
      <sheetData sheetId="7711"/>
      <sheetData sheetId="7712">
        <row r="1">
          <cell r="A1" t="str">
            <v>PHIẾU XỬ LÝ HỒ SƠ THANH TOÁN VƯỢT THẨM QUYỀN PD</v>
          </cell>
        </row>
      </sheetData>
      <sheetData sheetId="7713">
        <row r="1">
          <cell r="A1" t="str">
            <v>PHIẾU XỬ LÝ HỒ SƠ THANH TOÁN VƯỢT THẨM QUYỀN PD</v>
          </cell>
        </row>
      </sheetData>
      <sheetData sheetId="7714">
        <row r="1">
          <cell r="A1" t="str">
            <v>PHIẾU XỬ LÝ HỒ SƠ THANH TOÁN VƯỢT THẨM QUYỀN PD</v>
          </cell>
        </row>
      </sheetData>
      <sheetData sheetId="7715">
        <row r="1">
          <cell r="A1" t="str">
            <v>PHIẾU XỬ LÝ HỒ SƠ THANH TOÁN VƯỢT THẨM QUYỀN PD</v>
          </cell>
        </row>
      </sheetData>
      <sheetData sheetId="7716">
        <row r="1">
          <cell r="A1" t="str">
            <v>PHIẾU XỬ LÝ HỒ SƠ THANH TOÁN VƯỢT THẨM QUYỀN PD</v>
          </cell>
        </row>
      </sheetData>
      <sheetData sheetId="7717">
        <row r="1">
          <cell r="A1" t="str">
            <v>PHIẾU XỬ LÝ HỒ SƠ THANH TOÁN VƯỢT THẨM QUYỀN PD</v>
          </cell>
        </row>
      </sheetData>
      <sheetData sheetId="7718">
        <row r="1">
          <cell r="A1" t="str">
            <v>PHIẾU XỬ LÝ HỒ SƠ THANH TOÁN VƯỢT THẨM QUYỀN PD</v>
          </cell>
        </row>
      </sheetData>
      <sheetData sheetId="7719"/>
      <sheetData sheetId="7720"/>
      <sheetData sheetId="7721"/>
      <sheetData sheetId="7722"/>
      <sheetData sheetId="7723"/>
      <sheetData sheetId="7724"/>
      <sheetData sheetId="7725"/>
      <sheetData sheetId="7726"/>
      <sheetData sheetId="7727"/>
      <sheetData sheetId="7728"/>
      <sheetData sheetId="7729"/>
      <sheetData sheetId="7730"/>
      <sheetData sheetId="7731"/>
      <sheetData sheetId="7732"/>
      <sheetData sheetId="7733"/>
      <sheetData sheetId="7734"/>
      <sheetData sheetId="7735"/>
      <sheetData sheetId="7736"/>
      <sheetData sheetId="7737"/>
      <sheetData sheetId="7738"/>
      <sheetData sheetId="7739"/>
      <sheetData sheetId="7740"/>
      <sheetData sheetId="7741"/>
      <sheetData sheetId="7742"/>
      <sheetData sheetId="7743"/>
      <sheetData sheetId="7744"/>
      <sheetData sheetId="7745"/>
      <sheetData sheetId="7746"/>
      <sheetData sheetId="7747"/>
      <sheetData sheetId="7748"/>
      <sheetData sheetId="7749"/>
      <sheetData sheetId="7750"/>
      <sheetData sheetId="7751"/>
      <sheetData sheetId="7752"/>
      <sheetData sheetId="7753"/>
      <sheetData sheetId="7754"/>
      <sheetData sheetId="7755"/>
      <sheetData sheetId="7756"/>
      <sheetData sheetId="7757"/>
      <sheetData sheetId="7758"/>
      <sheetData sheetId="7759"/>
      <sheetData sheetId="7760"/>
      <sheetData sheetId="7761"/>
      <sheetData sheetId="7762"/>
      <sheetData sheetId="7763"/>
      <sheetData sheetId="7764"/>
      <sheetData sheetId="7765"/>
      <sheetData sheetId="7766"/>
      <sheetData sheetId="7767"/>
      <sheetData sheetId="7768"/>
      <sheetData sheetId="7769"/>
      <sheetData sheetId="7770"/>
      <sheetData sheetId="7771"/>
      <sheetData sheetId="7772"/>
      <sheetData sheetId="7773"/>
      <sheetData sheetId="7774"/>
      <sheetData sheetId="7775"/>
      <sheetData sheetId="7776"/>
      <sheetData sheetId="7777"/>
      <sheetData sheetId="7778"/>
      <sheetData sheetId="7779"/>
      <sheetData sheetId="7780"/>
      <sheetData sheetId="7781"/>
      <sheetData sheetId="7782"/>
      <sheetData sheetId="7783"/>
      <sheetData sheetId="7784"/>
      <sheetData sheetId="7785"/>
      <sheetData sheetId="7786">
        <row r="1">
          <cell r="A1" t="str">
            <v>PHIẾU XỬ LÝ HỒ SƠ THANH TOÁN VƯỢT THẨM QUYỀN PD</v>
          </cell>
        </row>
      </sheetData>
      <sheetData sheetId="7787">
        <row r="1">
          <cell r="A1" t="str">
            <v>PHIẾU XỬ LÝ HỒ SƠ THANH TOÁN VƯỢT THẨM QUYỀN PD</v>
          </cell>
        </row>
      </sheetData>
      <sheetData sheetId="7788"/>
      <sheetData sheetId="7789">
        <row r="1">
          <cell r="A1" t="str">
            <v>PHIẾU XỬ LÝ HỒ SƠ THANH TOÁN VƯỢT THẨM QUYỀN PD</v>
          </cell>
        </row>
      </sheetData>
      <sheetData sheetId="7790"/>
      <sheetData sheetId="7791">
        <row r="1">
          <cell r="A1" t="str">
            <v>PHIẾU XỬ LÝ HỒ SƠ THANH TOÁN VƯỢT THẨM QUYỀN PD</v>
          </cell>
        </row>
      </sheetData>
      <sheetData sheetId="7792">
        <row r="1">
          <cell r="A1" t="str">
            <v>PHIẾU XỬ LÝ HỒ SƠ THANH TOÁN VƯỢT THẨM QUYỀN PD</v>
          </cell>
        </row>
      </sheetData>
      <sheetData sheetId="7793">
        <row r="1">
          <cell r="A1" t="str">
            <v>PHIẾU XỬ LÝ HỒ SƠ THANH TOÁN VƯỢT THẨM QUYỀN PD</v>
          </cell>
        </row>
      </sheetData>
      <sheetData sheetId="7794">
        <row r="1">
          <cell r="A1" t="str">
            <v>PHIẾU XỬ LÝ HỒ SƠ THANH TOÁN VƯỢT THẨM QUYỀN PD</v>
          </cell>
        </row>
      </sheetData>
      <sheetData sheetId="7795"/>
      <sheetData sheetId="7796">
        <row r="1">
          <cell r="A1" t="str">
            <v>PHIẾU XỬ LÝ HỒ SƠ THANH TOÁN VƯỢT THẨM QUYỀN PD</v>
          </cell>
        </row>
      </sheetData>
      <sheetData sheetId="7797">
        <row r="1">
          <cell r="A1" t="str">
            <v>PHIẾU XỬ LÝ HỒ SƠ THANH TOÁN VƯỢT THẨM QUYỀN PD</v>
          </cell>
        </row>
      </sheetData>
      <sheetData sheetId="7798">
        <row r="1">
          <cell r="A1" t="str">
            <v>PHIẾU XỬ LÝ HỒ SƠ THANH TOÁN VƯỢT THẨM QUYỀN PD</v>
          </cell>
        </row>
      </sheetData>
      <sheetData sheetId="7799">
        <row r="1">
          <cell r="A1" t="str">
            <v>PHIẾU XỬ LÝ HỒ SƠ THANH TOÁN VƯỢT THẨM QUYỀN PD</v>
          </cell>
        </row>
      </sheetData>
      <sheetData sheetId="7800">
        <row r="1">
          <cell r="A1" t="str">
            <v>PHIẾU XỬ LÝ HỒ SƠ THANH TOÁN VƯỢT THẨM QUYỀN PD</v>
          </cell>
        </row>
      </sheetData>
      <sheetData sheetId="7801">
        <row r="1">
          <cell r="A1" t="str">
            <v>PHIẾU XỬ LÝ HỒ SƠ THANH TOÁN VƯỢT THẨM QUYỀN PD</v>
          </cell>
        </row>
      </sheetData>
      <sheetData sheetId="7802">
        <row r="1">
          <cell r="A1" t="str">
            <v>PHIẾU XỬ LÝ HỒ SƠ THANH TOÁN VƯỢT THẨM QUYỀN PD</v>
          </cell>
        </row>
      </sheetData>
      <sheetData sheetId="7803">
        <row r="1">
          <cell r="A1" t="str">
            <v>PHIẾU XỬ LÝ HỒ SƠ THANH TOÁN VƯỢT THẨM QUYỀN PD</v>
          </cell>
        </row>
      </sheetData>
      <sheetData sheetId="7804">
        <row r="1">
          <cell r="A1" t="str">
            <v>PHIẾU XỬ LÝ HỒ SƠ THANH TOÁN VƯỢT THẨM QUYỀN PD</v>
          </cell>
        </row>
      </sheetData>
      <sheetData sheetId="7805">
        <row r="1">
          <cell r="A1" t="str">
            <v>PHIẾU XỬ LÝ HỒ SƠ THANH TOÁN VƯỢT THẨM QUYỀN PD</v>
          </cell>
        </row>
      </sheetData>
      <sheetData sheetId="7806">
        <row r="1">
          <cell r="A1" t="str">
            <v>PHIẾU XỬ LÝ HỒ SƠ THANH TOÁN VƯỢT THẨM QUYỀN PD</v>
          </cell>
        </row>
      </sheetData>
      <sheetData sheetId="7807">
        <row r="1">
          <cell r="A1" t="str">
            <v>PHIẾU XỬ LÝ HỒ SƠ THANH TOÁN VƯỢT THẨM QUYỀN PD</v>
          </cell>
        </row>
      </sheetData>
      <sheetData sheetId="7808">
        <row r="1">
          <cell r="A1" t="str">
            <v>PHIẾU XỬ LÝ HỒ SƠ THANH TOÁN VƯỢT THẨM QUYỀN PD</v>
          </cell>
        </row>
      </sheetData>
      <sheetData sheetId="7809">
        <row r="1">
          <cell r="A1" t="str">
            <v>PHIẾU XỬ LÝ HỒ SƠ THANH TOÁN VƯỢT THẨM QUYỀN PD</v>
          </cell>
        </row>
      </sheetData>
      <sheetData sheetId="7810">
        <row r="1">
          <cell r="A1" t="str">
            <v>PHIẾU XỬ LÝ HỒ SƠ THANH TOÁN VƯỢT THẨM QUYỀN PD</v>
          </cell>
        </row>
      </sheetData>
      <sheetData sheetId="7811">
        <row r="1">
          <cell r="A1" t="str">
            <v>PHIẾU XỬ LÝ HỒ SƠ THANH TOÁN VƯỢT THẨM QUYỀN PD</v>
          </cell>
        </row>
      </sheetData>
      <sheetData sheetId="7812">
        <row r="1">
          <cell r="A1" t="str">
            <v>PHIẾU XỬ LÝ HỒ SƠ THANH TOÁN VƯỢT THẨM QUYỀN PD</v>
          </cell>
        </row>
      </sheetData>
      <sheetData sheetId="7813">
        <row r="1">
          <cell r="A1" t="str">
            <v>PHIẾU XỬ LÝ HỒ SƠ THANH TOÁN VƯỢT THẨM QUYỀN PD</v>
          </cell>
        </row>
      </sheetData>
      <sheetData sheetId="7814">
        <row r="1">
          <cell r="A1" t="str">
            <v>PHIẾU XỬ LÝ HỒ SƠ THANH TOÁN VƯỢT THẨM QUYỀN PD</v>
          </cell>
        </row>
      </sheetData>
      <sheetData sheetId="7815">
        <row r="1">
          <cell r="A1" t="str">
            <v>PHIẾU XỬ LÝ HỒ SƠ THANH TOÁN VƯỢT THẨM QUYỀN PD</v>
          </cell>
        </row>
      </sheetData>
      <sheetData sheetId="7816">
        <row r="1">
          <cell r="A1" t="str">
            <v>PHIẾU XỬ LÝ HỒ SƠ THANH TOÁN VƯỢT THẨM QUYỀN PD</v>
          </cell>
        </row>
      </sheetData>
      <sheetData sheetId="7817">
        <row r="1">
          <cell r="A1" t="str">
            <v>PHIẾU XỬ LÝ HỒ SƠ THANH TOÁN VƯỢT THẨM QUYỀN PD</v>
          </cell>
        </row>
      </sheetData>
      <sheetData sheetId="7818">
        <row r="1">
          <cell r="A1" t="str">
            <v>PHIẾU XỬ LÝ HỒ SƠ THANH TOÁN VƯỢT THẨM QUYỀN PD</v>
          </cell>
        </row>
      </sheetData>
      <sheetData sheetId="7819"/>
      <sheetData sheetId="7820"/>
      <sheetData sheetId="7821"/>
      <sheetData sheetId="7822"/>
      <sheetData sheetId="7823"/>
      <sheetData sheetId="7824"/>
      <sheetData sheetId="7825"/>
      <sheetData sheetId="7826"/>
      <sheetData sheetId="7827"/>
      <sheetData sheetId="7828"/>
      <sheetData sheetId="7829"/>
      <sheetData sheetId="7830"/>
      <sheetData sheetId="7831"/>
      <sheetData sheetId="7832"/>
      <sheetData sheetId="7833"/>
      <sheetData sheetId="7834"/>
      <sheetData sheetId="7835"/>
      <sheetData sheetId="7836"/>
      <sheetData sheetId="7837"/>
      <sheetData sheetId="7838"/>
      <sheetData sheetId="7839"/>
      <sheetData sheetId="7840"/>
      <sheetData sheetId="7841"/>
      <sheetData sheetId="7842"/>
      <sheetData sheetId="7843"/>
      <sheetData sheetId="7844"/>
      <sheetData sheetId="7845"/>
      <sheetData sheetId="7846"/>
      <sheetData sheetId="7847"/>
      <sheetData sheetId="7848"/>
      <sheetData sheetId="7849"/>
      <sheetData sheetId="7850"/>
      <sheetData sheetId="7851"/>
      <sheetData sheetId="7852"/>
      <sheetData sheetId="7853"/>
      <sheetData sheetId="7854"/>
      <sheetData sheetId="7855"/>
      <sheetData sheetId="7856"/>
      <sheetData sheetId="7857"/>
      <sheetData sheetId="7858"/>
      <sheetData sheetId="7859"/>
      <sheetData sheetId="7860"/>
      <sheetData sheetId="7861"/>
      <sheetData sheetId="7862"/>
      <sheetData sheetId="7863" refreshError="1"/>
      <sheetData sheetId="7864" refreshError="1"/>
      <sheetData sheetId="7865" refreshError="1"/>
      <sheetData sheetId="7866" refreshError="1"/>
      <sheetData sheetId="7867" refreshError="1"/>
      <sheetData sheetId="7868" refreshError="1"/>
      <sheetData sheetId="7869" refreshError="1"/>
      <sheetData sheetId="7870" refreshError="1"/>
      <sheetData sheetId="7871" refreshError="1"/>
      <sheetData sheetId="7872"/>
      <sheetData sheetId="7873"/>
      <sheetData sheetId="7874"/>
      <sheetData sheetId="7875" refreshError="1"/>
      <sheetData sheetId="7876" refreshError="1"/>
      <sheetData sheetId="7877" refreshError="1"/>
      <sheetData sheetId="7878" refreshError="1"/>
      <sheetData sheetId="7879" refreshError="1"/>
      <sheetData sheetId="7880" refreshError="1"/>
      <sheetData sheetId="7881" refreshError="1"/>
      <sheetData sheetId="7882" refreshError="1"/>
      <sheetData sheetId="7883" refreshError="1"/>
      <sheetData sheetId="7884" refreshError="1"/>
      <sheetData sheetId="7885" refreshError="1"/>
      <sheetData sheetId="7886" refreshError="1"/>
      <sheetData sheetId="7887" refreshError="1"/>
      <sheetData sheetId="7888" refreshError="1"/>
      <sheetData sheetId="7889" refreshError="1"/>
      <sheetData sheetId="7890" refreshError="1"/>
      <sheetData sheetId="7891" refreshError="1"/>
      <sheetData sheetId="7892" refreshError="1"/>
      <sheetData sheetId="7893" refreshError="1"/>
      <sheetData sheetId="7894" refreshError="1"/>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efreshError="1"/>
      <sheetData sheetId="7908" refreshError="1"/>
      <sheetData sheetId="7909" refreshError="1"/>
      <sheetData sheetId="7910" refreshError="1"/>
      <sheetData sheetId="7911" refreshError="1"/>
      <sheetData sheetId="7912" refreshError="1"/>
      <sheetData sheetId="7913" refreshError="1"/>
      <sheetData sheetId="7914" refreshError="1"/>
      <sheetData sheetId="7915" refreshError="1"/>
      <sheetData sheetId="7916" refreshError="1"/>
      <sheetData sheetId="7917" refreshError="1"/>
      <sheetData sheetId="7918" refreshError="1"/>
      <sheetData sheetId="7919" refreshError="1"/>
      <sheetData sheetId="7920" refreshError="1"/>
      <sheetData sheetId="7921" refreshError="1"/>
      <sheetData sheetId="7922" refreshError="1"/>
      <sheetData sheetId="7923" refreshError="1"/>
      <sheetData sheetId="7924" refreshError="1"/>
      <sheetData sheetId="7925" refreshError="1"/>
      <sheetData sheetId="7926" refreshError="1"/>
      <sheetData sheetId="7927" refreshError="1"/>
      <sheetData sheetId="7928" refreshError="1"/>
      <sheetData sheetId="7929" refreshError="1"/>
      <sheetData sheetId="7930" refreshError="1"/>
      <sheetData sheetId="7931">
        <row r="1">
          <cell r="A1" t="str">
            <v>PHIẾU XỬ LÝ HỒ SƠ THANH TOÁN VƯỢT THẨM QUYỀN PD</v>
          </cell>
        </row>
      </sheetData>
      <sheetData sheetId="7932"/>
      <sheetData sheetId="7933"/>
      <sheetData sheetId="7934">
        <row r="1">
          <cell r="A1" t="str">
            <v>PHIẾU XỬ LÝ HỒ SƠ THANH TOÁN VƯỢT THẨM QUYỀN PD</v>
          </cell>
        </row>
      </sheetData>
      <sheetData sheetId="7935"/>
      <sheetData sheetId="7936">
        <row r="1">
          <cell r="A1" t="str">
            <v>PHIẾU XỬ LÝ HỒ SƠ THANH TOÁN VƯỢT THẨM QUYỀN PD</v>
          </cell>
        </row>
      </sheetData>
      <sheetData sheetId="7937">
        <row r="1">
          <cell r="A1" t="str">
            <v>PHIẾU XỬ LÝ HỒ SƠ THANH TOÁN VƯỢT THẨM QUYỀN PD</v>
          </cell>
        </row>
      </sheetData>
      <sheetData sheetId="7938"/>
      <sheetData sheetId="7939"/>
      <sheetData sheetId="7940">
        <row r="1">
          <cell r="A1" t="str">
            <v>PHIẾU XỬ LÝ HỒ SƠ THANH TOÁN VƯỢT THẨM QUYỀN PD</v>
          </cell>
        </row>
      </sheetData>
      <sheetData sheetId="7941">
        <row r="1">
          <cell r="A1" t="str">
            <v>PHIẾU XỬ LÝ HỒ SƠ THANH TOÁN VƯỢT THẨM QUYỀN PD</v>
          </cell>
        </row>
      </sheetData>
      <sheetData sheetId="7942"/>
      <sheetData sheetId="7943"/>
      <sheetData sheetId="7944"/>
      <sheetData sheetId="7945"/>
      <sheetData sheetId="7946">
        <row r="1">
          <cell r="A1" t="str">
            <v>PHIẾU XỬ LÝ HỒ SƠ THANH TOÁN VƯỢT THẨM QUYỀN PD</v>
          </cell>
        </row>
      </sheetData>
      <sheetData sheetId="7947">
        <row r="1">
          <cell r="A1" t="str">
            <v>PHIẾU XỬ LÝ HỒ SƠ THANH TOÁN VƯỢT THẨM QUYỀN PD</v>
          </cell>
        </row>
      </sheetData>
      <sheetData sheetId="7948"/>
      <sheetData sheetId="7949"/>
      <sheetData sheetId="7950"/>
      <sheetData sheetId="7951"/>
      <sheetData sheetId="7952"/>
      <sheetData sheetId="7953"/>
      <sheetData sheetId="7954"/>
      <sheetData sheetId="7955"/>
      <sheetData sheetId="7956"/>
      <sheetData sheetId="7957"/>
      <sheetData sheetId="7958"/>
      <sheetData sheetId="7959"/>
      <sheetData sheetId="7960"/>
      <sheetData sheetId="7961"/>
      <sheetData sheetId="7962"/>
      <sheetData sheetId="7963"/>
      <sheetData sheetId="7964"/>
      <sheetData sheetId="7965"/>
      <sheetData sheetId="7966"/>
      <sheetData sheetId="7967"/>
      <sheetData sheetId="7968"/>
      <sheetData sheetId="7969"/>
      <sheetData sheetId="7970"/>
      <sheetData sheetId="7971"/>
      <sheetData sheetId="7972"/>
      <sheetData sheetId="7973"/>
      <sheetData sheetId="7974"/>
      <sheetData sheetId="7975"/>
      <sheetData sheetId="7976"/>
      <sheetData sheetId="7977"/>
      <sheetData sheetId="7978"/>
      <sheetData sheetId="7979"/>
      <sheetData sheetId="7980"/>
      <sheetData sheetId="7981"/>
      <sheetData sheetId="7982"/>
      <sheetData sheetId="7983"/>
      <sheetData sheetId="7984"/>
      <sheetData sheetId="7985"/>
      <sheetData sheetId="7986"/>
      <sheetData sheetId="7987"/>
      <sheetData sheetId="7988"/>
      <sheetData sheetId="7989"/>
      <sheetData sheetId="7990"/>
      <sheetData sheetId="7991"/>
      <sheetData sheetId="7992"/>
      <sheetData sheetId="7993"/>
      <sheetData sheetId="7994"/>
      <sheetData sheetId="7995"/>
      <sheetData sheetId="7996"/>
      <sheetData sheetId="7997"/>
      <sheetData sheetId="7998"/>
      <sheetData sheetId="7999"/>
      <sheetData sheetId="8000"/>
      <sheetData sheetId="8001"/>
      <sheetData sheetId="8002"/>
      <sheetData sheetId="8003"/>
      <sheetData sheetId="8004"/>
      <sheetData sheetId="8005"/>
      <sheetData sheetId="8006"/>
      <sheetData sheetId="8007"/>
      <sheetData sheetId="8008"/>
      <sheetData sheetId="8009"/>
      <sheetData sheetId="8010"/>
      <sheetData sheetId="8011"/>
      <sheetData sheetId="8012"/>
      <sheetData sheetId="8013"/>
      <sheetData sheetId="8014"/>
      <sheetData sheetId="8015"/>
      <sheetData sheetId="8016"/>
      <sheetData sheetId="8017"/>
      <sheetData sheetId="8018"/>
      <sheetData sheetId="8019"/>
      <sheetData sheetId="8020"/>
      <sheetData sheetId="8021"/>
      <sheetData sheetId="8022"/>
      <sheetData sheetId="8023"/>
      <sheetData sheetId="8024"/>
      <sheetData sheetId="8025"/>
      <sheetData sheetId="8026"/>
      <sheetData sheetId="8027"/>
      <sheetData sheetId="8028"/>
      <sheetData sheetId="8029" refreshError="1"/>
    </sheetDataSet>
  </externalBook>
</externalLink>
</file>

<file path=xl/externalLinks/externalLink3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내역서"/>
      <sheetName val="단가비교표"/>
      <sheetName val="Sheet1"/>
      <sheetName val="Sheet2"/>
      <sheetName val="Sheet3"/>
      <sheetName val="노임"/>
      <sheetName val="가격3"/>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3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약품공급2"/>
      <sheetName val="DATE"/>
      <sheetName val="일위(PN)"/>
      <sheetName val="DATA"/>
      <sheetName val="48일위(기존)"/>
      <sheetName val="구조물철거타공정이월"/>
      <sheetName val="기기리스트"/>
      <sheetName val="1.동력공사"/>
      <sheetName val="일위대가"/>
      <sheetName val="원가계산"/>
      <sheetName val="노임"/>
      <sheetName val="예정(3)"/>
      <sheetName val="공사원가계산서"/>
      <sheetName val="집수정(600-700)"/>
      <sheetName val="J直材4"/>
      <sheetName val="견"/>
      <sheetName val="Totowa commitment"/>
      <sheetName val="화재 탐지 설비"/>
      <sheetName val="3.하중산정4.지지력"/>
      <sheetName val="원가계산서"/>
      <sheetName val="P-산#1-1(WOWA1)"/>
      <sheetName val="예산서"/>
      <sheetName val="내역"/>
      <sheetName val="갑지(추정)"/>
      <sheetName val="2.대외공문"/>
      <sheetName val="bm(CIcable)"/>
      <sheetName val="CAT_5"/>
      <sheetName val="자재단가"/>
      <sheetName val="22수량"/>
      <sheetName val="DATA-UPS"/>
      <sheetName val="GODO"/>
      <sheetName val="Sheet1"/>
      <sheetName val="내역서1"/>
      <sheetName val="밸브설치"/>
      <sheetName val="노임단가"/>
      <sheetName val="수량산출"/>
      <sheetName val="현장관리비 산출내역"/>
      <sheetName val="woo(mac)"/>
      <sheetName val="EL90"/>
      <sheetName val="1호토공"/>
      <sheetName val="노임조서"/>
      <sheetName val="제경비"/>
      <sheetName val="내역서"/>
      <sheetName val="N賃率-職"/>
      <sheetName val="UNI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3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목  차"/>
      <sheetName val="공사설명서"/>
      <sheetName val="주요공정"/>
      <sheetName val="일반시방서"/>
      <sheetName val="특별시방서"/>
      <sheetName val="자재명세"/>
      <sheetName val="구매자재내역서"/>
      <sheetName val="동원인원계획표"/>
      <sheetName val="직접노무비"/>
      <sheetName val="예산내역서"/>
      <sheetName val="공사원1"/>
      <sheetName val="집계표"/>
      <sheetName val="총괄공정"/>
      <sheetName val="수량계산서"/>
      <sheetName val="소요"/>
      <sheetName val="지입자재"/>
      <sheetName val="시공도가"/>
      <sheetName val="(1)일위대가"/>
      <sheetName val="운반비산출"/>
      <sheetName val="산출기초 (2)"/>
      <sheetName val="산출기초"/>
      <sheetName val="자재단가비교표"/>
      <sheetName val="부하계산서"/>
      <sheetName val="조명율표"/>
      <sheetName val="입"/>
      <sheetName val="인원"/>
      <sheetName val="직공비"/>
      <sheetName val="접지수량"/>
      <sheetName val="문학간접"/>
      <sheetName val="간접"/>
      <sheetName val="#REF"/>
      <sheetName val="기계경비(시간당)"/>
      <sheetName val="램머"/>
      <sheetName val="ups설치공사"/>
      <sheetName val="약품공급2"/>
      <sheetName val="효성CB 1P기초"/>
      <sheetName val="금액내역서"/>
      <sheetName val="Sheet6"/>
      <sheetName val="N賃率-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운반비산출"/>
      <sheetName val="운반중량"/>
      <sheetName val="LRH인공"/>
      <sheetName val="강관주"/>
      <sheetName val="CCTV철거"/>
      <sheetName val="CCTV"/>
      <sheetName val="스피커"/>
      <sheetName val="배관배선"/>
      <sheetName val="옥외배선함"/>
      <sheetName val="연선전화"/>
      <sheetName val="토크백,터파기"/>
      <sheetName val="5공종별예산조서"/>
      <sheetName val="철거발생품"/>
      <sheetName val="관급자재"/>
      <sheetName val="원가계산"/>
      <sheetName val="도급예산서"/>
      <sheetName val="일위기초"/>
      <sheetName val="일위대가"/>
      <sheetName val="수량조서"/>
      <sheetName val="수량집계"/>
      <sheetName val="수량산출"/>
      <sheetName val="지중도체"/>
      <sheetName val="케이블100P"/>
      <sheetName val="케이블74P "/>
      <sheetName val="케이블54P"/>
      <sheetName val="케이블28P"/>
      <sheetName val="케이블14P"/>
      <sheetName val="철거54P"/>
      <sheetName val="도관전선"/>
      <sheetName val="사정조서"/>
      <sheetName val="사정표지"/>
      <sheetName val="공사개요"/>
      <sheetName val="총괄집계표"/>
      <sheetName val="Sheet1"/>
      <sheetName val="Sheet2"/>
      <sheetName val="Sheet3"/>
      <sheetName val="수량산출서"/>
      <sheetName val="일위목차"/>
      <sheetName val="단가비교"/>
      <sheetName val="노무비"/>
      <sheetName val="용산3(영광)"/>
      <sheetName val="VXXXXX"/>
      <sheetName val="시중노임(공사)"/>
      <sheetName val="8.석축단위(H=1.5M)"/>
      <sheetName val="자동폐색설계"/>
      <sheetName val="DATA"/>
      <sheetName val="데이타"/>
      <sheetName val="97 사업추정(WEKI)"/>
      <sheetName val="목록"/>
      <sheetName val="수량산출서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3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계총괄"/>
      <sheetName val="총괄"/>
      <sheetName val="동강총괄"/>
      <sheetName val="순공사비"/>
      <sheetName val="동강제어실"/>
      <sheetName val="재료단가"/>
      <sheetName val="일위대가"/>
      <sheetName val="동강물량"/>
      <sheetName val="재료값"/>
      <sheetName val="수량산출서"/>
      <sheetName val="수량산출"/>
      <sheetName val="대치판정"/>
      <sheetName val="동강건축"/>
      <sheetName val="설비"/>
      <sheetName val="원가계산서"/>
      <sheetName val="내역서1"/>
      <sheetName val="설계명세서"/>
      <sheetName val="예산명세서"/>
      <sheetName val="자료입력"/>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표지"/>
      <sheetName val="견적기준"/>
      <sheetName val="PJT별"/>
      <sheetName val="Phase별"/>
      <sheetName val="Ph세부원가"/>
      <sheetName val="제조원가"/>
      <sheetName val="재료비"/>
      <sheetName val="Royalty"/>
      <sheetName val="OVER-H"/>
      <sheetName val="총괄Sheet"/>
      <sheetName val="판관비"/>
      <sheetName val="설치공사비"/>
      <sheetName val="설치Ph별"/>
      <sheetName val="TEST GEAR"/>
      <sheetName val="간접"/>
      <sheetName val="문학간접"/>
      <sheetName val="내역"/>
      <sheetName val="CVC_1300"/>
      <sheetName val="Y-WORK"/>
      <sheetName val="내역서01"/>
      <sheetName val="인건비 "/>
      <sheetName val="부산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0000"/>
      <sheetName val="표지1"/>
      <sheetName val="표지2"/>
      <sheetName val="표지3"/>
      <sheetName val="예정공정"/>
      <sheetName val="산출내역"/>
      <sheetName val="원가계산"/>
      <sheetName val="순공사"/>
      <sheetName val="일위집계표"/>
      <sheetName val="일위대가"/>
      <sheetName val="ENG_투입인력"/>
      <sheetName val="ENG_산출내역"/>
      <sheetName val="물가대비"/>
      <sheetName val="노임단가"/>
      <sheetName val="수량계산서"/>
      <sheetName val="백본교체_케이블수량"/>
      <sheetName val="여과지증설_전기자재"/>
      <sheetName val="내역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3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원가계산서"/>
      <sheetName val="대총괄표"/>
      <sheetName val="내역서1"/>
      <sheetName val="자재단가 비교"/>
      <sheetName val="EP0618"/>
      <sheetName val="GI-LIST"/>
      <sheetName val="DATA"/>
      <sheetName val="총괄표"/>
      <sheetName val="중강당 내역"/>
      <sheetName val="일위대가목차"/>
      <sheetName val="일위목록"/>
      <sheetName val="요율"/>
      <sheetName val="교대"/>
      <sheetName val="DATA(VTL)"/>
      <sheetName val="과천MAIN"/>
      <sheetName val="DATA-UPS"/>
      <sheetName val="Price List"/>
      <sheetName val="기초자료입력"/>
      <sheetName val="집수정(600-700)"/>
      <sheetName val="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일위_파일"/>
      <sheetName val="갑지"/>
      <sheetName val="일위대가"/>
      <sheetName val="일람표"/>
      <sheetName val="공문"/>
      <sheetName val="CHUJ"/>
      <sheetName val="N賃率-職"/>
      <sheetName val="다곡2교"/>
      <sheetName val="개인별조서"/>
      <sheetName val="설계실행투찰"/>
      <sheetName val="실행철강하도"/>
      <sheetName val="A 견적"/>
      <sheetName val="Y-WORK"/>
      <sheetName val="총괄표"/>
      <sheetName val="중강당 내역"/>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
      <sheetName val="집계"/>
      <sheetName val="내역"/>
      <sheetName val="대가"/>
      <sheetName val="일위대가1"/>
      <sheetName val="일위대가2"/>
      <sheetName val="1차원가"/>
      <sheetName val="1차집계"/>
      <sheetName val="1차내역"/>
      <sheetName val="전기일위목록"/>
      <sheetName val="전기일위대가"/>
      <sheetName val="DATA"/>
      <sheetName val="데이타"/>
      <sheetName val="Sheet1"/>
      <sheetName val="단가산출"/>
      <sheetName val="건축내역"/>
      <sheetName val="대가목록"/>
      <sheetName val="내역서1"/>
      <sheetName val="갑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
      <sheetName val="가격대비"/>
      <sheetName val="배관산출"/>
      <sheetName val="laroux"/>
      <sheetName val="인건-측정"/>
      <sheetName val="을02"/>
      <sheetName val="약품공급2"/>
      <sheetName val="코드일람표2001년10월"/>
      <sheetName val="RE9604"/>
      <sheetName val="#REF"/>
      <sheetName val="요율"/>
      <sheetName val="전기2005"/>
      <sheetName val="공사원가계산서"/>
      <sheetName val="잡철물"/>
      <sheetName val="집계표2"/>
      <sheetName val="품셈"/>
      <sheetName val="401"/>
      <sheetName val="예산조서(전송)"/>
      <sheetName val="노임단가표"/>
      <sheetName val="자재단가"/>
      <sheetName val="봉양~조차장간고하개명(신설)"/>
      <sheetName val="직노"/>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기내역서(총계)"/>
      <sheetName val="원가총괄"/>
      <sheetName val="일위목록"/>
      <sheetName val="전기일위목록"/>
      <sheetName val="건축내역"/>
      <sheetName val="EJ"/>
      <sheetName val="2000노임기준"/>
      <sheetName val="시중노임단가"/>
      <sheetName val="원가계산서"/>
      <sheetName val="옥외1"/>
      <sheetName val="Macro(전선)"/>
      <sheetName val="내역서1"/>
      <sheetName val="일위대가 집계표"/>
      <sheetName val="암거 제원표"/>
      <sheetName val="22일위"/>
      <sheetName val="8설7발"/>
      <sheetName val="도담구내 개소별 명세"/>
      <sheetName val="기초자료입력"/>
      <sheetName val="NEAYUK"/>
      <sheetName val="Sheet6"/>
      <sheetName val="수량산출서"/>
      <sheetName val="운반비산정"/>
      <sheetName val="sw1"/>
      <sheetName val="NOMUBI"/>
      <sheetName val="노임단가"/>
      <sheetName val=" HIT-&gt;HMC 견적(3900)"/>
      <sheetName val="일위산출"/>
      <sheetName val="갑지"/>
      <sheetName val="자재단가표"/>
      <sheetName val="총괄표"/>
      <sheetName val="중강당 내역"/>
      <sheetName val="토목주소"/>
      <sheetName val="전동기"/>
      <sheetName val="실행내역"/>
      <sheetName val="98수문일위"/>
      <sheetName val="자재테이블"/>
      <sheetName val="Sheet1"/>
      <sheetName val="I一般比"/>
      <sheetName val="참조-(1)"/>
      <sheetName val="단가비교"/>
      <sheetName val="98지급계획"/>
      <sheetName val="편입토지조서"/>
      <sheetName val="정렬"/>
      <sheetName val="노임"/>
      <sheetName val="data"/>
      <sheetName val="실행(1)"/>
      <sheetName val="일위대가"/>
      <sheetName val="교통대책내역"/>
      <sheetName val="4.전기"/>
      <sheetName val="집계표"/>
      <sheetName val="하조서"/>
      <sheetName val="터널대가"/>
      <sheetName val="A LINE"/>
      <sheetName val="내역서 (을)"/>
      <sheetName val="점검총괄"/>
      <sheetName val="손익분석"/>
      <sheetName val="재료값"/>
      <sheetName val="일위대가목차"/>
      <sheetName val="자재목록표"/>
      <sheetName val="견적대비"/>
      <sheetName val="을부담운반비"/>
      <sheetName val="일위"/>
      <sheetName val="통신2005"/>
      <sheetName val="통신대가"/>
      <sheetName val="을지"/>
      <sheetName val="COST"/>
      <sheetName val="총(철거)"/>
      <sheetName val="A 견적"/>
      <sheetName val="문학간접"/>
      <sheetName val="N賃率-職"/>
      <sheetName val="부하계산서"/>
      <sheetName val="한일양산"/>
      <sheetName val="방식총괄"/>
      <sheetName val="관급자재"/>
      <sheetName val="BID"/>
      <sheetName val="교각계산"/>
      <sheetName val="자재단가표(5)"/>
      <sheetName val="표지1"/>
      <sheetName val="자재단가비교표"/>
      <sheetName val="퍼스트"/>
      <sheetName val="대림경상68억"/>
      <sheetName val="빌딩 안내"/>
      <sheetName val="당진1,2호기전선관설치및접지4차공사내역서-을지"/>
      <sheetName val="1,2공구원가계산서"/>
      <sheetName val="2공구산출내역"/>
      <sheetName val="1공구산출내역서"/>
      <sheetName val="일집"/>
      <sheetName val="단가(기자재)"/>
      <sheetName val="단가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Set>
  </externalBook>
</externalLink>
</file>

<file path=xl/externalLinks/externalLink3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수청-오산 집계"/>
      <sheetName val="수청-오산"/>
      <sheetName val="수청-오산 (2)"/>
      <sheetName val="수청-오산 (3)"/>
      <sheetName val="수청-오산 (4)"/>
      <sheetName val="수청-오산 (5)"/>
      <sheetName val="오산-하북 집계 "/>
      <sheetName val="오산-하북"/>
      <sheetName val="오산-하북 (2)"/>
      <sheetName val="오산-하북 (3)"/>
      <sheetName val="오산-하북 (4)"/>
      <sheetName val="오산-하북 (5)"/>
      <sheetName val="오산-하북 (6)"/>
      <sheetName val="오산-하북 (7)"/>
      <sheetName val="하북-송탄 집계 "/>
      <sheetName val="하북-송탄"/>
      <sheetName val="하북-송탄 (2)"/>
      <sheetName val="하북-송탄 (3)"/>
      <sheetName val="하북-송탄 (4)"/>
      <sheetName val="하북-송탄 (5)"/>
      <sheetName val="하북-송탄 (6)"/>
      <sheetName val="하북-송탄 (7)"/>
      <sheetName val="하북-송탄 (8)"/>
      <sheetName val="하북-송탄 (9)"/>
      <sheetName val="송탄-서정리 집계"/>
      <sheetName val="송탄-서정리"/>
      <sheetName val="송탄-서정리 (2)"/>
      <sheetName val="송탄-서정리 (3)"/>
      <sheetName val="송탄-서정리 (4)"/>
      <sheetName val="서정리-평택"/>
      <sheetName val="서정리-평택 (2)"/>
      <sheetName val="Sheet2"/>
      <sheetName val="Sheet3"/>
      <sheetName val="가공 수청-오산"/>
      <sheetName val="수량집계"/>
      <sheetName val="총괄집계표"/>
      <sheetName val="수량산출1"/>
      <sheetName val="자재단가표"/>
      <sheetName val="일위대가"/>
      <sheetName val="수량산출서"/>
      <sheetName val="접지수량"/>
      <sheetName val="데이타"/>
      <sheetName val="식재인부"/>
      <sheetName val="단가"/>
      <sheetName val="시설물일위"/>
      <sheetName val="단가산출서 (2)"/>
      <sheetName val="단가산출서"/>
      <sheetName val="수량산출"/>
      <sheetName val="자재단가"/>
      <sheetName val="준공정산"/>
      <sheetName val="단가 및 재료비"/>
      <sheetName val="중기사용료산출근거"/>
      <sheetName val="대포2교접속"/>
      <sheetName val="천방교접속"/>
      <sheetName val="자단"/>
      <sheetName val="인공산출"/>
      <sheetName val="AS포장복구 "/>
      <sheetName val="카렌스센터계량기설치공사"/>
      <sheetName val="요율"/>
      <sheetName val="401"/>
      <sheetName val="봉양~조차장간고하개명(신설)"/>
      <sheetName val="#REF"/>
      <sheetName val="총괄표"/>
      <sheetName val="단가표"/>
      <sheetName val="공정증감대ㅈ표"/>
      <sheetName val="2000년1차"/>
      <sheetName val="2000전체분"/>
      <sheetName val="교각계산"/>
      <sheetName val="단면 (2)"/>
      <sheetName val="말고개터널조명전압강하"/>
      <sheetName val="전기일위목록"/>
      <sheetName val="도담구내 개소별 명세"/>
      <sheetName val="Sheet1"/>
      <sheetName val="산출0"/>
      <sheetName val="일위목록"/>
      <sheetName val="내역"/>
      <sheetName val="건축내역"/>
      <sheetName val="48수량"/>
      <sheetName val="49일위"/>
      <sheetName val="22일위"/>
      <sheetName val="49수량"/>
      <sheetName val="내역서"/>
      <sheetName val="22전열"/>
      <sheetName val="별표집계"/>
      <sheetName val="교각1"/>
      <sheetName val="가로등"/>
      <sheetName val="배수내역"/>
      <sheetName val="기구조직"/>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퍼스트"/>
      <sheetName val="완충저류조내역"/>
      <sheetName val="일위"/>
      <sheetName val="제2~4호표"/>
      <sheetName val="2-나.물가조사서"/>
      <sheetName val="수목데이타"/>
      <sheetName val="G.R300경비"/>
      <sheetName val="일위(PN)"/>
      <sheetName val="가설공사비"/>
      <sheetName val="도로구조공사비"/>
      <sheetName val="도로토공공사비"/>
      <sheetName val="여수토공사비"/>
      <sheetName val="노임단가"/>
      <sheetName val="공종집계"/>
      <sheetName val="48일위(기존)"/>
      <sheetName val="Macro1"/>
      <sheetName val="설계서"/>
      <sheetName val="을부담운반비"/>
      <sheetName val="전기2005"/>
      <sheetName val="통신2005"/>
      <sheetName val="점검총괄"/>
      <sheetName val="장비경비"/>
      <sheetName val="단가일람표"/>
      <sheetName val="기타 정보통신공사"/>
      <sheetName val="가로등기계경비"/>
      <sheetName val="수로BOX"/>
      <sheetName val="노무비"/>
      <sheetName val="건축내역서"/>
      <sheetName val="신호등일위대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Set>
  </externalBook>
</externalLink>
</file>

<file path=xl/externalLinks/externalLink3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총공사비"/>
      <sheetName val="장비자재비"/>
      <sheetName val="장비설치비"/>
      <sheetName val="배관 자재비 "/>
      <sheetName val="배관 설치비"/>
      <sheetName val="기계공사비(장래분)"/>
      <sheetName val="장비자재비 (장래분)"/>
      <sheetName val="장비설치비 (장래분)"/>
      <sheetName val="배관 공사비 (장래분)"/>
      <sheetName val="일위대가목차"/>
      <sheetName val="양구일위"/>
      <sheetName val="장비단가비교표 "/>
      <sheetName val="단가조사서"/>
      <sheetName val="인건비"/>
      <sheetName val="1.전처리 설비BM"/>
      <sheetName val="2.1차처리 설비BM"/>
      <sheetName val="3.2차처리 설비BM"/>
      <sheetName val="4.3차처리 설비BM"/>
      <sheetName val="5.고도처리 설비(장래분)BM"/>
      <sheetName val="6.슬러지 처리설비BM"/>
      <sheetName val="7.약품 공급설비BM"/>
      <sheetName val="8.기타설비BM"/>
      <sheetName val="금액내역서"/>
      <sheetName val="접지수량"/>
      <sheetName val="기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
      <sheetName val="노임단가"/>
      <sheetName val="요율"/>
      <sheetName val="신호등일위대가"/>
      <sheetName val="내역서"/>
      <sheetName val="전동기"/>
      <sheetName val="약품공급2"/>
    </sheetNames>
    <sheetDataSet>
      <sheetData sheetId="0">
        <row r="1">
          <cell r="B1" t="str">
            <v>일   위   대   가   표</v>
          </cell>
          <cell r="C1" t="str">
            <v>일   위   대   가   표</v>
          </cell>
          <cell r="N1" t="e">
            <v>#N/A</v>
          </cell>
        </row>
        <row r="2">
          <cell r="A2">
            <v>1</v>
          </cell>
          <cell r="B2" t="str">
            <v>항 목 번 호 :제 1 호표 (신호 3-7-8 적용)</v>
          </cell>
          <cell r="C2" t="str">
            <v>항 목 번 호 :</v>
          </cell>
          <cell r="D2" t="str">
            <v>제 1 호표 (신호 3-7-8 적용)</v>
          </cell>
          <cell r="N2" t="e">
            <v>#N/A</v>
          </cell>
        </row>
        <row r="3">
          <cell r="A3" t="str">
            <v>N1</v>
          </cell>
          <cell r="B3" t="str">
            <v>공       종 :감시반</v>
          </cell>
          <cell r="C3" t="str">
            <v>공       종 :</v>
          </cell>
          <cell r="D3" t="str">
            <v>감시반</v>
          </cell>
          <cell r="H3" t="str">
            <v>노 무 비</v>
          </cell>
          <cell r="J3" t="str">
            <v>재 료 비</v>
          </cell>
          <cell r="L3" t="str">
            <v>경   비</v>
          </cell>
          <cell r="M3" t="str">
            <v>합   계</v>
          </cell>
          <cell r="N3" t="e">
            <v>#N/A</v>
          </cell>
        </row>
        <row r="4">
          <cell r="A4" t="str">
            <v>감시반</v>
          </cell>
          <cell r="B4" t="str">
            <v>단       위 :M</v>
          </cell>
          <cell r="C4" t="str">
            <v>단       위 :</v>
          </cell>
          <cell r="D4" t="str">
            <v>M</v>
          </cell>
          <cell r="H4">
            <v>2575278</v>
          </cell>
          <cell r="L4">
            <v>77258</v>
          </cell>
          <cell r="M4">
            <v>1414266</v>
          </cell>
          <cell r="N4" t="str">
            <v>제1호표 참조</v>
          </cell>
        </row>
        <row r="5">
          <cell r="B5" t="str">
            <v>명      칭규    격</v>
          </cell>
          <cell r="C5" t="str">
            <v>명      칭</v>
          </cell>
          <cell r="D5" t="str">
            <v>규    격</v>
          </cell>
          <cell r="E5" t="str">
            <v>수 량</v>
          </cell>
          <cell r="F5" t="str">
            <v>단위</v>
          </cell>
          <cell r="G5" t="str">
            <v>노   무   비</v>
          </cell>
          <cell r="I5" t="str">
            <v>재   료   비</v>
          </cell>
          <cell r="K5" t="str">
            <v>경      비</v>
          </cell>
          <cell r="M5" t="str">
            <v>비 고</v>
          </cell>
          <cell r="N5" t="e">
            <v>#N/A</v>
          </cell>
        </row>
        <row r="6">
          <cell r="B6" t="str">
            <v/>
          </cell>
          <cell r="G6" t="str">
            <v>단    가</v>
          </cell>
          <cell r="H6" t="str">
            <v>금    액</v>
          </cell>
          <cell r="I6" t="str">
            <v>단    가</v>
          </cell>
          <cell r="J6" t="str">
            <v>금    액</v>
          </cell>
          <cell r="K6" t="str">
            <v>단    가</v>
          </cell>
          <cell r="L6" t="str">
            <v>금    액</v>
          </cell>
          <cell r="N6" t="e">
            <v>#N/A</v>
          </cell>
        </row>
        <row r="7">
          <cell r="B7" t="str">
            <v>감시반</v>
          </cell>
          <cell r="C7" t="str">
            <v>감시반</v>
          </cell>
          <cell r="N7" t="e">
            <v>#N/A</v>
          </cell>
        </row>
        <row r="8">
          <cell r="B8" t="str">
            <v>기기설치계장공</v>
          </cell>
          <cell r="C8" t="str">
            <v>기기설치</v>
          </cell>
          <cell r="D8" t="str">
            <v>계장공</v>
          </cell>
          <cell r="E8">
            <v>9.6</v>
          </cell>
          <cell r="F8" t="str">
            <v>인</v>
          </cell>
          <cell r="G8">
            <v>57774</v>
          </cell>
          <cell r="H8">
            <v>554630</v>
          </cell>
          <cell r="N8">
            <v>57774</v>
          </cell>
        </row>
        <row r="9">
          <cell r="B9" t="str">
            <v>신호공</v>
          </cell>
          <cell r="D9" t="str">
            <v>신호공</v>
          </cell>
          <cell r="E9">
            <v>2</v>
          </cell>
          <cell r="F9" t="str">
            <v>인</v>
          </cell>
          <cell r="G9">
            <v>79766</v>
          </cell>
          <cell r="H9">
            <v>159532</v>
          </cell>
          <cell r="N9">
            <v>79766</v>
          </cell>
        </row>
        <row r="10">
          <cell r="B10" t="str">
            <v>보통인부</v>
          </cell>
          <cell r="D10" t="str">
            <v>보통인부</v>
          </cell>
          <cell r="E10">
            <v>2</v>
          </cell>
          <cell r="F10" t="str">
            <v>인</v>
          </cell>
          <cell r="G10">
            <v>33323</v>
          </cell>
          <cell r="H10">
            <v>66646</v>
          </cell>
          <cell r="N10">
            <v>33323</v>
          </cell>
        </row>
        <row r="11">
          <cell r="B11" t="str">
            <v>국부점검계장공</v>
          </cell>
          <cell r="C11" t="str">
            <v>국부점검</v>
          </cell>
          <cell r="D11" t="str">
            <v>계장공</v>
          </cell>
          <cell r="E11">
            <v>1</v>
          </cell>
          <cell r="F11" t="str">
            <v>인</v>
          </cell>
          <cell r="G11">
            <v>57774</v>
          </cell>
          <cell r="H11">
            <v>57774</v>
          </cell>
          <cell r="N11">
            <v>57774</v>
          </cell>
        </row>
        <row r="12">
          <cell r="B12" t="str">
            <v>시험기사1급</v>
          </cell>
          <cell r="C12" t="str">
            <v>시험</v>
          </cell>
          <cell r="D12" t="str">
            <v>기사1급</v>
          </cell>
          <cell r="E12">
            <v>16</v>
          </cell>
          <cell r="F12" t="str">
            <v>인</v>
          </cell>
          <cell r="G12">
            <v>88602</v>
          </cell>
          <cell r="H12">
            <v>1417632</v>
          </cell>
          <cell r="N12">
            <v>88602</v>
          </cell>
        </row>
        <row r="13">
          <cell r="B13" t="str">
            <v>신호공</v>
          </cell>
          <cell r="D13" t="str">
            <v>신호공</v>
          </cell>
          <cell r="E13">
            <v>4</v>
          </cell>
          <cell r="F13" t="str">
            <v>인</v>
          </cell>
          <cell r="G13">
            <v>79766</v>
          </cell>
          <cell r="H13">
            <v>319064</v>
          </cell>
          <cell r="N13">
            <v>79766</v>
          </cell>
        </row>
        <row r="15">
          <cell r="B15" t="str">
            <v>공구손료노무비의 3%</v>
          </cell>
          <cell r="C15" t="str">
            <v>공구손료</v>
          </cell>
          <cell r="D15" t="str">
            <v>노무비의 3%</v>
          </cell>
          <cell r="E15">
            <v>1</v>
          </cell>
          <cell r="F15" t="str">
            <v>식</v>
          </cell>
          <cell r="G15">
            <v>0</v>
          </cell>
          <cell r="H15">
            <v>0</v>
          </cell>
          <cell r="I15">
            <v>0</v>
          </cell>
          <cell r="J15">
            <v>0</v>
          </cell>
          <cell r="L15">
            <v>77258</v>
          </cell>
          <cell r="N15" t="e">
            <v>#N/A</v>
          </cell>
        </row>
        <row r="17">
          <cell r="B17" t="str">
            <v/>
          </cell>
          <cell r="G17">
            <v>0</v>
          </cell>
          <cell r="H17">
            <v>0</v>
          </cell>
          <cell r="I17">
            <v>0</v>
          </cell>
          <cell r="J17">
            <v>0</v>
          </cell>
          <cell r="L17">
            <v>0</v>
          </cell>
          <cell r="N17" t="e">
            <v>#N/A</v>
          </cell>
        </row>
        <row r="18">
          <cell r="B18" t="str">
            <v/>
          </cell>
          <cell r="G18">
            <v>0</v>
          </cell>
          <cell r="H18">
            <v>0</v>
          </cell>
          <cell r="I18">
            <v>0</v>
          </cell>
          <cell r="J18">
            <v>0</v>
          </cell>
          <cell r="L18">
            <v>0</v>
          </cell>
          <cell r="N18" t="e">
            <v>#N/A</v>
          </cell>
        </row>
        <row r="19">
          <cell r="B19" t="str">
            <v>일   위   대   가   표</v>
          </cell>
          <cell r="C19" t="str">
            <v>일   위   대   가   표</v>
          </cell>
          <cell r="N19" t="e">
            <v>#N/A</v>
          </cell>
        </row>
        <row r="20">
          <cell r="A20">
            <v>2</v>
          </cell>
          <cell r="B20" t="str">
            <v>항 목 번 호 :제 2 호표 (통신 5-92(13) 적용)</v>
          </cell>
          <cell r="C20" t="str">
            <v>항 목 번 호 :</v>
          </cell>
          <cell r="D20" t="str">
            <v>제 2 호표 (통신 5-92(13) 적용)</v>
          </cell>
          <cell r="N20" t="e">
            <v>#N/A</v>
          </cell>
        </row>
        <row r="21">
          <cell r="A21" t="str">
            <v>N2</v>
          </cell>
          <cell r="B21" t="str">
            <v>공       종 :중앙제어반(COS)</v>
          </cell>
          <cell r="C21" t="str">
            <v>공       종 :</v>
          </cell>
          <cell r="D21" t="str">
            <v>중앙제어반(COS)</v>
          </cell>
          <cell r="H21" t="str">
            <v>노 무 비</v>
          </cell>
          <cell r="J21" t="str">
            <v>재 료 비</v>
          </cell>
          <cell r="L21" t="str">
            <v>경   비</v>
          </cell>
          <cell r="M21" t="str">
            <v>합   계</v>
          </cell>
          <cell r="N21" t="e">
            <v>#N/A</v>
          </cell>
        </row>
        <row r="22">
          <cell r="A22" t="str">
            <v>중앙제어반(COS)</v>
          </cell>
          <cell r="B22" t="str">
            <v>단       위 :M</v>
          </cell>
          <cell r="C22" t="str">
            <v>단       위 :</v>
          </cell>
          <cell r="D22" t="str">
            <v>M</v>
          </cell>
          <cell r="H22">
            <v>2326682</v>
          </cell>
          <cell r="J22">
            <v>0</v>
          </cell>
          <cell r="L22">
            <v>69800</v>
          </cell>
          <cell r="M22">
            <v>2396482</v>
          </cell>
          <cell r="N22" t="str">
            <v>제2호표 참조</v>
          </cell>
        </row>
        <row r="23">
          <cell r="B23" t="str">
            <v>명      칭규    격</v>
          </cell>
          <cell r="C23" t="str">
            <v>명      칭</v>
          </cell>
          <cell r="D23" t="str">
            <v>규    격</v>
          </cell>
          <cell r="E23" t="str">
            <v>수 량</v>
          </cell>
          <cell r="F23" t="str">
            <v>단위</v>
          </cell>
          <cell r="G23" t="str">
            <v>노   무   비</v>
          </cell>
          <cell r="I23" t="str">
            <v>재   료   비</v>
          </cell>
          <cell r="K23" t="str">
            <v>경      비</v>
          </cell>
          <cell r="M23" t="str">
            <v>비 고</v>
          </cell>
          <cell r="N23" t="e">
            <v>#N/A</v>
          </cell>
        </row>
        <row r="24">
          <cell r="B24" t="str">
            <v/>
          </cell>
          <cell r="G24" t="str">
            <v>단    가</v>
          </cell>
          <cell r="H24" t="str">
            <v>금    액</v>
          </cell>
          <cell r="I24" t="str">
            <v>단    가</v>
          </cell>
          <cell r="J24" t="str">
            <v>금    액</v>
          </cell>
          <cell r="K24" t="str">
            <v>단    가</v>
          </cell>
          <cell r="L24" t="str">
            <v>금    액</v>
          </cell>
          <cell r="N24" t="e">
            <v>#N/A</v>
          </cell>
        </row>
        <row r="25">
          <cell r="B25" t="str">
            <v>중앙제어반(COS)</v>
          </cell>
          <cell r="C25" t="str">
            <v>중앙제어반(COS)</v>
          </cell>
          <cell r="G25">
            <v>0</v>
          </cell>
          <cell r="H25">
            <v>0</v>
          </cell>
          <cell r="J25">
            <v>0</v>
          </cell>
          <cell r="L25">
            <v>0</v>
          </cell>
          <cell r="N25" t="e">
            <v>#N/A</v>
          </cell>
        </row>
        <row r="26">
          <cell r="B26" t="str">
            <v>조립및 설치기사1급</v>
          </cell>
          <cell r="C26" t="str">
            <v>조립및 설치</v>
          </cell>
          <cell r="D26" t="str">
            <v>기사1급</v>
          </cell>
          <cell r="E26">
            <v>1</v>
          </cell>
          <cell r="F26" t="str">
            <v>인</v>
          </cell>
          <cell r="G26">
            <v>88602</v>
          </cell>
          <cell r="H26">
            <v>88602</v>
          </cell>
          <cell r="I26">
            <v>0</v>
          </cell>
          <cell r="J26">
            <v>0</v>
          </cell>
          <cell r="L26">
            <v>0</v>
          </cell>
          <cell r="N26">
            <v>88602</v>
          </cell>
        </row>
        <row r="27">
          <cell r="B27" t="str">
            <v>기사2급</v>
          </cell>
          <cell r="D27" t="str">
            <v>기사2급</v>
          </cell>
          <cell r="E27">
            <v>2</v>
          </cell>
          <cell r="F27" t="str">
            <v>인</v>
          </cell>
          <cell r="G27">
            <v>72461</v>
          </cell>
          <cell r="H27">
            <v>144922</v>
          </cell>
          <cell r="I27">
            <v>0</v>
          </cell>
          <cell r="J27">
            <v>0</v>
          </cell>
          <cell r="L27">
            <v>0</v>
          </cell>
          <cell r="N27">
            <v>72461</v>
          </cell>
        </row>
        <row r="28">
          <cell r="B28" t="str">
            <v>통신설비공</v>
          </cell>
          <cell r="D28" t="str">
            <v>통신설비공</v>
          </cell>
          <cell r="E28">
            <v>4</v>
          </cell>
          <cell r="F28" t="str">
            <v>인</v>
          </cell>
          <cell r="G28">
            <v>67740</v>
          </cell>
          <cell r="H28">
            <v>270960</v>
          </cell>
          <cell r="I28">
            <v>0</v>
          </cell>
          <cell r="J28">
            <v>0</v>
          </cell>
          <cell r="L28">
            <v>0</v>
          </cell>
          <cell r="N28">
            <v>67740</v>
          </cell>
        </row>
        <row r="29">
          <cell r="B29" t="str">
            <v>보통인부</v>
          </cell>
          <cell r="D29" t="str">
            <v>보통인부</v>
          </cell>
          <cell r="E29">
            <v>2</v>
          </cell>
          <cell r="F29" t="str">
            <v>인</v>
          </cell>
          <cell r="G29">
            <v>33323</v>
          </cell>
          <cell r="H29">
            <v>66646</v>
          </cell>
          <cell r="I29">
            <v>0</v>
          </cell>
          <cell r="J29">
            <v>0</v>
          </cell>
          <cell r="L29">
            <v>0</v>
          </cell>
          <cell r="N29">
            <v>33323</v>
          </cell>
        </row>
        <row r="30">
          <cell r="B30" t="str">
            <v>조정기사1급</v>
          </cell>
          <cell r="C30" t="str">
            <v>조정</v>
          </cell>
          <cell r="D30" t="str">
            <v>기사1급</v>
          </cell>
          <cell r="E30">
            <v>2</v>
          </cell>
          <cell r="F30" t="str">
            <v>인</v>
          </cell>
          <cell r="G30">
            <v>88602</v>
          </cell>
          <cell r="H30">
            <v>177204</v>
          </cell>
          <cell r="I30">
            <v>0</v>
          </cell>
          <cell r="J30">
            <v>0</v>
          </cell>
          <cell r="L30">
            <v>0</v>
          </cell>
          <cell r="N30">
            <v>88602</v>
          </cell>
        </row>
        <row r="31">
          <cell r="B31" t="str">
            <v>기사2급</v>
          </cell>
          <cell r="D31" t="str">
            <v>기사2급</v>
          </cell>
          <cell r="E31">
            <v>4</v>
          </cell>
          <cell r="F31" t="str">
            <v>인</v>
          </cell>
          <cell r="G31">
            <v>72461</v>
          </cell>
          <cell r="H31">
            <v>289844</v>
          </cell>
          <cell r="I31">
            <v>0</v>
          </cell>
          <cell r="J31">
            <v>0</v>
          </cell>
          <cell r="L31">
            <v>0</v>
          </cell>
          <cell r="N31">
            <v>72461</v>
          </cell>
        </row>
        <row r="32">
          <cell r="B32" t="str">
            <v>시험 및 측정기사1급</v>
          </cell>
          <cell r="C32" t="str">
            <v>시험 및 측정</v>
          </cell>
          <cell r="D32" t="str">
            <v>기사1급</v>
          </cell>
          <cell r="E32">
            <v>8</v>
          </cell>
          <cell r="F32" t="str">
            <v>인</v>
          </cell>
          <cell r="G32">
            <v>88602</v>
          </cell>
          <cell r="H32">
            <v>708816</v>
          </cell>
          <cell r="I32">
            <v>0</v>
          </cell>
          <cell r="J32">
            <v>0</v>
          </cell>
          <cell r="L32">
            <v>0</v>
          </cell>
          <cell r="N32">
            <v>88602</v>
          </cell>
        </row>
        <row r="33">
          <cell r="B33" t="str">
            <v>기사2급</v>
          </cell>
          <cell r="D33" t="str">
            <v>기사2급</v>
          </cell>
          <cell r="E33">
            <v>8</v>
          </cell>
          <cell r="F33" t="str">
            <v>인</v>
          </cell>
          <cell r="G33">
            <v>72461</v>
          </cell>
          <cell r="H33">
            <v>579688</v>
          </cell>
          <cell r="I33">
            <v>0</v>
          </cell>
          <cell r="J33">
            <v>0</v>
          </cell>
          <cell r="L33">
            <v>0</v>
          </cell>
          <cell r="N33">
            <v>72461</v>
          </cell>
        </row>
        <row r="34">
          <cell r="B34" t="str">
            <v/>
          </cell>
          <cell r="D34">
            <v>0</v>
          </cell>
          <cell r="E34">
            <v>0</v>
          </cell>
          <cell r="F34">
            <v>0</v>
          </cell>
          <cell r="G34">
            <v>0</v>
          </cell>
          <cell r="H34">
            <v>0</v>
          </cell>
          <cell r="I34">
            <v>0</v>
          </cell>
          <cell r="J34">
            <v>0</v>
          </cell>
          <cell r="L34">
            <v>0</v>
          </cell>
          <cell r="N34" t="e">
            <v>#N/A</v>
          </cell>
        </row>
        <row r="35">
          <cell r="B35" t="str">
            <v>공구손료노무비의 3%</v>
          </cell>
          <cell r="C35" t="str">
            <v>공구손료</v>
          </cell>
          <cell r="D35" t="str">
            <v>노무비의 3%</v>
          </cell>
          <cell r="E35">
            <v>1</v>
          </cell>
          <cell r="F35" t="str">
            <v>식</v>
          </cell>
          <cell r="G35">
            <v>0</v>
          </cell>
          <cell r="H35">
            <v>0</v>
          </cell>
          <cell r="I35">
            <v>0</v>
          </cell>
          <cell r="J35">
            <v>0</v>
          </cell>
          <cell r="L35">
            <v>69800</v>
          </cell>
          <cell r="N35" t="e">
            <v>#N/A</v>
          </cell>
        </row>
        <row r="36">
          <cell r="B36" t="str">
            <v/>
          </cell>
          <cell r="G36">
            <v>0</v>
          </cell>
          <cell r="H36">
            <v>0</v>
          </cell>
          <cell r="I36">
            <v>0</v>
          </cell>
          <cell r="J36">
            <v>0</v>
          </cell>
          <cell r="L36">
            <v>0</v>
          </cell>
          <cell r="N36" t="e">
            <v>#N/A</v>
          </cell>
        </row>
        <row r="37">
          <cell r="B37" t="str">
            <v>일   위   대   가   표</v>
          </cell>
          <cell r="C37" t="str">
            <v>일   위   대   가   표</v>
          </cell>
          <cell r="N37" t="e">
            <v>#N/A</v>
          </cell>
        </row>
        <row r="38">
          <cell r="A38">
            <v>3</v>
          </cell>
          <cell r="B38" t="str">
            <v>항 목 번 호 :제 3 호표 (통신 5-92(13)적용)</v>
          </cell>
          <cell r="C38" t="str">
            <v>항 목 번 호 :</v>
          </cell>
          <cell r="D38" t="str">
            <v>제 3 호표 (통신 5-92(13)적용)</v>
          </cell>
          <cell r="N38" t="e">
            <v>#N/A</v>
          </cell>
        </row>
        <row r="39">
          <cell r="A39" t="str">
            <v>N3</v>
          </cell>
          <cell r="B39" t="str">
            <v>공       종 :탈수기동 제어설비(LOS)</v>
          </cell>
          <cell r="C39" t="str">
            <v>공       종 :</v>
          </cell>
          <cell r="D39" t="str">
            <v>탈수기동 제어설비(LOS)</v>
          </cell>
          <cell r="H39" t="str">
            <v>노 무 비</v>
          </cell>
          <cell r="J39" t="str">
            <v>재 료 비</v>
          </cell>
          <cell r="L39" t="str">
            <v>경   비</v>
          </cell>
          <cell r="M39" t="str">
            <v>합   계</v>
          </cell>
          <cell r="N39" t="e">
            <v>#N/A</v>
          </cell>
        </row>
        <row r="40">
          <cell r="A40" t="str">
            <v>탈수기동 제어설비(LOS)</v>
          </cell>
          <cell r="B40" t="str">
            <v xml:space="preserve">                                                                                                                                                                                                                                         M</v>
          </cell>
          <cell r="C40" t="str">
            <v/>
          </cell>
          <cell r="D40" t="str">
            <v>M</v>
          </cell>
          <cell r="H40">
            <v>2326682</v>
          </cell>
          <cell r="J40">
            <v>0</v>
          </cell>
          <cell r="L40">
            <v>69800</v>
          </cell>
          <cell r="M40">
            <v>2396482</v>
          </cell>
          <cell r="N40" t="str">
            <v>제3호표 참조</v>
          </cell>
        </row>
        <row r="41">
          <cell r="B41" t="str">
            <v>명      칭규    격</v>
          </cell>
          <cell r="C41" t="str">
            <v>명      칭</v>
          </cell>
          <cell r="D41" t="str">
            <v>규    격</v>
          </cell>
          <cell r="E41" t="str">
            <v>수 량</v>
          </cell>
          <cell r="F41" t="str">
            <v>단위</v>
          </cell>
          <cell r="G41" t="str">
            <v>노   무   비</v>
          </cell>
          <cell r="I41" t="str">
            <v>재   료   비</v>
          </cell>
          <cell r="K41" t="str">
            <v>경      비</v>
          </cell>
          <cell r="M41" t="str">
            <v>비 고</v>
          </cell>
          <cell r="N41" t="e">
            <v>#N/A</v>
          </cell>
        </row>
        <row r="42">
          <cell r="B42" t="str">
            <v/>
          </cell>
          <cell r="G42" t="str">
            <v>단    가</v>
          </cell>
          <cell r="H42" t="str">
            <v>금    액</v>
          </cell>
          <cell r="I42" t="str">
            <v>단    가</v>
          </cell>
          <cell r="J42" t="str">
            <v>금    액</v>
          </cell>
          <cell r="K42" t="str">
            <v>단    가</v>
          </cell>
          <cell r="L42" t="str">
            <v>금    액</v>
          </cell>
          <cell r="N42" t="e">
            <v>#N/A</v>
          </cell>
        </row>
        <row r="43">
          <cell r="B43" t="str">
            <v>탈수기동 제어설비(LOS)</v>
          </cell>
          <cell r="C43" t="str">
            <v>탈수기동 제어설비(LOS)</v>
          </cell>
          <cell r="G43">
            <v>0</v>
          </cell>
          <cell r="H43">
            <v>0</v>
          </cell>
          <cell r="J43">
            <v>0</v>
          </cell>
          <cell r="L43">
            <v>0</v>
          </cell>
          <cell r="N43" t="e">
            <v>#N/A</v>
          </cell>
        </row>
        <row r="44">
          <cell r="B44" t="str">
            <v>조립및 설치기사1급</v>
          </cell>
          <cell r="C44" t="str">
            <v>조립및 설치</v>
          </cell>
          <cell r="D44" t="str">
            <v>기사1급</v>
          </cell>
          <cell r="E44">
            <v>1</v>
          </cell>
          <cell r="F44" t="str">
            <v>인</v>
          </cell>
          <cell r="G44">
            <v>88602</v>
          </cell>
          <cell r="H44">
            <v>88602</v>
          </cell>
          <cell r="I44">
            <v>0</v>
          </cell>
          <cell r="J44">
            <v>0</v>
          </cell>
          <cell r="L44">
            <v>0</v>
          </cell>
          <cell r="N44">
            <v>88602</v>
          </cell>
        </row>
        <row r="45">
          <cell r="B45" t="str">
            <v>기사2급</v>
          </cell>
          <cell r="D45" t="str">
            <v>기사2급</v>
          </cell>
          <cell r="E45">
            <v>2</v>
          </cell>
          <cell r="F45" t="str">
            <v>인</v>
          </cell>
          <cell r="G45">
            <v>72461</v>
          </cell>
          <cell r="H45">
            <v>144922</v>
          </cell>
          <cell r="I45">
            <v>0</v>
          </cell>
          <cell r="J45">
            <v>0</v>
          </cell>
          <cell r="L45">
            <v>0</v>
          </cell>
          <cell r="N45">
            <v>72461</v>
          </cell>
        </row>
        <row r="46">
          <cell r="B46" t="str">
            <v>통신설비공</v>
          </cell>
          <cell r="D46" t="str">
            <v>통신설비공</v>
          </cell>
          <cell r="E46">
            <v>4</v>
          </cell>
          <cell r="F46" t="str">
            <v>인</v>
          </cell>
          <cell r="G46">
            <v>67740</v>
          </cell>
          <cell r="H46">
            <v>270960</v>
          </cell>
          <cell r="I46">
            <v>0</v>
          </cell>
          <cell r="J46">
            <v>0</v>
          </cell>
          <cell r="L46">
            <v>0</v>
          </cell>
          <cell r="N46">
            <v>67740</v>
          </cell>
        </row>
        <row r="47">
          <cell r="B47" t="str">
            <v>보통인부</v>
          </cell>
          <cell r="C47">
            <v>0</v>
          </cell>
          <cell r="D47" t="str">
            <v>보통인부</v>
          </cell>
          <cell r="E47">
            <v>2</v>
          </cell>
          <cell r="F47" t="str">
            <v>인</v>
          </cell>
          <cell r="G47">
            <v>33323</v>
          </cell>
          <cell r="H47">
            <v>66646</v>
          </cell>
          <cell r="I47">
            <v>0</v>
          </cell>
          <cell r="J47">
            <v>0</v>
          </cell>
          <cell r="L47">
            <v>0</v>
          </cell>
          <cell r="N47">
            <v>33323</v>
          </cell>
        </row>
        <row r="48">
          <cell r="B48" t="str">
            <v>조정기사1급</v>
          </cell>
          <cell r="C48" t="str">
            <v>조정</v>
          </cell>
          <cell r="D48" t="str">
            <v>기사1급</v>
          </cell>
          <cell r="E48">
            <v>2</v>
          </cell>
          <cell r="F48" t="str">
            <v>인</v>
          </cell>
          <cell r="G48">
            <v>88602</v>
          </cell>
          <cell r="H48">
            <v>177204</v>
          </cell>
          <cell r="I48">
            <v>0</v>
          </cell>
          <cell r="J48">
            <v>0</v>
          </cell>
          <cell r="L48">
            <v>0</v>
          </cell>
          <cell r="N48">
            <v>88602</v>
          </cell>
        </row>
        <row r="49">
          <cell r="B49" t="str">
            <v>기사2급</v>
          </cell>
          <cell r="D49" t="str">
            <v>기사2급</v>
          </cell>
          <cell r="E49">
            <v>4</v>
          </cell>
          <cell r="F49" t="str">
            <v>인</v>
          </cell>
          <cell r="G49">
            <v>72461</v>
          </cell>
          <cell r="H49">
            <v>289844</v>
          </cell>
          <cell r="I49">
            <v>0</v>
          </cell>
          <cell r="J49">
            <v>0</v>
          </cell>
          <cell r="L49">
            <v>0</v>
          </cell>
          <cell r="N49">
            <v>72461</v>
          </cell>
        </row>
        <row r="50">
          <cell r="B50" t="str">
            <v>시험 및 측정기사1급</v>
          </cell>
          <cell r="C50" t="str">
            <v>시험 및 측정</v>
          </cell>
          <cell r="D50" t="str">
            <v>기사1급</v>
          </cell>
          <cell r="E50">
            <v>8</v>
          </cell>
          <cell r="F50" t="str">
            <v>인</v>
          </cell>
          <cell r="G50">
            <v>88602</v>
          </cell>
          <cell r="H50">
            <v>708816</v>
          </cell>
          <cell r="I50">
            <v>0</v>
          </cell>
          <cell r="J50">
            <v>0</v>
          </cell>
          <cell r="L50">
            <v>0</v>
          </cell>
          <cell r="N50">
            <v>88602</v>
          </cell>
        </row>
        <row r="51">
          <cell r="B51" t="str">
            <v>기사2급</v>
          </cell>
          <cell r="D51" t="str">
            <v>기사2급</v>
          </cell>
          <cell r="E51">
            <v>8</v>
          </cell>
          <cell r="F51" t="str">
            <v>인</v>
          </cell>
          <cell r="G51">
            <v>72461</v>
          </cell>
          <cell r="H51">
            <v>579688</v>
          </cell>
          <cell r="I51">
            <v>0</v>
          </cell>
          <cell r="J51">
            <v>0</v>
          </cell>
          <cell r="L51">
            <v>0</v>
          </cell>
          <cell r="N51">
            <v>72461</v>
          </cell>
        </row>
        <row r="53">
          <cell r="B53" t="str">
            <v>공구손료노무비의 3%</v>
          </cell>
          <cell r="C53" t="str">
            <v>공구손료</v>
          </cell>
          <cell r="D53" t="str">
            <v>노무비의 3%</v>
          </cell>
          <cell r="E53">
            <v>1</v>
          </cell>
          <cell r="F53" t="str">
            <v>식</v>
          </cell>
          <cell r="G53">
            <v>0</v>
          </cell>
          <cell r="H53">
            <v>0</v>
          </cell>
          <cell r="I53">
            <v>0</v>
          </cell>
          <cell r="J53">
            <v>0</v>
          </cell>
          <cell r="L53">
            <v>69800</v>
          </cell>
          <cell r="N53" t="e">
            <v>#N/A</v>
          </cell>
        </row>
        <row r="54">
          <cell r="B54" t="str">
            <v/>
          </cell>
          <cell r="G54">
            <v>0</v>
          </cell>
          <cell r="H54">
            <v>0</v>
          </cell>
          <cell r="I54">
            <v>0</v>
          </cell>
          <cell r="J54">
            <v>0</v>
          </cell>
          <cell r="L54">
            <v>0</v>
          </cell>
          <cell r="N54" t="e">
            <v>#N/A</v>
          </cell>
        </row>
        <row r="55">
          <cell r="B55" t="str">
            <v>일   위   대   가   표</v>
          </cell>
          <cell r="C55" t="str">
            <v>일   위   대   가   표</v>
          </cell>
          <cell r="N55" t="e">
            <v>#N/A</v>
          </cell>
        </row>
        <row r="56">
          <cell r="A56">
            <v>4</v>
          </cell>
          <cell r="B56" t="str">
            <v>항 목 번 호 :제 4 호표 (통신 5-87 적용)</v>
          </cell>
          <cell r="C56" t="str">
            <v>항 목 번 호 :</v>
          </cell>
          <cell r="D56" t="str">
            <v>제 4 호표 (통신 5-87 적용)</v>
          </cell>
          <cell r="N56" t="e">
            <v>#N/A</v>
          </cell>
        </row>
        <row r="57">
          <cell r="A57" t="str">
            <v>N4</v>
          </cell>
          <cell r="B57" t="str">
            <v>공       종 :원격제어설비 TM/TC#A</v>
          </cell>
          <cell r="C57" t="str">
            <v>공       종 :</v>
          </cell>
          <cell r="D57" t="str">
            <v>원격제어설비 TM/TC#A</v>
          </cell>
          <cell r="H57" t="str">
            <v>노 무 비</v>
          </cell>
          <cell r="J57" t="str">
            <v>재 료 비</v>
          </cell>
          <cell r="L57" t="str">
            <v>경   비</v>
          </cell>
          <cell r="M57" t="str">
            <v>합   계</v>
          </cell>
          <cell r="N57" t="e">
            <v>#N/A</v>
          </cell>
        </row>
        <row r="58">
          <cell r="A58" t="str">
            <v>원격제어설비 TM/TC#A</v>
          </cell>
          <cell r="B58" t="str">
            <v xml:space="preserve">                                                                                                                                                                                                                                         M</v>
          </cell>
          <cell r="C58" t="str">
            <v/>
          </cell>
          <cell r="D58" t="str">
            <v>M</v>
          </cell>
          <cell r="H58">
            <v>2359201</v>
          </cell>
          <cell r="J58">
            <v>0</v>
          </cell>
          <cell r="L58">
            <v>70776</v>
          </cell>
          <cell r="M58">
            <v>2429977</v>
          </cell>
          <cell r="N58" t="str">
            <v>제4호표 참조</v>
          </cell>
        </row>
        <row r="59">
          <cell r="B59" t="str">
            <v>명      칭규    격</v>
          </cell>
          <cell r="C59" t="str">
            <v>명      칭</v>
          </cell>
          <cell r="D59" t="str">
            <v>규    격</v>
          </cell>
          <cell r="E59" t="str">
            <v>수 량</v>
          </cell>
          <cell r="F59" t="str">
            <v>단위</v>
          </cell>
          <cell r="G59" t="str">
            <v>노   무   비</v>
          </cell>
          <cell r="I59" t="str">
            <v>재   료   비</v>
          </cell>
          <cell r="K59" t="str">
            <v>경      비</v>
          </cell>
          <cell r="M59" t="str">
            <v>비 고</v>
          </cell>
          <cell r="N59" t="e">
            <v>#N/A</v>
          </cell>
        </row>
        <row r="60">
          <cell r="B60" t="str">
            <v/>
          </cell>
          <cell r="G60" t="str">
            <v>단    가</v>
          </cell>
          <cell r="H60" t="str">
            <v>금    액</v>
          </cell>
          <cell r="I60" t="str">
            <v>단    가</v>
          </cell>
          <cell r="J60" t="str">
            <v>금    액</v>
          </cell>
          <cell r="K60" t="str">
            <v>단    가</v>
          </cell>
          <cell r="L60" t="str">
            <v>금    액</v>
          </cell>
          <cell r="N60" t="e">
            <v>#N/A</v>
          </cell>
        </row>
        <row r="61">
          <cell r="B61" t="str">
            <v>원격제어설비 TM/TC#A</v>
          </cell>
          <cell r="C61" t="str">
            <v>원격제어설비 TM/TC#A</v>
          </cell>
          <cell r="G61">
            <v>0</v>
          </cell>
          <cell r="H61">
            <v>0</v>
          </cell>
          <cell r="J61">
            <v>0</v>
          </cell>
          <cell r="L61">
            <v>0</v>
          </cell>
          <cell r="N61" t="e">
            <v>#N/A</v>
          </cell>
        </row>
        <row r="62">
          <cell r="B62" t="str">
            <v>1. 설치작업</v>
          </cell>
          <cell r="C62" t="str">
            <v>1. 설치작업</v>
          </cell>
          <cell r="D62">
            <v>0</v>
          </cell>
          <cell r="E62">
            <v>5.8</v>
          </cell>
          <cell r="F62" t="e">
            <v>#N/A</v>
          </cell>
          <cell r="G62">
            <v>0</v>
          </cell>
          <cell r="H62">
            <v>0</v>
          </cell>
          <cell r="I62">
            <v>0</v>
          </cell>
          <cell r="J62">
            <v>0</v>
          </cell>
          <cell r="L62">
            <v>0</v>
          </cell>
          <cell r="N62" t="e">
            <v>#N/A</v>
          </cell>
        </row>
        <row r="63">
          <cell r="B63" t="str">
            <v>BAY 건립통신설비공</v>
          </cell>
          <cell r="C63" t="str">
            <v>BAY 건립</v>
          </cell>
          <cell r="D63" t="str">
            <v>신호공</v>
          </cell>
          <cell r="E63">
            <v>1</v>
          </cell>
          <cell r="F63" t="str">
            <v>인</v>
          </cell>
          <cell r="G63">
            <v>79766</v>
          </cell>
          <cell r="H63">
            <v>79766</v>
          </cell>
          <cell r="I63">
            <v>0</v>
          </cell>
          <cell r="J63">
            <v>0</v>
          </cell>
          <cell r="L63">
            <v>0</v>
          </cell>
          <cell r="N63">
            <v>67740</v>
          </cell>
        </row>
        <row r="64">
          <cell r="B64" t="str">
            <v>보통인부</v>
          </cell>
          <cell r="D64" t="str">
            <v>보통인부</v>
          </cell>
          <cell r="E64">
            <v>1</v>
          </cell>
          <cell r="F64" t="str">
            <v>인</v>
          </cell>
          <cell r="G64">
            <v>33323</v>
          </cell>
          <cell r="H64">
            <v>33323</v>
          </cell>
          <cell r="I64">
            <v>0</v>
          </cell>
          <cell r="J64">
            <v>0</v>
          </cell>
          <cell r="L64">
            <v>0</v>
          </cell>
          <cell r="N64">
            <v>33323</v>
          </cell>
        </row>
        <row r="65">
          <cell r="B65" t="str">
            <v>CARD 삽입 및 점검통신설비공</v>
          </cell>
          <cell r="C65" t="str">
            <v>CARD 삽입 및 점검</v>
          </cell>
          <cell r="D65" t="str">
            <v>통신설비공</v>
          </cell>
          <cell r="E65">
            <v>5</v>
          </cell>
          <cell r="F65" t="str">
            <v>인</v>
          </cell>
          <cell r="G65">
            <v>67740</v>
          </cell>
          <cell r="H65">
            <v>338700</v>
          </cell>
          <cell r="I65">
            <v>0</v>
          </cell>
          <cell r="J65">
            <v>0</v>
          </cell>
          <cell r="L65">
            <v>0</v>
          </cell>
          <cell r="N65">
            <v>67740</v>
          </cell>
        </row>
        <row r="66">
          <cell r="B66" t="str">
            <v>케입블 결선통신설비공</v>
          </cell>
          <cell r="C66" t="str">
            <v>케입블 결선</v>
          </cell>
          <cell r="D66" t="str">
            <v>통신설비공</v>
          </cell>
          <cell r="E66">
            <v>0.06</v>
          </cell>
          <cell r="F66" t="str">
            <v>인</v>
          </cell>
          <cell r="G66">
            <v>67740</v>
          </cell>
          <cell r="H66">
            <v>4064</v>
          </cell>
          <cell r="I66">
            <v>0</v>
          </cell>
          <cell r="J66">
            <v>0</v>
          </cell>
          <cell r="L66">
            <v>0</v>
          </cell>
          <cell r="N66">
            <v>67740</v>
          </cell>
        </row>
        <row r="67">
          <cell r="B67" t="str">
            <v>2. 국부시험 및 조정기사1급</v>
          </cell>
          <cell r="C67" t="str">
            <v>2. 국부시험 및 조정</v>
          </cell>
          <cell r="D67" t="str">
            <v>신호공</v>
          </cell>
          <cell r="E67">
            <v>2</v>
          </cell>
          <cell r="F67" t="str">
            <v>인</v>
          </cell>
          <cell r="G67">
            <v>79766</v>
          </cell>
          <cell r="H67">
            <v>159532</v>
          </cell>
          <cell r="I67">
            <v>0</v>
          </cell>
          <cell r="J67">
            <v>0</v>
          </cell>
          <cell r="L67">
            <v>0</v>
          </cell>
          <cell r="N67">
            <v>88602</v>
          </cell>
        </row>
        <row r="68">
          <cell r="B68" t="str">
            <v>3. 송수신 상태 조정기사1급</v>
          </cell>
          <cell r="C68" t="str">
            <v>3. 송수신 상태 조정</v>
          </cell>
          <cell r="D68" t="str">
            <v>기사1급</v>
          </cell>
          <cell r="E68">
            <v>2</v>
          </cell>
          <cell r="F68" t="str">
            <v>인</v>
          </cell>
          <cell r="G68">
            <v>88602</v>
          </cell>
          <cell r="H68">
            <v>177204</v>
          </cell>
          <cell r="I68">
            <v>0</v>
          </cell>
          <cell r="J68">
            <v>0</v>
          </cell>
          <cell r="L68">
            <v>0</v>
          </cell>
          <cell r="N68">
            <v>88602</v>
          </cell>
        </row>
        <row r="69">
          <cell r="B69" t="str">
            <v>4. 종합점검 및 시험기사1급</v>
          </cell>
          <cell r="C69" t="str">
            <v>4. 종합점검 및 시험</v>
          </cell>
          <cell r="D69" t="str">
            <v>기사1급</v>
          </cell>
          <cell r="E69">
            <v>16</v>
          </cell>
          <cell r="F69" t="str">
            <v>인</v>
          </cell>
          <cell r="G69">
            <v>88602</v>
          </cell>
          <cell r="H69">
            <v>1417632</v>
          </cell>
          <cell r="I69">
            <v>0</v>
          </cell>
          <cell r="J69">
            <v>0</v>
          </cell>
          <cell r="L69">
            <v>0</v>
          </cell>
          <cell r="N69">
            <v>88602</v>
          </cell>
        </row>
        <row r="70">
          <cell r="N70" t="e">
            <v>#N/A</v>
          </cell>
        </row>
        <row r="71">
          <cell r="B71" t="str">
            <v>공구손료노무비의 3%</v>
          </cell>
          <cell r="C71" t="str">
            <v>공구손료</v>
          </cell>
          <cell r="D71" t="str">
            <v>노무비의 3%</v>
          </cell>
          <cell r="E71">
            <v>1</v>
          </cell>
          <cell r="F71" t="str">
            <v>식</v>
          </cell>
          <cell r="G71">
            <v>0</v>
          </cell>
          <cell r="H71">
            <v>0</v>
          </cell>
          <cell r="I71">
            <v>0</v>
          </cell>
          <cell r="J71">
            <v>0</v>
          </cell>
          <cell r="L71">
            <v>70776</v>
          </cell>
          <cell r="N71" t="e">
            <v>#N/A</v>
          </cell>
        </row>
        <row r="72">
          <cell r="B72">
            <v>0</v>
          </cell>
          <cell r="G72">
            <v>0</v>
          </cell>
          <cell r="H72">
            <v>0</v>
          </cell>
          <cell r="I72">
            <v>0</v>
          </cell>
          <cell r="J72">
            <v>0</v>
          </cell>
          <cell r="L72">
            <v>0</v>
          </cell>
          <cell r="N72">
            <v>0</v>
          </cell>
        </row>
        <row r="73">
          <cell r="B73" t="str">
            <v>일   위   대   가   표</v>
          </cell>
          <cell r="C73" t="str">
            <v>일   위   대   가   표</v>
          </cell>
          <cell r="N73" t="e">
            <v>#N/A</v>
          </cell>
        </row>
        <row r="74">
          <cell r="A74">
            <v>5</v>
          </cell>
          <cell r="B74" t="str">
            <v>항 목 번 호 :제 5 호표 (전기 3-7-8 적용)</v>
          </cell>
          <cell r="C74" t="str">
            <v>항 목 번 호 :</v>
          </cell>
          <cell r="D74" t="str">
            <v>제 5 호표 (전기 3-7-8 적용)</v>
          </cell>
          <cell r="N74" t="e">
            <v>#N/A</v>
          </cell>
        </row>
        <row r="75">
          <cell r="A75" t="str">
            <v>N5</v>
          </cell>
          <cell r="B75" t="str">
            <v>공       종 :취수펌프장 제어설비(LOS)</v>
          </cell>
          <cell r="C75" t="str">
            <v>공       종 :</v>
          </cell>
          <cell r="D75" t="str">
            <v>취수펌프장 제어설비(LOS)</v>
          </cell>
          <cell r="H75" t="str">
            <v>노 무 비</v>
          </cell>
          <cell r="J75" t="str">
            <v>재 료 비</v>
          </cell>
          <cell r="L75" t="str">
            <v>경   비</v>
          </cell>
          <cell r="M75" t="str">
            <v>합   계</v>
          </cell>
          <cell r="N75" t="e">
            <v>#N/A</v>
          </cell>
        </row>
        <row r="76">
          <cell r="A76" t="str">
            <v>취수펌프장 제어설비(LOS)</v>
          </cell>
          <cell r="B76" t="str">
            <v xml:space="preserve">                                                                                                                                                                                                                                         M</v>
          </cell>
          <cell r="C76" t="str">
            <v/>
          </cell>
          <cell r="D76" t="str">
            <v>M</v>
          </cell>
          <cell r="H76">
            <v>2326682</v>
          </cell>
          <cell r="J76">
            <v>0</v>
          </cell>
          <cell r="L76">
            <v>69800</v>
          </cell>
          <cell r="M76">
            <v>2396482</v>
          </cell>
          <cell r="N76" t="str">
            <v>제5호표 참조</v>
          </cell>
        </row>
        <row r="77">
          <cell r="B77" t="str">
            <v>명      칭규    격</v>
          </cell>
          <cell r="C77" t="str">
            <v>명      칭</v>
          </cell>
          <cell r="D77" t="str">
            <v>규    격</v>
          </cell>
          <cell r="E77" t="str">
            <v>수 량</v>
          </cell>
          <cell r="F77" t="str">
            <v>단위</v>
          </cell>
          <cell r="G77" t="str">
            <v>노   무   비</v>
          </cell>
          <cell r="I77" t="str">
            <v>재   료   비</v>
          </cell>
          <cell r="K77" t="str">
            <v>경      비</v>
          </cell>
          <cell r="M77" t="str">
            <v>비 고</v>
          </cell>
          <cell r="N77" t="e">
            <v>#N/A</v>
          </cell>
        </row>
        <row r="78">
          <cell r="B78" t="str">
            <v/>
          </cell>
          <cell r="G78" t="str">
            <v>단    가</v>
          </cell>
          <cell r="H78" t="str">
            <v>금    액</v>
          </cell>
          <cell r="I78" t="str">
            <v>단    가</v>
          </cell>
          <cell r="J78" t="str">
            <v>금    액</v>
          </cell>
          <cell r="K78" t="str">
            <v>단    가</v>
          </cell>
          <cell r="L78" t="str">
            <v>금    액</v>
          </cell>
          <cell r="N78" t="e">
            <v>#N/A</v>
          </cell>
        </row>
        <row r="79">
          <cell r="B79" t="str">
            <v>취수펌프장 제어설비(LOS)</v>
          </cell>
          <cell r="C79" t="str">
            <v>취수펌프장 제어설비(LOS)</v>
          </cell>
          <cell r="G79">
            <v>0</v>
          </cell>
          <cell r="H79">
            <v>0</v>
          </cell>
          <cell r="J79">
            <v>0</v>
          </cell>
          <cell r="L79">
            <v>0</v>
          </cell>
          <cell r="N79" t="e">
            <v>#N/A</v>
          </cell>
        </row>
        <row r="80">
          <cell r="B80" t="str">
            <v>조립및 설치기사1급</v>
          </cell>
          <cell r="C80" t="str">
            <v>조립및 설치</v>
          </cell>
          <cell r="D80" t="str">
            <v>기사1급</v>
          </cell>
          <cell r="E80">
            <v>1</v>
          </cell>
          <cell r="F80" t="str">
            <v>인</v>
          </cell>
          <cell r="G80">
            <v>88602</v>
          </cell>
          <cell r="H80">
            <v>88602</v>
          </cell>
          <cell r="I80">
            <v>0</v>
          </cell>
          <cell r="J80">
            <v>0</v>
          </cell>
          <cell r="L80">
            <v>0</v>
          </cell>
          <cell r="N80">
            <v>88602</v>
          </cell>
        </row>
        <row r="81">
          <cell r="B81" t="str">
            <v>기사2급</v>
          </cell>
          <cell r="D81" t="str">
            <v>기사2급</v>
          </cell>
          <cell r="E81">
            <v>2</v>
          </cell>
          <cell r="F81" t="str">
            <v>인</v>
          </cell>
          <cell r="G81">
            <v>72461</v>
          </cell>
          <cell r="H81">
            <v>144922</v>
          </cell>
          <cell r="I81">
            <v>0</v>
          </cell>
          <cell r="J81">
            <v>0</v>
          </cell>
          <cell r="L81">
            <v>0</v>
          </cell>
          <cell r="N81">
            <v>72461</v>
          </cell>
        </row>
        <row r="82">
          <cell r="B82" t="str">
            <v>통신설비공</v>
          </cell>
          <cell r="C82">
            <v>0</v>
          </cell>
          <cell r="D82" t="str">
            <v>통신설비공</v>
          </cell>
          <cell r="E82">
            <v>4</v>
          </cell>
          <cell r="F82" t="str">
            <v>인</v>
          </cell>
          <cell r="G82">
            <v>67740</v>
          </cell>
          <cell r="H82">
            <v>270960</v>
          </cell>
          <cell r="I82">
            <v>0</v>
          </cell>
          <cell r="J82">
            <v>0</v>
          </cell>
          <cell r="L82">
            <v>0</v>
          </cell>
          <cell r="N82">
            <v>67740</v>
          </cell>
        </row>
        <row r="83">
          <cell r="B83" t="str">
            <v>보통인부</v>
          </cell>
          <cell r="C83">
            <v>0</v>
          </cell>
          <cell r="D83" t="str">
            <v>보통인부</v>
          </cell>
          <cell r="E83">
            <v>2</v>
          </cell>
          <cell r="F83" t="str">
            <v>인</v>
          </cell>
          <cell r="G83">
            <v>33323</v>
          </cell>
          <cell r="H83">
            <v>66646</v>
          </cell>
          <cell r="I83">
            <v>0</v>
          </cell>
          <cell r="J83">
            <v>0</v>
          </cell>
          <cell r="L83">
            <v>0</v>
          </cell>
          <cell r="N83">
            <v>33323</v>
          </cell>
        </row>
        <row r="84">
          <cell r="B84" t="str">
            <v>조정기사1급</v>
          </cell>
          <cell r="C84" t="str">
            <v>조정</v>
          </cell>
          <cell r="D84" t="str">
            <v>기사1급</v>
          </cell>
          <cell r="E84">
            <v>2</v>
          </cell>
          <cell r="F84" t="str">
            <v>인</v>
          </cell>
          <cell r="G84">
            <v>88602</v>
          </cell>
          <cell r="H84">
            <v>177204</v>
          </cell>
          <cell r="I84">
            <v>0</v>
          </cell>
          <cell r="J84">
            <v>0</v>
          </cell>
          <cell r="L84">
            <v>0</v>
          </cell>
          <cell r="N84">
            <v>88602</v>
          </cell>
        </row>
        <row r="85">
          <cell r="B85" t="str">
            <v>기사2급</v>
          </cell>
          <cell r="C85">
            <v>0</v>
          </cell>
          <cell r="D85" t="str">
            <v>기사2급</v>
          </cell>
          <cell r="E85">
            <v>4</v>
          </cell>
          <cell r="F85" t="str">
            <v>인</v>
          </cell>
          <cell r="G85">
            <v>72461</v>
          </cell>
          <cell r="H85">
            <v>289844</v>
          </cell>
          <cell r="I85">
            <v>0</v>
          </cell>
          <cell r="J85">
            <v>0</v>
          </cell>
          <cell r="L85">
            <v>0</v>
          </cell>
          <cell r="N85">
            <v>72461</v>
          </cell>
        </row>
        <row r="86">
          <cell r="B86" t="str">
            <v>시험 및 측정기사1급</v>
          </cell>
          <cell r="C86" t="str">
            <v>시험 및 측정</v>
          </cell>
          <cell r="D86" t="str">
            <v>기사1급</v>
          </cell>
          <cell r="E86">
            <v>8</v>
          </cell>
          <cell r="F86" t="str">
            <v>인</v>
          </cell>
          <cell r="G86">
            <v>88602</v>
          </cell>
          <cell r="H86">
            <v>708816</v>
          </cell>
          <cell r="I86">
            <v>0</v>
          </cell>
          <cell r="J86">
            <v>0</v>
          </cell>
          <cell r="L86">
            <v>0</v>
          </cell>
          <cell r="N86">
            <v>88602</v>
          </cell>
        </row>
        <row r="87">
          <cell r="B87" t="str">
            <v>기사2급</v>
          </cell>
          <cell r="D87" t="str">
            <v>기사2급</v>
          </cell>
          <cell r="E87">
            <v>8</v>
          </cell>
          <cell r="F87" t="str">
            <v>인</v>
          </cell>
          <cell r="G87">
            <v>72461</v>
          </cell>
          <cell r="H87">
            <v>579688</v>
          </cell>
          <cell r="I87">
            <v>0</v>
          </cell>
          <cell r="J87">
            <v>0</v>
          </cell>
          <cell r="L87">
            <v>0</v>
          </cell>
          <cell r="N87">
            <v>72461</v>
          </cell>
        </row>
        <row r="88">
          <cell r="B88">
            <v>0</v>
          </cell>
          <cell r="C88">
            <v>0</v>
          </cell>
          <cell r="D88">
            <v>0</v>
          </cell>
          <cell r="E88">
            <v>0</v>
          </cell>
          <cell r="F88">
            <v>0</v>
          </cell>
          <cell r="G88">
            <v>0</v>
          </cell>
          <cell r="H88">
            <v>0</v>
          </cell>
          <cell r="I88">
            <v>0</v>
          </cell>
          <cell r="J88">
            <v>0</v>
          </cell>
          <cell r="L88">
            <v>0</v>
          </cell>
          <cell r="N88">
            <v>0</v>
          </cell>
        </row>
        <row r="89">
          <cell r="B89" t="str">
            <v>공구손료노무비의 3%</v>
          </cell>
          <cell r="C89" t="str">
            <v>공구손료</v>
          </cell>
          <cell r="D89" t="str">
            <v>노무비의 3%</v>
          </cell>
          <cell r="E89">
            <v>1</v>
          </cell>
          <cell r="F89" t="str">
            <v>식</v>
          </cell>
          <cell r="G89">
            <v>0</v>
          </cell>
          <cell r="H89">
            <v>0</v>
          </cell>
          <cell r="I89">
            <v>0</v>
          </cell>
          <cell r="J89">
            <v>0</v>
          </cell>
          <cell r="L89">
            <v>69800</v>
          </cell>
          <cell r="N89" t="e">
            <v>#N/A</v>
          </cell>
        </row>
        <row r="90">
          <cell r="B90" t="str">
            <v/>
          </cell>
          <cell r="G90">
            <v>0</v>
          </cell>
          <cell r="H90">
            <v>0</v>
          </cell>
          <cell r="I90">
            <v>0</v>
          </cell>
          <cell r="J90">
            <v>0</v>
          </cell>
          <cell r="L90">
            <v>0</v>
          </cell>
          <cell r="N90" t="e">
            <v>#N/A</v>
          </cell>
        </row>
        <row r="91">
          <cell r="B91" t="str">
            <v>일   위   대   가   표</v>
          </cell>
          <cell r="C91" t="str">
            <v>일   위   대   가   표</v>
          </cell>
          <cell r="N91" t="e">
            <v>#N/A</v>
          </cell>
        </row>
        <row r="92">
          <cell r="A92">
            <v>6</v>
          </cell>
          <cell r="B92" t="str">
            <v>항 목 번 호 :제 6 호표 (통신 5-92-(1) 적용)</v>
          </cell>
          <cell r="C92" t="str">
            <v>항 목 번 호 :</v>
          </cell>
          <cell r="D92" t="str">
            <v>제 6 호표 (통신 5-92-(1) 적용)</v>
          </cell>
          <cell r="N92" t="e">
            <v>#N/A</v>
          </cell>
        </row>
        <row r="93">
          <cell r="A93" t="str">
            <v>N6</v>
          </cell>
          <cell r="B93" t="str">
            <v>공       종 :RCS#1(기존정수장 약품투입동)</v>
          </cell>
          <cell r="C93" t="str">
            <v>공       종 :</v>
          </cell>
          <cell r="D93" t="str">
            <v>RCS#1(기존정수장 약품투입동)</v>
          </cell>
          <cell r="H93" t="str">
            <v>노 무 비</v>
          </cell>
          <cell r="J93" t="str">
            <v>재 료 비</v>
          </cell>
          <cell r="L93" t="str">
            <v>경   비</v>
          </cell>
          <cell r="M93" t="str">
            <v>합   계</v>
          </cell>
          <cell r="N93" t="e">
            <v>#N/A</v>
          </cell>
        </row>
        <row r="94">
          <cell r="A94" t="str">
            <v>RCS#1(기존정수장 약품투입동)</v>
          </cell>
          <cell r="B94" t="str">
            <v>단       위 :식</v>
          </cell>
          <cell r="C94" t="str">
            <v>단       위 :</v>
          </cell>
          <cell r="D94" t="str">
            <v>식</v>
          </cell>
          <cell r="H94">
            <v>3289528</v>
          </cell>
          <cell r="J94">
            <v>0</v>
          </cell>
          <cell r="L94">
            <v>98685</v>
          </cell>
          <cell r="M94">
            <v>3388213</v>
          </cell>
          <cell r="N94" t="str">
            <v>제6호표 참조</v>
          </cell>
        </row>
        <row r="95">
          <cell r="B95" t="str">
            <v>명      칭규    격</v>
          </cell>
          <cell r="C95" t="str">
            <v>명      칭</v>
          </cell>
          <cell r="D95" t="str">
            <v>규    격</v>
          </cell>
          <cell r="E95" t="str">
            <v>수 량</v>
          </cell>
          <cell r="F95" t="str">
            <v>단위</v>
          </cell>
          <cell r="G95" t="str">
            <v>노   무   비</v>
          </cell>
          <cell r="I95" t="str">
            <v>재   료   비</v>
          </cell>
          <cell r="K95" t="str">
            <v>경      비</v>
          </cell>
          <cell r="M95" t="str">
            <v>비 고</v>
          </cell>
          <cell r="N95" t="e">
            <v>#N/A</v>
          </cell>
        </row>
        <row r="96">
          <cell r="B96" t="str">
            <v/>
          </cell>
          <cell r="G96" t="str">
            <v>단    가</v>
          </cell>
          <cell r="H96" t="str">
            <v>금    액</v>
          </cell>
          <cell r="I96" t="str">
            <v>단    가</v>
          </cell>
          <cell r="J96" t="str">
            <v>금    액</v>
          </cell>
          <cell r="K96" t="str">
            <v>단    가</v>
          </cell>
          <cell r="L96" t="str">
            <v>금    액</v>
          </cell>
          <cell r="N96" t="e">
            <v>#N/A</v>
          </cell>
        </row>
        <row r="97">
          <cell r="B97" t="str">
            <v>RCS#1(기존정수장 약품투입동)</v>
          </cell>
          <cell r="C97" t="str">
            <v>RCS#1(기존정수장 약품투입동)</v>
          </cell>
          <cell r="G97">
            <v>0</v>
          </cell>
          <cell r="H97">
            <v>0</v>
          </cell>
          <cell r="J97">
            <v>0</v>
          </cell>
          <cell r="L97">
            <v>0</v>
          </cell>
          <cell r="N97" t="e">
            <v>#N/A</v>
          </cell>
        </row>
        <row r="98">
          <cell r="B98" t="str">
            <v>기기건립및결선통신설비공</v>
          </cell>
          <cell r="C98" t="str">
            <v>기기건립및결선</v>
          </cell>
          <cell r="D98" t="str">
            <v>통신설비공</v>
          </cell>
          <cell r="E98">
            <v>5.8</v>
          </cell>
          <cell r="F98" t="str">
            <v>인</v>
          </cell>
          <cell r="G98">
            <v>67740</v>
          </cell>
          <cell r="H98">
            <v>392892</v>
          </cell>
          <cell r="I98">
            <v>0</v>
          </cell>
          <cell r="J98">
            <v>0</v>
          </cell>
          <cell r="L98">
            <v>0</v>
          </cell>
          <cell r="N98">
            <v>67740</v>
          </cell>
        </row>
        <row r="99">
          <cell r="B99" t="str">
            <v>보통인부</v>
          </cell>
          <cell r="D99" t="str">
            <v>보통인부</v>
          </cell>
          <cell r="E99">
            <v>1.9</v>
          </cell>
          <cell r="F99" t="str">
            <v>인</v>
          </cell>
          <cell r="G99">
            <v>33323</v>
          </cell>
          <cell r="H99">
            <v>63313</v>
          </cell>
          <cell r="I99">
            <v>0</v>
          </cell>
          <cell r="J99">
            <v>0</v>
          </cell>
          <cell r="L99">
            <v>0</v>
          </cell>
          <cell r="N99">
            <v>33323</v>
          </cell>
        </row>
        <row r="100">
          <cell r="B100" t="str">
            <v>프로세서회로점검계장공</v>
          </cell>
          <cell r="C100" t="str">
            <v>프로세서회로점검</v>
          </cell>
          <cell r="D100" t="str">
            <v>계장공</v>
          </cell>
          <cell r="E100">
            <v>0.5</v>
          </cell>
          <cell r="F100" t="str">
            <v>인</v>
          </cell>
          <cell r="G100">
            <v>57774</v>
          </cell>
          <cell r="H100">
            <v>28887</v>
          </cell>
          <cell r="I100">
            <v>0</v>
          </cell>
          <cell r="J100">
            <v>0</v>
          </cell>
          <cell r="L100">
            <v>0</v>
          </cell>
          <cell r="N100">
            <v>57774</v>
          </cell>
        </row>
        <row r="101">
          <cell r="B101" t="str">
            <v>메모리회로점검계장공</v>
          </cell>
          <cell r="C101" t="str">
            <v>메모리회로점검</v>
          </cell>
          <cell r="D101" t="str">
            <v>계장공</v>
          </cell>
          <cell r="E101">
            <v>0.5</v>
          </cell>
          <cell r="F101" t="str">
            <v>인</v>
          </cell>
          <cell r="G101">
            <v>57774</v>
          </cell>
          <cell r="H101">
            <v>28887</v>
          </cell>
          <cell r="I101">
            <v>0</v>
          </cell>
          <cell r="J101">
            <v>0</v>
          </cell>
          <cell r="L101">
            <v>0</v>
          </cell>
          <cell r="N101">
            <v>57774</v>
          </cell>
        </row>
        <row r="102">
          <cell r="B102" t="str">
            <v>제어및결합회로점검계장공</v>
          </cell>
          <cell r="C102" t="str">
            <v>제어및결합회로점검</v>
          </cell>
          <cell r="D102" t="str">
            <v>계장공</v>
          </cell>
          <cell r="E102">
            <v>0.5</v>
          </cell>
          <cell r="F102" t="str">
            <v>인</v>
          </cell>
          <cell r="G102">
            <v>57774</v>
          </cell>
          <cell r="H102">
            <v>28887</v>
          </cell>
          <cell r="I102">
            <v>0</v>
          </cell>
          <cell r="J102">
            <v>0</v>
          </cell>
          <cell r="L102">
            <v>0</v>
          </cell>
          <cell r="N102">
            <v>57774</v>
          </cell>
        </row>
        <row r="103">
          <cell r="B103" t="str">
            <v>CPU 파넬수동시험기사1급</v>
          </cell>
          <cell r="C103" t="str">
            <v>CPU 파넬수동시험</v>
          </cell>
          <cell r="D103" t="str">
            <v>기사1급</v>
          </cell>
          <cell r="E103">
            <v>7</v>
          </cell>
          <cell r="F103" t="str">
            <v>인</v>
          </cell>
          <cell r="G103">
            <v>88602</v>
          </cell>
          <cell r="H103">
            <v>620214</v>
          </cell>
          <cell r="I103">
            <v>0</v>
          </cell>
          <cell r="J103">
            <v>0</v>
          </cell>
          <cell r="L103">
            <v>0</v>
          </cell>
          <cell r="N103">
            <v>88602</v>
          </cell>
        </row>
        <row r="104">
          <cell r="B104" t="str">
            <v>명령어수행상태시험기사1급</v>
          </cell>
          <cell r="C104" t="str">
            <v>명령어수행상태시험</v>
          </cell>
          <cell r="D104" t="str">
            <v>기사1급</v>
          </cell>
          <cell r="E104">
            <v>11</v>
          </cell>
          <cell r="F104" t="str">
            <v>인</v>
          </cell>
          <cell r="G104">
            <v>88602</v>
          </cell>
          <cell r="H104">
            <v>974622</v>
          </cell>
          <cell r="I104">
            <v>0</v>
          </cell>
          <cell r="J104">
            <v>0</v>
          </cell>
          <cell r="L104">
            <v>0</v>
          </cell>
          <cell r="N104">
            <v>88602</v>
          </cell>
        </row>
        <row r="105">
          <cell r="B105" t="str">
            <v>메모리수동시험기사1급</v>
          </cell>
          <cell r="C105" t="str">
            <v>메모리수동시험</v>
          </cell>
          <cell r="D105" t="str">
            <v>기사1급</v>
          </cell>
          <cell r="E105">
            <v>8</v>
          </cell>
          <cell r="F105" t="str">
            <v>인</v>
          </cell>
          <cell r="G105">
            <v>88602</v>
          </cell>
          <cell r="H105">
            <v>708816</v>
          </cell>
          <cell r="N105">
            <v>88602</v>
          </cell>
        </row>
        <row r="106">
          <cell r="B106" t="str">
            <v>Hsram 수동시험기사1급</v>
          </cell>
          <cell r="C106" t="str">
            <v>Hsram 수동시험</v>
          </cell>
          <cell r="D106" t="str">
            <v>기사1급</v>
          </cell>
          <cell r="E106">
            <v>5</v>
          </cell>
          <cell r="F106" t="str">
            <v>인</v>
          </cell>
          <cell r="G106">
            <v>88602</v>
          </cell>
          <cell r="H106">
            <v>443010</v>
          </cell>
          <cell r="I106">
            <v>0</v>
          </cell>
          <cell r="J106">
            <v>0</v>
          </cell>
          <cell r="L106">
            <v>0</v>
          </cell>
          <cell r="N106">
            <v>88602</v>
          </cell>
        </row>
        <row r="107">
          <cell r="B107" t="str">
            <v>공구손료노무비의 3%</v>
          </cell>
          <cell r="C107" t="str">
            <v>공구손료</v>
          </cell>
          <cell r="D107" t="str">
            <v>노무비의 3%</v>
          </cell>
          <cell r="E107">
            <v>1</v>
          </cell>
          <cell r="F107" t="str">
            <v>식</v>
          </cell>
          <cell r="G107">
            <v>0</v>
          </cell>
          <cell r="H107">
            <v>0</v>
          </cell>
          <cell r="I107">
            <v>0</v>
          </cell>
          <cell r="J107">
            <v>0</v>
          </cell>
          <cell r="L107">
            <v>98685</v>
          </cell>
          <cell r="N107" t="e">
            <v>#N/A</v>
          </cell>
        </row>
        <row r="108">
          <cell r="B108" t="str">
            <v/>
          </cell>
          <cell r="G108">
            <v>0</v>
          </cell>
          <cell r="H108">
            <v>0</v>
          </cell>
          <cell r="I108">
            <v>0</v>
          </cell>
          <cell r="J108">
            <v>0</v>
          </cell>
          <cell r="L108">
            <v>0</v>
          </cell>
          <cell r="N108" t="e">
            <v>#N/A</v>
          </cell>
        </row>
        <row r="109">
          <cell r="B109" t="str">
            <v>일   위   대   가   표</v>
          </cell>
          <cell r="C109" t="str">
            <v>일   위   대   가   표</v>
          </cell>
          <cell r="N109" t="e">
            <v>#N/A</v>
          </cell>
        </row>
        <row r="110">
          <cell r="A110">
            <v>7</v>
          </cell>
          <cell r="B110" t="str">
            <v>항 목 번 호 :제 7 호표 (통신 5-92-(1) 적용)</v>
          </cell>
          <cell r="C110" t="str">
            <v>항 목 번 호 :</v>
          </cell>
          <cell r="D110" t="str">
            <v>제 7 호표 (통신 5-92-(1) 적용)</v>
          </cell>
          <cell r="N110" t="e">
            <v>#N/A</v>
          </cell>
        </row>
        <row r="111">
          <cell r="A111" t="str">
            <v>N7</v>
          </cell>
          <cell r="B111" t="str">
            <v>공       종 :RCS#2(기존정수장 송수펌프동)</v>
          </cell>
          <cell r="C111" t="str">
            <v>공       종 :</v>
          </cell>
          <cell r="D111" t="str">
            <v>RCS#2(기존정수장 송수펌프동)</v>
          </cell>
          <cell r="H111" t="str">
            <v>노 무 비</v>
          </cell>
          <cell r="J111" t="str">
            <v>재 료 비</v>
          </cell>
          <cell r="L111" t="str">
            <v>경   비</v>
          </cell>
          <cell r="M111" t="str">
            <v>합   계</v>
          </cell>
          <cell r="N111" t="e">
            <v>#N/A</v>
          </cell>
        </row>
        <row r="112">
          <cell r="A112" t="str">
            <v>RCS#2(기존정수장 송수펌프동)</v>
          </cell>
          <cell r="B112" t="str">
            <v>단       위 :식</v>
          </cell>
          <cell r="C112" t="str">
            <v>단       위 :</v>
          </cell>
          <cell r="D112" t="str">
            <v>식</v>
          </cell>
          <cell r="H112">
            <v>3289528</v>
          </cell>
          <cell r="J112">
            <v>0</v>
          </cell>
          <cell r="L112">
            <v>98685</v>
          </cell>
          <cell r="M112">
            <v>3388213</v>
          </cell>
          <cell r="N112" t="str">
            <v>제7호표 참조</v>
          </cell>
        </row>
        <row r="113">
          <cell r="B113" t="str">
            <v>명      칭규    격</v>
          </cell>
          <cell r="C113" t="str">
            <v>명      칭</v>
          </cell>
          <cell r="D113" t="str">
            <v>규    격</v>
          </cell>
          <cell r="E113" t="str">
            <v>수 량</v>
          </cell>
          <cell r="F113" t="str">
            <v>단위</v>
          </cell>
          <cell r="G113" t="str">
            <v>노   무   비</v>
          </cell>
          <cell r="I113" t="str">
            <v>재   료   비</v>
          </cell>
          <cell r="K113" t="str">
            <v>경      비</v>
          </cell>
          <cell r="M113" t="str">
            <v>비 고</v>
          </cell>
          <cell r="N113" t="e">
            <v>#N/A</v>
          </cell>
        </row>
        <row r="114">
          <cell r="B114" t="str">
            <v/>
          </cell>
          <cell r="G114" t="str">
            <v>단    가</v>
          </cell>
          <cell r="H114" t="str">
            <v>금    액</v>
          </cell>
          <cell r="I114" t="str">
            <v>단    가</v>
          </cell>
          <cell r="J114" t="str">
            <v>금    액</v>
          </cell>
          <cell r="K114" t="str">
            <v>단    가</v>
          </cell>
          <cell r="L114" t="str">
            <v>금    액</v>
          </cell>
          <cell r="N114" t="e">
            <v>#N/A</v>
          </cell>
        </row>
        <row r="115">
          <cell r="B115" t="str">
            <v>RCS#2(기존정수장 송수펌프동)</v>
          </cell>
          <cell r="C115" t="str">
            <v>RCS#2(기존정수장 송수펌프동)</v>
          </cell>
          <cell r="G115">
            <v>0</v>
          </cell>
          <cell r="H115">
            <v>0</v>
          </cell>
          <cell r="J115">
            <v>0</v>
          </cell>
          <cell r="L115">
            <v>0</v>
          </cell>
          <cell r="N115" t="e">
            <v>#N/A</v>
          </cell>
        </row>
        <row r="116">
          <cell r="B116" t="str">
            <v>기기건립및결선통신설비공</v>
          </cell>
          <cell r="C116" t="str">
            <v>기기건립및결선</v>
          </cell>
          <cell r="D116" t="str">
            <v>통신설비공</v>
          </cell>
          <cell r="E116">
            <v>5.8</v>
          </cell>
          <cell r="F116" t="str">
            <v>인</v>
          </cell>
          <cell r="G116">
            <v>67740</v>
          </cell>
          <cell r="H116">
            <v>392892</v>
          </cell>
          <cell r="I116">
            <v>0</v>
          </cell>
          <cell r="J116">
            <v>0</v>
          </cell>
          <cell r="L116">
            <v>0</v>
          </cell>
          <cell r="N116">
            <v>67740</v>
          </cell>
        </row>
        <row r="117">
          <cell r="B117" t="str">
            <v>보통인부</v>
          </cell>
          <cell r="D117" t="str">
            <v>보통인부</v>
          </cell>
          <cell r="E117">
            <v>1.9</v>
          </cell>
          <cell r="F117" t="str">
            <v>인</v>
          </cell>
          <cell r="G117">
            <v>33323</v>
          </cell>
          <cell r="H117">
            <v>63313</v>
          </cell>
          <cell r="I117">
            <v>0</v>
          </cell>
          <cell r="J117">
            <v>0</v>
          </cell>
          <cell r="L117">
            <v>0</v>
          </cell>
          <cell r="N117">
            <v>33323</v>
          </cell>
        </row>
        <row r="118">
          <cell r="B118" t="str">
            <v>프로세서회로점검계장공</v>
          </cell>
          <cell r="C118" t="str">
            <v>프로세서회로점검</v>
          </cell>
          <cell r="D118" t="str">
            <v>계장공</v>
          </cell>
          <cell r="E118">
            <v>0.5</v>
          </cell>
          <cell r="F118" t="str">
            <v>인</v>
          </cell>
          <cell r="G118">
            <v>57774</v>
          </cell>
          <cell r="H118">
            <v>28887</v>
          </cell>
          <cell r="I118">
            <v>0</v>
          </cell>
          <cell r="J118">
            <v>0</v>
          </cell>
          <cell r="L118">
            <v>0</v>
          </cell>
          <cell r="N118">
            <v>57774</v>
          </cell>
        </row>
        <row r="119">
          <cell r="B119" t="str">
            <v>메모리회로점검계장공</v>
          </cell>
          <cell r="C119" t="str">
            <v>메모리회로점검</v>
          </cell>
          <cell r="D119" t="str">
            <v>계장공</v>
          </cell>
          <cell r="E119">
            <v>0.5</v>
          </cell>
          <cell r="F119" t="str">
            <v>인</v>
          </cell>
          <cell r="G119">
            <v>57774</v>
          </cell>
          <cell r="H119">
            <v>28887</v>
          </cell>
          <cell r="I119">
            <v>0</v>
          </cell>
          <cell r="J119">
            <v>0</v>
          </cell>
          <cell r="L119">
            <v>0</v>
          </cell>
          <cell r="N119">
            <v>57774</v>
          </cell>
        </row>
        <row r="120">
          <cell r="B120" t="str">
            <v>제어및결합회로점검계장공</v>
          </cell>
          <cell r="C120" t="str">
            <v>제어및결합회로점검</v>
          </cell>
          <cell r="D120" t="str">
            <v>계장공</v>
          </cell>
          <cell r="E120">
            <v>0.5</v>
          </cell>
          <cell r="F120" t="str">
            <v>인</v>
          </cell>
          <cell r="G120">
            <v>57774</v>
          </cell>
          <cell r="H120">
            <v>28887</v>
          </cell>
          <cell r="I120">
            <v>0</v>
          </cell>
          <cell r="J120">
            <v>0</v>
          </cell>
          <cell r="L120">
            <v>0</v>
          </cell>
          <cell r="N120">
            <v>57774</v>
          </cell>
        </row>
        <row r="121">
          <cell r="B121" t="str">
            <v>CPU 파넬수동시험기사1급</v>
          </cell>
          <cell r="C121" t="str">
            <v>CPU 파넬수동시험</v>
          </cell>
          <cell r="D121" t="str">
            <v>기사1급</v>
          </cell>
          <cell r="E121">
            <v>7</v>
          </cell>
          <cell r="F121" t="str">
            <v>인</v>
          </cell>
          <cell r="G121">
            <v>88602</v>
          </cell>
          <cell r="H121">
            <v>620214</v>
          </cell>
          <cell r="I121">
            <v>0</v>
          </cell>
          <cell r="J121">
            <v>0</v>
          </cell>
          <cell r="L121">
            <v>0</v>
          </cell>
          <cell r="N121">
            <v>88602</v>
          </cell>
        </row>
        <row r="122">
          <cell r="B122" t="str">
            <v>명령어수행상태시험기사1급</v>
          </cell>
          <cell r="C122" t="str">
            <v>명령어수행상태시험</v>
          </cell>
          <cell r="D122" t="str">
            <v>기사1급</v>
          </cell>
          <cell r="E122">
            <v>11</v>
          </cell>
          <cell r="F122" t="str">
            <v>인</v>
          </cell>
          <cell r="G122">
            <v>88602</v>
          </cell>
          <cell r="H122">
            <v>974622</v>
          </cell>
          <cell r="I122">
            <v>0</v>
          </cell>
          <cell r="J122">
            <v>0</v>
          </cell>
          <cell r="L122">
            <v>0</v>
          </cell>
          <cell r="N122">
            <v>88602</v>
          </cell>
        </row>
        <row r="123">
          <cell r="B123" t="str">
            <v>메모리수동시험기사1급</v>
          </cell>
          <cell r="C123" t="str">
            <v>메모리수동시험</v>
          </cell>
          <cell r="D123" t="str">
            <v>기사1급</v>
          </cell>
          <cell r="E123">
            <v>8</v>
          </cell>
          <cell r="F123" t="str">
            <v>인</v>
          </cell>
          <cell r="G123">
            <v>88602</v>
          </cell>
          <cell r="H123">
            <v>708816</v>
          </cell>
          <cell r="N123">
            <v>88602</v>
          </cell>
        </row>
        <row r="124">
          <cell r="B124" t="str">
            <v>Hsram 수동시험기사1급</v>
          </cell>
          <cell r="C124" t="str">
            <v>Hsram 수동시험</v>
          </cell>
          <cell r="D124" t="str">
            <v>기사1급</v>
          </cell>
          <cell r="E124">
            <v>5</v>
          </cell>
          <cell r="F124" t="str">
            <v>인</v>
          </cell>
          <cell r="G124">
            <v>88602</v>
          </cell>
          <cell r="H124">
            <v>443010</v>
          </cell>
          <cell r="I124">
            <v>0</v>
          </cell>
          <cell r="J124">
            <v>0</v>
          </cell>
          <cell r="L124">
            <v>0</v>
          </cell>
          <cell r="N124">
            <v>88602</v>
          </cell>
        </row>
        <row r="125">
          <cell r="B125" t="str">
            <v>공구손료노무비의 3%</v>
          </cell>
          <cell r="C125" t="str">
            <v>공구손료</v>
          </cell>
          <cell r="D125" t="str">
            <v>노무비의 3%</v>
          </cell>
          <cell r="E125">
            <v>1</v>
          </cell>
          <cell r="F125" t="str">
            <v>식</v>
          </cell>
          <cell r="G125">
            <v>0</v>
          </cell>
          <cell r="H125">
            <v>0</v>
          </cell>
          <cell r="I125">
            <v>0</v>
          </cell>
          <cell r="J125">
            <v>0</v>
          </cell>
          <cell r="L125">
            <v>98685</v>
          </cell>
          <cell r="N125" t="e">
            <v>#N/A</v>
          </cell>
        </row>
        <row r="126">
          <cell r="B126" t="str">
            <v/>
          </cell>
          <cell r="G126">
            <v>0</v>
          </cell>
          <cell r="H126">
            <v>0</v>
          </cell>
          <cell r="I126">
            <v>0</v>
          </cell>
          <cell r="J126">
            <v>0</v>
          </cell>
          <cell r="L126">
            <v>0</v>
          </cell>
          <cell r="N126" t="e">
            <v>#N/A</v>
          </cell>
        </row>
        <row r="127">
          <cell r="B127" t="str">
            <v>일   위   대   가   표</v>
          </cell>
          <cell r="C127" t="str">
            <v>일   위   대   가   표</v>
          </cell>
          <cell r="N127" t="e">
            <v>#N/A</v>
          </cell>
        </row>
        <row r="128">
          <cell r="A128">
            <v>8</v>
          </cell>
          <cell r="B128" t="str">
            <v>항 목 번 호 :제 8 호표 (통신 5-92-(1) 적용)</v>
          </cell>
          <cell r="C128" t="str">
            <v>항 목 번 호 :</v>
          </cell>
          <cell r="D128" t="str">
            <v>제 8 호표 (통신 5-92-(1) 적용)</v>
          </cell>
          <cell r="N128" t="e">
            <v>#N/A</v>
          </cell>
        </row>
        <row r="129">
          <cell r="A129" t="str">
            <v>N8</v>
          </cell>
          <cell r="B129" t="str">
            <v>공       종 :RCS#3(기존정수장 탈수기동)</v>
          </cell>
          <cell r="C129" t="str">
            <v>공       종 :</v>
          </cell>
          <cell r="D129" t="str">
            <v>RCS#3(기존정수장 탈수기동)</v>
          </cell>
          <cell r="H129" t="str">
            <v>노 무 비</v>
          </cell>
          <cell r="J129" t="str">
            <v>재 료 비</v>
          </cell>
          <cell r="L129" t="str">
            <v>경   비</v>
          </cell>
          <cell r="M129" t="str">
            <v>합   계</v>
          </cell>
          <cell r="N129" t="e">
            <v>#N/A</v>
          </cell>
        </row>
        <row r="130">
          <cell r="A130" t="str">
            <v>RCS#3(기존정수장 탈수기동)</v>
          </cell>
          <cell r="B130" t="str">
            <v>단       위 :식</v>
          </cell>
          <cell r="C130" t="str">
            <v>단       위 :</v>
          </cell>
          <cell r="D130" t="str">
            <v>식</v>
          </cell>
          <cell r="H130">
            <v>3289528</v>
          </cell>
          <cell r="J130">
            <v>0</v>
          </cell>
          <cell r="L130">
            <v>98685</v>
          </cell>
          <cell r="M130">
            <v>3388213</v>
          </cell>
          <cell r="N130" t="str">
            <v>제8호표 참조</v>
          </cell>
        </row>
        <row r="131">
          <cell r="B131" t="str">
            <v>명      칭규    격</v>
          </cell>
          <cell r="C131" t="str">
            <v>명      칭</v>
          </cell>
          <cell r="D131" t="str">
            <v>규    격</v>
          </cell>
          <cell r="E131" t="str">
            <v>수 량</v>
          </cell>
          <cell r="F131" t="str">
            <v>단위</v>
          </cell>
          <cell r="G131" t="str">
            <v>노   무   비</v>
          </cell>
          <cell r="I131" t="str">
            <v>재   료   비</v>
          </cell>
          <cell r="K131" t="str">
            <v>경      비</v>
          </cell>
          <cell r="M131" t="str">
            <v>비 고</v>
          </cell>
          <cell r="N131" t="e">
            <v>#N/A</v>
          </cell>
        </row>
        <row r="132">
          <cell r="B132" t="str">
            <v/>
          </cell>
          <cell r="G132" t="str">
            <v>단    가</v>
          </cell>
          <cell r="H132" t="str">
            <v>금    액</v>
          </cell>
          <cell r="I132" t="str">
            <v>단    가</v>
          </cell>
          <cell r="J132" t="str">
            <v>금    액</v>
          </cell>
          <cell r="K132" t="str">
            <v>단    가</v>
          </cell>
          <cell r="L132" t="str">
            <v>금    액</v>
          </cell>
          <cell r="N132" t="e">
            <v>#N/A</v>
          </cell>
        </row>
        <row r="133">
          <cell r="B133" t="str">
            <v>RCS#3(기존정수장 탈수기동)</v>
          </cell>
          <cell r="C133" t="str">
            <v>RCS#3(기존정수장 탈수기동)</v>
          </cell>
          <cell r="G133">
            <v>0</v>
          </cell>
          <cell r="H133">
            <v>0</v>
          </cell>
          <cell r="J133">
            <v>0</v>
          </cell>
          <cell r="L133">
            <v>0</v>
          </cell>
          <cell r="N133" t="e">
            <v>#N/A</v>
          </cell>
        </row>
        <row r="134">
          <cell r="B134" t="str">
            <v>기기건립및결선통신설비공</v>
          </cell>
          <cell r="C134" t="str">
            <v>기기건립및결선</v>
          </cell>
          <cell r="D134" t="str">
            <v>통신설비공</v>
          </cell>
          <cell r="E134">
            <v>5.8</v>
          </cell>
          <cell r="F134" t="str">
            <v>인</v>
          </cell>
          <cell r="G134">
            <v>67740</v>
          </cell>
          <cell r="H134">
            <v>392892</v>
          </cell>
          <cell r="I134">
            <v>0</v>
          </cell>
          <cell r="J134">
            <v>0</v>
          </cell>
          <cell r="L134">
            <v>0</v>
          </cell>
          <cell r="N134">
            <v>67740</v>
          </cell>
        </row>
        <row r="135">
          <cell r="B135" t="str">
            <v>보통인부</v>
          </cell>
          <cell r="D135" t="str">
            <v>보통인부</v>
          </cell>
          <cell r="E135">
            <v>1.9</v>
          </cell>
          <cell r="F135" t="str">
            <v>인</v>
          </cell>
          <cell r="G135">
            <v>33323</v>
          </cell>
          <cell r="H135">
            <v>63313</v>
          </cell>
          <cell r="I135">
            <v>0</v>
          </cell>
          <cell r="J135">
            <v>0</v>
          </cell>
          <cell r="L135">
            <v>0</v>
          </cell>
          <cell r="N135">
            <v>33323</v>
          </cell>
        </row>
        <row r="136">
          <cell r="B136" t="str">
            <v>프로세서회로점검계장공</v>
          </cell>
          <cell r="C136" t="str">
            <v>프로세서회로점검</v>
          </cell>
          <cell r="D136" t="str">
            <v>계장공</v>
          </cell>
          <cell r="E136">
            <v>0.5</v>
          </cell>
          <cell r="F136" t="str">
            <v>인</v>
          </cell>
          <cell r="G136">
            <v>57774</v>
          </cell>
          <cell r="H136">
            <v>28887</v>
          </cell>
          <cell r="I136">
            <v>0</v>
          </cell>
          <cell r="J136">
            <v>0</v>
          </cell>
          <cell r="L136">
            <v>0</v>
          </cell>
          <cell r="N136">
            <v>57774</v>
          </cell>
        </row>
        <row r="137">
          <cell r="B137" t="str">
            <v>메모리회로점검계장공</v>
          </cell>
          <cell r="C137" t="str">
            <v>메모리회로점검</v>
          </cell>
          <cell r="D137" t="str">
            <v>계장공</v>
          </cell>
          <cell r="E137">
            <v>0.5</v>
          </cell>
          <cell r="F137" t="str">
            <v>인</v>
          </cell>
          <cell r="G137">
            <v>57774</v>
          </cell>
          <cell r="H137">
            <v>28887</v>
          </cell>
          <cell r="I137">
            <v>0</v>
          </cell>
          <cell r="J137">
            <v>0</v>
          </cell>
          <cell r="L137">
            <v>0</v>
          </cell>
          <cell r="N137">
            <v>57774</v>
          </cell>
        </row>
        <row r="138">
          <cell r="B138" t="str">
            <v>제어및결합회로점검계장공</v>
          </cell>
          <cell r="C138" t="str">
            <v>제어및결합회로점검</v>
          </cell>
          <cell r="D138" t="str">
            <v>계장공</v>
          </cell>
          <cell r="E138">
            <v>0.5</v>
          </cell>
          <cell r="F138" t="str">
            <v>인</v>
          </cell>
          <cell r="G138">
            <v>57774</v>
          </cell>
          <cell r="H138">
            <v>28887</v>
          </cell>
          <cell r="I138">
            <v>0</v>
          </cell>
          <cell r="J138">
            <v>0</v>
          </cell>
          <cell r="L138">
            <v>0</v>
          </cell>
          <cell r="N138">
            <v>57774</v>
          </cell>
        </row>
        <row r="139">
          <cell r="B139" t="str">
            <v>CPU 파넬수동시험기사1급</v>
          </cell>
          <cell r="C139" t="str">
            <v>CPU 파넬수동시험</v>
          </cell>
          <cell r="D139" t="str">
            <v>기사1급</v>
          </cell>
          <cell r="E139">
            <v>7</v>
          </cell>
          <cell r="F139" t="str">
            <v>인</v>
          </cell>
          <cell r="G139">
            <v>88602</v>
          </cell>
          <cell r="H139">
            <v>620214</v>
          </cell>
          <cell r="I139">
            <v>0</v>
          </cell>
          <cell r="J139">
            <v>0</v>
          </cell>
          <cell r="L139">
            <v>0</v>
          </cell>
          <cell r="N139">
            <v>88602</v>
          </cell>
        </row>
        <row r="140">
          <cell r="B140" t="str">
            <v>명령어수행상태시험기사1급</v>
          </cell>
          <cell r="C140" t="str">
            <v>명령어수행상태시험</v>
          </cell>
          <cell r="D140" t="str">
            <v>기사1급</v>
          </cell>
          <cell r="E140">
            <v>11</v>
          </cell>
          <cell r="F140" t="str">
            <v>인</v>
          </cell>
          <cell r="G140">
            <v>88602</v>
          </cell>
          <cell r="H140">
            <v>974622</v>
          </cell>
          <cell r="I140">
            <v>0</v>
          </cell>
          <cell r="J140">
            <v>0</v>
          </cell>
          <cell r="L140">
            <v>0</v>
          </cell>
          <cell r="N140">
            <v>88602</v>
          </cell>
        </row>
        <row r="141">
          <cell r="B141" t="str">
            <v>메모리수동시험기사1급</v>
          </cell>
          <cell r="C141" t="str">
            <v>메모리수동시험</v>
          </cell>
          <cell r="D141" t="str">
            <v>기사1급</v>
          </cell>
          <cell r="E141">
            <v>8</v>
          </cell>
          <cell r="F141" t="str">
            <v>인</v>
          </cell>
          <cell r="G141">
            <v>88602</v>
          </cell>
          <cell r="H141">
            <v>708816</v>
          </cell>
          <cell r="N141">
            <v>88602</v>
          </cell>
        </row>
        <row r="142">
          <cell r="B142" t="str">
            <v>Hsram 수동시험기사1급</v>
          </cell>
          <cell r="C142" t="str">
            <v>Hsram 수동시험</v>
          </cell>
          <cell r="D142" t="str">
            <v>기사1급</v>
          </cell>
          <cell r="E142">
            <v>5</v>
          </cell>
          <cell r="F142" t="str">
            <v>인</v>
          </cell>
          <cell r="G142">
            <v>88602</v>
          </cell>
          <cell r="H142">
            <v>443010</v>
          </cell>
          <cell r="I142">
            <v>0</v>
          </cell>
          <cell r="J142">
            <v>0</v>
          </cell>
          <cell r="L142">
            <v>0</v>
          </cell>
          <cell r="N142">
            <v>88602</v>
          </cell>
        </row>
        <row r="143">
          <cell r="B143" t="str">
            <v>공구손료노무비의 3%</v>
          </cell>
          <cell r="C143" t="str">
            <v>공구손료</v>
          </cell>
          <cell r="D143" t="str">
            <v>노무비의 3%</v>
          </cell>
          <cell r="E143">
            <v>1</v>
          </cell>
          <cell r="F143" t="str">
            <v>식</v>
          </cell>
          <cell r="G143">
            <v>0</v>
          </cell>
          <cell r="H143">
            <v>0</v>
          </cell>
          <cell r="I143">
            <v>0</v>
          </cell>
          <cell r="J143">
            <v>0</v>
          </cell>
          <cell r="L143">
            <v>98685</v>
          </cell>
          <cell r="N143" t="e">
            <v>#N/A</v>
          </cell>
        </row>
        <row r="144">
          <cell r="B144" t="str">
            <v/>
          </cell>
          <cell r="G144">
            <v>0</v>
          </cell>
          <cell r="H144">
            <v>0</v>
          </cell>
          <cell r="I144">
            <v>0</v>
          </cell>
          <cell r="J144">
            <v>0</v>
          </cell>
          <cell r="L144">
            <v>0</v>
          </cell>
          <cell r="N144" t="e">
            <v>#N/A</v>
          </cell>
        </row>
        <row r="145">
          <cell r="B145" t="str">
            <v>일   위   대   가   표</v>
          </cell>
          <cell r="C145" t="str">
            <v>일   위   대   가   표</v>
          </cell>
          <cell r="N145" t="e">
            <v>#N/A</v>
          </cell>
        </row>
        <row r="146">
          <cell r="A146">
            <v>9</v>
          </cell>
          <cell r="B146" t="str">
            <v>항 목 번 호 :제 9 호표 (통신 5-92-(1) 적용)</v>
          </cell>
          <cell r="C146" t="str">
            <v>항 목 번 호 :</v>
          </cell>
          <cell r="D146" t="str">
            <v>제 9 호표 (통신 5-92-(1) 적용)</v>
          </cell>
          <cell r="N146" t="e">
            <v>#N/A</v>
          </cell>
        </row>
        <row r="147">
          <cell r="A147" t="str">
            <v>N9</v>
          </cell>
          <cell r="B147" t="str">
            <v>공       종 :RCS#4(관리동)</v>
          </cell>
          <cell r="C147" t="str">
            <v>공       종 :</v>
          </cell>
          <cell r="D147" t="str">
            <v>RCS#4(관리동)</v>
          </cell>
          <cell r="H147" t="str">
            <v>노 무 비</v>
          </cell>
          <cell r="J147" t="str">
            <v>재 료 비</v>
          </cell>
          <cell r="L147" t="str">
            <v>경   비</v>
          </cell>
          <cell r="M147" t="str">
            <v>합   계</v>
          </cell>
          <cell r="N147" t="e">
            <v>#N/A</v>
          </cell>
        </row>
        <row r="148">
          <cell r="A148" t="str">
            <v>RCS#4(관리동)</v>
          </cell>
          <cell r="B148" t="str">
            <v>단       위 :식</v>
          </cell>
          <cell r="C148" t="str">
            <v>단       위 :</v>
          </cell>
          <cell r="D148" t="str">
            <v>식</v>
          </cell>
          <cell r="H148">
            <v>3289528</v>
          </cell>
          <cell r="J148">
            <v>0</v>
          </cell>
          <cell r="L148">
            <v>98685</v>
          </cell>
          <cell r="M148">
            <v>3388213</v>
          </cell>
          <cell r="N148" t="str">
            <v>제9호표 참조</v>
          </cell>
        </row>
        <row r="149">
          <cell r="B149" t="str">
            <v>명      칭규    격</v>
          </cell>
          <cell r="C149" t="str">
            <v>명      칭</v>
          </cell>
          <cell r="D149" t="str">
            <v>규    격</v>
          </cell>
          <cell r="E149" t="str">
            <v>수 량</v>
          </cell>
          <cell r="F149" t="str">
            <v>단위</v>
          </cell>
          <cell r="G149" t="str">
            <v>노   무   비</v>
          </cell>
          <cell r="I149" t="str">
            <v>재   료   비</v>
          </cell>
          <cell r="K149" t="str">
            <v>경      비</v>
          </cell>
          <cell r="M149" t="str">
            <v>비 고</v>
          </cell>
          <cell r="N149" t="e">
            <v>#N/A</v>
          </cell>
        </row>
        <row r="150">
          <cell r="B150" t="str">
            <v/>
          </cell>
          <cell r="G150" t="str">
            <v>단    가</v>
          </cell>
          <cell r="H150" t="str">
            <v>금    액</v>
          </cell>
          <cell r="I150" t="str">
            <v>단    가</v>
          </cell>
          <cell r="J150" t="str">
            <v>금    액</v>
          </cell>
          <cell r="K150" t="str">
            <v>단    가</v>
          </cell>
          <cell r="L150" t="str">
            <v>금    액</v>
          </cell>
          <cell r="N150" t="e">
            <v>#N/A</v>
          </cell>
        </row>
        <row r="151">
          <cell r="B151" t="str">
            <v>RCS#4(관리동)</v>
          </cell>
          <cell r="C151" t="str">
            <v>RCS#4(관리동)</v>
          </cell>
          <cell r="G151">
            <v>0</v>
          </cell>
          <cell r="H151">
            <v>0</v>
          </cell>
          <cell r="J151">
            <v>0</v>
          </cell>
          <cell r="L151">
            <v>0</v>
          </cell>
          <cell r="N151" t="e">
            <v>#N/A</v>
          </cell>
        </row>
        <row r="152">
          <cell r="B152" t="str">
            <v>기기건립및결선통신설비공</v>
          </cell>
          <cell r="C152" t="str">
            <v>기기건립및결선</v>
          </cell>
          <cell r="D152" t="str">
            <v>통신설비공</v>
          </cell>
          <cell r="E152">
            <v>5.8</v>
          </cell>
          <cell r="F152" t="str">
            <v>인</v>
          </cell>
          <cell r="G152">
            <v>67740</v>
          </cell>
          <cell r="H152">
            <v>392892</v>
          </cell>
          <cell r="I152">
            <v>0</v>
          </cell>
          <cell r="J152">
            <v>0</v>
          </cell>
          <cell r="L152">
            <v>0</v>
          </cell>
          <cell r="N152">
            <v>67740</v>
          </cell>
        </row>
        <row r="153">
          <cell r="B153" t="str">
            <v>보통인부</v>
          </cell>
          <cell r="D153" t="str">
            <v>보통인부</v>
          </cell>
          <cell r="E153">
            <v>1.9</v>
          </cell>
          <cell r="F153" t="str">
            <v>인</v>
          </cell>
          <cell r="G153">
            <v>33323</v>
          </cell>
          <cell r="H153">
            <v>63313</v>
          </cell>
          <cell r="I153">
            <v>0</v>
          </cell>
          <cell r="J153">
            <v>0</v>
          </cell>
          <cell r="L153">
            <v>0</v>
          </cell>
          <cell r="N153">
            <v>33323</v>
          </cell>
        </row>
        <row r="154">
          <cell r="B154" t="str">
            <v>프로세서회로점검계장공</v>
          </cell>
          <cell r="C154" t="str">
            <v>프로세서회로점검</v>
          </cell>
          <cell r="D154" t="str">
            <v>계장공</v>
          </cell>
          <cell r="E154">
            <v>0.5</v>
          </cell>
          <cell r="F154" t="str">
            <v>인</v>
          </cell>
          <cell r="G154">
            <v>57774</v>
          </cell>
          <cell r="H154">
            <v>28887</v>
          </cell>
          <cell r="I154">
            <v>0</v>
          </cell>
          <cell r="J154">
            <v>0</v>
          </cell>
          <cell r="L154">
            <v>0</v>
          </cell>
          <cell r="N154">
            <v>57774</v>
          </cell>
        </row>
        <row r="155">
          <cell r="B155" t="str">
            <v>메모리회로점검계장공</v>
          </cell>
          <cell r="C155" t="str">
            <v>메모리회로점검</v>
          </cell>
          <cell r="D155" t="str">
            <v>계장공</v>
          </cell>
          <cell r="E155">
            <v>0.5</v>
          </cell>
          <cell r="F155" t="str">
            <v>인</v>
          </cell>
          <cell r="G155">
            <v>57774</v>
          </cell>
          <cell r="H155">
            <v>28887</v>
          </cell>
          <cell r="I155">
            <v>0</v>
          </cell>
          <cell r="J155">
            <v>0</v>
          </cell>
          <cell r="L155">
            <v>0</v>
          </cell>
          <cell r="N155">
            <v>57774</v>
          </cell>
        </row>
        <row r="156">
          <cell r="B156" t="str">
            <v>제어및결합회로점검계장공</v>
          </cell>
          <cell r="C156" t="str">
            <v>제어및결합회로점검</v>
          </cell>
          <cell r="D156" t="str">
            <v>계장공</v>
          </cell>
          <cell r="E156">
            <v>0.5</v>
          </cell>
          <cell r="F156" t="str">
            <v>인</v>
          </cell>
          <cell r="G156">
            <v>57774</v>
          </cell>
          <cell r="H156">
            <v>28887</v>
          </cell>
          <cell r="I156">
            <v>0</v>
          </cell>
          <cell r="J156">
            <v>0</v>
          </cell>
          <cell r="L156">
            <v>0</v>
          </cell>
          <cell r="N156">
            <v>57774</v>
          </cell>
        </row>
        <row r="157">
          <cell r="B157" t="str">
            <v>CPU 파넬수동시험기사1급</v>
          </cell>
          <cell r="C157" t="str">
            <v>CPU 파넬수동시험</v>
          </cell>
          <cell r="D157" t="str">
            <v>기사1급</v>
          </cell>
          <cell r="E157">
            <v>7</v>
          </cell>
          <cell r="F157" t="str">
            <v>인</v>
          </cell>
          <cell r="G157">
            <v>88602</v>
          </cell>
          <cell r="H157">
            <v>620214</v>
          </cell>
          <cell r="I157">
            <v>0</v>
          </cell>
          <cell r="J157">
            <v>0</v>
          </cell>
          <cell r="L157">
            <v>0</v>
          </cell>
          <cell r="N157">
            <v>88602</v>
          </cell>
        </row>
        <row r="158">
          <cell r="B158" t="str">
            <v>명령어수행상태시험기사1급</v>
          </cell>
          <cell r="C158" t="str">
            <v>명령어수행상태시험</v>
          </cell>
          <cell r="D158" t="str">
            <v>기사1급</v>
          </cell>
          <cell r="E158">
            <v>11</v>
          </cell>
          <cell r="F158" t="str">
            <v>인</v>
          </cell>
          <cell r="G158">
            <v>88602</v>
          </cell>
          <cell r="H158">
            <v>974622</v>
          </cell>
          <cell r="I158">
            <v>0</v>
          </cell>
          <cell r="J158">
            <v>0</v>
          </cell>
          <cell r="L158">
            <v>0</v>
          </cell>
          <cell r="N158">
            <v>88602</v>
          </cell>
        </row>
        <row r="159">
          <cell r="B159" t="str">
            <v>메모리수동시험기사1급</v>
          </cell>
          <cell r="C159" t="str">
            <v>메모리수동시험</v>
          </cell>
          <cell r="D159" t="str">
            <v>기사1급</v>
          </cell>
          <cell r="E159">
            <v>8</v>
          </cell>
          <cell r="F159" t="str">
            <v>인</v>
          </cell>
          <cell r="G159">
            <v>88602</v>
          </cell>
          <cell r="H159">
            <v>708816</v>
          </cell>
          <cell r="N159">
            <v>88602</v>
          </cell>
        </row>
        <row r="160">
          <cell r="B160" t="str">
            <v>Hsram 수동시험기사1급</v>
          </cell>
          <cell r="C160" t="str">
            <v>Hsram 수동시험</v>
          </cell>
          <cell r="D160" t="str">
            <v>기사1급</v>
          </cell>
          <cell r="E160">
            <v>5</v>
          </cell>
          <cell r="F160" t="str">
            <v>인</v>
          </cell>
          <cell r="G160">
            <v>88602</v>
          </cell>
          <cell r="H160">
            <v>443010</v>
          </cell>
          <cell r="I160">
            <v>0</v>
          </cell>
          <cell r="J160">
            <v>0</v>
          </cell>
          <cell r="L160">
            <v>0</v>
          </cell>
          <cell r="N160">
            <v>88602</v>
          </cell>
        </row>
        <row r="161">
          <cell r="B161" t="str">
            <v>공구손료노무비의 3%</v>
          </cell>
          <cell r="C161" t="str">
            <v>공구손료</v>
          </cell>
          <cell r="D161" t="str">
            <v>노무비의 3%</v>
          </cell>
          <cell r="E161">
            <v>1</v>
          </cell>
          <cell r="F161" t="str">
            <v>식</v>
          </cell>
          <cell r="G161">
            <v>0</v>
          </cell>
          <cell r="H161">
            <v>0</v>
          </cell>
          <cell r="I161">
            <v>0</v>
          </cell>
          <cell r="J161">
            <v>0</v>
          </cell>
          <cell r="L161">
            <v>98685</v>
          </cell>
          <cell r="N161" t="e">
            <v>#N/A</v>
          </cell>
        </row>
        <row r="162">
          <cell r="B162" t="str">
            <v/>
          </cell>
          <cell r="G162">
            <v>0</v>
          </cell>
          <cell r="H162">
            <v>0</v>
          </cell>
          <cell r="I162">
            <v>0</v>
          </cell>
          <cell r="J162">
            <v>0</v>
          </cell>
          <cell r="L162">
            <v>0</v>
          </cell>
          <cell r="N162" t="e">
            <v>#N/A</v>
          </cell>
        </row>
        <row r="163">
          <cell r="B163" t="str">
            <v>일   위   대   가   표</v>
          </cell>
          <cell r="C163" t="str">
            <v>일   위   대   가   표</v>
          </cell>
          <cell r="N163" t="e">
            <v>#N/A</v>
          </cell>
        </row>
        <row r="164">
          <cell r="A164">
            <v>10</v>
          </cell>
          <cell r="B164" t="str">
            <v>항 목 번 호 :제 10 호표 (통신 5-92-(1) 적용)</v>
          </cell>
          <cell r="C164" t="str">
            <v>항 목 번 호 :</v>
          </cell>
          <cell r="D164" t="str">
            <v>제 10 호표 (통신 5-92-(1) 적용)</v>
          </cell>
          <cell r="N164" t="e">
            <v>#N/A</v>
          </cell>
        </row>
        <row r="165">
          <cell r="A165" t="str">
            <v>N10</v>
          </cell>
          <cell r="B165" t="str">
            <v>공       종 :RCS#5(신설정수장 응집및침전지)</v>
          </cell>
          <cell r="C165" t="str">
            <v>공       종 :</v>
          </cell>
          <cell r="D165" t="str">
            <v>RCS#5(신설정수장 응집및침전지)</v>
          </cell>
          <cell r="H165" t="str">
            <v>노 무 비</v>
          </cell>
          <cell r="J165" t="str">
            <v>재 료 비</v>
          </cell>
          <cell r="L165" t="str">
            <v>경   비</v>
          </cell>
          <cell r="M165" t="str">
            <v>합   계</v>
          </cell>
          <cell r="N165" t="e">
            <v>#N/A</v>
          </cell>
        </row>
        <row r="166">
          <cell r="A166" t="str">
            <v>RCS#5(신설정수장 응집및침전지)</v>
          </cell>
          <cell r="B166" t="str">
            <v>단       위 :식</v>
          </cell>
          <cell r="C166" t="str">
            <v>단       위 :</v>
          </cell>
          <cell r="D166" t="str">
            <v>식</v>
          </cell>
          <cell r="H166">
            <v>3289528</v>
          </cell>
          <cell r="J166">
            <v>0</v>
          </cell>
          <cell r="L166">
            <v>98685</v>
          </cell>
          <cell r="M166">
            <v>3388213</v>
          </cell>
          <cell r="N166" t="str">
            <v>제10호표 참조</v>
          </cell>
        </row>
        <row r="167">
          <cell r="B167" t="str">
            <v>명      칭규    격</v>
          </cell>
          <cell r="C167" t="str">
            <v>명      칭</v>
          </cell>
          <cell r="D167" t="str">
            <v>규    격</v>
          </cell>
          <cell r="E167" t="str">
            <v>수 량</v>
          </cell>
          <cell r="F167" t="str">
            <v>단위</v>
          </cell>
          <cell r="G167" t="str">
            <v>노   무   비</v>
          </cell>
          <cell r="I167" t="str">
            <v>재   료   비</v>
          </cell>
          <cell r="K167" t="str">
            <v>경      비</v>
          </cell>
          <cell r="M167" t="str">
            <v>비 고</v>
          </cell>
          <cell r="N167" t="e">
            <v>#N/A</v>
          </cell>
        </row>
        <row r="168">
          <cell r="B168" t="str">
            <v/>
          </cell>
          <cell r="G168" t="str">
            <v>단    가</v>
          </cell>
          <cell r="H168" t="str">
            <v>금    액</v>
          </cell>
          <cell r="I168" t="str">
            <v>단    가</v>
          </cell>
          <cell r="J168" t="str">
            <v>금    액</v>
          </cell>
          <cell r="K168" t="str">
            <v>단    가</v>
          </cell>
          <cell r="L168" t="str">
            <v>금    액</v>
          </cell>
          <cell r="N168" t="e">
            <v>#N/A</v>
          </cell>
        </row>
        <row r="169">
          <cell r="B169" t="str">
            <v>RCS#5(신설정수장 응집및침전지)</v>
          </cell>
          <cell r="C169" t="str">
            <v>RCS#5(신설정수장 응집및침전지)</v>
          </cell>
          <cell r="G169">
            <v>0</v>
          </cell>
          <cell r="H169">
            <v>0</v>
          </cell>
          <cell r="J169">
            <v>0</v>
          </cell>
          <cell r="L169">
            <v>0</v>
          </cell>
          <cell r="N169" t="e">
            <v>#N/A</v>
          </cell>
        </row>
        <row r="170">
          <cell r="B170" t="str">
            <v>기기건립및결선통신설비공</v>
          </cell>
          <cell r="C170" t="str">
            <v>기기건립및결선</v>
          </cell>
          <cell r="D170" t="str">
            <v>통신설비공</v>
          </cell>
          <cell r="E170">
            <v>5.8</v>
          </cell>
          <cell r="F170" t="str">
            <v>인</v>
          </cell>
          <cell r="G170">
            <v>67740</v>
          </cell>
          <cell r="H170">
            <v>392892</v>
          </cell>
          <cell r="I170">
            <v>0</v>
          </cell>
          <cell r="J170">
            <v>0</v>
          </cell>
          <cell r="L170">
            <v>0</v>
          </cell>
          <cell r="N170">
            <v>67740</v>
          </cell>
        </row>
        <row r="171">
          <cell r="B171" t="str">
            <v>보통인부</v>
          </cell>
          <cell r="D171" t="str">
            <v>보통인부</v>
          </cell>
          <cell r="E171">
            <v>1.9</v>
          </cell>
          <cell r="F171" t="str">
            <v>인</v>
          </cell>
          <cell r="G171">
            <v>33323</v>
          </cell>
          <cell r="H171">
            <v>63313</v>
          </cell>
          <cell r="I171">
            <v>0</v>
          </cell>
          <cell r="J171">
            <v>0</v>
          </cell>
          <cell r="L171">
            <v>0</v>
          </cell>
          <cell r="N171">
            <v>33323</v>
          </cell>
        </row>
        <row r="172">
          <cell r="B172" t="str">
            <v>프로세서회로점검계장공</v>
          </cell>
          <cell r="C172" t="str">
            <v>프로세서회로점검</v>
          </cell>
          <cell r="D172" t="str">
            <v>계장공</v>
          </cell>
          <cell r="E172">
            <v>0.5</v>
          </cell>
          <cell r="F172" t="str">
            <v>인</v>
          </cell>
          <cell r="G172">
            <v>57774</v>
          </cell>
          <cell r="H172">
            <v>28887</v>
          </cell>
          <cell r="I172">
            <v>0</v>
          </cell>
          <cell r="J172">
            <v>0</v>
          </cell>
          <cell r="L172">
            <v>0</v>
          </cell>
          <cell r="N172">
            <v>57774</v>
          </cell>
        </row>
        <row r="173">
          <cell r="B173" t="str">
            <v>메모리회로점검계장공</v>
          </cell>
          <cell r="C173" t="str">
            <v>메모리회로점검</v>
          </cell>
          <cell r="D173" t="str">
            <v>계장공</v>
          </cell>
          <cell r="E173">
            <v>0.5</v>
          </cell>
          <cell r="F173" t="str">
            <v>인</v>
          </cell>
          <cell r="G173">
            <v>57774</v>
          </cell>
          <cell r="H173">
            <v>28887</v>
          </cell>
          <cell r="I173">
            <v>0</v>
          </cell>
          <cell r="J173">
            <v>0</v>
          </cell>
          <cell r="L173">
            <v>0</v>
          </cell>
          <cell r="N173">
            <v>57774</v>
          </cell>
        </row>
        <row r="174">
          <cell r="B174" t="str">
            <v>제어및결합회로점검계장공</v>
          </cell>
          <cell r="C174" t="str">
            <v>제어및결합회로점검</v>
          </cell>
          <cell r="D174" t="str">
            <v>계장공</v>
          </cell>
          <cell r="E174">
            <v>0.5</v>
          </cell>
          <cell r="F174" t="str">
            <v>인</v>
          </cell>
          <cell r="G174">
            <v>57774</v>
          </cell>
          <cell r="H174">
            <v>28887</v>
          </cell>
          <cell r="I174">
            <v>0</v>
          </cell>
          <cell r="J174">
            <v>0</v>
          </cell>
          <cell r="L174">
            <v>0</v>
          </cell>
          <cell r="N174">
            <v>57774</v>
          </cell>
        </row>
        <row r="175">
          <cell r="B175" t="str">
            <v>CPU 파넬수동시험기사1급</v>
          </cell>
          <cell r="C175" t="str">
            <v>CPU 파넬수동시험</v>
          </cell>
          <cell r="D175" t="str">
            <v>기사1급</v>
          </cell>
          <cell r="E175">
            <v>7</v>
          </cell>
          <cell r="F175" t="str">
            <v>인</v>
          </cell>
          <cell r="G175">
            <v>88602</v>
          </cell>
          <cell r="H175">
            <v>620214</v>
          </cell>
          <cell r="I175">
            <v>0</v>
          </cell>
          <cell r="J175">
            <v>0</v>
          </cell>
          <cell r="L175">
            <v>0</v>
          </cell>
          <cell r="N175">
            <v>88602</v>
          </cell>
        </row>
        <row r="176">
          <cell r="B176" t="str">
            <v>명령어수행상태시험기사1급</v>
          </cell>
          <cell r="C176" t="str">
            <v>명령어수행상태시험</v>
          </cell>
          <cell r="D176" t="str">
            <v>기사1급</v>
          </cell>
          <cell r="E176">
            <v>11</v>
          </cell>
          <cell r="F176" t="str">
            <v>인</v>
          </cell>
          <cell r="G176">
            <v>88602</v>
          </cell>
          <cell r="H176">
            <v>974622</v>
          </cell>
          <cell r="I176">
            <v>0</v>
          </cell>
          <cell r="J176">
            <v>0</v>
          </cell>
          <cell r="L176">
            <v>0</v>
          </cell>
          <cell r="N176">
            <v>88602</v>
          </cell>
        </row>
        <row r="177">
          <cell r="B177" t="str">
            <v>메모리수동시험기사1급</v>
          </cell>
          <cell r="C177" t="str">
            <v>메모리수동시험</v>
          </cell>
          <cell r="D177" t="str">
            <v>기사1급</v>
          </cell>
          <cell r="E177">
            <v>8</v>
          </cell>
          <cell r="F177" t="str">
            <v>인</v>
          </cell>
          <cell r="G177">
            <v>88602</v>
          </cell>
          <cell r="H177">
            <v>708816</v>
          </cell>
          <cell r="N177">
            <v>88602</v>
          </cell>
        </row>
        <row r="178">
          <cell r="B178" t="str">
            <v>Hsram 수동시험기사1급</v>
          </cell>
          <cell r="C178" t="str">
            <v>Hsram 수동시험</v>
          </cell>
          <cell r="D178" t="str">
            <v>기사1급</v>
          </cell>
          <cell r="E178">
            <v>5</v>
          </cell>
          <cell r="F178" t="str">
            <v>인</v>
          </cell>
          <cell r="G178">
            <v>88602</v>
          </cell>
          <cell r="H178">
            <v>443010</v>
          </cell>
          <cell r="I178">
            <v>0</v>
          </cell>
          <cell r="J178">
            <v>0</v>
          </cell>
          <cell r="L178">
            <v>0</v>
          </cell>
          <cell r="N178">
            <v>88602</v>
          </cell>
        </row>
        <row r="179">
          <cell r="B179" t="str">
            <v>공구손료노무비의 3%</v>
          </cell>
          <cell r="C179" t="str">
            <v>공구손료</v>
          </cell>
          <cell r="D179" t="str">
            <v>노무비의 3%</v>
          </cell>
          <cell r="E179">
            <v>1</v>
          </cell>
          <cell r="F179" t="str">
            <v>식</v>
          </cell>
          <cell r="G179">
            <v>0</v>
          </cell>
          <cell r="H179">
            <v>0</v>
          </cell>
          <cell r="I179">
            <v>0</v>
          </cell>
          <cell r="J179">
            <v>0</v>
          </cell>
          <cell r="L179">
            <v>98685</v>
          </cell>
          <cell r="N179" t="e">
            <v>#N/A</v>
          </cell>
        </row>
        <row r="180">
          <cell r="B180" t="str">
            <v/>
          </cell>
          <cell r="G180">
            <v>0</v>
          </cell>
          <cell r="H180">
            <v>0</v>
          </cell>
          <cell r="I180">
            <v>0</v>
          </cell>
          <cell r="J180">
            <v>0</v>
          </cell>
          <cell r="L180">
            <v>0</v>
          </cell>
          <cell r="N180" t="e">
            <v>#N/A</v>
          </cell>
        </row>
        <row r="181">
          <cell r="B181" t="str">
            <v>일   위   대   가   표</v>
          </cell>
          <cell r="C181" t="str">
            <v>일   위   대   가   표</v>
          </cell>
          <cell r="N181" t="e">
            <v>#N/A</v>
          </cell>
        </row>
        <row r="182">
          <cell r="A182">
            <v>11</v>
          </cell>
          <cell r="B182" t="str">
            <v>항 목 번 호 :제 11 호표 (통신 5-92-(1) 적용)</v>
          </cell>
          <cell r="C182" t="str">
            <v>항 목 번 호 :</v>
          </cell>
          <cell r="D182" t="str">
            <v>제 11 호표 (통신 5-92-(1) 적용)</v>
          </cell>
          <cell r="N182" t="e">
            <v>#N/A</v>
          </cell>
        </row>
        <row r="183">
          <cell r="A183" t="str">
            <v>N11</v>
          </cell>
          <cell r="B183" t="str">
            <v>공       종 :RCS#6(신설정수장 송수펌프동)</v>
          </cell>
          <cell r="C183" t="str">
            <v>공       종 :</v>
          </cell>
          <cell r="D183" t="str">
            <v>RCS#6(신설정수장 송수펌프동)</v>
          </cell>
          <cell r="H183" t="str">
            <v>노 무 비</v>
          </cell>
          <cell r="J183" t="str">
            <v>재 료 비</v>
          </cell>
          <cell r="L183" t="str">
            <v>경   비</v>
          </cell>
          <cell r="M183" t="str">
            <v>합   계</v>
          </cell>
          <cell r="N183" t="e">
            <v>#N/A</v>
          </cell>
        </row>
        <row r="184">
          <cell r="A184" t="str">
            <v>RCS#6(신설정수장 송수펌프동)</v>
          </cell>
          <cell r="B184" t="str">
            <v>단       위 :식</v>
          </cell>
          <cell r="C184" t="str">
            <v>단       위 :</v>
          </cell>
          <cell r="D184" t="str">
            <v>식</v>
          </cell>
          <cell r="H184">
            <v>3289528</v>
          </cell>
          <cell r="J184">
            <v>0</v>
          </cell>
          <cell r="L184">
            <v>98685</v>
          </cell>
          <cell r="M184">
            <v>3388213</v>
          </cell>
          <cell r="N184" t="str">
            <v>제11호표 참조</v>
          </cell>
        </row>
        <row r="185">
          <cell r="B185" t="str">
            <v>명      칭규    격</v>
          </cell>
          <cell r="C185" t="str">
            <v>명      칭</v>
          </cell>
          <cell r="D185" t="str">
            <v>규    격</v>
          </cell>
          <cell r="E185" t="str">
            <v>수 량</v>
          </cell>
          <cell r="F185" t="str">
            <v>단위</v>
          </cell>
          <cell r="G185" t="str">
            <v>노   무   비</v>
          </cell>
          <cell r="I185" t="str">
            <v>재   료   비</v>
          </cell>
          <cell r="K185" t="str">
            <v>경      비</v>
          </cell>
          <cell r="M185" t="str">
            <v>비 고</v>
          </cell>
          <cell r="N185" t="e">
            <v>#N/A</v>
          </cell>
        </row>
        <row r="186">
          <cell r="B186" t="str">
            <v/>
          </cell>
          <cell r="G186" t="str">
            <v>단    가</v>
          </cell>
          <cell r="H186" t="str">
            <v>금    액</v>
          </cell>
          <cell r="I186" t="str">
            <v>단    가</v>
          </cell>
          <cell r="J186" t="str">
            <v>금    액</v>
          </cell>
          <cell r="K186" t="str">
            <v>단    가</v>
          </cell>
          <cell r="L186" t="str">
            <v>금    액</v>
          </cell>
          <cell r="N186" t="e">
            <v>#N/A</v>
          </cell>
        </row>
        <row r="187">
          <cell r="B187" t="str">
            <v>RCS#6(신설정수장 송수펌프동)</v>
          </cell>
          <cell r="C187" t="str">
            <v>RCS#6(신설정수장 송수펌프동)</v>
          </cell>
          <cell r="G187">
            <v>0</v>
          </cell>
          <cell r="H187">
            <v>0</v>
          </cell>
          <cell r="J187">
            <v>0</v>
          </cell>
          <cell r="L187">
            <v>0</v>
          </cell>
          <cell r="N187" t="e">
            <v>#N/A</v>
          </cell>
        </row>
        <row r="188">
          <cell r="B188" t="str">
            <v>기기건립및결선통신설비공</v>
          </cell>
          <cell r="C188" t="str">
            <v>기기건립및결선</v>
          </cell>
          <cell r="D188" t="str">
            <v>통신설비공</v>
          </cell>
          <cell r="E188">
            <v>5.8</v>
          </cell>
          <cell r="F188" t="str">
            <v>인</v>
          </cell>
          <cell r="G188">
            <v>67740</v>
          </cell>
          <cell r="H188">
            <v>392892</v>
          </cell>
          <cell r="I188">
            <v>0</v>
          </cell>
          <cell r="J188">
            <v>0</v>
          </cell>
          <cell r="L188">
            <v>0</v>
          </cell>
          <cell r="N188">
            <v>67740</v>
          </cell>
        </row>
        <row r="189">
          <cell r="B189" t="str">
            <v>보통인부</v>
          </cell>
          <cell r="D189" t="str">
            <v>보통인부</v>
          </cell>
          <cell r="E189">
            <v>1.9</v>
          </cell>
          <cell r="F189" t="str">
            <v>인</v>
          </cell>
          <cell r="G189">
            <v>33323</v>
          </cell>
          <cell r="H189">
            <v>63313</v>
          </cell>
          <cell r="I189">
            <v>0</v>
          </cell>
          <cell r="J189">
            <v>0</v>
          </cell>
          <cell r="L189">
            <v>0</v>
          </cell>
          <cell r="N189">
            <v>33323</v>
          </cell>
        </row>
        <row r="190">
          <cell r="B190" t="str">
            <v>프로세서회로점검계장공</v>
          </cell>
          <cell r="C190" t="str">
            <v>프로세서회로점검</v>
          </cell>
          <cell r="D190" t="str">
            <v>계장공</v>
          </cell>
          <cell r="E190">
            <v>0.5</v>
          </cell>
          <cell r="F190" t="str">
            <v>인</v>
          </cell>
          <cell r="G190">
            <v>57774</v>
          </cell>
          <cell r="H190">
            <v>28887</v>
          </cell>
          <cell r="I190">
            <v>0</v>
          </cell>
          <cell r="J190">
            <v>0</v>
          </cell>
          <cell r="L190">
            <v>0</v>
          </cell>
          <cell r="N190">
            <v>57774</v>
          </cell>
        </row>
        <row r="191">
          <cell r="B191" t="str">
            <v>메모리회로점검계장공</v>
          </cell>
          <cell r="C191" t="str">
            <v>메모리회로점검</v>
          </cell>
          <cell r="D191" t="str">
            <v>계장공</v>
          </cell>
          <cell r="E191">
            <v>0.5</v>
          </cell>
          <cell r="F191" t="str">
            <v>인</v>
          </cell>
          <cell r="G191">
            <v>57774</v>
          </cell>
          <cell r="H191">
            <v>28887</v>
          </cell>
          <cell r="I191">
            <v>0</v>
          </cell>
          <cell r="J191">
            <v>0</v>
          </cell>
          <cell r="L191">
            <v>0</v>
          </cell>
          <cell r="N191">
            <v>57774</v>
          </cell>
        </row>
        <row r="192">
          <cell r="B192" t="str">
            <v>제어및결합회로점검계장공</v>
          </cell>
          <cell r="C192" t="str">
            <v>제어및결합회로점검</v>
          </cell>
          <cell r="D192" t="str">
            <v>계장공</v>
          </cell>
          <cell r="E192">
            <v>0.5</v>
          </cell>
          <cell r="F192" t="str">
            <v>인</v>
          </cell>
          <cell r="G192">
            <v>57774</v>
          </cell>
          <cell r="H192">
            <v>28887</v>
          </cell>
          <cell r="I192">
            <v>0</v>
          </cell>
          <cell r="J192">
            <v>0</v>
          </cell>
          <cell r="L192">
            <v>0</v>
          </cell>
          <cell r="N192">
            <v>57774</v>
          </cell>
        </row>
        <row r="193">
          <cell r="B193" t="str">
            <v>CPU 파넬수동시험기사1급</v>
          </cell>
          <cell r="C193" t="str">
            <v>CPU 파넬수동시험</v>
          </cell>
          <cell r="D193" t="str">
            <v>기사1급</v>
          </cell>
          <cell r="E193">
            <v>7</v>
          </cell>
          <cell r="F193" t="str">
            <v>인</v>
          </cell>
          <cell r="G193">
            <v>88602</v>
          </cell>
          <cell r="H193">
            <v>620214</v>
          </cell>
          <cell r="I193">
            <v>0</v>
          </cell>
          <cell r="J193">
            <v>0</v>
          </cell>
          <cell r="L193">
            <v>0</v>
          </cell>
          <cell r="N193">
            <v>88602</v>
          </cell>
        </row>
        <row r="194">
          <cell r="B194" t="str">
            <v>명령어수행상태시험기사1급</v>
          </cell>
          <cell r="C194" t="str">
            <v>명령어수행상태시험</v>
          </cell>
          <cell r="D194" t="str">
            <v>기사1급</v>
          </cell>
          <cell r="E194">
            <v>11</v>
          </cell>
          <cell r="F194" t="str">
            <v>인</v>
          </cell>
          <cell r="G194">
            <v>88602</v>
          </cell>
          <cell r="H194">
            <v>974622</v>
          </cell>
          <cell r="I194">
            <v>0</v>
          </cell>
          <cell r="J194">
            <v>0</v>
          </cell>
          <cell r="L194">
            <v>0</v>
          </cell>
          <cell r="N194">
            <v>88602</v>
          </cell>
        </row>
        <row r="195">
          <cell r="B195" t="str">
            <v>메모리수동시험기사1급</v>
          </cell>
          <cell r="C195" t="str">
            <v>메모리수동시험</v>
          </cell>
          <cell r="D195" t="str">
            <v>기사1급</v>
          </cell>
          <cell r="E195">
            <v>8</v>
          </cell>
          <cell r="F195" t="str">
            <v>인</v>
          </cell>
          <cell r="G195">
            <v>88602</v>
          </cell>
          <cell r="H195">
            <v>708816</v>
          </cell>
          <cell r="N195">
            <v>88602</v>
          </cell>
        </row>
        <row r="196">
          <cell r="B196" t="str">
            <v>Hsram 수동시험기사1급</v>
          </cell>
          <cell r="C196" t="str">
            <v>Hsram 수동시험</v>
          </cell>
          <cell r="D196" t="str">
            <v>기사1급</v>
          </cell>
          <cell r="E196">
            <v>5</v>
          </cell>
          <cell r="F196" t="str">
            <v>인</v>
          </cell>
          <cell r="G196">
            <v>88602</v>
          </cell>
          <cell r="H196">
            <v>443010</v>
          </cell>
          <cell r="I196">
            <v>0</v>
          </cell>
          <cell r="J196">
            <v>0</v>
          </cell>
          <cell r="L196">
            <v>0</v>
          </cell>
          <cell r="N196">
            <v>88602</v>
          </cell>
        </row>
        <row r="197">
          <cell r="B197" t="str">
            <v>공구손료노무비의 3%</v>
          </cell>
          <cell r="C197" t="str">
            <v>공구손료</v>
          </cell>
          <cell r="D197" t="str">
            <v>노무비의 3%</v>
          </cell>
          <cell r="E197">
            <v>1</v>
          </cell>
          <cell r="F197" t="str">
            <v>식</v>
          </cell>
          <cell r="G197">
            <v>0</v>
          </cell>
          <cell r="H197">
            <v>0</v>
          </cell>
          <cell r="I197">
            <v>0</v>
          </cell>
          <cell r="J197">
            <v>0</v>
          </cell>
          <cell r="L197">
            <v>98685</v>
          </cell>
          <cell r="N197" t="e">
            <v>#N/A</v>
          </cell>
        </row>
        <row r="198">
          <cell r="B198" t="str">
            <v/>
          </cell>
          <cell r="G198">
            <v>0</v>
          </cell>
          <cell r="H198">
            <v>0</v>
          </cell>
          <cell r="I198">
            <v>0</v>
          </cell>
          <cell r="J198">
            <v>0</v>
          </cell>
          <cell r="L198">
            <v>0</v>
          </cell>
          <cell r="N198" t="e">
            <v>#N/A</v>
          </cell>
        </row>
        <row r="199">
          <cell r="B199" t="str">
            <v>일   위   대   가   표</v>
          </cell>
          <cell r="C199" t="str">
            <v>일   위   대   가   표</v>
          </cell>
          <cell r="N199" t="e">
            <v>#N/A</v>
          </cell>
        </row>
        <row r="200">
          <cell r="A200">
            <v>12</v>
          </cell>
          <cell r="B200" t="str">
            <v>항 목 번 호 :제 12 호표 (통신 5-92-(1) 적용)</v>
          </cell>
          <cell r="C200" t="str">
            <v>항 목 번 호 :</v>
          </cell>
          <cell r="D200" t="str">
            <v>제 12 호표 (통신 5-92-(1) 적용)</v>
          </cell>
          <cell r="N200" t="e">
            <v>#N/A</v>
          </cell>
        </row>
        <row r="201">
          <cell r="A201" t="str">
            <v>N12</v>
          </cell>
          <cell r="B201" t="str">
            <v>공       종 :RCS#7(신설정수장 탈수기동)</v>
          </cell>
          <cell r="C201" t="str">
            <v>공       종 :</v>
          </cell>
          <cell r="D201" t="str">
            <v>RCS#7(신설정수장 탈수기동)</v>
          </cell>
          <cell r="H201" t="str">
            <v>노 무 비</v>
          </cell>
          <cell r="J201" t="str">
            <v>재 료 비</v>
          </cell>
          <cell r="L201" t="str">
            <v>경   비</v>
          </cell>
          <cell r="M201" t="str">
            <v>합   계</v>
          </cell>
          <cell r="N201" t="e">
            <v>#N/A</v>
          </cell>
        </row>
        <row r="202">
          <cell r="A202" t="str">
            <v>RCS#7(신설정수장 탈수기동)</v>
          </cell>
          <cell r="B202" t="str">
            <v>단       위 :식</v>
          </cell>
          <cell r="C202" t="str">
            <v>단       위 :</v>
          </cell>
          <cell r="D202" t="str">
            <v>식</v>
          </cell>
          <cell r="H202">
            <v>3289528</v>
          </cell>
          <cell r="J202">
            <v>0</v>
          </cell>
          <cell r="L202">
            <v>98685</v>
          </cell>
          <cell r="M202">
            <v>3388213</v>
          </cell>
          <cell r="N202" t="str">
            <v>제12호표 참조</v>
          </cell>
        </row>
        <row r="203">
          <cell r="B203" t="str">
            <v>명      칭규    격</v>
          </cell>
          <cell r="C203" t="str">
            <v>명      칭</v>
          </cell>
          <cell r="D203" t="str">
            <v>규    격</v>
          </cell>
          <cell r="E203" t="str">
            <v>수 량</v>
          </cell>
          <cell r="F203" t="str">
            <v>단위</v>
          </cell>
          <cell r="G203" t="str">
            <v>노   무   비</v>
          </cell>
          <cell r="I203" t="str">
            <v>재   료   비</v>
          </cell>
          <cell r="K203" t="str">
            <v>경      비</v>
          </cell>
          <cell r="M203" t="str">
            <v>비 고</v>
          </cell>
          <cell r="N203" t="e">
            <v>#N/A</v>
          </cell>
        </row>
        <row r="204">
          <cell r="B204" t="str">
            <v/>
          </cell>
          <cell r="G204" t="str">
            <v>단    가</v>
          </cell>
          <cell r="H204" t="str">
            <v>금    액</v>
          </cell>
          <cell r="I204" t="str">
            <v>단    가</v>
          </cell>
          <cell r="J204" t="str">
            <v>금    액</v>
          </cell>
          <cell r="K204" t="str">
            <v>단    가</v>
          </cell>
          <cell r="L204" t="str">
            <v>금    액</v>
          </cell>
          <cell r="N204" t="e">
            <v>#N/A</v>
          </cell>
        </row>
        <row r="205">
          <cell r="B205" t="str">
            <v>RCS#7(신설정수장 탈수기동)</v>
          </cell>
          <cell r="C205" t="str">
            <v>RCS#7(신설정수장 탈수기동)</v>
          </cell>
          <cell r="G205">
            <v>0</v>
          </cell>
          <cell r="H205">
            <v>0</v>
          </cell>
          <cell r="J205">
            <v>0</v>
          </cell>
          <cell r="L205">
            <v>0</v>
          </cell>
          <cell r="N205" t="e">
            <v>#N/A</v>
          </cell>
        </row>
        <row r="206">
          <cell r="B206" t="str">
            <v>기기건립및결선통신설비공</v>
          </cell>
          <cell r="C206" t="str">
            <v>기기건립및결선</v>
          </cell>
          <cell r="D206" t="str">
            <v>통신설비공</v>
          </cell>
          <cell r="E206">
            <v>5.8</v>
          </cell>
          <cell r="F206" t="str">
            <v>인</v>
          </cell>
          <cell r="G206">
            <v>67740</v>
          </cell>
          <cell r="H206">
            <v>392892</v>
          </cell>
          <cell r="I206">
            <v>0</v>
          </cell>
          <cell r="J206">
            <v>0</v>
          </cell>
          <cell r="L206">
            <v>0</v>
          </cell>
          <cell r="N206">
            <v>67740</v>
          </cell>
        </row>
        <row r="207">
          <cell r="B207" t="str">
            <v>보통인부</v>
          </cell>
          <cell r="D207" t="str">
            <v>보통인부</v>
          </cell>
          <cell r="E207">
            <v>1.9</v>
          </cell>
          <cell r="F207" t="str">
            <v>인</v>
          </cell>
          <cell r="G207">
            <v>33323</v>
          </cell>
          <cell r="H207">
            <v>63313</v>
          </cell>
          <cell r="I207">
            <v>0</v>
          </cell>
          <cell r="J207">
            <v>0</v>
          </cell>
          <cell r="L207">
            <v>0</v>
          </cell>
          <cell r="N207">
            <v>33323</v>
          </cell>
        </row>
        <row r="208">
          <cell r="B208" t="str">
            <v>프로세서회로점검계장공</v>
          </cell>
          <cell r="C208" t="str">
            <v>프로세서회로점검</v>
          </cell>
          <cell r="D208" t="str">
            <v>계장공</v>
          </cell>
          <cell r="E208">
            <v>0.5</v>
          </cell>
          <cell r="F208" t="str">
            <v>인</v>
          </cell>
          <cell r="G208">
            <v>57774</v>
          </cell>
          <cell r="H208">
            <v>28887</v>
          </cell>
          <cell r="I208">
            <v>0</v>
          </cell>
          <cell r="J208">
            <v>0</v>
          </cell>
          <cell r="L208">
            <v>0</v>
          </cell>
          <cell r="N208">
            <v>57774</v>
          </cell>
        </row>
        <row r="209">
          <cell r="B209" t="str">
            <v>메모리회로점검계장공</v>
          </cell>
          <cell r="C209" t="str">
            <v>메모리회로점검</v>
          </cell>
          <cell r="D209" t="str">
            <v>계장공</v>
          </cell>
          <cell r="E209">
            <v>0.5</v>
          </cell>
          <cell r="F209" t="str">
            <v>인</v>
          </cell>
          <cell r="G209">
            <v>57774</v>
          </cell>
          <cell r="H209">
            <v>28887</v>
          </cell>
          <cell r="I209">
            <v>0</v>
          </cell>
          <cell r="J209">
            <v>0</v>
          </cell>
          <cell r="L209">
            <v>0</v>
          </cell>
          <cell r="N209">
            <v>57774</v>
          </cell>
        </row>
        <row r="210">
          <cell r="B210" t="str">
            <v>제어및결합회로점검계장공</v>
          </cell>
          <cell r="C210" t="str">
            <v>제어및결합회로점검</v>
          </cell>
          <cell r="D210" t="str">
            <v>계장공</v>
          </cell>
          <cell r="E210">
            <v>0.5</v>
          </cell>
          <cell r="F210" t="str">
            <v>인</v>
          </cell>
          <cell r="G210">
            <v>57774</v>
          </cell>
          <cell r="H210">
            <v>28887</v>
          </cell>
          <cell r="I210">
            <v>0</v>
          </cell>
          <cell r="J210">
            <v>0</v>
          </cell>
          <cell r="L210">
            <v>0</v>
          </cell>
          <cell r="N210">
            <v>57774</v>
          </cell>
        </row>
        <row r="211">
          <cell r="B211" t="str">
            <v>CPU 파넬수동시험기사1급</v>
          </cell>
          <cell r="C211" t="str">
            <v>CPU 파넬수동시험</v>
          </cell>
          <cell r="D211" t="str">
            <v>기사1급</v>
          </cell>
          <cell r="E211">
            <v>7</v>
          </cell>
          <cell r="F211" t="str">
            <v>인</v>
          </cell>
          <cell r="G211">
            <v>88602</v>
          </cell>
          <cell r="H211">
            <v>620214</v>
          </cell>
          <cell r="I211">
            <v>0</v>
          </cell>
          <cell r="J211">
            <v>0</v>
          </cell>
          <cell r="L211">
            <v>0</v>
          </cell>
          <cell r="N211">
            <v>88602</v>
          </cell>
        </row>
        <row r="212">
          <cell r="B212" t="str">
            <v>명령어수행상태시험기사1급</v>
          </cell>
          <cell r="C212" t="str">
            <v>명령어수행상태시험</v>
          </cell>
          <cell r="D212" t="str">
            <v>기사1급</v>
          </cell>
          <cell r="E212">
            <v>11</v>
          </cell>
          <cell r="F212" t="str">
            <v>인</v>
          </cell>
          <cell r="G212">
            <v>88602</v>
          </cell>
          <cell r="H212">
            <v>974622</v>
          </cell>
          <cell r="I212">
            <v>0</v>
          </cell>
          <cell r="J212">
            <v>0</v>
          </cell>
          <cell r="L212">
            <v>0</v>
          </cell>
          <cell r="N212">
            <v>88602</v>
          </cell>
        </row>
        <row r="213">
          <cell r="B213" t="str">
            <v>메모리수동시험기사1급</v>
          </cell>
          <cell r="C213" t="str">
            <v>메모리수동시험</v>
          </cell>
          <cell r="D213" t="str">
            <v>기사1급</v>
          </cell>
          <cell r="E213">
            <v>8</v>
          </cell>
          <cell r="F213" t="str">
            <v>인</v>
          </cell>
          <cell r="G213">
            <v>88602</v>
          </cell>
          <cell r="H213">
            <v>708816</v>
          </cell>
          <cell r="N213">
            <v>88602</v>
          </cell>
        </row>
        <row r="214">
          <cell r="B214" t="str">
            <v>Hsram 수동시험기사1급</v>
          </cell>
          <cell r="C214" t="str">
            <v>Hsram 수동시험</v>
          </cell>
          <cell r="D214" t="str">
            <v>기사1급</v>
          </cell>
          <cell r="E214">
            <v>5</v>
          </cell>
          <cell r="F214" t="str">
            <v>인</v>
          </cell>
          <cell r="G214">
            <v>88602</v>
          </cell>
          <cell r="H214">
            <v>443010</v>
          </cell>
          <cell r="I214">
            <v>0</v>
          </cell>
          <cell r="J214">
            <v>0</v>
          </cell>
          <cell r="L214">
            <v>0</v>
          </cell>
          <cell r="N214">
            <v>88602</v>
          </cell>
        </row>
        <row r="215">
          <cell r="B215" t="str">
            <v>공구손료노무비의 3%</v>
          </cell>
          <cell r="C215" t="str">
            <v>공구손료</v>
          </cell>
          <cell r="D215" t="str">
            <v>노무비의 3%</v>
          </cell>
          <cell r="E215">
            <v>1</v>
          </cell>
          <cell r="F215" t="str">
            <v>식</v>
          </cell>
          <cell r="G215">
            <v>0</v>
          </cell>
          <cell r="H215">
            <v>0</v>
          </cell>
          <cell r="I215">
            <v>0</v>
          </cell>
          <cell r="J215">
            <v>0</v>
          </cell>
          <cell r="L215">
            <v>98685</v>
          </cell>
          <cell r="N215" t="e">
            <v>#N/A</v>
          </cell>
        </row>
        <row r="216">
          <cell r="B216" t="str">
            <v/>
          </cell>
          <cell r="G216">
            <v>0</v>
          </cell>
          <cell r="H216">
            <v>0</v>
          </cell>
          <cell r="I216">
            <v>0</v>
          </cell>
          <cell r="J216">
            <v>0</v>
          </cell>
          <cell r="L216">
            <v>0</v>
          </cell>
          <cell r="N216" t="e">
            <v>#N/A</v>
          </cell>
        </row>
        <row r="217">
          <cell r="B217" t="str">
            <v>일   위   대   가   표</v>
          </cell>
          <cell r="C217" t="str">
            <v>일   위   대   가   표</v>
          </cell>
          <cell r="N217" t="e">
            <v>#N/A</v>
          </cell>
        </row>
        <row r="218">
          <cell r="A218">
            <v>13</v>
          </cell>
          <cell r="B218" t="str">
            <v>항 목 번 호 :제 13 호표 (통신 5-92-(1) 적용)</v>
          </cell>
          <cell r="C218" t="str">
            <v>항 목 번 호 :</v>
          </cell>
          <cell r="D218" t="str">
            <v>제 13 호표 (통신 5-92-(1) 적용)</v>
          </cell>
          <cell r="N218" t="e">
            <v>#N/A</v>
          </cell>
        </row>
        <row r="219">
          <cell r="A219" t="str">
            <v>N13</v>
          </cell>
          <cell r="B219" t="str">
            <v>공       종 :PLC(신설 취수펌프장)</v>
          </cell>
          <cell r="C219" t="str">
            <v>공       종 :</v>
          </cell>
          <cell r="D219" t="str">
            <v>PLC(신설 취수펌프장)</v>
          </cell>
          <cell r="H219" t="str">
            <v>노 무 비</v>
          </cell>
          <cell r="J219" t="str">
            <v>재 료 비</v>
          </cell>
          <cell r="L219" t="str">
            <v>경   비</v>
          </cell>
          <cell r="M219" t="str">
            <v>합   계</v>
          </cell>
          <cell r="N219" t="e">
            <v>#N/A</v>
          </cell>
        </row>
        <row r="220">
          <cell r="A220" t="str">
            <v>PLC(신설 취수펌프장)</v>
          </cell>
          <cell r="B220" t="str">
            <v>단       위 :식</v>
          </cell>
          <cell r="C220" t="str">
            <v>단       위 :</v>
          </cell>
          <cell r="D220" t="str">
            <v>식</v>
          </cell>
          <cell r="H220">
            <v>3289528</v>
          </cell>
          <cell r="J220">
            <v>0</v>
          </cell>
          <cell r="L220">
            <v>98685</v>
          </cell>
          <cell r="M220">
            <v>3388213</v>
          </cell>
          <cell r="N220" t="str">
            <v>제13호표 참조</v>
          </cell>
        </row>
        <row r="221">
          <cell r="B221" t="str">
            <v>명      칭규    격</v>
          </cell>
          <cell r="C221" t="str">
            <v>명      칭</v>
          </cell>
          <cell r="D221" t="str">
            <v>규    격</v>
          </cell>
          <cell r="E221" t="str">
            <v>수 량</v>
          </cell>
          <cell r="F221" t="str">
            <v>단위</v>
          </cell>
          <cell r="G221" t="str">
            <v>노   무   비</v>
          </cell>
          <cell r="I221" t="str">
            <v>재   료   비</v>
          </cell>
          <cell r="K221" t="str">
            <v>경      비</v>
          </cell>
          <cell r="M221" t="str">
            <v>비 고</v>
          </cell>
          <cell r="N221" t="e">
            <v>#N/A</v>
          </cell>
        </row>
        <row r="222">
          <cell r="B222" t="str">
            <v/>
          </cell>
          <cell r="G222" t="str">
            <v>단    가</v>
          </cell>
          <cell r="H222" t="str">
            <v>금    액</v>
          </cell>
          <cell r="I222" t="str">
            <v>단    가</v>
          </cell>
          <cell r="J222" t="str">
            <v>금    액</v>
          </cell>
          <cell r="K222" t="str">
            <v>단    가</v>
          </cell>
          <cell r="L222" t="str">
            <v>금    액</v>
          </cell>
          <cell r="N222" t="e">
            <v>#N/A</v>
          </cell>
        </row>
        <row r="223">
          <cell r="B223" t="str">
            <v>PLC(신설 취수펌프장)</v>
          </cell>
          <cell r="C223" t="str">
            <v>PLC(신설 취수펌프장)</v>
          </cell>
          <cell r="D223">
            <v>0</v>
          </cell>
          <cell r="G223">
            <v>0</v>
          </cell>
          <cell r="H223">
            <v>0</v>
          </cell>
          <cell r="J223">
            <v>0</v>
          </cell>
          <cell r="L223">
            <v>0</v>
          </cell>
          <cell r="N223" t="e">
            <v>#N/A</v>
          </cell>
        </row>
        <row r="224">
          <cell r="B224" t="str">
            <v>기기건립및결선통신설비공</v>
          </cell>
          <cell r="C224" t="str">
            <v>기기건립및결선</v>
          </cell>
          <cell r="D224" t="str">
            <v>계장공</v>
          </cell>
          <cell r="E224">
            <v>0.3</v>
          </cell>
          <cell r="F224" t="str">
            <v>인</v>
          </cell>
          <cell r="G224">
            <v>57774</v>
          </cell>
          <cell r="H224">
            <v>17332</v>
          </cell>
          <cell r="I224">
            <v>0</v>
          </cell>
          <cell r="J224">
            <v>0</v>
          </cell>
          <cell r="L224">
            <v>0</v>
          </cell>
          <cell r="N224">
            <v>67740</v>
          </cell>
        </row>
        <row r="225">
          <cell r="B225" t="str">
            <v>보통인부</v>
          </cell>
          <cell r="D225" t="str">
            <v>보통인부</v>
          </cell>
          <cell r="E225">
            <v>1.9</v>
          </cell>
          <cell r="F225" t="str">
            <v>인</v>
          </cell>
          <cell r="G225">
            <v>33323</v>
          </cell>
          <cell r="H225">
            <v>63313</v>
          </cell>
          <cell r="I225">
            <v>0</v>
          </cell>
          <cell r="J225">
            <v>0</v>
          </cell>
          <cell r="L225">
            <v>0</v>
          </cell>
          <cell r="N225">
            <v>33323</v>
          </cell>
        </row>
        <row r="226">
          <cell r="B226" t="str">
            <v>프로세서회로점검계장공</v>
          </cell>
          <cell r="C226" t="str">
            <v>프로세서회로점검</v>
          </cell>
          <cell r="D226" t="str">
            <v>계장공</v>
          </cell>
          <cell r="E226">
            <v>0.5</v>
          </cell>
          <cell r="F226" t="str">
            <v>인</v>
          </cell>
          <cell r="G226">
            <v>57774</v>
          </cell>
          <cell r="H226">
            <v>28887</v>
          </cell>
          <cell r="I226">
            <v>0</v>
          </cell>
          <cell r="J226">
            <v>0</v>
          </cell>
          <cell r="L226">
            <v>0</v>
          </cell>
          <cell r="N226">
            <v>57774</v>
          </cell>
        </row>
        <row r="227">
          <cell r="B227" t="str">
            <v>메모리회로점검계장공</v>
          </cell>
          <cell r="C227" t="str">
            <v>메모리회로점검</v>
          </cell>
          <cell r="D227" t="str">
            <v>계장공</v>
          </cell>
          <cell r="E227">
            <v>0.5</v>
          </cell>
          <cell r="F227" t="str">
            <v>인</v>
          </cell>
          <cell r="G227">
            <v>57774</v>
          </cell>
          <cell r="H227">
            <v>28887</v>
          </cell>
          <cell r="I227">
            <v>0</v>
          </cell>
          <cell r="J227">
            <v>0</v>
          </cell>
          <cell r="L227">
            <v>0</v>
          </cell>
          <cell r="N227">
            <v>57774</v>
          </cell>
        </row>
        <row r="228">
          <cell r="B228" t="str">
            <v>제어및결합회로점검계장공</v>
          </cell>
          <cell r="C228" t="str">
            <v>제어및결합회로점검</v>
          </cell>
          <cell r="D228" t="str">
            <v>계장공</v>
          </cell>
          <cell r="E228">
            <v>0.5</v>
          </cell>
          <cell r="F228" t="str">
            <v>인</v>
          </cell>
          <cell r="G228">
            <v>57774</v>
          </cell>
          <cell r="H228">
            <v>28887</v>
          </cell>
          <cell r="I228">
            <v>0</v>
          </cell>
          <cell r="J228">
            <v>0</v>
          </cell>
          <cell r="L228">
            <v>0</v>
          </cell>
          <cell r="N228">
            <v>57774</v>
          </cell>
        </row>
        <row r="229">
          <cell r="B229" t="str">
            <v>CPU 파넬수동시험기사1급</v>
          </cell>
          <cell r="C229" t="str">
            <v>CPU 파넬수동시험</v>
          </cell>
          <cell r="D229" t="str">
            <v>기사1급</v>
          </cell>
          <cell r="E229">
            <v>7</v>
          </cell>
          <cell r="F229" t="str">
            <v>인</v>
          </cell>
          <cell r="G229">
            <v>88602</v>
          </cell>
          <cell r="H229">
            <v>620214</v>
          </cell>
          <cell r="I229">
            <v>0</v>
          </cell>
          <cell r="J229">
            <v>0</v>
          </cell>
          <cell r="L229">
            <v>0</v>
          </cell>
          <cell r="N229">
            <v>88602</v>
          </cell>
        </row>
        <row r="230">
          <cell r="B230" t="str">
            <v>명령어수행상태시험기사1급</v>
          </cell>
          <cell r="C230" t="str">
            <v>명령어수행상태시험</v>
          </cell>
          <cell r="D230" t="str">
            <v>기사1급</v>
          </cell>
          <cell r="E230">
            <v>11</v>
          </cell>
          <cell r="F230" t="str">
            <v>인</v>
          </cell>
          <cell r="G230">
            <v>88602</v>
          </cell>
          <cell r="H230">
            <v>974622</v>
          </cell>
          <cell r="I230">
            <v>0</v>
          </cell>
          <cell r="J230">
            <v>0</v>
          </cell>
          <cell r="L230">
            <v>0</v>
          </cell>
          <cell r="N230">
            <v>88602</v>
          </cell>
        </row>
        <row r="231">
          <cell r="B231" t="str">
            <v>메모리수동시험기사1급</v>
          </cell>
          <cell r="C231" t="str">
            <v>메모리수동시험</v>
          </cell>
          <cell r="D231" t="str">
            <v>기사1급</v>
          </cell>
          <cell r="E231">
            <v>8</v>
          </cell>
          <cell r="F231" t="str">
            <v>인</v>
          </cell>
          <cell r="G231">
            <v>88602</v>
          </cell>
          <cell r="H231">
            <v>708816</v>
          </cell>
          <cell r="N231">
            <v>88602</v>
          </cell>
        </row>
        <row r="232">
          <cell r="B232" t="str">
            <v>Hsram 수동시험기사1급</v>
          </cell>
          <cell r="C232" t="str">
            <v>Hsram 수동시험</v>
          </cell>
          <cell r="D232" t="str">
            <v>기사1급</v>
          </cell>
          <cell r="E232">
            <v>5</v>
          </cell>
          <cell r="F232" t="str">
            <v>인</v>
          </cell>
          <cell r="G232">
            <v>88602</v>
          </cell>
          <cell r="H232">
            <v>443010</v>
          </cell>
          <cell r="N232">
            <v>88602</v>
          </cell>
        </row>
        <row r="233">
          <cell r="B233" t="str">
            <v>공구손료노무비의 3%</v>
          </cell>
          <cell r="C233" t="str">
            <v>공구손료</v>
          </cell>
          <cell r="D233" t="str">
            <v>노무비의 3%</v>
          </cell>
          <cell r="E233">
            <v>1</v>
          </cell>
          <cell r="F233" t="str">
            <v>식</v>
          </cell>
          <cell r="G233">
            <v>0</v>
          </cell>
          <cell r="H233">
            <v>0</v>
          </cell>
          <cell r="I233">
            <v>0</v>
          </cell>
          <cell r="J233">
            <v>0</v>
          </cell>
          <cell r="L233">
            <v>98685</v>
          </cell>
          <cell r="N233" t="e">
            <v>#N/A</v>
          </cell>
        </row>
        <row r="234">
          <cell r="B234">
            <v>0</v>
          </cell>
          <cell r="G234">
            <v>0</v>
          </cell>
          <cell r="H234">
            <v>0</v>
          </cell>
          <cell r="I234">
            <v>0</v>
          </cell>
          <cell r="J234">
            <v>0</v>
          </cell>
          <cell r="L234">
            <v>0</v>
          </cell>
          <cell r="N234">
            <v>0</v>
          </cell>
        </row>
        <row r="235">
          <cell r="B235" t="str">
            <v>일   위   대   가   표</v>
          </cell>
          <cell r="C235" t="str">
            <v>일   위   대   가   표</v>
          </cell>
          <cell r="N235" t="e">
            <v>#N/A</v>
          </cell>
        </row>
        <row r="236">
          <cell r="A236">
            <v>14</v>
          </cell>
          <cell r="B236" t="str">
            <v>항 목 번 호 :제 14 호표 (통신 5-92(1) 적용)</v>
          </cell>
          <cell r="C236" t="str">
            <v>항 목 번 호 :</v>
          </cell>
          <cell r="D236" t="str">
            <v>제 14 호표 (통신 5-92(1) 적용)</v>
          </cell>
          <cell r="N236" t="e">
            <v>#N/A</v>
          </cell>
        </row>
        <row r="237">
          <cell r="A237" t="str">
            <v>N14</v>
          </cell>
          <cell r="B237" t="str">
            <v>공       종 :취수펌프장 FEP</v>
          </cell>
          <cell r="C237" t="str">
            <v>공       종 :</v>
          </cell>
          <cell r="D237" t="str">
            <v>취수펌프장 FEP</v>
          </cell>
          <cell r="H237" t="str">
            <v>노 무 비</v>
          </cell>
          <cell r="J237" t="str">
            <v>재 료 비</v>
          </cell>
          <cell r="L237" t="str">
            <v>경   비</v>
          </cell>
          <cell r="M237" t="str">
            <v>합   계</v>
          </cell>
          <cell r="N237" t="e">
            <v>#N/A</v>
          </cell>
        </row>
        <row r="238">
          <cell r="A238" t="str">
            <v>취수펌프장 FEP</v>
          </cell>
          <cell r="B238" t="str">
            <v>단       위 :식</v>
          </cell>
          <cell r="C238" t="str">
            <v>단       위 :</v>
          </cell>
          <cell r="D238" t="str">
            <v>식</v>
          </cell>
          <cell r="H238">
            <v>3289528</v>
          </cell>
          <cell r="J238">
            <v>0</v>
          </cell>
          <cell r="L238">
            <v>98685</v>
          </cell>
          <cell r="M238">
            <v>3388213</v>
          </cell>
          <cell r="N238" t="str">
            <v>제14호표 참조</v>
          </cell>
        </row>
        <row r="239">
          <cell r="B239" t="str">
            <v>명      칭규    격</v>
          </cell>
          <cell r="C239" t="str">
            <v>명      칭</v>
          </cell>
          <cell r="D239" t="str">
            <v>규    격</v>
          </cell>
          <cell r="E239" t="str">
            <v>수 량</v>
          </cell>
          <cell r="F239" t="str">
            <v>단위</v>
          </cell>
          <cell r="G239" t="str">
            <v>노   무   비</v>
          </cell>
          <cell r="I239" t="str">
            <v>재   료   비</v>
          </cell>
          <cell r="K239" t="str">
            <v>경      비</v>
          </cell>
          <cell r="M239" t="str">
            <v>비 고</v>
          </cell>
          <cell r="N239" t="e">
            <v>#N/A</v>
          </cell>
        </row>
        <row r="240">
          <cell r="B240" t="str">
            <v/>
          </cell>
          <cell r="G240" t="str">
            <v>단    가</v>
          </cell>
          <cell r="H240" t="str">
            <v>금    액</v>
          </cell>
          <cell r="I240" t="str">
            <v>단    가</v>
          </cell>
          <cell r="J240" t="str">
            <v>금    액</v>
          </cell>
          <cell r="K240" t="str">
            <v>단    가</v>
          </cell>
          <cell r="L240" t="str">
            <v>금    액</v>
          </cell>
          <cell r="N240" t="e">
            <v>#N/A</v>
          </cell>
        </row>
        <row r="241">
          <cell r="B241" t="str">
            <v>취수펌프장 FEP</v>
          </cell>
          <cell r="C241" t="str">
            <v>취수펌프장 FEP</v>
          </cell>
          <cell r="D241">
            <v>0</v>
          </cell>
          <cell r="G241">
            <v>0</v>
          </cell>
          <cell r="H241">
            <v>0</v>
          </cell>
          <cell r="J241">
            <v>0</v>
          </cell>
          <cell r="L241">
            <v>0</v>
          </cell>
          <cell r="N241" t="e">
            <v>#N/A</v>
          </cell>
        </row>
        <row r="242">
          <cell r="B242" t="str">
            <v>기기건립및결선통신설비공</v>
          </cell>
          <cell r="C242" t="str">
            <v>기기건립및결선</v>
          </cell>
          <cell r="D242" t="str">
            <v>계장공</v>
          </cell>
          <cell r="E242">
            <v>0.3</v>
          </cell>
          <cell r="F242" t="str">
            <v>인</v>
          </cell>
          <cell r="G242">
            <v>57774</v>
          </cell>
          <cell r="H242">
            <v>17332</v>
          </cell>
          <cell r="I242">
            <v>0</v>
          </cell>
          <cell r="J242">
            <v>0</v>
          </cell>
          <cell r="L242">
            <v>0</v>
          </cell>
          <cell r="N242">
            <v>67740</v>
          </cell>
        </row>
        <row r="243">
          <cell r="B243" t="str">
            <v>보통인부</v>
          </cell>
          <cell r="D243" t="str">
            <v>보통인부</v>
          </cell>
          <cell r="E243">
            <v>1.9</v>
          </cell>
          <cell r="F243" t="str">
            <v>인</v>
          </cell>
          <cell r="G243">
            <v>33323</v>
          </cell>
          <cell r="H243">
            <v>63313</v>
          </cell>
          <cell r="I243">
            <v>0</v>
          </cell>
          <cell r="J243">
            <v>0</v>
          </cell>
          <cell r="L243">
            <v>0</v>
          </cell>
          <cell r="N243">
            <v>33323</v>
          </cell>
        </row>
        <row r="244">
          <cell r="B244" t="str">
            <v>프로세서회로점검계장공</v>
          </cell>
          <cell r="C244" t="str">
            <v>프로세서회로점검</v>
          </cell>
          <cell r="D244" t="str">
            <v>계장공</v>
          </cell>
          <cell r="E244">
            <v>0.5</v>
          </cell>
          <cell r="F244" t="str">
            <v>인</v>
          </cell>
          <cell r="G244">
            <v>57774</v>
          </cell>
          <cell r="H244">
            <v>28887</v>
          </cell>
          <cell r="I244">
            <v>0</v>
          </cell>
          <cell r="J244">
            <v>0</v>
          </cell>
          <cell r="L244">
            <v>0</v>
          </cell>
          <cell r="N244">
            <v>57774</v>
          </cell>
        </row>
        <row r="245">
          <cell r="B245" t="str">
            <v>메모리회로점검계장공</v>
          </cell>
          <cell r="C245" t="str">
            <v>메모리회로점검</v>
          </cell>
          <cell r="D245" t="str">
            <v>계장공</v>
          </cell>
          <cell r="E245">
            <v>0.5</v>
          </cell>
          <cell r="F245" t="str">
            <v>인</v>
          </cell>
          <cell r="G245">
            <v>57774</v>
          </cell>
          <cell r="H245">
            <v>28887</v>
          </cell>
          <cell r="I245">
            <v>0</v>
          </cell>
          <cell r="J245">
            <v>0</v>
          </cell>
          <cell r="L245">
            <v>0</v>
          </cell>
          <cell r="N245">
            <v>57774</v>
          </cell>
        </row>
        <row r="246">
          <cell r="B246" t="str">
            <v>제어및결합회로점검계장공</v>
          </cell>
          <cell r="C246" t="str">
            <v>제어및결합회로점검</v>
          </cell>
          <cell r="D246" t="str">
            <v>계장공</v>
          </cell>
          <cell r="E246">
            <v>0.5</v>
          </cell>
          <cell r="F246" t="str">
            <v>인</v>
          </cell>
          <cell r="G246">
            <v>57774</v>
          </cell>
          <cell r="H246">
            <v>28887</v>
          </cell>
          <cell r="I246">
            <v>0</v>
          </cell>
          <cell r="J246">
            <v>0</v>
          </cell>
          <cell r="L246">
            <v>0</v>
          </cell>
          <cell r="N246">
            <v>57774</v>
          </cell>
        </row>
        <row r="247">
          <cell r="B247" t="str">
            <v>CPU 파넬수동시험기사1급</v>
          </cell>
          <cell r="C247" t="str">
            <v>CPU 파넬수동시험</v>
          </cell>
          <cell r="D247" t="str">
            <v>기사1급</v>
          </cell>
          <cell r="E247">
            <v>7</v>
          </cell>
          <cell r="F247" t="str">
            <v>인</v>
          </cell>
          <cell r="G247">
            <v>88602</v>
          </cell>
          <cell r="H247">
            <v>620214</v>
          </cell>
          <cell r="I247">
            <v>0</v>
          </cell>
          <cell r="J247">
            <v>0</v>
          </cell>
          <cell r="L247">
            <v>0</v>
          </cell>
          <cell r="N247">
            <v>88602</v>
          </cell>
        </row>
        <row r="248">
          <cell r="B248" t="str">
            <v>명령어수행상태시험기사1급</v>
          </cell>
          <cell r="C248" t="str">
            <v>명령어수행상태시험</v>
          </cell>
          <cell r="D248" t="str">
            <v>기사1급</v>
          </cell>
          <cell r="E248">
            <v>11</v>
          </cell>
          <cell r="F248" t="str">
            <v>인</v>
          </cell>
          <cell r="G248">
            <v>88602</v>
          </cell>
          <cell r="H248">
            <v>974622</v>
          </cell>
          <cell r="I248">
            <v>0</v>
          </cell>
          <cell r="J248">
            <v>0</v>
          </cell>
          <cell r="L248">
            <v>0</v>
          </cell>
          <cell r="N248">
            <v>88602</v>
          </cell>
        </row>
        <row r="249">
          <cell r="B249" t="str">
            <v>메모리수동시험기사1급</v>
          </cell>
          <cell r="C249" t="str">
            <v>메모리수동시험</v>
          </cell>
          <cell r="D249" t="str">
            <v>기사1급</v>
          </cell>
          <cell r="E249">
            <v>8</v>
          </cell>
          <cell r="F249" t="str">
            <v>인</v>
          </cell>
          <cell r="G249">
            <v>88602</v>
          </cell>
          <cell r="H249">
            <v>708816</v>
          </cell>
          <cell r="N249">
            <v>88602</v>
          </cell>
        </row>
        <row r="250">
          <cell r="B250" t="str">
            <v>Hsram 수동시험기사1급</v>
          </cell>
          <cell r="C250" t="str">
            <v>Hsram 수동시험</v>
          </cell>
          <cell r="D250" t="str">
            <v>기사1급</v>
          </cell>
          <cell r="E250">
            <v>5</v>
          </cell>
          <cell r="F250" t="str">
            <v>인</v>
          </cell>
          <cell r="G250">
            <v>88602</v>
          </cell>
          <cell r="H250">
            <v>443010</v>
          </cell>
          <cell r="N250">
            <v>88602</v>
          </cell>
        </row>
        <row r="251">
          <cell r="B251" t="str">
            <v>공구손료노무비의 3%</v>
          </cell>
          <cell r="C251" t="str">
            <v>공구손료</v>
          </cell>
          <cell r="D251" t="str">
            <v>노무비의 3%</v>
          </cell>
          <cell r="E251">
            <v>1</v>
          </cell>
          <cell r="F251" t="str">
            <v>식</v>
          </cell>
          <cell r="G251">
            <v>0</v>
          </cell>
          <cell r="H251">
            <v>0</v>
          </cell>
          <cell r="I251">
            <v>0</v>
          </cell>
          <cell r="J251">
            <v>0</v>
          </cell>
          <cell r="L251">
            <v>98685</v>
          </cell>
          <cell r="N251" t="e">
            <v>#N/A</v>
          </cell>
        </row>
        <row r="252">
          <cell r="B252">
            <v>0</v>
          </cell>
          <cell r="G252">
            <v>0</v>
          </cell>
          <cell r="H252">
            <v>0</v>
          </cell>
          <cell r="I252">
            <v>0</v>
          </cell>
          <cell r="J252">
            <v>0</v>
          </cell>
          <cell r="L252">
            <v>0</v>
          </cell>
          <cell r="N252">
            <v>0</v>
          </cell>
        </row>
        <row r="253">
          <cell r="B253" t="str">
            <v>일   위   대   가   표</v>
          </cell>
          <cell r="C253" t="str">
            <v>일   위   대   가   표</v>
          </cell>
          <cell r="N253" t="e">
            <v>#N/A</v>
          </cell>
        </row>
        <row r="254">
          <cell r="A254">
            <v>15</v>
          </cell>
          <cell r="B254" t="str">
            <v>항 목 번 호 :제 15 호표 (전기 4-2 적용)</v>
          </cell>
          <cell r="C254" t="str">
            <v>항 목 번 호 :</v>
          </cell>
          <cell r="D254" t="str">
            <v>제 15 호표 (전기 4-2 적용)</v>
          </cell>
          <cell r="N254" t="e">
            <v>#N/A</v>
          </cell>
        </row>
        <row r="255">
          <cell r="A255" t="str">
            <v>N15</v>
          </cell>
          <cell r="B255" t="str">
            <v>공       종 :전자유량계(Φ100)</v>
          </cell>
          <cell r="C255" t="str">
            <v>공       종 :</v>
          </cell>
          <cell r="D255" t="str">
            <v>전자유량계(Φ100)</v>
          </cell>
          <cell r="H255" t="str">
            <v>노 무 비</v>
          </cell>
          <cell r="J255" t="str">
            <v>재 료 비</v>
          </cell>
          <cell r="L255" t="str">
            <v>경   비</v>
          </cell>
          <cell r="M255" t="str">
            <v>합   계</v>
          </cell>
          <cell r="N255" t="e">
            <v>#N/A</v>
          </cell>
        </row>
        <row r="256">
          <cell r="A256" t="str">
            <v>전자유량계(Φ100)</v>
          </cell>
          <cell r="B256" t="str">
            <v>단       위 :M</v>
          </cell>
          <cell r="C256" t="str">
            <v>단       위 :</v>
          </cell>
          <cell r="D256" t="str">
            <v>M</v>
          </cell>
          <cell r="H256">
            <v>145879</v>
          </cell>
          <cell r="J256">
            <v>0</v>
          </cell>
          <cell r="L256">
            <v>4376</v>
          </cell>
          <cell r="M256">
            <v>150255</v>
          </cell>
          <cell r="N256" t="str">
            <v>제15호표 참조</v>
          </cell>
        </row>
        <row r="257">
          <cell r="B257" t="str">
            <v>명      칭규    격</v>
          </cell>
          <cell r="C257" t="str">
            <v>명      칭</v>
          </cell>
          <cell r="D257" t="str">
            <v>규    격</v>
          </cell>
          <cell r="E257" t="str">
            <v>수 량</v>
          </cell>
          <cell r="F257" t="str">
            <v>단위</v>
          </cell>
          <cell r="G257" t="str">
            <v>노   무   비</v>
          </cell>
          <cell r="I257" t="str">
            <v>재   료   비</v>
          </cell>
          <cell r="K257" t="str">
            <v>경      비</v>
          </cell>
          <cell r="M257" t="str">
            <v>비 고</v>
          </cell>
          <cell r="N257" t="e">
            <v>#N/A</v>
          </cell>
        </row>
        <row r="258">
          <cell r="B258" t="str">
            <v/>
          </cell>
          <cell r="G258" t="str">
            <v>단    가</v>
          </cell>
          <cell r="H258" t="str">
            <v>금    액</v>
          </cell>
          <cell r="I258" t="str">
            <v>단    가</v>
          </cell>
          <cell r="J258" t="str">
            <v>금    액</v>
          </cell>
          <cell r="K258" t="str">
            <v>단    가</v>
          </cell>
          <cell r="L258" t="str">
            <v>금    액</v>
          </cell>
          <cell r="N258" t="e">
            <v>#N/A</v>
          </cell>
        </row>
        <row r="259">
          <cell r="B259" t="str">
            <v>전자유량계Φ100</v>
          </cell>
          <cell r="C259" t="str">
            <v>전자유량계</v>
          </cell>
          <cell r="D259" t="str">
            <v>Φ100</v>
          </cell>
          <cell r="G259">
            <v>0</v>
          </cell>
          <cell r="H259">
            <v>0</v>
          </cell>
          <cell r="J259">
            <v>0</v>
          </cell>
          <cell r="L259">
            <v>0</v>
          </cell>
          <cell r="N259" t="e">
            <v>#N/A</v>
          </cell>
        </row>
        <row r="260">
          <cell r="B260" t="str">
            <v>계장공</v>
          </cell>
          <cell r="D260" t="str">
            <v>계장공</v>
          </cell>
          <cell r="E260">
            <v>2.5249999999999999</v>
          </cell>
          <cell r="F260" t="str">
            <v>인</v>
          </cell>
          <cell r="G260">
            <v>57774</v>
          </cell>
          <cell r="H260">
            <v>145879</v>
          </cell>
          <cell r="I260">
            <v>0</v>
          </cell>
          <cell r="J260">
            <v>0</v>
          </cell>
          <cell r="L260">
            <v>0</v>
          </cell>
          <cell r="N260">
            <v>57774</v>
          </cell>
        </row>
        <row r="263">
          <cell r="B263" t="str">
            <v>공구손료노무비의 3%</v>
          </cell>
          <cell r="C263" t="str">
            <v>공구손료</v>
          </cell>
          <cell r="D263" t="str">
            <v>노무비의 3%</v>
          </cell>
          <cell r="E263">
            <v>1</v>
          </cell>
          <cell r="F263" t="str">
            <v>식</v>
          </cell>
          <cell r="G263">
            <v>0</v>
          </cell>
          <cell r="H263">
            <v>0</v>
          </cell>
          <cell r="I263">
            <v>0</v>
          </cell>
          <cell r="J263">
            <v>0</v>
          </cell>
          <cell r="L263">
            <v>4376</v>
          </cell>
          <cell r="N263" t="e">
            <v>#N/A</v>
          </cell>
        </row>
        <row r="269">
          <cell r="B269" t="str">
            <v/>
          </cell>
          <cell r="G269">
            <v>0</v>
          </cell>
          <cell r="H269">
            <v>0</v>
          </cell>
          <cell r="I269">
            <v>0</v>
          </cell>
          <cell r="J269">
            <v>0</v>
          </cell>
          <cell r="L269">
            <v>0</v>
          </cell>
          <cell r="N269" t="e">
            <v>#N/A</v>
          </cell>
        </row>
        <row r="270">
          <cell r="B270" t="str">
            <v/>
          </cell>
          <cell r="G270">
            <v>0</v>
          </cell>
          <cell r="H270">
            <v>0</v>
          </cell>
          <cell r="I270">
            <v>0</v>
          </cell>
          <cell r="J270">
            <v>0</v>
          </cell>
          <cell r="L270">
            <v>0</v>
          </cell>
          <cell r="N270" t="e">
            <v>#N/A</v>
          </cell>
        </row>
        <row r="271">
          <cell r="B271" t="str">
            <v>일   위   대   가   표</v>
          </cell>
          <cell r="C271" t="str">
            <v>일   위   대   가   표</v>
          </cell>
          <cell r="N271" t="e">
            <v>#N/A</v>
          </cell>
        </row>
        <row r="272">
          <cell r="A272">
            <v>16</v>
          </cell>
          <cell r="B272" t="str">
            <v>항 목 번 호 :제 16 호표 (전기 4-2 적용)</v>
          </cell>
          <cell r="C272" t="str">
            <v>항 목 번 호 :</v>
          </cell>
          <cell r="D272" t="str">
            <v>제 16 호표 (전기 4-2 적용)</v>
          </cell>
          <cell r="N272" t="e">
            <v>#N/A</v>
          </cell>
        </row>
        <row r="273">
          <cell r="A273" t="str">
            <v>N16</v>
          </cell>
          <cell r="B273" t="str">
            <v>공       종 :전자유량계(Φ150)</v>
          </cell>
          <cell r="C273" t="str">
            <v>공       종 :</v>
          </cell>
          <cell r="D273" t="str">
            <v>전자유량계(Φ150)</v>
          </cell>
          <cell r="H273" t="str">
            <v>노 무 비</v>
          </cell>
          <cell r="J273" t="str">
            <v>재 료 비</v>
          </cell>
          <cell r="L273" t="str">
            <v>경   비</v>
          </cell>
          <cell r="M273" t="str">
            <v>합   계</v>
          </cell>
          <cell r="N273" t="e">
            <v>#N/A</v>
          </cell>
        </row>
        <row r="274">
          <cell r="A274" t="str">
            <v>전자유량계(Φ150)</v>
          </cell>
          <cell r="B274" t="str">
            <v>단       위 :M</v>
          </cell>
          <cell r="C274" t="str">
            <v>단       위 :</v>
          </cell>
          <cell r="D274" t="str">
            <v>M</v>
          </cell>
          <cell r="H274">
            <v>145879</v>
          </cell>
          <cell r="J274">
            <v>0</v>
          </cell>
          <cell r="L274">
            <v>4376</v>
          </cell>
          <cell r="M274">
            <v>150255</v>
          </cell>
          <cell r="N274" t="str">
            <v>제16호표 참조</v>
          </cell>
        </row>
        <row r="275">
          <cell r="B275" t="str">
            <v>명      칭규    격</v>
          </cell>
          <cell r="C275" t="str">
            <v>명      칭</v>
          </cell>
          <cell r="D275" t="str">
            <v>규    격</v>
          </cell>
          <cell r="E275" t="str">
            <v>수 량</v>
          </cell>
          <cell r="F275" t="str">
            <v>단위</v>
          </cell>
          <cell r="G275" t="str">
            <v>노   무   비</v>
          </cell>
          <cell r="I275" t="str">
            <v>재   료   비</v>
          </cell>
          <cell r="K275" t="str">
            <v>경      비</v>
          </cell>
          <cell r="M275" t="str">
            <v>비 고</v>
          </cell>
          <cell r="N275" t="e">
            <v>#N/A</v>
          </cell>
        </row>
        <row r="276">
          <cell r="B276" t="str">
            <v/>
          </cell>
          <cell r="G276" t="str">
            <v>단    가</v>
          </cell>
          <cell r="H276" t="str">
            <v>금    액</v>
          </cell>
          <cell r="I276" t="str">
            <v>단    가</v>
          </cell>
          <cell r="J276" t="str">
            <v>금    액</v>
          </cell>
          <cell r="K276" t="str">
            <v>단    가</v>
          </cell>
          <cell r="L276" t="str">
            <v>금    액</v>
          </cell>
          <cell r="N276" t="e">
            <v>#N/A</v>
          </cell>
        </row>
        <row r="277">
          <cell r="B277" t="str">
            <v>전자유량계Φ150</v>
          </cell>
          <cell r="C277" t="str">
            <v>전자유량계</v>
          </cell>
          <cell r="D277" t="str">
            <v>Φ150</v>
          </cell>
          <cell r="G277">
            <v>0</v>
          </cell>
          <cell r="H277">
            <v>0</v>
          </cell>
          <cell r="J277">
            <v>0</v>
          </cell>
          <cell r="L277">
            <v>0</v>
          </cell>
          <cell r="N277" t="e">
            <v>#N/A</v>
          </cell>
        </row>
        <row r="278">
          <cell r="B278" t="str">
            <v>계장공</v>
          </cell>
          <cell r="D278" t="str">
            <v>계장공</v>
          </cell>
          <cell r="E278">
            <v>2.5249999999999999</v>
          </cell>
          <cell r="F278" t="str">
            <v>인</v>
          </cell>
          <cell r="G278">
            <v>57774</v>
          </cell>
          <cell r="H278">
            <v>145879</v>
          </cell>
          <cell r="I278">
            <v>0</v>
          </cell>
          <cell r="J278">
            <v>0</v>
          </cell>
          <cell r="L278">
            <v>0</v>
          </cell>
          <cell r="N278">
            <v>57774</v>
          </cell>
        </row>
        <row r="281">
          <cell r="B281" t="str">
            <v>공구손료노무비의 3%</v>
          </cell>
          <cell r="C281" t="str">
            <v>공구손료</v>
          </cell>
          <cell r="D281" t="str">
            <v>노무비의 3%</v>
          </cell>
          <cell r="E281">
            <v>1</v>
          </cell>
          <cell r="F281" t="str">
            <v>식</v>
          </cell>
          <cell r="G281">
            <v>0</v>
          </cell>
          <cell r="H281">
            <v>0</v>
          </cell>
          <cell r="I281">
            <v>0</v>
          </cell>
          <cell r="J281">
            <v>0</v>
          </cell>
          <cell r="L281">
            <v>4376</v>
          </cell>
          <cell r="N281" t="e">
            <v>#N/A</v>
          </cell>
        </row>
        <row r="287">
          <cell r="B287" t="str">
            <v/>
          </cell>
          <cell r="G287">
            <v>0</v>
          </cell>
          <cell r="H287">
            <v>0</v>
          </cell>
          <cell r="I287">
            <v>0</v>
          </cell>
          <cell r="J287">
            <v>0</v>
          </cell>
          <cell r="L287">
            <v>0</v>
          </cell>
          <cell r="N287" t="e">
            <v>#N/A</v>
          </cell>
        </row>
        <row r="288">
          <cell r="B288" t="str">
            <v/>
          </cell>
          <cell r="G288">
            <v>0</v>
          </cell>
          <cell r="H288">
            <v>0</v>
          </cell>
          <cell r="I288">
            <v>0</v>
          </cell>
          <cell r="J288">
            <v>0</v>
          </cell>
          <cell r="L288">
            <v>0</v>
          </cell>
          <cell r="N288" t="e">
            <v>#N/A</v>
          </cell>
        </row>
        <row r="289">
          <cell r="B289" t="str">
            <v>일   위   대   가   표</v>
          </cell>
          <cell r="C289" t="str">
            <v>일   위   대   가   표</v>
          </cell>
          <cell r="N289" t="e">
            <v>#N/A</v>
          </cell>
        </row>
        <row r="290">
          <cell r="A290">
            <v>17</v>
          </cell>
          <cell r="B290" t="str">
            <v>항 목 번 호 :제 17 호표 (전기 4-2 적용)</v>
          </cell>
          <cell r="C290" t="str">
            <v>항 목 번 호 :</v>
          </cell>
          <cell r="D290" t="str">
            <v>제 17 호표 (전기 4-2 적용)</v>
          </cell>
          <cell r="N290" t="e">
            <v>#N/A</v>
          </cell>
        </row>
        <row r="291">
          <cell r="A291" t="str">
            <v>N17</v>
          </cell>
          <cell r="B291" t="str">
            <v>공       종 :전자유량계(Φ200)</v>
          </cell>
          <cell r="C291" t="str">
            <v>공       종 :</v>
          </cell>
          <cell r="D291" t="str">
            <v>전자유량계(Φ200)</v>
          </cell>
          <cell r="H291" t="str">
            <v>노 무 비</v>
          </cell>
          <cell r="J291" t="str">
            <v>재 료 비</v>
          </cell>
          <cell r="L291" t="str">
            <v>경   비</v>
          </cell>
          <cell r="M291" t="str">
            <v>합   계</v>
          </cell>
          <cell r="N291" t="e">
            <v>#N/A</v>
          </cell>
        </row>
        <row r="292">
          <cell r="A292" t="str">
            <v>전자유량계(Φ200)</v>
          </cell>
          <cell r="B292" t="str">
            <v>단       위 :M</v>
          </cell>
          <cell r="C292" t="str">
            <v>단       위 :</v>
          </cell>
          <cell r="D292" t="str">
            <v>M</v>
          </cell>
          <cell r="H292">
            <v>145879</v>
          </cell>
          <cell r="J292">
            <v>0</v>
          </cell>
          <cell r="L292">
            <v>4376</v>
          </cell>
          <cell r="M292">
            <v>150255</v>
          </cell>
          <cell r="N292" t="str">
            <v>제17호표 참조</v>
          </cell>
        </row>
        <row r="293">
          <cell r="B293" t="str">
            <v>명      칭규    격</v>
          </cell>
          <cell r="C293" t="str">
            <v>명      칭</v>
          </cell>
          <cell r="D293" t="str">
            <v>규    격</v>
          </cell>
          <cell r="E293" t="str">
            <v>수 량</v>
          </cell>
          <cell r="F293" t="str">
            <v>단위</v>
          </cell>
          <cell r="G293" t="str">
            <v>노   무   비</v>
          </cell>
          <cell r="I293" t="str">
            <v>재   료   비</v>
          </cell>
          <cell r="K293" t="str">
            <v>경      비</v>
          </cell>
          <cell r="M293" t="str">
            <v>비 고</v>
          </cell>
          <cell r="N293" t="e">
            <v>#N/A</v>
          </cell>
        </row>
        <row r="294">
          <cell r="B294" t="str">
            <v/>
          </cell>
          <cell r="G294" t="str">
            <v>단    가</v>
          </cell>
          <cell r="H294" t="str">
            <v>금    액</v>
          </cell>
          <cell r="I294" t="str">
            <v>단    가</v>
          </cell>
          <cell r="J294" t="str">
            <v>금    액</v>
          </cell>
          <cell r="K294" t="str">
            <v>단    가</v>
          </cell>
          <cell r="L294" t="str">
            <v>금    액</v>
          </cell>
          <cell r="N294" t="e">
            <v>#N/A</v>
          </cell>
        </row>
        <row r="295">
          <cell r="B295" t="str">
            <v>전자유량계Φ200</v>
          </cell>
          <cell r="C295" t="str">
            <v>전자유량계</v>
          </cell>
          <cell r="D295" t="str">
            <v>Φ200</v>
          </cell>
          <cell r="G295">
            <v>0</v>
          </cell>
          <cell r="H295">
            <v>0</v>
          </cell>
          <cell r="J295">
            <v>0</v>
          </cell>
          <cell r="L295">
            <v>0</v>
          </cell>
          <cell r="N295" t="e">
            <v>#N/A</v>
          </cell>
        </row>
        <row r="296">
          <cell r="B296" t="str">
            <v>계장공</v>
          </cell>
          <cell r="D296" t="str">
            <v>계장공</v>
          </cell>
          <cell r="E296">
            <v>2.5249999999999999</v>
          </cell>
          <cell r="F296" t="str">
            <v>인</v>
          </cell>
          <cell r="G296">
            <v>57774</v>
          </cell>
          <cell r="H296">
            <v>145879</v>
          </cell>
          <cell r="I296">
            <v>0</v>
          </cell>
          <cell r="J296">
            <v>0</v>
          </cell>
          <cell r="L296">
            <v>0</v>
          </cell>
          <cell r="N296">
            <v>57774</v>
          </cell>
        </row>
        <row r="299">
          <cell r="B299" t="str">
            <v>공구손료노무비의 3%</v>
          </cell>
          <cell r="C299" t="str">
            <v>공구손료</v>
          </cell>
          <cell r="D299" t="str">
            <v>노무비의 3%</v>
          </cell>
          <cell r="E299">
            <v>1</v>
          </cell>
          <cell r="F299" t="str">
            <v>식</v>
          </cell>
          <cell r="G299">
            <v>0</v>
          </cell>
          <cell r="H299">
            <v>0</v>
          </cell>
          <cell r="I299">
            <v>0</v>
          </cell>
          <cell r="J299">
            <v>0</v>
          </cell>
          <cell r="L299">
            <v>4376</v>
          </cell>
          <cell r="N299" t="e">
            <v>#N/A</v>
          </cell>
        </row>
        <row r="305">
          <cell r="B305" t="str">
            <v/>
          </cell>
          <cell r="G305">
            <v>0</v>
          </cell>
          <cell r="H305">
            <v>0</v>
          </cell>
          <cell r="I305">
            <v>0</v>
          </cell>
          <cell r="J305">
            <v>0</v>
          </cell>
          <cell r="L305">
            <v>0</v>
          </cell>
          <cell r="N305" t="e">
            <v>#N/A</v>
          </cell>
        </row>
        <row r="306">
          <cell r="B306" t="str">
            <v/>
          </cell>
          <cell r="G306">
            <v>0</v>
          </cell>
          <cell r="H306">
            <v>0</v>
          </cell>
          <cell r="I306">
            <v>0</v>
          </cell>
          <cell r="J306">
            <v>0</v>
          </cell>
          <cell r="L306">
            <v>0</v>
          </cell>
          <cell r="N306" t="e">
            <v>#N/A</v>
          </cell>
        </row>
        <row r="307">
          <cell r="B307" t="str">
            <v>일   위   대   가   표</v>
          </cell>
          <cell r="C307" t="str">
            <v>일   위   대   가   표</v>
          </cell>
          <cell r="N307" t="e">
            <v>#N/A</v>
          </cell>
        </row>
        <row r="308">
          <cell r="A308">
            <v>18</v>
          </cell>
          <cell r="B308" t="str">
            <v>항 목 번 호 :제 18 호표 (전기 4-2 적용)</v>
          </cell>
          <cell r="C308" t="str">
            <v>항 목 번 호 :</v>
          </cell>
          <cell r="D308" t="str">
            <v>제 18 호표 (전기 4-2 적용)</v>
          </cell>
          <cell r="N308" t="e">
            <v>#N/A</v>
          </cell>
        </row>
        <row r="309">
          <cell r="A309" t="str">
            <v>N18</v>
          </cell>
          <cell r="B309" t="str">
            <v>공       종 :초음파 유량계(Φ1350)</v>
          </cell>
          <cell r="C309" t="str">
            <v>공       종 :</v>
          </cell>
          <cell r="D309" t="str">
            <v>초음파 유량계(Φ1350)</v>
          </cell>
          <cell r="H309" t="str">
            <v>노 무 비</v>
          </cell>
          <cell r="J309" t="str">
            <v>재 료 비</v>
          </cell>
          <cell r="L309" t="str">
            <v>경   비</v>
          </cell>
          <cell r="M309" t="str">
            <v>합   계</v>
          </cell>
          <cell r="N309" t="e">
            <v>#N/A</v>
          </cell>
        </row>
        <row r="310">
          <cell r="A310" t="str">
            <v>초음파 유량계(Φ1350)</v>
          </cell>
          <cell r="B310" t="str">
            <v>단       위 :M</v>
          </cell>
          <cell r="C310" t="str">
            <v>단       위 :</v>
          </cell>
          <cell r="D310" t="str">
            <v>M</v>
          </cell>
          <cell r="H310">
            <v>420305</v>
          </cell>
          <cell r="J310">
            <v>0</v>
          </cell>
          <cell r="L310">
            <v>12609</v>
          </cell>
          <cell r="M310">
            <v>432914</v>
          </cell>
          <cell r="N310" t="str">
            <v>제18호표 참조</v>
          </cell>
        </row>
        <row r="311">
          <cell r="B311" t="str">
            <v>명      칭규    격</v>
          </cell>
          <cell r="C311" t="str">
            <v>명      칭</v>
          </cell>
          <cell r="D311" t="str">
            <v>규    격</v>
          </cell>
          <cell r="E311" t="str">
            <v>수 량</v>
          </cell>
          <cell r="F311" t="str">
            <v>단위</v>
          </cell>
          <cell r="G311" t="str">
            <v>노   무   비</v>
          </cell>
          <cell r="I311" t="str">
            <v>재   료   비</v>
          </cell>
          <cell r="K311" t="str">
            <v>경      비</v>
          </cell>
          <cell r="M311" t="str">
            <v>비 고</v>
          </cell>
          <cell r="N311" t="e">
            <v>#N/A</v>
          </cell>
        </row>
        <row r="312">
          <cell r="B312" t="str">
            <v/>
          </cell>
          <cell r="G312" t="str">
            <v>단    가</v>
          </cell>
          <cell r="H312" t="str">
            <v>금    액</v>
          </cell>
          <cell r="I312" t="str">
            <v>단    가</v>
          </cell>
          <cell r="J312" t="str">
            <v>금    액</v>
          </cell>
          <cell r="K312" t="str">
            <v>단    가</v>
          </cell>
          <cell r="L312" t="str">
            <v>금    액</v>
          </cell>
          <cell r="N312" t="e">
            <v>#N/A</v>
          </cell>
        </row>
        <row r="313">
          <cell r="B313" t="str">
            <v>초음파 유량계Φ1350</v>
          </cell>
          <cell r="C313" t="str">
            <v>초음파 유량계</v>
          </cell>
          <cell r="D313" t="str">
            <v>Φ1350</v>
          </cell>
          <cell r="G313">
            <v>0</v>
          </cell>
          <cell r="H313">
            <v>0</v>
          </cell>
          <cell r="J313">
            <v>0</v>
          </cell>
          <cell r="L313">
            <v>0</v>
          </cell>
          <cell r="N313" t="e">
            <v>#N/A</v>
          </cell>
        </row>
        <row r="314">
          <cell r="B314" t="str">
            <v>계장공</v>
          </cell>
          <cell r="D314" t="str">
            <v>계장공</v>
          </cell>
          <cell r="E314">
            <v>7.2750000000000004</v>
          </cell>
          <cell r="F314" t="str">
            <v>인</v>
          </cell>
          <cell r="G314">
            <v>57774</v>
          </cell>
          <cell r="H314">
            <v>420305</v>
          </cell>
          <cell r="I314">
            <v>0</v>
          </cell>
          <cell r="J314">
            <v>0</v>
          </cell>
          <cell r="L314">
            <v>0</v>
          </cell>
          <cell r="N314">
            <v>57774</v>
          </cell>
        </row>
        <row r="317">
          <cell r="B317" t="str">
            <v>공구손료노무비의 3%</v>
          </cell>
          <cell r="C317" t="str">
            <v>공구손료</v>
          </cell>
          <cell r="D317" t="str">
            <v>노무비의 3%</v>
          </cell>
          <cell r="E317">
            <v>1</v>
          </cell>
          <cell r="F317" t="str">
            <v>식</v>
          </cell>
          <cell r="G317">
            <v>0</v>
          </cell>
          <cell r="H317">
            <v>0</v>
          </cell>
          <cell r="I317">
            <v>0</v>
          </cell>
          <cell r="J317">
            <v>0</v>
          </cell>
          <cell r="L317">
            <v>12609</v>
          </cell>
          <cell r="N317" t="e">
            <v>#N/A</v>
          </cell>
        </row>
        <row r="323">
          <cell r="B323" t="str">
            <v/>
          </cell>
          <cell r="G323">
            <v>0</v>
          </cell>
          <cell r="H323">
            <v>0</v>
          </cell>
          <cell r="I323">
            <v>0</v>
          </cell>
          <cell r="J323">
            <v>0</v>
          </cell>
          <cell r="L323">
            <v>0</v>
          </cell>
          <cell r="N323" t="e">
            <v>#N/A</v>
          </cell>
        </row>
        <row r="324">
          <cell r="B324" t="str">
            <v/>
          </cell>
          <cell r="G324">
            <v>0</v>
          </cell>
          <cell r="H324">
            <v>0</v>
          </cell>
          <cell r="I324">
            <v>0</v>
          </cell>
          <cell r="J324">
            <v>0</v>
          </cell>
          <cell r="L324">
            <v>0</v>
          </cell>
          <cell r="N324" t="e">
            <v>#N/A</v>
          </cell>
        </row>
        <row r="325">
          <cell r="B325" t="str">
            <v>일   위   대   가   표</v>
          </cell>
          <cell r="C325" t="str">
            <v>일   위   대   가   표</v>
          </cell>
          <cell r="N325" t="e">
            <v>#N/A</v>
          </cell>
        </row>
        <row r="326">
          <cell r="A326">
            <v>19</v>
          </cell>
          <cell r="B326" t="str">
            <v>항 목 번 호 :제 19 호표 (전기 4-2 적용)</v>
          </cell>
          <cell r="C326" t="str">
            <v>항 목 번 호 :</v>
          </cell>
          <cell r="D326" t="str">
            <v>제 19 호표 (전기 4-2 적용)</v>
          </cell>
          <cell r="N326" t="e">
            <v>#N/A</v>
          </cell>
        </row>
        <row r="327">
          <cell r="A327" t="str">
            <v>N19</v>
          </cell>
          <cell r="B327" t="str">
            <v>공       종 :초음파 유량계(Φ1500)</v>
          </cell>
          <cell r="C327" t="str">
            <v>공       종 :</v>
          </cell>
          <cell r="D327" t="str">
            <v>초음파 유량계(Φ1500)</v>
          </cell>
          <cell r="H327" t="str">
            <v>노 무 비</v>
          </cell>
          <cell r="J327" t="str">
            <v>재 료 비</v>
          </cell>
          <cell r="L327" t="str">
            <v>경   비</v>
          </cell>
          <cell r="M327" t="str">
            <v>합   계</v>
          </cell>
          <cell r="N327" t="e">
            <v>#N/A</v>
          </cell>
        </row>
        <row r="328">
          <cell r="A328" t="str">
            <v>초음파 유량계(Φ1500)</v>
          </cell>
          <cell r="B328" t="str">
            <v>단       위 :M</v>
          </cell>
          <cell r="C328" t="str">
            <v>단       위 :</v>
          </cell>
          <cell r="D328" t="str">
            <v>M</v>
          </cell>
          <cell r="H328">
            <v>420305</v>
          </cell>
          <cell r="J328">
            <v>0</v>
          </cell>
          <cell r="L328">
            <v>12609</v>
          </cell>
          <cell r="M328">
            <v>432914</v>
          </cell>
          <cell r="N328" t="str">
            <v>제19호표 참조</v>
          </cell>
        </row>
        <row r="329">
          <cell r="B329" t="str">
            <v>명      칭규    격</v>
          </cell>
          <cell r="C329" t="str">
            <v>명      칭</v>
          </cell>
          <cell r="D329" t="str">
            <v>규    격</v>
          </cell>
          <cell r="E329" t="str">
            <v>수 량</v>
          </cell>
          <cell r="F329" t="str">
            <v>단위</v>
          </cell>
          <cell r="G329" t="str">
            <v>노   무   비</v>
          </cell>
          <cell r="I329" t="str">
            <v>재   료   비</v>
          </cell>
          <cell r="K329" t="str">
            <v>경      비</v>
          </cell>
          <cell r="M329" t="str">
            <v>비 고</v>
          </cell>
          <cell r="N329" t="e">
            <v>#N/A</v>
          </cell>
        </row>
        <row r="330">
          <cell r="B330" t="str">
            <v/>
          </cell>
          <cell r="G330" t="str">
            <v>단    가</v>
          </cell>
          <cell r="H330" t="str">
            <v>금    액</v>
          </cell>
          <cell r="I330" t="str">
            <v>단    가</v>
          </cell>
          <cell r="J330" t="str">
            <v>금    액</v>
          </cell>
          <cell r="K330" t="str">
            <v>단    가</v>
          </cell>
          <cell r="L330" t="str">
            <v>금    액</v>
          </cell>
          <cell r="N330" t="e">
            <v>#N/A</v>
          </cell>
        </row>
        <row r="331">
          <cell r="B331" t="str">
            <v>초음파 유량계(Φ1500)</v>
          </cell>
          <cell r="C331" t="str">
            <v>초음파 유량계(Φ1500)</v>
          </cell>
          <cell r="D331">
            <v>0</v>
          </cell>
          <cell r="G331">
            <v>0</v>
          </cell>
          <cell r="H331">
            <v>0</v>
          </cell>
          <cell r="J331">
            <v>0</v>
          </cell>
          <cell r="L331">
            <v>0</v>
          </cell>
          <cell r="N331" t="e">
            <v>#N/A</v>
          </cell>
        </row>
        <row r="332">
          <cell r="B332" t="str">
            <v>계장공</v>
          </cell>
          <cell r="D332" t="str">
            <v>계장공</v>
          </cell>
          <cell r="E332">
            <v>7.2750000000000004</v>
          </cell>
          <cell r="F332" t="str">
            <v>인</v>
          </cell>
          <cell r="G332">
            <v>57774</v>
          </cell>
          <cell r="H332">
            <v>420305</v>
          </cell>
          <cell r="I332">
            <v>0</v>
          </cell>
          <cell r="J332">
            <v>0</v>
          </cell>
          <cell r="L332">
            <v>0</v>
          </cell>
          <cell r="N332">
            <v>57774</v>
          </cell>
        </row>
        <row r="335">
          <cell r="B335" t="str">
            <v>공구손료노무비의 3%</v>
          </cell>
          <cell r="C335" t="str">
            <v>공구손료</v>
          </cell>
          <cell r="D335" t="str">
            <v>노무비의 3%</v>
          </cell>
          <cell r="E335">
            <v>1</v>
          </cell>
          <cell r="F335" t="str">
            <v>식</v>
          </cell>
          <cell r="G335">
            <v>0</v>
          </cell>
          <cell r="H335">
            <v>0</v>
          </cell>
          <cell r="I335">
            <v>0</v>
          </cell>
          <cell r="J335">
            <v>0</v>
          </cell>
          <cell r="L335">
            <v>12609</v>
          </cell>
          <cell r="N335" t="e">
            <v>#N/A</v>
          </cell>
        </row>
        <row r="341">
          <cell r="B341" t="str">
            <v/>
          </cell>
          <cell r="G341">
            <v>0</v>
          </cell>
          <cell r="H341">
            <v>0</v>
          </cell>
          <cell r="I341">
            <v>0</v>
          </cell>
          <cell r="J341">
            <v>0</v>
          </cell>
          <cell r="L341">
            <v>0</v>
          </cell>
          <cell r="N341" t="e">
            <v>#N/A</v>
          </cell>
        </row>
        <row r="342">
          <cell r="B342" t="str">
            <v/>
          </cell>
          <cell r="G342">
            <v>0</v>
          </cell>
          <cell r="H342">
            <v>0</v>
          </cell>
          <cell r="I342">
            <v>0</v>
          </cell>
          <cell r="J342">
            <v>0</v>
          </cell>
          <cell r="L342">
            <v>0</v>
          </cell>
          <cell r="N342" t="e">
            <v>#N/A</v>
          </cell>
        </row>
        <row r="343">
          <cell r="B343" t="str">
            <v>일   위   대   가   표</v>
          </cell>
          <cell r="C343" t="str">
            <v>일   위   대   가   표</v>
          </cell>
          <cell r="N343" t="e">
            <v>#N/A</v>
          </cell>
        </row>
        <row r="344">
          <cell r="A344">
            <v>20</v>
          </cell>
          <cell r="B344" t="str">
            <v>항 목 번 호 :제 20 호표 (전기 4-2 적용)</v>
          </cell>
          <cell r="C344" t="str">
            <v>항 목 번 호 :</v>
          </cell>
          <cell r="D344" t="str">
            <v>제 20 호표 (전기 4-2 적용)</v>
          </cell>
          <cell r="N344" t="e">
            <v>#N/A</v>
          </cell>
        </row>
        <row r="345">
          <cell r="A345" t="str">
            <v>N20</v>
          </cell>
          <cell r="B345" t="str">
            <v>공       종 :압력계</v>
          </cell>
          <cell r="C345" t="str">
            <v>공       종 :</v>
          </cell>
          <cell r="D345" t="str">
            <v>압력계</v>
          </cell>
          <cell r="H345" t="str">
            <v>노 무 비</v>
          </cell>
          <cell r="J345" t="str">
            <v>재 료 비</v>
          </cell>
          <cell r="L345" t="str">
            <v>경   비</v>
          </cell>
          <cell r="M345" t="str">
            <v>합   계</v>
          </cell>
          <cell r="N345" t="e">
            <v>#N/A</v>
          </cell>
        </row>
        <row r="346">
          <cell r="A346" t="str">
            <v>압력계</v>
          </cell>
          <cell r="B346" t="str">
            <v>단       위 :SET</v>
          </cell>
          <cell r="C346" t="str">
            <v>단       위 :</v>
          </cell>
          <cell r="D346" t="str">
            <v>SET</v>
          </cell>
          <cell r="H346">
            <v>130689</v>
          </cell>
          <cell r="J346">
            <v>5327</v>
          </cell>
          <cell r="L346">
            <v>6765</v>
          </cell>
          <cell r="M346">
            <v>142781</v>
          </cell>
          <cell r="N346" t="str">
            <v>제20호표 참조</v>
          </cell>
        </row>
        <row r="347">
          <cell r="B347" t="str">
            <v>명      칭규    격</v>
          </cell>
          <cell r="C347" t="str">
            <v>명      칭</v>
          </cell>
          <cell r="D347" t="str">
            <v>규    격</v>
          </cell>
          <cell r="E347" t="str">
            <v>수 량</v>
          </cell>
          <cell r="F347" t="str">
            <v>단위</v>
          </cell>
          <cell r="G347" t="str">
            <v>노   무   비</v>
          </cell>
          <cell r="I347" t="str">
            <v>재   료   비</v>
          </cell>
          <cell r="K347" t="str">
            <v>경      비</v>
          </cell>
          <cell r="M347" t="str">
            <v>비 고</v>
          </cell>
          <cell r="N347" t="e">
            <v>#N/A</v>
          </cell>
        </row>
        <row r="348">
          <cell r="B348" t="str">
            <v/>
          </cell>
          <cell r="G348" t="str">
            <v>단    가</v>
          </cell>
          <cell r="H348" t="str">
            <v>금    액</v>
          </cell>
          <cell r="I348" t="str">
            <v>단    가</v>
          </cell>
          <cell r="J348" t="str">
            <v>금    액</v>
          </cell>
          <cell r="K348" t="str">
            <v>단    가</v>
          </cell>
          <cell r="L348" t="str">
            <v>금    액</v>
          </cell>
          <cell r="N348" t="e">
            <v>#N/A</v>
          </cell>
        </row>
        <row r="349">
          <cell r="B349" t="str">
            <v>압력계</v>
          </cell>
          <cell r="C349" t="str">
            <v>압력계</v>
          </cell>
          <cell r="D349">
            <v>0</v>
          </cell>
          <cell r="G349">
            <v>0</v>
          </cell>
          <cell r="H349">
            <v>0</v>
          </cell>
          <cell r="J349">
            <v>0</v>
          </cell>
          <cell r="L349">
            <v>0</v>
          </cell>
          <cell r="N349" t="e">
            <v>#N/A</v>
          </cell>
        </row>
        <row r="350">
          <cell r="B350">
            <v>0</v>
          </cell>
          <cell r="C350">
            <v>0</v>
          </cell>
          <cell r="D350" t="str">
            <v>계장공</v>
          </cell>
          <cell r="E350">
            <v>0.65</v>
          </cell>
          <cell r="F350" t="str">
            <v>인</v>
          </cell>
          <cell r="G350">
            <v>57774</v>
          </cell>
          <cell r="H350">
            <v>37553</v>
          </cell>
          <cell r="I350">
            <v>0</v>
          </cell>
          <cell r="J350">
            <v>0</v>
          </cell>
          <cell r="L350">
            <v>0</v>
          </cell>
          <cell r="N350">
            <v>57774</v>
          </cell>
        </row>
        <row r="351">
          <cell r="B351">
            <v>0</v>
          </cell>
          <cell r="C351" t="str">
            <v>압력계배관</v>
          </cell>
          <cell r="D351">
            <v>0</v>
          </cell>
          <cell r="E351">
            <v>1</v>
          </cell>
          <cell r="F351" t="str">
            <v>식</v>
          </cell>
          <cell r="G351">
            <v>19609</v>
          </cell>
          <cell r="H351">
            <v>19609</v>
          </cell>
          <cell r="I351">
            <v>504</v>
          </cell>
          <cell r="J351">
            <v>504</v>
          </cell>
          <cell r="K351">
            <v>588</v>
          </cell>
          <cell r="L351">
            <v>588</v>
          </cell>
          <cell r="N351">
            <v>0</v>
          </cell>
        </row>
        <row r="352">
          <cell r="C352" t="str">
            <v>볼밸브</v>
          </cell>
          <cell r="E352">
            <v>1</v>
          </cell>
          <cell r="F352" t="str">
            <v>식</v>
          </cell>
          <cell r="G352">
            <v>14774</v>
          </cell>
          <cell r="H352">
            <v>14774</v>
          </cell>
          <cell r="I352">
            <v>480</v>
          </cell>
          <cell r="J352">
            <v>480</v>
          </cell>
          <cell r="K352">
            <v>443</v>
          </cell>
          <cell r="L352">
            <v>443</v>
          </cell>
        </row>
        <row r="353">
          <cell r="B353">
            <v>0</v>
          </cell>
          <cell r="C353" t="str">
            <v>파이프스텐션</v>
          </cell>
          <cell r="D353">
            <v>0</v>
          </cell>
          <cell r="E353">
            <v>1</v>
          </cell>
          <cell r="F353" t="str">
            <v>식</v>
          </cell>
          <cell r="G353">
            <v>58753</v>
          </cell>
          <cell r="H353">
            <v>58753</v>
          </cell>
          <cell r="I353">
            <v>4343</v>
          </cell>
          <cell r="J353">
            <v>4343</v>
          </cell>
          <cell r="K353">
            <v>1814</v>
          </cell>
          <cell r="L353">
            <v>953</v>
          </cell>
          <cell r="N353">
            <v>0</v>
          </cell>
        </row>
        <row r="355">
          <cell r="B355" t="str">
            <v>공구손료노무비의 3%</v>
          </cell>
          <cell r="C355" t="str">
            <v>공구손료</v>
          </cell>
          <cell r="D355" t="str">
            <v>노무비의 3%</v>
          </cell>
          <cell r="E355">
            <v>1</v>
          </cell>
          <cell r="F355" t="str">
            <v>식</v>
          </cell>
          <cell r="G355">
            <v>0</v>
          </cell>
          <cell r="H355">
            <v>0</v>
          </cell>
          <cell r="I355">
            <v>0</v>
          </cell>
          <cell r="J355">
            <v>0</v>
          </cell>
          <cell r="L355">
            <v>3920</v>
          </cell>
          <cell r="N355" t="e">
            <v>#N/A</v>
          </cell>
        </row>
        <row r="359">
          <cell r="B359" t="str">
            <v/>
          </cell>
          <cell r="G359">
            <v>0</v>
          </cell>
          <cell r="H359">
            <v>0</v>
          </cell>
          <cell r="I359">
            <v>0</v>
          </cell>
          <cell r="J359">
            <v>0</v>
          </cell>
          <cell r="L359">
            <v>0</v>
          </cell>
          <cell r="N359" t="e">
            <v>#N/A</v>
          </cell>
        </row>
        <row r="360">
          <cell r="B360" t="str">
            <v/>
          </cell>
          <cell r="G360">
            <v>0</v>
          </cell>
          <cell r="H360">
            <v>0</v>
          </cell>
          <cell r="I360">
            <v>0</v>
          </cell>
          <cell r="J360">
            <v>0</v>
          </cell>
          <cell r="L360">
            <v>0</v>
          </cell>
          <cell r="N360" t="e">
            <v>#N/A</v>
          </cell>
        </row>
        <row r="361">
          <cell r="B361" t="str">
            <v>일   위   대   가   표</v>
          </cell>
          <cell r="C361" t="str">
            <v>일   위   대   가   표</v>
          </cell>
          <cell r="N361" t="e">
            <v>#N/A</v>
          </cell>
        </row>
        <row r="362">
          <cell r="A362">
            <v>21</v>
          </cell>
          <cell r="B362" t="str">
            <v>항 목 번 호 :제 21 호표 (전기 4-2 적용)</v>
          </cell>
          <cell r="C362" t="str">
            <v>항 목 번 호 :</v>
          </cell>
          <cell r="D362" t="str">
            <v>제 21 호표 (전기 4-2 적용)</v>
          </cell>
          <cell r="N362" t="e">
            <v>#N/A</v>
          </cell>
        </row>
        <row r="363">
          <cell r="A363" t="str">
            <v>N21</v>
          </cell>
          <cell r="B363" t="str">
            <v>공       종 :압력계배관</v>
          </cell>
          <cell r="C363" t="str">
            <v>공       종 :</v>
          </cell>
          <cell r="D363" t="str">
            <v>압력계배관</v>
          </cell>
          <cell r="H363" t="str">
            <v>노 무 비</v>
          </cell>
          <cell r="J363" t="str">
            <v>재 료 비</v>
          </cell>
          <cell r="L363" t="str">
            <v>경   비</v>
          </cell>
          <cell r="M363" t="str">
            <v>합   계</v>
          </cell>
          <cell r="N363" t="e">
            <v>#N/A</v>
          </cell>
        </row>
        <row r="364">
          <cell r="A364" t="str">
            <v>압력계배관스텐레스관 1/2"</v>
          </cell>
          <cell r="B364" t="str">
            <v>단       위 :M</v>
          </cell>
          <cell r="C364" t="str">
            <v>단       위 :</v>
          </cell>
          <cell r="D364" t="str">
            <v>M</v>
          </cell>
          <cell r="H364">
            <v>19609</v>
          </cell>
          <cell r="J364">
            <v>504</v>
          </cell>
          <cell r="L364">
            <v>588</v>
          </cell>
          <cell r="M364">
            <v>20701</v>
          </cell>
          <cell r="N364" t="str">
            <v>제21호표 참조</v>
          </cell>
        </row>
        <row r="365">
          <cell r="B365" t="str">
            <v>명      칭규    격</v>
          </cell>
          <cell r="C365" t="str">
            <v>명      칭</v>
          </cell>
          <cell r="D365" t="str">
            <v>규    격</v>
          </cell>
          <cell r="E365" t="str">
            <v>수 량</v>
          </cell>
          <cell r="F365" t="str">
            <v>단위</v>
          </cell>
          <cell r="G365" t="str">
            <v>노   무   비</v>
          </cell>
          <cell r="I365" t="str">
            <v>재   료   비</v>
          </cell>
          <cell r="K365" t="str">
            <v>경      비</v>
          </cell>
          <cell r="M365" t="str">
            <v>비 고</v>
          </cell>
          <cell r="N365" t="e">
            <v>#N/A</v>
          </cell>
        </row>
        <row r="366">
          <cell r="B366" t="str">
            <v/>
          </cell>
          <cell r="G366" t="str">
            <v>단    가</v>
          </cell>
          <cell r="H366" t="str">
            <v>금    액</v>
          </cell>
          <cell r="I366" t="str">
            <v>단    가</v>
          </cell>
          <cell r="J366" t="str">
            <v>금    액</v>
          </cell>
          <cell r="K366" t="str">
            <v>단    가</v>
          </cell>
          <cell r="L366" t="str">
            <v>금    액</v>
          </cell>
          <cell r="N366" t="e">
            <v>#N/A</v>
          </cell>
        </row>
        <row r="367">
          <cell r="B367" t="str">
            <v>압력계배관스텐레스관 1/2"</v>
          </cell>
          <cell r="C367" t="str">
            <v>압력계배관</v>
          </cell>
          <cell r="D367" t="str">
            <v>스텐레스관 1/2"</v>
          </cell>
          <cell r="E367">
            <v>1.05</v>
          </cell>
          <cell r="F367" t="str">
            <v>M</v>
          </cell>
          <cell r="G367">
            <v>0</v>
          </cell>
          <cell r="H367">
            <v>0</v>
          </cell>
          <cell r="I367">
            <v>480</v>
          </cell>
          <cell r="J367">
            <v>0</v>
          </cell>
          <cell r="L367">
            <v>0</v>
          </cell>
          <cell r="N367" t="e">
            <v>#N/A</v>
          </cell>
        </row>
        <row r="368">
          <cell r="B368" t="str">
            <v xml:space="preserve"> 계장공</v>
          </cell>
          <cell r="C368" t="str">
            <v/>
          </cell>
          <cell r="D368" t="str">
            <v>계장공</v>
          </cell>
          <cell r="E368">
            <v>0.4</v>
          </cell>
          <cell r="F368" t="str">
            <v>인</v>
          </cell>
          <cell r="G368">
            <v>57774</v>
          </cell>
          <cell r="H368">
            <v>23109</v>
          </cell>
          <cell r="I368">
            <v>0</v>
          </cell>
          <cell r="J368">
            <v>0</v>
          </cell>
          <cell r="L368">
            <v>0</v>
          </cell>
          <cell r="N368">
            <v>57774</v>
          </cell>
        </row>
        <row r="369">
          <cell r="D369" t="str">
            <v>배관공</v>
          </cell>
          <cell r="E369">
            <v>0.15</v>
          </cell>
          <cell r="F369" t="str">
            <v>인</v>
          </cell>
          <cell r="G369">
            <v>47788</v>
          </cell>
          <cell r="H369">
            <v>7168</v>
          </cell>
          <cell r="N369">
            <v>47788</v>
          </cell>
        </row>
        <row r="370">
          <cell r="D370" t="str">
            <v>보통인부</v>
          </cell>
          <cell r="E370">
            <v>0.2</v>
          </cell>
          <cell r="F370" t="str">
            <v>인</v>
          </cell>
          <cell r="G370">
            <v>33323</v>
          </cell>
          <cell r="H370">
            <v>6664</v>
          </cell>
          <cell r="N370">
            <v>33323</v>
          </cell>
        </row>
        <row r="371">
          <cell r="B371" t="str">
            <v>공구손료노무비의 3%</v>
          </cell>
          <cell r="C371" t="str">
            <v>공구손료</v>
          </cell>
          <cell r="D371" t="str">
            <v>노무비의 3%</v>
          </cell>
          <cell r="E371">
            <v>1</v>
          </cell>
          <cell r="F371" t="str">
            <v>식</v>
          </cell>
          <cell r="G371">
            <v>0</v>
          </cell>
          <cell r="H371">
            <v>0</v>
          </cell>
          <cell r="I371">
            <v>0</v>
          </cell>
          <cell r="J371">
            <v>0</v>
          </cell>
          <cell r="L371">
            <v>588</v>
          </cell>
          <cell r="N371" t="e">
            <v>#N/A</v>
          </cell>
        </row>
        <row r="377">
          <cell r="B377" t="str">
            <v/>
          </cell>
          <cell r="G377">
            <v>0</v>
          </cell>
          <cell r="H377">
            <v>0</v>
          </cell>
          <cell r="I377">
            <v>0</v>
          </cell>
          <cell r="J377">
            <v>0</v>
          </cell>
          <cell r="L377">
            <v>0</v>
          </cell>
          <cell r="N377" t="e">
            <v>#N/A</v>
          </cell>
        </row>
        <row r="378">
          <cell r="B378" t="str">
            <v/>
          </cell>
          <cell r="G378">
            <v>0</v>
          </cell>
          <cell r="H378">
            <v>0</v>
          </cell>
          <cell r="I378">
            <v>0</v>
          </cell>
          <cell r="J378">
            <v>0</v>
          </cell>
          <cell r="L378">
            <v>0</v>
          </cell>
          <cell r="N378" t="e">
            <v>#N/A</v>
          </cell>
        </row>
        <row r="379">
          <cell r="B379" t="str">
            <v>일   위   대   가   표</v>
          </cell>
          <cell r="C379" t="str">
            <v>일   위   대   가   표</v>
          </cell>
          <cell r="N379" t="e">
            <v>#N/A</v>
          </cell>
        </row>
        <row r="380">
          <cell r="A380">
            <v>22</v>
          </cell>
          <cell r="B380" t="str">
            <v>항 목 번 호 :제 22 호표 (전기 4-2 적용)</v>
          </cell>
          <cell r="C380" t="str">
            <v>항 목 번 호 :</v>
          </cell>
          <cell r="D380" t="str">
            <v>제 22 호표 (전기 4-2 적용)</v>
          </cell>
          <cell r="N380" t="e">
            <v>#N/A</v>
          </cell>
        </row>
        <row r="381">
          <cell r="A381" t="str">
            <v>N22</v>
          </cell>
          <cell r="B381" t="str">
            <v>공       종 :볼밸브</v>
          </cell>
          <cell r="C381" t="str">
            <v>공       종 :</v>
          </cell>
          <cell r="D381" t="str">
            <v>볼밸브</v>
          </cell>
          <cell r="H381" t="str">
            <v>노 무 비</v>
          </cell>
          <cell r="J381" t="str">
            <v>재 료 비</v>
          </cell>
          <cell r="L381" t="str">
            <v>경   비</v>
          </cell>
          <cell r="M381" t="str">
            <v>합   계</v>
          </cell>
          <cell r="N381" t="e">
            <v>#N/A</v>
          </cell>
        </row>
        <row r="382">
          <cell r="A382" t="str">
            <v>볼밸브</v>
          </cell>
          <cell r="B382" t="str">
            <v>단       위 :M</v>
          </cell>
          <cell r="C382" t="str">
            <v>단       위 :</v>
          </cell>
          <cell r="D382" t="str">
            <v>M</v>
          </cell>
          <cell r="H382">
            <v>14774</v>
          </cell>
          <cell r="J382">
            <v>480</v>
          </cell>
          <cell r="L382">
            <v>443</v>
          </cell>
          <cell r="M382">
            <v>15697</v>
          </cell>
          <cell r="N382" t="str">
            <v>제22호표 참조</v>
          </cell>
        </row>
        <row r="383">
          <cell r="B383" t="str">
            <v>명      칭규    격</v>
          </cell>
          <cell r="C383" t="str">
            <v>명      칭</v>
          </cell>
          <cell r="D383" t="str">
            <v>규    격</v>
          </cell>
          <cell r="E383" t="str">
            <v>수 량</v>
          </cell>
          <cell r="F383" t="str">
            <v>단위</v>
          </cell>
          <cell r="G383" t="str">
            <v>노   무   비</v>
          </cell>
          <cell r="I383" t="str">
            <v>재   료   비</v>
          </cell>
          <cell r="K383" t="str">
            <v>경      비</v>
          </cell>
          <cell r="M383" t="str">
            <v>비 고</v>
          </cell>
          <cell r="N383" t="e">
            <v>#N/A</v>
          </cell>
        </row>
        <row r="384">
          <cell r="B384" t="str">
            <v/>
          </cell>
          <cell r="G384" t="str">
            <v>단    가</v>
          </cell>
          <cell r="H384" t="str">
            <v>금    액</v>
          </cell>
          <cell r="I384" t="str">
            <v>단    가</v>
          </cell>
          <cell r="J384" t="str">
            <v>금    액</v>
          </cell>
          <cell r="K384" t="str">
            <v>단    가</v>
          </cell>
          <cell r="L384" t="str">
            <v>금    액</v>
          </cell>
          <cell r="N384" t="e">
            <v>#N/A</v>
          </cell>
        </row>
        <row r="385">
          <cell r="B385" t="str">
            <v>볼밸브</v>
          </cell>
          <cell r="C385" t="str">
            <v>볼밸브</v>
          </cell>
          <cell r="E385">
            <v>1</v>
          </cell>
          <cell r="F385" t="str">
            <v>EA</v>
          </cell>
          <cell r="G385">
            <v>0</v>
          </cell>
          <cell r="H385">
            <v>0</v>
          </cell>
          <cell r="I385">
            <v>480</v>
          </cell>
          <cell r="J385">
            <v>0</v>
          </cell>
          <cell r="L385">
            <v>0</v>
          </cell>
          <cell r="N385" t="e">
            <v>#N/A</v>
          </cell>
        </row>
        <row r="386">
          <cell r="B386" t="str">
            <v>배관공</v>
          </cell>
          <cell r="D386" t="str">
            <v>배관공</v>
          </cell>
          <cell r="E386">
            <v>0.1</v>
          </cell>
          <cell r="F386" t="str">
            <v>인</v>
          </cell>
          <cell r="G386">
            <v>47788</v>
          </cell>
          <cell r="H386">
            <v>4778</v>
          </cell>
          <cell r="I386">
            <v>0</v>
          </cell>
          <cell r="J386">
            <v>0</v>
          </cell>
          <cell r="L386">
            <v>0</v>
          </cell>
          <cell r="N386">
            <v>47788</v>
          </cell>
        </row>
        <row r="387">
          <cell r="D387" t="str">
            <v>보통인부</v>
          </cell>
          <cell r="E387">
            <v>0.1</v>
          </cell>
          <cell r="F387" t="str">
            <v>인</v>
          </cell>
          <cell r="G387">
            <v>33323</v>
          </cell>
          <cell r="H387">
            <v>3332</v>
          </cell>
          <cell r="N387">
            <v>33323</v>
          </cell>
        </row>
        <row r="388">
          <cell r="D388" t="str">
            <v>보통인부</v>
          </cell>
          <cell r="E388">
            <v>0.2</v>
          </cell>
          <cell r="F388" t="str">
            <v>인</v>
          </cell>
          <cell r="G388">
            <v>33323</v>
          </cell>
          <cell r="H388">
            <v>6664</v>
          </cell>
          <cell r="N388">
            <v>33323</v>
          </cell>
        </row>
        <row r="389">
          <cell r="B389" t="str">
            <v>공구손료노무비의 3%</v>
          </cell>
          <cell r="C389" t="str">
            <v>공구손료</v>
          </cell>
          <cell r="D389" t="str">
            <v>노무비의 3%</v>
          </cell>
          <cell r="E389">
            <v>1</v>
          </cell>
          <cell r="F389" t="str">
            <v>식</v>
          </cell>
          <cell r="G389">
            <v>0</v>
          </cell>
          <cell r="H389">
            <v>0</v>
          </cell>
          <cell r="I389">
            <v>0</v>
          </cell>
          <cell r="J389">
            <v>0</v>
          </cell>
          <cell r="L389">
            <v>443</v>
          </cell>
          <cell r="N389" t="e">
            <v>#N/A</v>
          </cell>
        </row>
        <row r="395">
          <cell r="B395" t="str">
            <v/>
          </cell>
          <cell r="G395">
            <v>0</v>
          </cell>
          <cell r="H395">
            <v>0</v>
          </cell>
          <cell r="I395">
            <v>0</v>
          </cell>
          <cell r="J395">
            <v>0</v>
          </cell>
          <cell r="L395">
            <v>0</v>
          </cell>
          <cell r="N395" t="e">
            <v>#N/A</v>
          </cell>
        </row>
        <row r="396">
          <cell r="B396" t="str">
            <v/>
          </cell>
          <cell r="G396">
            <v>0</v>
          </cell>
          <cell r="H396">
            <v>0</v>
          </cell>
          <cell r="I396">
            <v>0</v>
          </cell>
          <cell r="J396">
            <v>0</v>
          </cell>
          <cell r="L396">
            <v>0</v>
          </cell>
          <cell r="N396" t="e">
            <v>#N/A</v>
          </cell>
        </row>
        <row r="397">
          <cell r="B397" t="str">
            <v>일   위   대   가   표</v>
          </cell>
          <cell r="C397" t="str">
            <v>일   위   대   가   표</v>
          </cell>
          <cell r="N397" t="e">
            <v>#N/A</v>
          </cell>
        </row>
        <row r="398">
          <cell r="A398">
            <v>23</v>
          </cell>
          <cell r="B398" t="str">
            <v>항 목 번 호 :제 23 호표 (전기 4-2 적용)</v>
          </cell>
          <cell r="C398" t="str">
            <v>항 목 번 호 :</v>
          </cell>
          <cell r="D398" t="str">
            <v>제 23 호표 (전기 4-2 적용)</v>
          </cell>
          <cell r="N398" t="e">
            <v>#N/A</v>
          </cell>
        </row>
        <row r="399">
          <cell r="A399" t="str">
            <v>N23</v>
          </cell>
          <cell r="B399" t="str">
            <v>공       종 :파이프스텐션</v>
          </cell>
          <cell r="C399" t="str">
            <v>공       종 :</v>
          </cell>
          <cell r="D399" t="str">
            <v>파이프스텐션</v>
          </cell>
          <cell r="H399" t="str">
            <v>노 무 비</v>
          </cell>
          <cell r="J399" t="str">
            <v>재 료 비</v>
          </cell>
          <cell r="L399" t="str">
            <v>경   비</v>
          </cell>
          <cell r="M399" t="str">
            <v>합   계</v>
          </cell>
          <cell r="N399" t="e">
            <v>#N/A</v>
          </cell>
        </row>
        <row r="400">
          <cell r="A400" t="str">
            <v>파이프스텐션Φ100X1800mm</v>
          </cell>
          <cell r="B400" t="str">
            <v>단       위 :본당</v>
          </cell>
          <cell r="C400" t="str">
            <v>단       위 :</v>
          </cell>
          <cell r="D400" t="str">
            <v>본당</v>
          </cell>
          <cell r="H400">
            <v>58753</v>
          </cell>
          <cell r="J400">
            <v>4343</v>
          </cell>
          <cell r="L400">
            <v>1814</v>
          </cell>
          <cell r="M400">
            <v>64910</v>
          </cell>
          <cell r="N400" t="str">
            <v>제23호표 참조</v>
          </cell>
        </row>
        <row r="401">
          <cell r="B401" t="str">
            <v>명      칭규    격</v>
          </cell>
          <cell r="C401" t="str">
            <v>명      칭</v>
          </cell>
          <cell r="D401" t="str">
            <v>규    격</v>
          </cell>
          <cell r="E401" t="str">
            <v>수 량</v>
          </cell>
          <cell r="F401" t="str">
            <v>단위</v>
          </cell>
          <cell r="G401" t="str">
            <v>노   무   비</v>
          </cell>
          <cell r="I401" t="str">
            <v>재   료   비</v>
          </cell>
          <cell r="K401" t="str">
            <v>경      비</v>
          </cell>
          <cell r="M401" t="str">
            <v>비 고</v>
          </cell>
          <cell r="N401" t="e">
            <v>#N/A</v>
          </cell>
        </row>
        <row r="402">
          <cell r="B402" t="str">
            <v/>
          </cell>
          <cell r="G402" t="str">
            <v>단    가</v>
          </cell>
          <cell r="H402" t="str">
            <v>금    액</v>
          </cell>
          <cell r="I402" t="str">
            <v>단    가</v>
          </cell>
          <cell r="J402" t="str">
            <v>금    액</v>
          </cell>
          <cell r="K402" t="str">
            <v>단    가</v>
          </cell>
          <cell r="L402" t="str">
            <v>금    액</v>
          </cell>
          <cell r="N402" t="e">
            <v>#N/A</v>
          </cell>
        </row>
        <row r="403">
          <cell r="B403" t="str">
            <v>백관Φ100X1800mm</v>
          </cell>
          <cell r="C403" t="str">
            <v>백관</v>
          </cell>
          <cell r="D403" t="str">
            <v>Φ100X1800mm</v>
          </cell>
          <cell r="E403">
            <v>1.8</v>
          </cell>
          <cell r="F403" t="e">
            <v>#N/A</v>
          </cell>
          <cell r="G403">
            <v>0</v>
          </cell>
          <cell r="H403">
            <v>0</v>
          </cell>
          <cell r="I403">
            <v>0</v>
          </cell>
          <cell r="J403">
            <v>0</v>
          </cell>
          <cell r="L403">
            <v>0</v>
          </cell>
          <cell r="N403" t="e">
            <v>#N/A</v>
          </cell>
        </row>
        <row r="404">
          <cell r="B404" t="str">
            <v>아연도강판0.5t</v>
          </cell>
          <cell r="C404" t="str">
            <v>아연도강판</v>
          </cell>
          <cell r="D404" t="str">
            <v>계장공</v>
          </cell>
          <cell r="E404">
            <v>0.3</v>
          </cell>
          <cell r="F404" t="str">
            <v>인</v>
          </cell>
          <cell r="G404">
            <v>57774</v>
          </cell>
          <cell r="H404">
            <v>17332</v>
          </cell>
          <cell r="I404">
            <v>0</v>
          </cell>
          <cell r="J404">
            <v>0</v>
          </cell>
          <cell r="L404">
            <v>0</v>
          </cell>
          <cell r="N404" t="e">
            <v>#N/A</v>
          </cell>
        </row>
        <row r="405">
          <cell r="B405" t="str">
            <v>앙카볼트Φ16X250</v>
          </cell>
          <cell r="C405" t="str">
            <v>앙카볼트</v>
          </cell>
          <cell r="D405" t="str">
            <v>Φ16X250</v>
          </cell>
          <cell r="E405">
            <v>4</v>
          </cell>
          <cell r="F405" t="str">
            <v>EA</v>
          </cell>
          <cell r="G405">
            <v>0</v>
          </cell>
          <cell r="H405">
            <v>0</v>
          </cell>
          <cell r="I405">
            <v>780</v>
          </cell>
          <cell r="J405">
            <v>3120</v>
          </cell>
          <cell r="N405" t="e">
            <v>#N/A</v>
          </cell>
        </row>
        <row r="406">
          <cell r="B406" t="str">
            <v>앙카볼트설치내선전공</v>
          </cell>
          <cell r="C406" t="str">
            <v>앙카볼트설치</v>
          </cell>
          <cell r="D406" t="str">
            <v>내선전공</v>
          </cell>
          <cell r="E406">
            <v>0.48</v>
          </cell>
          <cell r="F406" t="str">
            <v>인</v>
          </cell>
          <cell r="G406">
            <v>48079</v>
          </cell>
          <cell r="H406">
            <v>23077</v>
          </cell>
          <cell r="I406">
            <v>0</v>
          </cell>
          <cell r="J406">
            <v>0</v>
          </cell>
          <cell r="N406">
            <v>48079</v>
          </cell>
        </row>
        <row r="407">
          <cell r="B407" t="str">
            <v>앙카구멍보통인부</v>
          </cell>
          <cell r="C407" t="str">
            <v>앙카구멍</v>
          </cell>
          <cell r="D407" t="str">
            <v>보통인부</v>
          </cell>
          <cell r="E407">
            <v>0.14399999999999999</v>
          </cell>
          <cell r="F407" t="str">
            <v>인</v>
          </cell>
          <cell r="G407">
            <v>33323</v>
          </cell>
          <cell r="H407">
            <v>4798</v>
          </cell>
          <cell r="I407">
            <v>0</v>
          </cell>
          <cell r="J407">
            <v>0</v>
          </cell>
          <cell r="L407">
            <v>0</v>
          </cell>
          <cell r="N407">
            <v>33323</v>
          </cell>
        </row>
        <row r="408">
          <cell r="C408" t="str">
            <v>파이프스텐션설치</v>
          </cell>
          <cell r="D408" t="str">
            <v>계장공</v>
          </cell>
          <cell r="E408">
            <v>0.37</v>
          </cell>
          <cell r="F408" t="str">
            <v>인</v>
          </cell>
          <cell r="G408">
            <v>57774</v>
          </cell>
          <cell r="H408">
            <v>21376</v>
          </cell>
          <cell r="N408">
            <v>57774</v>
          </cell>
        </row>
        <row r="409">
          <cell r="C409" t="str">
            <v>공 구 손 료</v>
          </cell>
          <cell r="D409" t="str">
            <v>노무비의 3%</v>
          </cell>
          <cell r="E409">
            <v>1</v>
          </cell>
          <cell r="F409" t="str">
            <v>식</v>
          </cell>
          <cell r="L409">
            <v>1762</v>
          </cell>
        </row>
        <row r="410">
          <cell r="C410" t="str">
            <v>잡철물제작</v>
          </cell>
          <cell r="E410">
            <v>39.01</v>
          </cell>
          <cell r="F410" t="str">
            <v>㎏</v>
          </cell>
          <cell r="G410">
            <v>189.089</v>
          </cell>
          <cell r="H410">
            <v>7376</v>
          </cell>
          <cell r="I410">
            <v>16.2881</v>
          </cell>
          <cell r="J410">
            <v>635</v>
          </cell>
          <cell r="K410">
            <v>1.3399000000000001</v>
          </cell>
          <cell r="L410">
            <v>52</v>
          </cell>
        </row>
        <row r="411">
          <cell r="C411" t="str">
            <v>페인트칠</v>
          </cell>
          <cell r="E411">
            <v>0.52700000000000002</v>
          </cell>
          <cell r="F411" t="str">
            <v>㎡</v>
          </cell>
          <cell r="G411">
            <v>4036</v>
          </cell>
          <cell r="H411">
            <v>2126</v>
          </cell>
          <cell r="I411">
            <v>1116</v>
          </cell>
          <cell r="J411">
            <v>588</v>
          </cell>
          <cell r="K411">
            <v>0</v>
          </cell>
          <cell r="L411">
            <v>0</v>
          </cell>
        </row>
        <row r="413">
          <cell r="B413" t="str">
            <v/>
          </cell>
          <cell r="G413">
            <v>0</v>
          </cell>
          <cell r="H413">
            <v>0</v>
          </cell>
          <cell r="I413">
            <v>0</v>
          </cell>
          <cell r="J413">
            <v>0</v>
          </cell>
          <cell r="L413">
            <v>0</v>
          </cell>
          <cell r="N413" t="e">
            <v>#N/A</v>
          </cell>
        </row>
        <row r="414">
          <cell r="B414" t="str">
            <v/>
          </cell>
          <cell r="G414">
            <v>0</v>
          </cell>
          <cell r="H414">
            <v>0</v>
          </cell>
          <cell r="I414">
            <v>0</v>
          </cell>
          <cell r="J414">
            <v>0</v>
          </cell>
          <cell r="L414">
            <v>0</v>
          </cell>
          <cell r="N414" t="e">
            <v>#N/A</v>
          </cell>
        </row>
        <row r="415">
          <cell r="B415" t="str">
            <v>일   위   대   가   표</v>
          </cell>
          <cell r="C415" t="str">
            <v>일   위   대   가   표</v>
          </cell>
          <cell r="N415" t="e">
            <v>#N/A</v>
          </cell>
        </row>
        <row r="416">
          <cell r="A416">
            <v>24</v>
          </cell>
          <cell r="B416" t="str">
            <v>항 목 번 호 :제 24 호표 (전기 4-2 적용)</v>
          </cell>
          <cell r="C416" t="str">
            <v>항 목 번 호 :</v>
          </cell>
          <cell r="D416" t="str">
            <v>제 24 호표 (전기 4-2 적용)</v>
          </cell>
          <cell r="N416" t="e">
            <v>#N/A</v>
          </cell>
        </row>
        <row r="417">
          <cell r="A417" t="str">
            <v>N24</v>
          </cell>
          <cell r="B417" t="str">
            <v>공       종 :슬러지 농도계(Φ150)</v>
          </cell>
          <cell r="C417" t="str">
            <v>공       종 :</v>
          </cell>
          <cell r="D417" t="str">
            <v>슬러지 농도계(Φ150)</v>
          </cell>
          <cell r="H417" t="str">
            <v>노 무 비</v>
          </cell>
          <cell r="J417" t="str">
            <v>재 료 비</v>
          </cell>
          <cell r="L417" t="str">
            <v>경   비</v>
          </cell>
          <cell r="M417" t="str">
            <v>합   계</v>
          </cell>
          <cell r="N417" t="e">
            <v>#N/A</v>
          </cell>
        </row>
        <row r="418">
          <cell r="A418" t="str">
            <v>슬러지 농도계(Φ150)</v>
          </cell>
          <cell r="B418" t="str">
            <v>단       위 :M</v>
          </cell>
          <cell r="C418" t="str">
            <v>단       위 :</v>
          </cell>
          <cell r="D418" t="str">
            <v>M</v>
          </cell>
          <cell r="H418">
            <v>145879</v>
          </cell>
          <cell r="J418">
            <v>0</v>
          </cell>
          <cell r="L418">
            <v>4376</v>
          </cell>
          <cell r="M418">
            <v>150255</v>
          </cell>
          <cell r="N418" t="str">
            <v>제24호표 참조</v>
          </cell>
        </row>
        <row r="419">
          <cell r="B419" t="str">
            <v>명      칭규    격</v>
          </cell>
          <cell r="C419" t="str">
            <v>명      칭</v>
          </cell>
          <cell r="D419" t="str">
            <v>규    격</v>
          </cell>
          <cell r="E419" t="str">
            <v>수 량</v>
          </cell>
          <cell r="F419" t="str">
            <v>단위</v>
          </cell>
          <cell r="G419" t="str">
            <v>노   무   비</v>
          </cell>
          <cell r="I419" t="str">
            <v>재   료   비</v>
          </cell>
          <cell r="K419" t="str">
            <v>경      비</v>
          </cell>
          <cell r="M419" t="str">
            <v>비 고</v>
          </cell>
          <cell r="N419" t="e">
            <v>#N/A</v>
          </cell>
        </row>
        <row r="420">
          <cell r="B420" t="str">
            <v/>
          </cell>
          <cell r="G420" t="str">
            <v>단    가</v>
          </cell>
          <cell r="H420" t="str">
            <v>금    액</v>
          </cell>
          <cell r="I420" t="str">
            <v>단    가</v>
          </cell>
          <cell r="J420" t="str">
            <v>금    액</v>
          </cell>
          <cell r="K420" t="str">
            <v>단    가</v>
          </cell>
          <cell r="L420" t="str">
            <v>금    액</v>
          </cell>
          <cell r="N420" t="e">
            <v>#N/A</v>
          </cell>
        </row>
        <row r="421">
          <cell r="B421" t="str">
            <v>슬러지 농도계 Φ150</v>
          </cell>
          <cell r="C421" t="str">
            <v xml:space="preserve">슬러지 농도계 </v>
          </cell>
          <cell r="D421" t="str">
            <v>Φ150</v>
          </cell>
          <cell r="G421">
            <v>0</v>
          </cell>
          <cell r="H421">
            <v>0</v>
          </cell>
          <cell r="J421">
            <v>0</v>
          </cell>
          <cell r="L421">
            <v>0</v>
          </cell>
          <cell r="N421" t="e">
            <v>#N/A</v>
          </cell>
        </row>
        <row r="422">
          <cell r="B422" t="str">
            <v>계장공</v>
          </cell>
          <cell r="D422" t="str">
            <v>계장공</v>
          </cell>
          <cell r="E422">
            <v>2.5249999999999999</v>
          </cell>
          <cell r="F422" t="str">
            <v>인</v>
          </cell>
          <cell r="G422">
            <v>57774</v>
          </cell>
          <cell r="H422">
            <v>145879</v>
          </cell>
          <cell r="I422">
            <v>0</v>
          </cell>
          <cell r="J422">
            <v>0</v>
          </cell>
          <cell r="L422">
            <v>0</v>
          </cell>
          <cell r="N422">
            <v>57774</v>
          </cell>
        </row>
        <row r="425">
          <cell r="B425" t="str">
            <v>공구손료노무비의 3%</v>
          </cell>
          <cell r="C425" t="str">
            <v>공구손료</v>
          </cell>
          <cell r="D425" t="str">
            <v>노무비의 3%</v>
          </cell>
          <cell r="E425">
            <v>1</v>
          </cell>
          <cell r="F425" t="str">
            <v>식</v>
          </cell>
          <cell r="G425">
            <v>0</v>
          </cell>
          <cell r="H425">
            <v>0</v>
          </cell>
          <cell r="I425">
            <v>0</v>
          </cell>
          <cell r="J425">
            <v>0</v>
          </cell>
          <cell r="L425">
            <v>4376</v>
          </cell>
          <cell r="N425" t="e">
            <v>#N/A</v>
          </cell>
        </row>
        <row r="431">
          <cell r="B431" t="str">
            <v/>
          </cell>
          <cell r="G431">
            <v>0</v>
          </cell>
          <cell r="H431">
            <v>0</v>
          </cell>
          <cell r="I431">
            <v>0</v>
          </cell>
          <cell r="J431">
            <v>0</v>
          </cell>
          <cell r="L431">
            <v>0</v>
          </cell>
          <cell r="N431" t="e">
            <v>#N/A</v>
          </cell>
        </row>
        <row r="432">
          <cell r="B432" t="str">
            <v/>
          </cell>
          <cell r="G432">
            <v>0</v>
          </cell>
          <cell r="H432">
            <v>0</v>
          </cell>
          <cell r="I432">
            <v>0</v>
          </cell>
          <cell r="J432">
            <v>0</v>
          </cell>
          <cell r="L432">
            <v>0</v>
          </cell>
          <cell r="N432" t="e">
            <v>#N/A</v>
          </cell>
        </row>
        <row r="433">
          <cell r="B433" t="str">
            <v>일   위   대   가   표</v>
          </cell>
          <cell r="C433" t="str">
            <v>일   위   대   가   표</v>
          </cell>
          <cell r="N433" t="e">
            <v>#N/A</v>
          </cell>
        </row>
        <row r="434">
          <cell r="A434">
            <v>25</v>
          </cell>
          <cell r="B434" t="str">
            <v>항 목 번 호 :제 25 호표 (전기 4-2 적용)</v>
          </cell>
          <cell r="C434" t="str">
            <v>항 목 번 호 :</v>
          </cell>
          <cell r="D434" t="str">
            <v>제 25 호표 (전기 4-2 적용)</v>
          </cell>
          <cell r="N434" t="e">
            <v>#N/A</v>
          </cell>
        </row>
        <row r="435">
          <cell r="A435" t="str">
            <v>N25</v>
          </cell>
          <cell r="B435" t="str">
            <v>공       종 :초음파식 수위계 (검출기:1,변환기:1)</v>
          </cell>
          <cell r="C435" t="str">
            <v>공       종 :</v>
          </cell>
          <cell r="D435" t="str">
            <v>초음파식 수위계 (검출기:1,변환기:1)</v>
          </cell>
          <cell r="H435" t="str">
            <v>노 무 비</v>
          </cell>
          <cell r="J435" t="str">
            <v>재 료 비</v>
          </cell>
          <cell r="L435" t="str">
            <v>경   비</v>
          </cell>
          <cell r="M435" t="str">
            <v>합   계</v>
          </cell>
          <cell r="N435" t="e">
            <v>#N/A</v>
          </cell>
        </row>
        <row r="436">
          <cell r="A436" t="str">
            <v>초음파식 수위계 (검출기:1,변환기:1)</v>
          </cell>
          <cell r="B436" t="str">
            <v>단       위 :M</v>
          </cell>
          <cell r="C436" t="str">
            <v>단       위 :</v>
          </cell>
          <cell r="D436" t="str">
            <v>M</v>
          </cell>
          <cell r="H436">
            <v>31775</v>
          </cell>
          <cell r="J436">
            <v>0</v>
          </cell>
          <cell r="L436">
            <v>953</v>
          </cell>
          <cell r="M436">
            <v>32728</v>
          </cell>
          <cell r="N436" t="str">
            <v>제25호표 참조</v>
          </cell>
        </row>
        <row r="437">
          <cell r="B437" t="str">
            <v>명      칭규    격</v>
          </cell>
          <cell r="C437" t="str">
            <v>명      칭</v>
          </cell>
          <cell r="D437" t="str">
            <v>규    격</v>
          </cell>
          <cell r="E437" t="str">
            <v>수 량</v>
          </cell>
          <cell r="F437" t="str">
            <v>단위</v>
          </cell>
          <cell r="G437" t="str">
            <v>노   무   비</v>
          </cell>
          <cell r="I437" t="str">
            <v>재   료   비</v>
          </cell>
          <cell r="K437" t="str">
            <v>경      비</v>
          </cell>
          <cell r="M437" t="str">
            <v>비 고</v>
          </cell>
          <cell r="N437" t="e">
            <v>#N/A</v>
          </cell>
        </row>
        <row r="438">
          <cell r="B438" t="str">
            <v/>
          </cell>
          <cell r="G438" t="str">
            <v>단    가</v>
          </cell>
          <cell r="H438" t="str">
            <v>금    액</v>
          </cell>
          <cell r="I438" t="str">
            <v>단    가</v>
          </cell>
          <cell r="J438" t="str">
            <v>금    액</v>
          </cell>
          <cell r="K438" t="str">
            <v>단    가</v>
          </cell>
          <cell r="L438" t="str">
            <v>금    액</v>
          </cell>
          <cell r="N438" t="e">
            <v>#N/A</v>
          </cell>
        </row>
        <row r="439">
          <cell r="B439" t="str">
            <v>초음파식 수위계 검출기:1,   변환기:1</v>
          </cell>
          <cell r="C439" t="str">
            <v xml:space="preserve">초음파식 수위계 </v>
          </cell>
          <cell r="D439" t="str">
            <v>검출기:1,   변환기:1</v>
          </cell>
          <cell r="G439">
            <v>0</v>
          </cell>
          <cell r="H439">
            <v>0</v>
          </cell>
          <cell r="J439">
            <v>0</v>
          </cell>
          <cell r="L439">
            <v>0</v>
          </cell>
          <cell r="N439" t="e">
            <v>#N/A</v>
          </cell>
        </row>
        <row r="440">
          <cell r="B440" t="str">
            <v>검출기1계장공</v>
          </cell>
          <cell r="C440" t="str">
            <v>검출기1</v>
          </cell>
          <cell r="D440" t="str">
            <v>계장공</v>
          </cell>
          <cell r="E440">
            <v>0.3</v>
          </cell>
          <cell r="F440" t="str">
            <v>인</v>
          </cell>
          <cell r="G440">
            <v>57774</v>
          </cell>
          <cell r="H440">
            <v>17332</v>
          </cell>
          <cell r="I440">
            <v>0</v>
          </cell>
          <cell r="J440">
            <v>0</v>
          </cell>
          <cell r="L440">
            <v>0</v>
          </cell>
          <cell r="N440">
            <v>57774</v>
          </cell>
        </row>
        <row r="441">
          <cell r="B441" t="str">
            <v>변환기1계장공</v>
          </cell>
          <cell r="C441" t="str">
            <v>변환기1</v>
          </cell>
          <cell r="D441" t="str">
            <v>계장공</v>
          </cell>
          <cell r="E441">
            <v>0.25</v>
          </cell>
          <cell r="F441" t="str">
            <v>인</v>
          </cell>
          <cell r="G441">
            <v>57774</v>
          </cell>
          <cell r="H441">
            <v>14443</v>
          </cell>
          <cell r="N441">
            <v>57774</v>
          </cell>
        </row>
        <row r="443">
          <cell r="B443" t="str">
            <v>공구손료노무비의 3%</v>
          </cell>
          <cell r="C443" t="str">
            <v>공구손료</v>
          </cell>
          <cell r="D443" t="str">
            <v>노무비의 3%</v>
          </cell>
          <cell r="E443">
            <v>1</v>
          </cell>
          <cell r="F443" t="str">
            <v>식</v>
          </cell>
          <cell r="G443">
            <v>0</v>
          </cell>
          <cell r="H443">
            <v>0</v>
          </cell>
          <cell r="I443">
            <v>0</v>
          </cell>
          <cell r="J443">
            <v>0</v>
          </cell>
          <cell r="L443">
            <v>953</v>
          </cell>
          <cell r="N443" t="e">
            <v>#N/A</v>
          </cell>
        </row>
        <row r="449">
          <cell r="B449" t="str">
            <v/>
          </cell>
          <cell r="G449">
            <v>0</v>
          </cell>
          <cell r="H449">
            <v>0</v>
          </cell>
          <cell r="I449">
            <v>0</v>
          </cell>
          <cell r="J449">
            <v>0</v>
          </cell>
          <cell r="L449">
            <v>0</v>
          </cell>
          <cell r="N449" t="e">
            <v>#N/A</v>
          </cell>
        </row>
        <row r="450">
          <cell r="B450" t="str">
            <v/>
          </cell>
          <cell r="G450">
            <v>0</v>
          </cell>
          <cell r="H450">
            <v>0</v>
          </cell>
          <cell r="I450">
            <v>0</v>
          </cell>
          <cell r="J450">
            <v>0</v>
          </cell>
          <cell r="L450">
            <v>0</v>
          </cell>
          <cell r="N450" t="e">
            <v>#N/A</v>
          </cell>
        </row>
        <row r="451">
          <cell r="B451" t="str">
            <v>일   위   대   가   표</v>
          </cell>
          <cell r="C451" t="str">
            <v>일   위   대   가   표</v>
          </cell>
          <cell r="N451" t="e">
            <v>#N/A</v>
          </cell>
        </row>
        <row r="452">
          <cell r="A452">
            <v>26</v>
          </cell>
          <cell r="B452" t="str">
            <v>항 목 번 호 :제 26 호표 (전기 4-2 적용)</v>
          </cell>
          <cell r="C452" t="str">
            <v>항 목 번 호 :</v>
          </cell>
          <cell r="D452" t="str">
            <v>제 26 호표 (전기 4-2 적용)</v>
          </cell>
          <cell r="N452" t="e">
            <v>#N/A</v>
          </cell>
        </row>
        <row r="453">
          <cell r="A453" t="str">
            <v>N26</v>
          </cell>
          <cell r="B453" t="str">
            <v>공       종 :탁도계</v>
          </cell>
          <cell r="C453" t="str">
            <v>공       종 :</v>
          </cell>
          <cell r="D453" t="str">
            <v>탁도계</v>
          </cell>
          <cell r="H453" t="str">
            <v>노 무 비</v>
          </cell>
          <cell r="J453" t="str">
            <v>재 료 비</v>
          </cell>
          <cell r="L453" t="str">
            <v>경   비</v>
          </cell>
          <cell r="M453" t="str">
            <v>합   계</v>
          </cell>
          <cell r="N453" t="e">
            <v>#N/A</v>
          </cell>
        </row>
        <row r="454">
          <cell r="A454" t="str">
            <v>탁도계</v>
          </cell>
          <cell r="B454" t="str">
            <v>단       위 :M</v>
          </cell>
          <cell r="C454" t="str">
            <v>단       위 :</v>
          </cell>
          <cell r="D454" t="str">
            <v>M</v>
          </cell>
          <cell r="H454">
            <v>23109</v>
          </cell>
          <cell r="J454">
            <v>0</v>
          </cell>
          <cell r="L454">
            <v>693</v>
          </cell>
          <cell r="M454">
            <v>23802</v>
          </cell>
          <cell r="N454" t="str">
            <v>제26호표 참조</v>
          </cell>
        </row>
        <row r="455">
          <cell r="B455" t="str">
            <v>명      칭규    격</v>
          </cell>
          <cell r="C455" t="str">
            <v>명      칭</v>
          </cell>
          <cell r="D455" t="str">
            <v>규    격</v>
          </cell>
          <cell r="E455" t="str">
            <v>수 량</v>
          </cell>
          <cell r="F455" t="str">
            <v>단위</v>
          </cell>
          <cell r="G455" t="str">
            <v>노   무   비</v>
          </cell>
          <cell r="I455" t="str">
            <v>재   료   비</v>
          </cell>
          <cell r="K455" t="str">
            <v>경      비</v>
          </cell>
          <cell r="M455" t="str">
            <v>비 고</v>
          </cell>
          <cell r="N455" t="e">
            <v>#N/A</v>
          </cell>
        </row>
        <row r="456">
          <cell r="B456" t="str">
            <v/>
          </cell>
          <cell r="G456" t="str">
            <v>단    가</v>
          </cell>
          <cell r="H456" t="str">
            <v>금    액</v>
          </cell>
          <cell r="I456" t="str">
            <v>단    가</v>
          </cell>
          <cell r="J456" t="str">
            <v>금    액</v>
          </cell>
          <cell r="K456" t="str">
            <v>단    가</v>
          </cell>
          <cell r="L456" t="str">
            <v>금    액</v>
          </cell>
          <cell r="N456" t="e">
            <v>#N/A</v>
          </cell>
        </row>
        <row r="457">
          <cell r="B457" t="str">
            <v>탁도계</v>
          </cell>
          <cell r="C457" t="str">
            <v>탁도계</v>
          </cell>
          <cell r="G457">
            <v>0</v>
          </cell>
          <cell r="H457">
            <v>0</v>
          </cell>
          <cell r="J457">
            <v>0</v>
          </cell>
          <cell r="L457">
            <v>0</v>
          </cell>
          <cell r="N457" t="e">
            <v>#N/A</v>
          </cell>
        </row>
        <row r="458">
          <cell r="B458" t="str">
            <v>계장공</v>
          </cell>
          <cell r="D458" t="str">
            <v>계장공</v>
          </cell>
          <cell r="E458">
            <v>0.4</v>
          </cell>
          <cell r="F458" t="str">
            <v>인</v>
          </cell>
          <cell r="G458">
            <v>57774</v>
          </cell>
          <cell r="H458">
            <v>23109</v>
          </cell>
          <cell r="I458">
            <v>0</v>
          </cell>
          <cell r="J458">
            <v>0</v>
          </cell>
          <cell r="L458">
            <v>0</v>
          </cell>
          <cell r="N458">
            <v>57774</v>
          </cell>
        </row>
        <row r="461">
          <cell r="B461" t="str">
            <v>공구손료노무비의 3%</v>
          </cell>
          <cell r="C461" t="str">
            <v>공구손료</v>
          </cell>
          <cell r="D461" t="str">
            <v>노무비의 3%</v>
          </cell>
          <cell r="E461">
            <v>1</v>
          </cell>
          <cell r="F461" t="str">
            <v>식</v>
          </cell>
          <cell r="G461">
            <v>0</v>
          </cell>
          <cell r="H461">
            <v>0</v>
          </cell>
          <cell r="I461">
            <v>0</v>
          </cell>
          <cell r="J461">
            <v>0</v>
          </cell>
          <cell r="L461">
            <v>693</v>
          </cell>
          <cell r="N461" t="e">
            <v>#N/A</v>
          </cell>
        </row>
        <row r="467">
          <cell r="B467" t="str">
            <v/>
          </cell>
          <cell r="G467">
            <v>0</v>
          </cell>
          <cell r="H467">
            <v>0</v>
          </cell>
          <cell r="I467">
            <v>0</v>
          </cell>
          <cell r="J467">
            <v>0</v>
          </cell>
          <cell r="L467">
            <v>0</v>
          </cell>
          <cell r="N467" t="e">
            <v>#N/A</v>
          </cell>
        </row>
        <row r="468">
          <cell r="B468" t="str">
            <v/>
          </cell>
          <cell r="G468">
            <v>0</v>
          </cell>
          <cell r="H468">
            <v>0</v>
          </cell>
          <cell r="I468">
            <v>0</v>
          </cell>
          <cell r="J468">
            <v>0</v>
          </cell>
          <cell r="L468">
            <v>0</v>
          </cell>
          <cell r="N468" t="e">
            <v>#N/A</v>
          </cell>
        </row>
        <row r="469">
          <cell r="B469" t="str">
            <v>일   위   대   가   표</v>
          </cell>
          <cell r="C469" t="str">
            <v>일   위   대   가   표</v>
          </cell>
          <cell r="N469" t="e">
            <v>#N/A</v>
          </cell>
        </row>
        <row r="470">
          <cell r="A470">
            <v>27</v>
          </cell>
          <cell r="B470" t="str">
            <v>항 목 번 호 :제 27 호표 (전기 4-2 적용)</v>
          </cell>
          <cell r="C470" t="str">
            <v>항 목 번 호 :</v>
          </cell>
          <cell r="D470" t="str">
            <v>제 27 호표 (전기 4-2 적용)</v>
          </cell>
          <cell r="N470" t="e">
            <v>#N/A</v>
          </cell>
        </row>
        <row r="471">
          <cell r="A471" t="str">
            <v>N27</v>
          </cell>
          <cell r="B471" t="str">
            <v>공       종 :PH계</v>
          </cell>
          <cell r="C471" t="str">
            <v>공       종 :</v>
          </cell>
          <cell r="D471" t="str">
            <v>PH계</v>
          </cell>
          <cell r="H471" t="str">
            <v>노 무 비</v>
          </cell>
          <cell r="J471" t="str">
            <v>재 료 비</v>
          </cell>
          <cell r="L471" t="str">
            <v>경   비</v>
          </cell>
          <cell r="M471" t="str">
            <v>합   계</v>
          </cell>
          <cell r="N471" t="e">
            <v>#N/A</v>
          </cell>
        </row>
        <row r="472">
          <cell r="A472" t="str">
            <v>PH계</v>
          </cell>
          <cell r="B472" t="str">
            <v>단       위 :M</v>
          </cell>
          <cell r="C472" t="str">
            <v>단       위 :</v>
          </cell>
          <cell r="D472" t="str">
            <v>M</v>
          </cell>
          <cell r="H472">
            <v>66440</v>
          </cell>
          <cell r="J472">
            <v>0</v>
          </cell>
          <cell r="L472">
            <v>1993</v>
          </cell>
          <cell r="M472">
            <v>68433</v>
          </cell>
          <cell r="N472" t="str">
            <v>제27호표 참조</v>
          </cell>
        </row>
        <row r="473">
          <cell r="B473" t="str">
            <v>명      칭규    격</v>
          </cell>
          <cell r="C473" t="str">
            <v>명      칭</v>
          </cell>
          <cell r="D473" t="str">
            <v>규    격</v>
          </cell>
          <cell r="E473" t="str">
            <v>수 량</v>
          </cell>
          <cell r="F473" t="str">
            <v>단위</v>
          </cell>
          <cell r="G473" t="str">
            <v>노   무   비</v>
          </cell>
          <cell r="I473" t="str">
            <v>재   료   비</v>
          </cell>
          <cell r="K473" t="str">
            <v>경      비</v>
          </cell>
          <cell r="M473" t="str">
            <v>비 고</v>
          </cell>
          <cell r="N473" t="e">
            <v>#N/A</v>
          </cell>
        </row>
        <row r="474">
          <cell r="B474" t="str">
            <v/>
          </cell>
          <cell r="G474" t="str">
            <v>단    가</v>
          </cell>
          <cell r="H474" t="str">
            <v>금    액</v>
          </cell>
          <cell r="I474" t="str">
            <v>단    가</v>
          </cell>
          <cell r="J474" t="str">
            <v>금    액</v>
          </cell>
          <cell r="K474" t="str">
            <v>단    가</v>
          </cell>
          <cell r="L474" t="str">
            <v>금    액</v>
          </cell>
          <cell r="N474" t="e">
            <v>#N/A</v>
          </cell>
        </row>
        <row r="475">
          <cell r="B475" t="str">
            <v>PH계</v>
          </cell>
          <cell r="C475" t="str">
            <v>PH계</v>
          </cell>
          <cell r="G475">
            <v>0</v>
          </cell>
          <cell r="H475">
            <v>0</v>
          </cell>
          <cell r="J475">
            <v>0</v>
          </cell>
          <cell r="L475">
            <v>0</v>
          </cell>
          <cell r="N475" t="e">
            <v>#N/A</v>
          </cell>
        </row>
        <row r="476">
          <cell r="B476" t="str">
            <v>계장공</v>
          </cell>
          <cell r="D476" t="str">
            <v>계장공</v>
          </cell>
          <cell r="E476">
            <v>1.1500000000000001</v>
          </cell>
          <cell r="F476" t="str">
            <v>인</v>
          </cell>
          <cell r="G476">
            <v>57774</v>
          </cell>
          <cell r="H476">
            <v>66440</v>
          </cell>
          <cell r="I476">
            <v>0</v>
          </cell>
          <cell r="J476">
            <v>0</v>
          </cell>
          <cell r="L476">
            <v>0</v>
          </cell>
          <cell r="N476">
            <v>57774</v>
          </cell>
        </row>
        <row r="479">
          <cell r="B479" t="str">
            <v>공구손료노무비의 3%</v>
          </cell>
          <cell r="C479" t="str">
            <v>공구손료</v>
          </cell>
          <cell r="D479" t="str">
            <v>노무비의 3%</v>
          </cell>
          <cell r="E479">
            <v>1</v>
          </cell>
          <cell r="F479" t="str">
            <v>식</v>
          </cell>
          <cell r="G479">
            <v>0</v>
          </cell>
          <cell r="H479">
            <v>0</v>
          </cell>
          <cell r="I479">
            <v>0</v>
          </cell>
          <cell r="J479">
            <v>0</v>
          </cell>
          <cell r="L479">
            <v>1993</v>
          </cell>
          <cell r="N479" t="e">
            <v>#N/A</v>
          </cell>
        </row>
        <row r="485">
          <cell r="B485" t="str">
            <v/>
          </cell>
          <cell r="G485">
            <v>0</v>
          </cell>
          <cell r="H485">
            <v>0</v>
          </cell>
          <cell r="I485">
            <v>0</v>
          </cell>
          <cell r="J485">
            <v>0</v>
          </cell>
          <cell r="L485">
            <v>0</v>
          </cell>
          <cell r="N485" t="e">
            <v>#N/A</v>
          </cell>
        </row>
        <row r="486">
          <cell r="B486" t="str">
            <v/>
          </cell>
          <cell r="G486">
            <v>0</v>
          </cell>
          <cell r="H486">
            <v>0</v>
          </cell>
          <cell r="I486">
            <v>0</v>
          </cell>
          <cell r="J486">
            <v>0</v>
          </cell>
          <cell r="L486">
            <v>0</v>
          </cell>
          <cell r="N486" t="e">
            <v>#N/A</v>
          </cell>
        </row>
        <row r="487">
          <cell r="B487" t="str">
            <v>일   위   대   가   표</v>
          </cell>
          <cell r="C487" t="str">
            <v>일   위   대   가   표</v>
          </cell>
          <cell r="N487" t="e">
            <v>#N/A</v>
          </cell>
        </row>
        <row r="488">
          <cell r="A488">
            <v>28</v>
          </cell>
          <cell r="B488" t="str">
            <v>항 목 번 호 :제 28 호표 (전기 4-2 적용)</v>
          </cell>
          <cell r="C488" t="str">
            <v>항 목 번 호 :</v>
          </cell>
          <cell r="D488" t="str">
            <v>제 28 호표 (전기 4-2 적용)</v>
          </cell>
          <cell r="N488" t="e">
            <v>#N/A</v>
          </cell>
        </row>
        <row r="489">
          <cell r="A489" t="str">
            <v>N28</v>
          </cell>
          <cell r="B489" t="str">
            <v>공       종 :잔류염소 측정기</v>
          </cell>
          <cell r="C489" t="str">
            <v>공       종 :</v>
          </cell>
          <cell r="D489" t="str">
            <v>잔류염소 측정기</v>
          </cell>
          <cell r="H489" t="str">
            <v>노 무 비</v>
          </cell>
          <cell r="J489" t="str">
            <v>재 료 비</v>
          </cell>
          <cell r="L489" t="str">
            <v>경   비</v>
          </cell>
          <cell r="M489" t="str">
            <v>합   계</v>
          </cell>
          <cell r="N489" t="e">
            <v>#N/A</v>
          </cell>
        </row>
        <row r="490">
          <cell r="A490" t="str">
            <v>잔류염소 측정기</v>
          </cell>
          <cell r="B490" t="str">
            <v>단       위 :M</v>
          </cell>
          <cell r="C490" t="str">
            <v>단       위 :</v>
          </cell>
          <cell r="D490" t="str">
            <v>M</v>
          </cell>
          <cell r="H490">
            <v>66440</v>
          </cell>
          <cell r="J490">
            <v>0</v>
          </cell>
          <cell r="L490">
            <v>1993</v>
          </cell>
          <cell r="M490">
            <v>68433</v>
          </cell>
          <cell r="N490" t="str">
            <v>제28호표 참조</v>
          </cell>
        </row>
        <row r="491">
          <cell r="B491" t="str">
            <v>명      칭규    격</v>
          </cell>
          <cell r="C491" t="str">
            <v>명      칭</v>
          </cell>
          <cell r="D491" t="str">
            <v>규    격</v>
          </cell>
          <cell r="E491" t="str">
            <v>수 량</v>
          </cell>
          <cell r="F491" t="str">
            <v>단위</v>
          </cell>
          <cell r="G491" t="str">
            <v>노   무   비</v>
          </cell>
          <cell r="I491" t="str">
            <v>재   료   비</v>
          </cell>
          <cell r="K491" t="str">
            <v>경      비</v>
          </cell>
          <cell r="M491" t="str">
            <v>비 고</v>
          </cell>
          <cell r="N491" t="e">
            <v>#N/A</v>
          </cell>
        </row>
        <row r="492">
          <cell r="B492" t="str">
            <v/>
          </cell>
          <cell r="G492" t="str">
            <v>단    가</v>
          </cell>
          <cell r="H492" t="str">
            <v>금    액</v>
          </cell>
          <cell r="I492" t="str">
            <v>단    가</v>
          </cell>
          <cell r="J492" t="str">
            <v>금    액</v>
          </cell>
          <cell r="K492" t="str">
            <v>단    가</v>
          </cell>
          <cell r="L492" t="str">
            <v>금    액</v>
          </cell>
          <cell r="N492" t="e">
            <v>#N/A</v>
          </cell>
        </row>
        <row r="493">
          <cell r="B493" t="str">
            <v>잔류염소 측정기</v>
          </cell>
          <cell r="C493" t="str">
            <v>잔류염소 측정기</v>
          </cell>
          <cell r="D493">
            <v>0</v>
          </cell>
          <cell r="G493">
            <v>0</v>
          </cell>
          <cell r="H493">
            <v>0</v>
          </cell>
          <cell r="J493">
            <v>0</v>
          </cell>
          <cell r="L493">
            <v>0</v>
          </cell>
          <cell r="N493" t="e">
            <v>#N/A</v>
          </cell>
        </row>
        <row r="494">
          <cell r="B494" t="str">
            <v>계장공</v>
          </cell>
          <cell r="C494">
            <v>0</v>
          </cell>
          <cell r="D494" t="str">
            <v>계장공</v>
          </cell>
          <cell r="E494">
            <v>1.1500000000000001</v>
          </cell>
          <cell r="F494" t="str">
            <v>인</v>
          </cell>
          <cell r="G494">
            <v>57774</v>
          </cell>
          <cell r="H494">
            <v>66440</v>
          </cell>
          <cell r="I494">
            <v>0</v>
          </cell>
          <cell r="J494">
            <v>0</v>
          </cell>
          <cell r="L494">
            <v>0</v>
          </cell>
          <cell r="N494">
            <v>57774</v>
          </cell>
        </row>
        <row r="495">
          <cell r="C495">
            <v>0</v>
          </cell>
          <cell r="D495">
            <v>0</v>
          </cell>
          <cell r="E495">
            <v>0</v>
          </cell>
          <cell r="F495">
            <v>0</v>
          </cell>
          <cell r="G495">
            <v>0</v>
          </cell>
          <cell r="H495">
            <v>0</v>
          </cell>
          <cell r="N495">
            <v>0</v>
          </cell>
        </row>
        <row r="497">
          <cell r="B497" t="str">
            <v>공구손료노무비의 3%</v>
          </cell>
          <cell r="C497" t="str">
            <v>공구손료</v>
          </cell>
          <cell r="D497" t="str">
            <v>노무비의 3%</v>
          </cell>
          <cell r="E497">
            <v>1</v>
          </cell>
          <cell r="F497" t="str">
            <v>식</v>
          </cell>
          <cell r="G497">
            <v>0</v>
          </cell>
          <cell r="H497">
            <v>0</v>
          </cell>
          <cell r="I497">
            <v>0</v>
          </cell>
          <cell r="J497">
            <v>0</v>
          </cell>
          <cell r="L497">
            <v>1993</v>
          </cell>
          <cell r="N497" t="e">
            <v>#N/A</v>
          </cell>
        </row>
        <row r="503">
          <cell r="B503" t="str">
            <v/>
          </cell>
          <cell r="G503">
            <v>0</v>
          </cell>
          <cell r="H503">
            <v>0</v>
          </cell>
          <cell r="I503">
            <v>0</v>
          </cell>
          <cell r="J503">
            <v>0</v>
          </cell>
          <cell r="L503">
            <v>0</v>
          </cell>
          <cell r="N503" t="e">
            <v>#N/A</v>
          </cell>
        </row>
        <row r="504">
          <cell r="B504" t="str">
            <v/>
          </cell>
          <cell r="G504">
            <v>0</v>
          </cell>
          <cell r="H504">
            <v>0</v>
          </cell>
          <cell r="I504">
            <v>0</v>
          </cell>
          <cell r="J504">
            <v>0</v>
          </cell>
          <cell r="L504">
            <v>0</v>
          </cell>
          <cell r="N504" t="e">
            <v>#N/A</v>
          </cell>
        </row>
        <row r="505">
          <cell r="B505" t="str">
            <v>일   위   대   가   표</v>
          </cell>
          <cell r="C505" t="str">
            <v>일   위   대   가   표</v>
          </cell>
          <cell r="N505" t="e">
            <v>#N/A</v>
          </cell>
        </row>
        <row r="506">
          <cell r="A506">
            <v>29</v>
          </cell>
          <cell r="B506" t="str">
            <v>항 목 번 호 :제 29 호표 (전기 4-2 적용)</v>
          </cell>
          <cell r="C506" t="str">
            <v>항 목 번 호 :</v>
          </cell>
          <cell r="D506" t="str">
            <v>제 29 호표 (전기 4-2 적용)</v>
          </cell>
          <cell r="N506" t="e">
            <v>#N/A</v>
          </cell>
        </row>
        <row r="507">
          <cell r="A507" t="str">
            <v>N29</v>
          </cell>
          <cell r="B507" t="str">
            <v>공       종 :UPS 입력전원용 피뢰기</v>
          </cell>
          <cell r="C507" t="str">
            <v>공       종 :</v>
          </cell>
          <cell r="D507" t="str">
            <v>UPS 입력전원용 피뢰기</v>
          </cell>
          <cell r="H507" t="str">
            <v>노 무 비</v>
          </cell>
          <cell r="J507" t="str">
            <v>재 료 비</v>
          </cell>
          <cell r="L507" t="str">
            <v>경   비</v>
          </cell>
          <cell r="M507" t="str">
            <v>합   계</v>
          </cell>
          <cell r="N507" t="e">
            <v>#N/A</v>
          </cell>
        </row>
        <row r="508">
          <cell r="A508" t="str">
            <v>UPS 입력전원용 피뢰기</v>
          </cell>
          <cell r="B508" t="str">
            <v>단       위 :M</v>
          </cell>
          <cell r="C508" t="str">
            <v>단       위 :</v>
          </cell>
          <cell r="D508" t="str">
            <v>M</v>
          </cell>
          <cell r="H508">
            <v>17332</v>
          </cell>
          <cell r="J508">
            <v>0</v>
          </cell>
          <cell r="L508">
            <v>519</v>
          </cell>
          <cell r="M508">
            <v>17851</v>
          </cell>
          <cell r="N508" t="str">
            <v>제29호표 참조</v>
          </cell>
        </row>
        <row r="509">
          <cell r="B509" t="str">
            <v>명      칭규    격</v>
          </cell>
          <cell r="C509" t="str">
            <v>명      칭</v>
          </cell>
          <cell r="D509" t="str">
            <v>규    격</v>
          </cell>
          <cell r="E509" t="str">
            <v>수 량</v>
          </cell>
          <cell r="F509" t="str">
            <v>단위</v>
          </cell>
          <cell r="G509" t="str">
            <v>노   무   비</v>
          </cell>
          <cell r="I509" t="str">
            <v>재   료   비</v>
          </cell>
          <cell r="K509" t="str">
            <v>경      비</v>
          </cell>
          <cell r="M509" t="str">
            <v>비 고</v>
          </cell>
          <cell r="N509" t="e">
            <v>#N/A</v>
          </cell>
        </row>
        <row r="510">
          <cell r="B510" t="str">
            <v/>
          </cell>
          <cell r="G510" t="str">
            <v>단    가</v>
          </cell>
          <cell r="H510" t="str">
            <v>금    액</v>
          </cell>
          <cell r="I510" t="str">
            <v>단    가</v>
          </cell>
          <cell r="J510" t="str">
            <v>금    액</v>
          </cell>
          <cell r="K510" t="str">
            <v>단    가</v>
          </cell>
          <cell r="L510" t="str">
            <v>금    액</v>
          </cell>
          <cell r="N510" t="e">
            <v>#N/A</v>
          </cell>
        </row>
        <row r="511">
          <cell r="B511" t="str">
            <v>UPS 입력전원용 피뢰기</v>
          </cell>
          <cell r="C511" t="str">
            <v>UPS 입력전원용 피뢰기</v>
          </cell>
          <cell r="D511">
            <v>0</v>
          </cell>
          <cell r="E511">
            <v>0</v>
          </cell>
          <cell r="F511">
            <v>0</v>
          </cell>
          <cell r="G511">
            <v>0</v>
          </cell>
          <cell r="H511">
            <v>0</v>
          </cell>
          <cell r="I511">
            <v>0</v>
          </cell>
          <cell r="J511">
            <v>0</v>
          </cell>
          <cell r="L511">
            <v>0</v>
          </cell>
          <cell r="N511" t="e">
            <v>#N/A</v>
          </cell>
        </row>
        <row r="512">
          <cell r="B512" t="str">
            <v>계장공</v>
          </cell>
          <cell r="D512" t="str">
            <v>계장공</v>
          </cell>
          <cell r="E512">
            <v>0.3</v>
          </cell>
          <cell r="F512" t="str">
            <v>인</v>
          </cell>
          <cell r="G512">
            <v>57774</v>
          </cell>
          <cell r="H512">
            <v>17332</v>
          </cell>
          <cell r="I512">
            <v>0</v>
          </cell>
          <cell r="J512">
            <v>0</v>
          </cell>
          <cell r="K512">
            <v>0</v>
          </cell>
          <cell r="L512">
            <v>0</v>
          </cell>
          <cell r="N512">
            <v>57774</v>
          </cell>
        </row>
        <row r="513">
          <cell r="B513">
            <v>0</v>
          </cell>
          <cell r="G513">
            <v>0</v>
          </cell>
          <cell r="H513">
            <v>0</v>
          </cell>
          <cell r="I513">
            <v>0</v>
          </cell>
          <cell r="J513">
            <v>0</v>
          </cell>
          <cell r="L513">
            <v>0</v>
          </cell>
          <cell r="N513">
            <v>0</v>
          </cell>
        </row>
        <row r="514">
          <cell r="B514">
            <v>0</v>
          </cell>
          <cell r="C514">
            <v>0</v>
          </cell>
          <cell r="D514">
            <v>0</v>
          </cell>
          <cell r="E514">
            <v>0</v>
          </cell>
          <cell r="F514">
            <v>0</v>
          </cell>
          <cell r="G514">
            <v>0</v>
          </cell>
          <cell r="H514">
            <v>0</v>
          </cell>
          <cell r="I514">
            <v>0</v>
          </cell>
          <cell r="J514">
            <v>0</v>
          </cell>
          <cell r="L514">
            <v>0</v>
          </cell>
          <cell r="N514">
            <v>0</v>
          </cell>
        </row>
        <row r="515">
          <cell r="B515" t="str">
            <v>공구손료노무비의 3%</v>
          </cell>
          <cell r="C515" t="str">
            <v>공구손료</v>
          </cell>
          <cell r="D515" t="str">
            <v>노무비의 3%</v>
          </cell>
          <cell r="E515">
            <v>1</v>
          </cell>
          <cell r="F515" t="str">
            <v>식</v>
          </cell>
          <cell r="G515">
            <v>0</v>
          </cell>
          <cell r="H515">
            <v>0</v>
          </cell>
          <cell r="I515">
            <v>0</v>
          </cell>
          <cell r="J515">
            <v>0</v>
          </cell>
          <cell r="L515">
            <v>519</v>
          </cell>
          <cell r="N515" t="e">
            <v>#N/A</v>
          </cell>
        </row>
        <row r="516">
          <cell r="B516">
            <v>0</v>
          </cell>
          <cell r="C516">
            <v>0</v>
          </cell>
          <cell r="D516">
            <v>0</v>
          </cell>
          <cell r="E516">
            <v>0</v>
          </cell>
          <cell r="F516">
            <v>0</v>
          </cell>
          <cell r="G516">
            <v>0</v>
          </cell>
          <cell r="H516">
            <v>0</v>
          </cell>
          <cell r="I516">
            <v>0</v>
          </cell>
          <cell r="J516">
            <v>0</v>
          </cell>
          <cell r="L516">
            <v>0</v>
          </cell>
          <cell r="N516">
            <v>0</v>
          </cell>
        </row>
        <row r="517">
          <cell r="B517">
            <v>0</v>
          </cell>
          <cell r="G517">
            <v>0</v>
          </cell>
          <cell r="H517">
            <v>0</v>
          </cell>
          <cell r="I517">
            <v>0</v>
          </cell>
          <cell r="J517">
            <v>0</v>
          </cell>
          <cell r="L517">
            <v>0</v>
          </cell>
          <cell r="N517">
            <v>0</v>
          </cell>
        </row>
        <row r="518">
          <cell r="B518">
            <v>0</v>
          </cell>
          <cell r="G518">
            <v>0</v>
          </cell>
          <cell r="H518">
            <v>0</v>
          </cell>
          <cell r="I518">
            <v>0</v>
          </cell>
          <cell r="J518">
            <v>0</v>
          </cell>
          <cell r="L518">
            <v>0</v>
          </cell>
          <cell r="N518">
            <v>0</v>
          </cell>
        </row>
        <row r="519">
          <cell r="B519">
            <v>0</v>
          </cell>
          <cell r="G519">
            <v>0</v>
          </cell>
          <cell r="H519">
            <v>0</v>
          </cell>
          <cell r="I519">
            <v>0</v>
          </cell>
          <cell r="J519">
            <v>0</v>
          </cell>
          <cell r="L519">
            <v>0</v>
          </cell>
          <cell r="N519">
            <v>0</v>
          </cell>
        </row>
        <row r="520">
          <cell r="B520">
            <v>0</v>
          </cell>
          <cell r="G520">
            <v>0</v>
          </cell>
          <cell r="H520">
            <v>0</v>
          </cell>
          <cell r="I520">
            <v>0</v>
          </cell>
          <cell r="J520">
            <v>0</v>
          </cell>
          <cell r="L520">
            <v>0</v>
          </cell>
          <cell r="N520">
            <v>0</v>
          </cell>
        </row>
        <row r="521">
          <cell r="B521" t="str">
            <v/>
          </cell>
          <cell r="G521">
            <v>0</v>
          </cell>
          <cell r="H521">
            <v>0</v>
          </cell>
          <cell r="I521">
            <v>0</v>
          </cell>
          <cell r="J521">
            <v>0</v>
          </cell>
          <cell r="L521">
            <v>0</v>
          </cell>
          <cell r="N521" t="e">
            <v>#N/A</v>
          </cell>
        </row>
        <row r="522">
          <cell r="B522" t="str">
            <v/>
          </cell>
          <cell r="G522">
            <v>0</v>
          </cell>
          <cell r="H522">
            <v>0</v>
          </cell>
          <cell r="I522">
            <v>0</v>
          </cell>
          <cell r="J522">
            <v>0</v>
          </cell>
          <cell r="L522">
            <v>0</v>
          </cell>
          <cell r="N522" t="e">
            <v>#N/A</v>
          </cell>
        </row>
        <row r="523">
          <cell r="B523" t="str">
            <v>일   위   대   가   표</v>
          </cell>
          <cell r="C523" t="str">
            <v>일   위   대   가   표</v>
          </cell>
          <cell r="N523" t="e">
            <v>#N/A</v>
          </cell>
        </row>
        <row r="524">
          <cell r="A524">
            <v>30</v>
          </cell>
          <cell r="B524" t="str">
            <v>항 목 번 호 :제 30 호표 (전기 4-2 적용)</v>
          </cell>
          <cell r="C524" t="str">
            <v>항 목 번 호 :</v>
          </cell>
          <cell r="D524" t="str">
            <v>제 30 호표 (전기 4-2 적용)</v>
          </cell>
          <cell r="N524" t="e">
            <v>#N/A</v>
          </cell>
        </row>
        <row r="525">
          <cell r="A525" t="str">
            <v>N30</v>
          </cell>
          <cell r="B525" t="str">
            <v>공       종 :통신 MODEM용 피뢰기</v>
          </cell>
          <cell r="C525" t="str">
            <v>공       종 :</v>
          </cell>
          <cell r="D525" t="str">
            <v>통신 MODEM용 피뢰기</v>
          </cell>
          <cell r="H525" t="str">
            <v>노 무 비</v>
          </cell>
          <cell r="J525" t="str">
            <v>재 료 비</v>
          </cell>
          <cell r="L525" t="str">
            <v>경   비</v>
          </cell>
          <cell r="M525" t="str">
            <v>합   계</v>
          </cell>
          <cell r="N525" t="e">
            <v>#N/A</v>
          </cell>
        </row>
        <row r="526">
          <cell r="A526" t="str">
            <v>통신 MODEM용 피뢰기</v>
          </cell>
          <cell r="B526" t="str">
            <v>단       위 :M</v>
          </cell>
          <cell r="C526" t="str">
            <v>단       위 :</v>
          </cell>
          <cell r="D526" t="str">
            <v>M</v>
          </cell>
          <cell r="H526">
            <v>17332</v>
          </cell>
          <cell r="J526">
            <v>0</v>
          </cell>
          <cell r="L526">
            <v>519</v>
          </cell>
          <cell r="M526">
            <v>17851</v>
          </cell>
          <cell r="N526" t="str">
            <v>제30호표 참조</v>
          </cell>
        </row>
        <row r="527">
          <cell r="B527" t="str">
            <v>명      칭규    격</v>
          </cell>
          <cell r="C527" t="str">
            <v>명      칭</v>
          </cell>
          <cell r="D527" t="str">
            <v>규    격</v>
          </cell>
          <cell r="E527" t="str">
            <v>수 량</v>
          </cell>
          <cell r="F527" t="str">
            <v>단위</v>
          </cell>
          <cell r="G527" t="str">
            <v>노   무   비</v>
          </cell>
          <cell r="I527" t="str">
            <v>재   료   비</v>
          </cell>
          <cell r="K527" t="str">
            <v>경      비</v>
          </cell>
          <cell r="M527" t="str">
            <v>비 고</v>
          </cell>
          <cell r="N527" t="e">
            <v>#N/A</v>
          </cell>
        </row>
        <row r="528">
          <cell r="B528" t="str">
            <v/>
          </cell>
          <cell r="G528" t="str">
            <v>단    가</v>
          </cell>
          <cell r="H528" t="str">
            <v>금    액</v>
          </cell>
          <cell r="I528" t="str">
            <v>단    가</v>
          </cell>
          <cell r="J528" t="str">
            <v>금    액</v>
          </cell>
          <cell r="K528" t="str">
            <v>단    가</v>
          </cell>
          <cell r="L528" t="str">
            <v>금    액</v>
          </cell>
          <cell r="N528" t="e">
            <v>#N/A</v>
          </cell>
        </row>
        <row r="529">
          <cell r="B529" t="str">
            <v>통신 MODEM용 피뢰기</v>
          </cell>
          <cell r="C529" t="str">
            <v>통신 MODEM용 피뢰기</v>
          </cell>
          <cell r="D529">
            <v>0</v>
          </cell>
          <cell r="E529">
            <v>0</v>
          </cell>
          <cell r="F529">
            <v>0</v>
          </cell>
          <cell r="G529">
            <v>0</v>
          </cell>
          <cell r="H529">
            <v>0</v>
          </cell>
          <cell r="I529">
            <v>0</v>
          </cell>
          <cell r="J529">
            <v>0</v>
          </cell>
          <cell r="L529">
            <v>0</v>
          </cell>
          <cell r="N529" t="e">
            <v>#N/A</v>
          </cell>
        </row>
        <row r="530">
          <cell r="B530" t="str">
            <v>계장공</v>
          </cell>
          <cell r="D530" t="str">
            <v>계장공</v>
          </cell>
          <cell r="E530">
            <v>0.3</v>
          </cell>
          <cell r="F530" t="str">
            <v>인</v>
          </cell>
          <cell r="G530">
            <v>57774</v>
          </cell>
          <cell r="H530">
            <v>17332</v>
          </cell>
          <cell r="I530">
            <v>0</v>
          </cell>
          <cell r="J530">
            <v>0</v>
          </cell>
          <cell r="K530">
            <v>0</v>
          </cell>
          <cell r="L530">
            <v>0</v>
          </cell>
          <cell r="N530">
            <v>57774</v>
          </cell>
        </row>
        <row r="531">
          <cell r="B531">
            <v>0</v>
          </cell>
          <cell r="G531">
            <v>0</v>
          </cell>
          <cell r="H531">
            <v>0</v>
          </cell>
          <cell r="I531">
            <v>0</v>
          </cell>
          <cell r="J531">
            <v>0</v>
          </cell>
          <cell r="L531">
            <v>0</v>
          </cell>
          <cell r="N531">
            <v>0</v>
          </cell>
        </row>
        <row r="532">
          <cell r="B532">
            <v>0</v>
          </cell>
          <cell r="C532">
            <v>0</v>
          </cell>
          <cell r="D532">
            <v>0</v>
          </cell>
          <cell r="E532">
            <v>0</v>
          </cell>
          <cell r="F532">
            <v>0</v>
          </cell>
          <cell r="G532">
            <v>0</v>
          </cell>
          <cell r="H532">
            <v>0</v>
          </cell>
          <cell r="I532">
            <v>0</v>
          </cell>
          <cell r="J532">
            <v>0</v>
          </cell>
          <cell r="L532">
            <v>0</v>
          </cell>
          <cell r="N532">
            <v>0</v>
          </cell>
        </row>
        <row r="533">
          <cell r="B533" t="str">
            <v>공구손료노무비의 3%</v>
          </cell>
          <cell r="C533" t="str">
            <v>공구손료</v>
          </cell>
          <cell r="D533" t="str">
            <v>노무비의 3%</v>
          </cell>
          <cell r="E533">
            <v>1</v>
          </cell>
          <cell r="F533" t="str">
            <v>식</v>
          </cell>
          <cell r="G533">
            <v>0</v>
          </cell>
          <cell r="H533">
            <v>0</v>
          </cell>
          <cell r="I533">
            <v>0</v>
          </cell>
          <cell r="J533">
            <v>0</v>
          </cell>
          <cell r="L533">
            <v>519</v>
          </cell>
          <cell r="N533" t="e">
            <v>#N/A</v>
          </cell>
        </row>
        <row r="534">
          <cell r="B534">
            <v>0</v>
          </cell>
          <cell r="C534">
            <v>0</v>
          </cell>
          <cell r="D534">
            <v>0</v>
          </cell>
          <cell r="E534">
            <v>0</v>
          </cell>
          <cell r="F534">
            <v>0</v>
          </cell>
          <cell r="G534">
            <v>0</v>
          </cell>
          <cell r="H534">
            <v>0</v>
          </cell>
          <cell r="I534">
            <v>0</v>
          </cell>
          <cell r="J534">
            <v>0</v>
          </cell>
          <cell r="L534">
            <v>0</v>
          </cell>
          <cell r="N534">
            <v>0</v>
          </cell>
        </row>
        <row r="535">
          <cell r="B535">
            <v>0</v>
          </cell>
          <cell r="G535">
            <v>0</v>
          </cell>
          <cell r="H535">
            <v>0</v>
          </cell>
          <cell r="I535">
            <v>0</v>
          </cell>
          <cell r="J535">
            <v>0</v>
          </cell>
          <cell r="L535">
            <v>0</v>
          </cell>
          <cell r="N535">
            <v>0</v>
          </cell>
        </row>
        <row r="536">
          <cell r="B536">
            <v>0</v>
          </cell>
          <cell r="G536">
            <v>0</v>
          </cell>
          <cell r="H536">
            <v>0</v>
          </cell>
          <cell r="I536">
            <v>0</v>
          </cell>
          <cell r="J536">
            <v>0</v>
          </cell>
          <cell r="L536">
            <v>0</v>
          </cell>
          <cell r="N536">
            <v>0</v>
          </cell>
        </row>
        <row r="537">
          <cell r="B537">
            <v>0</v>
          </cell>
          <cell r="G537">
            <v>0</v>
          </cell>
          <cell r="H537">
            <v>0</v>
          </cell>
          <cell r="I537">
            <v>0</v>
          </cell>
          <cell r="J537">
            <v>0</v>
          </cell>
          <cell r="L537">
            <v>0</v>
          </cell>
          <cell r="N537">
            <v>0</v>
          </cell>
        </row>
        <row r="538">
          <cell r="B538">
            <v>0</v>
          </cell>
          <cell r="G538">
            <v>0</v>
          </cell>
          <cell r="H538">
            <v>0</v>
          </cell>
          <cell r="I538">
            <v>0</v>
          </cell>
          <cell r="J538">
            <v>0</v>
          </cell>
          <cell r="L538">
            <v>0</v>
          </cell>
          <cell r="N538">
            <v>0</v>
          </cell>
        </row>
        <row r="539">
          <cell r="B539" t="str">
            <v/>
          </cell>
          <cell r="G539">
            <v>0</v>
          </cell>
          <cell r="H539">
            <v>0</v>
          </cell>
          <cell r="I539">
            <v>0</v>
          </cell>
          <cell r="J539">
            <v>0</v>
          </cell>
          <cell r="L539">
            <v>0</v>
          </cell>
          <cell r="N539" t="e">
            <v>#N/A</v>
          </cell>
        </row>
        <row r="540">
          <cell r="B540" t="str">
            <v/>
          </cell>
          <cell r="G540">
            <v>0</v>
          </cell>
          <cell r="H540">
            <v>0</v>
          </cell>
          <cell r="I540">
            <v>0</v>
          </cell>
          <cell r="J540">
            <v>0</v>
          </cell>
          <cell r="L540">
            <v>0</v>
          </cell>
          <cell r="N540" t="e">
            <v>#N/A</v>
          </cell>
        </row>
        <row r="541">
          <cell r="B541" t="str">
            <v>일   위   대   가   표</v>
          </cell>
          <cell r="C541" t="str">
            <v>일   위   대   가   표</v>
          </cell>
          <cell r="N541" t="e">
            <v>#N/A</v>
          </cell>
        </row>
        <row r="542">
          <cell r="A542">
            <v>31</v>
          </cell>
          <cell r="B542" t="str">
            <v>항 목 번 호 :제 31 호표 (전기 4-2 적용)</v>
          </cell>
          <cell r="C542" t="str">
            <v>항 목 번 호 :</v>
          </cell>
          <cell r="D542" t="str">
            <v>제 31 호표 (전기 4-2 적용)</v>
          </cell>
          <cell r="N542" t="e">
            <v>#N/A</v>
          </cell>
        </row>
        <row r="543">
          <cell r="A543" t="str">
            <v>N31</v>
          </cell>
          <cell r="B543" t="str">
            <v>공       종 :장비전원용 피뢰기</v>
          </cell>
          <cell r="C543" t="str">
            <v>공       종 :</v>
          </cell>
          <cell r="D543" t="str">
            <v>장비전원용 피뢰기</v>
          </cell>
          <cell r="H543" t="str">
            <v>노 무 비</v>
          </cell>
          <cell r="J543" t="str">
            <v>재 료 비</v>
          </cell>
          <cell r="L543" t="str">
            <v>경   비</v>
          </cell>
          <cell r="M543" t="str">
            <v>합   계</v>
          </cell>
          <cell r="N543" t="e">
            <v>#N/A</v>
          </cell>
        </row>
        <row r="544">
          <cell r="A544" t="str">
            <v>장비전원용 피뢰기</v>
          </cell>
          <cell r="B544" t="str">
            <v>단       위 :M</v>
          </cell>
          <cell r="C544" t="str">
            <v>단       위 :</v>
          </cell>
          <cell r="D544" t="str">
            <v>M</v>
          </cell>
          <cell r="H544">
            <v>17332</v>
          </cell>
          <cell r="J544">
            <v>0</v>
          </cell>
          <cell r="L544">
            <v>519</v>
          </cell>
          <cell r="M544">
            <v>17851</v>
          </cell>
          <cell r="N544" t="str">
            <v>제31호표 참조</v>
          </cell>
        </row>
        <row r="545">
          <cell r="B545" t="str">
            <v>명      칭규    격</v>
          </cell>
          <cell r="C545" t="str">
            <v>명      칭</v>
          </cell>
          <cell r="D545" t="str">
            <v>규    격</v>
          </cell>
          <cell r="E545" t="str">
            <v>수 량</v>
          </cell>
          <cell r="F545" t="str">
            <v>단위</v>
          </cell>
          <cell r="G545" t="str">
            <v>노   무   비</v>
          </cell>
          <cell r="I545" t="str">
            <v>재   료   비</v>
          </cell>
          <cell r="K545" t="str">
            <v>경      비</v>
          </cell>
          <cell r="M545" t="str">
            <v>비 고</v>
          </cell>
          <cell r="N545" t="e">
            <v>#N/A</v>
          </cell>
        </row>
        <row r="546">
          <cell r="B546" t="str">
            <v/>
          </cell>
          <cell r="G546" t="str">
            <v>단    가</v>
          </cell>
          <cell r="H546" t="str">
            <v>금    액</v>
          </cell>
          <cell r="I546" t="str">
            <v>단    가</v>
          </cell>
          <cell r="J546" t="str">
            <v>금    액</v>
          </cell>
          <cell r="K546" t="str">
            <v>단    가</v>
          </cell>
          <cell r="L546" t="str">
            <v>금    액</v>
          </cell>
          <cell r="N546" t="e">
            <v>#N/A</v>
          </cell>
        </row>
        <row r="547">
          <cell r="B547" t="str">
            <v>장비전원용 피뢰기</v>
          </cell>
          <cell r="C547" t="str">
            <v>장비전원용 피뢰기</v>
          </cell>
          <cell r="D547">
            <v>0</v>
          </cell>
          <cell r="E547">
            <v>0</v>
          </cell>
          <cell r="F547">
            <v>0</v>
          </cell>
          <cell r="G547">
            <v>0</v>
          </cell>
          <cell r="H547">
            <v>0</v>
          </cell>
          <cell r="I547">
            <v>0</v>
          </cell>
          <cell r="J547">
            <v>0</v>
          </cell>
          <cell r="L547">
            <v>0</v>
          </cell>
          <cell r="N547" t="e">
            <v>#N/A</v>
          </cell>
        </row>
        <row r="548">
          <cell r="B548" t="str">
            <v>계장공</v>
          </cell>
          <cell r="D548" t="str">
            <v>계장공</v>
          </cell>
          <cell r="E548">
            <v>0.3</v>
          </cell>
          <cell r="F548" t="str">
            <v>인</v>
          </cell>
          <cell r="G548">
            <v>57774</v>
          </cell>
          <cell r="H548">
            <v>17332</v>
          </cell>
          <cell r="I548">
            <v>0</v>
          </cell>
          <cell r="J548">
            <v>0</v>
          </cell>
          <cell r="K548">
            <v>0</v>
          </cell>
          <cell r="L548">
            <v>0</v>
          </cell>
          <cell r="N548">
            <v>57774</v>
          </cell>
        </row>
        <row r="549">
          <cell r="B549">
            <v>0</v>
          </cell>
          <cell r="G549">
            <v>0</v>
          </cell>
          <cell r="H549">
            <v>0</v>
          </cell>
          <cell r="I549">
            <v>0</v>
          </cell>
          <cell r="J549">
            <v>0</v>
          </cell>
          <cell r="L549">
            <v>0</v>
          </cell>
          <cell r="N549">
            <v>0</v>
          </cell>
        </row>
        <row r="550">
          <cell r="B550">
            <v>0</v>
          </cell>
          <cell r="C550">
            <v>0</v>
          </cell>
          <cell r="D550">
            <v>0</v>
          </cell>
          <cell r="E550">
            <v>0</v>
          </cell>
          <cell r="F550">
            <v>0</v>
          </cell>
          <cell r="G550">
            <v>0</v>
          </cell>
          <cell r="H550">
            <v>0</v>
          </cell>
          <cell r="I550">
            <v>0</v>
          </cell>
          <cell r="J550">
            <v>0</v>
          </cell>
          <cell r="L550">
            <v>0</v>
          </cell>
          <cell r="N550">
            <v>0</v>
          </cell>
        </row>
        <row r="551">
          <cell r="B551" t="str">
            <v>공구손료노무비의 3%</v>
          </cell>
          <cell r="C551" t="str">
            <v>공구손료</v>
          </cell>
          <cell r="D551" t="str">
            <v>노무비의 3%</v>
          </cell>
          <cell r="E551">
            <v>1</v>
          </cell>
          <cell r="F551" t="str">
            <v>식</v>
          </cell>
          <cell r="G551">
            <v>0</v>
          </cell>
          <cell r="H551">
            <v>0</v>
          </cell>
          <cell r="I551">
            <v>0</v>
          </cell>
          <cell r="J551">
            <v>0</v>
          </cell>
          <cell r="L551">
            <v>519</v>
          </cell>
          <cell r="N551" t="e">
            <v>#N/A</v>
          </cell>
        </row>
        <row r="552">
          <cell r="B552">
            <v>0</v>
          </cell>
          <cell r="C552">
            <v>0</v>
          </cell>
          <cell r="D552">
            <v>0</v>
          </cell>
          <cell r="E552">
            <v>0</v>
          </cell>
          <cell r="F552">
            <v>0</v>
          </cell>
          <cell r="G552">
            <v>0</v>
          </cell>
          <cell r="H552">
            <v>0</v>
          </cell>
          <cell r="I552">
            <v>0</v>
          </cell>
          <cell r="J552">
            <v>0</v>
          </cell>
          <cell r="L552">
            <v>0</v>
          </cell>
          <cell r="N552">
            <v>0</v>
          </cell>
        </row>
        <row r="553">
          <cell r="B553">
            <v>0</v>
          </cell>
          <cell r="G553">
            <v>0</v>
          </cell>
          <cell r="H553">
            <v>0</v>
          </cell>
          <cell r="I553">
            <v>0</v>
          </cell>
          <cell r="J553">
            <v>0</v>
          </cell>
          <cell r="L553">
            <v>0</v>
          </cell>
          <cell r="N553">
            <v>0</v>
          </cell>
        </row>
        <row r="554">
          <cell r="B554">
            <v>0</v>
          </cell>
          <cell r="G554">
            <v>0</v>
          </cell>
          <cell r="H554">
            <v>0</v>
          </cell>
          <cell r="I554">
            <v>0</v>
          </cell>
          <cell r="J554">
            <v>0</v>
          </cell>
          <cell r="L554">
            <v>0</v>
          </cell>
          <cell r="N554">
            <v>0</v>
          </cell>
        </row>
        <row r="555">
          <cell r="B555">
            <v>0</v>
          </cell>
          <cell r="G555">
            <v>0</v>
          </cell>
          <cell r="H555">
            <v>0</v>
          </cell>
          <cell r="I555">
            <v>0</v>
          </cell>
          <cell r="J555">
            <v>0</v>
          </cell>
          <cell r="L555">
            <v>0</v>
          </cell>
          <cell r="N555">
            <v>0</v>
          </cell>
        </row>
        <row r="556">
          <cell r="B556">
            <v>0</v>
          </cell>
          <cell r="G556">
            <v>0</v>
          </cell>
          <cell r="H556">
            <v>0</v>
          </cell>
          <cell r="I556">
            <v>0</v>
          </cell>
          <cell r="J556">
            <v>0</v>
          </cell>
          <cell r="L556">
            <v>0</v>
          </cell>
          <cell r="N556">
            <v>0</v>
          </cell>
        </row>
        <row r="557">
          <cell r="B557" t="str">
            <v/>
          </cell>
          <cell r="G557">
            <v>0</v>
          </cell>
          <cell r="H557">
            <v>0</v>
          </cell>
          <cell r="I557">
            <v>0</v>
          </cell>
          <cell r="J557">
            <v>0</v>
          </cell>
          <cell r="L557">
            <v>0</v>
          </cell>
          <cell r="N557" t="e">
            <v>#N/A</v>
          </cell>
        </row>
        <row r="558">
          <cell r="B558" t="str">
            <v/>
          </cell>
          <cell r="G558">
            <v>0</v>
          </cell>
          <cell r="H558">
            <v>0</v>
          </cell>
          <cell r="I558">
            <v>0</v>
          </cell>
          <cell r="J558">
            <v>0</v>
          </cell>
          <cell r="L558">
            <v>0</v>
          </cell>
          <cell r="N558" t="e">
            <v>#N/A</v>
          </cell>
        </row>
        <row r="559">
          <cell r="B559" t="str">
            <v>일   위   대   가   표</v>
          </cell>
          <cell r="C559" t="str">
            <v>일   위   대   가   표</v>
          </cell>
          <cell r="N559" t="e">
            <v>#N/A</v>
          </cell>
        </row>
        <row r="560">
          <cell r="A560">
            <v>32</v>
          </cell>
          <cell r="B560" t="str">
            <v>항 목 번 호 :제 32 호표 (전기 4-2 적용)</v>
          </cell>
          <cell r="C560" t="str">
            <v>항 목 번 호 :</v>
          </cell>
          <cell r="D560" t="str">
            <v>제 32 호표 (전기 4-2 적용)</v>
          </cell>
          <cell r="N560" t="e">
            <v>#N/A</v>
          </cell>
        </row>
        <row r="561">
          <cell r="A561" t="str">
            <v>N32</v>
          </cell>
          <cell r="B561" t="str">
            <v>공       종 :계측기신호용 피뢰기</v>
          </cell>
          <cell r="C561" t="str">
            <v>공       종 :</v>
          </cell>
          <cell r="D561" t="str">
            <v>계측기신호용 피뢰기</v>
          </cell>
          <cell r="H561" t="str">
            <v>노 무 비</v>
          </cell>
          <cell r="J561" t="str">
            <v>재 료 비</v>
          </cell>
          <cell r="L561" t="str">
            <v>경   비</v>
          </cell>
          <cell r="M561" t="str">
            <v>합   계</v>
          </cell>
          <cell r="N561" t="e">
            <v>#N/A</v>
          </cell>
        </row>
        <row r="562">
          <cell r="A562" t="str">
            <v>계측기신호용 피뢰기</v>
          </cell>
          <cell r="B562" t="str">
            <v>단       위 :M</v>
          </cell>
          <cell r="C562" t="str">
            <v>단       위 :</v>
          </cell>
          <cell r="D562" t="str">
            <v>M</v>
          </cell>
          <cell r="H562">
            <v>17332</v>
          </cell>
          <cell r="J562">
            <v>0</v>
          </cell>
          <cell r="L562">
            <v>519</v>
          </cell>
          <cell r="M562">
            <v>17851</v>
          </cell>
          <cell r="N562" t="str">
            <v>제32호표 참조</v>
          </cell>
        </row>
        <row r="563">
          <cell r="B563" t="str">
            <v>명      칭규    격</v>
          </cell>
          <cell r="C563" t="str">
            <v>명      칭</v>
          </cell>
          <cell r="D563" t="str">
            <v>규    격</v>
          </cell>
          <cell r="E563" t="str">
            <v>수 량</v>
          </cell>
          <cell r="F563" t="str">
            <v>단위</v>
          </cell>
          <cell r="G563" t="str">
            <v>노   무   비</v>
          </cell>
          <cell r="I563" t="str">
            <v>재   료   비</v>
          </cell>
          <cell r="K563" t="str">
            <v>경      비</v>
          </cell>
          <cell r="M563" t="str">
            <v>비 고</v>
          </cell>
          <cell r="N563" t="e">
            <v>#N/A</v>
          </cell>
        </row>
        <row r="564">
          <cell r="B564" t="str">
            <v/>
          </cell>
          <cell r="G564" t="str">
            <v>단    가</v>
          </cell>
          <cell r="H564" t="str">
            <v>금    액</v>
          </cell>
          <cell r="I564" t="str">
            <v>단    가</v>
          </cell>
          <cell r="J564" t="str">
            <v>금    액</v>
          </cell>
          <cell r="K564" t="str">
            <v>단    가</v>
          </cell>
          <cell r="L564" t="str">
            <v>금    액</v>
          </cell>
          <cell r="N564" t="e">
            <v>#N/A</v>
          </cell>
        </row>
        <row r="565">
          <cell r="B565" t="str">
            <v>계측기신호용 피뢰기</v>
          </cell>
          <cell r="C565" t="str">
            <v>계측기신호용 피뢰기</v>
          </cell>
          <cell r="D565">
            <v>0</v>
          </cell>
          <cell r="E565">
            <v>0</v>
          </cell>
          <cell r="F565">
            <v>0</v>
          </cell>
          <cell r="G565">
            <v>0</v>
          </cell>
          <cell r="H565">
            <v>0</v>
          </cell>
          <cell r="I565">
            <v>0</v>
          </cell>
          <cell r="J565">
            <v>0</v>
          </cell>
          <cell r="L565">
            <v>0</v>
          </cell>
          <cell r="N565" t="e">
            <v>#N/A</v>
          </cell>
        </row>
        <row r="566">
          <cell r="B566" t="str">
            <v>계장공</v>
          </cell>
          <cell r="D566" t="str">
            <v>계장공</v>
          </cell>
          <cell r="E566">
            <v>0.3</v>
          </cell>
          <cell r="F566" t="str">
            <v>인</v>
          </cell>
          <cell r="G566">
            <v>57774</v>
          </cell>
          <cell r="H566">
            <v>17332</v>
          </cell>
          <cell r="I566">
            <v>0</v>
          </cell>
          <cell r="J566">
            <v>0</v>
          </cell>
          <cell r="K566">
            <v>0</v>
          </cell>
          <cell r="L566">
            <v>0</v>
          </cell>
          <cell r="N566">
            <v>57774</v>
          </cell>
        </row>
        <row r="567">
          <cell r="B567">
            <v>0</v>
          </cell>
          <cell r="G567">
            <v>0</v>
          </cell>
          <cell r="H567">
            <v>0</v>
          </cell>
          <cell r="I567">
            <v>0</v>
          </cell>
          <cell r="J567">
            <v>0</v>
          </cell>
          <cell r="L567">
            <v>0</v>
          </cell>
          <cell r="N567">
            <v>0</v>
          </cell>
        </row>
        <row r="568">
          <cell r="B568">
            <v>0</v>
          </cell>
          <cell r="C568">
            <v>0</v>
          </cell>
          <cell r="D568">
            <v>0</v>
          </cell>
          <cell r="E568">
            <v>0</v>
          </cell>
          <cell r="F568">
            <v>0</v>
          </cell>
          <cell r="G568">
            <v>0</v>
          </cell>
          <cell r="H568">
            <v>0</v>
          </cell>
          <cell r="I568">
            <v>0</v>
          </cell>
          <cell r="J568">
            <v>0</v>
          </cell>
          <cell r="L568">
            <v>0</v>
          </cell>
          <cell r="N568">
            <v>0</v>
          </cell>
        </row>
        <row r="569">
          <cell r="B569" t="str">
            <v>공구손료노무비의 3%</v>
          </cell>
          <cell r="C569" t="str">
            <v>공구손료</v>
          </cell>
          <cell r="D569" t="str">
            <v>노무비의 3%</v>
          </cell>
          <cell r="E569">
            <v>1</v>
          </cell>
          <cell r="F569" t="str">
            <v>식</v>
          </cell>
          <cell r="G569">
            <v>0</v>
          </cell>
          <cell r="H569">
            <v>0</v>
          </cell>
          <cell r="I569">
            <v>0</v>
          </cell>
          <cell r="J569">
            <v>0</v>
          </cell>
          <cell r="L569">
            <v>519</v>
          </cell>
          <cell r="N569" t="e">
            <v>#N/A</v>
          </cell>
        </row>
        <row r="570">
          <cell r="B570">
            <v>0</v>
          </cell>
          <cell r="C570">
            <v>0</v>
          </cell>
          <cell r="D570">
            <v>0</v>
          </cell>
          <cell r="E570">
            <v>0</v>
          </cell>
          <cell r="F570">
            <v>0</v>
          </cell>
          <cell r="G570">
            <v>0</v>
          </cell>
          <cell r="H570">
            <v>0</v>
          </cell>
          <cell r="I570">
            <v>0</v>
          </cell>
          <cell r="J570">
            <v>0</v>
          </cell>
          <cell r="L570">
            <v>0</v>
          </cell>
          <cell r="N570">
            <v>0</v>
          </cell>
        </row>
        <row r="571">
          <cell r="B571">
            <v>0</v>
          </cell>
          <cell r="G571">
            <v>0</v>
          </cell>
          <cell r="H571">
            <v>0</v>
          </cell>
          <cell r="I571">
            <v>0</v>
          </cell>
          <cell r="J571">
            <v>0</v>
          </cell>
          <cell r="L571">
            <v>0</v>
          </cell>
          <cell r="N571">
            <v>0</v>
          </cell>
        </row>
        <row r="572">
          <cell r="B572">
            <v>0</v>
          </cell>
          <cell r="G572">
            <v>0</v>
          </cell>
          <cell r="H572">
            <v>0</v>
          </cell>
          <cell r="I572">
            <v>0</v>
          </cell>
          <cell r="J572">
            <v>0</v>
          </cell>
          <cell r="L572">
            <v>0</v>
          </cell>
          <cell r="N572">
            <v>0</v>
          </cell>
        </row>
        <row r="573">
          <cell r="B573">
            <v>0</v>
          </cell>
          <cell r="G573">
            <v>0</v>
          </cell>
          <cell r="H573">
            <v>0</v>
          </cell>
          <cell r="I573">
            <v>0</v>
          </cell>
          <cell r="J573">
            <v>0</v>
          </cell>
          <cell r="L573">
            <v>0</v>
          </cell>
          <cell r="N573">
            <v>0</v>
          </cell>
        </row>
        <row r="574">
          <cell r="B574">
            <v>0</v>
          </cell>
          <cell r="G574">
            <v>0</v>
          </cell>
          <cell r="H574">
            <v>0</v>
          </cell>
          <cell r="I574">
            <v>0</v>
          </cell>
          <cell r="J574">
            <v>0</v>
          </cell>
          <cell r="L574">
            <v>0</v>
          </cell>
          <cell r="N574">
            <v>0</v>
          </cell>
        </row>
        <row r="575">
          <cell r="B575" t="str">
            <v/>
          </cell>
          <cell r="G575">
            <v>0</v>
          </cell>
          <cell r="H575">
            <v>0</v>
          </cell>
          <cell r="I575">
            <v>0</v>
          </cell>
          <cell r="J575">
            <v>0</v>
          </cell>
          <cell r="L575">
            <v>0</v>
          </cell>
          <cell r="N575" t="e">
            <v>#N/A</v>
          </cell>
        </row>
        <row r="576">
          <cell r="B576" t="str">
            <v/>
          </cell>
          <cell r="G576">
            <v>0</v>
          </cell>
          <cell r="H576">
            <v>0</v>
          </cell>
          <cell r="I576">
            <v>0</v>
          </cell>
          <cell r="J576">
            <v>0</v>
          </cell>
          <cell r="L576">
            <v>0</v>
          </cell>
          <cell r="N576" t="e">
            <v>#N/A</v>
          </cell>
        </row>
        <row r="577">
          <cell r="B577" t="str">
            <v>일   위   대   가   표</v>
          </cell>
          <cell r="C577" t="str">
            <v>일   위   대   가   표</v>
          </cell>
          <cell r="N577" t="e">
            <v>#N/A</v>
          </cell>
        </row>
        <row r="578">
          <cell r="A578">
            <v>33</v>
          </cell>
          <cell r="B578" t="str">
            <v>항 목 번 호 :제 33 호표 (전기 4-2 적용)</v>
          </cell>
          <cell r="C578" t="str">
            <v>항 목 번 호 :</v>
          </cell>
          <cell r="D578" t="str">
            <v>제 33 호표 (전기 4-2 적용)</v>
          </cell>
          <cell r="N578" t="e">
            <v>#N/A</v>
          </cell>
        </row>
        <row r="579">
          <cell r="A579" t="str">
            <v>N33</v>
          </cell>
          <cell r="B579" t="str">
            <v>공       종 :소음계</v>
          </cell>
          <cell r="C579" t="str">
            <v>공       종 :</v>
          </cell>
          <cell r="D579" t="str">
            <v>소음계</v>
          </cell>
          <cell r="H579" t="str">
            <v>노 무 비</v>
          </cell>
          <cell r="J579" t="str">
            <v>재 료 비</v>
          </cell>
          <cell r="L579" t="str">
            <v>경   비</v>
          </cell>
          <cell r="M579" t="str">
            <v>합   계</v>
          </cell>
          <cell r="N579" t="e">
            <v>#N/A</v>
          </cell>
        </row>
        <row r="580">
          <cell r="A580" t="str">
            <v>소음계</v>
          </cell>
          <cell r="B580" t="str">
            <v>단       위 :M</v>
          </cell>
          <cell r="C580" t="str">
            <v>단       위 :</v>
          </cell>
          <cell r="D580" t="str">
            <v>M</v>
          </cell>
          <cell r="H580">
            <v>17332</v>
          </cell>
          <cell r="J580">
            <v>0</v>
          </cell>
          <cell r="L580">
            <v>519</v>
          </cell>
          <cell r="M580">
            <v>17851</v>
          </cell>
          <cell r="N580" t="str">
            <v>제33호표 참조</v>
          </cell>
        </row>
        <row r="581">
          <cell r="B581" t="str">
            <v>명      칭규    격</v>
          </cell>
          <cell r="C581" t="str">
            <v>명      칭</v>
          </cell>
          <cell r="D581" t="str">
            <v>규    격</v>
          </cell>
          <cell r="E581" t="str">
            <v>수 량</v>
          </cell>
          <cell r="F581" t="str">
            <v>단위</v>
          </cell>
          <cell r="G581" t="str">
            <v>노   무   비</v>
          </cell>
          <cell r="I581" t="str">
            <v>재   료   비</v>
          </cell>
          <cell r="K581" t="str">
            <v>경      비</v>
          </cell>
          <cell r="M581" t="str">
            <v>비 고</v>
          </cell>
          <cell r="N581" t="e">
            <v>#N/A</v>
          </cell>
        </row>
        <row r="582">
          <cell r="B582" t="str">
            <v/>
          </cell>
          <cell r="G582" t="str">
            <v>단    가</v>
          </cell>
          <cell r="H582" t="str">
            <v>금    액</v>
          </cell>
          <cell r="I582" t="str">
            <v>단    가</v>
          </cell>
          <cell r="J582" t="str">
            <v>금    액</v>
          </cell>
          <cell r="K582" t="str">
            <v>단    가</v>
          </cell>
          <cell r="L582" t="str">
            <v>금    액</v>
          </cell>
          <cell r="N582" t="e">
            <v>#N/A</v>
          </cell>
        </row>
        <row r="583">
          <cell r="B583" t="str">
            <v>소음계</v>
          </cell>
          <cell r="C583" t="str">
            <v>소음계</v>
          </cell>
          <cell r="D583">
            <v>0</v>
          </cell>
          <cell r="E583">
            <v>0</v>
          </cell>
          <cell r="F583">
            <v>0</v>
          </cell>
          <cell r="G583">
            <v>0</v>
          </cell>
          <cell r="H583">
            <v>0</v>
          </cell>
          <cell r="I583">
            <v>0</v>
          </cell>
          <cell r="J583">
            <v>0</v>
          </cell>
          <cell r="L583">
            <v>0</v>
          </cell>
          <cell r="N583" t="e">
            <v>#N/A</v>
          </cell>
        </row>
        <row r="584">
          <cell r="B584" t="str">
            <v>계장공</v>
          </cell>
          <cell r="D584" t="str">
            <v>계장공</v>
          </cell>
          <cell r="E584">
            <v>0.3</v>
          </cell>
          <cell r="F584" t="str">
            <v>인</v>
          </cell>
          <cell r="G584">
            <v>57774</v>
          </cell>
          <cell r="H584">
            <v>17332</v>
          </cell>
          <cell r="I584">
            <v>0</v>
          </cell>
          <cell r="J584">
            <v>0</v>
          </cell>
          <cell r="K584">
            <v>0</v>
          </cell>
          <cell r="L584">
            <v>0</v>
          </cell>
          <cell r="N584">
            <v>57774</v>
          </cell>
        </row>
        <row r="585">
          <cell r="B585">
            <v>0</v>
          </cell>
          <cell r="G585">
            <v>0</v>
          </cell>
          <cell r="H585">
            <v>0</v>
          </cell>
          <cell r="I585">
            <v>0</v>
          </cell>
          <cell r="J585">
            <v>0</v>
          </cell>
          <cell r="L585">
            <v>0</v>
          </cell>
          <cell r="N585">
            <v>0</v>
          </cell>
        </row>
        <row r="586">
          <cell r="B586">
            <v>0</v>
          </cell>
          <cell r="C586">
            <v>0</v>
          </cell>
          <cell r="D586">
            <v>0</v>
          </cell>
          <cell r="E586">
            <v>0</v>
          </cell>
          <cell r="F586">
            <v>0</v>
          </cell>
          <cell r="G586">
            <v>0</v>
          </cell>
          <cell r="H586">
            <v>0</v>
          </cell>
          <cell r="I586">
            <v>0</v>
          </cell>
          <cell r="J586">
            <v>0</v>
          </cell>
          <cell r="L586">
            <v>0</v>
          </cell>
          <cell r="N586">
            <v>0</v>
          </cell>
        </row>
        <row r="587">
          <cell r="B587" t="str">
            <v>공구손료노무비의 3%</v>
          </cell>
          <cell r="C587" t="str">
            <v>공구손료</v>
          </cell>
          <cell r="D587" t="str">
            <v>노무비의 3%</v>
          </cell>
          <cell r="E587">
            <v>1</v>
          </cell>
          <cell r="F587" t="str">
            <v>식</v>
          </cell>
          <cell r="G587">
            <v>0</v>
          </cell>
          <cell r="H587">
            <v>0</v>
          </cell>
          <cell r="I587">
            <v>0</v>
          </cell>
          <cell r="J587">
            <v>0</v>
          </cell>
          <cell r="L587">
            <v>519</v>
          </cell>
          <cell r="N587" t="e">
            <v>#N/A</v>
          </cell>
        </row>
        <row r="588">
          <cell r="B588">
            <v>0</v>
          </cell>
          <cell r="C588">
            <v>0</v>
          </cell>
          <cell r="D588">
            <v>0</v>
          </cell>
          <cell r="E588">
            <v>0</v>
          </cell>
          <cell r="F588">
            <v>0</v>
          </cell>
          <cell r="G588">
            <v>0</v>
          </cell>
          <cell r="H588">
            <v>0</v>
          </cell>
          <cell r="I588">
            <v>0</v>
          </cell>
          <cell r="J588">
            <v>0</v>
          </cell>
          <cell r="L588">
            <v>0</v>
          </cell>
          <cell r="N588">
            <v>0</v>
          </cell>
        </row>
        <row r="589">
          <cell r="B589">
            <v>0</v>
          </cell>
          <cell r="G589">
            <v>0</v>
          </cell>
          <cell r="H589">
            <v>0</v>
          </cell>
          <cell r="I589">
            <v>0</v>
          </cell>
          <cell r="J589">
            <v>0</v>
          </cell>
          <cell r="L589">
            <v>0</v>
          </cell>
          <cell r="N589">
            <v>0</v>
          </cell>
        </row>
        <row r="590">
          <cell r="B590">
            <v>0</v>
          </cell>
          <cell r="G590">
            <v>0</v>
          </cell>
          <cell r="H590">
            <v>0</v>
          </cell>
          <cell r="I590">
            <v>0</v>
          </cell>
          <cell r="J590">
            <v>0</v>
          </cell>
          <cell r="L590">
            <v>0</v>
          </cell>
          <cell r="N590">
            <v>0</v>
          </cell>
        </row>
        <row r="591">
          <cell r="B591">
            <v>0</v>
          </cell>
          <cell r="G591">
            <v>0</v>
          </cell>
          <cell r="H591">
            <v>0</v>
          </cell>
          <cell r="I591">
            <v>0</v>
          </cell>
          <cell r="J591">
            <v>0</v>
          </cell>
          <cell r="L591">
            <v>0</v>
          </cell>
          <cell r="N591">
            <v>0</v>
          </cell>
        </row>
        <row r="592">
          <cell r="B592">
            <v>0</v>
          </cell>
          <cell r="G592">
            <v>0</v>
          </cell>
          <cell r="H592">
            <v>0</v>
          </cell>
          <cell r="I592">
            <v>0</v>
          </cell>
          <cell r="J592">
            <v>0</v>
          </cell>
          <cell r="L592">
            <v>0</v>
          </cell>
          <cell r="N592">
            <v>0</v>
          </cell>
        </row>
        <row r="593">
          <cell r="B593" t="str">
            <v/>
          </cell>
          <cell r="G593">
            <v>0</v>
          </cell>
          <cell r="H593">
            <v>0</v>
          </cell>
          <cell r="I593">
            <v>0</v>
          </cell>
          <cell r="J593">
            <v>0</v>
          </cell>
          <cell r="L593">
            <v>0</v>
          </cell>
          <cell r="N593" t="e">
            <v>#N/A</v>
          </cell>
        </row>
        <row r="594">
          <cell r="B594" t="str">
            <v/>
          </cell>
          <cell r="G594">
            <v>0</v>
          </cell>
          <cell r="H594">
            <v>0</v>
          </cell>
          <cell r="I594">
            <v>0</v>
          </cell>
          <cell r="J594">
            <v>0</v>
          </cell>
          <cell r="L594">
            <v>0</v>
          </cell>
          <cell r="N594" t="e">
            <v>#N/A</v>
          </cell>
        </row>
        <row r="595">
          <cell r="B595" t="str">
            <v>일   위   대   가   표</v>
          </cell>
          <cell r="C595" t="str">
            <v>일   위   대   가   표</v>
          </cell>
          <cell r="N595" t="e">
            <v>#N/A</v>
          </cell>
        </row>
        <row r="596">
          <cell r="A596">
            <v>34</v>
          </cell>
          <cell r="B596" t="str">
            <v>항 목 번 호 :제 34 호표 (전기 4-2 적용)</v>
          </cell>
          <cell r="C596" t="str">
            <v>항 목 번 호 :</v>
          </cell>
          <cell r="D596" t="str">
            <v>제 34 호표 (전기 4-2 적용)</v>
          </cell>
          <cell r="N596" t="e">
            <v>#N/A</v>
          </cell>
        </row>
        <row r="597">
          <cell r="A597" t="str">
            <v>N34</v>
          </cell>
          <cell r="B597" t="str">
            <v>공       종 :분배기(1:Input,3:Output)</v>
          </cell>
          <cell r="C597" t="str">
            <v>공       종 :</v>
          </cell>
          <cell r="D597" t="str">
            <v>분배기(1:Input,3:Output)</v>
          </cell>
          <cell r="H597" t="str">
            <v>노 무 비</v>
          </cell>
          <cell r="J597" t="str">
            <v>재 료 비</v>
          </cell>
          <cell r="L597" t="str">
            <v>경   비</v>
          </cell>
          <cell r="M597" t="str">
            <v>합   계</v>
          </cell>
          <cell r="N597" t="e">
            <v>#N/A</v>
          </cell>
        </row>
        <row r="598">
          <cell r="A598" t="str">
            <v>분배기(1:Input,3:Output)</v>
          </cell>
          <cell r="B598" t="str">
            <v>단       위 :M</v>
          </cell>
          <cell r="C598" t="str">
            <v>단       위 :</v>
          </cell>
          <cell r="D598" t="str">
            <v>M</v>
          </cell>
          <cell r="H598">
            <v>17332</v>
          </cell>
          <cell r="J598">
            <v>0</v>
          </cell>
          <cell r="L598">
            <v>519</v>
          </cell>
          <cell r="M598">
            <v>17851</v>
          </cell>
          <cell r="N598" t="str">
            <v>제34호표 참조</v>
          </cell>
        </row>
        <row r="599">
          <cell r="B599" t="str">
            <v>명      칭규    격</v>
          </cell>
          <cell r="C599" t="str">
            <v>명      칭</v>
          </cell>
          <cell r="D599" t="str">
            <v>규    격</v>
          </cell>
          <cell r="E599" t="str">
            <v>수 량</v>
          </cell>
          <cell r="F599" t="str">
            <v>단위</v>
          </cell>
          <cell r="G599" t="str">
            <v>노   무   비</v>
          </cell>
          <cell r="I599" t="str">
            <v>재   료   비</v>
          </cell>
          <cell r="K599" t="str">
            <v>경      비</v>
          </cell>
          <cell r="M599" t="str">
            <v>비 고</v>
          </cell>
          <cell r="N599" t="e">
            <v>#N/A</v>
          </cell>
        </row>
        <row r="600">
          <cell r="B600" t="str">
            <v/>
          </cell>
          <cell r="G600" t="str">
            <v>단    가</v>
          </cell>
          <cell r="H600" t="str">
            <v>금    액</v>
          </cell>
          <cell r="I600" t="str">
            <v>단    가</v>
          </cell>
          <cell r="J600" t="str">
            <v>금    액</v>
          </cell>
          <cell r="K600" t="str">
            <v>단    가</v>
          </cell>
          <cell r="L600" t="str">
            <v>금    액</v>
          </cell>
          <cell r="N600" t="e">
            <v>#N/A</v>
          </cell>
        </row>
        <row r="601">
          <cell r="B601" t="str">
            <v>분배기(1:Input,3:Output)</v>
          </cell>
          <cell r="C601" t="str">
            <v>분배기(1:Input,3:Output)</v>
          </cell>
          <cell r="D601">
            <v>0</v>
          </cell>
          <cell r="E601">
            <v>0</v>
          </cell>
          <cell r="F601">
            <v>0</v>
          </cell>
          <cell r="G601">
            <v>0</v>
          </cell>
          <cell r="H601">
            <v>0</v>
          </cell>
          <cell r="I601">
            <v>0</v>
          </cell>
          <cell r="J601">
            <v>0</v>
          </cell>
          <cell r="L601">
            <v>0</v>
          </cell>
          <cell r="N601" t="e">
            <v>#N/A</v>
          </cell>
        </row>
        <row r="602">
          <cell r="B602" t="str">
            <v>계장공</v>
          </cell>
          <cell r="D602" t="str">
            <v>계장공</v>
          </cell>
          <cell r="E602">
            <v>0.3</v>
          </cell>
          <cell r="F602" t="str">
            <v>인</v>
          </cell>
          <cell r="G602">
            <v>57774</v>
          </cell>
          <cell r="H602">
            <v>17332</v>
          </cell>
          <cell r="I602">
            <v>0</v>
          </cell>
          <cell r="J602">
            <v>0</v>
          </cell>
          <cell r="K602">
            <v>0</v>
          </cell>
          <cell r="L602">
            <v>0</v>
          </cell>
          <cell r="N602">
            <v>57774</v>
          </cell>
        </row>
        <row r="603">
          <cell r="B603">
            <v>0</v>
          </cell>
          <cell r="G603">
            <v>0</v>
          </cell>
          <cell r="H603">
            <v>0</v>
          </cell>
          <cell r="I603">
            <v>0</v>
          </cell>
          <cell r="J603">
            <v>0</v>
          </cell>
          <cell r="L603">
            <v>0</v>
          </cell>
          <cell r="N603">
            <v>0</v>
          </cell>
        </row>
        <row r="604">
          <cell r="B604">
            <v>0</v>
          </cell>
          <cell r="C604">
            <v>0</v>
          </cell>
          <cell r="D604">
            <v>0</v>
          </cell>
          <cell r="E604">
            <v>0</v>
          </cell>
          <cell r="F604">
            <v>0</v>
          </cell>
          <cell r="G604">
            <v>0</v>
          </cell>
          <cell r="H604">
            <v>0</v>
          </cell>
          <cell r="I604">
            <v>0</v>
          </cell>
          <cell r="J604">
            <v>0</v>
          </cell>
          <cell r="L604">
            <v>0</v>
          </cell>
          <cell r="N604">
            <v>0</v>
          </cell>
        </row>
        <row r="605">
          <cell r="B605" t="str">
            <v>공구손료노무비의 3%</v>
          </cell>
          <cell r="C605" t="str">
            <v>공구손료</v>
          </cell>
          <cell r="D605" t="str">
            <v>노무비의 3%</v>
          </cell>
          <cell r="E605">
            <v>1</v>
          </cell>
          <cell r="F605" t="str">
            <v>식</v>
          </cell>
          <cell r="G605">
            <v>0</v>
          </cell>
          <cell r="H605">
            <v>0</v>
          </cell>
          <cell r="I605">
            <v>0</v>
          </cell>
          <cell r="J605">
            <v>0</v>
          </cell>
          <cell r="L605">
            <v>519</v>
          </cell>
          <cell r="N605" t="e">
            <v>#N/A</v>
          </cell>
        </row>
        <row r="606">
          <cell r="B606">
            <v>0</v>
          </cell>
          <cell r="C606">
            <v>0</v>
          </cell>
          <cell r="D606">
            <v>0</v>
          </cell>
          <cell r="E606">
            <v>0</v>
          </cell>
          <cell r="F606">
            <v>0</v>
          </cell>
          <cell r="G606">
            <v>0</v>
          </cell>
          <cell r="H606">
            <v>0</v>
          </cell>
          <cell r="I606">
            <v>0</v>
          </cell>
          <cell r="J606">
            <v>0</v>
          </cell>
          <cell r="L606">
            <v>0</v>
          </cell>
          <cell r="N606">
            <v>0</v>
          </cell>
        </row>
        <row r="607">
          <cell r="B607">
            <v>0</v>
          </cell>
          <cell r="G607">
            <v>0</v>
          </cell>
          <cell r="H607">
            <v>0</v>
          </cell>
          <cell r="I607">
            <v>0</v>
          </cell>
          <cell r="J607">
            <v>0</v>
          </cell>
          <cell r="L607">
            <v>0</v>
          </cell>
          <cell r="N607">
            <v>0</v>
          </cell>
        </row>
        <row r="608">
          <cell r="B608">
            <v>0</v>
          </cell>
          <cell r="G608">
            <v>0</v>
          </cell>
          <cell r="H608">
            <v>0</v>
          </cell>
          <cell r="I608">
            <v>0</v>
          </cell>
          <cell r="J608">
            <v>0</v>
          </cell>
          <cell r="L608">
            <v>0</v>
          </cell>
          <cell r="N608">
            <v>0</v>
          </cell>
        </row>
        <row r="609">
          <cell r="B609">
            <v>0</v>
          </cell>
          <cell r="G609">
            <v>0</v>
          </cell>
          <cell r="H609">
            <v>0</v>
          </cell>
          <cell r="I609">
            <v>0</v>
          </cell>
          <cell r="J609">
            <v>0</v>
          </cell>
          <cell r="L609">
            <v>0</v>
          </cell>
          <cell r="N609">
            <v>0</v>
          </cell>
        </row>
        <row r="610">
          <cell r="B610">
            <v>0</v>
          </cell>
          <cell r="G610">
            <v>0</v>
          </cell>
          <cell r="H610">
            <v>0</v>
          </cell>
          <cell r="I610">
            <v>0</v>
          </cell>
          <cell r="J610">
            <v>0</v>
          </cell>
          <cell r="L610">
            <v>0</v>
          </cell>
          <cell r="N610">
            <v>0</v>
          </cell>
        </row>
        <row r="611">
          <cell r="B611" t="str">
            <v/>
          </cell>
          <cell r="G611">
            <v>0</v>
          </cell>
          <cell r="H611">
            <v>0</v>
          </cell>
          <cell r="I611">
            <v>0</v>
          </cell>
          <cell r="J611">
            <v>0</v>
          </cell>
          <cell r="L611">
            <v>0</v>
          </cell>
          <cell r="N611" t="e">
            <v>#N/A</v>
          </cell>
        </row>
        <row r="612">
          <cell r="B612" t="str">
            <v/>
          </cell>
          <cell r="G612">
            <v>0</v>
          </cell>
          <cell r="H612">
            <v>0</v>
          </cell>
          <cell r="I612">
            <v>0</v>
          </cell>
          <cell r="J612">
            <v>0</v>
          </cell>
          <cell r="L612">
            <v>0</v>
          </cell>
          <cell r="N612" t="e">
            <v>#N/A</v>
          </cell>
        </row>
        <row r="613">
          <cell r="B613" t="str">
            <v>일   위   대   가   표</v>
          </cell>
          <cell r="C613" t="str">
            <v>일   위   대   가   표</v>
          </cell>
          <cell r="N613" t="e">
            <v>#N/A</v>
          </cell>
        </row>
        <row r="614">
          <cell r="A614">
            <v>35</v>
          </cell>
          <cell r="B614" t="str">
            <v>항 목 번 호 :제 35 호표 (전기 4-2 적용)</v>
          </cell>
          <cell r="C614" t="str">
            <v>항 목 번 호 :</v>
          </cell>
          <cell r="D614" t="str">
            <v>제 35 호표 (전기 4-2 적용)</v>
          </cell>
          <cell r="N614" t="e">
            <v>#N/A</v>
          </cell>
        </row>
        <row r="615">
          <cell r="A615" t="str">
            <v>N35</v>
          </cell>
          <cell r="B615" t="str">
            <v>공       종 :초음파식 수위계 (검출기:2,변환기:1)</v>
          </cell>
          <cell r="C615" t="str">
            <v>공       종 :</v>
          </cell>
          <cell r="D615" t="str">
            <v>초음파식 수위계 (검출기:2,변환기:1)</v>
          </cell>
          <cell r="H615" t="str">
            <v>노 무 비</v>
          </cell>
          <cell r="J615" t="str">
            <v>재 료 비</v>
          </cell>
          <cell r="L615" t="str">
            <v>경   비</v>
          </cell>
          <cell r="M615" t="str">
            <v>합   계</v>
          </cell>
          <cell r="N615" t="e">
            <v>#N/A</v>
          </cell>
        </row>
        <row r="616">
          <cell r="A616" t="str">
            <v>초음파식 수위계 (검출기:2,변환기:1)</v>
          </cell>
          <cell r="B616" t="str">
            <v>단       위 :M</v>
          </cell>
          <cell r="C616" t="str">
            <v>단       위 :</v>
          </cell>
          <cell r="D616" t="str">
            <v>M</v>
          </cell>
          <cell r="H616">
            <v>49107</v>
          </cell>
          <cell r="J616">
            <v>0</v>
          </cell>
          <cell r="L616">
            <v>1473</v>
          </cell>
          <cell r="M616">
            <v>50580</v>
          </cell>
          <cell r="N616" t="str">
            <v>제35호표 참조</v>
          </cell>
        </row>
        <row r="617">
          <cell r="B617" t="str">
            <v>명      칭규    격</v>
          </cell>
          <cell r="C617" t="str">
            <v>명      칭</v>
          </cell>
          <cell r="D617" t="str">
            <v>규    격</v>
          </cell>
          <cell r="E617" t="str">
            <v>수 량</v>
          </cell>
          <cell r="F617" t="str">
            <v>단위</v>
          </cell>
          <cell r="G617" t="str">
            <v>노   무   비</v>
          </cell>
          <cell r="I617" t="str">
            <v>재   료   비</v>
          </cell>
          <cell r="K617" t="str">
            <v>경      비</v>
          </cell>
          <cell r="M617" t="str">
            <v>비 고</v>
          </cell>
          <cell r="N617" t="e">
            <v>#N/A</v>
          </cell>
        </row>
        <row r="618">
          <cell r="B618" t="str">
            <v/>
          </cell>
          <cell r="G618" t="str">
            <v>단    가</v>
          </cell>
          <cell r="H618" t="str">
            <v>금    액</v>
          </cell>
          <cell r="I618" t="str">
            <v>단    가</v>
          </cell>
          <cell r="J618" t="str">
            <v>금    액</v>
          </cell>
          <cell r="K618" t="str">
            <v>단    가</v>
          </cell>
          <cell r="L618" t="str">
            <v>금    액</v>
          </cell>
          <cell r="N618" t="e">
            <v>#N/A</v>
          </cell>
        </row>
        <row r="619">
          <cell r="B619" t="str">
            <v>초음파식 수위계 검출기:2,   변환기:1</v>
          </cell>
          <cell r="C619" t="str">
            <v xml:space="preserve">초음파식 수위계 </v>
          </cell>
          <cell r="D619" t="str">
            <v>검출기:2,   변환기:1</v>
          </cell>
          <cell r="E619">
            <v>0</v>
          </cell>
          <cell r="F619">
            <v>0</v>
          </cell>
          <cell r="G619">
            <v>0</v>
          </cell>
          <cell r="H619">
            <v>0</v>
          </cell>
          <cell r="I619">
            <v>0</v>
          </cell>
          <cell r="J619">
            <v>0</v>
          </cell>
          <cell r="L619">
            <v>0</v>
          </cell>
          <cell r="N619" t="e">
            <v>#N/A</v>
          </cell>
        </row>
        <row r="620">
          <cell r="B620" t="str">
            <v>검출기2계장공</v>
          </cell>
          <cell r="C620" t="str">
            <v>검출기2</v>
          </cell>
          <cell r="D620" t="str">
            <v>저압케이블공</v>
          </cell>
          <cell r="E620">
            <v>5.04E-2</v>
          </cell>
          <cell r="F620" t="str">
            <v>인</v>
          </cell>
          <cell r="G620">
            <v>60999</v>
          </cell>
          <cell r="H620">
            <v>3074</v>
          </cell>
          <cell r="I620">
            <v>0</v>
          </cell>
          <cell r="J620">
            <v>0</v>
          </cell>
          <cell r="K620" t="str">
            <v>(쉴드케이블 120% 할증)</v>
          </cell>
          <cell r="L620">
            <v>0</v>
          </cell>
          <cell r="N620">
            <v>57774</v>
          </cell>
        </row>
        <row r="621">
          <cell r="B621">
            <v>0</v>
          </cell>
          <cell r="C621" t="str">
            <v>변환기1</v>
          </cell>
          <cell r="D621" t="str">
            <v>계장공</v>
          </cell>
          <cell r="E621">
            <v>0.25</v>
          </cell>
          <cell r="F621" t="str">
            <v>인</v>
          </cell>
          <cell r="G621">
            <v>0</v>
          </cell>
          <cell r="H621">
            <v>0</v>
          </cell>
          <cell r="I621">
            <v>0</v>
          </cell>
          <cell r="J621">
            <v>0</v>
          </cell>
          <cell r="L621">
            <v>0</v>
          </cell>
          <cell r="N621">
            <v>57774</v>
          </cell>
        </row>
        <row r="622">
          <cell r="B622">
            <v>0</v>
          </cell>
          <cell r="C622">
            <v>0</v>
          </cell>
          <cell r="D622">
            <v>0</v>
          </cell>
          <cell r="E622">
            <v>0</v>
          </cell>
          <cell r="F622">
            <v>0</v>
          </cell>
          <cell r="G622">
            <v>0</v>
          </cell>
          <cell r="H622">
            <v>0</v>
          </cell>
          <cell r="I622">
            <v>0</v>
          </cell>
          <cell r="J622">
            <v>0</v>
          </cell>
          <cell r="L622">
            <v>0</v>
          </cell>
          <cell r="N622">
            <v>0</v>
          </cell>
        </row>
        <row r="623">
          <cell r="B623" t="str">
            <v>공구손료노무비의 3%</v>
          </cell>
          <cell r="C623" t="str">
            <v>공구손료</v>
          </cell>
          <cell r="D623" t="str">
            <v>노무비의 3%</v>
          </cell>
          <cell r="E623">
            <v>1</v>
          </cell>
          <cell r="F623" t="str">
            <v>식</v>
          </cell>
          <cell r="G623">
            <v>0</v>
          </cell>
          <cell r="H623">
            <v>0</v>
          </cell>
          <cell r="I623">
            <v>0</v>
          </cell>
          <cell r="J623">
            <v>0</v>
          </cell>
          <cell r="L623">
            <v>1473</v>
          </cell>
          <cell r="N623" t="e">
            <v>#N/A</v>
          </cell>
        </row>
        <row r="624">
          <cell r="B624">
            <v>0</v>
          </cell>
          <cell r="C624">
            <v>0</v>
          </cell>
          <cell r="D624">
            <v>0</v>
          </cell>
          <cell r="E624">
            <v>0</v>
          </cell>
          <cell r="F624">
            <v>0</v>
          </cell>
          <cell r="G624">
            <v>0</v>
          </cell>
          <cell r="H624">
            <v>0</v>
          </cell>
          <cell r="I624">
            <v>0</v>
          </cell>
          <cell r="J624">
            <v>0</v>
          </cell>
          <cell r="L624">
            <v>0</v>
          </cell>
          <cell r="N624">
            <v>0</v>
          </cell>
        </row>
        <row r="625">
          <cell r="B625">
            <v>0</v>
          </cell>
          <cell r="G625">
            <v>0</v>
          </cell>
          <cell r="H625">
            <v>0</v>
          </cell>
          <cell r="I625">
            <v>0</v>
          </cell>
          <cell r="J625">
            <v>0</v>
          </cell>
          <cell r="L625">
            <v>0</v>
          </cell>
          <cell r="N625">
            <v>0</v>
          </cell>
        </row>
        <row r="626">
          <cell r="B626">
            <v>0</v>
          </cell>
          <cell r="G626">
            <v>0</v>
          </cell>
          <cell r="H626">
            <v>0</v>
          </cell>
          <cell r="I626">
            <v>0</v>
          </cell>
          <cell r="J626">
            <v>0</v>
          </cell>
          <cell r="L626">
            <v>0</v>
          </cell>
          <cell r="N626">
            <v>0</v>
          </cell>
        </row>
        <row r="627">
          <cell r="B627">
            <v>0</v>
          </cell>
          <cell r="G627">
            <v>0</v>
          </cell>
          <cell r="H627">
            <v>0</v>
          </cell>
          <cell r="I627">
            <v>0</v>
          </cell>
          <cell r="J627">
            <v>0</v>
          </cell>
          <cell r="L627">
            <v>0</v>
          </cell>
          <cell r="N627">
            <v>0</v>
          </cell>
        </row>
        <row r="628">
          <cell r="B628">
            <v>0</v>
          </cell>
          <cell r="G628">
            <v>0</v>
          </cell>
          <cell r="H628">
            <v>0</v>
          </cell>
          <cell r="I628">
            <v>0</v>
          </cell>
          <cell r="J628">
            <v>0</v>
          </cell>
          <cell r="L628">
            <v>0</v>
          </cell>
          <cell r="N628">
            <v>0</v>
          </cell>
        </row>
        <row r="629">
          <cell r="B629" t="str">
            <v/>
          </cell>
          <cell r="G629">
            <v>0</v>
          </cell>
          <cell r="H629">
            <v>0</v>
          </cell>
          <cell r="I629">
            <v>0</v>
          </cell>
          <cell r="J629">
            <v>0</v>
          </cell>
          <cell r="L629">
            <v>0</v>
          </cell>
          <cell r="N629" t="e">
            <v>#N/A</v>
          </cell>
        </row>
        <row r="630">
          <cell r="B630" t="str">
            <v/>
          </cell>
          <cell r="G630">
            <v>0</v>
          </cell>
          <cell r="H630">
            <v>0</v>
          </cell>
          <cell r="I630">
            <v>0</v>
          </cell>
          <cell r="J630">
            <v>0</v>
          </cell>
          <cell r="L630">
            <v>0</v>
          </cell>
          <cell r="N630" t="e">
            <v>#N/A</v>
          </cell>
        </row>
        <row r="631">
          <cell r="B631" t="str">
            <v>일   위   대   가   표</v>
          </cell>
          <cell r="C631" t="str">
            <v>일   위   대   가   표</v>
          </cell>
          <cell r="N631" t="e">
            <v>#N/A</v>
          </cell>
        </row>
        <row r="632">
          <cell r="A632">
            <v>36</v>
          </cell>
          <cell r="B632" t="str">
            <v>항 목 번 호 :제 36 호표 (전기 7-10 적용)</v>
          </cell>
          <cell r="C632" t="str">
            <v>항 목 번 호 :</v>
          </cell>
          <cell r="D632" t="str">
            <v>제 36 호표 (전기 7-10 적용)</v>
          </cell>
          <cell r="N632" t="e">
            <v>#N/A</v>
          </cell>
        </row>
        <row r="633">
          <cell r="A633" t="str">
            <v>N36</v>
          </cell>
          <cell r="B633" t="str">
            <v>공       종 :CABLE(옥내)CVVSB 2Sq-2C</v>
          </cell>
          <cell r="C633" t="str">
            <v>공       종 :</v>
          </cell>
          <cell r="D633" t="str">
            <v>CABLE(옥내)</v>
          </cell>
          <cell r="H633" t="str">
            <v>노 무 비</v>
          </cell>
          <cell r="J633" t="str">
            <v>재 료 비</v>
          </cell>
          <cell r="L633" t="str">
            <v>경   비</v>
          </cell>
          <cell r="M633" t="str">
            <v>합   계</v>
          </cell>
          <cell r="N633" t="e">
            <v>#N/A</v>
          </cell>
        </row>
        <row r="634">
          <cell r="A634" t="str">
            <v>CABLE(옥내)</v>
          </cell>
          <cell r="C634" t="str">
            <v>단       위 :</v>
          </cell>
          <cell r="D634" t="str">
            <v>M</v>
          </cell>
          <cell r="H634">
            <v>1024</v>
          </cell>
          <cell r="J634">
            <v>567</v>
          </cell>
          <cell r="L634">
            <v>30</v>
          </cell>
          <cell r="M634">
            <v>1621</v>
          </cell>
          <cell r="N634" t="str">
            <v>제36호표 참조</v>
          </cell>
        </row>
        <row r="635">
          <cell r="B635" t="str">
            <v>명      칭규    격</v>
          </cell>
          <cell r="C635" t="str">
            <v>명      칭</v>
          </cell>
          <cell r="D635" t="str">
            <v>규    격</v>
          </cell>
          <cell r="E635" t="str">
            <v>수 량</v>
          </cell>
          <cell r="F635" t="str">
            <v>단위</v>
          </cell>
          <cell r="G635" t="str">
            <v>노   무   비</v>
          </cell>
          <cell r="I635" t="str">
            <v>재   료   비</v>
          </cell>
          <cell r="K635" t="str">
            <v>경      비</v>
          </cell>
          <cell r="M635" t="str">
            <v>비 고</v>
          </cell>
          <cell r="N635" t="e">
            <v>#N/A</v>
          </cell>
        </row>
        <row r="636">
          <cell r="B636" t="str">
            <v/>
          </cell>
          <cell r="G636" t="str">
            <v>단    가</v>
          </cell>
          <cell r="H636" t="str">
            <v>금    액</v>
          </cell>
          <cell r="I636" t="str">
            <v>단    가</v>
          </cell>
          <cell r="J636" t="str">
            <v>금    액</v>
          </cell>
          <cell r="K636" t="str">
            <v>단    가</v>
          </cell>
          <cell r="L636" t="str">
            <v>금    액</v>
          </cell>
          <cell r="N636" t="e">
            <v>#N/A</v>
          </cell>
        </row>
        <row r="637">
          <cell r="B637" t="str">
            <v>CABLECVVSB 2Sq-2C</v>
          </cell>
          <cell r="C637" t="str">
            <v>CABLE</v>
          </cell>
          <cell r="D637" t="str">
            <v>CVVSB 2Sq-2C</v>
          </cell>
          <cell r="E637">
            <v>1.05</v>
          </cell>
          <cell r="F637" t="str">
            <v>M</v>
          </cell>
          <cell r="G637">
            <v>0</v>
          </cell>
          <cell r="H637">
            <v>0</v>
          </cell>
          <cell r="I637">
            <v>530</v>
          </cell>
          <cell r="J637">
            <v>556</v>
          </cell>
          <cell r="N637" t="e">
            <v>#N/A</v>
          </cell>
        </row>
        <row r="638">
          <cell r="B638" t="str">
            <v>저압케이블공</v>
          </cell>
          <cell r="D638" t="str">
            <v>저압케이블공</v>
          </cell>
          <cell r="E638">
            <v>1.6799999999999999E-2</v>
          </cell>
          <cell r="F638" t="str">
            <v>인</v>
          </cell>
          <cell r="G638">
            <v>60999</v>
          </cell>
          <cell r="H638">
            <v>1024</v>
          </cell>
          <cell r="I638">
            <v>0</v>
          </cell>
          <cell r="J638">
            <v>0</v>
          </cell>
          <cell r="K638" t="str">
            <v>(쉴드케이블 120% 할증)</v>
          </cell>
          <cell r="N638">
            <v>60999</v>
          </cell>
        </row>
        <row r="639">
          <cell r="B639" t="str">
            <v/>
          </cell>
          <cell r="G639">
            <v>0</v>
          </cell>
          <cell r="H639">
            <v>0</v>
          </cell>
          <cell r="I639">
            <v>0</v>
          </cell>
          <cell r="J639">
            <v>0</v>
          </cell>
          <cell r="L639">
            <v>0</v>
          </cell>
          <cell r="N639" t="e">
            <v>#N/A</v>
          </cell>
        </row>
        <row r="640">
          <cell r="B640" t="str">
            <v>잡재료비재료비의 2%</v>
          </cell>
          <cell r="C640" t="str">
            <v>잡재료비</v>
          </cell>
          <cell r="D640" t="str">
            <v>재료비의 2%</v>
          </cell>
          <cell r="E640">
            <v>1</v>
          </cell>
          <cell r="F640" t="str">
            <v>식</v>
          </cell>
          <cell r="G640">
            <v>0</v>
          </cell>
          <cell r="H640">
            <v>0</v>
          </cell>
          <cell r="I640">
            <v>0</v>
          </cell>
          <cell r="J640">
            <v>11</v>
          </cell>
          <cell r="L640">
            <v>0</v>
          </cell>
          <cell r="N640" t="e">
            <v>#N/A</v>
          </cell>
        </row>
        <row r="641">
          <cell r="B641" t="str">
            <v/>
          </cell>
          <cell r="G641">
            <v>0</v>
          </cell>
          <cell r="H641">
            <v>0</v>
          </cell>
          <cell r="I641">
            <v>0</v>
          </cell>
          <cell r="J641">
            <v>0</v>
          </cell>
          <cell r="L641">
            <v>0</v>
          </cell>
          <cell r="N641" t="e">
            <v>#N/A</v>
          </cell>
        </row>
        <row r="642">
          <cell r="B642" t="str">
            <v>공구손료노무비의 3%</v>
          </cell>
          <cell r="C642" t="str">
            <v>공구손료</v>
          </cell>
          <cell r="D642" t="str">
            <v>노무비의 3%</v>
          </cell>
          <cell r="E642">
            <v>1</v>
          </cell>
          <cell r="F642" t="str">
            <v>식</v>
          </cell>
          <cell r="G642">
            <v>0</v>
          </cell>
          <cell r="H642">
            <v>0</v>
          </cell>
          <cell r="I642">
            <v>0</v>
          </cell>
          <cell r="J642">
            <v>0</v>
          </cell>
          <cell r="L642">
            <v>30</v>
          </cell>
          <cell r="N642" t="e">
            <v>#N/A</v>
          </cell>
        </row>
        <row r="643">
          <cell r="B643" t="str">
            <v/>
          </cell>
          <cell r="G643">
            <v>0</v>
          </cell>
          <cell r="H643">
            <v>0</v>
          </cell>
          <cell r="I643">
            <v>0</v>
          </cell>
          <cell r="J643">
            <v>0</v>
          </cell>
          <cell r="L643">
            <v>0</v>
          </cell>
          <cell r="N643" t="e">
            <v>#N/A</v>
          </cell>
        </row>
        <row r="644">
          <cell r="B644" t="str">
            <v/>
          </cell>
          <cell r="G644">
            <v>0</v>
          </cell>
          <cell r="H644">
            <v>0</v>
          </cell>
          <cell r="I644">
            <v>0</v>
          </cell>
          <cell r="J644">
            <v>0</v>
          </cell>
          <cell r="L644">
            <v>0</v>
          </cell>
          <cell r="N644" t="e">
            <v>#N/A</v>
          </cell>
        </row>
        <row r="645">
          <cell r="B645" t="str">
            <v/>
          </cell>
          <cell r="G645">
            <v>0</v>
          </cell>
          <cell r="H645">
            <v>0</v>
          </cell>
          <cell r="I645">
            <v>0</v>
          </cell>
          <cell r="J645">
            <v>0</v>
          </cell>
          <cell r="L645">
            <v>0</v>
          </cell>
          <cell r="N645" t="e">
            <v>#N/A</v>
          </cell>
        </row>
        <row r="646">
          <cell r="B646" t="str">
            <v/>
          </cell>
          <cell r="G646">
            <v>0</v>
          </cell>
          <cell r="H646">
            <v>0</v>
          </cell>
          <cell r="I646">
            <v>0</v>
          </cell>
          <cell r="J646">
            <v>0</v>
          </cell>
          <cell r="L646">
            <v>0</v>
          </cell>
          <cell r="N646" t="e">
            <v>#N/A</v>
          </cell>
        </row>
        <row r="647">
          <cell r="B647" t="str">
            <v/>
          </cell>
          <cell r="G647">
            <v>0</v>
          </cell>
          <cell r="H647">
            <v>0</v>
          </cell>
          <cell r="I647">
            <v>0</v>
          </cell>
          <cell r="J647">
            <v>0</v>
          </cell>
          <cell r="L647">
            <v>0</v>
          </cell>
          <cell r="N647" t="e">
            <v>#N/A</v>
          </cell>
        </row>
        <row r="648">
          <cell r="B648" t="str">
            <v/>
          </cell>
          <cell r="G648">
            <v>0</v>
          </cell>
          <cell r="H648">
            <v>0</v>
          </cell>
          <cell r="I648">
            <v>0</v>
          </cell>
          <cell r="J648">
            <v>0</v>
          </cell>
          <cell r="L648">
            <v>0</v>
          </cell>
          <cell r="N648" t="e">
            <v>#N/A</v>
          </cell>
        </row>
        <row r="649">
          <cell r="B649" t="str">
            <v>일   위   대   가   표</v>
          </cell>
          <cell r="C649" t="str">
            <v>일   위   대   가   표</v>
          </cell>
          <cell r="N649" t="e">
            <v>#N/A</v>
          </cell>
        </row>
        <row r="650">
          <cell r="A650">
            <v>37</v>
          </cell>
          <cell r="B650" t="str">
            <v>항 목 번 호 :제 37 호표 (전기 7-10 적용)</v>
          </cell>
          <cell r="C650" t="str">
            <v>항 목 번 호 :</v>
          </cell>
          <cell r="D650" t="str">
            <v>제 37 호표 (전기 7-10 적용)</v>
          </cell>
          <cell r="N650" t="e">
            <v>#N/A</v>
          </cell>
        </row>
        <row r="651">
          <cell r="A651" t="str">
            <v>N37</v>
          </cell>
          <cell r="B651" t="str">
            <v>공       종 :CABLE(옥내)CVVB 2Sq-4c</v>
          </cell>
          <cell r="C651" t="str">
            <v>공       종 :</v>
          </cell>
          <cell r="D651" t="str">
            <v>CABLE(옥내)</v>
          </cell>
          <cell r="H651" t="str">
            <v>노 무 비</v>
          </cell>
          <cell r="J651" t="str">
            <v>재 료 비</v>
          </cell>
          <cell r="L651" t="str">
            <v>경   비</v>
          </cell>
          <cell r="M651" t="str">
            <v>합   계</v>
          </cell>
          <cell r="N651" t="e">
            <v>#N/A</v>
          </cell>
        </row>
        <row r="652">
          <cell r="A652" t="str">
            <v>CABLE(옥내)CVVB 2Sq-4c</v>
          </cell>
          <cell r="C652" t="str">
            <v>단       위 :</v>
          </cell>
          <cell r="D652" t="str">
            <v>M</v>
          </cell>
          <cell r="H652">
            <v>1024</v>
          </cell>
          <cell r="J652">
            <v>873</v>
          </cell>
          <cell r="L652">
            <v>30</v>
          </cell>
          <cell r="M652">
            <v>1927</v>
          </cell>
          <cell r="N652" t="str">
            <v>제37호표 참조</v>
          </cell>
        </row>
        <row r="653">
          <cell r="B653" t="str">
            <v>명      칭규    격</v>
          </cell>
          <cell r="C653" t="str">
            <v>명      칭</v>
          </cell>
          <cell r="D653" t="str">
            <v>규    격</v>
          </cell>
          <cell r="E653" t="str">
            <v>수 량</v>
          </cell>
          <cell r="F653" t="str">
            <v>단위</v>
          </cell>
          <cell r="G653" t="str">
            <v>노   무   비</v>
          </cell>
          <cell r="I653" t="str">
            <v>재   료   비</v>
          </cell>
          <cell r="K653" t="str">
            <v>경      비</v>
          </cell>
          <cell r="M653" t="str">
            <v>비 고</v>
          </cell>
          <cell r="N653" t="e">
            <v>#N/A</v>
          </cell>
        </row>
        <row r="654">
          <cell r="B654" t="str">
            <v/>
          </cell>
          <cell r="G654" t="str">
            <v>단    가</v>
          </cell>
          <cell r="H654" t="str">
            <v>금    액</v>
          </cell>
          <cell r="I654" t="str">
            <v>단    가</v>
          </cell>
          <cell r="J654" t="str">
            <v>금    액</v>
          </cell>
          <cell r="K654" t="str">
            <v>단    가</v>
          </cell>
          <cell r="L654" t="str">
            <v>금    액</v>
          </cell>
          <cell r="N654" t="e">
            <v>#N/A</v>
          </cell>
        </row>
        <row r="655">
          <cell r="B655" t="str">
            <v>CABLECVVB 2Sq-4c</v>
          </cell>
          <cell r="C655" t="str">
            <v>CABLE</v>
          </cell>
          <cell r="D655" t="str">
            <v>CVVB 2Sq-4c</v>
          </cell>
          <cell r="E655">
            <v>1.05</v>
          </cell>
          <cell r="F655" t="str">
            <v>M</v>
          </cell>
          <cell r="G655">
            <v>0</v>
          </cell>
          <cell r="H655">
            <v>0</v>
          </cell>
          <cell r="I655">
            <v>816</v>
          </cell>
          <cell r="J655">
            <v>856</v>
          </cell>
          <cell r="N655" t="e">
            <v>#N/A</v>
          </cell>
        </row>
        <row r="656">
          <cell r="B656" t="str">
            <v>저압케이블공</v>
          </cell>
          <cell r="D656" t="str">
            <v>저압케이블공</v>
          </cell>
          <cell r="E656">
            <v>1.6799999999999999E-2</v>
          </cell>
          <cell r="F656" t="str">
            <v>인</v>
          </cell>
          <cell r="G656">
            <v>60999</v>
          </cell>
          <cell r="H656">
            <v>1024</v>
          </cell>
          <cell r="I656">
            <v>0</v>
          </cell>
          <cell r="J656">
            <v>0</v>
          </cell>
          <cell r="K656" t="str">
            <v>(쉴드케이블 120% 할증)</v>
          </cell>
          <cell r="N656">
            <v>60999</v>
          </cell>
        </row>
        <row r="657">
          <cell r="B657" t="str">
            <v/>
          </cell>
          <cell r="G657">
            <v>0</v>
          </cell>
          <cell r="H657">
            <v>0</v>
          </cell>
          <cell r="I657">
            <v>0</v>
          </cell>
          <cell r="J657">
            <v>0</v>
          </cell>
          <cell r="L657">
            <v>0</v>
          </cell>
          <cell r="N657" t="e">
            <v>#N/A</v>
          </cell>
        </row>
        <row r="658">
          <cell r="B658" t="str">
            <v>잡재료비재료비의 2%</v>
          </cell>
          <cell r="C658" t="str">
            <v>잡재료비</v>
          </cell>
          <cell r="D658" t="str">
            <v>재료비의 2%</v>
          </cell>
          <cell r="E658">
            <v>1</v>
          </cell>
          <cell r="F658" t="str">
            <v>식</v>
          </cell>
          <cell r="G658">
            <v>0</v>
          </cell>
          <cell r="H658">
            <v>0</v>
          </cell>
          <cell r="I658">
            <v>0</v>
          </cell>
          <cell r="J658">
            <v>17</v>
          </cell>
          <cell r="L658">
            <v>0</v>
          </cell>
          <cell r="N658" t="e">
            <v>#N/A</v>
          </cell>
        </row>
        <row r="659">
          <cell r="B659" t="str">
            <v/>
          </cell>
          <cell r="G659">
            <v>0</v>
          </cell>
          <cell r="H659">
            <v>0</v>
          </cell>
          <cell r="I659">
            <v>0</v>
          </cell>
          <cell r="J659">
            <v>0</v>
          </cell>
          <cell r="L659">
            <v>0</v>
          </cell>
          <cell r="N659" t="e">
            <v>#N/A</v>
          </cell>
        </row>
        <row r="660">
          <cell r="B660" t="str">
            <v>공구손료노무비의 3%</v>
          </cell>
          <cell r="C660" t="str">
            <v>공구손료</v>
          </cell>
          <cell r="D660" t="str">
            <v>노무비의 3%</v>
          </cell>
          <cell r="E660">
            <v>1</v>
          </cell>
          <cell r="F660" t="str">
            <v>식</v>
          </cell>
          <cell r="G660">
            <v>0</v>
          </cell>
          <cell r="H660">
            <v>0</v>
          </cell>
          <cell r="I660">
            <v>0</v>
          </cell>
          <cell r="J660">
            <v>0</v>
          </cell>
          <cell r="L660">
            <v>30</v>
          </cell>
          <cell r="N660" t="e">
            <v>#N/A</v>
          </cell>
        </row>
        <row r="661">
          <cell r="B661" t="str">
            <v/>
          </cell>
          <cell r="G661">
            <v>0</v>
          </cell>
          <cell r="H661">
            <v>0</v>
          </cell>
          <cell r="I661">
            <v>0</v>
          </cell>
          <cell r="J661">
            <v>0</v>
          </cell>
          <cell r="L661">
            <v>0</v>
          </cell>
          <cell r="N661" t="e">
            <v>#N/A</v>
          </cell>
        </row>
        <row r="662">
          <cell r="B662" t="str">
            <v/>
          </cell>
          <cell r="G662">
            <v>0</v>
          </cell>
          <cell r="H662">
            <v>0</v>
          </cell>
          <cell r="I662">
            <v>0</v>
          </cell>
          <cell r="J662">
            <v>0</v>
          </cell>
          <cell r="L662">
            <v>0</v>
          </cell>
          <cell r="N662" t="e">
            <v>#N/A</v>
          </cell>
        </row>
        <row r="663">
          <cell r="B663" t="str">
            <v/>
          </cell>
          <cell r="G663">
            <v>0</v>
          </cell>
          <cell r="H663">
            <v>0</v>
          </cell>
          <cell r="I663">
            <v>0</v>
          </cell>
          <cell r="J663">
            <v>0</v>
          </cell>
          <cell r="L663">
            <v>0</v>
          </cell>
          <cell r="N663" t="e">
            <v>#N/A</v>
          </cell>
        </row>
        <row r="664">
          <cell r="B664" t="str">
            <v/>
          </cell>
          <cell r="G664">
            <v>0</v>
          </cell>
          <cell r="H664">
            <v>0</v>
          </cell>
          <cell r="I664">
            <v>0</v>
          </cell>
          <cell r="J664">
            <v>0</v>
          </cell>
          <cell r="L664">
            <v>0</v>
          </cell>
          <cell r="N664" t="e">
            <v>#N/A</v>
          </cell>
        </row>
        <row r="665">
          <cell r="B665" t="str">
            <v/>
          </cell>
          <cell r="G665">
            <v>0</v>
          </cell>
          <cell r="H665">
            <v>0</v>
          </cell>
          <cell r="I665">
            <v>0</v>
          </cell>
          <cell r="J665">
            <v>0</v>
          </cell>
          <cell r="L665">
            <v>0</v>
          </cell>
          <cell r="N665" t="e">
            <v>#N/A</v>
          </cell>
        </row>
        <row r="666">
          <cell r="B666" t="str">
            <v/>
          </cell>
          <cell r="G666">
            <v>0</v>
          </cell>
          <cell r="H666">
            <v>0</v>
          </cell>
          <cell r="I666">
            <v>0</v>
          </cell>
          <cell r="J666">
            <v>0</v>
          </cell>
          <cell r="L666">
            <v>0</v>
          </cell>
          <cell r="N666" t="e">
            <v>#N/A</v>
          </cell>
        </row>
        <row r="667">
          <cell r="B667" t="str">
            <v>일   위   대   가   표</v>
          </cell>
          <cell r="C667" t="str">
            <v>일   위   대   가   표</v>
          </cell>
          <cell r="N667" t="e">
            <v>#N/A</v>
          </cell>
        </row>
        <row r="668">
          <cell r="A668">
            <v>38</v>
          </cell>
          <cell r="B668" t="str">
            <v>항 목 번 호 :제 38 호표 (전기 7-10 적용)</v>
          </cell>
          <cell r="C668" t="str">
            <v>항 목 번 호 :</v>
          </cell>
          <cell r="D668" t="str">
            <v>제 38 호표 (전기 7-10 적용)</v>
          </cell>
          <cell r="N668" t="e">
            <v>#N/A</v>
          </cell>
        </row>
        <row r="669">
          <cell r="A669" t="str">
            <v>N38</v>
          </cell>
          <cell r="B669" t="str">
            <v>공       종 :CABLE(옥외)CVVSB 2Sq-2C</v>
          </cell>
          <cell r="C669" t="str">
            <v>공       종 :</v>
          </cell>
          <cell r="D669" t="str">
            <v>CABLE(옥외)</v>
          </cell>
          <cell r="H669" t="str">
            <v>노 무 비</v>
          </cell>
          <cell r="J669" t="str">
            <v>재 료 비</v>
          </cell>
          <cell r="L669" t="str">
            <v>경   비</v>
          </cell>
          <cell r="M669" t="str">
            <v>합   계</v>
          </cell>
          <cell r="N669" t="e">
            <v>#N/A</v>
          </cell>
        </row>
        <row r="670">
          <cell r="A670" t="str">
            <v>CABLE(옥외)CVVSB 2Sq-2C</v>
          </cell>
          <cell r="C670" t="str">
            <v>단       위 :</v>
          </cell>
          <cell r="D670" t="str">
            <v>M</v>
          </cell>
          <cell r="H670">
            <v>1024</v>
          </cell>
          <cell r="J670">
            <v>555</v>
          </cell>
          <cell r="L670">
            <v>30</v>
          </cell>
          <cell r="M670">
            <v>1609</v>
          </cell>
          <cell r="N670" t="str">
            <v>제38호표 참조</v>
          </cell>
        </row>
        <row r="671">
          <cell r="B671" t="str">
            <v>명      칭규    격</v>
          </cell>
          <cell r="C671" t="str">
            <v>명      칭</v>
          </cell>
          <cell r="D671" t="str">
            <v>규    격</v>
          </cell>
          <cell r="E671" t="str">
            <v>수 량</v>
          </cell>
          <cell r="F671" t="str">
            <v>단위</v>
          </cell>
          <cell r="G671" t="str">
            <v>노   무   비</v>
          </cell>
          <cell r="I671" t="str">
            <v>재   료   비</v>
          </cell>
          <cell r="K671" t="str">
            <v>경      비</v>
          </cell>
          <cell r="M671" t="str">
            <v>비 고</v>
          </cell>
          <cell r="N671" t="e">
            <v>#N/A</v>
          </cell>
        </row>
        <row r="672">
          <cell r="B672" t="str">
            <v/>
          </cell>
          <cell r="G672" t="str">
            <v>단    가</v>
          </cell>
          <cell r="H672" t="str">
            <v>금    액</v>
          </cell>
          <cell r="I672" t="str">
            <v>단    가</v>
          </cell>
          <cell r="J672" t="str">
            <v>금    액</v>
          </cell>
          <cell r="K672" t="str">
            <v>단    가</v>
          </cell>
          <cell r="L672" t="str">
            <v>금    액</v>
          </cell>
          <cell r="N672" t="e">
            <v>#N/A</v>
          </cell>
        </row>
        <row r="673">
          <cell r="B673" t="str">
            <v>CABLECVVSB 2Sq-2C</v>
          </cell>
          <cell r="C673" t="str">
            <v>CABLE</v>
          </cell>
          <cell r="D673" t="str">
            <v>CVVSB 2Sq-2C</v>
          </cell>
          <cell r="E673">
            <v>1.03</v>
          </cell>
          <cell r="F673" t="str">
            <v>M</v>
          </cell>
          <cell r="G673">
            <v>0</v>
          </cell>
          <cell r="H673">
            <v>0</v>
          </cell>
          <cell r="I673">
            <v>530</v>
          </cell>
          <cell r="J673">
            <v>545</v>
          </cell>
          <cell r="N673" t="e">
            <v>#N/A</v>
          </cell>
        </row>
        <row r="674">
          <cell r="B674" t="str">
            <v>저압케이블공</v>
          </cell>
          <cell r="D674" t="str">
            <v>저압케이블공</v>
          </cell>
          <cell r="E674">
            <v>1.6799999999999999E-2</v>
          </cell>
          <cell r="F674" t="str">
            <v>인</v>
          </cell>
          <cell r="G674">
            <v>60999</v>
          </cell>
          <cell r="H674">
            <v>1024</v>
          </cell>
          <cell r="I674">
            <v>0</v>
          </cell>
          <cell r="J674">
            <v>0</v>
          </cell>
          <cell r="K674" t="str">
            <v>(쉴드케이블 120% 할증)</v>
          </cell>
          <cell r="N674">
            <v>60999</v>
          </cell>
        </row>
        <row r="675">
          <cell r="B675" t="str">
            <v/>
          </cell>
          <cell r="G675">
            <v>0</v>
          </cell>
          <cell r="H675">
            <v>0</v>
          </cell>
          <cell r="I675">
            <v>0</v>
          </cell>
          <cell r="J675">
            <v>0</v>
          </cell>
          <cell r="L675">
            <v>0</v>
          </cell>
          <cell r="N675" t="e">
            <v>#N/A</v>
          </cell>
        </row>
        <row r="676">
          <cell r="B676" t="str">
            <v>잡재료비재료비의 2%</v>
          </cell>
          <cell r="C676" t="str">
            <v>잡재료비</v>
          </cell>
          <cell r="D676" t="str">
            <v>재료비의 2%</v>
          </cell>
          <cell r="E676">
            <v>1</v>
          </cell>
          <cell r="F676" t="str">
            <v>식</v>
          </cell>
          <cell r="G676">
            <v>0</v>
          </cell>
          <cell r="H676">
            <v>0</v>
          </cell>
          <cell r="I676">
            <v>0</v>
          </cell>
          <cell r="J676">
            <v>10</v>
          </cell>
          <cell r="L676">
            <v>0</v>
          </cell>
          <cell r="N676" t="e">
            <v>#N/A</v>
          </cell>
        </row>
        <row r="677">
          <cell r="B677" t="str">
            <v/>
          </cell>
          <cell r="G677">
            <v>0</v>
          </cell>
          <cell r="H677">
            <v>0</v>
          </cell>
          <cell r="I677">
            <v>0</v>
          </cell>
          <cell r="J677">
            <v>0</v>
          </cell>
          <cell r="L677">
            <v>0</v>
          </cell>
          <cell r="N677" t="e">
            <v>#N/A</v>
          </cell>
        </row>
        <row r="678">
          <cell r="B678" t="str">
            <v>공구손료노무비의 3%</v>
          </cell>
          <cell r="C678" t="str">
            <v>공구손료</v>
          </cell>
          <cell r="D678" t="str">
            <v>노무비의 3%</v>
          </cell>
          <cell r="E678">
            <v>1</v>
          </cell>
          <cell r="F678" t="str">
            <v>식</v>
          </cell>
          <cell r="G678">
            <v>0</v>
          </cell>
          <cell r="H678">
            <v>0</v>
          </cell>
          <cell r="I678">
            <v>0</v>
          </cell>
          <cell r="J678">
            <v>0</v>
          </cell>
          <cell r="L678">
            <v>30</v>
          </cell>
          <cell r="N678" t="e">
            <v>#N/A</v>
          </cell>
        </row>
        <row r="679">
          <cell r="B679" t="str">
            <v/>
          </cell>
          <cell r="G679">
            <v>0</v>
          </cell>
          <cell r="H679">
            <v>0</v>
          </cell>
          <cell r="I679">
            <v>0</v>
          </cell>
          <cell r="J679">
            <v>0</v>
          </cell>
          <cell r="L679">
            <v>0</v>
          </cell>
          <cell r="N679" t="e">
            <v>#N/A</v>
          </cell>
        </row>
        <row r="680">
          <cell r="B680" t="str">
            <v/>
          </cell>
          <cell r="G680">
            <v>0</v>
          </cell>
          <cell r="H680">
            <v>0</v>
          </cell>
          <cell r="I680">
            <v>0</v>
          </cell>
          <cell r="J680">
            <v>0</v>
          </cell>
          <cell r="L680">
            <v>0</v>
          </cell>
          <cell r="N680" t="e">
            <v>#N/A</v>
          </cell>
        </row>
        <row r="681">
          <cell r="B681" t="str">
            <v/>
          </cell>
          <cell r="G681">
            <v>0</v>
          </cell>
          <cell r="H681">
            <v>0</v>
          </cell>
          <cell r="I681">
            <v>0</v>
          </cell>
          <cell r="J681">
            <v>0</v>
          </cell>
          <cell r="L681">
            <v>0</v>
          </cell>
          <cell r="N681" t="e">
            <v>#N/A</v>
          </cell>
        </row>
        <row r="682">
          <cell r="B682" t="str">
            <v/>
          </cell>
          <cell r="G682">
            <v>0</v>
          </cell>
          <cell r="H682">
            <v>0</v>
          </cell>
          <cell r="I682">
            <v>0</v>
          </cell>
          <cell r="J682">
            <v>0</v>
          </cell>
          <cell r="L682">
            <v>0</v>
          </cell>
          <cell r="N682" t="e">
            <v>#N/A</v>
          </cell>
        </row>
        <row r="683">
          <cell r="B683" t="str">
            <v/>
          </cell>
          <cell r="G683">
            <v>0</v>
          </cell>
          <cell r="H683">
            <v>0</v>
          </cell>
          <cell r="I683">
            <v>0</v>
          </cell>
          <cell r="J683">
            <v>0</v>
          </cell>
          <cell r="L683">
            <v>0</v>
          </cell>
          <cell r="N683" t="e">
            <v>#N/A</v>
          </cell>
        </row>
        <row r="684">
          <cell r="B684" t="str">
            <v/>
          </cell>
          <cell r="G684">
            <v>0</v>
          </cell>
          <cell r="H684">
            <v>0</v>
          </cell>
          <cell r="I684">
            <v>0</v>
          </cell>
          <cell r="J684">
            <v>0</v>
          </cell>
          <cell r="L684">
            <v>0</v>
          </cell>
          <cell r="N684" t="e">
            <v>#N/A</v>
          </cell>
        </row>
        <row r="685">
          <cell r="B685" t="str">
            <v>일   위   대   가   표</v>
          </cell>
          <cell r="C685" t="str">
            <v>일   위   대   가   표</v>
          </cell>
          <cell r="N685" t="e">
            <v>#N/A</v>
          </cell>
        </row>
        <row r="686">
          <cell r="A686">
            <v>39</v>
          </cell>
          <cell r="B686" t="str">
            <v>항 목 번 호 :제 39 호표 (전기 7-10 적용)</v>
          </cell>
          <cell r="C686" t="str">
            <v>항 목 번 호 :</v>
          </cell>
          <cell r="D686" t="str">
            <v>제 39 호표 (전기 7-10 적용)</v>
          </cell>
          <cell r="N686" t="e">
            <v>#N/A</v>
          </cell>
        </row>
        <row r="687">
          <cell r="A687" t="str">
            <v>N39</v>
          </cell>
          <cell r="B687" t="str">
            <v>공       종 :CABLE(옥내)CVVS 2Sq-2C</v>
          </cell>
          <cell r="C687" t="str">
            <v>공       종 :</v>
          </cell>
          <cell r="D687" t="str">
            <v>CABLE(옥내)</v>
          </cell>
          <cell r="H687" t="str">
            <v>노 무 비</v>
          </cell>
          <cell r="J687" t="str">
            <v>재 료 비</v>
          </cell>
          <cell r="L687" t="str">
            <v>경   비</v>
          </cell>
          <cell r="M687" t="str">
            <v>합   계</v>
          </cell>
          <cell r="N687" t="e">
            <v>#N/A</v>
          </cell>
        </row>
        <row r="688">
          <cell r="A688" t="str">
            <v>CABLE(옥내)CVVS 2Sq-2C</v>
          </cell>
          <cell r="C688" t="str">
            <v>단       위 :</v>
          </cell>
          <cell r="D688" t="str">
            <v>M</v>
          </cell>
          <cell r="H688">
            <v>1024</v>
          </cell>
          <cell r="J688">
            <v>687</v>
          </cell>
          <cell r="L688">
            <v>30</v>
          </cell>
          <cell r="M688">
            <v>1741</v>
          </cell>
          <cell r="N688" t="str">
            <v>제39호표 참조</v>
          </cell>
        </row>
        <row r="689">
          <cell r="B689" t="str">
            <v>명      칭규    격</v>
          </cell>
          <cell r="C689" t="str">
            <v>명      칭</v>
          </cell>
          <cell r="D689" t="str">
            <v>규    격</v>
          </cell>
          <cell r="E689" t="str">
            <v>수 량</v>
          </cell>
          <cell r="F689" t="str">
            <v>단위</v>
          </cell>
          <cell r="G689" t="str">
            <v>노   무   비</v>
          </cell>
          <cell r="I689" t="str">
            <v>재   료   비</v>
          </cell>
          <cell r="K689" t="str">
            <v>경      비</v>
          </cell>
          <cell r="M689" t="str">
            <v>비 고</v>
          </cell>
          <cell r="N689" t="e">
            <v>#N/A</v>
          </cell>
        </row>
        <row r="690">
          <cell r="B690" t="str">
            <v/>
          </cell>
          <cell r="G690" t="str">
            <v>단    가</v>
          </cell>
          <cell r="H690" t="str">
            <v>금    액</v>
          </cell>
          <cell r="I690" t="str">
            <v>단    가</v>
          </cell>
          <cell r="J690" t="str">
            <v>금    액</v>
          </cell>
          <cell r="K690" t="str">
            <v>단    가</v>
          </cell>
          <cell r="L690" t="str">
            <v>금    액</v>
          </cell>
          <cell r="N690" t="e">
            <v>#N/A</v>
          </cell>
        </row>
        <row r="691">
          <cell r="B691" t="str">
            <v>CABLECVVS 2Sq-2C</v>
          </cell>
          <cell r="C691" t="str">
            <v>CABLE</v>
          </cell>
          <cell r="D691" t="str">
            <v>CVVS 2Sq-2C</v>
          </cell>
          <cell r="E691">
            <v>1.05</v>
          </cell>
          <cell r="F691" t="str">
            <v>M</v>
          </cell>
          <cell r="G691">
            <v>0</v>
          </cell>
          <cell r="H691">
            <v>0</v>
          </cell>
          <cell r="I691">
            <v>642</v>
          </cell>
          <cell r="J691">
            <v>674</v>
          </cell>
          <cell r="N691" t="e">
            <v>#N/A</v>
          </cell>
        </row>
        <row r="692">
          <cell r="B692" t="str">
            <v>저압케이블공</v>
          </cell>
          <cell r="D692" t="str">
            <v>저압케이블공</v>
          </cell>
          <cell r="E692">
            <v>1.6799999999999999E-2</v>
          </cell>
          <cell r="F692" t="str">
            <v>인</v>
          </cell>
          <cell r="G692">
            <v>60999</v>
          </cell>
          <cell r="H692">
            <v>1024</v>
          </cell>
          <cell r="I692">
            <v>0</v>
          </cell>
          <cell r="J692">
            <v>0</v>
          </cell>
          <cell r="K692" t="str">
            <v>(쉴드케이블 120% 할증)</v>
          </cell>
          <cell r="N692">
            <v>60999</v>
          </cell>
        </row>
        <row r="693">
          <cell r="B693" t="str">
            <v/>
          </cell>
          <cell r="G693">
            <v>0</v>
          </cell>
          <cell r="H693">
            <v>0</v>
          </cell>
          <cell r="I693">
            <v>0</v>
          </cell>
          <cell r="J693">
            <v>0</v>
          </cell>
          <cell r="L693">
            <v>0</v>
          </cell>
          <cell r="N693" t="e">
            <v>#N/A</v>
          </cell>
        </row>
        <row r="694">
          <cell r="B694" t="str">
            <v>잡재료비재료비의 2%</v>
          </cell>
          <cell r="C694" t="str">
            <v>잡재료비</v>
          </cell>
          <cell r="D694" t="str">
            <v>재료비의 2%</v>
          </cell>
          <cell r="E694">
            <v>1</v>
          </cell>
          <cell r="F694" t="str">
            <v>식</v>
          </cell>
          <cell r="G694">
            <v>0</v>
          </cell>
          <cell r="H694">
            <v>0</v>
          </cell>
          <cell r="I694">
            <v>0</v>
          </cell>
          <cell r="J694">
            <v>13</v>
          </cell>
          <cell r="L694">
            <v>0</v>
          </cell>
          <cell r="N694" t="e">
            <v>#N/A</v>
          </cell>
        </row>
        <row r="695">
          <cell r="B695" t="str">
            <v/>
          </cell>
          <cell r="G695">
            <v>0</v>
          </cell>
          <cell r="H695">
            <v>0</v>
          </cell>
          <cell r="I695">
            <v>0</v>
          </cell>
          <cell r="J695">
            <v>0</v>
          </cell>
          <cell r="L695">
            <v>0</v>
          </cell>
          <cell r="N695" t="e">
            <v>#N/A</v>
          </cell>
        </row>
        <row r="696">
          <cell r="B696" t="str">
            <v>공구손료노무비의 3%</v>
          </cell>
          <cell r="C696" t="str">
            <v>공구손료</v>
          </cell>
          <cell r="D696" t="str">
            <v>노무비의 3%</v>
          </cell>
          <cell r="E696">
            <v>1</v>
          </cell>
          <cell r="F696" t="str">
            <v>식</v>
          </cell>
          <cell r="G696">
            <v>0</v>
          </cell>
          <cell r="H696">
            <v>0</v>
          </cell>
          <cell r="I696">
            <v>0</v>
          </cell>
          <cell r="J696">
            <v>0</v>
          </cell>
          <cell r="L696">
            <v>30</v>
          </cell>
          <cell r="N696" t="e">
            <v>#N/A</v>
          </cell>
        </row>
        <row r="697">
          <cell r="B697" t="str">
            <v/>
          </cell>
          <cell r="G697">
            <v>0</v>
          </cell>
          <cell r="H697">
            <v>0</v>
          </cell>
          <cell r="I697">
            <v>0</v>
          </cell>
          <cell r="J697">
            <v>0</v>
          </cell>
          <cell r="L697">
            <v>0</v>
          </cell>
          <cell r="N697" t="e">
            <v>#N/A</v>
          </cell>
        </row>
        <row r="698">
          <cell r="B698" t="str">
            <v/>
          </cell>
          <cell r="G698">
            <v>0</v>
          </cell>
          <cell r="H698">
            <v>0</v>
          </cell>
          <cell r="I698">
            <v>0</v>
          </cell>
          <cell r="J698">
            <v>0</v>
          </cell>
          <cell r="L698">
            <v>0</v>
          </cell>
          <cell r="N698" t="e">
            <v>#N/A</v>
          </cell>
        </row>
        <row r="699">
          <cell r="B699" t="str">
            <v/>
          </cell>
          <cell r="G699">
            <v>0</v>
          </cell>
          <cell r="H699">
            <v>0</v>
          </cell>
          <cell r="I699">
            <v>0</v>
          </cell>
          <cell r="J699">
            <v>0</v>
          </cell>
          <cell r="L699">
            <v>0</v>
          </cell>
          <cell r="N699" t="e">
            <v>#N/A</v>
          </cell>
        </row>
        <row r="700">
          <cell r="B700" t="str">
            <v/>
          </cell>
          <cell r="G700">
            <v>0</v>
          </cell>
          <cell r="H700">
            <v>0</v>
          </cell>
          <cell r="I700">
            <v>0</v>
          </cell>
          <cell r="J700">
            <v>0</v>
          </cell>
          <cell r="L700">
            <v>0</v>
          </cell>
          <cell r="N700" t="e">
            <v>#N/A</v>
          </cell>
        </row>
        <row r="701">
          <cell r="B701" t="str">
            <v/>
          </cell>
          <cell r="G701">
            <v>0</v>
          </cell>
          <cell r="H701">
            <v>0</v>
          </cell>
          <cell r="I701">
            <v>0</v>
          </cell>
          <cell r="J701">
            <v>0</v>
          </cell>
          <cell r="L701">
            <v>0</v>
          </cell>
          <cell r="N701" t="e">
            <v>#N/A</v>
          </cell>
        </row>
        <row r="702">
          <cell r="B702" t="str">
            <v/>
          </cell>
          <cell r="G702">
            <v>0</v>
          </cell>
          <cell r="H702">
            <v>0</v>
          </cell>
          <cell r="I702">
            <v>0</v>
          </cell>
          <cell r="J702">
            <v>0</v>
          </cell>
          <cell r="L702">
            <v>0</v>
          </cell>
          <cell r="N702" t="e">
            <v>#N/A</v>
          </cell>
        </row>
        <row r="703">
          <cell r="B703" t="str">
            <v>일   위   대   가   표</v>
          </cell>
          <cell r="C703" t="str">
            <v>일   위   대   가   표</v>
          </cell>
          <cell r="N703" t="e">
            <v>#N/A</v>
          </cell>
        </row>
        <row r="704">
          <cell r="A704">
            <v>40</v>
          </cell>
          <cell r="B704" t="str">
            <v>항 목 번 호 :제 40 호표 (전기 7-10 적용)</v>
          </cell>
          <cell r="C704" t="str">
            <v>항 목 번 호 :</v>
          </cell>
          <cell r="D704" t="str">
            <v>제 40 호표 (전기 7-10 적용)</v>
          </cell>
          <cell r="N704" t="e">
            <v>#N/A</v>
          </cell>
        </row>
        <row r="705">
          <cell r="A705" t="str">
            <v>N40</v>
          </cell>
          <cell r="B705" t="str">
            <v>공       종 :CABLE(옥외)CVVS 2Sq-2C</v>
          </cell>
          <cell r="C705" t="str">
            <v>공       종 :</v>
          </cell>
          <cell r="D705" t="str">
            <v>CABLE(옥외)</v>
          </cell>
          <cell r="H705" t="str">
            <v>노 무 비</v>
          </cell>
          <cell r="J705" t="str">
            <v>재 료 비</v>
          </cell>
          <cell r="L705" t="str">
            <v>경   비</v>
          </cell>
          <cell r="M705" t="str">
            <v>합   계</v>
          </cell>
          <cell r="N705" t="e">
            <v>#N/A</v>
          </cell>
        </row>
        <row r="706">
          <cell r="A706" t="str">
            <v>CABLE(옥외)CVVS 2Sq-2C</v>
          </cell>
          <cell r="C706" t="str">
            <v>단       위 :</v>
          </cell>
          <cell r="D706" t="str">
            <v>M</v>
          </cell>
          <cell r="H706">
            <v>1024</v>
          </cell>
          <cell r="J706">
            <v>674</v>
          </cell>
          <cell r="L706">
            <v>30</v>
          </cell>
          <cell r="M706">
            <v>1728</v>
          </cell>
          <cell r="N706" t="str">
            <v>제40호표 참조</v>
          </cell>
        </row>
        <row r="707">
          <cell r="B707" t="str">
            <v>명      칭규    격</v>
          </cell>
          <cell r="C707" t="str">
            <v>명      칭</v>
          </cell>
          <cell r="D707" t="str">
            <v>규    격</v>
          </cell>
          <cell r="E707" t="str">
            <v>수 량</v>
          </cell>
          <cell r="F707" t="str">
            <v>단위</v>
          </cell>
          <cell r="G707" t="str">
            <v>노   무   비</v>
          </cell>
          <cell r="I707" t="str">
            <v>재   료   비</v>
          </cell>
          <cell r="K707" t="str">
            <v>경      비</v>
          </cell>
          <cell r="M707" t="str">
            <v>비 고</v>
          </cell>
          <cell r="N707" t="e">
            <v>#N/A</v>
          </cell>
        </row>
        <row r="708">
          <cell r="B708" t="str">
            <v/>
          </cell>
          <cell r="G708" t="str">
            <v>단    가</v>
          </cell>
          <cell r="H708" t="str">
            <v>금    액</v>
          </cell>
          <cell r="I708" t="str">
            <v>단    가</v>
          </cell>
          <cell r="J708" t="str">
            <v>금    액</v>
          </cell>
          <cell r="K708" t="str">
            <v>단    가</v>
          </cell>
          <cell r="L708" t="str">
            <v>금    액</v>
          </cell>
          <cell r="N708" t="e">
            <v>#N/A</v>
          </cell>
        </row>
        <row r="709">
          <cell r="B709" t="str">
            <v>CABLECVVS 2Sq-2C</v>
          </cell>
          <cell r="C709" t="str">
            <v>CABLE</v>
          </cell>
          <cell r="D709" t="str">
            <v>CVVS 2Sq-2C</v>
          </cell>
          <cell r="E709">
            <v>1.03</v>
          </cell>
          <cell r="F709" t="str">
            <v>M</v>
          </cell>
          <cell r="G709">
            <v>0</v>
          </cell>
          <cell r="H709">
            <v>0</v>
          </cell>
          <cell r="I709">
            <v>642</v>
          </cell>
          <cell r="J709">
            <v>661</v>
          </cell>
          <cell r="N709" t="e">
            <v>#N/A</v>
          </cell>
        </row>
        <row r="710">
          <cell r="B710" t="str">
            <v>저압케이블공</v>
          </cell>
          <cell r="D710" t="str">
            <v>저압케이블공</v>
          </cell>
          <cell r="E710">
            <v>1.6799999999999999E-2</v>
          </cell>
          <cell r="F710" t="str">
            <v>인</v>
          </cell>
          <cell r="G710">
            <v>60999</v>
          </cell>
          <cell r="H710">
            <v>1024</v>
          </cell>
          <cell r="I710">
            <v>0</v>
          </cell>
          <cell r="J710">
            <v>0</v>
          </cell>
          <cell r="K710" t="str">
            <v>(쉴드케이블 120% 할증)</v>
          </cell>
          <cell r="N710">
            <v>60999</v>
          </cell>
        </row>
        <row r="711">
          <cell r="B711" t="str">
            <v/>
          </cell>
          <cell r="G711">
            <v>0</v>
          </cell>
          <cell r="H711">
            <v>0</v>
          </cell>
          <cell r="I711">
            <v>0</v>
          </cell>
          <cell r="J711">
            <v>0</v>
          </cell>
          <cell r="L711">
            <v>0</v>
          </cell>
          <cell r="N711" t="e">
            <v>#N/A</v>
          </cell>
        </row>
        <row r="712">
          <cell r="B712" t="str">
            <v>잡재료비재료비의 2%</v>
          </cell>
          <cell r="C712" t="str">
            <v>잡재료비</v>
          </cell>
          <cell r="D712" t="str">
            <v>재료비의 2%</v>
          </cell>
          <cell r="E712">
            <v>1</v>
          </cell>
          <cell r="F712" t="str">
            <v>식</v>
          </cell>
          <cell r="G712">
            <v>0</v>
          </cell>
          <cell r="H712">
            <v>0</v>
          </cell>
          <cell r="I712">
            <v>0</v>
          </cell>
          <cell r="J712">
            <v>13</v>
          </cell>
          <cell r="L712">
            <v>0</v>
          </cell>
          <cell r="N712" t="e">
            <v>#N/A</v>
          </cell>
        </row>
        <row r="713">
          <cell r="B713" t="str">
            <v/>
          </cell>
          <cell r="G713">
            <v>0</v>
          </cell>
          <cell r="H713">
            <v>0</v>
          </cell>
          <cell r="I713">
            <v>0</v>
          </cell>
          <cell r="J713">
            <v>0</v>
          </cell>
          <cell r="L713">
            <v>0</v>
          </cell>
          <cell r="N713" t="e">
            <v>#N/A</v>
          </cell>
        </row>
        <row r="714">
          <cell r="B714" t="str">
            <v>공구손료노무비의 3%</v>
          </cell>
          <cell r="C714" t="str">
            <v>공구손료</v>
          </cell>
          <cell r="D714" t="str">
            <v>노무비의 3%</v>
          </cell>
          <cell r="E714">
            <v>1</v>
          </cell>
          <cell r="F714" t="str">
            <v>식</v>
          </cell>
          <cell r="G714">
            <v>0</v>
          </cell>
          <cell r="H714">
            <v>0</v>
          </cell>
          <cell r="I714">
            <v>0</v>
          </cell>
          <cell r="J714">
            <v>0</v>
          </cell>
          <cell r="L714">
            <v>30</v>
          </cell>
          <cell r="N714" t="e">
            <v>#N/A</v>
          </cell>
        </row>
        <row r="715">
          <cell r="B715" t="str">
            <v/>
          </cell>
          <cell r="G715">
            <v>0</v>
          </cell>
          <cell r="H715">
            <v>0</v>
          </cell>
          <cell r="I715">
            <v>0</v>
          </cell>
          <cell r="J715">
            <v>0</v>
          </cell>
          <cell r="L715">
            <v>0</v>
          </cell>
          <cell r="N715" t="e">
            <v>#N/A</v>
          </cell>
        </row>
        <row r="716">
          <cell r="B716" t="str">
            <v/>
          </cell>
          <cell r="G716">
            <v>0</v>
          </cell>
          <cell r="H716">
            <v>0</v>
          </cell>
          <cell r="I716">
            <v>0</v>
          </cell>
          <cell r="J716">
            <v>0</v>
          </cell>
          <cell r="L716">
            <v>0</v>
          </cell>
          <cell r="N716" t="e">
            <v>#N/A</v>
          </cell>
        </row>
        <row r="717">
          <cell r="B717" t="str">
            <v/>
          </cell>
          <cell r="G717">
            <v>0</v>
          </cell>
          <cell r="H717">
            <v>0</v>
          </cell>
          <cell r="I717">
            <v>0</v>
          </cell>
          <cell r="J717">
            <v>0</v>
          </cell>
          <cell r="L717">
            <v>0</v>
          </cell>
          <cell r="N717" t="e">
            <v>#N/A</v>
          </cell>
        </row>
        <row r="718">
          <cell r="B718" t="str">
            <v/>
          </cell>
          <cell r="G718">
            <v>0</v>
          </cell>
          <cell r="H718">
            <v>0</v>
          </cell>
          <cell r="I718">
            <v>0</v>
          </cell>
          <cell r="J718">
            <v>0</v>
          </cell>
          <cell r="L718">
            <v>0</v>
          </cell>
          <cell r="N718" t="e">
            <v>#N/A</v>
          </cell>
        </row>
        <row r="719">
          <cell r="B719" t="str">
            <v/>
          </cell>
          <cell r="G719">
            <v>0</v>
          </cell>
          <cell r="H719">
            <v>0</v>
          </cell>
          <cell r="I719">
            <v>0</v>
          </cell>
          <cell r="J719">
            <v>0</v>
          </cell>
          <cell r="L719">
            <v>0</v>
          </cell>
          <cell r="N719" t="e">
            <v>#N/A</v>
          </cell>
        </row>
        <row r="720">
          <cell r="B720" t="str">
            <v/>
          </cell>
          <cell r="G720">
            <v>0</v>
          </cell>
          <cell r="H720">
            <v>0</v>
          </cell>
          <cell r="I720">
            <v>0</v>
          </cell>
          <cell r="J720">
            <v>0</v>
          </cell>
          <cell r="L720">
            <v>0</v>
          </cell>
          <cell r="N720" t="e">
            <v>#N/A</v>
          </cell>
        </row>
        <row r="721">
          <cell r="B721" t="str">
            <v>일   위   대   가   표</v>
          </cell>
          <cell r="C721" t="str">
            <v>일   위   대   가   표</v>
          </cell>
          <cell r="N721" t="e">
            <v>#N/A</v>
          </cell>
        </row>
        <row r="722">
          <cell r="A722">
            <v>41</v>
          </cell>
          <cell r="B722" t="str">
            <v>항 목 번 호 :제 41 호표 (전기 7-10 적용)</v>
          </cell>
          <cell r="C722" t="str">
            <v>항 목 번 호 :</v>
          </cell>
          <cell r="D722" t="str">
            <v>제 41 호표 (전기 7-10 적용)</v>
          </cell>
          <cell r="N722" t="e">
            <v>#N/A</v>
          </cell>
        </row>
        <row r="723">
          <cell r="A723" t="str">
            <v>N41</v>
          </cell>
          <cell r="B723" t="str">
            <v>공       종 :CABLE(옥내)CVVS 2Sq-10C</v>
          </cell>
          <cell r="C723" t="str">
            <v>공       종 :</v>
          </cell>
          <cell r="D723" t="str">
            <v>CABLE(옥내)</v>
          </cell>
          <cell r="H723" t="str">
            <v>노 무 비</v>
          </cell>
          <cell r="J723" t="str">
            <v>재 료 비</v>
          </cell>
          <cell r="L723" t="str">
            <v>경   비</v>
          </cell>
          <cell r="M723" t="str">
            <v>합   계</v>
          </cell>
          <cell r="N723" t="e">
            <v>#N/A</v>
          </cell>
        </row>
        <row r="724">
          <cell r="A724" t="str">
            <v>CABLE(옥내)CVVS 2Sq-10C</v>
          </cell>
          <cell r="C724" t="str">
            <v>단       위 :</v>
          </cell>
          <cell r="D724" t="str">
            <v>M</v>
          </cell>
          <cell r="H724">
            <v>3074</v>
          </cell>
          <cell r="J724">
            <v>760</v>
          </cell>
          <cell r="L724">
            <v>92</v>
          </cell>
          <cell r="M724">
            <v>3926</v>
          </cell>
          <cell r="N724" t="str">
            <v>제41호표 참조</v>
          </cell>
        </row>
        <row r="725">
          <cell r="B725" t="str">
            <v>명      칭규    격</v>
          </cell>
          <cell r="C725" t="str">
            <v>명      칭</v>
          </cell>
          <cell r="D725" t="str">
            <v>규    격</v>
          </cell>
          <cell r="E725" t="str">
            <v>수 량</v>
          </cell>
          <cell r="F725" t="str">
            <v>단위</v>
          </cell>
          <cell r="G725" t="str">
            <v>노   무   비</v>
          </cell>
          <cell r="I725" t="str">
            <v>재   료   비</v>
          </cell>
          <cell r="K725" t="str">
            <v>경      비</v>
          </cell>
          <cell r="M725" t="str">
            <v>비 고</v>
          </cell>
          <cell r="N725" t="e">
            <v>#N/A</v>
          </cell>
        </row>
        <row r="726">
          <cell r="B726" t="str">
            <v/>
          </cell>
          <cell r="G726" t="str">
            <v>단    가</v>
          </cell>
          <cell r="H726" t="str">
            <v>금    액</v>
          </cell>
          <cell r="I726" t="str">
            <v>단    가</v>
          </cell>
          <cell r="J726" t="str">
            <v>금    액</v>
          </cell>
          <cell r="K726" t="str">
            <v>단    가</v>
          </cell>
          <cell r="L726" t="str">
            <v>금    액</v>
          </cell>
          <cell r="N726" t="e">
            <v>#N/A</v>
          </cell>
        </row>
        <row r="727">
          <cell r="B727" t="str">
            <v>CABLECVVS 2Sq-10C</v>
          </cell>
          <cell r="C727" t="str">
            <v>CABLE</v>
          </cell>
          <cell r="D727" t="str">
            <v>CVVS 2Sq-10C</v>
          </cell>
          <cell r="E727">
            <v>1.05</v>
          </cell>
          <cell r="F727" t="str">
            <v>M</v>
          </cell>
          <cell r="G727">
            <v>0</v>
          </cell>
          <cell r="H727">
            <v>0</v>
          </cell>
          <cell r="I727">
            <v>711</v>
          </cell>
          <cell r="J727">
            <v>746</v>
          </cell>
          <cell r="N727" t="e">
            <v>#N/A</v>
          </cell>
        </row>
        <row r="728">
          <cell r="B728" t="str">
            <v>저압케이블공</v>
          </cell>
          <cell r="D728" t="str">
            <v>저압케이블공</v>
          </cell>
          <cell r="E728">
            <v>5.04E-2</v>
          </cell>
          <cell r="F728" t="str">
            <v>인</v>
          </cell>
          <cell r="G728">
            <v>60999</v>
          </cell>
          <cell r="H728">
            <v>3074</v>
          </cell>
          <cell r="I728">
            <v>0</v>
          </cell>
          <cell r="J728">
            <v>0</v>
          </cell>
          <cell r="K728" t="str">
            <v>(쉴드케이블 120% 할증)</v>
          </cell>
          <cell r="N728">
            <v>60999</v>
          </cell>
        </row>
        <row r="729">
          <cell r="B729" t="str">
            <v/>
          </cell>
          <cell r="G729">
            <v>0</v>
          </cell>
          <cell r="H729">
            <v>0</v>
          </cell>
          <cell r="I729">
            <v>0</v>
          </cell>
          <cell r="J729">
            <v>0</v>
          </cell>
          <cell r="L729">
            <v>0</v>
          </cell>
          <cell r="N729" t="e">
            <v>#N/A</v>
          </cell>
        </row>
        <row r="730">
          <cell r="B730" t="str">
            <v>잡재료비재료비의 2%</v>
          </cell>
          <cell r="C730" t="str">
            <v>잡재료비</v>
          </cell>
          <cell r="D730" t="str">
            <v>재료비의 2%</v>
          </cell>
          <cell r="E730">
            <v>1</v>
          </cell>
          <cell r="F730" t="str">
            <v>식</v>
          </cell>
          <cell r="G730">
            <v>0</v>
          </cell>
          <cell r="H730">
            <v>0</v>
          </cell>
          <cell r="I730">
            <v>0</v>
          </cell>
          <cell r="J730">
            <v>14</v>
          </cell>
          <cell r="L730">
            <v>0</v>
          </cell>
          <cell r="N730" t="e">
            <v>#N/A</v>
          </cell>
        </row>
        <row r="731">
          <cell r="B731" t="str">
            <v/>
          </cell>
          <cell r="G731">
            <v>0</v>
          </cell>
          <cell r="H731">
            <v>0</v>
          </cell>
          <cell r="I731">
            <v>0</v>
          </cell>
          <cell r="J731">
            <v>0</v>
          </cell>
          <cell r="L731">
            <v>0</v>
          </cell>
          <cell r="N731" t="e">
            <v>#N/A</v>
          </cell>
        </row>
        <row r="732">
          <cell r="B732" t="str">
            <v>공구손료노무비의 3%</v>
          </cell>
          <cell r="C732" t="str">
            <v>공구손료</v>
          </cell>
          <cell r="D732" t="str">
            <v>노무비의 3%</v>
          </cell>
          <cell r="E732">
            <v>1</v>
          </cell>
          <cell r="F732" t="str">
            <v>식</v>
          </cell>
          <cell r="G732">
            <v>0</v>
          </cell>
          <cell r="H732">
            <v>0</v>
          </cell>
          <cell r="I732">
            <v>0</v>
          </cell>
          <cell r="J732">
            <v>0</v>
          </cell>
          <cell r="L732">
            <v>92</v>
          </cell>
          <cell r="N732" t="e">
            <v>#N/A</v>
          </cell>
        </row>
        <row r="733">
          <cell r="B733" t="str">
            <v/>
          </cell>
          <cell r="G733">
            <v>0</v>
          </cell>
          <cell r="H733">
            <v>0</v>
          </cell>
          <cell r="I733">
            <v>0</v>
          </cell>
          <cell r="J733">
            <v>0</v>
          </cell>
          <cell r="L733">
            <v>0</v>
          </cell>
          <cell r="N733" t="e">
            <v>#N/A</v>
          </cell>
        </row>
        <row r="734">
          <cell r="B734" t="str">
            <v/>
          </cell>
          <cell r="G734">
            <v>0</v>
          </cell>
          <cell r="H734">
            <v>0</v>
          </cell>
          <cell r="I734">
            <v>0</v>
          </cell>
          <cell r="J734">
            <v>0</v>
          </cell>
          <cell r="L734">
            <v>0</v>
          </cell>
          <cell r="N734" t="e">
            <v>#N/A</v>
          </cell>
        </row>
        <row r="735">
          <cell r="B735" t="str">
            <v/>
          </cell>
          <cell r="G735">
            <v>0</v>
          </cell>
          <cell r="H735">
            <v>0</v>
          </cell>
          <cell r="I735">
            <v>0</v>
          </cell>
          <cell r="J735">
            <v>0</v>
          </cell>
          <cell r="L735">
            <v>0</v>
          </cell>
          <cell r="N735" t="e">
            <v>#N/A</v>
          </cell>
        </row>
        <row r="736">
          <cell r="B736" t="str">
            <v/>
          </cell>
          <cell r="G736">
            <v>0</v>
          </cell>
          <cell r="H736">
            <v>0</v>
          </cell>
          <cell r="I736">
            <v>0</v>
          </cell>
          <cell r="J736">
            <v>0</v>
          </cell>
          <cell r="L736">
            <v>0</v>
          </cell>
          <cell r="N736" t="e">
            <v>#N/A</v>
          </cell>
        </row>
        <row r="737">
          <cell r="B737" t="str">
            <v/>
          </cell>
          <cell r="G737">
            <v>0</v>
          </cell>
          <cell r="H737">
            <v>0</v>
          </cell>
          <cell r="I737">
            <v>0</v>
          </cell>
          <cell r="J737">
            <v>0</v>
          </cell>
          <cell r="L737">
            <v>0</v>
          </cell>
          <cell r="N737" t="e">
            <v>#N/A</v>
          </cell>
        </row>
        <row r="738">
          <cell r="B738" t="str">
            <v/>
          </cell>
          <cell r="G738">
            <v>0</v>
          </cell>
          <cell r="H738">
            <v>0</v>
          </cell>
          <cell r="I738">
            <v>0</v>
          </cell>
          <cell r="J738">
            <v>0</v>
          </cell>
          <cell r="L738">
            <v>0</v>
          </cell>
          <cell r="N738" t="e">
            <v>#N/A</v>
          </cell>
        </row>
        <row r="739">
          <cell r="B739" t="str">
            <v>일   위   대   가   표</v>
          </cell>
          <cell r="C739" t="str">
            <v>일   위   대   가   표</v>
          </cell>
          <cell r="N739" t="e">
            <v>#N/A</v>
          </cell>
        </row>
        <row r="740">
          <cell r="A740">
            <v>42</v>
          </cell>
          <cell r="B740" t="str">
            <v>항 목 번 호 :제 42 호표 (전기 7-10 적용)</v>
          </cell>
          <cell r="C740" t="str">
            <v>항 목 번 호 :</v>
          </cell>
          <cell r="D740" t="str">
            <v>제 42 호표 (전기 7-10 적용)</v>
          </cell>
          <cell r="N740" t="e">
            <v>#N/A</v>
          </cell>
        </row>
        <row r="741">
          <cell r="A741" t="str">
            <v>N42</v>
          </cell>
          <cell r="B741" t="str">
            <v>공       종 :CABLE(옥외)CVVS 2Sq-10C</v>
          </cell>
          <cell r="C741" t="str">
            <v>공       종 :</v>
          </cell>
          <cell r="D741" t="str">
            <v>CABLE(옥외)</v>
          </cell>
          <cell r="H741" t="str">
            <v>노 무 비</v>
          </cell>
          <cell r="J741" t="str">
            <v>재 료 비</v>
          </cell>
          <cell r="L741" t="str">
            <v>경   비</v>
          </cell>
          <cell r="M741" t="str">
            <v>합   계</v>
          </cell>
          <cell r="N741" t="e">
            <v>#N/A</v>
          </cell>
        </row>
        <row r="742">
          <cell r="A742" t="str">
            <v>CABLE(옥외)CVVS 2Sq-10C</v>
          </cell>
          <cell r="C742" t="str">
            <v>단       위 :</v>
          </cell>
          <cell r="D742" t="str">
            <v>M</v>
          </cell>
          <cell r="H742">
            <v>3074</v>
          </cell>
          <cell r="J742">
            <v>746</v>
          </cell>
          <cell r="L742">
            <v>92</v>
          </cell>
          <cell r="M742">
            <v>3912</v>
          </cell>
          <cell r="N742" t="str">
            <v>제42호표 참조</v>
          </cell>
        </row>
        <row r="743">
          <cell r="B743" t="str">
            <v>명      칭규    격</v>
          </cell>
          <cell r="C743" t="str">
            <v>명      칭</v>
          </cell>
          <cell r="D743" t="str">
            <v>규    격</v>
          </cell>
          <cell r="E743" t="str">
            <v>수 량</v>
          </cell>
          <cell r="F743" t="str">
            <v>단위</v>
          </cell>
          <cell r="G743" t="str">
            <v>노   무   비</v>
          </cell>
          <cell r="I743" t="str">
            <v>재   료   비</v>
          </cell>
          <cell r="K743" t="str">
            <v>경      비</v>
          </cell>
          <cell r="M743" t="str">
            <v>비 고</v>
          </cell>
          <cell r="N743" t="e">
            <v>#N/A</v>
          </cell>
        </row>
        <row r="744">
          <cell r="B744" t="str">
            <v/>
          </cell>
          <cell r="G744" t="str">
            <v>단    가</v>
          </cell>
          <cell r="H744" t="str">
            <v>금    액</v>
          </cell>
          <cell r="I744" t="str">
            <v>단    가</v>
          </cell>
          <cell r="J744" t="str">
            <v>금    액</v>
          </cell>
          <cell r="K744" t="str">
            <v>단    가</v>
          </cell>
          <cell r="L744" t="str">
            <v>금    액</v>
          </cell>
          <cell r="N744" t="e">
            <v>#N/A</v>
          </cell>
        </row>
        <row r="745">
          <cell r="B745" t="str">
            <v>CABLECVVS 2Sq-10C</v>
          </cell>
          <cell r="C745" t="str">
            <v>CABLE</v>
          </cell>
          <cell r="D745" t="str">
            <v>CVVS 2Sq-10C</v>
          </cell>
          <cell r="E745">
            <v>1.03</v>
          </cell>
          <cell r="F745" t="str">
            <v>M</v>
          </cell>
          <cell r="G745">
            <v>0</v>
          </cell>
          <cell r="H745">
            <v>0</v>
          </cell>
          <cell r="I745">
            <v>711</v>
          </cell>
          <cell r="J745">
            <v>732</v>
          </cell>
          <cell r="N745" t="e">
            <v>#N/A</v>
          </cell>
        </row>
        <row r="746">
          <cell r="B746" t="str">
            <v>저압케이블공</v>
          </cell>
          <cell r="D746" t="str">
            <v>저압케이블공</v>
          </cell>
          <cell r="E746">
            <v>5.04E-2</v>
          </cell>
          <cell r="F746" t="str">
            <v>인</v>
          </cell>
          <cell r="G746">
            <v>60999</v>
          </cell>
          <cell r="H746">
            <v>3074</v>
          </cell>
          <cell r="I746">
            <v>0</v>
          </cell>
          <cell r="J746">
            <v>0</v>
          </cell>
          <cell r="K746" t="str">
            <v>(쉴드케이블 120% 할증)</v>
          </cell>
          <cell r="N746">
            <v>60999</v>
          </cell>
        </row>
        <row r="747">
          <cell r="B747" t="str">
            <v/>
          </cell>
          <cell r="G747">
            <v>0</v>
          </cell>
          <cell r="H747">
            <v>0</v>
          </cell>
          <cell r="I747">
            <v>0</v>
          </cell>
          <cell r="J747">
            <v>0</v>
          </cell>
          <cell r="L747">
            <v>0</v>
          </cell>
          <cell r="N747" t="e">
            <v>#N/A</v>
          </cell>
        </row>
        <row r="748">
          <cell r="B748" t="str">
            <v>잡재료비재료비의 2%</v>
          </cell>
          <cell r="C748" t="str">
            <v>잡재료비</v>
          </cell>
          <cell r="D748" t="str">
            <v>재료비의 2%</v>
          </cell>
          <cell r="E748">
            <v>1</v>
          </cell>
          <cell r="F748" t="str">
            <v>식</v>
          </cell>
          <cell r="G748">
            <v>0</v>
          </cell>
          <cell r="H748">
            <v>0</v>
          </cell>
          <cell r="I748">
            <v>0</v>
          </cell>
          <cell r="J748">
            <v>14</v>
          </cell>
          <cell r="L748">
            <v>0</v>
          </cell>
          <cell r="N748" t="e">
            <v>#N/A</v>
          </cell>
        </row>
        <row r="749">
          <cell r="B749" t="str">
            <v/>
          </cell>
          <cell r="G749">
            <v>0</v>
          </cell>
          <cell r="H749">
            <v>0</v>
          </cell>
          <cell r="I749">
            <v>0</v>
          </cell>
          <cell r="J749">
            <v>0</v>
          </cell>
          <cell r="L749">
            <v>0</v>
          </cell>
          <cell r="N749" t="e">
            <v>#N/A</v>
          </cell>
        </row>
        <row r="750">
          <cell r="B750" t="str">
            <v>공구손료노무비의 3%</v>
          </cell>
          <cell r="C750" t="str">
            <v>공구손료</v>
          </cell>
          <cell r="D750" t="str">
            <v>노무비의 3%</v>
          </cell>
          <cell r="E750">
            <v>1</v>
          </cell>
          <cell r="F750" t="str">
            <v>식</v>
          </cell>
          <cell r="G750">
            <v>0</v>
          </cell>
          <cell r="H750">
            <v>0</v>
          </cell>
          <cell r="I750">
            <v>0</v>
          </cell>
          <cell r="J750">
            <v>0</v>
          </cell>
          <cell r="L750">
            <v>92</v>
          </cell>
          <cell r="N750" t="e">
            <v>#N/A</v>
          </cell>
        </row>
        <row r="751">
          <cell r="B751" t="str">
            <v/>
          </cell>
          <cell r="G751">
            <v>0</v>
          </cell>
          <cell r="H751">
            <v>0</v>
          </cell>
          <cell r="I751">
            <v>0</v>
          </cell>
          <cell r="J751">
            <v>0</v>
          </cell>
          <cell r="L751">
            <v>0</v>
          </cell>
          <cell r="N751" t="e">
            <v>#N/A</v>
          </cell>
        </row>
        <row r="752">
          <cell r="B752" t="str">
            <v/>
          </cell>
          <cell r="G752">
            <v>0</v>
          </cell>
          <cell r="H752">
            <v>0</v>
          </cell>
          <cell r="I752">
            <v>0</v>
          </cell>
          <cell r="J752">
            <v>0</v>
          </cell>
          <cell r="L752">
            <v>0</v>
          </cell>
          <cell r="N752" t="e">
            <v>#N/A</v>
          </cell>
        </row>
        <row r="753">
          <cell r="B753" t="str">
            <v/>
          </cell>
          <cell r="G753">
            <v>0</v>
          </cell>
          <cell r="H753">
            <v>0</v>
          </cell>
          <cell r="I753">
            <v>0</v>
          </cell>
          <cell r="J753">
            <v>0</v>
          </cell>
          <cell r="L753">
            <v>0</v>
          </cell>
          <cell r="N753" t="e">
            <v>#N/A</v>
          </cell>
        </row>
        <row r="754">
          <cell r="B754" t="str">
            <v/>
          </cell>
          <cell r="G754">
            <v>0</v>
          </cell>
          <cell r="H754">
            <v>0</v>
          </cell>
          <cell r="I754">
            <v>0</v>
          </cell>
          <cell r="J754">
            <v>0</v>
          </cell>
          <cell r="L754">
            <v>0</v>
          </cell>
          <cell r="N754" t="e">
            <v>#N/A</v>
          </cell>
        </row>
        <row r="755">
          <cell r="B755" t="str">
            <v/>
          </cell>
          <cell r="G755">
            <v>0</v>
          </cell>
          <cell r="H755">
            <v>0</v>
          </cell>
          <cell r="I755">
            <v>0</v>
          </cell>
          <cell r="J755">
            <v>0</v>
          </cell>
          <cell r="L755">
            <v>0</v>
          </cell>
          <cell r="N755" t="e">
            <v>#N/A</v>
          </cell>
        </row>
        <row r="756">
          <cell r="B756" t="str">
            <v/>
          </cell>
          <cell r="G756">
            <v>0</v>
          </cell>
          <cell r="H756">
            <v>0</v>
          </cell>
          <cell r="I756">
            <v>0</v>
          </cell>
          <cell r="J756">
            <v>0</v>
          </cell>
          <cell r="L756">
            <v>0</v>
          </cell>
          <cell r="N756" t="e">
            <v>#N/A</v>
          </cell>
        </row>
        <row r="757">
          <cell r="B757" t="str">
            <v>일   위   대   가   표</v>
          </cell>
          <cell r="C757" t="str">
            <v>일   위   대   가   표</v>
          </cell>
          <cell r="N757" t="e">
            <v>#N/A</v>
          </cell>
        </row>
        <row r="758">
          <cell r="A758">
            <v>43</v>
          </cell>
          <cell r="B758" t="str">
            <v>항 목 번 호 :제 43 호표 (전기 7-10 적용)</v>
          </cell>
          <cell r="C758" t="str">
            <v>항 목 번 호 :</v>
          </cell>
          <cell r="D758" t="str">
            <v>제 43 호표 (전기 7-10 적용)</v>
          </cell>
          <cell r="N758" t="e">
            <v>#N/A</v>
          </cell>
        </row>
        <row r="759">
          <cell r="A759" t="str">
            <v>N43</v>
          </cell>
          <cell r="B759" t="str">
            <v>공       종 :CABLE(옥내)CVVS 2Sq-3C</v>
          </cell>
          <cell r="C759" t="str">
            <v>공       종 :</v>
          </cell>
          <cell r="D759" t="str">
            <v>CABLE(옥내)</v>
          </cell>
          <cell r="H759" t="str">
            <v>노 무 비</v>
          </cell>
          <cell r="J759" t="str">
            <v>재 료 비</v>
          </cell>
          <cell r="L759" t="str">
            <v>경   비</v>
          </cell>
          <cell r="M759" t="str">
            <v>합   계</v>
          </cell>
          <cell r="N759" t="e">
            <v>#N/A</v>
          </cell>
        </row>
        <row r="760">
          <cell r="A760" t="str">
            <v>CABLE(옥내)CVVS 2Sq-3C</v>
          </cell>
          <cell r="C760" t="str">
            <v>단       위 :</v>
          </cell>
          <cell r="D760" t="str">
            <v>M</v>
          </cell>
          <cell r="H760">
            <v>1390</v>
          </cell>
          <cell r="J760">
            <v>708</v>
          </cell>
          <cell r="L760">
            <v>41</v>
          </cell>
          <cell r="M760">
            <v>2139</v>
          </cell>
          <cell r="N760" t="str">
            <v>제43호표 참조</v>
          </cell>
        </row>
        <row r="761">
          <cell r="B761" t="str">
            <v>명      칭규    격</v>
          </cell>
          <cell r="C761" t="str">
            <v>명      칭</v>
          </cell>
          <cell r="D761" t="str">
            <v>규    격</v>
          </cell>
          <cell r="E761" t="str">
            <v>수 량</v>
          </cell>
          <cell r="F761" t="str">
            <v>단위</v>
          </cell>
          <cell r="G761" t="str">
            <v>노   무   비</v>
          </cell>
          <cell r="I761" t="str">
            <v>재   료   비</v>
          </cell>
          <cell r="K761" t="str">
            <v>경      비</v>
          </cell>
          <cell r="M761" t="str">
            <v>비 고</v>
          </cell>
          <cell r="N761" t="e">
            <v>#N/A</v>
          </cell>
        </row>
        <row r="762">
          <cell r="B762" t="str">
            <v/>
          </cell>
          <cell r="G762" t="str">
            <v>단    가</v>
          </cell>
          <cell r="H762" t="str">
            <v>금    액</v>
          </cell>
          <cell r="I762" t="str">
            <v>단    가</v>
          </cell>
          <cell r="J762" t="str">
            <v>금    액</v>
          </cell>
          <cell r="K762" t="str">
            <v>단    가</v>
          </cell>
          <cell r="L762" t="str">
            <v>금    액</v>
          </cell>
          <cell r="N762" t="e">
            <v>#N/A</v>
          </cell>
        </row>
        <row r="763">
          <cell r="B763" t="str">
            <v>CABLECVVS 2Sq-3C</v>
          </cell>
          <cell r="C763" t="str">
            <v>CABLE</v>
          </cell>
          <cell r="D763" t="str">
            <v>CVVS 2Sq-3C</v>
          </cell>
          <cell r="E763">
            <v>1.05</v>
          </cell>
          <cell r="F763" t="str">
            <v>M</v>
          </cell>
          <cell r="G763">
            <v>0</v>
          </cell>
          <cell r="H763">
            <v>0</v>
          </cell>
          <cell r="I763">
            <v>662</v>
          </cell>
          <cell r="J763">
            <v>695</v>
          </cell>
          <cell r="N763" t="e">
            <v>#N/A</v>
          </cell>
        </row>
        <row r="764">
          <cell r="B764" t="str">
            <v>저압케이블공</v>
          </cell>
          <cell r="D764" t="str">
            <v>저압케이블공</v>
          </cell>
          <cell r="E764">
            <v>2.2800000000000001E-2</v>
          </cell>
          <cell r="F764" t="str">
            <v>인</v>
          </cell>
          <cell r="G764">
            <v>60999</v>
          </cell>
          <cell r="H764">
            <v>1390</v>
          </cell>
          <cell r="I764">
            <v>0</v>
          </cell>
          <cell r="J764">
            <v>0</v>
          </cell>
          <cell r="K764" t="str">
            <v>(쉴드케이블 120% 할증)</v>
          </cell>
          <cell r="N764">
            <v>60999</v>
          </cell>
        </row>
        <row r="765">
          <cell r="B765" t="str">
            <v/>
          </cell>
          <cell r="G765">
            <v>0</v>
          </cell>
          <cell r="H765">
            <v>0</v>
          </cell>
          <cell r="I765">
            <v>0</v>
          </cell>
          <cell r="J765">
            <v>0</v>
          </cell>
          <cell r="L765">
            <v>0</v>
          </cell>
          <cell r="N765" t="e">
            <v>#N/A</v>
          </cell>
        </row>
        <row r="766">
          <cell r="B766" t="str">
            <v>잡재료비재료비의 2%</v>
          </cell>
          <cell r="C766" t="str">
            <v>잡재료비</v>
          </cell>
          <cell r="D766" t="str">
            <v>재료비의 2%</v>
          </cell>
          <cell r="E766">
            <v>1</v>
          </cell>
          <cell r="F766" t="str">
            <v>식</v>
          </cell>
          <cell r="G766">
            <v>0</v>
          </cell>
          <cell r="H766">
            <v>0</v>
          </cell>
          <cell r="I766">
            <v>0</v>
          </cell>
          <cell r="J766">
            <v>13</v>
          </cell>
          <cell r="L766">
            <v>0</v>
          </cell>
          <cell r="N766" t="e">
            <v>#N/A</v>
          </cell>
        </row>
        <row r="767">
          <cell r="B767" t="str">
            <v/>
          </cell>
          <cell r="G767">
            <v>0</v>
          </cell>
          <cell r="H767">
            <v>0</v>
          </cell>
          <cell r="I767">
            <v>0</v>
          </cell>
          <cell r="J767">
            <v>0</v>
          </cell>
          <cell r="L767">
            <v>0</v>
          </cell>
          <cell r="N767" t="e">
            <v>#N/A</v>
          </cell>
        </row>
        <row r="768">
          <cell r="B768" t="str">
            <v>공구손료노무비의 3%</v>
          </cell>
          <cell r="C768" t="str">
            <v>공구손료</v>
          </cell>
          <cell r="D768" t="str">
            <v>노무비의 3%</v>
          </cell>
          <cell r="E768">
            <v>1</v>
          </cell>
          <cell r="F768" t="str">
            <v>식</v>
          </cell>
          <cell r="G768">
            <v>0</v>
          </cell>
          <cell r="H768">
            <v>0</v>
          </cell>
          <cell r="I768">
            <v>0</v>
          </cell>
          <cell r="J768">
            <v>0</v>
          </cell>
          <cell r="L768">
            <v>41</v>
          </cell>
          <cell r="N768" t="e">
            <v>#N/A</v>
          </cell>
        </row>
        <row r="769">
          <cell r="B769" t="str">
            <v/>
          </cell>
          <cell r="G769">
            <v>0</v>
          </cell>
          <cell r="H769">
            <v>0</v>
          </cell>
          <cell r="I769">
            <v>0</v>
          </cell>
          <cell r="J769">
            <v>0</v>
          </cell>
          <cell r="L769">
            <v>0</v>
          </cell>
          <cell r="N769" t="e">
            <v>#N/A</v>
          </cell>
        </row>
        <row r="770">
          <cell r="B770" t="str">
            <v/>
          </cell>
          <cell r="G770">
            <v>0</v>
          </cell>
          <cell r="H770">
            <v>0</v>
          </cell>
          <cell r="I770">
            <v>0</v>
          </cell>
          <cell r="J770">
            <v>0</v>
          </cell>
          <cell r="L770">
            <v>0</v>
          </cell>
          <cell r="N770" t="e">
            <v>#N/A</v>
          </cell>
        </row>
        <row r="771">
          <cell r="B771" t="str">
            <v/>
          </cell>
          <cell r="G771">
            <v>0</v>
          </cell>
          <cell r="H771">
            <v>0</v>
          </cell>
          <cell r="I771">
            <v>0</v>
          </cell>
          <cell r="J771">
            <v>0</v>
          </cell>
          <cell r="L771">
            <v>0</v>
          </cell>
          <cell r="N771" t="e">
            <v>#N/A</v>
          </cell>
        </row>
        <row r="772">
          <cell r="B772" t="str">
            <v/>
          </cell>
          <cell r="G772">
            <v>0</v>
          </cell>
          <cell r="H772">
            <v>0</v>
          </cell>
          <cell r="I772">
            <v>0</v>
          </cell>
          <cell r="J772">
            <v>0</v>
          </cell>
          <cell r="L772">
            <v>0</v>
          </cell>
          <cell r="N772" t="e">
            <v>#N/A</v>
          </cell>
        </row>
        <row r="773">
          <cell r="B773" t="str">
            <v/>
          </cell>
          <cell r="G773">
            <v>0</v>
          </cell>
          <cell r="H773">
            <v>0</v>
          </cell>
          <cell r="I773">
            <v>0</v>
          </cell>
          <cell r="J773">
            <v>0</v>
          </cell>
          <cell r="L773">
            <v>0</v>
          </cell>
          <cell r="N773" t="e">
            <v>#N/A</v>
          </cell>
        </row>
        <row r="774">
          <cell r="B774" t="str">
            <v/>
          </cell>
          <cell r="G774">
            <v>0</v>
          </cell>
          <cell r="H774">
            <v>0</v>
          </cell>
          <cell r="I774">
            <v>0</v>
          </cell>
          <cell r="J774">
            <v>0</v>
          </cell>
          <cell r="L774">
            <v>0</v>
          </cell>
          <cell r="N774" t="e">
            <v>#N/A</v>
          </cell>
        </row>
        <row r="775">
          <cell r="B775" t="str">
            <v>일   위   대   가   표</v>
          </cell>
          <cell r="C775" t="str">
            <v>일   위   대   가   표</v>
          </cell>
          <cell r="N775" t="e">
            <v>#N/A</v>
          </cell>
        </row>
        <row r="776">
          <cell r="A776">
            <v>44</v>
          </cell>
          <cell r="B776" t="str">
            <v>항 목 번 호 :제 44 호표 (전기 7-10 적용)</v>
          </cell>
          <cell r="C776" t="str">
            <v>항 목 번 호 :</v>
          </cell>
          <cell r="D776" t="str">
            <v>제 44 호표 (전기 7-10 적용)</v>
          </cell>
          <cell r="N776" t="e">
            <v>#N/A</v>
          </cell>
        </row>
        <row r="777">
          <cell r="A777" t="str">
            <v>N44</v>
          </cell>
          <cell r="B777" t="str">
            <v>공       종 :CABLE(옥내)CVVS 2Sq-15C</v>
          </cell>
          <cell r="C777" t="str">
            <v>공       종 :</v>
          </cell>
          <cell r="D777" t="str">
            <v>CABLE(옥내)</v>
          </cell>
          <cell r="H777" t="str">
            <v>노 무 비</v>
          </cell>
          <cell r="J777" t="str">
            <v>재 료 비</v>
          </cell>
          <cell r="L777" t="str">
            <v>경   비</v>
          </cell>
          <cell r="M777" t="str">
            <v>합   계</v>
          </cell>
          <cell r="N777" t="e">
            <v>#N/A</v>
          </cell>
        </row>
        <row r="778">
          <cell r="A778" t="str">
            <v>CABLE(옥내)CVVS 2Sq-15C</v>
          </cell>
          <cell r="C778" t="str">
            <v>단       위 :</v>
          </cell>
          <cell r="D778" t="str">
            <v>M</v>
          </cell>
          <cell r="H778">
            <v>5270</v>
          </cell>
          <cell r="J778">
            <v>760</v>
          </cell>
          <cell r="L778">
            <v>158</v>
          </cell>
          <cell r="M778">
            <v>6188</v>
          </cell>
          <cell r="N778" t="str">
            <v>제44호표 참조</v>
          </cell>
        </row>
        <row r="779">
          <cell r="B779" t="str">
            <v>명      칭규    격</v>
          </cell>
          <cell r="C779" t="str">
            <v>명      칭</v>
          </cell>
          <cell r="D779" t="str">
            <v>규    격</v>
          </cell>
          <cell r="E779" t="str">
            <v>수 량</v>
          </cell>
          <cell r="F779" t="str">
            <v>단위</v>
          </cell>
          <cell r="G779" t="str">
            <v>노   무   비</v>
          </cell>
          <cell r="I779" t="str">
            <v>재   료   비</v>
          </cell>
          <cell r="K779" t="str">
            <v>경      비</v>
          </cell>
          <cell r="M779" t="str">
            <v>비 고</v>
          </cell>
          <cell r="N779" t="e">
            <v>#N/A</v>
          </cell>
        </row>
        <row r="780">
          <cell r="B780" t="str">
            <v/>
          </cell>
          <cell r="G780" t="str">
            <v>단    가</v>
          </cell>
          <cell r="H780" t="str">
            <v>금    액</v>
          </cell>
          <cell r="I780" t="str">
            <v>단    가</v>
          </cell>
          <cell r="J780" t="str">
            <v>금    액</v>
          </cell>
          <cell r="K780" t="str">
            <v>단    가</v>
          </cell>
          <cell r="L780" t="str">
            <v>금    액</v>
          </cell>
          <cell r="N780" t="e">
            <v>#N/A</v>
          </cell>
        </row>
        <row r="781">
          <cell r="B781" t="str">
            <v>CABLECVVS 2Sq-15C</v>
          </cell>
          <cell r="C781" t="str">
            <v>CABLE</v>
          </cell>
          <cell r="D781" t="str">
            <v>CVVS 2Sq-15C</v>
          </cell>
          <cell r="E781">
            <v>1.05</v>
          </cell>
          <cell r="F781" t="str">
            <v>M</v>
          </cell>
          <cell r="G781">
            <v>0</v>
          </cell>
          <cell r="H781">
            <v>0</v>
          </cell>
          <cell r="I781">
            <v>711</v>
          </cell>
          <cell r="J781">
            <v>746</v>
          </cell>
          <cell r="N781" t="e">
            <v>#N/A</v>
          </cell>
        </row>
        <row r="782">
          <cell r="B782" t="str">
            <v>저압케이블공</v>
          </cell>
          <cell r="D782" t="str">
            <v>저압케이블공</v>
          </cell>
          <cell r="E782">
            <v>8.6400000000000005E-2</v>
          </cell>
          <cell r="F782" t="str">
            <v>인</v>
          </cell>
          <cell r="G782">
            <v>60999</v>
          </cell>
          <cell r="H782">
            <v>5270</v>
          </cell>
          <cell r="I782">
            <v>0</v>
          </cell>
          <cell r="J782">
            <v>0</v>
          </cell>
          <cell r="K782" t="str">
            <v>(쉴드케이블 120% 할증)</v>
          </cell>
          <cell r="N782">
            <v>60999</v>
          </cell>
        </row>
        <row r="783">
          <cell r="B783" t="str">
            <v/>
          </cell>
          <cell r="G783">
            <v>0</v>
          </cell>
          <cell r="H783">
            <v>0</v>
          </cell>
          <cell r="I783">
            <v>0</v>
          </cell>
          <cell r="J783">
            <v>0</v>
          </cell>
          <cell r="L783">
            <v>0</v>
          </cell>
          <cell r="N783" t="e">
            <v>#N/A</v>
          </cell>
        </row>
        <row r="784">
          <cell r="B784" t="str">
            <v>잡재료비재료비의 2%</v>
          </cell>
          <cell r="C784" t="str">
            <v>잡재료비</v>
          </cell>
          <cell r="D784" t="str">
            <v>재료비의 2%</v>
          </cell>
          <cell r="E784">
            <v>1</v>
          </cell>
          <cell r="F784" t="str">
            <v>식</v>
          </cell>
          <cell r="G784">
            <v>0</v>
          </cell>
          <cell r="H784">
            <v>0</v>
          </cell>
          <cell r="I784">
            <v>0</v>
          </cell>
          <cell r="J784">
            <v>14</v>
          </cell>
          <cell r="L784">
            <v>0</v>
          </cell>
          <cell r="N784" t="e">
            <v>#N/A</v>
          </cell>
        </row>
        <row r="785">
          <cell r="B785" t="str">
            <v/>
          </cell>
          <cell r="G785">
            <v>0</v>
          </cell>
          <cell r="H785">
            <v>0</v>
          </cell>
          <cell r="I785">
            <v>0</v>
          </cell>
          <cell r="J785">
            <v>0</v>
          </cell>
          <cell r="L785">
            <v>0</v>
          </cell>
          <cell r="N785" t="e">
            <v>#N/A</v>
          </cell>
        </row>
        <row r="786">
          <cell r="B786" t="str">
            <v>공구손료노무비의 3%</v>
          </cell>
          <cell r="C786" t="str">
            <v>공구손료</v>
          </cell>
          <cell r="D786" t="str">
            <v>노무비의 3%</v>
          </cell>
          <cell r="E786">
            <v>1</v>
          </cell>
          <cell r="F786" t="str">
            <v>식</v>
          </cell>
          <cell r="G786">
            <v>0</v>
          </cell>
          <cell r="H786">
            <v>0</v>
          </cell>
          <cell r="I786">
            <v>0</v>
          </cell>
          <cell r="J786">
            <v>0</v>
          </cell>
          <cell r="L786">
            <v>158</v>
          </cell>
          <cell r="N786" t="e">
            <v>#N/A</v>
          </cell>
        </row>
        <row r="787">
          <cell r="B787" t="str">
            <v/>
          </cell>
          <cell r="G787">
            <v>0</v>
          </cell>
          <cell r="H787">
            <v>0</v>
          </cell>
          <cell r="I787">
            <v>0</v>
          </cell>
          <cell r="J787">
            <v>0</v>
          </cell>
          <cell r="L787">
            <v>0</v>
          </cell>
          <cell r="N787" t="e">
            <v>#N/A</v>
          </cell>
        </row>
        <row r="788">
          <cell r="B788" t="str">
            <v/>
          </cell>
          <cell r="G788">
            <v>0</v>
          </cell>
          <cell r="H788">
            <v>0</v>
          </cell>
          <cell r="I788">
            <v>0</v>
          </cell>
          <cell r="J788">
            <v>0</v>
          </cell>
          <cell r="L788">
            <v>0</v>
          </cell>
          <cell r="N788" t="e">
            <v>#N/A</v>
          </cell>
        </row>
        <row r="789">
          <cell r="B789" t="str">
            <v/>
          </cell>
          <cell r="G789">
            <v>0</v>
          </cell>
          <cell r="H789">
            <v>0</v>
          </cell>
          <cell r="I789">
            <v>0</v>
          </cell>
          <cell r="J789">
            <v>0</v>
          </cell>
          <cell r="L789">
            <v>0</v>
          </cell>
          <cell r="N789" t="e">
            <v>#N/A</v>
          </cell>
        </row>
        <row r="790">
          <cell r="B790" t="str">
            <v/>
          </cell>
          <cell r="G790">
            <v>0</v>
          </cell>
          <cell r="H790">
            <v>0</v>
          </cell>
          <cell r="I790">
            <v>0</v>
          </cell>
          <cell r="J790">
            <v>0</v>
          </cell>
          <cell r="L790">
            <v>0</v>
          </cell>
          <cell r="N790" t="e">
            <v>#N/A</v>
          </cell>
        </row>
        <row r="791">
          <cell r="B791" t="str">
            <v/>
          </cell>
          <cell r="G791">
            <v>0</v>
          </cell>
          <cell r="H791">
            <v>0</v>
          </cell>
          <cell r="I791">
            <v>0</v>
          </cell>
          <cell r="J791">
            <v>0</v>
          </cell>
          <cell r="L791">
            <v>0</v>
          </cell>
          <cell r="N791" t="e">
            <v>#N/A</v>
          </cell>
        </row>
        <row r="792">
          <cell r="B792" t="str">
            <v/>
          </cell>
          <cell r="G792">
            <v>0</v>
          </cell>
          <cell r="H792">
            <v>0</v>
          </cell>
          <cell r="I792">
            <v>0</v>
          </cell>
          <cell r="J792">
            <v>0</v>
          </cell>
          <cell r="L792">
            <v>0</v>
          </cell>
          <cell r="N792" t="e">
            <v>#N/A</v>
          </cell>
        </row>
        <row r="793">
          <cell r="B793" t="str">
            <v>일   위   대   가   표</v>
          </cell>
          <cell r="C793" t="str">
            <v>일   위   대   가   표</v>
          </cell>
          <cell r="N793" t="e">
            <v>#N/A</v>
          </cell>
        </row>
        <row r="794">
          <cell r="A794">
            <v>45</v>
          </cell>
          <cell r="B794" t="str">
            <v>항 목 번 호 :제 45 호표 (전기 7-10 적용)</v>
          </cell>
          <cell r="C794" t="str">
            <v>항 목 번 호 :</v>
          </cell>
          <cell r="D794" t="str">
            <v>제 45 호표 (전기 7-10 적용)</v>
          </cell>
          <cell r="N794" t="e">
            <v>#N/A</v>
          </cell>
        </row>
        <row r="795">
          <cell r="A795" t="str">
            <v>N45</v>
          </cell>
          <cell r="B795" t="str">
            <v>공       종 :CABLE(옥내)CVV 2Sq-2C</v>
          </cell>
          <cell r="C795" t="str">
            <v>공       종 :</v>
          </cell>
          <cell r="D795" t="str">
            <v>CABLE(옥내)</v>
          </cell>
          <cell r="H795" t="str">
            <v>노 무 비</v>
          </cell>
          <cell r="J795" t="str">
            <v>재 료 비</v>
          </cell>
          <cell r="L795" t="str">
            <v>경   비</v>
          </cell>
          <cell r="M795" t="str">
            <v>합   계</v>
          </cell>
          <cell r="N795" t="e">
            <v>#N/A</v>
          </cell>
        </row>
        <row r="796">
          <cell r="A796" t="str">
            <v>CABLE(옥내)CVV 2Sq-2C</v>
          </cell>
          <cell r="C796" t="str">
            <v>단       위 :</v>
          </cell>
          <cell r="D796" t="str">
            <v>M</v>
          </cell>
          <cell r="H796">
            <v>853</v>
          </cell>
          <cell r="J796">
            <v>389</v>
          </cell>
          <cell r="L796">
            <v>25</v>
          </cell>
          <cell r="M796">
            <v>1267</v>
          </cell>
          <cell r="N796" t="str">
            <v>제45호표 참조</v>
          </cell>
        </row>
        <row r="797">
          <cell r="B797" t="str">
            <v>명      칭규    격</v>
          </cell>
          <cell r="C797" t="str">
            <v>명      칭</v>
          </cell>
          <cell r="D797" t="str">
            <v>규    격</v>
          </cell>
          <cell r="E797" t="str">
            <v>수 량</v>
          </cell>
          <cell r="F797" t="str">
            <v>단위</v>
          </cell>
          <cell r="G797" t="str">
            <v>노   무   비</v>
          </cell>
          <cell r="I797" t="str">
            <v>재   료   비</v>
          </cell>
          <cell r="K797" t="str">
            <v>경      비</v>
          </cell>
          <cell r="M797" t="str">
            <v>비 고</v>
          </cell>
          <cell r="N797" t="e">
            <v>#N/A</v>
          </cell>
        </row>
        <row r="798">
          <cell r="B798" t="str">
            <v/>
          </cell>
          <cell r="G798" t="str">
            <v>단    가</v>
          </cell>
          <cell r="H798" t="str">
            <v>금    액</v>
          </cell>
          <cell r="I798" t="str">
            <v>단    가</v>
          </cell>
          <cell r="J798" t="str">
            <v>금    액</v>
          </cell>
          <cell r="K798" t="str">
            <v>단    가</v>
          </cell>
          <cell r="L798" t="str">
            <v>금    액</v>
          </cell>
          <cell r="N798" t="e">
            <v>#N/A</v>
          </cell>
        </row>
        <row r="799">
          <cell r="B799" t="str">
            <v>CABLECVV 2Sq-2C</v>
          </cell>
          <cell r="C799" t="str">
            <v>CABLE</v>
          </cell>
          <cell r="D799" t="str">
            <v>CVV 2Sq-2C</v>
          </cell>
          <cell r="E799">
            <v>1.05</v>
          </cell>
          <cell r="F799" t="str">
            <v>M</v>
          </cell>
          <cell r="G799">
            <v>0</v>
          </cell>
          <cell r="H799">
            <v>0</v>
          </cell>
          <cell r="I799">
            <v>364</v>
          </cell>
          <cell r="J799">
            <v>382</v>
          </cell>
          <cell r="N799" t="e">
            <v>#N/A</v>
          </cell>
        </row>
        <row r="800">
          <cell r="B800" t="str">
            <v>저압케이블공</v>
          </cell>
          <cell r="D800" t="str">
            <v>저압케이블공</v>
          </cell>
          <cell r="E800">
            <v>1.4E-2</v>
          </cell>
          <cell r="F800" t="str">
            <v>인</v>
          </cell>
          <cell r="G800">
            <v>60999</v>
          </cell>
          <cell r="H800">
            <v>853</v>
          </cell>
          <cell r="I800">
            <v>0</v>
          </cell>
          <cell r="J800">
            <v>0</v>
          </cell>
          <cell r="K800" t="str">
            <v>(쉴드케이블 120% 할증)</v>
          </cell>
          <cell r="N800">
            <v>60999</v>
          </cell>
        </row>
        <row r="801">
          <cell r="B801" t="str">
            <v/>
          </cell>
          <cell r="G801">
            <v>0</v>
          </cell>
          <cell r="H801">
            <v>0</v>
          </cell>
          <cell r="I801">
            <v>0</v>
          </cell>
          <cell r="J801">
            <v>0</v>
          </cell>
          <cell r="L801">
            <v>0</v>
          </cell>
          <cell r="N801" t="e">
            <v>#N/A</v>
          </cell>
        </row>
        <row r="802">
          <cell r="B802" t="str">
            <v>잡재료비재료비의 2%</v>
          </cell>
          <cell r="C802" t="str">
            <v>잡재료비</v>
          </cell>
          <cell r="D802" t="str">
            <v>재료비의 2%</v>
          </cell>
          <cell r="E802">
            <v>1</v>
          </cell>
          <cell r="F802" t="str">
            <v>식</v>
          </cell>
          <cell r="G802">
            <v>0</v>
          </cell>
          <cell r="H802">
            <v>0</v>
          </cell>
          <cell r="I802">
            <v>0</v>
          </cell>
          <cell r="J802">
            <v>7</v>
          </cell>
          <cell r="L802">
            <v>0</v>
          </cell>
          <cell r="N802" t="e">
            <v>#N/A</v>
          </cell>
        </row>
        <row r="803">
          <cell r="B803" t="str">
            <v/>
          </cell>
          <cell r="G803">
            <v>0</v>
          </cell>
          <cell r="H803">
            <v>0</v>
          </cell>
          <cell r="I803">
            <v>0</v>
          </cell>
          <cell r="J803">
            <v>0</v>
          </cell>
          <cell r="L803">
            <v>0</v>
          </cell>
          <cell r="N803" t="e">
            <v>#N/A</v>
          </cell>
        </row>
        <row r="804">
          <cell r="B804" t="str">
            <v>공구손료노무비의 3%</v>
          </cell>
          <cell r="C804" t="str">
            <v>공구손료</v>
          </cell>
          <cell r="D804" t="str">
            <v>노무비의 3%</v>
          </cell>
          <cell r="E804">
            <v>1</v>
          </cell>
          <cell r="F804" t="str">
            <v>식</v>
          </cell>
          <cell r="G804">
            <v>0</v>
          </cell>
          <cell r="H804">
            <v>0</v>
          </cell>
          <cell r="I804">
            <v>0</v>
          </cell>
          <cell r="J804">
            <v>0</v>
          </cell>
          <cell r="L804">
            <v>25</v>
          </cell>
          <cell r="N804" t="e">
            <v>#N/A</v>
          </cell>
        </row>
        <row r="805">
          <cell r="B805" t="str">
            <v/>
          </cell>
          <cell r="G805">
            <v>0</v>
          </cell>
          <cell r="H805">
            <v>0</v>
          </cell>
          <cell r="I805">
            <v>0</v>
          </cell>
          <cell r="J805">
            <v>0</v>
          </cell>
          <cell r="L805">
            <v>0</v>
          </cell>
          <cell r="N805" t="e">
            <v>#N/A</v>
          </cell>
        </row>
        <row r="806">
          <cell r="B806" t="str">
            <v/>
          </cell>
          <cell r="G806">
            <v>0</v>
          </cell>
          <cell r="H806">
            <v>0</v>
          </cell>
          <cell r="I806">
            <v>0</v>
          </cell>
          <cell r="J806">
            <v>0</v>
          </cell>
          <cell r="L806">
            <v>0</v>
          </cell>
          <cell r="N806" t="e">
            <v>#N/A</v>
          </cell>
        </row>
        <row r="807">
          <cell r="B807" t="str">
            <v/>
          </cell>
          <cell r="G807">
            <v>0</v>
          </cell>
          <cell r="H807">
            <v>0</v>
          </cell>
          <cell r="I807">
            <v>0</v>
          </cell>
          <cell r="J807">
            <v>0</v>
          </cell>
          <cell r="L807">
            <v>0</v>
          </cell>
          <cell r="N807" t="e">
            <v>#N/A</v>
          </cell>
        </row>
        <row r="808">
          <cell r="B808" t="str">
            <v/>
          </cell>
          <cell r="G808">
            <v>0</v>
          </cell>
          <cell r="H808">
            <v>0</v>
          </cell>
          <cell r="I808">
            <v>0</v>
          </cell>
          <cell r="J808">
            <v>0</v>
          </cell>
          <cell r="L808">
            <v>0</v>
          </cell>
          <cell r="N808" t="e">
            <v>#N/A</v>
          </cell>
        </row>
        <row r="809">
          <cell r="B809" t="str">
            <v/>
          </cell>
          <cell r="G809">
            <v>0</v>
          </cell>
          <cell r="H809">
            <v>0</v>
          </cell>
          <cell r="I809">
            <v>0</v>
          </cell>
          <cell r="J809">
            <v>0</v>
          </cell>
          <cell r="L809">
            <v>0</v>
          </cell>
          <cell r="N809" t="e">
            <v>#N/A</v>
          </cell>
        </row>
        <row r="810">
          <cell r="B810" t="str">
            <v/>
          </cell>
          <cell r="G810">
            <v>0</v>
          </cell>
          <cell r="H810">
            <v>0</v>
          </cell>
          <cell r="I810">
            <v>0</v>
          </cell>
          <cell r="J810">
            <v>0</v>
          </cell>
          <cell r="L810">
            <v>0</v>
          </cell>
          <cell r="N810" t="e">
            <v>#N/A</v>
          </cell>
        </row>
        <row r="811">
          <cell r="B811" t="str">
            <v>일   위   대   가   표</v>
          </cell>
          <cell r="C811" t="str">
            <v>일   위   대   가   표</v>
          </cell>
          <cell r="N811" t="e">
            <v>#N/A</v>
          </cell>
        </row>
        <row r="812">
          <cell r="A812">
            <v>46</v>
          </cell>
          <cell r="B812" t="str">
            <v>항 목 번 호 :제 46 호표 (전기 7-10 적용)</v>
          </cell>
          <cell r="C812" t="str">
            <v>항 목 번 호 :</v>
          </cell>
          <cell r="D812" t="str">
            <v>제 46 호표 (전기 7-10 적용)</v>
          </cell>
          <cell r="N812" t="e">
            <v>#N/A</v>
          </cell>
        </row>
        <row r="813">
          <cell r="A813" t="str">
            <v>N46</v>
          </cell>
          <cell r="B813" t="str">
            <v>공       종 :CABLE(옥외)CVV 2Sq-2C</v>
          </cell>
          <cell r="C813" t="str">
            <v>공       종 :</v>
          </cell>
          <cell r="D813" t="str">
            <v>CABLE(옥외)</v>
          </cell>
          <cell r="H813" t="str">
            <v>노 무 비</v>
          </cell>
          <cell r="J813" t="str">
            <v>재 료 비</v>
          </cell>
          <cell r="L813" t="str">
            <v>경   비</v>
          </cell>
          <cell r="M813" t="str">
            <v>합   계</v>
          </cell>
          <cell r="N813" t="e">
            <v>#N/A</v>
          </cell>
        </row>
        <row r="814">
          <cell r="A814" t="str">
            <v>CABLE(옥외)CVV 2Sq-2C</v>
          </cell>
          <cell r="C814" t="str">
            <v>단       위 :</v>
          </cell>
          <cell r="D814" t="str">
            <v>M</v>
          </cell>
          <cell r="H814">
            <v>853</v>
          </cell>
          <cell r="J814">
            <v>381</v>
          </cell>
          <cell r="L814">
            <v>25</v>
          </cell>
          <cell r="M814">
            <v>1259</v>
          </cell>
          <cell r="N814" t="str">
            <v>제46호표 참조</v>
          </cell>
        </row>
        <row r="815">
          <cell r="B815" t="str">
            <v>명      칭규    격</v>
          </cell>
          <cell r="C815" t="str">
            <v>명      칭</v>
          </cell>
          <cell r="D815" t="str">
            <v>규    격</v>
          </cell>
          <cell r="E815" t="str">
            <v>수 량</v>
          </cell>
          <cell r="F815" t="str">
            <v>단위</v>
          </cell>
          <cell r="G815" t="str">
            <v>노   무   비</v>
          </cell>
          <cell r="I815" t="str">
            <v>재   료   비</v>
          </cell>
          <cell r="K815" t="str">
            <v>경      비</v>
          </cell>
          <cell r="M815" t="str">
            <v>비 고</v>
          </cell>
          <cell r="N815" t="e">
            <v>#N/A</v>
          </cell>
        </row>
        <row r="816">
          <cell r="B816" t="str">
            <v/>
          </cell>
          <cell r="G816" t="str">
            <v>단    가</v>
          </cell>
          <cell r="H816" t="str">
            <v>금    액</v>
          </cell>
          <cell r="I816" t="str">
            <v>단    가</v>
          </cell>
          <cell r="J816" t="str">
            <v>금    액</v>
          </cell>
          <cell r="K816" t="str">
            <v>단    가</v>
          </cell>
          <cell r="L816" t="str">
            <v>금    액</v>
          </cell>
          <cell r="N816" t="e">
            <v>#N/A</v>
          </cell>
        </row>
        <row r="817">
          <cell r="B817" t="str">
            <v>CABLECVV 2Sq-2C</v>
          </cell>
          <cell r="C817" t="str">
            <v>CABLE</v>
          </cell>
          <cell r="D817" t="str">
            <v>CVV 2Sq-2C</v>
          </cell>
          <cell r="E817">
            <v>1.03</v>
          </cell>
          <cell r="F817" t="str">
            <v>M</v>
          </cell>
          <cell r="G817">
            <v>0</v>
          </cell>
          <cell r="H817">
            <v>0</v>
          </cell>
          <cell r="I817">
            <v>364</v>
          </cell>
          <cell r="J817">
            <v>374</v>
          </cell>
          <cell r="N817" t="e">
            <v>#N/A</v>
          </cell>
        </row>
        <row r="818">
          <cell r="B818" t="str">
            <v>저압케이블공</v>
          </cell>
          <cell r="D818" t="str">
            <v>저압케이블공</v>
          </cell>
          <cell r="E818">
            <v>1.4E-2</v>
          </cell>
          <cell r="F818" t="str">
            <v>인</v>
          </cell>
          <cell r="G818">
            <v>60999</v>
          </cell>
          <cell r="H818">
            <v>853</v>
          </cell>
          <cell r="I818">
            <v>0</v>
          </cell>
          <cell r="J818">
            <v>0</v>
          </cell>
          <cell r="K818" t="str">
            <v>(쉴드케이블 120% 할증)</v>
          </cell>
          <cell r="N818">
            <v>60999</v>
          </cell>
        </row>
        <row r="819">
          <cell r="B819" t="str">
            <v/>
          </cell>
          <cell r="G819">
            <v>0</v>
          </cell>
          <cell r="H819">
            <v>0</v>
          </cell>
          <cell r="I819">
            <v>0</v>
          </cell>
          <cell r="J819">
            <v>0</v>
          </cell>
          <cell r="L819">
            <v>0</v>
          </cell>
          <cell r="N819" t="e">
            <v>#N/A</v>
          </cell>
        </row>
        <row r="820">
          <cell r="B820" t="str">
            <v>잡재료비재료비의 2%</v>
          </cell>
          <cell r="C820" t="str">
            <v>잡재료비</v>
          </cell>
          <cell r="D820" t="str">
            <v>재료비의 2%</v>
          </cell>
          <cell r="E820">
            <v>1</v>
          </cell>
          <cell r="F820" t="str">
            <v>식</v>
          </cell>
          <cell r="G820">
            <v>0</v>
          </cell>
          <cell r="H820">
            <v>0</v>
          </cell>
          <cell r="I820">
            <v>0</v>
          </cell>
          <cell r="J820">
            <v>7</v>
          </cell>
          <cell r="L820">
            <v>0</v>
          </cell>
          <cell r="N820" t="e">
            <v>#N/A</v>
          </cell>
        </row>
        <row r="821">
          <cell r="B821" t="str">
            <v/>
          </cell>
          <cell r="G821">
            <v>0</v>
          </cell>
          <cell r="H821">
            <v>0</v>
          </cell>
          <cell r="I821">
            <v>0</v>
          </cell>
          <cell r="J821">
            <v>0</v>
          </cell>
          <cell r="L821">
            <v>0</v>
          </cell>
          <cell r="N821" t="e">
            <v>#N/A</v>
          </cell>
        </row>
        <row r="822">
          <cell r="B822" t="str">
            <v>공구손료노무비의 3%</v>
          </cell>
          <cell r="C822" t="str">
            <v>공구손료</v>
          </cell>
          <cell r="D822" t="str">
            <v>노무비의 3%</v>
          </cell>
          <cell r="E822">
            <v>1</v>
          </cell>
          <cell r="F822" t="str">
            <v>식</v>
          </cell>
          <cell r="G822">
            <v>0</v>
          </cell>
          <cell r="H822">
            <v>0</v>
          </cell>
          <cell r="I822">
            <v>0</v>
          </cell>
          <cell r="J822">
            <v>0</v>
          </cell>
          <cell r="L822">
            <v>25</v>
          </cell>
          <cell r="N822" t="e">
            <v>#N/A</v>
          </cell>
        </row>
        <row r="823">
          <cell r="B823" t="str">
            <v/>
          </cell>
          <cell r="G823">
            <v>0</v>
          </cell>
          <cell r="H823">
            <v>0</v>
          </cell>
          <cell r="I823">
            <v>0</v>
          </cell>
          <cell r="J823">
            <v>0</v>
          </cell>
          <cell r="L823">
            <v>0</v>
          </cell>
          <cell r="N823" t="e">
            <v>#N/A</v>
          </cell>
        </row>
        <row r="824">
          <cell r="B824" t="str">
            <v/>
          </cell>
          <cell r="G824">
            <v>0</v>
          </cell>
          <cell r="H824">
            <v>0</v>
          </cell>
          <cell r="I824">
            <v>0</v>
          </cell>
          <cell r="J824">
            <v>0</v>
          </cell>
          <cell r="L824">
            <v>0</v>
          </cell>
          <cell r="N824" t="e">
            <v>#N/A</v>
          </cell>
        </row>
        <row r="825">
          <cell r="B825" t="str">
            <v/>
          </cell>
          <cell r="G825">
            <v>0</v>
          </cell>
          <cell r="H825">
            <v>0</v>
          </cell>
          <cell r="I825">
            <v>0</v>
          </cell>
          <cell r="J825">
            <v>0</v>
          </cell>
          <cell r="L825">
            <v>0</v>
          </cell>
          <cell r="N825" t="e">
            <v>#N/A</v>
          </cell>
        </row>
        <row r="826">
          <cell r="B826" t="str">
            <v/>
          </cell>
          <cell r="G826">
            <v>0</v>
          </cell>
          <cell r="H826">
            <v>0</v>
          </cell>
          <cell r="I826">
            <v>0</v>
          </cell>
          <cell r="J826">
            <v>0</v>
          </cell>
          <cell r="L826">
            <v>0</v>
          </cell>
          <cell r="N826" t="e">
            <v>#N/A</v>
          </cell>
        </row>
        <row r="827">
          <cell r="B827" t="str">
            <v/>
          </cell>
          <cell r="G827">
            <v>0</v>
          </cell>
          <cell r="H827">
            <v>0</v>
          </cell>
          <cell r="I827">
            <v>0</v>
          </cell>
          <cell r="J827">
            <v>0</v>
          </cell>
          <cell r="L827">
            <v>0</v>
          </cell>
          <cell r="N827" t="e">
            <v>#N/A</v>
          </cell>
        </row>
        <row r="828">
          <cell r="B828" t="str">
            <v/>
          </cell>
          <cell r="G828">
            <v>0</v>
          </cell>
          <cell r="H828">
            <v>0</v>
          </cell>
          <cell r="I828">
            <v>0</v>
          </cell>
          <cell r="J828">
            <v>0</v>
          </cell>
          <cell r="L828">
            <v>0</v>
          </cell>
          <cell r="N828" t="e">
            <v>#N/A</v>
          </cell>
        </row>
        <row r="829">
          <cell r="B829" t="str">
            <v>일   위   대   가   표</v>
          </cell>
          <cell r="C829" t="str">
            <v>일   위   대   가   표</v>
          </cell>
          <cell r="N829" t="e">
            <v>#N/A</v>
          </cell>
        </row>
        <row r="830">
          <cell r="A830">
            <v>47</v>
          </cell>
          <cell r="B830" t="str">
            <v>항 목 번 호 :제 47 호표 (전기 7-10 적용)</v>
          </cell>
          <cell r="C830" t="str">
            <v>항 목 번 호 :</v>
          </cell>
          <cell r="D830" t="str">
            <v>제 47 호표 (전기 7-10 적용)</v>
          </cell>
          <cell r="N830" t="e">
            <v>#N/A</v>
          </cell>
        </row>
        <row r="831">
          <cell r="A831" t="str">
            <v>N47</v>
          </cell>
          <cell r="B831" t="str">
            <v>공       종 :CABLE(옥내)CVV 2Sq-6C</v>
          </cell>
          <cell r="C831" t="str">
            <v>공       종 :</v>
          </cell>
          <cell r="D831" t="str">
            <v>CABLE(옥내)</v>
          </cell>
          <cell r="H831" t="str">
            <v>노 무 비</v>
          </cell>
          <cell r="J831" t="str">
            <v>재 료 비</v>
          </cell>
          <cell r="L831" t="str">
            <v>경   비</v>
          </cell>
          <cell r="M831" t="str">
            <v>합   계</v>
          </cell>
          <cell r="N831" t="e">
            <v>#N/A</v>
          </cell>
        </row>
        <row r="832">
          <cell r="A832" t="str">
            <v>CABLE(옥내)CVV 2Sq-6C</v>
          </cell>
          <cell r="C832" t="str">
            <v>단       위 :</v>
          </cell>
          <cell r="D832" t="str">
            <v>M</v>
          </cell>
          <cell r="H832">
            <v>2134</v>
          </cell>
          <cell r="J832">
            <v>765</v>
          </cell>
          <cell r="L832">
            <v>64</v>
          </cell>
          <cell r="M832">
            <v>2963</v>
          </cell>
          <cell r="N832" t="str">
            <v>제47호표 참조</v>
          </cell>
        </row>
        <row r="833">
          <cell r="B833" t="str">
            <v>명      칭규    격</v>
          </cell>
          <cell r="C833" t="str">
            <v>명      칭</v>
          </cell>
          <cell r="D833" t="str">
            <v>규    격</v>
          </cell>
          <cell r="E833" t="str">
            <v>수 량</v>
          </cell>
          <cell r="F833" t="str">
            <v>단위</v>
          </cell>
          <cell r="G833" t="str">
            <v>노   무   비</v>
          </cell>
          <cell r="I833" t="str">
            <v>재   료   비</v>
          </cell>
          <cell r="K833" t="str">
            <v>경      비</v>
          </cell>
          <cell r="M833" t="str">
            <v>비 고</v>
          </cell>
          <cell r="N833" t="e">
            <v>#N/A</v>
          </cell>
        </row>
        <row r="834">
          <cell r="B834" t="str">
            <v/>
          </cell>
          <cell r="G834" t="str">
            <v>단    가</v>
          </cell>
          <cell r="H834" t="str">
            <v>금    액</v>
          </cell>
          <cell r="I834" t="str">
            <v>단    가</v>
          </cell>
          <cell r="J834" t="str">
            <v>금    액</v>
          </cell>
          <cell r="K834" t="str">
            <v>단    가</v>
          </cell>
          <cell r="L834" t="str">
            <v>금    액</v>
          </cell>
          <cell r="N834" t="e">
            <v>#N/A</v>
          </cell>
        </row>
        <row r="835">
          <cell r="B835" t="str">
            <v>CABLECVV 2Sq-6C</v>
          </cell>
          <cell r="C835" t="str">
            <v>CABLE</v>
          </cell>
          <cell r="D835" t="str">
            <v>CVV 2Sq-6C</v>
          </cell>
          <cell r="E835">
            <v>1.05</v>
          </cell>
          <cell r="F835" t="str">
            <v>M</v>
          </cell>
          <cell r="G835">
            <v>0</v>
          </cell>
          <cell r="H835">
            <v>0</v>
          </cell>
          <cell r="I835">
            <v>715</v>
          </cell>
          <cell r="J835">
            <v>750</v>
          </cell>
          <cell r="N835" t="e">
            <v>#N/A</v>
          </cell>
        </row>
        <row r="836">
          <cell r="B836" t="str">
            <v>저압케이블공</v>
          </cell>
          <cell r="D836" t="str">
            <v>저압케이블공</v>
          </cell>
          <cell r="E836">
            <v>3.5000000000000003E-2</v>
          </cell>
          <cell r="F836" t="str">
            <v>인</v>
          </cell>
          <cell r="G836">
            <v>60999</v>
          </cell>
          <cell r="H836">
            <v>2134</v>
          </cell>
          <cell r="I836">
            <v>0</v>
          </cell>
          <cell r="J836">
            <v>0</v>
          </cell>
          <cell r="K836" t="str">
            <v>(쉴드케이블 120% 할증)</v>
          </cell>
          <cell r="N836">
            <v>60999</v>
          </cell>
        </row>
        <row r="837">
          <cell r="B837" t="str">
            <v/>
          </cell>
          <cell r="G837">
            <v>0</v>
          </cell>
          <cell r="H837">
            <v>0</v>
          </cell>
          <cell r="I837">
            <v>0</v>
          </cell>
          <cell r="J837">
            <v>0</v>
          </cell>
          <cell r="L837">
            <v>0</v>
          </cell>
          <cell r="N837" t="e">
            <v>#N/A</v>
          </cell>
        </row>
        <row r="838">
          <cell r="B838" t="str">
            <v>잡재료비재료비의 2%</v>
          </cell>
          <cell r="C838" t="str">
            <v>잡재료비</v>
          </cell>
          <cell r="D838" t="str">
            <v>재료비의 2%</v>
          </cell>
          <cell r="E838">
            <v>1</v>
          </cell>
          <cell r="F838" t="str">
            <v>식</v>
          </cell>
          <cell r="G838">
            <v>0</v>
          </cell>
          <cell r="H838">
            <v>0</v>
          </cell>
          <cell r="I838">
            <v>0</v>
          </cell>
          <cell r="J838">
            <v>15</v>
          </cell>
          <cell r="L838">
            <v>0</v>
          </cell>
          <cell r="N838" t="e">
            <v>#N/A</v>
          </cell>
        </row>
        <row r="839">
          <cell r="B839" t="str">
            <v/>
          </cell>
          <cell r="G839">
            <v>0</v>
          </cell>
          <cell r="H839">
            <v>0</v>
          </cell>
          <cell r="I839">
            <v>0</v>
          </cell>
          <cell r="J839">
            <v>0</v>
          </cell>
          <cell r="L839">
            <v>0</v>
          </cell>
          <cell r="N839" t="e">
            <v>#N/A</v>
          </cell>
        </row>
        <row r="840">
          <cell r="B840" t="str">
            <v>공구손료노무비의 3%</v>
          </cell>
          <cell r="C840" t="str">
            <v>공구손료</v>
          </cell>
          <cell r="D840" t="str">
            <v>노무비의 3%</v>
          </cell>
          <cell r="E840">
            <v>1</v>
          </cell>
          <cell r="F840" t="str">
            <v>식</v>
          </cell>
          <cell r="G840">
            <v>0</v>
          </cell>
          <cell r="H840">
            <v>0</v>
          </cell>
          <cell r="I840">
            <v>0</v>
          </cell>
          <cell r="J840">
            <v>0</v>
          </cell>
          <cell r="L840">
            <v>64</v>
          </cell>
          <cell r="N840" t="e">
            <v>#N/A</v>
          </cell>
        </row>
        <row r="841">
          <cell r="B841" t="str">
            <v/>
          </cell>
          <cell r="G841">
            <v>0</v>
          </cell>
          <cell r="H841">
            <v>0</v>
          </cell>
          <cell r="I841">
            <v>0</v>
          </cell>
          <cell r="J841">
            <v>0</v>
          </cell>
          <cell r="L841">
            <v>0</v>
          </cell>
          <cell r="N841" t="e">
            <v>#N/A</v>
          </cell>
        </row>
        <row r="842">
          <cell r="B842" t="str">
            <v/>
          </cell>
          <cell r="G842">
            <v>0</v>
          </cell>
          <cell r="H842">
            <v>0</v>
          </cell>
          <cell r="I842">
            <v>0</v>
          </cell>
          <cell r="J842">
            <v>0</v>
          </cell>
          <cell r="L842">
            <v>0</v>
          </cell>
          <cell r="N842" t="e">
            <v>#N/A</v>
          </cell>
        </row>
        <row r="843">
          <cell r="B843" t="str">
            <v/>
          </cell>
          <cell r="G843">
            <v>0</v>
          </cell>
          <cell r="H843">
            <v>0</v>
          </cell>
          <cell r="I843">
            <v>0</v>
          </cell>
          <cell r="J843">
            <v>0</v>
          </cell>
          <cell r="L843">
            <v>0</v>
          </cell>
          <cell r="N843" t="e">
            <v>#N/A</v>
          </cell>
        </row>
        <row r="844">
          <cell r="B844" t="str">
            <v/>
          </cell>
          <cell r="G844">
            <v>0</v>
          </cell>
          <cell r="H844">
            <v>0</v>
          </cell>
          <cell r="I844">
            <v>0</v>
          </cell>
          <cell r="J844">
            <v>0</v>
          </cell>
          <cell r="L844">
            <v>0</v>
          </cell>
          <cell r="N844" t="e">
            <v>#N/A</v>
          </cell>
        </row>
        <row r="845">
          <cell r="B845" t="str">
            <v/>
          </cell>
          <cell r="G845">
            <v>0</v>
          </cell>
          <cell r="H845">
            <v>0</v>
          </cell>
          <cell r="I845">
            <v>0</v>
          </cell>
          <cell r="J845">
            <v>0</v>
          </cell>
          <cell r="L845">
            <v>0</v>
          </cell>
          <cell r="N845" t="e">
            <v>#N/A</v>
          </cell>
        </row>
        <row r="846">
          <cell r="B846" t="str">
            <v/>
          </cell>
          <cell r="G846">
            <v>0</v>
          </cell>
          <cell r="H846">
            <v>0</v>
          </cell>
          <cell r="I846">
            <v>0</v>
          </cell>
          <cell r="J846">
            <v>0</v>
          </cell>
          <cell r="L846">
            <v>0</v>
          </cell>
          <cell r="N846" t="e">
            <v>#N/A</v>
          </cell>
        </row>
        <row r="847">
          <cell r="B847" t="str">
            <v>일   위   대   가   표</v>
          </cell>
          <cell r="C847" t="str">
            <v>일   위   대   가   표</v>
          </cell>
          <cell r="N847" t="e">
            <v>#N/A</v>
          </cell>
        </row>
        <row r="848">
          <cell r="A848">
            <v>48</v>
          </cell>
          <cell r="B848" t="str">
            <v>항 목 번 호 :제 48 호표 (전기 7-10 적용)</v>
          </cell>
          <cell r="C848" t="str">
            <v>항 목 번 호 :</v>
          </cell>
          <cell r="D848" t="str">
            <v>제 48 호표 (전기 7-10 적용)</v>
          </cell>
          <cell r="N848" t="e">
            <v>#N/A</v>
          </cell>
        </row>
        <row r="849">
          <cell r="A849" t="str">
            <v>N48</v>
          </cell>
          <cell r="B849" t="str">
            <v>공       종 :CABLE(옥외)CVV 2Sq-6C</v>
          </cell>
          <cell r="C849" t="str">
            <v>공       종 :</v>
          </cell>
          <cell r="D849" t="str">
            <v>CABLE(옥외)</v>
          </cell>
          <cell r="H849" t="str">
            <v>노 무 비</v>
          </cell>
          <cell r="J849" t="str">
            <v>재 료 비</v>
          </cell>
          <cell r="L849" t="str">
            <v>경   비</v>
          </cell>
          <cell r="M849" t="str">
            <v>합   계</v>
          </cell>
          <cell r="N849" t="e">
            <v>#N/A</v>
          </cell>
        </row>
        <row r="850">
          <cell r="A850" t="str">
            <v>CABLE(옥외)CVV 2Sq-6C</v>
          </cell>
          <cell r="C850" t="str">
            <v>단       위 :</v>
          </cell>
          <cell r="D850" t="str">
            <v>M</v>
          </cell>
          <cell r="H850">
            <v>2134</v>
          </cell>
          <cell r="J850">
            <v>750</v>
          </cell>
          <cell r="L850">
            <v>64</v>
          </cell>
          <cell r="M850">
            <v>2948</v>
          </cell>
          <cell r="N850" t="str">
            <v>제48호표 참조</v>
          </cell>
        </row>
        <row r="851">
          <cell r="B851" t="str">
            <v>명      칭규    격</v>
          </cell>
          <cell r="C851" t="str">
            <v>명      칭</v>
          </cell>
          <cell r="D851" t="str">
            <v>규    격</v>
          </cell>
          <cell r="E851" t="str">
            <v>수 량</v>
          </cell>
          <cell r="F851" t="str">
            <v>단위</v>
          </cell>
          <cell r="G851" t="str">
            <v>노   무   비</v>
          </cell>
          <cell r="I851" t="str">
            <v>재   료   비</v>
          </cell>
          <cell r="K851" t="str">
            <v>경      비</v>
          </cell>
          <cell r="M851" t="str">
            <v>비 고</v>
          </cell>
          <cell r="N851" t="e">
            <v>#N/A</v>
          </cell>
        </row>
        <row r="852">
          <cell r="B852" t="str">
            <v/>
          </cell>
          <cell r="G852" t="str">
            <v>단    가</v>
          </cell>
          <cell r="H852" t="str">
            <v>금    액</v>
          </cell>
          <cell r="I852" t="str">
            <v>단    가</v>
          </cell>
          <cell r="J852" t="str">
            <v>금    액</v>
          </cell>
          <cell r="K852" t="str">
            <v>단    가</v>
          </cell>
          <cell r="L852" t="str">
            <v>금    액</v>
          </cell>
          <cell r="N852" t="e">
            <v>#N/A</v>
          </cell>
        </row>
        <row r="853">
          <cell r="B853" t="str">
            <v>CABLECVV 2Sq-6C</v>
          </cell>
          <cell r="C853" t="str">
            <v>CABLE</v>
          </cell>
          <cell r="D853" t="str">
            <v>CVV 2Sq-6C</v>
          </cell>
          <cell r="E853">
            <v>1.03</v>
          </cell>
          <cell r="F853" t="str">
            <v>M</v>
          </cell>
          <cell r="G853">
            <v>0</v>
          </cell>
          <cell r="H853">
            <v>0</v>
          </cell>
          <cell r="I853">
            <v>715</v>
          </cell>
          <cell r="J853">
            <v>736</v>
          </cell>
          <cell r="N853" t="e">
            <v>#N/A</v>
          </cell>
        </row>
        <row r="854">
          <cell r="B854" t="str">
            <v>저압케이블공</v>
          </cell>
          <cell r="D854" t="str">
            <v>저압케이블공</v>
          </cell>
          <cell r="E854">
            <v>3.5000000000000003E-2</v>
          </cell>
          <cell r="F854" t="str">
            <v>인</v>
          </cell>
          <cell r="G854">
            <v>60999</v>
          </cell>
          <cell r="H854">
            <v>2134</v>
          </cell>
          <cell r="I854">
            <v>0</v>
          </cell>
          <cell r="J854">
            <v>0</v>
          </cell>
          <cell r="K854" t="str">
            <v>(쉴드케이블 120% 할증)</v>
          </cell>
          <cell r="N854">
            <v>60999</v>
          </cell>
        </row>
        <row r="855">
          <cell r="B855" t="str">
            <v/>
          </cell>
          <cell r="G855">
            <v>0</v>
          </cell>
          <cell r="H855">
            <v>0</v>
          </cell>
          <cell r="I855">
            <v>0</v>
          </cell>
          <cell r="J855">
            <v>0</v>
          </cell>
          <cell r="L855">
            <v>0</v>
          </cell>
          <cell r="N855" t="e">
            <v>#N/A</v>
          </cell>
        </row>
        <row r="856">
          <cell r="B856" t="str">
            <v>잡재료비재료비의 2%</v>
          </cell>
          <cell r="C856" t="str">
            <v>잡재료비</v>
          </cell>
          <cell r="D856" t="str">
            <v>재료비의 2%</v>
          </cell>
          <cell r="E856">
            <v>1</v>
          </cell>
          <cell r="F856" t="str">
            <v>식</v>
          </cell>
          <cell r="G856">
            <v>0</v>
          </cell>
          <cell r="H856">
            <v>0</v>
          </cell>
          <cell r="I856">
            <v>0</v>
          </cell>
          <cell r="J856">
            <v>14</v>
          </cell>
          <cell r="L856">
            <v>0</v>
          </cell>
          <cell r="N856" t="e">
            <v>#N/A</v>
          </cell>
        </row>
        <row r="857">
          <cell r="B857" t="str">
            <v/>
          </cell>
          <cell r="G857">
            <v>0</v>
          </cell>
          <cell r="H857">
            <v>0</v>
          </cell>
          <cell r="I857">
            <v>0</v>
          </cell>
          <cell r="J857">
            <v>0</v>
          </cell>
          <cell r="L857">
            <v>0</v>
          </cell>
          <cell r="N857" t="e">
            <v>#N/A</v>
          </cell>
        </row>
        <row r="858">
          <cell r="B858" t="str">
            <v>공구손료노무비의 3%</v>
          </cell>
          <cell r="C858" t="str">
            <v>공구손료</v>
          </cell>
          <cell r="D858" t="str">
            <v>노무비의 3%</v>
          </cell>
          <cell r="E858">
            <v>1</v>
          </cell>
          <cell r="F858" t="str">
            <v>식</v>
          </cell>
          <cell r="G858">
            <v>0</v>
          </cell>
          <cell r="H858">
            <v>0</v>
          </cell>
          <cell r="I858">
            <v>0</v>
          </cell>
          <cell r="J858">
            <v>0</v>
          </cell>
          <cell r="L858">
            <v>64</v>
          </cell>
          <cell r="N858" t="e">
            <v>#N/A</v>
          </cell>
        </row>
        <row r="859">
          <cell r="B859" t="str">
            <v/>
          </cell>
          <cell r="G859">
            <v>0</v>
          </cell>
          <cell r="H859">
            <v>0</v>
          </cell>
          <cell r="I859">
            <v>0</v>
          </cell>
          <cell r="J859">
            <v>0</v>
          </cell>
          <cell r="L859">
            <v>0</v>
          </cell>
          <cell r="N859" t="e">
            <v>#N/A</v>
          </cell>
        </row>
        <row r="860">
          <cell r="B860" t="str">
            <v/>
          </cell>
          <cell r="G860">
            <v>0</v>
          </cell>
          <cell r="H860">
            <v>0</v>
          </cell>
          <cell r="I860">
            <v>0</v>
          </cell>
          <cell r="J860">
            <v>0</v>
          </cell>
          <cell r="L860">
            <v>0</v>
          </cell>
          <cell r="N860" t="e">
            <v>#N/A</v>
          </cell>
        </row>
        <row r="861">
          <cell r="B861" t="str">
            <v/>
          </cell>
          <cell r="G861">
            <v>0</v>
          </cell>
          <cell r="H861">
            <v>0</v>
          </cell>
          <cell r="I861">
            <v>0</v>
          </cell>
          <cell r="J861">
            <v>0</v>
          </cell>
          <cell r="L861">
            <v>0</v>
          </cell>
          <cell r="N861" t="e">
            <v>#N/A</v>
          </cell>
        </row>
        <row r="862">
          <cell r="B862" t="str">
            <v/>
          </cell>
          <cell r="G862">
            <v>0</v>
          </cell>
          <cell r="H862">
            <v>0</v>
          </cell>
          <cell r="I862">
            <v>0</v>
          </cell>
          <cell r="J862">
            <v>0</v>
          </cell>
          <cell r="L862">
            <v>0</v>
          </cell>
          <cell r="N862" t="e">
            <v>#N/A</v>
          </cell>
        </row>
        <row r="863">
          <cell r="B863" t="str">
            <v/>
          </cell>
          <cell r="G863">
            <v>0</v>
          </cell>
          <cell r="H863">
            <v>0</v>
          </cell>
          <cell r="I863">
            <v>0</v>
          </cell>
          <cell r="J863">
            <v>0</v>
          </cell>
          <cell r="L863">
            <v>0</v>
          </cell>
          <cell r="N863" t="e">
            <v>#N/A</v>
          </cell>
        </row>
        <row r="864">
          <cell r="B864" t="str">
            <v/>
          </cell>
          <cell r="G864">
            <v>0</v>
          </cell>
          <cell r="H864">
            <v>0</v>
          </cell>
          <cell r="I864">
            <v>0</v>
          </cell>
          <cell r="J864">
            <v>0</v>
          </cell>
          <cell r="L864">
            <v>0</v>
          </cell>
          <cell r="N864" t="e">
            <v>#N/A</v>
          </cell>
        </row>
        <row r="865">
          <cell r="B865" t="str">
            <v>일   위   대   가   표</v>
          </cell>
          <cell r="C865" t="str">
            <v>일   위   대   가   표</v>
          </cell>
          <cell r="N865" t="e">
            <v>#N/A</v>
          </cell>
        </row>
        <row r="866">
          <cell r="A866">
            <v>49</v>
          </cell>
          <cell r="B866" t="str">
            <v>항 목 번 호 :제 49 호표 (전기 7-10 적용)</v>
          </cell>
          <cell r="C866" t="str">
            <v>항 목 번 호 :</v>
          </cell>
          <cell r="D866" t="str">
            <v>제 49 호표 (전기 7-10 적용)</v>
          </cell>
          <cell r="N866" t="e">
            <v>#N/A</v>
          </cell>
        </row>
        <row r="867">
          <cell r="A867" t="str">
            <v>N49</v>
          </cell>
          <cell r="B867" t="str">
            <v>공       종 :CABLE(옥내)CVV 2Sq-10C</v>
          </cell>
          <cell r="C867" t="str">
            <v>공       종 :</v>
          </cell>
          <cell r="D867" t="str">
            <v>CABLE(옥내)</v>
          </cell>
          <cell r="H867" t="str">
            <v>노 무 비</v>
          </cell>
          <cell r="J867" t="str">
            <v>재 료 비</v>
          </cell>
          <cell r="L867" t="str">
            <v>경   비</v>
          </cell>
          <cell r="M867" t="str">
            <v>합   계</v>
          </cell>
          <cell r="N867" t="e">
            <v>#N/A</v>
          </cell>
        </row>
        <row r="868">
          <cell r="A868" t="str">
            <v>CABLE(옥내)CVV 2Sq-10C</v>
          </cell>
          <cell r="C868" t="str">
            <v>단       위 :</v>
          </cell>
          <cell r="D868" t="str">
            <v>M</v>
          </cell>
          <cell r="H868">
            <v>2927</v>
          </cell>
          <cell r="J868">
            <v>1275</v>
          </cell>
          <cell r="L868">
            <v>87</v>
          </cell>
          <cell r="M868">
            <v>4289</v>
          </cell>
          <cell r="N868" t="str">
            <v>제49호표 참조</v>
          </cell>
        </row>
        <row r="869">
          <cell r="B869" t="str">
            <v>명      칭규    격</v>
          </cell>
          <cell r="C869" t="str">
            <v>명      칭</v>
          </cell>
          <cell r="D869" t="str">
            <v>규    격</v>
          </cell>
          <cell r="E869" t="str">
            <v>수 량</v>
          </cell>
          <cell r="F869" t="str">
            <v>단위</v>
          </cell>
          <cell r="G869" t="str">
            <v>노   무   비</v>
          </cell>
          <cell r="I869" t="str">
            <v>재   료   비</v>
          </cell>
          <cell r="K869" t="str">
            <v>경      비</v>
          </cell>
          <cell r="M869" t="str">
            <v>비 고</v>
          </cell>
          <cell r="N869" t="e">
            <v>#N/A</v>
          </cell>
        </row>
        <row r="870">
          <cell r="B870" t="str">
            <v/>
          </cell>
          <cell r="G870" t="str">
            <v>단    가</v>
          </cell>
          <cell r="H870" t="str">
            <v>금    액</v>
          </cell>
          <cell r="I870" t="str">
            <v>단    가</v>
          </cell>
          <cell r="J870" t="str">
            <v>금    액</v>
          </cell>
          <cell r="K870" t="str">
            <v>단    가</v>
          </cell>
          <cell r="L870" t="str">
            <v>금    액</v>
          </cell>
          <cell r="N870" t="e">
            <v>#N/A</v>
          </cell>
        </row>
        <row r="871">
          <cell r="B871" t="str">
            <v>CABLECVV 2Sq-10C</v>
          </cell>
          <cell r="C871" t="str">
            <v>CABLE</v>
          </cell>
          <cell r="D871" t="str">
            <v>CVV 2Sq-10C</v>
          </cell>
          <cell r="E871">
            <v>1.05</v>
          </cell>
          <cell r="F871" t="str">
            <v>M</v>
          </cell>
          <cell r="G871">
            <v>0</v>
          </cell>
          <cell r="H871">
            <v>0</v>
          </cell>
          <cell r="I871">
            <v>1191</v>
          </cell>
          <cell r="J871">
            <v>1250</v>
          </cell>
          <cell r="N871" t="e">
            <v>#N/A</v>
          </cell>
        </row>
        <row r="872">
          <cell r="B872" t="str">
            <v>저압케이블공</v>
          </cell>
          <cell r="D872" t="str">
            <v>저압케이블공</v>
          </cell>
          <cell r="E872">
            <v>4.8000000000000001E-2</v>
          </cell>
          <cell r="F872" t="str">
            <v>인</v>
          </cell>
          <cell r="G872">
            <v>60999</v>
          </cell>
          <cell r="H872">
            <v>2927</v>
          </cell>
          <cell r="I872">
            <v>0</v>
          </cell>
          <cell r="J872">
            <v>0</v>
          </cell>
          <cell r="K872" t="str">
            <v>(쉴드케이블 120% 할증)</v>
          </cell>
          <cell r="N872">
            <v>60999</v>
          </cell>
        </row>
        <row r="873">
          <cell r="B873" t="str">
            <v/>
          </cell>
          <cell r="G873">
            <v>0</v>
          </cell>
          <cell r="H873">
            <v>0</v>
          </cell>
          <cell r="I873">
            <v>0</v>
          </cell>
          <cell r="J873">
            <v>0</v>
          </cell>
          <cell r="L873">
            <v>0</v>
          </cell>
          <cell r="N873" t="e">
            <v>#N/A</v>
          </cell>
        </row>
        <row r="874">
          <cell r="B874" t="str">
            <v>잡재료비재료비의 2%</v>
          </cell>
          <cell r="C874" t="str">
            <v>잡재료비</v>
          </cell>
          <cell r="D874" t="str">
            <v>재료비의 2%</v>
          </cell>
          <cell r="E874">
            <v>1</v>
          </cell>
          <cell r="F874" t="str">
            <v>식</v>
          </cell>
          <cell r="G874">
            <v>0</v>
          </cell>
          <cell r="H874">
            <v>0</v>
          </cell>
          <cell r="I874">
            <v>0</v>
          </cell>
          <cell r="J874">
            <v>25</v>
          </cell>
          <cell r="L874">
            <v>0</v>
          </cell>
          <cell r="N874" t="e">
            <v>#N/A</v>
          </cell>
        </row>
        <row r="875">
          <cell r="B875" t="str">
            <v/>
          </cell>
          <cell r="G875">
            <v>0</v>
          </cell>
          <cell r="H875">
            <v>0</v>
          </cell>
          <cell r="I875">
            <v>0</v>
          </cell>
          <cell r="J875">
            <v>0</v>
          </cell>
          <cell r="L875">
            <v>0</v>
          </cell>
          <cell r="N875" t="e">
            <v>#N/A</v>
          </cell>
        </row>
        <row r="876">
          <cell r="B876" t="str">
            <v>공구손료노무비의 3%</v>
          </cell>
          <cell r="C876" t="str">
            <v>공구손료</v>
          </cell>
          <cell r="D876" t="str">
            <v>노무비의 3%</v>
          </cell>
          <cell r="E876">
            <v>1</v>
          </cell>
          <cell r="F876" t="str">
            <v>식</v>
          </cell>
          <cell r="G876">
            <v>0</v>
          </cell>
          <cell r="H876">
            <v>0</v>
          </cell>
          <cell r="I876">
            <v>0</v>
          </cell>
          <cell r="J876">
            <v>0</v>
          </cell>
          <cell r="L876">
            <v>87</v>
          </cell>
          <cell r="N876" t="e">
            <v>#N/A</v>
          </cell>
        </row>
        <row r="877">
          <cell r="B877" t="str">
            <v/>
          </cell>
          <cell r="G877">
            <v>0</v>
          </cell>
          <cell r="H877">
            <v>0</v>
          </cell>
          <cell r="I877">
            <v>0</v>
          </cell>
          <cell r="J877">
            <v>0</v>
          </cell>
          <cell r="L877">
            <v>0</v>
          </cell>
          <cell r="N877" t="e">
            <v>#N/A</v>
          </cell>
        </row>
        <row r="878">
          <cell r="B878" t="str">
            <v/>
          </cell>
          <cell r="G878">
            <v>0</v>
          </cell>
          <cell r="H878">
            <v>0</v>
          </cell>
          <cell r="I878">
            <v>0</v>
          </cell>
          <cell r="J878">
            <v>0</v>
          </cell>
          <cell r="L878">
            <v>0</v>
          </cell>
          <cell r="N878" t="e">
            <v>#N/A</v>
          </cell>
        </row>
        <row r="879">
          <cell r="B879" t="str">
            <v/>
          </cell>
          <cell r="G879">
            <v>0</v>
          </cell>
          <cell r="H879">
            <v>0</v>
          </cell>
          <cell r="I879">
            <v>0</v>
          </cell>
          <cell r="J879">
            <v>0</v>
          </cell>
          <cell r="L879">
            <v>0</v>
          </cell>
          <cell r="N879" t="e">
            <v>#N/A</v>
          </cell>
        </row>
        <row r="880">
          <cell r="B880" t="str">
            <v/>
          </cell>
          <cell r="G880">
            <v>0</v>
          </cell>
          <cell r="H880">
            <v>0</v>
          </cell>
          <cell r="I880">
            <v>0</v>
          </cell>
          <cell r="J880">
            <v>0</v>
          </cell>
          <cell r="L880">
            <v>0</v>
          </cell>
          <cell r="N880" t="e">
            <v>#N/A</v>
          </cell>
        </row>
        <row r="881">
          <cell r="B881" t="str">
            <v/>
          </cell>
          <cell r="G881">
            <v>0</v>
          </cell>
          <cell r="H881">
            <v>0</v>
          </cell>
          <cell r="I881">
            <v>0</v>
          </cell>
          <cell r="J881">
            <v>0</v>
          </cell>
          <cell r="L881">
            <v>0</v>
          </cell>
          <cell r="N881" t="e">
            <v>#N/A</v>
          </cell>
        </row>
        <row r="882">
          <cell r="B882" t="str">
            <v/>
          </cell>
          <cell r="G882">
            <v>0</v>
          </cell>
          <cell r="H882">
            <v>0</v>
          </cell>
          <cell r="I882">
            <v>0</v>
          </cell>
          <cell r="J882">
            <v>0</v>
          </cell>
          <cell r="L882">
            <v>0</v>
          </cell>
          <cell r="N882" t="e">
            <v>#N/A</v>
          </cell>
        </row>
        <row r="883">
          <cell r="B883" t="str">
            <v>일   위   대   가   표</v>
          </cell>
          <cell r="C883" t="str">
            <v>일   위   대   가   표</v>
          </cell>
          <cell r="N883" t="e">
            <v>#N/A</v>
          </cell>
        </row>
        <row r="884">
          <cell r="A884">
            <v>50</v>
          </cell>
          <cell r="B884" t="str">
            <v>항 목 번 호 :제 50 호표 (전기 7-10 적용)</v>
          </cell>
          <cell r="C884" t="str">
            <v>항 목 번 호 :</v>
          </cell>
          <cell r="D884" t="str">
            <v>제 50 호표 (전기 7-10 적용)</v>
          </cell>
          <cell r="N884" t="e">
            <v>#N/A</v>
          </cell>
        </row>
        <row r="885">
          <cell r="A885" t="str">
            <v>N50</v>
          </cell>
          <cell r="B885" t="str">
            <v>공       종 :CABLE(옥외)CVV 2Sq-10C</v>
          </cell>
          <cell r="C885" t="str">
            <v>공       종 :</v>
          </cell>
          <cell r="D885" t="str">
            <v>CABLE(옥외)</v>
          </cell>
          <cell r="H885" t="str">
            <v>노 무 비</v>
          </cell>
          <cell r="J885" t="str">
            <v>재 료 비</v>
          </cell>
          <cell r="L885" t="str">
            <v>경   비</v>
          </cell>
          <cell r="M885" t="str">
            <v>합   계</v>
          </cell>
          <cell r="N885" t="e">
            <v>#N/A</v>
          </cell>
        </row>
        <row r="886">
          <cell r="A886" t="str">
            <v>CABLE(옥외)CVV 2Sq-10C</v>
          </cell>
          <cell r="B886">
            <v>0</v>
          </cell>
          <cell r="C886" t="str">
            <v>단       위 :</v>
          </cell>
          <cell r="D886" t="str">
            <v>M</v>
          </cell>
          <cell r="H886">
            <v>2927</v>
          </cell>
          <cell r="J886">
            <v>1250</v>
          </cell>
          <cell r="L886">
            <v>87</v>
          </cell>
          <cell r="M886">
            <v>4264</v>
          </cell>
          <cell r="N886" t="str">
            <v>제50호표 참조</v>
          </cell>
        </row>
        <row r="887">
          <cell r="B887" t="str">
            <v>명      칭규    격</v>
          </cell>
          <cell r="C887" t="str">
            <v>명      칭</v>
          </cell>
          <cell r="D887" t="str">
            <v>규    격</v>
          </cell>
          <cell r="E887" t="str">
            <v>수 량</v>
          </cell>
          <cell r="F887" t="str">
            <v>단위</v>
          </cell>
          <cell r="G887" t="str">
            <v>노   무   비</v>
          </cell>
          <cell r="I887" t="str">
            <v>재   료   비</v>
          </cell>
          <cell r="K887" t="str">
            <v>경      비</v>
          </cell>
          <cell r="M887" t="str">
            <v>비 고</v>
          </cell>
          <cell r="N887" t="e">
            <v>#N/A</v>
          </cell>
        </row>
        <row r="888">
          <cell r="B888" t="str">
            <v/>
          </cell>
          <cell r="G888" t="str">
            <v>단    가</v>
          </cell>
          <cell r="H888" t="str">
            <v>금    액</v>
          </cell>
          <cell r="I888" t="str">
            <v>단    가</v>
          </cell>
          <cell r="J888" t="str">
            <v>금    액</v>
          </cell>
          <cell r="K888" t="str">
            <v>단    가</v>
          </cell>
          <cell r="L888" t="str">
            <v>금    액</v>
          </cell>
          <cell r="N888" t="e">
            <v>#N/A</v>
          </cell>
        </row>
        <row r="889">
          <cell r="B889" t="str">
            <v>CABLECVV 2Sq-10C</v>
          </cell>
          <cell r="C889" t="str">
            <v>CABLE</v>
          </cell>
          <cell r="D889" t="str">
            <v>CVV 2Sq-10C</v>
          </cell>
          <cell r="E889">
            <v>1.03</v>
          </cell>
          <cell r="F889" t="str">
            <v>M</v>
          </cell>
          <cell r="G889">
            <v>0</v>
          </cell>
          <cell r="H889">
            <v>0</v>
          </cell>
          <cell r="I889">
            <v>1191</v>
          </cell>
          <cell r="J889">
            <v>1226</v>
          </cell>
          <cell r="N889" t="e">
            <v>#N/A</v>
          </cell>
        </row>
        <row r="890">
          <cell r="B890" t="str">
            <v>저압케이블공</v>
          </cell>
          <cell r="D890" t="str">
            <v>저압케이블공</v>
          </cell>
          <cell r="E890">
            <v>4.8000000000000001E-2</v>
          </cell>
          <cell r="F890" t="str">
            <v>인</v>
          </cell>
          <cell r="G890">
            <v>60999</v>
          </cell>
          <cell r="H890">
            <v>2927</v>
          </cell>
          <cell r="I890">
            <v>0</v>
          </cell>
          <cell r="J890">
            <v>0</v>
          </cell>
          <cell r="K890" t="str">
            <v>(쉴드케이블 120% 할증)</v>
          </cell>
          <cell r="N890">
            <v>60999</v>
          </cell>
        </row>
        <row r="891">
          <cell r="B891" t="str">
            <v/>
          </cell>
          <cell r="G891">
            <v>0</v>
          </cell>
          <cell r="H891">
            <v>0</v>
          </cell>
          <cell r="I891">
            <v>0</v>
          </cell>
          <cell r="J891">
            <v>0</v>
          </cell>
          <cell r="L891">
            <v>0</v>
          </cell>
          <cell r="N891" t="e">
            <v>#N/A</v>
          </cell>
        </row>
        <row r="892">
          <cell r="B892" t="str">
            <v>잡재료비재료비의 2%</v>
          </cell>
          <cell r="C892" t="str">
            <v>잡재료비</v>
          </cell>
          <cell r="D892" t="str">
            <v>재료비의 2%</v>
          </cell>
          <cell r="E892">
            <v>1</v>
          </cell>
          <cell r="F892" t="str">
            <v>식</v>
          </cell>
          <cell r="G892">
            <v>0</v>
          </cell>
          <cell r="H892">
            <v>0</v>
          </cell>
          <cell r="I892">
            <v>0</v>
          </cell>
          <cell r="J892">
            <v>24</v>
          </cell>
          <cell r="L892">
            <v>0</v>
          </cell>
          <cell r="N892" t="e">
            <v>#N/A</v>
          </cell>
        </row>
        <row r="893">
          <cell r="B893" t="str">
            <v/>
          </cell>
          <cell r="G893">
            <v>0</v>
          </cell>
          <cell r="H893">
            <v>0</v>
          </cell>
          <cell r="I893">
            <v>0</v>
          </cell>
          <cell r="J893">
            <v>0</v>
          </cell>
          <cell r="L893">
            <v>0</v>
          </cell>
          <cell r="N893" t="e">
            <v>#N/A</v>
          </cell>
        </row>
        <row r="894">
          <cell r="B894" t="str">
            <v>공구손료노무비의 3%</v>
          </cell>
          <cell r="C894" t="str">
            <v>공구손료</v>
          </cell>
          <cell r="D894" t="str">
            <v>노무비의 3%</v>
          </cell>
          <cell r="E894">
            <v>1</v>
          </cell>
          <cell r="F894" t="str">
            <v>식</v>
          </cell>
          <cell r="G894">
            <v>0</v>
          </cell>
          <cell r="H894">
            <v>0</v>
          </cell>
          <cell r="I894">
            <v>0</v>
          </cell>
          <cell r="J894">
            <v>0</v>
          </cell>
          <cell r="L894">
            <v>87</v>
          </cell>
          <cell r="N894" t="e">
            <v>#N/A</v>
          </cell>
        </row>
        <row r="895">
          <cell r="B895" t="str">
            <v/>
          </cell>
          <cell r="G895">
            <v>0</v>
          </cell>
          <cell r="H895">
            <v>0</v>
          </cell>
          <cell r="I895">
            <v>0</v>
          </cell>
          <cell r="J895">
            <v>0</v>
          </cell>
          <cell r="L895">
            <v>0</v>
          </cell>
          <cell r="N895" t="e">
            <v>#N/A</v>
          </cell>
        </row>
        <row r="896">
          <cell r="B896" t="str">
            <v/>
          </cell>
          <cell r="G896">
            <v>0</v>
          </cell>
          <cell r="H896">
            <v>0</v>
          </cell>
          <cell r="I896">
            <v>0</v>
          </cell>
          <cell r="J896">
            <v>0</v>
          </cell>
          <cell r="L896">
            <v>0</v>
          </cell>
          <cell r="N896" t="e">
            <v>#N/A</v>
          </cell>
        </row>
        <row r="897">
          <cell r="B897" t="str">
            <v/>
          </cell>
          <cell r="G897">
            <v>0</v>
          </cell>
          <cell r="H897">
            <v>0</v>
          </cell>
          <cell r="I897">
            <v>0</v>
          </cell>
          <cell r="J897">
            <v>0</v>
          </cell>
          <cell r="L897">
            <v>0</v>
          </cell>
          <cell r="N897" t="e">
            <v>#N/A</v>
          </cell>
        </row>
        <row r="898">
          <cell r="B898" t="str">
            <v/>
          </cell>
          <cell r="G898">
            <v>0</v>
          </cell>
          <cell r="H898">
            <v>0</v>
          </cell>
          <cell r="I898">
            <v>0</v>
          </cell>
          <cell r="J898">
            <v>0</v>
          </cell>
          <cell r="L898">
            <v>0</v>
          </cell>
          <cell r="N898" t="e">
            <v>#N/A</v>
          </cell>
        </row>
        <row r="899">
          <cell r="B899" t="str">
            <v/>
          </cell>
          <cell r="G899">
            <v>0</v>
          </cell>
          <cell r="H899">
            <v>0</v>
          </cell>
          <cell r="I899">
            <v>0</v>
          </cell>
          <cell r="J899">
            <v>0</v>
          </cell>
          <cell r="L899">
            <v>0</v>
          </cell>
          <cell r="N899" t="e">
            <v>#N/A</v>
          </cell>
        </row>
        <row r="900">
          <cell r="B900" t="str">
            <v/>
          </cell>
          <cell r="G900">
            <v>0</v>
          </cell>
          <cell r="H900">
            <v>0</v>
          </cell>
          <cell r="I900">
            <v>0</v>
          </cell>
          <cell r="J900">
            <v>0</v>
          </cell>
          <cell r="L900">
            <v>0</v>
          </cell>
          <cell r="N900" t="e">
            <v>#N/A</v>
          </cell>
        </row>
        <row r="901">
          <cell r="B901" t="str">
            <v>일   위   대   가   표</v>
          </cell>
          <cell r="C901" t="str">
            <v>일   위   대   가   표</v>
          </cell>
          <cell r="N901" t="e">
            <v>#N/A</v>
          </cell>
        </row>
        <row r="902">
          <cell r="A902">
            <v>51</v>
          </cell>
          <cell r="B902" t="str">
            <v>항 목 번 호 :제 51 호표 (전기 7-10 적용)</v>
          </cell>
          <cell r="C902" t="str">
            <v>항 목 번 호 :</v>
          </cell>
          <cell r="D902" t="str">
            <v>제 51 호표 (전기 7-10 적용)</v>
          </cell>
          <cell r="N902" t="e">
            <v>#N/A</v>
          </cell>
        </row>
        <row r="903">
          <cell r="A903" t="str">
            <v>N51</v>
          </cell>
          <cell r="B903" t="str">
            <v>공       종 :CABLE(옥내)CVV 2Sq-30C</v>
          </cell>
          <cell r="C903" t="str">
            <v>공       종 :</v>
          </cell>
          <cell r="D903" t="str">
            <v>CABLE(옥내)</v>
          </cell>
          <cell r="H903" t="str">
            <v>노 무 비</v>
          </cell>
          <cell r="J903" t="str">
            <v>재 료 비</v>
          </cell>
          <cell r="L903" t="str">
            <v>경   비</v>
          </cell>
          <cell r="M903" t="str">
            <v>합   계</v>
          </cell>
          <cell r="N903" t="e">
            <v>#N/A</v>
          </cell>
        </row>
        <row r="904">
          <cell r="A904" t="str">
            <v>CABLE(옥내)CVV 2Sq-30C</v>
          </cell>
          <cell r="B904">
            <v>0</v>
          </cell>
          <cell r="C904" t="str">
            <v>단       위 :</v>
          </cell>
          <cell r="D904" t="str">
            <v>M</v>
          </cell>
          <cell r="H904">
            <v>5977</v>
          </cell>
          <cell r="J904">
            <v>3197</v>
          </cell>
          <cell r="L904">
            <v>179</v>
          </cell>
          <cell r="M904">
            <v>9353</v>
          </cell>
          <cell r="N904" t="str">
            <v>제51호표 참조</v>
          </cell>
        </row>
        <row r="905">
          <cell r="B905" t="str">
            <v>명      칭규    격</v>
          </cell>
          <cell r="C905" t="str">
            <v>명      칭</v>
          </cell>
          <cell r="D905" t="str">
            <v>규    격</v>
          </cell>
          <cell r="E905" t="str">
            <v>수 량</v>
          </cell>
          <cell r="F905" t="str">
            <v>단위</v>
          </cell>
          <cell r="G905" t="str">
            <v>노   무   비</v>
          </cell>
          <cell r="I905" t="str">
            <v>재   료   비</v>
          </cell>
          <cell r="K905" t="str">
            <v>경      비</v>
          </cell>
          <cell r="M905" t="str">
            <v>비 고</v>
          </cell>
          <cell r="N905" t="e">
            <v>#N/A</v>
          </cell>
        </row>
        <row r="906">
          <cell r="B906" t="str">
            <v/>
          </cell>
          <cell r="G906" t="str">
            <v>단    가</v>
          </cell>
          <cell r="H906" t="str">
            <v>금    액</v>
          </cell>
          <cell r="I906" t="str">
            <v>단    가</v>
          </cell>
          <cell r="J906" t="str">
            <v>금    액</v>
          </cell>
          <cell r="K906" t="str">
            <v>단    가</v>
          </cell>
          <cell r="L906" t="str">
            <v>금    액</v>
          </cell>
          <cell r="N906" t="e">
            <v>#N/A</v>
          </cell>
        </row>
        <row r="907">
          <cell r="B907" t="str">
            <v>CABLECVV 2Sq-30C</v>
          </cell>
          <cell r="C907" t="str">
            <v>CABLE</v>
          </cell>
          <cell r="D907" t="str">
            <v>CVV 2Sq-30C</v>
          </cell>
          <cell r="E907">
            <v>1.05</v>
          </cell>
          <cell r="F907" t="str">
            <v>M</v>
          </cell>
          <cell r="G907">
            <v>0</v>
          </cell>
          <cell r="H907">
            <v>0</v>
          </cell>
          <cell r="I907">
            <v>2986</v>
          </cell>
          <cell r="J907">
            <v>3135</v>
          </cell>
          <cell r="N907" t="e">
            <v>#N/A</v>
          </cell>
        </row>
        <row r="908">
          <cell r="B908" t="str">
            <v>저압케이블공</v>
          </cell>
          <cell r="D908" t="str">
            <v>저압케이블공</v>
          </cell>
          <cell r="E908">
            <v>9.8000000000000004E-2</v>
          </cell>
          <cell r="F908" t="str">
            <v>인</v>
          </cell>
          <cell r="G908">
            <v>60999</v>
          </cell>
          <cell r="H908">
            <v>5977</v>
          </cell>
          <cell r="I908">
            <v>0</v>
          </cell>
          <cell r="J908">
            <v>0</v>
          </cell>
          <cell r="K908" t="str">
            <v>(쉴드케이블 120% 할증)</v>
          </cell>
          <cell r="N908">
            <v>60999</v>
          </cell>
        </row>
        <row r="909">
          <cell r="B909" t="str">
            <v/>
          </cell>
          <cell r="G909">
            <v>0</v>
          </cell>
          <cell r="H909">
            <v>0</v>
          </cell>
          <cell r="I909">
            <v>0</v>
          </cell>
          <cell r="J909">
            <v>0</v>
          </cell>
          <cell r="L909">
            <v>0</v>
          </cell>
          <cell r="N909" t="e">
            <v>#N/A</v>
          </cell>
        </row>
        <row r="910">
          <cell r="B910" t="str">
            <v>잡재료비재료비의 2%</v>
          </cell>
          <cell r="C910" t="str">
            <v>잡재료비</v>
          </cell>
          <cell r="D910" t="str">
            <v>재료비의 2%</v>
          </cell>
          <cell r="E910">
            <v>1</v>
          </cell>
          <cell r="F910" t="str">
            <v>식</v>
          </cell>
          <cell r="G910">
            <v>0</v>
          </cell>
          <cell r="H910">
            <v>0</v>
          </cell>
          <cell r="I910">
            <v>0</v>
          </cell>
          <cell r="J910">
            <v>62</v>
          </cell>
          <cell r="L910">
            <v>0</v>
          </cell>
          <cell r="N910" t="e">
            <v>#N/A</v>
          </cell>
        </row>
        <row r="911">
          <cell r="B911" t="str">
            <v/>
          </cell>
          <cell r="G911">
            <v>0</v>
          </cell>
          <cell r="H911">
            <v>0</v>
          </cell>
          <cell r="I911">
            <v>0</v>
          </cell>
          <cell r="J911">
            <v>0</v>
          </cell>
          <cell r="L911">
            <v>0</v>
          </cell>
          <cell r="N911" t="e">
            <v>#N/A</v>
          </cell>
        </row>
        <row r="912">
          <cell r="B912" t="str">
            <v>공구손료노무비의 3%</v>
          </cell>
          <cell r="C912" t="str">
            <v>공구손료</v>
          </cell>
          <cell r="D912" t="str">
            <v>노무비의 3%</v>
          </cell>
          <cell r="E912">
            <v>1</v>
          </cell>
          <cell r="F912" t="str">
            <v>식</v>
          </cell>
          <cell r="G912">
            <v>0</v>
          </cell>
          <cell r="H912">
            <v>0</v>
          </cell>
          <cell r="I912">
            <v>0</v>
          </cell>
          <cell r="J912">
            <v>0</v>
          </cell>
          <cell r="L912">
            <v>179</v>
          </cell>
          <cell r="N912" t="e">
            <v>#N/A</v>
          </cell>
        </row>
        <row r="913">
          <cell r="B913" t="str">
            <v/>
          </cell>
          <cell r="G913">
            <v>0</v>
          </cell>
          <cell r="H913">
            <v>0</v>
          </cell>
          <cell r="I913">
            <v>0</v>
          </cell>
          <cell r="J913">
            <v>0</v>
          </cell>
          <cell r="L913">
            <v>0</v>
          </cell>
          <cell r="N913" t="e">
            <v>#N/A</v>
          </cell>
        </row>
        <row r="914">
          <cell r="B914" t="str">
            <v/>
          </cell>
          <cell r="G914">
            <v>0</v>
          </cell>
          <cell r="H914">
            <v>0</v>
          </cell>
          <cell r="I914">
            <v>0</v>
          </cell>
          <cell r="J914">
            <v>0</v>
          </cell>
          <cell r="L914">
            <v>0</v>
          </cell>
          <cell r="N914" t="e">
            <v>#N/A</v>
          </cell>
        </row>
        <row r="915">
          <cell r="B915" t="str">
            <v/>
          </cell>
          <cell r="G915">
            <v>0</v>
          </cell>
          <cell r="H915">
            <v>0</v>
          </cell>
          <cell r="I915">
            <v>0</v>
          </cell>
          <cell r="J915">
            <v>0</v>
          </cell>
          <cell r="L915">
            <v>0</v>
          </cell>
          <cell r="N915" t="e">
            <v>#N/A</v>
          </cell>
        </row>
        <row r="916">
          <cell r="B916" t="str">
            <v/>
          </cell>
          <cell r="G916">
            <v>0</v>
          </cell>
          <cell r="H916">
            <v>0</v>
          </cell>
          <cell r="I916">
            <v>0</v>
          </cell>
          <cell r="J916">
            <v>0</v>
          </cell>
          <cell r="L916">
            <v>0</v>
          </cell>
          <cell r="N916" t="e">
            <v>#N/A</v>
          </cell>
        </row>
        <row r="917">
          <cell r="B917" t="str">
            <v/>
          </cell>
          <cell r="G917">
            <v>0</v>
          </cell>
          <cell r="H917">
            <v>0</v>
          </cell>
          <cell r="I917">
            <v>0</v>
          </cell>
          <cell r="J917">
            <v>0</v>
          </cell>
          <cell r="L917">
            <v>0</v>
          </cell>
          <cell r="N917" t="e">
            <v>#N/A</v>
          </cell>
        </row>
        <row r="918">
          <cell r="B918" t="str">
            <v/>
          </cell>
          <cell r="G918">
            <v>0</v>
          </cell>
          <cell r="H918">
            <v>0</v>
          </cell>
          <cell r="I918">
            <v>0</v>
          </cell>
          <cell r="J918">
            <v>0</v>
          </cell>
          <cell r="L918">
            <v>0</v>
          </cell>
          <cell r="N918" t="e">
            <v>#N/A</v>
          </cell>
        </row>
        <row r="919">
          <cell r="B919" t="str">
            <v>일   위   대   가   표</v>
          </cell>
          <cell r="C919" t="str">
            <v>일   위   대   가   표</v>
          </cell>
          <cell r="N919" t="e">
            <v>#N/A</v>
          </cell>
        </row>
        <row r="920">
          <cell r="A920">
            <v>52</v>
          </cell>
          <cell r="B920" t="str">
            <v>항 목 번 호 :제 52 호표 (전기 7-10 적용)</v>
          </cell>
          <cell r="C920" t="str">
            <v>항 목 번 호 :</v>
          </cell>
          <cell r="D920" t="str">
            <v>제 52 호표 (전기 7-10 적용)</v>
          </cell>
          <cell r="N920" t="e">
            <v>#N/A</v>
          </cell>
        </row>
        <row r="921">
          <cell r="A921" t="str">
            <v>N52</v>
          </cell>
          <cell r="B921" t="str">
            <v>공       종 :CABLE(옥외)CVV 2Sq-30C</v>
          </cell>
          <cell r="C921" t="str">
            <v>공       종 :</v>
          </cell>
          <cell r="D921" t="str">
            <v>CABLE(옥외)</v>
          </cell>
          <cell r="H921" t="str">
            <v>노 무 비</v>
          </cell>
          <cell r="J921" t="str">
            <v>재 료 비</v>
          </cell>
          <cell r="L921" t="str">
            <v>경   비</v>
          </cell>
          <cell r="M921" t="str">
            <v>합   계</v>
          </cell>
          <cell r="N921" t="e">
            <v>#N/A</v>
          </cell>
        </row>
        <row r="922">
          <cell r="A922" t="str">
            <v>CABLE(옥외)CVV 2Sq-30C</v>
          </cell>
          <cell r="B922">
            <v>0</v>
          </cell>
          <cell r="C922" t="str">
            <v>단       위 :</v>
          </cell>
          <cell r="D922" t="str">
            <v>M</v>
          </cell>
          <cell r="H922">
            <v>5977</v>
          </cell>
          <cell r="J922">
            <v>3136</v>
          </cell>
          <cell r="L922">
            <v>179</v>
          </cell>
          <cell r="M922">
            <v>9292</v>
          </cell>
          <cell r="N922" t="str">
            <v>제52호표 참조</v>
          </cell>
        </row>
        <row r="923">
          <cell r="B923" t="str">
            <v>명      칭규    격</v>
          </cell>
          <cell r="C923" t="str">
            <v>명      칭</v>
          </cell>
          <cell r="D923" t="str">
            <v>규    격</v>
          </cell>
          <cell r="E923" t="str">
            <v>수 량</v>
          </cell>
          <cell r="F923" t="str">
            <v>단위</v>
          </cell>
          <cell r="G923" t="str">
            <v>노   무   비</v>
          </cell>
          <cell r="I923" t="str">
            <v>재   료   비</v>
          </cell>
          <cell r="K923" t="str">
            <v>경      비</v>
          </cell>
          <cell r="M923" t="str">
            <v>비 고</v>
          </cell>
          <cell r="N923" t="e">
            <v>#N/A</v>
          </cell>
        </row>
        <row r="924">
          <cell r="B924" t="str">
            <v/>
          </cell>
          <cell r="G924" t="str">
            <v>단    가</v>
          </cell>
          <cell r="H924" t="str">
            <v>금    액</v>
          </cell>
          <cell r="I924" t="str">
            <v>단    가</v>
          </cell>
          <cell r="J924" t="str">
            <v>금    액</v>
          </cell>
          <cell r="K924" t="str">
            <v>단    가</v>
          </cell>
          <cell r="L924" t="str">
            <v>금    액</v>
          </cell>
          <cell r="N924" t="e">
            <v>#N/A</v>
          </cell>
        </row>
        <row r="925">
          <cell r="B925" t="str">
            <v>CABLECVV 2Sq-30C</v>
          </cell>
          <cell r="C925" t="str">
            <v>CABLE</v>
          </cell>
          <cell r="D925" t="str">
            <v>CVV 2Sq-30C</v>
          </cell>
          <cell r="E925">
            <v>1.03</v>
          </cell>
          <cell r="F925" t="str">
            <v>M</v>
          </cell>
          <cell r="G925">
            <v>0</v>
          </cell>
          <cell r="H925">
            <v>0</v>
          </cell>
          <cell r="I925">
            <v>2986</v>
          </cell>
          <cell r="J925">
            <v>3075</v>
          </cell>
          <cell r="N925" t="e">
            <v>#N/A</v>
          </cell>
        </row>
        <row r="926">
          <cell r="B926" t="str">
            <v>저압케이블공</v>
          </cell>
          <cell r="D926" t="str">
            <v>저압케이블공</v>
          </cell>
          <cell r="E926">
            <v>9.8000000000000004E-2</v>
          </cell>
          <cell r="F926" t="str">
            <v>인</v>
          </cell>
          <cell r="G926">
            <v>60999</v>
          </cell>
          <cell r="H926">
            <v>5977</v>
          </cell>
          <cell r="I926">
            <v>0</v>
          </cell>
          <cell r="J926">
            <v>0</v>
          </cell>
          <cell r="K926" t="str">
            <v>(쉴드케이블 120% 할증)</v>
          </cell>
          <cell r="N926">
            <v>60999</v>
          </cell>
        </row>
        <row r="927">
          <cell r="B927" t="str">
            <v/>
          </cell>
          <cell r="G927">
            <v>0</v>
          </cell>
          <cell r="H927">
            <v>0</v>
          </cell>
          <cell r="I927">
            <v>0</v>
          </cell>
          <cell r="J927">
            <v>0</v>
          </cell>
          <cell r="L927">
            <v>0</v>
          </cell>
          <cell r="N927" t="e">
            <v>#N/A</v>
          </cell>
        </row>
        <row r="928">
          <cell r="B928" t="str">
            <v>잡재료비재료비의 2%</v>
          </cell>
          <cell r="C928" t="str">
            <v>잡재료비</v>
          </cell>
          <cell r="D928" t="str">
            <v>재료비의 2%</v>
          </cell>
          <cell r="E928">
            <v>1</v>
          </cell>
          <cell r="F928" t="str">
            <v>식</v>
          </cell>
          <cell r="G928">
            <v>0</v>
          </cell>
          <cell r="H928">
            <v>0</v>
          </cell>
          <cell r="I928">
            <v>0</v>
          </cell>
          <cell r="J928">
            <v>61</v>
          </cell>
          <cell r="L928">
            <v>0</v>
          </cell>
          <cell r="N928" t="e">
            <v>#N/A</v>
          </cell>
        </row>
        <row r="929">
          <cell r="B929" t="str">
            <v/>
          </cell>
          <cell r="G929">
            <v>0</v>
          </cell>
          <cell r="H929">
            <v>0</v>
          </cell>
          <cell r="I929">
            <v>0</v>
          </cell>
          <cell r="J929">
            <v>0</v>
          </cell>
          <cell r="L929">
            <v>0</v>
          </cell>
          <cell r="N929" t="e">
            <v>#N/A</v>
          </cell>
        </row>
        <row r="930">
          <cell r="B930" t="str">
            <v>공구손료노무비의 3%</v>
          </cell>
          <cell r="C930" t="str">
            <v>공구손료</v>
          </cell>
          <cell r="D930" t="str">
            <v>노무비의 3%</v>
          </cell>
          <cell r="E930">
            <v>1</v>
          </cell>
          <cell r="F930" t="str">
            <v>식</v>
          </cell>
          <cell r="G930">
            <v>0</v>
          </cell>
          <cell r="H930">
            <v>0</v>
          </cell>
          <cell r="I930">
            <v>0</v>
          </cell>
          <cell r="J930">
            <v>0</v>
          </cell>
          <cell r="L930">
            <v>179</v>
          </cell>
          <cell r="N930" t="e">
            <v>#N/A</v>
          </cell>
        </row>
        <row r="931">
          <cell r="B931" t="str">
            <v/>
          </cell>
          <cell r="G931">
            <v>0</v>
          </cell>
          <cell r="H931">
            <v>0</v>
          </cell>
          <cell r="I931">
            <v>0</v>
          </cell>
          <cell r="J931">
            <v>0</v>
          </cell>
          <cell r="L931">
            <v>0</v>
          </cell>
          <cell r="N931" t="e">
            <v>#N/A</v>
          </cell>
        </row>
        <row r="932">
          <cell r="B932" t="str">
            <v/>
          </cell>
          <cell r="G932">
            <v>0</v>
          </cell>
          <cell r="H932">
            <v>0</v>
          </cell>
          <cell r="I932">
            <v>0</v>
          </cell>
          <cell r="J932">
            <v>0</v>
          </cell>
          <cell r="L932">
            <v>0</v>
          </cell>
          <cell r="N932" t="e">
            <v>#N/A</v>
          </cell>
        </row>
        <row r="933">
          <cell r="B933" t="str">
            <v/>
          </cell>
          <cell r="G933">
            <v>0</v>
          </cell>
          <cell r="H933">
            <v>0</v>
          </cell>
          <cell r="I933">
            <v>0</v>
          </cell>
          <cell r="J933">
            <v>0</v>
          </cell>
          <cell r="L933">
            <v>0</v>
          </cell>
          <cell r="N933" t="e">
            <v>#N/A</v>
          </cell>
        </row>
        <row r="934">
          <cell r="B934" t="str">
            <v/>
          </cell>
          <cell r="G934">
            <v>0</v>
          </cell>
          <cell r="H934">
            <v>0</v>
          </cell>
          <cell r="I934">
            <v>0</v>
          </cell>
          <cell r="J934">
            <v>0</v>
          </cell>
          <cell r="L934">
            <v>0</v>
          </cell>
          <cell r="N934" t="e">
            <v>#N/A</v>
          </cell>
        </row>
        <row r="935">
          <cell r="B935" t="str">
            <v/>
          </cell>
          <cell r="G935">
            <v>0</v>
          </cell>
          <cell r="H935">
            <v>0</v>
          </cell>
          <cell r="I935">
            <v>0</v>
          </cell>
          <cell r="J935">
            <v>0</v>
          </cell>
          <cell r="L935">
            <v>0</v>
          </cell>
          <cell r="N935" t="e">
            <v>#N/A</v>
          </cell>
        </row>
        <row r="936">
          <cell r="B936" t="str">
            <v/>
          </cell>
          <cell r="G936">
            <v>0</v>
          </cell>
          <cell r="H936">
            <v>0</v>
          </cell>
          <cell r="I936">
            <v>0</v>
          </cell>
          <cell r="J936">
            <v>0</v>
          </cell>
          <cell r="L936">
            <v>0</v>
          </cell>
          <cell r="N936" t="e">
            <v>#N/A</v>
          </cell>
        </row>
        <row r="937">
          <cell r="B937" t="str">
            <v>일   위   대   가   표</v>
          </cell>
          <cell r="C937" t="str">
            <v>일   위   대   가   표</v>
          </cell>
          <cell r="N937" t="e">
            <v>#N/A</v>
          </cell>
        </row>
        <row r="938">
          <cell r="A938">
            <v>53</v>
          </cell>
          <cell r="B938" t="str">
            <v>항 목 번 호 :제 53 호표 (전기 7-10 적용)</v>
          </cell>
          <cell r="C938" t="str">
            <v>항 목 번 호 :</v>
          </cell>
          <cell r="D938" t="str">
            <v>제 53 호표 (전기 7-10 적용)</v>
          </cell>
          <cell r="N938" t="e">
            <v>#N/A</v>
          </cell>
        </row>
        <row r="939">
          <cell r="A939" t="str">
            <v>N53</v>
          </cell>
          <cell r="B939" t="str">
            <v>공       종 :CABLE(옥내)CV 2Sq-2C</v>
          </cell>
          <cell r="C939" t="str">
            <v>공       종 :</v>
          </cell>
          <cell r="D939" t="str">
            <v>CABLE(옥내)</v>
          </cell>
          <cell r="H939" t="str">
            <v>노 무 비</v>
          </cell>
          <cell r="J939" t="str">
            <v>재 료 비</v>
          </cell>
          <cell r="L939" t="str">
            <v>경   비</v>
          </cell>
          <cell r="M939" t="str">
            <v>합   계</v>
          </cell>
          <cell r="N939" t="e">
            <v>#N/A</v>
          </cell>
        </row>
        <row r="940">
          <cell r="A940" t="str">
            <v>CABLE(옥내)CV 2Sq-2C</v>
          </cell>
          <cell r="B940">
            <v>0</v>
          </cell>
          <cell r="C940" t="str">
            <v>단       위 :</v>
          </cell>
          <cell r="D940" t="str">
            <v>M</v>
          </cell>
          <cell r="H940">
            <v>853</v>
          </cell>
          <cell r="J940">
            <v>430</v>
          </cell>
          <cell r="L940">
            <v>25</v>
          </cell>
          <cell r="M940">
            <v>1308</v>
          </cell>
          <cell r="N940" t="str">
            <v>제53호표 참조</v>
          </cell>
        </row>
        <row r="941">
          <cell r="B941" t="str">
            <v>명      칭규    격</v>
          </cell>
          <cell r="C941" t="str">
            <v>명      칭</v>
          </cell>
          <cell r="D941" t="str">
            <v>규    격</v>
          </cell>
          <cell r="E941" t="str">
            <v>수 량</v>
          </cell>
          <cell r="F941" t="str">
            <v>단위</v>
          </cell>
          <cell r="G941" t="str">
            <v>노   무   비</v>
          </cell>
          <cell r="I941" t="str">
            <v>재   료   비</v>
          </cell>
          <cell r="K941" t="str">
            <v>경      비</v>
          </cell>
          <cell r="M941" t="str">
            <v>비 고</v>
          </cell>
          <cell r="N941" t="e">
            <v>#N/A</v>
          </cell>
        </row>
        <row r="942">
          <cell r="B942" t="str">
            <v/>
          </cell>
          <cell r="G942" t="str">
            <v>단    가</v>
          </cell>
          <cell r="H942" t="str">
            <v>금    액</v>
          </cell>
          <cell r="I942" t="str">
            <v>단    가</v>
          </cell>
          <cell r="J942" t="str">
            <v>금    액</v>
          </cell>
          <cell r="K942" t="str">
            <v>단    가</v>
          </cell>
          <cell r="L942" t="str">
            <v>금    액</v>
          </cell>
          <cell r="N942" t="e">
            <v>#N/A</v>
          </cell>
        </row>
        <row r="943">
          <cell r="B943" t="str">
            <v>CABLECV 2Sq-2C</v>
          </cell>
          <cell r="C943" t="str">
            <v>CABLE</v>
          </cell>
          <cell r="D943" t="str">
            <v>CV 2Sq-2C</v>
          </cell>
          <cell r="E943">
            <v>1.05</v>
          </cell>
          <cell r="F943" t="str">
            <v>M</v>
          </cell>
          <cell r="G943">
            <v>0</v>
          </cell>
          <cell r="H943">
            <v>0</v>
          </cell>
          <cell r="I943">
            <v>402</v>
          </cell>
          <cell r="J943">
            <v>422</v>
          </cell>
          <cell r="N943" t="e">
            <v>#N/A</v>
          </cell>
        </row>
        <row r="944">
          <cell r="B944" t="str">
            <v>저압케이블공</v>
          </cell>
          <cell r="D944" t="str">
            <v>저압케이블공</v>
          </cell>
          <cell r="E944">
            <v>1.4E-2</v>
          </cell>
          <cell r="F944" t="str">
            <v>인</v>
          </cell>
          <cell r="G944">
            <v>60999</v>
          </cell>
          <cell r="H944">
            <v>853</v>
          </cell>
          <cell r="I944">
            <v>0</v>
          </cell>
          <cell r="J944">
            <v>0</v>
          </cell>
          <cell r="K944" t="str">
            <v>(쉴드케이블 120% 할증)</v>
          </cell>
          <cell r="N944">
            <v>60999</v>
          </cell>
        </row>
        <row r="945">
          <cell r="B945" t="str">
            <v/>
          </cell>
          <cell r="G945">
            <v>0</v>
          </cell>
          <cell r="H945">
            <v>0</v>
          </cell>
          <cell r="I945">
            <v>0</v>
          </cell>
          <cell r="J945">
            <v>0</v>
          </cell>
          <cell r="L945">
            <v>0</v>
          </cell>
          <cell r="N945" t="e">
            <v>#N/A</v>
          </cell>
        </row>
        <row r="946">
          <cell r="B946" t="str">
            <v>잡재료비재료비의 2%</v>
          </cell>
          <cell r="C946" t="str">
            <v>잡재료비</v>
          </cell>
          <cell r="D946" t="str">
            <v>재료비의 2%</v>
          </cell>
          <cell r="E946">
            <v>1</v>
          </cell>
          <cell r="F946" t="str">
            <v>식</v>
          </cell>
          <cell r="G946">
            <v>0</v>
          </cell>
          <cell r="H946">
            <v>0</v>
          </cell>
          <cell r="I946">
            <v>0</v>
          </cell>
          <cell r="J946">
            <v>8</v>
          </cell>
          <cell r="L946">
            <v>0</v>
          </cell>
          <cell r="N946" t="e">
            <v>#N/A</v>
          </cell>
        </row>
        <row r="947">
          <cell r="B947" t="str">
            <v/>
          </cell>
          <cell r="G947">
            <v>0</v>
          </cell>
          <cell r="H947">
            <v>0</v>
          </cell>
          <cell r="I947">
            <v>0</v>
          </cell>
          <cell r="J947">
            <v>0</v>
          </cell>
          <cell r="L947">
            <v>0</v>
          </cell>
          <cell r="N947" t="e">
            <v>#N/A</v>
          </cell>
        </row>
        <row r="948">
          <cell r="B948" t="str">
            <v>공구손료노무비의 3%</v>
          </cell>
          <cell r="C948" t="str">
            <v>공구손료</v>
          </cell>
          <cell r="D948" t="str">
            <v>노무비의 3%</v>
          </cell>
          <cell r="E948">
            <v>1</v>
          </cell>
          <cell r="F948" t="str">
            <v>식</v>
          </cell>
          <cell r="G948">
            <v>0</v>
          </cell>
          <cell r="H948">
            <v>0</v>
          </cell>
          <cell r="I948">
            <v>0</v>
          </cell>
          <cell r="J948">
            <v>0</v>
          </cell>
          <cell r="L948">
            <v>25</v>
          </cell>
          <cell r="N948" t="e">
            <v>#N/A</v>
          </cell>
        </row>
        <row r="949">
          <cell r="B949" t="str">
            <v/>
          </cell>
          <cell r="G949">
            <v>0</v>
          </cell>
          <cell r="H949">
            <v>0</v>
          </cell>
          <cell r="I949">
            <v>0</v>
          </cell>
          <cell r="J949">
            <v>0</v>
          </cell>
          <cell r="L949">
            <v>0</v>
          </cell>
          <cell r="N949" t="e">
            <v>#N/A</v>
          </cell>
        </row>
        <row r="950">
          <cell r="B950" t="str">
            <v/>
          </cell>
          <cell r="G950">
            <v>0</v>
          </cell>
          <cell r="H950">
            <v>0</v>
          </cell>
          <cell r="I950">
            <v>0</v>
          </cell>
          <cell r="J950">
            <v>0</v>
          </cell>
          <cell r="L950">
            <v>0</v>
          </cell>
          <cell r="N950" t="e">
            <v>#N/A</v>
          </cell>
        </row>
        <row r="951">
          <cell r="B951" t="str">
            <v/>
          </cell>
          <cell r="G951">
            <v>0</v>
          </cell>
          <cell r="H951">
            <v>0</v>
          </cell>
          <cell r="I951">
            <v>0</v>
          </cell>
          <cell r="J951">
            <v>0</v>
          </cell>
          <cell r="L951">
            <v>0</v>
          </cell>
          <cell r="N951" t="e">
            <v>#N/A</v>
          </cell>
        </row>
        <row r="952">
          <cell r="B952" t="str">
            <v/>
          </cell>
          <cell r="G952">
            <v>0</v>
          </cell>
          <cell r="H952">
            <v>0</v>
          </cell>
          <cell r="I952">
            <v>0</v>
          </cell>
          <cell r="J952">
            <v>0</v>
          </cell>
          <cell r="L952">
            <v>0</v>
          </cell>
          <cell r="N952" t="e">
            <v>#N/A</v>
          </cell>
        </row>
        <row r="953">
          <cell r="B953" t="str">
            <v/>
          </cell>
          <cell r="G953">
            <v>0</v>
          </cell>
          <cell r="H953">
            <v>0</v>
          </cell>
          <cell r="I953">
            <v>0</v>
          </cell>
          <cell r="J953">
            <v>0</v>
          </cell>
          <cell r="L953">
            <v>0</v>
          </cell>
          <cell r="N953" t="e">
            <v>#N/A</v>
          </cell>
        </row>
        <row r="954">
          <cell r="B954" t="str">
            <v/>
          </cell>
          <cell r="G954">
            <v>0</v>
          </cell>
          <cell r="H954">
            <v>0</v>
          </cell>
          <cell r="I954">
            <v>0</v>
          </cell>
          <cell r="J954">
            <v>0</v>
          </cell>
          <cell r="L954">
            <v>0</v>
          </cell>
          <cell r="N954" t="e">
            <v>#N/A</v>
          </cell>
        </row>
        <row r="955">
          <cell r="B955" t="str">
            <v>일   위   대   가   표</v>
          </cell>
          <cell r="C955" t="str">
            <v>일   위   대   가   표</v>
          </cell>
          <cell r="N955" t="e">
            <v>#N/A</v>
          </cell>
        </row>
        <row r="956">
          <cell r="A956">
            <v>54</v>
          </cell>
          <cell r="B956" t="str">
            <v>항 목 번 호 :제 54 호표 (전기 7-10 적용)</v>
          </cell>
          <cell r="C956" t="str">
            <v>항 목 번 호 :</v>
          </cell>
          <cell r="D956" t="str">
            <v>제 54 호표 (전기 7-10 적용)</v>
          </cell>
          <cell r="N956" t="e">
            <v>#N/A</v>
          </cell>
        </row>
        <row r="957">
          <cell r="A957" t="str">
            <v>N54</v>
          </cell>
          <cell r="B957" t="str">
            <v>공       종 :CABLE(옥외)CV 2Sq-2C</v>
          </cell>
          <cell r="C957" t="str">
            <v>공       종 :</v>
          </cell>
          <cell r="D957" t="str">
            <v>CABLE(옥외)</v>
          </cell>
          <cell r="H957" t="str">
            <v>노 무 비</v>
          </cell>
          <cell r="J957" t="str">
            <v>재 료 비</v>
          </cell>
          <cell r="L957" t="str">
            <v>경   비</v>
          </cell>
          <cell r="M957" t="str">
            <v>합   계</v>
          </cell>
          <cell r="N957" t="e">
            <v>#N/A</v>
          </cell>
        </row>
        <row r="958">
          <cell r="A958" t="str">
            <v>CABLE(옥외)CV 2Sq-2C</v>
          </cell>
          <cell r="B958">
            <v>0</v>
          </cell>
          <cell r="C958" t="str">
            <v>단       위 :</v>
          </cell>
          <cell r="D958" t="str">
            <v>M</v>
          </cell>
          <cell r="H958">
            <v>853</v>
          </cell>
          <cell r="J958">
            <v>422</v>
          </cell>
          <cell r="L958">
            <v>25</v>
          </cell>
          <cell r="M958">
            <v>1300</v>
          </cell>
          <cell r="N958" t="str">
            <v>제54호표 참조</v>
          </cell>
        </row>
        <row r="959">
          <cell r="B959" t="str">
            <v>명      칭규    격</v>
          </cell>
          <cell r="C959" t="str">
            <v>명      칭</v>
          </cell>
          <cell r="D959" t="str">
            <v>규    격</v>
          </cell>
          <cell r="E959" t="str">
            <v>수 량</v>
          </cell>
          <cell r="F959" t="str">
            <v>단위</v>
          </cell>
          <cell r="G959" t="str">
            <v>노   무   비</v>
          </cell>
          <cell r="I959" t="str">
            <v>재   료   비</v>
          </cell>
          <cell r="K959" t="str">
            <v>경      비</v>
          </cell>
          <cell r="M959" t="str">
            <v>비 고</v>
          </cell>
          <cell r="N959" t="e">
            <v>#N/A</v>
          </cell>
        </row>
        <row r="960">
          <cell r="B960" t="str">
            <v/>
          </cell>
          <cell r="G960" t="str">
            <v>단    가</v>
          </cell>
          <cell r="H960" t="str">
            <v>금    액</v>
          </cell>
          <cell r="I960" t="str">
            <v>단    가</v>
          </cell>
          <cell r="J960" t="str">
            <v>금    액</v>
          </cell>
          <cell r="K960" t="str">
            <v>단    가</v>
          </cell>
          <cell r="L960" t="str">
            <v>금    액</v>
          </cell>
          <cell r="N960" t="e">
            <v>#N/A</v>
          </cell>
        </row>
        <row r="961">
          <cell r="B961" t="str">
            <v>CABLECV 2Sq-2C</v>
          </cell>
          <cell r="C961" t="str">
            <v>CABLE</v>
          </cell>
          <cell r="D961" t="str">
            <v>CV 2Sq-2C</v>
          </cell>
          <cell r="E961">
            <v>1.03</v>
          </cell>
          <cell r="F961" t="str">
            <v>M</v>
          </cell>
          <cell r="G961">
            <v>0</v>
          </cell>
          <cell r="H961">
            <v>0</v>
          </cell>
          <cell r="I961">
            <v>402</v>
          </cell>
          <cell r="J961">
            <v>414</v>
          </cell>
          <cell r="N961" t="e">
            <v>#N/A</v>
          </cell>
        </row>
        <row r="962">
          <cell r="B962" t="str">
            <v>저압케이블공</v>
          </cell>
          <cell r="D962" t="str">
            <v>저압케이블공</v>
          </cell>
          <cell r="E962">
            <v>1.4E-2</v>
          </cell>
          <cell r="F962" t="str">
            <v>인</v>
          </cell>
          <cell r="G962">
            <v>60999</v>
          </cell>
          <cell r="H962">
            <v>853</v>
          </cell>
          <cell r="I962">
            <v>0</v>
          </cell>
          <cell r="J962">
            <v>0</v>
          </cell>
          <cell r="K962" t="str">
            <v>(쉴드케이블 120% 할증)</v>
          </cell>
          <cell r="N962">
            <v>60999</v>
          </cell>
        </row>
        <row r="963">
          <cell r="B963" t="str">
            <v/>
          </cell>
          <cell r="G963">
            <v>0</v>
          </cell>
          <cell r="H963">
            <v>0</v>
          </cell>
          <cell r="I963">
            <v>0</v>
          </cell>
          <cell r="J963">
            <v>0</v>
          </cell>
          <cell r="L963">
            <v>0</v>
          </cell>
          <cell r="N963" t="e">
            <v>#N/A</v>
          </cell>
        </row>
        <row r="964">
          <cell r="B964" t="str">
            <v>잡재료비재료비의 2%</v>
          </cell>
          <cell r="C964" t="str">
            <v>잡재료비</v>
          </cell>
          <cell r="D964" t="str">
            <v>재료비의 2%</v>
          </cell>
          <cell r="E964">
            <v>1</v>
          </cell>
          <cell r="F964" t="str">
            <v>식</v>
          </cell>
          <cell r="G964">
            <v>0</v>
          </cell>
          <cell r="H964">
            <v>0</v>
          </cell>
          <cell r="I964">
            <v>0</v>
          </cell>
          <cell r="J964">
            <v>8</v>
          </cell>
          <cell r="L964">
            <v>0</v>
          </cell>
          <cell r="N964" t="e">
            <v>#N/A</v>
          </cell>
        </row>
        <row r="965">
          <cell r="B965" t="str">
            <v/>
          </cell>
          <cell r="G965">
            <v>0</v>
          </cell>
          <cell r="H965">
            <v>0</v>
          </cell>
          <cell r="I965">
            <v>0</v>
          </cell>
          <cell r="J965">
            <v>0</v>
          </cell>
          <cell r="L965">
            <v>0</v>
          </cell>
          <cell r="N965" t="e">
            <v>#N/A</v>
          </cell>
        </row>
        <row r="966">
          <cell r="B966" t="str">
            <v>공구손료노무비의 3%</v>
          </cell>
          <cell r="C966" t="str">
            <v>공구손료</v>
          </cell>
          <cell r="D966" t="str">
            <v>노무비의 3%</v>
          </cell>
          <cell r="E966">
            <v>1</v>
          </cell>
          <cell r="F966" t="str">
            <v>식</v>
          </cell>
          <cell r="G966">
            <v>0</v>
          </cell>
          <cell r="H966">
            <v>0</v>
          </cell>
          <cell r="I966">
            <v>0</v>
          </cell>
          <cell r="J966">
            <v>0</v>
          </cell>
          <cell r="L966">
            <v>25</v>
          </cell>
          <cell r="N966" t="e">
            <v>#N/A</v>
          </cell>
        </row>
        <row r="967">
          <cell r="B967" t="str">
            <v/>
          </cell>
          <cell r="G967">
            <v>0</v>
          </cell>
          <cell r="H967">
            <v>0</v>
          </cell>
          <cell r="I967">
            <v>0</v>
          </cell>
          <cell r="J967">
            <v>0</v>
          </cell>
          <cell r="L967">
            <v>0</v>
          </cell>
          <cell r="N967" t="e">
            <v>#N/A</v>
          </cell>
        </row>
        <row r="968">
          <cell r="B968" t="str">
            <v/>
          </cell>
          <cell r="G968">
            <v>0</v>
          </cell>
          <cell r="H968">
            <v>0</v>
          </cell>
          <cell r="I968">
            <v>0</v>
          </cell>
          <cell r="J968">
            <v>0</v>
          </cell>
          <cell r="L968">
            <v>0</v>
          </cell>
          <cell r="N968" t="e">
            <v>#N/A</v>
          </cell>
        </row>
        <row r="969">
          <cell r="B969" t="str">
            <v/>
          </cell>
          <cell r="G969">
            <v>0</v>
          </cell>
          <cell r="H969">
            <v>0</v>
          </cell>
          <cell r="I969">
            <v>0</v>
          </cell>
          <cell r="J969">
            <v>0</v>
          </cell>
          <cell r="L969">
            <v>0</v>
          </cell>
          <cell r="N969" t="e">
            <v>#N/A</v>
          </cell>
        </row>
        <row r="970">
          <cell r="B970" t="str">
            <v/>
          </cell>
          <cell r="G970">
            <v>0</v>
          </cell>
          <cell r="H970">
            <v>0</v>
          </cell>
          <cell r="I970">
            <v>0</v>
          </cell>
          <cell r="J970">
            <v>0</v>
          </cell>
          <cell r="L970">
            <v>0</v>
          </cell>
          <cell r="N970" t="e">
            <v>#N/A</v>
          </cell>
        </row>
        <row r="971">
          <cell r="B971" t="str">
            <v/>
          </cell>
          <cell r="G971">
            <v>0</v>
          </cell>
          <cell r="H971">
            <v>0</v>
          </cell>
          <cell r="I971">
            <v>0</v>
          </cell>
          <cell r="J971">
            <v>0</v>
          </cell>
          <cell r="L971">
            <v>0</v>
          </cell>
          <cell r="N971" t="e">
            <v>#N/A</v>
          </cell>
        </row>
        <row r="972">
          <cell r="B972" t="str">
            <v/>
          </cell>
          <cell r="G972">
            <v>0</v>
          </cell>
          <cell r="H972">
            <v>0</v>
          </cell>
          <cell r="I972">
            <v>0</v>
          </cell>
          <cell r="J972">
            <v>0</v>
          </cell>
          <cell r="L972">
            <v>0</v>
          </cell>
          <cell r="N972" t="e">
            <v>#N/A</v>
          </cell>
        </row>
        <row r="973">
          <cell r="B973" t="str">
            <v>일   위   대   가   표</v>
          </cell>
          <cell r="C973" t="str">
            <v>일   위   대   가   표</v>
          </cell>
          <cell r="N973" t="e">
            <v>#N/A</v>
          </cell>
        </row>
        <row r="974">
          <cell r="A974">
            <v>55</v>
          </cell>
          <cell r="B974" t="str">
            <v>항 목 번 호 :제 55 호표 (전기 7-10 적용)</v>
          </cell>
          <cell r="C974" t="str">
            <v>항 목 번 호 :</v>
          </cell>
          <cell r="D974" t="str">
            <v>제 55 호표 (전기 7-10 적용)</v>
          </cell>
          <cell r="N974" t="e">
            <v>#N/A</v>
          </cell>
        </row>
        <row r="975">
          <cell r="A975" t="str">
            <v>N55</v>
          </cell>
          <cell r="B975" t="str">
            <v>공       종 :CABLE(옥내)CV 3.5Sq-2C</v>
          </cell>
          <cell r="C975" t="str">
            <v>공       종 :</v>
          </cell>
          <cell r="D975" t="str">
            <v>CABLE(옥내)</v>
          </cell>
          <cell r="H975" t="str">
            <v>노 무 비</v>
          </cell>
          <cell r="J975" t="str">
            <v>재 료 비</v>
          </cell>
          <cell r="L975" t="str">
            <v>경   비</v>
          </cell>
          <cell r="M975" t="str">
            <v>합   계</v>
          </cell>
          <cell r="N975" t="e">
            <v>#N/A</v>
          </cell>
        </row>
        <row r="976">
          <cell r="A976" t="str">
            <v>CABLE(옥내)CV 3.5Sq-2C</v>
          </cell>
          <cell r="B976">
            <v>0</v>
          </cell>
          <cell r="C976" t="str">
            <v>단       위 :</v>
          </cell>
          <cell r="D976" t="str">
            <v>M</v>
          </cell>
          <cell r="H976">
            <v>975</v>
          </cell>
          <cell r="J976">
            <v>548</v>
          </cell>
          <cell r="L976">
            <v>29</v>
          </cell>
          <cell r="M976">
            <v>1552</v>
          </cell>
          <cell r="N976" t="str">
            <v>제55호표 참조</v>
          </cell>
        </row>
        <row r="977">
          <cell r="B977" t="str">
            <v>명      칭규    격</v>
          </cell>
          <cell r="C977" t="str">
            <v>명      칭</v>
          </cell>
          <cell r="D977" t="str">
            <v>규    격</v>
          </cell>
          <cell r="E977" t="str">
            <v>수 량</v>
          </cell>
          <cell r="F977" t="str">
            <v>단위</v>
          </cell>
          <cell r="G977" t="str">
            <v>노   무   비</v>
          </cell>
          <cell r="I977" t="str">
            <v>재   료   비</v>
          </cell>
          <cell r="K977" t="str">
            <v>경      비</v>
          </cell>
          <cell r="M977" t="str">
            <v>비 고</v>
          </cell>
          <cell r="N977" t="e">
            <v>#N/A</v>
          </cell>
        </row>
        <row r="978">
          <cell r="B978" t="str">
            <v/>
          </cell>
          <cell r="G978" t="str">
            <v>단    가</v>
          </cell>
          <cell r="H978" t="str">
            <v>금    액</v>
          </cell>
          <cell r="I978" t="str">
            <v>단    가</v>
          </cell>
          <cell r="J978" t="str">
            <v>금    액</v>
          </cell>
          <cell r="K978" t="str">
            <v>단    가</v>
          </cell>
          <cell r="L978" t="str">
            <v>금    액</v>
          </cell>
          <cell r="N978" t="e">
            <v>#N/A</v>
          </cell>
        </row>
        <row r="979">
          <cell r="B979" t="str">
            <v>CABLECV 3.5Sq-2C</v>
          </cell>
          <cell r="C979" t="str">
            <v>CABLE</v>
          </cell>
          <cell r="D979" t="str">
            <v>CV 3.5Sq-2C</v>
          </cell>
          <cell r="E979">
            <v>1.05</v>
          </cell>
          <cell r="F979" t="str">
            <v>M</v>
          </cell>
          <cell r="G979">
            <v>0</v>
          </cell>
          <cell r="H979">
            <v>0</v>
          </cell>
          <cell r="I979">
            <v>513</v>
          </cell>
          <cell r="J979">
            <v>538</v>
          </cell>
          <cell r="N979" t="e">
            <v>#N/A</v>
          </cell>
        </row>
        <row r="980">
          <cell r="B980" t="str">
            <v>저압케이블공</v>
          </cell>
          <cell r="D980" t="str">
            <v>저압케이블공</v>
          </cell>
          <cell r="E980">
            <v>1.6E-2</v>
          </cell>
          <cell r="F980" t="str">
            <v>인</v>
          </cell>
          <cell r="G980">
            <v>60999</v>
          </cell>
          <cell r="H980">
            <v>975</v>
          </cell>
          <cell r="I980">
            <v>0</v>
          </cell>
          <cell r="J980">
            <v>0</v>
          </cell>
          <cell r="K980" t="str">
            <v>(쉴드케이블 120% 할증)</v>
          </cell>
          <cell r="N980">
            <v>60999</v>
          </cell>
        </row>
        <row r="981">
          <cell r="B981" t="str">
            <v/>
          </cell>
          <cell r="G981">
            <v>0</v>
          </cell>
          <cell r="H981">
            <v>0</v>
          </cell>
          <cell r="I981">
            <v>0</v>
          </cell>
          <cell r="J981">
            <v>0</v>
          </cell>
          <cell r="L981">
            <v>0</v>
          </cell>
          <cell r="N981" t="e">
            <v>#N/A</v>
          </cell>
        </row>
        <row r="982">
          <cell r="B982" t="str">
            <v>잡재료비재료비의 2%</v>
          </cell>
          <cell r="C982" t="str">
            <v>잡재료비</v>
          </cell>
          <cell r="D982" t="str">
            <v>재료비의 2%</v>
          </cell>
          <cell r="E982">
            <v>1</v>
          </cell>
          <cell r="F982" t="str">
            <v>식</v>
          </cell>
          <cell r="G982">
            <v>0</v>
          </cell>
          <cell r="H982">
            <v>0</v>
          </cell>
          <cell r="I982">
            <v>0</v>
          </cell>
          <cell r="J982">
            <v>10</v>
          </cell>
          <cell r="L982">
            <v>0</v>
          </cell>
          <cell r="N982" t="e">
            <v>#N/A</v>
          </cell>
        </row>
        <row r="983">
          <cell r="B983" t="str">
            <v/>
          </cell>
          <cell r="G983">
            <v>0</v>
          </cell>
          <cell r="H983">
            <v>0</v>
          </cell>
          <cell r="I983">
            <v>0</v>
          </cell>
          <cell r="J983">
            <v>0</v>
          </cell>
          <cell r="L983">
            <v>0</v>
          </cell>
          <cell r="N983" t="e">
            <v>#N/A</v>
          </cell>
        </row>
        <row r="984">
          <cell r="B984" t="str">
            <v>공구손료노무비의 3%</v>
          </cell>
          <cell r="C984" t="str">
            <v>공구손료</v>
          </cell>
          <cell r="D984" t="str">
            <v>노무비의 3%</v>
          </cell>
          <cell r="E984">
            <v>1</v>
          </cell>
          <cell r="F984" t="str">
            <v>식</v>
          </cell>
          <cell r="G984">
            <v>0</v>
          </cell>
          <cell r="H984">
            <v>0</v>
          </cell>
          <cell r="I984">
            <v>0</v>
          </cell>
          <cell r="J984">
            <v>0</v>
          </cell>
          <cell r="L984">
            <v>29</v>
          </cell>
          <cell r="N984" t="e">
            <v>#N/A</v>
          </cell>
        </row>
        <row r="985">
          <cell r="B985" t="str">
            <v/>
          </cell>
          <cell r="G985">
            <v>0</v>
          </cell>
          <cell r="H985">
            <v>0</v>
          </cell>
          <cell r="I985">
            <v>0</v>
          </cell>
          <cell r="J985">
            <v>0</v>
          </cell>
          <cell r="L985">
            <v>0</v>
          </cell>
          <cell r="N985" t="e">
            <v>#N/A</v>
          </cell>
        </row>
        <row r="986">
          <cell r="B986" t="str">
            <v/>
          </cell>
          <cell r="G986">
            <v>0</v>
          </cell>
          <cell r="H986">
            <v>0</v>
          </cell>
          <cell r="I986">
            <v>0</v>
          </cell>
          <cell r="J986">
            <v>0</v>
          </cell>
          <cell r="L986">
            <v>0</v>
          </cell>
          <cell r="N986" t="e">
            <v>#N/A</v>
          </cell>
        </row>
        <row r="987">
          <cell r="B987" t="str">
            <v/>
          </cell>
          <cell r="G987">
            <v>0</v>
          </cell>
          <cell r="H987">
            <v>0</v>
          </cell>
          <cell r="I987">
            <v>0</v>
          </cell>
          <cell r="J987">
            <v>0</v>
          </cell>
          <cell r="L987">
            <v>0</v>
          </cell>
          <cell r="N987" t="e">
            <v>#N/A</v>
          </cell>
        </row>
        <row r="988">
          <cell r="B988" t="str">
            <v/>
          </cell>
          <cell r="G988">
            <v>0</v>
          </cell>
          <cell r="H988">
            <v>0</v>
          </cell>
          <cell r="I988">
            <v>0</v>
          </cell>
          <cell r="J988">
            <v>0</v>
          </cell>
          <cell r="L988">
            <v>0</v>
          </cell>
          <cell r="N988" t="e">
            <v>#N/A</v>
          </cell>
        </row>
        <row r="989">
          <cell r="B989" t="str">
            <v/>
          </cell>
          <cell r="G989">
            <v>0</v>
          </cell>
          <cell r="H989">
            <v>0</v>
          </cell>
          <cell r="I989">
            <v>0</v>
          </cell>
          <cell r="J989">
            <v>0</v>
          </cell>
          <cell r="L989">
            <v>0</v>
          </cell>
          <cell r="N989" t="e">
            <v>#N/A</v>
          </cell>
        </row>
        <row r="990">
          <cell r="B990" t="str">
            <v/>
          </cell>
          <cell r="G990">
            <v>0</v>
          </cell>
          <cell r="H990">
            <v>0</v>
          </cell>
          <cell r="I990">
            <v>0</v>
          </cell>
          <cell r="J990">
            <v>0</v>
          </cell>
          <cell r="L990">
            <v>0</v>
          </cell>
          <cell r="N990" t="e">
            <v>#N/A</v>
          </cell>
        </row>
        <row r="991">
          <cell r="B991" t="str">
            <v>일   위   대   가   표</v>
          </cell>
          <cell r="C991" t="str">
            <v>일   위   대   가   표</v>
          </cell>
          <cell r="N991" t="e">
            <v>#N/A</v>
          </cell>
        </row>
        <row r="992">
          <cell r="A992">
            <v>56</v>
          </cell>
          <cell r="B992" t="str">
            <v>항 목 번 호 :제 56 호표 (전기 7-10 적용)</v>
          </cell>
          <cell r="C992" t="str">
            <v>항 목 번 호 :</v>
          </cell>
          <cell r="D992" t="str">
            <v>제 56 호표 (전기 7-10 적용)</v>
          </cell>
          <cell r="N992" t="e">
            <v>#N/A</v>
          </cell>
        </row>
        <row r="993">
          <cell r="A993" t="str">
            <v>N56</v>
          </cell>
          <cell r="B993" t="str">
            <v>공       종 :CABLE(옥외)CV 3.5Sq-2C</v>
          </cell>
          <cell r="C993" t="str">
            <v>공       종 :</v>
          </cell>
          <cell r="D993" t="str">
            <v>CABLE(옥외)</v>
          </cell>
          <cell r="H993" t="str">
            <v>노 무 비</v>
          </cell>
          <cell r="J993" t="str">
            <v>재 료 비</v>
          </cell>
          <cell r="L993" t="str">
            <v>경   비</v>
          </cell>
          <cell r="M993" t="str">
            <v>합   계</v>
          </cell>
          <cell r="N993" t="e">
            <v>#N/A</v>
          </cell>
        </row>
        <row r="994">
          <cell r="A994" t="str">
            <v>CABLE(옥외)CV 3.5Sq-2C</v>
          </cell>
          <cell r="B994">
            <v>0</v>
          </cell>
          <cell r="C994" t="str">
            <v>단       위 :</v>
          </cell>
          <cell r="D994" t="str">
            <v>M</v>
          </cell>
          <cell r="H994">
            <v>975</v>
          </cell>
          <cell r="J994">
            <v>538</v>
          </cell>
          <cell r="L994">
            <v>29</v>
          </cell>
          <cell r="M994">
            <v>1542</v>
          </cell>
          <cell r="N994" t="str">
            <v>제56호표 참조</v>
          </cell>
        </row>
        <row r="995">
          <cell r="B995" t="str">
            <v>명      칭규    격</v>
          </cell>
          <cell r="C995" t="str">
            <v>명      칭</v>
          </cell>
          <cell r="D995" t="str">
            <v>규    격</v>
          </cell>
          <cell r="E995" t="str">
            <v>수 량</v>
          </cell>
          <cell r="F995" t="str">
            <v>단위</v>
          </cell>
          <cell r="G995" t="str">
            <v>노   무   비</v>
          </cell>
          <cell r="I995" t="str">
            <v>재   료   비</v>
          </cell>
          <cell r="K995" t="str">
            <v>경      비</v>
          </cell>
          <cell r="M995" t="str">
            <v>비 고</v>
          </cell>
          <cell r="N995" t="e">
            <v>#N/A</v>
          </cell>
        </row>
        <row r="996">
          <cell r="B996" t="str">
            <v/>
          </cell>
          <cell r="G996" t="str">
            <v>단    가</v>
          </cell>
          <cell r="H996" t="str">
            <v>금    액</v>
          </cell>
          <cell r="I996" t="str">
            <v>단    가</v>
          </cell>
          <cell r="J996" t="str">
            <v>금    액</v>
          </cell>
          <cell r="K996" t="str">
            <v>단    가</v>
          </cell>
          <cell r="L996" t="str">
            <v>금    액</v>
          </cell>
          <cell r="N996" t="e">
            <v>#N/A</v>
          </cell>
        </row>
        <row r="997">
          <cell r="B997" t="str">
            <v>CABLECV 3.5Sq-2C</v>
          </cell>
          <cell r="C997" t="str">
            <v>CABLE</v>
          </cell>
          <cell r="D997" t="str">
            <v>CV 3.5Sq-2C</v>
          </cell>
          <cell r="E997">
            <v>1.03</v>
          </cell>
          <cell r="F997" t="str">
            <v>M</v>
          </cell>
          <cell r="G997">
            <v>0</v>
          </cell>
          <cell r="H997">
            <v>0</v>
          </cell>
          <cell r="I997">
            <v>513</v>
          </cell>
          <cell r="J997">
            <v>528</v>
          </cell>
          <cell r="N997" t="e">
            <v>#N/A</v>
          </cell>
        </row>
        <row r="998">
          <cell r="B998" t="str">
            <v>저압케이블공</v>
          </cell>
          <cell r="D998" t="str">
            <v>저압케이블공</v>
          </cell>
          <cell r="E998">
            <v>1.6E-2</v>
          </cell>
          <cell r="F998" t="str">
            <v>인</v>
          </cell>
          <cell r="G998">
            <v>60999</v>
          </cell>
          <cell r="H998">
            <v>975</v>
          </cell>
          <cell r="I998">
            <v>0</v>
          </cell>
          <cell r="J998">
            <v>0</v>
          </cell>
          <cell r="K998" t="str">
            <v>(쉴드케이블 120% 할증)</v>
          </cell>
          <cell r="N998">
            <v>60999</v>
          </cell>
        </row>
        <row r="999">
          <cell r="B999" t="str">
            <v/>
          </cell>
          <cell r="D999">
            <v>0</v>
          </cell>
          <cell r="E999">
            <v>0</v>
          </cell>
          <cell r="F999">
            <v>0</v>
          </cell>
          <cell r="G999">
            <v>0</v>
          </cell>
          <cell r="H999">
            <v>0</v>
          </cell>
          <cell r="I999">
            <v>0</v>
          </cell>
          <cell r="J999">
            <v>0</v>
          </cell>
          <cell r="L999">
            <v>0</v>
          </cell>
          <cell r="N999" t="e">
            <v>#N/A</v>
          </cell>
        </row>
        <row r="1000">
          <cell r="B1000" t="str">
            <v>잡재료비재료비의 2%</v>
          </cell>
          <cell r="C1000" t="str">
            <v>잡재료비</v>
          </cell>
          <cell r="D1000" t="str">
            <v>재료비의 2%</v>
          </cell>
          <cell r="E1000">
            <v>1</v>
          </cell>
          <cell r="F1000" t="str">
            <v>식</v>
          </cell>
          <cell r="G1000">
            <v>0</v>
          </cell>
          <cell r="H1000">
            <v>0</v>
          </cell>
          <cell r="I1000">
            <v>0</v>
          </cell>
          <cell r="J1000">
            <v>10</v>
          </cell>
          <cell r="L1000">
            <v>0</v>
          </cell>
          <cell r="N1000" t="e">
            <v>#N/A</v>
          </cell>
        </row>
        <row r="1001">
          <cell r="B1001" t="str">
            <v/>
          </cell>
          <cell r="G1001">
            <v>0</v>
          </cell>
          <cell r="H1001">
            <v>0</v>
          </cell>
          <cell r="I1001">
            <v>0</v>
          </cell>
          <cell r="J1001">
            <v>0</v>
          </cell>
          <cell r="L1001">
            <v>0</v>
          </cell>
          <cell r="N1001" t="e">
            <v>#N/A</v>
          </cell>
        </row>
        <row r="1002">
          <cell r="B1002" t="str">
            <v>공구손료노무비의 3%</v>
          </cell>
          <cell r="C1002" t="str">
            <v>공구손료</v>
          </cell>
          <cell r="D1002" t="str">
            <v>노무비의 3%</v>
          </cell>
          <cell r="E1002">
            <v>1</v>
          </cell>
          <cell r="F1002" t="str">
            <v>식</v>
          </cell>
          <cell r="G1002">
            <v>0</v>
          </cell>
          <cell r="H1002">
            <v>0</v>
          </cell>
          <cell r="I1002">
            <v>0</v>
          </cell>
          <cell r="J1002">
            <v>0</v>
          </cell>
          <cell r="L1002">
            <v>29</v>
          </cell>
          <cell r="N1002" t="e">
            <v>#N/A</v>
          </cell>
        </row>
        <row r="1003">
          <cell r="B1003" t="str">
            <v/>
          </cell>
          <cell r="G1003">
            <v>0</v>
          </cell>
          <cell r="H1003">
            <v>0</v>
          </cell>
          <cell r="I1003">
            <v>0</v>
          </cell>
          <cell r="J1003">
            <v>0</v>
          </cell>
          <cell r="L1003">
            <v>0</v>
          </cell>
          <cell r="N1003" t="e">
            <v>#N/A</v>
          </cell>
        </row>
        <row r="1004">
          <cell r="B1004" t="str">
            <v/>
          </cell>
          <cell r="G1004">
            <v>0</v>
          </cell>
          <cell r="H1004">
            <v>0</v>
          </cell>
          <cell r="I1004">
            <v>0</v>
          </cell>
          <cell r="J1004">
            <v>0</v>
          </cell>
          <cell r="L1004">
            <v>0</v>
          </cell>
          <cell r="N1004" t="e">
            <v>#N/A</v>
          </cell>
        </row>
        <row r="1005">
          <cell r="B1005" t="str">
            <v/>
          </cell>
          <cell r="G1005">
            <v>0</v>
          </cell>
          <cell r="H1005">
            <v>0</v>
          </cell>
          <cell r="I1005">
            <v>0</v>
          </cell>
          <cell r="J1005">
            <v>0</v>
          </cell>
          <cell r="L1005">
            <v>0</v>
          </cell>
          <cell r="N1005" t="e">
            <v>#N/A</v>
          </cell>
        </row>
        <row r="1006">
          <cell r="B1006" t="str">
            <v/>
          </cell>
          <cell r="G1006">
            <v>0</v>
          </cell>
          <cell r="H1006">
            <v>0</v>
          </cell>
          <cell r="I1006">
            <v>0</v>
          </cell>
          <cell r="J1006">
            <v>0</v>
          </cell>
          <cell r="L1006">
            <v>0</v>
          </cell>
          <cell r="N1006" t="e">
            <v>#N/A</v>
          </cell>
        </row>
        <row r="1007">
          <cell r="B1007" t="str">
            <v/>
          </cell>
          <cell r="G1007">
            <v>0</v>
          </cell>
          <cell r="H1007">
            <v>0</v>
          </cell>
          <cell r="I1007">
            <v>0</v>
          </cell>
          <cell r="J1007">
            <v>0</v>
          </cell>
          <cell r="L1007">
            <v>0</v>
          </cell>
          <cell r="N1007" t="e">
            <v>#N/A</v>
          </cell>
        </row>
        <row r="1008">
          <cell r="B1008" t="str">
            <v/>
          </cell>
          <cell r="G1008">
            <v>0</v>
          </cell>
          <cell r="H1008">
            <v>0</v>
          </cell>
          <cell r="I1008">
            <v>0</v>
          </cell>
          <cell r="J1008">
            <v>0</v>
          </cell>
          <cell r="L1008">
            <v>0</v>
          </cell>
          <cell r="N1008" t="e">
            <v>#N/A</v>
          </cell>
        </row>
        <row r="1009">
          <cell r="B1009" t="str">
            <v>일   위   대   가   표</v>
          </cell>
          <cell r="C1009" t="str">
            <v>일   위   대   가   표</v>
          </cell>
          <cell r="N1009" t="e">
            <v>#N/A</v>
          </cell>
        </row>
        <row r="1010">
          <cell r="A1010">
            <v>57</v>
          </cell>
          <cell r="B1010" t="str">
            <v>항 목 번 호 :제 57 호표 (통신 3-16 적용)</v>
          </cell>
          <cell r="C1010" t="str">
            <v>항 목 번 호 :</v>
          </cell>
          <cell r="D1010" t="str">
            <v>제 57 호표 (통신 3-16 적용)</v>
          </cell>
          <cell r="N1010" t="e">
            <v>#N/A</v>
          </cell>
        </row>
        <row r="1011">
          <cell r="A1011" t="str">
            <v>N57</v>
          </cell>
          <cell r="B1011" t="str">
            <v>공       종 :시내쌍 케이블(옥내)CPEV 0.65mm/10P</v>
          </cell>
          <cell r="C1011" t="str">
            <v>공       종 :</v>
          </cell>
          <cell r="D1011" t="str">
            <v>시내쌍 케이블(옥내)</v>
          </cell>
          <cell r="H1011" t="str">
            <v>노 무 비</v>
          </cell>
          <cell r="J1011" t="str">
            <v>재 료 비</v>
          </cell>
          <cell r="L1011" t="str">
            <v>경   비</v>
          </cell>
          <cell r="M1011" t="str">
            <v>합   계</v>
          </cell>
          <cell r="N1011" t="e">
            <v>#N/A</v>
          </cell>
        </row>
        <row r="1012">
          <cell r="A1012" t="str">
            <v>시내쌍 케이블(옥내)CPEV 0.65mm/10P</v>
          </cell>
          <cell r="B1012">
            <v>0</v>
          </cell>
          <cell r="C1012" t="str">
            <v>단       위 :</v>
          </cell>
          <cell r="D1012" t="str">
            <v>M</v>
          </cell>
          <cell r="H1012">
            <v>1469</v>
          </cell>
          <cell r="J1012">
            <v>856</v>
          </cell>
          <cell r="L1012">
            <v>44</v>
          </cell>
          <cell r="M1012">
            <v>2369</v>
          </cell>
          <cell r="N1012" t="str">
            <v>제57호표 참조</v>
          </cell>
        </row>
        <row r="1013">
          <cell r="B1013" t="str">
            <v>명      칭규    격</v>
          </cell>
          <cell r="C1013" t="str">
            <v>명      칭</v>
          </cell>
          <cell r="D1013" t="str">
            <v>규    격</v>
          </cell>
          <cell r="E1013" t="str">
            <v>수 량</v>
          </cell>
          <cell r="F1013" t="str">
            <v>단위</v>
          </cell>
          <cell r="G1013" t="str">
            <v>노   무   비</v>
          </cell>
          <cell r="I1013" t="str">
            <v>재   료   비</v>
          </cell>
          <cell r="K1013" t="str">
            <v>경      비</v>
          </cell>
          <cell r="M1013" t="str">
            <v>비 고</v>
          </cell>
          <cell r="N1013" t="e">
            <v>#N/A</v>
          </cell>
        </row>
        <row r="1014">
          <cell r="B1014" t="str">
            <v/>
          </cell>
          <cell r="G1014" t="str">
            <v>단    가</v>
          </cell>
          <cell r="H1014" t="str">
            <v>금    액</v>
          </cell>
          <cell r="I1014" t="str">
            <v>단    가</v>
          </cell>
          <cell r="J1014" t="str">
            <v>금    액</v>
          </cell>
          <cell r="K1014" t="str">
            <v>단    가</v>
          </cell>
          <cell r="L1014" t="str">
            <v>금    액</v>
          </cell>
          <cell r="N1014" t="e">
            <v>#N/A</v>
          </cell>
        </row>
        <row r="1015">
          <cell r="B1015" t="str">
            <v>시내쌍 케이블CPEV 0.65mm/10P</v>
          </cell>
          <cell r="C1015" t="str">
            <v>시내쌍 케이블</v>
          </cell>
          <cell r="D1015" t="str">
            <v>CPEV 0.65mm/10P</v>
          </cell>
          <cell r="E1015">
            <v>1.05</v>
          </cell>
          <cell r="F1015" t="str">
            <v>M</v>
          </cell>
          <cell r="G1015">
            <v>0</v>
          </cell>
          <cell r="H1015">
            <v>0</v>
          </cell>
          <cell r="I1015">
            <v>800</v>
          </cell>
          <cell r="J1015">
            <v>840</v>
          </cell>
          <cell r="N1015" t="e">
            <v>#N/A</v>
          </cell>
        </row>
        <row r="1016">
          <cell r="B1016" t="str">
            <v>통신케이블공</v>
          </cell>
          <cell r="D1016" t="str">
            <v>통신케이블공</v>
          </cell>
          <cell r="E1016">
            <v>1.7999999999999999E-2</v>
          </cell>
          <cell r="F1016" t="str">
            <v>인</v>
          </cell>
          <cell r="G1016">
            <v>81640</v>
          </cell>
          <cell r="H1016">
            <v>1469</v>
          </cell>
          <cell r="I1016">
            <v>0</v>
          </cell>
          <cell r="J1016">
            <v>0</v>
          </cell>
          <cell r="N1016">
            <v>81640</v>
          </cell>
        </row>
        <row r="1017">
          <cell r="B1017" t="str">
            <v/>
          </cell>
          <cell r="G1017">
            <v>0</v>
          </cell>
          <cell r="H1017">
            <v>0</v>
          </cell>
          <cell r="I1017">
            <v>0</v>
          </cell>
          <cell r="J1017">
            <v>0</v>
          </cell>
          <cell r="L1017">
            <v>0</v>
          </cell>
          <cell r="N1017" t="e">
            <v>#N/A</v>
          </cell>
        </row>
        <row r="1018">
          <cell r="B1018" t="str">
            <v>잡재료비재료비의 2%</v>
          </cell>
          <cell r="C1018" t="str">
            <v>잡재료비</v>
          </cell>
          <cell r="D1018" t="str">
            <v>재료비의 2%</v>
          </cell>
          <cell r="E1018">
            <v>1</v>
          </cell>
          <cell r="F1018" t="str">
            <v>식</v>
          </cell>
          <cell r="G1018">
            <v>0</v>
          </cell>
          <cell r="H1018">
            <v>0</v>
          </cell>
          <cell r="I1018">
            <v>0</v>
          </cell>
          <cell r="J1018">
            <v>16</v>
          </cell>
          <cell r="L1018">
            <v>0</v>
          </cell>
          <cell r="N1018" t="e">
            <v>#N/A</v>
          </cell>
        </row>
        <row r="1019">
          <cell r="B1019" t="str">
            <v/>
          </cell>
          <cell r="G1019">
            <v>0</v>
          </cell>
          <cell r="H1019">
            <v>0</v>
          </cell>
          <cell r="I1019">
            <v>0</v>
          </cell>
          <cell r="J1019">
            <v>0</v>
          </cell>
          <cell r="L1019">
            <v>0</v>
          </cell>
          <cell r="N1019" t="e">
            <v>#N/A</v>
          </cell>
        </row>
        <row r="1020">
          <cell r="B1020" t="str">
            <v>공구손료노무비의 3%</v>
          </cell>
          <cell r="C1020" t="str">
            <v>공구손료</v>
          </cell>
          <cell r="D1020" t="str">
            <v>노무비의 3%</v>
          </cell>
          <cell r="E1020">
            <v>1</v>
          </cell>
          <cell r="F1020" t="str">
            <v>식</v>
          </cell>
          <cell r="G1020">
            <v>0</v>
          </cell>
          <cell r="H1020">
            <v>0</v>
          </cell>
          <cell r="I1020">
            <v>0</v>
          </cell>
          <cell r="J1020">
            <v>0</v>
          </cell>
          <cell r="L1020">
            <v>44</v>
          </cell>
          <cell r="N1020" t="e">
            <v>#N/A</v>
          </cell>
        </row>
        <row r="1021">
          <cell r="B1021" t="str">
            <v/>
          </cell>
          <cell r="G1021">
            <v>0</v>
          </cell>
          <cell r="H1021">
            <v>0</v>
          </cell>
          <cell r="I1021">
            <v>0</v>
          </cell>
          <cell r="J1021">
            <v>0</v>
          </cell>
          <cell r="L1021">
            <v>0</v>
          </cell>
          <cell r="N1021" t="e">
            <v>#N/A</v>
          </cell>
        </row>
        <row r="1022">
          <cell r="B1022" t="str">
            <v/>
          </cell>
          <cell r="G1022">
            <v>0</v>
          </cell>
          <cell r="H1022">
            <v>0</v>
          </cell>
          <cell r="I1022">
            <v>0</v>
          </cell>
          <cell r="J1022">
            <v>0</v>
          </cell>
          <cell r="L1022">
            <v>0</v>
          </cell>
          <cell r="N1022" t="e">
            <v>#N/A</v>
          </cell>
        </row>
        <row r="1023">
          <cell r="B1023" t="str">
            <v/>
          </cell>
          <cell r="G1023">
            <v>0</v>
          </cell>
          <cell r="H1023">
            <v>0</v>
          </cell>
          <cell r="I1023">
            <v>0</v>
          </cell>
          <cell r="J1023">
            <v>0</v>
          </cell>
          <cell r="L1023">
            <v>0</v>
          </cell>
          <cell r="N1023" t="e">
            <v>#N/A</v>
          </cell>
        </row>
        <row r="1024">
          <cell r="B1024" t="str">
            <v/>
          </cell>
          <cell r="G1024">
            <v>0</v>
          </cell>
          <cell r="H1024">
            <v>0</v>
          </cell>
          <cell r="I1024">
            <v>0</v>
          </cell>
          <cell r="J1024">
            <v>0</v>
          </cell>
          <cell r="L1024">
            <v>0</v>
          </cell>
          <cell r="N1024" t="e">
            <v>#N/A</v>
          </cell>
        </row>
        <row r="1025">
          <cell r="B1025" t="str">
            <v/>
          </cell>
          <cell r="G1025">
            <v>0</v>
          </cell>
          <cell r="H1025">
            <v>0</v>
          </cell>
          <cell r="I1025">
            <v>0</v>
          </cell>
          <cell r="J1025">
            <v>0</v>
          </cell>
          <cell r="L1025">
            <v>0</v>
          </cell>
          <cell r="N1025" t="e">
            <v>#N/A</v>
          </cell>
        </row>
        <row r="1026">
          <cell r="B1026" t="str">
            <v/>
          </cell>
          <cell r="G1026">
            <v>0</v>
          </cell>
          <cell r="H1026">
            <v>0</v>
          </cell>
          <cell r="I1026">
            <v>0</v>
          </cell>
          <cell r="J1026">
            <v>0</v>
          </cell>
          <cell r="L1026">
            <v>0</v>
          </cell>
          <cell r="N1026" t="e">
            <v>#N/A</v>
          </cell>
        </row>
        <row r="1027">
          <cell r="B1027" t="str">
            <v>일   위   대   가   표</v>
          </cell>
          <cell r="C1027" t="str">
            <v>일   위   대   가   표</v>
          </cell>
          <cell r="N1027" t="e">
            <v>#N/A</v>
          </cell>
        </row>
        <row r="1028">
          <cell r="A1028">
            <v>58</v>
          </cell>
          <cell r="B1028" t="str">
            <v>항 목 번 호 :제 58 호표 (통신 3-16 적용)</v>
          </cell>
          <cell r="C1028" t="str">
            <v>항 목 번 호 :</v>
          </cell>
          <cell r="D1028" t="str">
            <v>제 58 호표 (통신 3-16 적용)</v>
          </cell>
          <cell r="N1028" t="e">
            <v>#N/A</v>
          </cell>
        </row>
        <row r="1029">
          <cell r="A1029" t="str">
            <v>N58</v>
          </cell>
          <cell r="B1029" t="str">
            <v>공       종 :전화선(옥내)TIV 0.8mm/2c</v>
          </cell>
          <cell r="C1029" t="str">
            <v>공       종 :</v>
          </cell>
          <cell r="D1029" t="str">
            <v>전화선(옥내)</v>
          </cell>
          <cell r="H1029" t="str">
            <v>노 무 비</v>
          </cell>
          <cell r="J1029" t="str">
            <v>재 료 비</v>
          </cell>
          <cell r="L1029" t="str">
            <v>경   비</v>
          </cell>
          <cell r="M1029" t="str">
            <v>합   계</v>
          </cell>
          <cell r="N1029" t="e">
            <v>#N/A</v>
          </cell>
        </row>
        <row r="1030">
          <cell r="A1030" t="str">
            <v>전화선(옥내)TIV 0.8mm/2c</v>
          </cell>
          <cell r="B1030">
            <v>0</v>
          </cell>
          <cell r="C1030" t="str">
            <v>단       위 :</v>
          </cell>
          <cell r="D1030" t="str">
            <v>M</v>
          </cell>
          <cell r="H1030">
            <v>1099</v>
          </cell>
          <cell r="J1030">
            <v>59</v>
          </cell>
          <cell r="L1030">
            <v>32</v>
          </cell>
          <cell r="M1030">
            <v>1190</v>
          </cell>
          <cell r="N1030" t="str">
            <v>제58호표 참조</v>
          </cell>
        </row>
        <row r="1031">
          <cell r="B1031" t="str">
            <v>명      칭규    격</v>
          </cell>
          <cell r="C1031" t="str">
            <v>명      칭</v>
          </cell>
          <cell r="D1031" t="str">
            <v>규    격</v>
          </cell>
          <cell r="E1031" t="str">
            <v>수 량</v>
          </cell>
          <cell r="F1031" t="str">
            <v>단위</v>
          </cell>
          <cell r="G1031" t="str">
            <v>노   무   비</v>
          </cell>
          <cell r="I1031" t="str">
            <v>재   료   비</v>
          </cell>
          <cell r="K1031" t="str">
            <v>경      비</v>
          </cell>
          <cell r="M1031" t="str">
            <v>비 고</v>
          </cell>
          <cell r="N1031" t="e">
            <v>#N/A</v>
          </cell>
        </row>
        <row r="1032">
          <cell r="B1032" t="str">
            <v/>
          </cell>
          <cell r="G1032" t="str">
            <v>단    가</v>
          </cell>
          <cell r="H1032" t="str">
            <v>금    액</v>
          </cell>
          <cell r="I1032" t="str">
            <v>단    가</v>
          </cell>
          <cell r="J1032" t="str">
            <v>금    액</v>
          </cell>
          <cell r="K1032" t="str">
            <v>단    가</v>
          </cell>
          <cell r="L1032" t="str">
            <v>금    액</v>
          </cell>
          <cell r="N1032" t="e">
            <v>#N/A</v>
          </cell>
        </row>
        <row r="1033">
          <cell r="B1033" t="str">
            <v>전화선TIV 0.8mm/2c</v>
          </cell>
          <cell r="C1033" t="str">
            <v>전화선</v>
          </cell>
          <cell r="D1033" t="str">
            <v>TIV 0.8mm/2c</v>
          </cell>
          <cell r="E1033">
            <v>1.05</v>
          </cell>
          <cell r="F1033" t="str">
            <v>M</v>
          </cell>
          <cell r="G1033">
            <v>0</v>
          </cell>
          <cell r="H1033">
            <v>0</v>
          </cell>
          <cell r="I1033">
            <v>56</v>
          </cell>
          <cell r="J1033">
            <v>58</v>
          </cell>
          <cell r="N1033" t="e">
            <v>#N/A</v>
          </cell>
        </row>
        <row r="1034">
          <cell r="B1034" t="str">
            <v>통신내선공</v>
          </cell>
          <cell r="D1034" t="str">
            <v>통신내선공</v>
          </cell>
          <cell r="E1034">
            <v>1.7999999999999999E-2</v>
          </cell>
          <cell r="F1034" t="str">
            <v>인</v>
          </cell>
          <cell r="G1034">
            <v>61107</v>
          </cell>
          <cell r="H1034">
            <v>1099</v>
          </cell>
          <cell r="I1034">
            <v>0</v>
          </cell>
          <cell r="J1034">
            <v>0</v>
          </cell>
          <cell r="N1034">
            <v>61107</v>
          </cell>
        </row>
        <row r="1035">
          <cell r="B1035" t="str">
            <v/>
          </cell>
          <cell r="G1035">
            <v>0</v>
          </cell>
          <cell r="H1035">
            <v>0</v>
          </cell>
          <cell r="I1035">
            <v>0</v>
          </cell>
          <cell r="J1035">
            <v>0</v>
          </cell>
          <cell r="L1035">
            <v>0</v>
          </cell>
          <cell r="N1035" t="e">
            <v>#N/A</v>
          </cell>
        </row>
        <row r="1036">
          <cell r="B1036" t="str">
            <v>잡재료비재료비의 2%</v>
          </cell>
          <cell r="C1036" t="str">
            <v>잡재료비</v>
          </cell>
          <cell r="D1036" t="str">
            <v>재료비의 2%</v>
          </cell>
          <cell r="E1036">
            <v>1</v>
          </cell>
          <cell r="F1036" t="str">
            <v>식</v>
          </cell>
          <cell r="G1036">
            <v>0</v>
          </cell>
          <cell r="H1036">
            <v>0</v>
          </cell>
          <cell r="I1036">
            <v>0</v>
          </cell>
          <cell r="J1036">
            <v>1</v>
          </cell>
          <cell r="L1036">
            <v>0</v>
          </cell>
          <cell r="N1036" t="e">
            <v>#N/A</v>
          </cell>
        </row>
        <row r="1037">
          <cell r="B1037" t="str">
            <v/>
          </cell>
          <cell r="G1037">
            <v>0</v>
          </cell>
          <cell r="H1037">
            <v>0</v>
          </cell>
          <cell r="I1037">
            <v>0</v>
          </cell>
          <cell r="J1037">
            <v>0</v>
          </cell>
          <cell r="L1037">
            <v>0</v>
          </cell>
          <cell r="N1037" t="e">
            <v>#N/A</v>
          </cell>
        </row>
        <row r="1038">
          <cell r="B1038" t="str">
            <v>공구손료노무비의 3%</v>
          </cell>
          <cell r="C1038" t="str">
            <v>공구손료</v>
          </cell>
          <cell r="D1038" t="str">
            <v>노무비의 3%</v>
          </cell>
          <cell r="E1038">
            <v>1</v>
          </cell>
          <cell r="F1038" t="str">
            <v>식</v>
          </cell>
          <cell r="G1038">
            <v>0</v>
          </cell>
          <cell r="H1038">
            <v>0</v>
          </cell>
          <cell r="I1038">
            <v>0</v>
          </cell>
          <cell r="J1038">
            <v>0</v>
          </cell>
          <cell r="L1038">
            <v>32</v>
          </cell>
          <cell r="N1038" t="e">
            <v>#N/A</v>
          </cell>
        </row>
        <row r="1039">
          <cell r="B1039" t="str">
            <v/>
          </cell>
          <cell r="G1039">
            <v>0</v>
          </cell>
          <cell r="H1039">
            <v>0</v>
          </cell>
          <cell r="I1039">
            <v>0</v>
          </cell>
          <cell r="J1039">
            <v>0</v>
          </cell>
          <cell r="L1039">
            <v>0</v>
          </cell>
          <cell r="N1039" t="e">
            <v>#N/A</v>
          </cell>
        </row>
        <row r="1040">
          <cell r="B1040" t="str">
            <v/>
          </cell>
          <cell r="G1040">
            <v>0</v>
          </cell>
          <cell r="H1040">
            <v>0</v>
          </cell>
          <cell r="I1040">
            <v>0</v>
          </cell>
          <cell r="J1040">
            <v>0</v>
          </cell>
          <cell r="L1040">
            <v>0</v>
          </cell>
          <cell r="N1040" t="e">
            <v>#N/A</v>
          </cell>
        </row>
        <row r="1041">
          <cell r="B1041" t="str">
            <v/>
          </cell>
          <cell r="G1041">
            <v>0</v>
          </cell>
          <cell r="H1041">
            <v>0</v>
          </cell>
          <cell r="I1041">
            <v>0</v>
          </cell>
          <cell r="J1041">
            <v>0</v>
          </cell>
          <cell r="L1041">
            <v>0</v>
          </cell>
          <cell r="N1041" t="e">
            <v>#N/A</v>
          </cell>
        </row>
        <row r="1042">
          <cell r="B1042" t="str">
            <v/>
          </cell>
          <cell r="G1042">
            <v>0</v>
          </cell>
          <cell r="H1042">
            <v>0</v>
          </cell>
          <cell r="I1042">
            <v>0</v>
          </cell>
          <cell r="J1042">
            <v>0</v>
          </cell>
          <cell r="L1042">
            <v>0</v>
          </cell>
          <cell r="N1042" t="e">
            <v>#N/A</v>
          </cell>
        </row>
        <row r="1043">
          <cell r="B1043" t="str">
            <v/>
          </cell>
          <cell r="G1043">
            <v>0</v>
          </cell>
          <cell r="H1043">
            <v>0</v>
          </cell>
          <cell r="I1043">
            <v>0</v>
          </cell>
          <cell r="J1043">
            <v>0</v>
          </cell>
          <cell r="L1043">
            <v>0</v>
          </cell>
          <cell r="N1043" t="e">
            <v>#N/A</v>
          </cell>
        </row>
        <row r="1044">
          <cell r="B1044" t="str">
            <v/>
          </cell>
          <cell r="G1044">
            <v>0</v>
          </cell>
          <cell r="H1044">
            <v>0</v>
          </cell>
          <cell r="I1044">
            <v>0</v>
          </cell>
          <cell r="J1044">
            <v>0</v>
          </cell>
          <cell r="L1044">
            <v>0</v>
          </cell>
          <cell r="N1044" t="e">
            <v>#N/A</v>
          </cell>
        </row>
        <row r="1045">
          <cell r="B1045" t="str">
            <v>일   위   대   가   표</v>
          </cell>
          <cell r="C1045" t="str">
            <v>일   위   대   가   표</v>
          </cell>
          <cell r="N1045" t="e">
            <v>#N/A</v>
          </cell>
        </row>
        <row r="1046">
          <cell r="A1046">
            <v>59</v>
          </cell>
          <cell r="B1046" t="str">
            <v>항 목 번 호 :제 59 호표 (통신 3-63 적용)</v>
          </cell>
          <cell r="C1046" t="str">
            <v>항 목 번 호 :</v>
          </cell>
          <cell r="D1046" t="str">
            <v>제 59 호표 (통신 3-63 적용)</v>
          </cell>
          <cell r="N1046" t="e">
            <v>#N/A</v>
          </cell>
        </row>
        <row r="1047">
          <cell r="A1047" t="str">
            <v>N59</v>
          </cell>
          <cell r="B1047" t="str">
            <v>공       종 :UTP 케이블(옥내)UTP CAT.5/4P</v>
          </cell>
          <cell r="C1047" t="str">
            <v>공       종 :</v>
          </cell>
          <cell r="D1047" t="str">
            <v>UTP 케이블(옥내)</v>
          </cell>
          <cell r="H1047" t="str">
            <v>노 무 비</v>
          </cell>
          <cell r="J1047" t="str">
            <v>재 료 비</v>
          </cell>
          <cell r="L1047" t="str">
            <v>경   비</v>
          </cell>
          <cell r="M1047" t="str">
            <v>합   계</v>
          </cell>
          <cell r="N1047" t="e">
            <v>#N/A</v>
          </cell>
        </row>
        <row r="1048">
          <cell r="A1048" t="str">
            <v>UTP 케이블(옥내)UTP CAT.5/4P</v>
          </cell>
          <cell r="B1048">
            <v>0</v>
          </cell>
          <cell r="C1048" t="str">
            <v>단       위 :</v>
          </cell>
          <cell r="D1048" t="str">
            <v>M</v>
          </cell>
          <cell r="H1048">
            <v>1222</v>
          </cell>
          <cell r="J1048">
            <v>281</v>
          </cell>
          <cell r="L1048">
            <v>36</v>
          </cell>
          <cell r="M1048">
            <v>1539</v>
          </cell>
          <cell r="N1048" t="str">
            <v>제59호표 참조</v>
          </cell>
        </row>
        <row r="1049">
          <cell r="B1049" t="str">
            <v>명      칭규    격</v>
          </cell>
          <cell r="C1049" t="str">
            <v>명      칭</v>
          </cell>
          <cell r="D1049" t="str">
            <v>규    격</v>
          </cell>
          <cell r="E1049" t="str">
            <v>수 량</v>
          </cell>
          <cell r="F1049" t="str">
            <v>단위</v>
          </cell>
          <cell r="G1049" t="str">
            <v>노   무   비</v>
          </cell>
          <cell r="I1049" t="str">
            <v>재   료   비</v>
          </cell>
          <cell r="K1049" t="str">
            <v>경      비</v>
          </cell>
          <cell r="M1049" t="str">
            <v>비 고</v>
          </cell>
          <cell r="N1049" t="e">
            <v>#N/A</v>
          </cell>
        </row>
        <row r="1050">
          <cell r="B1050" t="str">
            <v/>
          </cell>
          <cell r="G1050" t="str">
            <v>단    가</v>
          </cell>
          <cell r="H1050" t="str">
            <v>금    액</v>
          </cell>
          <cell r="I1050" t="str">
            <v>단    가</v>
          </cell>
          <cell r="J1050" t="str">
            <v>금    액</v>
          </cell>
          <cell r="K1050" t="str">
            <v>단    가</v>
          </cell>
          <cell r="L1050" t="str">
            <v>금    액</v>
          </cell>
          <cell r="N1050" t="e">
            <v>#N/A</v>
          </cell>
        </row>
        <row r="1051">
          <cell r="B1051" t="str">
            <v>UTP 케이블UTP CAT.5/4P</v>
          </cell>
          <cell r="C1051" t="str">
            <v>UTP 케이블</v>
          </cell>
          <cell r="D1051" t="str">
            <v>UTP CAT.5/4P</v>
          </cell>
          <cell r="E1051">
            <v>1.05</v>
          </cell>
          <cell r="F1051" t="str">
            <v>M</v>
          </cell>
          <cell r="G1051">
            <v>0</v>
          </cell>
          <cell r="H1051">
            <v>0</v>
          </cell>
          <cell r="I1051">
            <v>263</v>
          </cell>
          <cell r="J1051">
            <v>276</v>
          </cell>
          <cell r="N1051" t="e">
            <v>#N/A</v>
          </cell>
        </row>
        <row r="1052">
          <cell r="B1052" t="str">
            <v>통신내선공</v>
          </cell>
          <cell r="D1052" t="str">
            <v>통신내선공</v>
          </cell>
          <cell r="E1052">
            <v>0.02</v>
          </cell>
          <cell r="F1052" t="str">
            <v>인</v>
          </cell>
          <cell r="G1052">
            <v>61107</v>
          </cell>
          <cell r="H1052">
            <v>1222</v>
          </cell>
          <cell r="I1052">
            <v>0</v>
          </cell>
          <cell r="J1052">
            <v>0</v>
          </cell>
          <cell r="N1052">
            <v>61107</v>
          </cell>
        </row>
        <row r="1053">
          <cell r="B1053" t="str">
            <v/>
          </cell>
          <cell r="G1053">
            <v>0</v>
          </cell>
          <cell r="H1053">
            <v>0</v>
          </cell>
          <cell r="I1053">
            <v>0</v>
          </cell>
          <cell r="J1053">
            <v>0</v>
          </cell>
          <cell r="L1053">
            <v>0</v>
          </cell>
          <cell r="N1053" t="e">
            <v>#N/A</v>
          </cell>
        </row>
        <row r="1054">
          <cell r="B1054" t="str">
            <v>잡재료비재료비의 2%</v>
          </cell>
          <cell r="C1054" t="str">
            <v>잡재료비</v>
          </cell>
          <cell r="D1054" t="str">
            <v>재료비의 2%</v>
          </cell>
          <cell r="E1054">
            <v>1</v>
          </cell>
          <cell r="F1054" t="str">
            <v>식</v>
          </cell>
          <cell r="G1054">
            <v>0</v>
          </cell>
          <cell r="H1054">
            <v>0</v>
          </cell>
          <cell r="I1054">
            <v>0</v>
          </cell>
          <cell r="J1054">
            <v>5</v>
          </cell>
          <cell r="L1054">
            <v>0</v>
          </cell>
          <cell r="N1054" t="e">
            <v>#N/A</v>
          </cell>
        </row>
        <row r="1055">
          <cell r="B1055" t="str">
            <v/>
          </cell>
          <cell r="G1055">
            <v>0</v>
          </cell>
          <cell r="H1055">
            <v>0</v>
          </cell>
          <cell r="I1055">
            <v>0</v>
          </cell>
          <cell r="J1055">
            <v>0</v>
          </cell>
          <cell r="L1055">
            <v>0</v>
          </cell>
          <cell r="N1055" t="e">
            <v>#N/A</v>
          </cell>
        </row>
        <row r="1056">
          <cell r="B1056" t="str">
            <v>공구손료노무비의 3%</v>
          </cell>
          <cell r="C1056" t="str">
            <v>공구손료</v>
          </cell>
          <cell r="D1056" t="str">
            <v>노무비의 3%</v>
          </cell>
          <cell r="E1056">
            <v>1</v>
          </cell>
          <cell r="F1056" t="str">
            <v>식</v>
          </cell>
          <cell r="G1056">
            <v>0</v>
          </cell>
          <cell r="H1056">
            <v>0</v>
          </cell>
          <cell r="I1056">
            <v>0</v>
          </cell>
          <cell r="J1056">
            <v>0</v>
          </cell>
          <cell r="L1056">
            <v>36</v>
          </cell>
          <cell r="N1056" t="e">
            <v>#N/A</v>
          </cell>
        </row>
        <row r="1057">
          <cell r="B1057" t="str">
            <v/>
          </cell>
          <cell r="G1057">
            <v>0</v>
          </cell>
          <cell r="H1057">
            <v>0</v>
          </cell>
          <cell r="I1057">
            <v>0</v>
          </cell>
          <cell r="J1057">
            <v>0</v>
          </cell>
          <cell r="L1057">
            <v>0</v>
          </cell>
          <cell r="N1057" t="e">
            <v>#N/A</v>
          </cell>
        </row>
        <row r="1058">
          <cell r="B1058" t="str">
            <v/>
          </cell>
          <cell r="G1058">
            <v>0</v>
          </cell>
          <cell r="H1058">
            <v>0</v>
          </cell>
          <cell r="I1058">
            <v>0</v>
          </cell>
          <cell r="J1058">
            <v>0</v>
          </cell>
          <cell r="L1058">
            <v>0</v>
          </cell>
          <cell r="N1058" t="e">
            <v>#N/A</v>
          </cell>
        </row>
        <row r="1059">
          <cell r="B1059" t="str">
            <v/>
          </cell>
          <cell r="G1059">
            <v>0</v>
          </cell>
          <cell r="H1059">
            <v>0</v>
          </cell>
          <cell r="I1059">
            <v>0</v>
          </cell>
          <cell r="J1059">
            <v>0</v>
          </cell>
          <cell r="L1059">
            <v>0</v>
          </cell>
          <cell r="N1059" t="e">
            <v>#N/A</v>
          </cell>
        </row>
        <row r="1060">
          <cell r="B1060" t="str">
            <v/>
          </cell>
          <cell r="G1060">
            <v>0</v>
          </cell>
          <cell r="H1060">
            <v>0</v>
          </cell>
          <cell r="I1060">
            <v>0</v>
          </cell>
          <cell r="J1060">
            <v>0</v>
          </cell>
          <cell r="L1060">
            <v>0</v>
          </cell>
          <cell r="N1060" t="e">
            <v>#N/A</v>
          </cell>
        </row>
        <row r="1061">
          <cell r="B1061" t="str">
            <v/>
          </cell>
          <cell r="G1061">
            <v>0</v>
          </cell>
          <cell r="H1061">
            <v>0</v>
          </cell>
          <cell r="I1061">
            <v>0</v>
          </cell>
          <cell r="J1061">
            <v>0</v>
          </cell>
          <cell r="L1061">
            <v>0</v>
          </cell>
          <cell r="N1061" t="e">
            <v>#N/A</v>
          </cell>
        </row>
        <row r="1062">
          <cell r="B1062" t="str">
            <v/>
          </cell>
          <cell r="G1062">
            <v>0</v>
          </cell>
          <cell r="H1062">
            <v>0</v>
          </cell>
          <cell r="I1062">
            <v>0</v>
          </cell>
          <cell r="J1062">
            <v>0</v>
          </cell>
          <cell r="L1062">
            <v>0</v>
          </cell>
          <cell r="N1062" t="e">
            <v>#N/A</v>
          </cell>
        </row>
        <row r="1063">
          <cell r="B1063" t="str">
            <v>일   위   대   가   표</v>
          </cell>
          <cell r="C1063" t="str">
            <v>일   위   대   가   표</v>
          </cell>
          <cell r="N1063" t="e">
            <v>#N/A</v>
          </cell>
        </row>
        <row r="1064">
          <cell r="A1064">
            <v>60</v>
          </cell>
          <cell r="B1064" t="str">
            <v>항 목 번 호 :제 60 호표 (통신 3-63 적용)</v>
          </cell>
          <cell r="C1064" t="str">
            <v>항 목 번 호 :</v>
          </cell>
          <cell r="D1064" t="str">
            <v>제 60 호표 (통신 3-63 적용)</v>
          </cell>
          <cell r="N1064" t="e">
            <v>#N/A</v>
          </cell>
        </row>
        <row r="1065">
          <cell r="A1065" t="str">
            <v>N60</v>
          </cell>
          <cell r="B1065" t="str">
            <v>공       종 :UTP 케이블(옥외)UTP CAT.5/4P</v>
          </cell>
          <cell r="C1065" t="str">
            <v>공       종 :</v>
          </cell>
          <cell r="D1065" t="str">
            <v>UTP 케이블(옥외)</v>
          </cell>
          <cell r="H1065" t="str">
            <v>노 무 비</v>
          </cell>
          <cell r="J1065" t="str">
            <v>재 료 비</v>
          </cell>
          <cell r="L1065" t="str">
            <v>경   비</v>
          </cell>
          <cell r="M1065" t="str">
            <v>합   계</v>
          </cell>
          <cell r="N1065" t="e">
            <v>#N/A</v>
          </cell>
        </row>
        <row r="1066">
          <cell r="A1066" t="str">
            <v>UTP 케이블(옥외)UTP CAT.5/4P</v>
          </cell>
          <cell r="B1066">
            <v>0</v>
          </cell>
          <cell r="C1066" t="str">
            <v>단       위 :</v>
          </cell>
          <cell r="D1066" t="str">
            <v>M</v>
          </cell>
          <cell r="H1066">
            <v>1222</v>
          </cell>
          <cell r="J1066">
            <v>275</v>
          </cell>
          <cell r="L1066">
            <v>36</v>
          </cell>
          <cell r="M1066">
            <v>1533</v>
          </cell>
          <cell r="N1066" t="str">
            <v>제60호표 참조</v>
          </cell>
        </row>
        <row r="1067">
          <cell r="B1067" t="str">
            <v>명      칭규    격</v>
          </cell>
          <cell r="C1067" t="str">
            <v>명      칭</v>
          </cell>
          <cell r="D1067" t="str">
            <v>규    격</v>
          </cell>
          <cell r="E1067" t="str">
            <v>수 량</v>
          </cell>
          <cell r="F1067" t="str">
            <v>단위</v>
          </cell>
          <cell r="G1067" t="str">
            <v>노   무   비</v>
          </cell>
          <cell r="I1067" t="str">
            <v>재   료   비</v>
          </cell>
          <cell r="K1067" t="str">
            <v>경      비</v>
          </cell>
          <cell r="M1067" t="str">
            <v>비 고</v>
          </cell>
          <cell r="N1067" t="e">
            <v>#N/A</v>
          </cell>
        </row>
        <row r="1068">
          <cell r="B1068" t="str">
            <v/>
          </cell>
          <cell r="G1068" t="str">
            <v>단    가</v>
          </cell>
          <cell r="H1068" t="str">
            <v>금    액</v>
          </cell>
          <cell r="I1068" t="str">
            <v>단    가</v>
          </cell>
          <cell r="J1068" t="str">
            <v>금    액</v>
          </cell>
          <cell r="K1068" t="str">
            <v>단    가</v>
          </cell>
          <cell r="L1068" t="str">
            <v>금    액</v>
          </cell>
          <cell r="N1068" t="e">
            <v>#N/A</v>
          </cell>
        </row>
        <row r="1069">
          <cell r="B1069" t="str">
            <v>UTP 케이블UTP CAT.5/4P</v>
          </cell>
          <cell r="C1069" t="str">
            <v>UTP 케이블</v>
          </cell>
          <cell r="D1069" t="str">
            <v>UTP CAT.5/4P</v>
          </cell>
          <cell r="E1069">
            <v>1.03</v>
          </cell>
          <cell r="F1069" t="str">
            <v>M</v>
          </cell>
          <cell r="G1069">
            <v>0</v>
          </cell>
          <cell r="H1069">
            <v>0</v>
          </cell>
          <cell r="I1069">
            <v>263</v>
          </cell>
          <cell r="J1069">
            <v>270</v>
          </cell>
          <cell r="N1069" t="e">
            <v>#N/A</v>
          </cell>
        </row>
        <row r="1070">
          <cell r="B1070" t="str">
            <v>통신내선공</v>
          </cell>
          <cell r="D1070" t="str">
            <v>통신내선공</v>
          </cell>
          <cell r="E1070">
            <v>0.02</v>
          </cell>
          <cell r="F1070" t="str">
            <v>인</v>
          </cell>
          <cell r="G1070">
            <v>61107</v>
          </cell>
          <cell r="H1070">
            <v>1222</v>
          </cell>
          <cell r="I1070">
            <v>0</v>
          </cell>
          <cell r="J1070">
            <v>0</v>
          </cell>
          <cell r="N1070">
            <v>61107</v>
          </cell>
        </row>
        <row r="1071">
          <cell r="B1071" t="str">
            <v/>
          </cell>
          <cell r="G1071">
            <v>0</v>
          </cell>
          <cell r="H1071">
            <v>0</v>
          </cell>
          <cell r="I1071">
            <v>0</v>
          </cell>
          <cell r="J1071">
            <v>0</v>
          </cell>
          <cell r="L1071">
            <v>0</v>
          </cell>
          <cell r="N1071" t="e">
            <v>#N/A</v>
          </cell>
        </row>
        <row r="1072">
          <cell r="B1072" t="str">
            <v>잡재료비재료비의 2%</v>
          </cell>
          <cell r="C1072" t="str">
            <v>잡재료비</v>
          </cell>
          <cell r="D1072" t="str">
            <v>재료비의 2%</v>
          </cell>
          <cell r="E1072">
            <v>1</v>
          </cell>
          <cell r="F1072" t="str">
            <v>식</v>
          </cell>
          <cell r="G1072">
            <v>0</v>
          </cell>
          <cell r="H1072">
            <v>0</v>
          </cell>
          <cell r="I1072">
            <v>0</v>
          </cell>
          <cell r="J1072">
            <v>5</v>
          </cell>
          <cell r="L1072">
            <v>0</v>
          </cell>
          <cell r="N1072" t="e">
            <v>#N/A</v>
          </cell>
        </row>
        <row r="1073">
          <cell r="B1073" t="str">
            <v/>
          </cell>
          <cell r="G1073">
            <v>0</v>
          </cell>
          <cell r="H1073">
            <v>0</v>
          </cell>
          <cell r="I1073">
            <v>0</v>
          </cell>
          <cell r="J1073">
            <v>0</v>
          </cell>
          <cell r="L1073">
            <v>0</v>
          </cell>
          <cell r="N1073" t="e">
            <v>#N/A</v>
          </cell>
        </row>
        <row r="1074">
          <cell r="B1074" t="str">
            <v>공구손료노무비의 3%</v>
          </cell>
          <cell r="C1074" t="str">
            <v>공구손료</v>
          </cell>
          <cell r="D1074" t="str">
            <v>노무비의 3%</v>
          </cell>
          <cell r="E1074">
            <v>1</v>
          </cell>
          <cell r="F1074" t="str">
            <v>식</v>
          </cell>
          <cell r="G1074">
            <v>0</v>
          </cell>
          <cell r="H1074">
            <v>0</v>
          </cell>
          <cell r="I1074">
            <v>0</v>
          </cell>
          <cell r="J1074">
            <v>0</v>
          </cell>
          <cell r="L1074">
            <v>36</v>
          </cell>
          <cell r="N1074" t="e">
            <v>#N/A</v>
          </cell>
        </row>
        <row r="1075">
          <cell r="B1075" t="str">
            <v/>
          </cell>
          <cell r="G1075">
            <v>0</v>
          </cell>
          <cell r="H1075">
            <v>0</v>
          </cell>
          <cell r="I1075">
            <v>0</v>
          </cell>
          <cell r="J1075">
            <v>0</v>
          </cell>
          <cell r="L1075">
            <v>0</v>
          </cell>
          <cell r="N1075" t="e">
            <v>#N/A</v>
          </cell>
        </row>
        <row r="1076">
          <cell r="B1076" t="str">
            <v/>
          </cell>
          <cell r="G1076">
            <v>0</v>
          </cell>
          <cell r="H1076">
            <v>0</v>
          </cell>
          <cell r="I1076">
            <v>0</v>
          </cell>
          <cell r="J1076">
            <v>0</v>
          </cell>
          <cell r="L1076">
            <v>0</v>
          </cell>
          <cell r="N1076" t="e">
            <v>#N/A</v>
          </cell>
        </row>
        <row r="1077">
          <cell r="B1077" t="str">
            <v/>
          </cell>
          <cell r="G1077">
            <v>0</v>
          </cell>
          <cell r="H1077">
            <v>0</v>
          </cell>
          <cell r="I1077">
            <v>0</v>
          </cell>
          <cell r="J1077">
            <v>0</v>
          </cell>
          <cell r="L1077">
            <v>0</v>
          </cell>
          <cell r="N1077" t="e">
            <v>#N/A</v>
          </cell>
        </row>
        <row r="1078">
          <cell r="B1078" t="str">
            <v/>
          </cell>
          <cell r="G1078">
            <v>0</v>
          </cell>
          <cell r="H1078">
            <v>0</v>
          </cell>
          <cell r="I1078">
            <v>0</v>
          </cell>
          <cell r="J1078">
            <v>0</v>
          </cell>
          <cell r="L1078">
            <v>0</v>
          </cell>
          <cell r="N1078" t="e">
            <v>#N/A</v>
          </cell>
        </row>
        <row r="1079">
          <cell r="B1079" t="str">
            <v/>
          </cell>
          <cell r="G1079">
            <v>0</v>
          </cell>
          <cell r="H1079">
            <v>0</v>
          </cell>
          <cell r="I1079">
            <v>0</v>
          </cell>
          <cell r="J1079">
            <v>0</v>
          </cell>
          <cell r="L1079">
            <v>0</v>
          </cell>
          <cell r="N1079" t="e">
            <v>#N/A</v>
          </cell>
        </row>
        <row r="1080">
          <cell r="B1080" t="str">
            <v/>
          </cell>
          <cell r="G1080">
            <v>0</v>
          </cell>
          <cell r="H1080">
            <v>0</v>
          </cell>
          <cell r="I1080">
            <v>0</v>
          </cell>
          <cell r="J1080">
            <v>0</v>
          </cell>
          <cell r="L1080">
            <v>0</v>
          </cell>
          <cell r="N1080" t="e">
            <v>#N/A</v>
          </cell>
        </row>
        <row r="1081">
          <cell r="B1081" t="str">
            <v>일   위   대   가   표</v>
          </cell>
          <cell r="C1081" t="str">
            <v>일   위   대   가   표</v>
          </cell>
          <cell r="N1081" t="e">
            <v>#N/A</v>
          </cell>
        </row>
        <row r="1082">
          <cell r="A1082">
            <v>60</v>
          </cell>
          <cell r="B1082" t="str">
            <v>항 목 번 호 :제 60 호표 (전기 3-72 적용)</v>
          </cell>
          <cell r="C1082" t="str">
            <v>항 목 번 호 :</v>
          </cell>
          <cell r="D1082" t="str">
            <v>제 60 호표 (전기 3-72 적용)</v>
          </cell>
          <cell r="N1082" t="e">
            <v>#N/A</v>
          </cell>
        </row>
        <row r="1083">
          <cell r="A1083" t="str">
            <v>N60</v>
          </cell>
          <cell r="B1083" t="str">
            <v>공       종 :접지선(옥내)GV 3.5Sq</v>
          </cell>
          <cell r="C1083" t="str">
            <v>공       종 :</v>
          </cell>
          <cell r="D1083" t="str">
            <v>접지선(옥내)</v>
          </cell>
          <cell r="H1083" t="str">
            <v>노 무 비</v>
          </cell>
          <cell r="J1083" t="str">
            <v>재 료 비</v>
          </cell>
          <cell r="L1083" t="str">
            <v>경   비</v>
          </cell>
          <cell r="M1083" t="str">
            <v>합   계</v>
          </cell>
          <cell r="N1083" t="e">
            <v>#N/A</v>
          </cell>
        </row>
        <row r="1084">
          <cell r="A1084" t="str">
            <v>접지선(옥내)GV 3.5Sq</v>
          </cell>
          <cell r="B1084" t="str">
            <v>단       위 :M</v>
          </cell>
          <cell r="C1084" t="str">
            <v>단       위 :</v>
          </cell>
          <cell r="D1084" t="str">
            <v>M</v>
          </cell>
          <cell r="H1084">
            <v>480</v>
          </cell>
          <cell r="J1084">
            <v>281</v>
          </cell>
          <cell r="L1084">
            <v>14</v>
          </cell>
          <cell r="M1084">
            <v>775</v>
          </cell>
          <cell r="N1084" t="str">
            <v>제60호표 참조</v>
          </cell>
        </row>
        <row r="1085">
          <cell r="B1085" t="str">
            <v>명      칭규    격</v>
          </cell>
          <cell r="C1085" t="str">
            <v>명      칭</v>
          </cell>
          <cell r="D1085" t="str">
            <v>규    격</v>
          </cell>
          <cell r="E1085" t="str">
            <v>수 량</v>
          </cell>
          <cell r="F1085" t="str">
            <v>단위</v>
          </cell>
          <cell r="G1085" t="str">
            <v>노   무   비</v>
          </cell>
          <cell r="I1085" t="str">
            <v>재   료   비</v>
          </cell>
          <cell r="K1085" t="str">
            <v>경      비</v>
          </cell>
          <cell r="M1085" t="str">
            <v>비 고</v>
          </cell>
          <cell r="N1085" t="e">
            <v>#N/A</v>
          </cell>
        </row>
        <row r="1086">
          <cell r="B1086" t="str">
            <v/>
          </cell>
          <cell r="G1086" t="str">
            <v>단    가</v>
          </cell>
          <cell r="H1086" t="str">
            <v>금    액</v>
          </cell>
          <cell r="I1086" t="str">
            <v>단    가</v>
          </cell>
          <cell r="J1086" t="str">
            <v>금    액</v>
          </cell>
          <cell r="K1086" t="str">
            <v>단    가</v>
          </cell>
          <cell r="L1086" t="str">
            <v>금    액</v>
          </cell>
          <cell r="N1086" t="e">
            <v>#N/A</v>
          </cell>
        </row>
        <row r="1087">
          <cell r="B1087" t="str">
            <v>접지선GV 3.5Sq</v>
          </cell>
          <cell r="C1087" t="str">
            <v>접지선</v>
          </cell>
          <cell r="D1087" t="str">
            <v>GV 3.5Sq</v>
          </cell>
          <cell r="E1087">
            <v>1.1000000000000001</v>
          </cell>
          <cell r="F1087" t="str">
            <v>M</v>
          </cell>
          <cell r="G1087">
            <v>0</v>
          </cell>
          <cell r="H1087">
            <v>0</v>
          </cell>
          <cell r="I1087">
            <v>440</v>
          </cell>
          <cell r="J1087">
            <v>453</v>
          </cell>
          <cell r="N1087" t="e">
            <v>#N/A</v>
          </cell>
        </row>
        <row r="1088">
          <cell r="B1088" t="str">
            <v>내선전공</v>
          </cell>
          <cell r="D1088" t="str">
            <v>내선전공</v>
          </cell>
          <cell r="E1088">
            <v>0.01</v>
          </cell>
          <cell r="F1088" t="str">
            <v>인</v>
          </cell>
          <cell r="G1088">
            <v>48079</v>
          </cell>
          <cell r="H1088">
            <v>480</v>
          </cell>
          <cell r="I1088">
            <v>0</v>
          </cell>
          <cell r="J1088">
            <v>0</v>
          </cell>
          <cell r="N1088">
            <v>48079</v>
          </cell>
        </row>
        <row r="1089">
          <cell r="B1089" t="str">
            <v/>
          </cell>
          <cell r="D1089">
            <v>0</v>
          </cell>
          <cell r="E1089">
            <v>0</v>
          </cell>
          <cell r="F1089">
            <v>0</v>
          </cell>
          <cell r="G1089">
            <v>0</v>
          </cell>
          <cell r="H1089">
            <v>0</v>
          </cell>
          <cell r="I1089">
            <v>0</v>
          </cell>
          <cell r="J1089">
            <v>0</v>
          </cell>
          <cell r="L1089">
            <v>0</v>
          </cell>
          <cell r="N1089" t="e">
            <v>#N/A</v>
          </cell>
        </row>
        <row r="1090">
          <cell r="B1090" t="str">
            <v>잡재료비재료비의 2%</v>
          </cell>
          <cell r="C1090" t="str">
            <v>잡재료비</v>
          </cell>
          <cell r="D1090" t="str">
            <v>재료비의 2%</v>
          </cell>
          <cell r="E1090">
            <v>1</v>
          </cell>
          <cell r="F1090" t="str">
            <v>식</v>
          </cell>
          <cell r="G1090">
            <v>0</v>
          </cell>
          <cell r="H1090">
            <v>0</v>
          </cell>
          <cell r="I1090">
            <v>0</v>
          </cell>
          <cell r="J1090">
            <v>5</v>
          </cell>
          <cell r="L1090">
            <v>0</v>
          </cell>
          <cell r="N1090" t="e">
            <v>#N/A</v>
          </cell>
        </row>
        <row r="1091">
          <cell r="B1091" t="str">
            <v/>
          </cell>
          <cell r="C1091">
            <v>0</v>
          </cell>
          <cell r="D1091">
            <v>0</v>
          </cell>
          <cell r="E1091">
            <v>0</v>
          </cell>
          <cell r="F1091">
            <v>0</v>
          </cell>
          <cell r="G1091">
            <v>0</v>
          </cell>
          <cell r="H1091">
            <v>0</v>
          </cell>
          <cell r="I1091">
            <v>0</v>
          </cell>
          <cell r="J1091">
            <v>67</v>
          </cell>
          <cell r="L1091">
            <v>0</v>
          </cell>
          <cell r="N1091" t="e">
            <v>#N/A</v>
          </cell>
        </row>
        <row r="1092">
          <cell r="B1092" t="str">
            <v>공구손료노무비의 3%</v>
          </cell>
          <cell r="C1092" t="str">
            <v>공구손료</v>
          </cell>
          <cell r="D1092" t="str">
            <v>노무비의 3%</v>
          </cell>
          <cell r="E1092">
            <v>1</v>
          </cell>
          <cell r="F1092" t="str">
            <v>식</v>
          </cell>
          <cell r="G1092">
            <v>0</v>
          </cell>
          <cell r="H1092">
            <v>0</v>
          </cell>
          <cell r="I1092">
            <v>0</v>
          </cell>
          <cell r="J1092">
            <v>9</v>
          </cell>
          <cell r="L1092">
            <v>14</v>
          </cell>
          <cell r="N1092" t="e">
            <v>#N/A</v>
          </cell>
        </row>
        <row r="1093">
          <cell r="B1093" t="str">
            <v/>
          </cell>
          <cell r="G1093">
            <v>0</v>
          </cell>
          <cell r="H1093">
            <v>0</v>
          </cell>
          <cell r="I1093">
            <v>0</v>
          </cell>
          <cell r="J1093">
            <v>0</v>
          </cell>
          <cell r="L1093">
            <v>0</v>
          </cell>
          <cell r="N1093" t="e">
            <v>#N/A</v>
          </cell>
        </row>
        <row r="1094">
          <cell r="B1094" t="str">
            <v/>
          </cell>
          <cell r="C1094">
            <v>0</v>
          </cell>
          <cell r="D1094">
            <v>0</v>
          </cell>
          <cell r="E1094">
            <v>0</v>
          </cell>
          <cell r="F1094">
            <v>0</v>
          </cell>
          <cell r="G1094">
            <v>0</v>
          </cell>
          <cell r="H1094">
            <v>0</v>
          </cell>
          <cell r="I1094">
            <v>0</v>
          </cell>
          <cell r="J1094">
            <v>0</v>
          </cell>
          <cell r="L1094">
            <v>0</v>
          </cell>
          <cell r="N1094" t="e">
            <v>#N/A</v>
          </cell>
        </row>
        <row r="1095">
          <cell r="B1095" t="str">
            <v/>
          </cell>
          <cell r="G1095">
            <v>0</v>
          </cell>
          <cell r="H1095">
            <v>0</v>
          </cell>
          <cell r="I1095">
            <v>0</v>
          </cell>
          <cell r="J1095">
            <v>0</v>
          </cell>
          <cell r="L1095">
            <v>0</v>
          </cell>
          <cell r="N1095" t="e">
            <v>#N/A</v>
          </cell>
        </row>
        <row r="1096">
          <cell r="B1096" t="str">
            <v/>
          </cell>
          <cell r="G1096">
            <v>0</v>
          </cell>
          <cell r="H1096">
            <v>0</v>
          </cell>
          <cell r="I1096">
            <v>0</v>
          </cell>
          <cell r="J1096">
            <v>0</v>
          </cell>
          <cell r="L1096">
            <v>0</v>
          </cell>
          <cell r="N1096" t="e">
            <v>#N/A</v>
          </cell>
        </row>
        <row r="1097">
          <cell r="B1097" t="str">
            <v/>
          </cell>
          <cell r="G1097">
            <v>0</v>
          </cell>
          <cell r="H1097">
            <v>0</v>
          </cell>
          <cell r="I1097">
            <v>0</v>
          </cell>
          <cell r="J1097">
            <v>0</v>
          </cell>
          <cell r="L1097">
            <v>0</v>
          </cell>
          <cell r="N1097" t="e">
            <v>#N/A</v>
          </cell>
        </row>
        <row r="1098">
          <cell r="B1098" t="str">
            <v/>
          </cell>
          <cell r="G1098">
            <v>0</v>
          </cell>
          <cell r="H1098">
            <v>0</v>
          </cell>
          <cell r="I1098">
            <v>0</v>
          </cell>
          <cell r="J1098">
            <v>0</v>
          </cell>
          <cell r="L1098">
            <v>0</v>
          </cell>
          <cell r="N1098" t="e">
            <v>#N/A</v>
          </cell>
        </row>
        <row r="1099">
          <cell r="B1099" t="str">
            <v>일   위   대   가   표</v>
          </cell>
          <cell r="C1099" t="str">
            <v>일   위   대   가   표</v>
          </cell>
          <cell r="N1099" t="e">
            <v>#N/A</v>
          </cell>
        </row>
        <row r="1100">
          <cell r="A1100">
            <v>61</v>
          </cell>
          <cell r="B1100" t="str">
            <v>항 목 번 호 :제 61 호표 (전기 3-72 적용)</v>
          </cell>
          <cell r="C1100" t="str">
            <v>항 목 번 호 :</v>
          </cell>
          <cell r="D1100" t="str">
            <v>제 61 호표 (전기 3-72 적용)</v>
          </cell>
          <cell r="N1100" t="e">
            <v>#N/A</v>
          </cell>
        </row>
        <row r="1101">
          <cell r="A1101" t="str">
            <v>N61</v>
          </cell>
          <cell r="B1101" t="str">
            <v>공       종 :접지선(옥외)GV 3.5Sq</v>
          </cell>
          <cell r="C1101" t="str">
            <v>공       종 :</v>
          </cell>
          <cell r="D1101" t="str">
            <v>접지선(옥외)</v>
          </cell>
          <cell r="H1101" t="str">
            <v>노 무 비</v>
          </cell>
          <cell r="J1101" t="str">
            <v>재 료 비</v>
          </cell>
          <cell r="L1101" t="str">
            <v>경   비</v>
          </cell>
          <cell r="M1101" t="str">
            <v>합   계</v>
          </cell>
          <cell r="N1101" t="e">
            <v>#N/A</v>
          </cell>
        </row>
        <row r="1102">
          <cell r="A1102" t="str">
            <v>접지선(옥외)GV 3.5Sq</v>
          </cell>
          <cell r="B1102" t="str">
            <v>단       위 :M</v>
          </cell>
          <cell r="C1102" t="str">
            <v>단       위 :</v>
          </cell>
          <cell r="D1102" t="str">
            <v>M</v>
          </cell>
          <cell r="H1102">
            <v>480</v>
          </cell>
          <cell r="J1102">
            <v>268</v>
          </cell>
          <cell r="L1102">
            <v>14</v>
          </cell>
          <cell r="M1102">
            <v>762</v>
          </cell>
          <cell r="N1102" t="str">
            <v>제61호표 참조</v>
          </cell>
        </row>
        <row r="1103">
          <cell r="B1103" t="str">
            <v>명      칭규    격</v>
          </cell>
          <cell r="C1103" t="str">
            <v>명      칭</v>
          </cell>
          <cell r="D1103" t="str">
            <v>규    격</v>
          </cell>
          <cell r="E1103" t="str">
            <v>수 량</v>
          </cell>
          <cell r="F1103" t="str">
            <v>단위</v>
          </cell>
          <cell r="G1103" t="str">
            <v>노   무   비</v>
          </cell>
          <cell r="I1103" t="str">
            <v>재   료   비</v>
          </cell>
          <cell r="K1103" t="str">
            <v>경      비</v>
          </cell>
          <cell r="M1103" t="str">
            <v>비 고</v>
          </cell>
          <cell r="N1103" t="e">
            <v>#N/A</v>
          </cell>
        </row>
        <row r="1104">
          <cell r="B1104" t="str">
            <v/>
          </cell>
          <cell r="G1104" t="str">
            <v>단    가</v>
          </cell>
          <cell r="H1104" t="str">
            <v>금    액</v>
          </cell>
          <cell r="I1104" t="str">
            <v>단    가</v>
          </cell>
          <cell r="J1104" t="str">
            <v>금    액</v>
          </cell>
          <cell r="K1104" t="str">
            <v>단    가</v>
          </cell>
          <cell r="L1104" t="str">
            <v>금    액</v>
          </cell>
          <cell r="N1104" t="e">
            <v>#N/A</v>
          </cell>
        </row>
        <row r="1105">
          <cell r="B1105" t="str">
            <v>접지선GV 3.5Sq</v>
          </cell>
          <cell r="C1105" t="str">
            <v>접지선</v>
          </cell>
          <cell r="D1105" t="str">
            <v>GV 3.5Sq</v>
          </cell>
          <cell r="E1105">
            <v>1.05</v>
          </cell>
          <cell r="F1105" t="str">
            <v>M</v>
          </cell>
          <cell r="G1105">
            <v>0</v>
          </cell>
          <cell r="H1105">
            <v>0</v>
          </cell>
          <cell r="I1105">
            <v>251</v>
          </cell>
          <cell r="J1105">
            <v>263</v>
          </cell>
          <cell r="N1105" t="e">
            <v>#N/A</v>
          </cell>
        </row>
        <row r="1106">
          <cell r="B1106" t="str">
            <v>내선전공</v>
          </cell>
          <cell r="D1106" t="str">
            <v>내선전공</v>
          </cell>
          <cell r="E1106">
            <v>0.01</v>
          </cell>
          <cell r="F1106" t="str">
            <v>인</v>
          </cell>
          <cell r="G1106">
            <v>48079</v>
          </cell>
          <cell r="H1106">
            <v>480</v>
          </cell>
          <cell r="I1106">
            <v>0</v>
          </cell>
          <cell r="J1106">
            <v>0</v>
          </cell>
          <cell r="N1106">
            <v>48079</v>
          </cell>
        </row>
        <row r="1107">
          <cell r="B1107" t="str">
            <v/>
          </cell>
          <cell r="D1107">
            <v>0</v>
          </cell>
          <cell r="E1107">
            <v>0</v>
          </cell>
          <cell r="F1107">
            <v>0</v>
          </cell>
          <cell r="G1107">
            <v>0</v>
          </cell>
          <cell r="H1107">
            <v>0</v>
          </cell>
          <cell r="I1107">
            <v>0</v>
          </cell>
          <cell r="J1107">
            <v>0</v>
          </cell>
          <cell r="L1107">
            <v>0</v>
          </cell>
          <cell r="N1107" t="e">
            <v>#N/A</v>
          </cell>
        </row>
        <row r="1108">
          <cell r="B1108" t="str">
            <v>잡재료비재료비의 2%</v>
          </cell>
          <cell r="C1108" t="str">
            <v>잡재료비</v>
          </cell>
          <cell r="D1108" t="str">
            <v>재료비의 2%</v>
          </cell>
          <cell r="E1108">
            <v>1</v>
          </cell>
          <cell r="F1108" t="str">
            <v>식</v>
          </cell>
          <cell r="G1108">
            <v>0</v>
          </cell>
          <cell r="H1108">
            <v>0</v>
          </cell>
          <cell r="I1108">
            <v>0</v>
          </cell>
          <cell r="J1108">
            <v>0</v>
          </cell>
          <cell r="L1108">
            <v>0</v>
          </cell>
          <cell r="N1108" t="e">
            <v>#N/A</v>
          </cell>
        </row>
        <row r="1109">
          <cell r="B1109" t="str">
            <v/>
          </cell>
          <cell r="C1109">
            <v>0</v>
          </cell>
          <cell r="D1109">
            <v>0</v>
          </cell>
          <cell r="E1109">
            <v>0</v>
          </cell>
          <cell r="F1109">
            <v>0</v>
          </cell>
          <cell r="G1109">
            <v>0</v>
          </cell>
          <cell r="H1109">
            <v>0</v>
          </cell>
          <cell r="I1109">
            <v>0</v>
          </cell>
          <cell r="J1109">
            <v>0</v>
          </cell>
          <cell r="L1109">
            <v>0</v>
          </cell>
          <cell r="N1109" t="e">
            <v>#N/A</v>
          </cell>
        </row>
        <row r="1110">
          <cell r="B1110" t="str">
            <v>공구손료노무비의 3%</v>
          </cell>
          <cell r="C1110" t="str">
            <v>공구손료</v>
          </cell>
          <cell r="D1110" t="str">
            <v>노무비의 3%</v>
          </cell>
          <cell r="E1110">
            <v>1</v>
          </cell>
          <cell r="F1110" t="str">
            <v>식</v>
          </cell>
          <cell r="G1110">
            <v>0</v>
          </cell>
          <cell r="H1110">
            <v>0</v>
          </cell>
          <cell r="I1110">
            <v>0</v>
          </cell>
          <cell r="J1110">
            <v>0</v>
          </cell>
          <cell r="L1110">
            <v>14</v>
          </cell>
          <cell r="N1110" t="e">
            <v>#N/A</v>
          </cell>
        </row>
        <row r="1111">
          <cell r="B1111" t="str">
            <v/>
          </cell>
          <cell r="G1111">
            <v>0</v>
          </cell>
          <cell r="H1111">
            <v>0</v>
          </cell>
          <cell r="I1111">
            <v>0</v>
          </cell>
          <cell r="J1111">
            <v>0</v>
          </cell>
          <cell r="L1111">
            <v>0</v>
          </cell>
          <cell r="N1111" t="e">
            <v>#N/A</v>
          </cell>
        </row>
        <row r="1112">
          <cell r="B1112" t="str">
            <v/>
          </cell>
          <cell r="C1112">
            <v>0</v>
          </cell>
          <cell r="D1112">
            <v>0</v>
          </cell>
          <cell r="E1112">
            <v>0</v>
          </cell>
          <cell r="F1112">
            <v>0</v>
          </cell>
          <cell r="G1112">
            <v>0</v>
          </cell>
          <cell r="H1112">
            <v>0</v>
          </cell>
          <cell r="I1112">
            <v>0</v>
          </cell>
          <cell r="J1112">
            <v>0</v>
          </cell>
          <cell r="L1112">
            <v>0</v>
          </cell>
          <cell r="N1112" t="e">
            <v>#N/A</v>
          </cell>
        </row>
        <row r="1113">
          <cell r="B1113" t="str">
            <v/>
          </cell>
          <cell r="G1113">
            <v>0</v>
          </cell>
          <cell r="H1113">
            <v>0</v>
          </cell>
          <cell r="I1113">
            <v>0</v>
          </cell>
          <cell r="J1113">
            <v>0</v>
          </cell>
          <cell r="L1113">
            <v>0</v>
          </cell>
          <cell r="N1113" t="e">
            <v>#N/A</v>
          </cell>
        </row>
        <row r="1114">
          <cell r="B1114" t="str">
            <v/>
          </cell>
          <cell r="G1114">
            <v>0</v>
          </cell>
          <cell r="H1114">
            <v>0</v>
          </cell>
          <cell r="I1114">
            <v>0</v>
          </cell>
          <cell r="J1114">
            <v>0</v>
          </cell>
          <cell r="L1114">
            <v>0</v>
          </cell>
          <cell r="N1114" t="e">
            <v>#N/A</v>
          </cell>
        </row>
        <row r="1115">
          <cell r="B1115" t="str">
            <v/>
          </cell>
          <cell r="G1115">
            <v>0</v>
          </cell>
          <cell r="H1115">
            <v>0</v>
          </cell>
          <cell r="I1115">
            <v>0</v>
          </cell>
          <cell r="J1115">
            <v>0</v>
          </cell>
          <cell r="L1115">
            <v>0</v>
          </cell>
          <cell r="N1115" t="e">
            <v>#N/A</v>
          </cell>
        </row>
        <row r="1116">
          <cell r="B1116" t="str">
            <v/>
          </cell>
          <cell r="G1116">
            <v>0</v>
          </cell>
          <cell r="H1116">
            <v>0</v>
          </cell>
          <cell r="I1116">
            <v>0</v>
          </cell>
          <cell r="J1116">
            <v>0</v>
          </cell>
          <cell r="L1116">
            <v>0</v>
          </cell>
          <cell r="N1116" t="e">
            <v>#N/A</v>
          </cell>
        </row>
        <row r="1117">
          <cell r="B1117" t="str">
            <v>일   위   대   가   표</v>
          </cell>
          <cell r="C1117" t="str">
            <v>일   위   대   가   표</v>
          </cell>
          <cell r="N1117" t="e">
            <v>#N/A</v>
          </cell>
        </row>
        <row r="1118">
          <cell r="A1118">
            <v>62</v>
          </cell>
          <cell r="B1118" t="str">
            <v>항 목 번 호 :제 62 호표 (전기 3-72 적용)</v>
          </cell>
          <cell r="C1118" t="str">
            <v>항 목 번 호 :</v>
          </cell>
          <cell r="D1118" t="str">
            <v>제 62 호표 (전기 3-72 적용)</v>
          </cell>
          <cell r="N1118" t="e">
            <v>#N/A</v>
          </cell>
        </row>
        <row r="1119">
          <cell r="A1119" t="str">
            <v>N62</v>
          </cell>
          <cell r="B1119" t="str">
            <v>공       종 :접지선(옥내)GV 5.5Sq</v>
          </cell>
          <cell r="C1119" t="str">
            <v>공       종 :</v>
          </cell>
          <cell r="D1119" t="str">
            <v>접지선(옥내)</v>
          </cell>
          <cell r="H1119" t="str">
            <v>노 무 비</v>
          </cell>
          <cell r="J1119" t="str">
            <v>재 료 비</v>
          </cell>
          <cell r="L1119" t="str">
            <v>경   비</v>
          </cell>
          <cell r="M1119" t="str">
            <v>합   계</v>
          </cell>
          <cell r="N1119" t="e">
            <v>#N/A</v>
          </cell>
        </row>
        <row r="1120">
          <cell r="A1120" t="str">
            <v>접지선(옥내)GV 5.5Sq</v>
          </cell>
          <cell r="B1120" t="str">
            <v>단       위 :M</v>
          </cell>
          <cell r="C1120" t="str">
            <v>단       위 :</v>
          </cell>
          <cell r="D1120" t="str">
            <v>M</v>
          </cell>
          <cell r="H1120">
            <v>480</v>
          </cell>
          <cell r="J1120">
            <v>383</v>
          </cell>
          <cell r="L1120">
            <v>14</v>
          </cell>
          <cell r="M1120">
            <v>877</v>
          </cell>
          <cell r="N1120" t="str">
            <v>제62호표 참조</v>
          </cell>
        </row>
        <row r="1121">
          <cell r="B1121" t="str">
            <v>명      칭규    격</v>
          </cell>
          <cell r="C1121" t="str">
            <v>명      칭</v>
          </cell>
          <cell r="D1121" t="str">
            <v>규    격</v>
          </cell>
          <cell r="E1121" t="str">
            <v>수 량</v>
          </cell>
          <cell r="F1121" t="str">
            <v>단위</v>
          </cell>
          <cell r="G1121" t="str">
            <v>노   무   비</v>
          </cell>
          <cell r="I1121" t="str">
            <v>재   료   비</v>
          </cell>
          <cell r="K1121" t="str">
            <v>경      비</v>
          </cell>
          <cell r="M1121" t="str">
            <v>비 고</v>
          </cell>
          <cell r="N1121" t="e">
            <v>#N/A</v>
          </cell>
        </row>
        <row r="1122">
          <cell r="B1122" t="str">
            <v/>
          </cell>
          <cell r="G1122" t="str">
            <v>단    가</v>
          </cell>
          <cell r="H1122" t="str">
            <v>금    액</v>
          </cell>
          <cell r="I1122" t="str">
            <v>단    가</v>
          </cell>
          <cell r="J1122" t="str">
            <v>금    액</v>
          </cell>
          <cell r="K1122" t="str">
            <v>단    가</v>
          </cell>
          <cell r="L1122" t="str">
            <v>금    액</v>
          </cell>
          <cell r="N1122" t="e">
            <v>#N/A</v>
          </cell>
        </row>
        <row r="1123">
          <cell r="B1123" t="str">
            <v>접지선GV 5.5Sq</v>
          </cell>
          <cell r="C1123" t="str">
            <v>접지선</v>
          </cell>
          <cell r="D1123" t="str">
            <v>GV 5.5Sq</v>
          </cell>
          <cell r="E1123">
            <v>1.1000000000000001</v>
          </cell>
          <cell r="F1123" t="str">
            <v>M</v>
          </cell>
          <cell r="G1123">
            <v>0</v>
          </cell>
          <cell r="H1123">
            <v>0</v>
          </cell>
          <cell r="I1123">
            <v>342</v>
          </cell>
          <cell r="J1123">
            <v>376</v>
          </cell>
          <cell r="N1123" t="e">
            <v>#N/A</v>
          </cell>
        </row>
        <row r="1124">
          <cell r="B1124" t="str">
            <v>내선전공</v>
          </cell>
          <cell r="D1124" t="str">
            <v>내선전공</v>
          </cell>
          <cell r="E1124">
            <v>0.01</v>
          </cell>
          <cell r="F1124" t="str">
            <v>인</v>
          </cell>
          <cell r="G1124">
            <v>48079</v>
          </cell>
          <cell r="H1124">
            <v>480</v>
          </cell>
          <cell r="I1124">
            <v>0</v>
          </cell>
          <cell r="J1124">
            <v>0</v>
          </cell>
          <cell r="N1124">
            <v>48079</v>
          </cell>
        </row>
        <row r="1125">
          <cell r="B1125" t="str">
            <v/>
          </cell>
          <cell r="D1125">
            <v>0</v>
          </cell>
          <cell r="E1125">
            <v>0</v>
          </cell>
          <cell r="F1125">
            <v>0</v>
          </cell>
          <cell r="G1125">
            <v>0</v>
          </cell>
          <cell r="H1125">
            <v>0</v>
          </cell>
          <cell r="I1125">
            <v>0</v>
          </cell>
          <cell r="J1125">
            <v>0</v>
          </cell>
          <cell r="L1125">
            <v>0</v>
          </cell>
          <cell r="N1125" t="e">
            <v>#N/A</v>
          </cell>
        </row>
        <row r="1126">
          <cell r="B1126" t="str">
            <v>잡재료비재료비의 2%</v>
          </cell>
          <cell r="C1126" t="str">
            <v>잡재료비</v>
          </cell>
          <cell r="D1126" t="str">
            <v>재료비의 2%</v>
          </cell>
          <cell r="E1126">
            <v>1</v>
          </cell>
          <cell r="F1126" t="str">
            <v>식</v>
          </cell>
          <cell r="G1126">
            <v>0</v>
          </cell>
          <cell r="H1126">
            <v>0</v>
          </cell>
          <cell r="I1126">
            <v>0</v>
          </cell>
          <cell r="J1126">
            <v>0</v>
          </cell>
          <cell r="L1126">
            <v>0</v>
          </cell>
          <cell r="N1126" t="e">
            <v>#N/A</v>
          </cell>
        </row>
        <row r="1127">
          <cell r="B1127" t="str">
            <v/>
          </cell>
          <cell r="C1127">
            <v>0</v>
          </cell>
          <cell r="D1127">
            <v>0</v>
          </cell>
          <cell r="E1127">
            <v>0</v>
          </cell>
          <cell r="F1127">
            <v>0</v>
          </cell>
          <cell r="G1127">
            <v>0</v>
          </cell>
          <cell r="H1127">
            <v>0</v>
          </cell>
          <cell r="I1127">
            <v>0</v>
          </cell>
          <cell r="J1127">
            <v>0</v>
          </cell>
          <cell r="L1127">
            <v>0</v>
          </cell>
          <cell r="N1127" t="e">
            <v>#N/A</v>
          </cell>
        </row>
        <row r="1128">
          <cell r="B1128" t="str">
            <v>공구손료노무비의 3%</v>
          </cell>
          <cell r="C1128" t="str">
            <v>공구손료</v>
          </cell>
          <cell r="D1128" t="str">
            <v>노무비의 3%</v>
          </cell>
          <cell r="E1128">
            <v>1</v>
          </cell>
          <cell r="F1128" t="str">
            <v>식</v>
          </cell>
          <cell r="G1128">
            <v>0</v>
          </cell>
          <cell r="H1128">
            <v>0</v>
          </cell>
          <cell r="I1128">
            <v>0</v>
          </cell>
          <cell r="J1128">
            <v>0</v>
          </cell>
          <cell r="L1128">
            <v>14</v>
          </cell>
          <cell r="N1128" t="e">
            <v>#N/A</v>
          </cell>
        </row>
        <row r="1129">
          <cell r="B1129" t="str">
            <v/>
          </cell>
          <cell r="G1129">
            <v>0</v>
          </cell>
          <cell r="H1129">
            <v>0</v>
          </cell>
          <cell r="I1129">
            <v>0</v>
          </cell>
          <cell r="J1129">
            <v>0</v>
          </cell>
          <cell r="L1129">
            <v>0</v>
          </cell>
          <cell r="N1129" t="e">
            <v>#N/A</v>
          </cell>
        </row>
        <row r="1130">
          <cell r="B1130" t="str">
            <v/>
          </cell>
          <cell r="C1130">
            <v>0</v>
          </cell>
          <cell r="D1130">
            <v>0</v>
          </cell>
          <cell r="E1130">
            <v>0</v>
          </cell>
          <cell r="F1130">
            <v>0</v>
          </cell>
          <cell r="G1130">
            <v>0</v>
          </cell>
          <cell r="H1130">
            <v>0</v>
          </cell>
          <cell r="I1130">
            <v>0</v>
          </cell>
          <cell r="J1130">
            <v>0</v>
          </cell>
          <cell r="L1130">
            <v>0</v>
          </cell>
          <cell r="N1130" t="e">
            <v>#N/A</v>
          </cell>
        </row>
        <row r="1131">
          <cell r="B1131" t="str">
            <v/>
          </cell>
          <cell r="G1131">
            <v>0</v>
          </cell>
          <cell r="H1131">
            <v>0</v>
          </cell>
          <cell r="I1131">
            <v>0</v>
          </cell>
          <cell r="J1131">
            <v>0</v>
          </cell>
          <cell r="L1131">
            <v>0</v>
          </cell>
          <cell r="N1131" t="e">
            <v>#N/A</v>
          </cell>
        </row>
        <row r="1132">
          <cell r="B1132" t="str">
            <v/>
          </cell>
          <cell r="G1132">
            <v>0</v>
          </cell>
          <cell r="H1132">
            <v>0</v>
          </cell>
          <cell r="I1132">
            <v>0</v>
          </cell>
          <cell r="J1132">
            <v>0</v>
          </cell>
          <cell r="L1132">
            <v>0</v>
          </cell>
          <cell r="N1132" t="e">
            <v>#N/A</v>
          </cell>
        </row>
        <row r="1133">
          <cell r="B1133" t="str">
            <v/>
          </cell>
          <cell r="G1133">
            <v>0</v>
          </cell>
          <cell r="H1133">
            <v>0</v>
          </cell>
          <cell r="I1133">
            <v>0</v>
          </cell>
          <cell r="J1133">
            <v>0</v>
          </cell>
          <cell r="L1133">
            <v>0</v>
          </cell>
          <cell r="N1133" t="e">
            <v>#N/A</v>
          </cell>
        </row>
        <row r="1134">
          <cell r="B1134" t="str">
            <v/>
          </cell>
          <cell r="G1134">
            <v>0</v>
          </cell>
          <cell r="H1134">
            <v>0</v>
          </cell>
          <cell r="I1134">
            <v>0</v>
          </cell>
          <cell r="J1134">
            <v>0</v>
          </cell>
          <cell r="L1134">
            <v>0</v>
          </cell>
          <cell r="N1134" t="e">
            <v>#N/A</v>
          </cell>
        </row>
        <row r="1135">
          <cell r="B1135" t="str">
            <v>일   위   대   가   표</v>
          </cell>
          <cell r="C1135" t="str">
            <v>일   위   대   가   표</v>
          </cell>
          <cell r="N1135" t="e">
            <v>#N/A</v>
          </cell>
        </row>
        <row r="1136">
          <cell r="A1136">
            <v>63</v>
          </cell>
          <cell r="B1136" t="str">
            <v>항 목 번 호 :제 63 호표 (전기 3-72 적용)</v>
          </cell>
          <cell r="C1136" t="str">
            <v>항 목 번 호 :</v>
          </cell>
          <cell r="D1136" t="str">
            <v>제 63 호표 (전기 3-72 적용)</v>
          </cell>
          <cell r="N1136" t="e">
            <v>#N/A</v>
          </cell>
        </row>
        <row r="1137">
          <cell r="A1137" t="str">
            <v>N63</v>
          </cell>
          <cell r="B1137" t="str">
            <v>공       종 :접지선(옥내)GV 14Sq</v>
          </cell>
          <cell r="C1137" t="str">
            <v>공       종 :</v>
          </cell>
          <cell r="D1137" t="str">
            <v>접지선(옥내)</v>
          </cell>
          <cell r="H1137" t="str">
            <v>노 무 비</v>
          </cell>
          <cell r="J1137" t="str">
            <v>재 료 비</v>
          </cell>
          <cell r="L1137" t="str">
            <v>경   비</v>
          </cell>
          <cell r="M1137" t="str">
            <v>합   계</v>
          </cell>
          <cell r="N1137" t="e">
            <v>#N/A</v>
          </cell>
        </row>
        <row r="1138">
          <cell r="A1138" t="str">
            <v>접지선(옥내)GV 14Sq</v>
          </cell>
          <cell r="B1138" t="str">
            <v>단       위 :M</v>
          </cell>
          <cell r="C1138" t="str">
            <v>단       위 :</v>
          </cell>
          <cell r="D1138" t="str">
            <v>M</v>
          </cell>
          <cell r="H1138">
            <v>480</v>
          </cell>
          <cell r="J1138">
            <v>988</v>
          </cell>
          <cell r="L1138">
            <v>14</v>
          </cell>
          <cell r="M1138">
            <v>1482</v>
          </cell>
          <cell r="N1138" t="str">
            <v>제63호표 참조</v>
          </cell>
        </row>
        <row r="1139">
          <cell r="B1139" t="str">
            <v>명      칭규    격</v>
          </cell>
          <cell r="C1139" t="str">
            <v>명      칭</v>
          </cell>
          <cell r="D1139" t="str">
            <v>규    격</v>
          </cell>
          <cell r="E1139" t="str">
            <v>수 량</v>
          </cell>
          <cell r="F1139" t="str">
            <v>단위</v>
          </cell>
          <cell r="G1139" t="str">
            <v>노   무   비</v>
          </cell>
          <cell r="I1139" t="str">
            <v>재   료   비</v>
          </cell>
          <cell r="K1139" t="str">
            <v>경      비</v>
          </cell>
          <cell r="M1139" t="str">
            <v>비 고</v>
          </cell>
          <cell r="N1139" t="e">
            <v>#N/A</v>
          </cell>
        </row>
        <row r="1140">
          <cell r="B1140" t="str">
            <v/>
          </cell>
          <cell r="G1140" t="str">
            <v>단    가</v>
          </cell>
          <cell r="H1140" t="str">
            <v>금    액</v>
          </cell>
          <cell r="I1140" t="str">
            <v>단    가</v>
          </cell>
          <cell r="J1140" t="str">
            <v>금    액</v>
          </cell>
          <cell r="K1140" t="str">
            <v>단    가</v>
          </cell>
          <cell r="L1140" t="str">
            <v>금    액</v>
          </cell>
          <cell r="N1140" t="e">
            <v>#N/A</v>
          </cell>
        </row>
        <row r="1141">
          <cell r="B1141" t="str">
            <v>접지선GV 14Sq</v>
          </cell>
          <cell r="C1141" t="str">
            <v>접지선</v>
          </cell>
          <cell r="D1141" t="str">
            <v>GV 14Sq</v>
          </cell>
          <cell r="E1141">
            <v>1.1000000000000001</v>
          </cell>
          <cell r="F1141" t="str">
            <v>M</v>
          </cell>
          <cell r="G1141">
            <v>0</v>
          </cell>
          <cell r="H1141">
            <v>0</v>
          </cell>
          <cell r="I1141">
            <v>881</v>
          </cell>
          <cell r="J1141">
            <v>969</v>
          </cell>
          <cell r="N1141" t="e">
            <v>#N/A</v>
          </cell>
        </row>
        <row r="1142">
          <cell r="B1142" t="str">
            <v>내선전공</v>
          </cell>
          <cell r="D1142" t="str">
            <v>내선전공</v>
          </cell>
          <cell r="E1142">
            <v>0.01</v>
          </cell>
          <cell r="F1142" t="str">
            <v>인</v>
          </cell>
          <cell r="G1142">
            <v>48079</v>
          </cell>
          <cell r="H1142">
            <v>480</v>
          </cell>
          <cell r="I1142">
            <v>0</v>
          </cell>
          <cell r="J1142">
            <v>0</v>
          </cell>
          <cell r="N1142">
            <v>48079</v>
          </cell>
        </row>
        <row r="1143">
          <cell r="B1143" t="str">
            <v/>
          </cell>
          <cell r="D1143">
            <v>0</v>
          </cell>
          <cell r="E1143">
            <v>0</v>
          </cell>
          <cell r="F1143">
            <v>0</v>
          </cell>
          <cell r="G1143">
            <v>0</v>
          </cell>
          <cell r="H1143">
            <v>0</v>
          </cell>
          <cell r="I1143">
            <v>0</v>
          </cell>
          <cell r="J1143">
            <v>0</v>
          </cell>
          <cell r="L1143">
            <v>0</v>
          </cell>
          <cell r="N1143" t="e">
            <v>#N/A</v>
          </cell>
        </row>
        <row r="1144">
          <cell r="B1144" t="str">
            <v>잡재료비재료비의 2%</v>
          </cell>
          <cell r="C1144" t="str">
            <v>잡재료비</v>
          </cell>
          <cell r="D1144" t="str">
            <v>재료비의 2%</v>
          </cell>
          <cell r="E1144">
            <v>1</v>
          </cell>
          <cell r="F1144" t="str">
            <v>식</v>
          </cell>
          <cell r="G1144">
            <v>0</v>
          </cell>
          <cell r="H1144">
            <v>0</v>
          </cell>
          <cell r="I1144">
            <v>0</v>
          </cell>
          <cell r="J1144">
            <v>0</v>
          </cell>
          <cell r="L1144">
            <v>0</v>
          </cell>
          <cell r="N1144" t="e">
            <v>#N/A</v>
          </cell>
        </row>
        <row r="1145">
          <cell r="B1145" t="str">
            <v/>
          </cell>
          <cell r="C1145">
            <v>0</v>
          </cell>
          <cell r="D1145">
            <v>0</v>
          </cell>
          <cell r="E1145">
            <v>0</v>
          </cell>
          <cell r="F1145">
            <v>0</v>
          </cell>
          <cell r="G1145">
            <v>0</v>
          </cell>
          <cell r="H1145">
            <v>0</v>
          </cell>
          <cell r="I1145">
            <v>0</v>
          </cell>
          <cell r="J1145">
            <v>0</v>
          </cell>
          <cell r="L1145">
            <v>0</v>
          </cell>
          <cell r="N1145" t="e">
            <v>#N/A</v>
          </cell>
        </row>
        <row r="1146">
          <cell r="B1146" t="str">
            <v>공구손료노무비의 3%</v>
          </cell>
          <cell r="C1146" t="str">
            <v>공구손료</v>
          </cell>
          <cell r="D1146" t="str">
            <v>노무비의 3%</v>
          </cell>
          <cell r="E1146">
            <v>1</v>
          </cell>
          <cell r="F1146" t="str">
            <v>식</v>
          </cell>
          <cell r="G1146">
            <v>0</v>
          </cell>
          <cell r="H1146">
            <v>0</v>
          </cell>
          <cell r="I1146">
            <v>0</v>
          </cell>
          <cell r="J1146">
            <v>0</v>
          </cell>
          <cell r="L1146">
            <v>14</v>
          </cell>
          <cell r="N1146" t="e">
            <v>#N/A</v>
          </cell>
        </row>
        <row r="1147">
          <cell r="B1147" t="str">
            <v/>
          </cell>
          <cell r="G1147">
            <v>0</v>
          </cell>
          <cell r="H1147">
            <v>0</v>
          </cell>
          <cell r="I1147">
            <v>0</v>
          </cell>
          <cell r="J1147">
            <v>0</v>
          </cell>
          <cell r="L1147">
            <v>0</v>
          </cell>
          <cell r="N1147" t="e">
            <v>#N/A</v>
          </cell>
        </row>
        <row r="1148">
          <cell r="B1148" t="str">
            <v/>
          </cell>
          <cell r="C1148">
            <v>0</v>
          </cell>
          <cell r="D1148">
            <v>0</v>
          </cell>
          <cell r="E1148">
            <v>0</v>
          </cell>
          <cell r="F1148">
            <v>0</v>
          </cell>
          <cell r="G1148">
            <v>0</v>
          </cell>
          <cell r="H1148">
            <v>0</v>
          </cell>
          <cell r="I1148">
            <v>0</v>
          </cell>
          <cell r="J1148">
            <v>0</v>
          </cell>
          <cell r="L1148">
            <v>0</v>
          </cell>
          <cell r="N1148" t="e">
            <v>#N/A</v>
          </cell>
        </row>
        <row r="1149">
          <cell r="B1149" t="str">
            <v/>
          </cell>
          <cell r="G1149">
            <v>0</v>
          </cell>
          <cell r="H1149">
            <v>0</v>
          </cell>
          <cell r="I1149">
            <v>0</v>
          </cell>
          <cell r="J1149">
            <v>0</v>
          </cell>
          <cell r="L1149">
            <v>0</v>
          </cell>
          <cell r="N1149" t="e">
            <v>#N/A</v>
          </cell>
        </row>
        <row r="1150">
          <cell r="B1150" t="str">
            <v/>
          </cell>
          <cell r="G1150">
            <v>0</v>
          </cell>
          <cell r="H1150">
            <v>0</v>
          </cell>
          <cell r="I1150">
            <v>0</v>
          </cell>
          <cell r="J1150">
            <v>0</v>
          </cell>
          <cell r="L1150">
            <v>0</v>
          </cell>
          <cell r="N1150" t="e">
            <v>#N/A</v>
          </cell>
        </row>
        <row r="1151">
          <cell r="B1151" t="str">
            <v/>
          </cell>
          <cell r="G1151">
            <v>0</v>
          </cell>
          <cell r="H1151">
            <v>0</v>
          </cell>
          <cell r="I1151">
            <v>0</v>
          </cell>
          <cell r="J1151">
            <v>0</v>
          </cell>
          <cell r="L1151">
            <v>0</v>
          </cell>
          <cell r="N1151" t="e">
            <v>#N/A</v>
          </cell>
        </row>
        <row r="1152">
          <cell r="B1152" t="str">
            <v/>
          </cell>
          <cell r="G1152">
            <v>0</v>
          </cell>
          <cell r="H1152">
            <v>0</v>
          </cell>
          <cell r="I1152">
            <v>0</v>
          </cell>
          <cell r="J1152">
            <v>0</v>
          </cell>
          <cell r="L1152">
            <v>0</v>
          </cell>
          <cell r="N1152" t="e">
            <v>#N/A</v>
          </cell>
        </row>
        <row r="1153">
          <cell r="B1153" t="str">
            <v>일   위   대   가   표</v>
          </cell>
          <cell r="C1153" t="str">
            <v>일   위   대   가   표</v>
          </cell>
          <cell r="N1153" t="e">
            <v>#N/A</v>
          </cell>
        </row>
        <row r="1154">
          <cell r="A1154">
            <v>64</v>
          </cell>
          <cell r="B1154" t="str">
            <v>항 목 번 호 :제 64 호표 (전기 3-72 적용)</v>
          </cell>
          <cell r="C1154" t="str">
            <v>항 목 번 호 :</v>
          </cell>
          <cell r="D1154" t="str">
            <v>제 64 호표 (전기 3-72 적용)</v>
          </cell>
          <cell r="N1154" t="e">
            <v>#N/A</v>
          </cell>
        </row>
        <row r="1155">
          <cell r="A1155" t="str">
            <v>N64</v>
          </cell>
          <cell r="B1155" t="str">
            <v>공       종 :접지선(옥내)GV 22Sq</v>
          </cell>
          <cell r="C1155" t="str">
            <v>공       종 :</v>
          </cell>
          <cell r="D1155" t="str">
            <v>접지선(옥내)</v>
          </cell>
          <cell r="H1155" t="str">
            <v>노 무 비</v>
          </cell>
          <cell r="J1155" t="str">
            <v>재 료 비</v>
          </cell>
          <cell r="L1155" t="str">
            <v>경   비</v>
          </cell>
          <cell r="M1155" t="str">
            <v>합   계</v>
          </cell>
          <cell r="N1155" t="e">
            <v>#N/A</v>
          </cell>
        </row>
        <row r="1156">
          <cell r="A1156" t="str">
            <v>접지선(옥내)GV 22Sq</v>
          </cell>
          <cell r="B1156" t="str">
            <v>단       위 :M</v>
          </cell>
          <cell r="C1156" t="str">
            <v>단       위 :</v>
          </cell>
          <cell r="D1156" t="str">
            <v>M</v>
          </cell>
          <cell r="H1156">
            <v>576</v>
          </cell>
          <cell r="J1156">
            <v>1371</v>
          </cell>
          <cell r="L1156">
            <v>17</v>
          </cell>
          <cell r="M1156">
            <v>1964</v>
          </cell>
          <cell r="N1156" t="str">
            <v>제64호표 참조</v>
          </cell>
        </row>
        <row r="1157">
          <cell r="B1157" t="str">
            <v>명      칭규    격</v>
          </cell>
          <cell r="C1157" t="str">
            <v>명      칭</v>
          </cell>
          <cell r="D1157" t="str">
            <v>규    격</v>
          </cell>
          <cell r="E1157" t="str">
            <v>수 량</v>
          </cell>
          <cell r="F1157" t="str">
            <v>단위</v>
          </cell>
          <cell r="G1157" t="str">
            <v>노   무   비</v>
          </cell>
          <cell r="I1157" t="str">
            <v>재   료   비</v>
          </cell>
          <cell r="K1157" t="str">
            <v>경      비</v>
          </cell>
          <cell r="M1157" t="str">
            <v>비 고</v>
          </cell>
          <cell r="N1157" t="e">
            <v>#N/A</v>
          </cell>
        </row>
        <row r="1158">
          <cell r="B1158" t="str">
            <v/>
          </cell>
          <cell r="G1158" t="str">
            <v>단    가</v>
          </cell>
          <cell r="H1158" t="str">
            <v>금    액</v>
          </cell>
          <cell r="I1158" t="str">
            <v>단    가</v>
          </cell>
          <cell r="J1158" t="str">
            <v>금    액</v>
          </cell>
          <cell r="K1158" t="str">
            <v>단    가</v>
          </cell>
          <cell r="L1158" t="str">
            <v>금    액</v>
          </cell>
          <cell r="N1158" t="e">
            <v>#N/A</v>
          </cell>
        </row>
        <row r="1159">
          <cell r="B1159" t="str">
            <v>접지선GV 22Sq</v>
          </cell>
          <cell r="C1159" t="str">
            <v>접지선</v>
          </cell>
          <cell r="D1159" t="str">
            <v>GV 22Sq</v>
          </cell>
          <cell r="E1159">
            <v>1.1000000000000001</v>
          </cell>
          <cell r="F1159" t="str">
            <v>M</v>
          </cell>
          <cell r="G1159">
            <v>0</v>
          </cell>
          <cell r="H1159">
            <v>0</v>
          </cell>
          <cell r="I1159">
            <v>1223</v>
          </cell>
          <cell r="J1159">
            <v>1345</v>
          </cell>
          <cell r="N1159" t="e">
            <v>#N/A</v>
          </cell>
        </row>
        <row r="1160">
          <cell r="B1160" t="str">
            <v>내선전공</v>
          </cell>
          <cell r="D1160" t="str">
            <v>내선전공</v>
          </cell>
          <cell r="E1160">
            <v>1.2E-2</v>
          </cell>
          <cell r="F1160" t="str">
            <v>인</v>
          </cell>
          <cell r="G1160">
            <v>48079</v>
          </cell>
          <cell r="H1160">
            <v>576</v>
          </cell>
          <cell r="I1160">
            <v>0</v>
          </cell>
          <cell r="J1160">
            <v>0</v>
          </cell>
          <cell r="N1160">
            <v>48079</v>
          </cell>
        </row>
        <row r="1161">
          <cell r="B1161" t="str">
            <v/>
          </cell>
          <cell r="D1161">
            <v>0</v>
          </cell>
          <cell r="E1161">
            <v>0</v>
          </cell>
          <cell r="F1161">
            <v>0</v>
          </cell>
          <cell r="G1161">
            <v>0</v>
          </cell>
          <cell r="H1161">
            <v>0</v>
          </cell>
          <cell r="I1161">
            <v>0</v>
          </cell>
          <cell r="J1161">
            <v>0</v>
          </cell>
          <cell r="L1161">
            <v>0</v>
          </cell>
          <cell r="N1161" t="e">
            <v>#N/A</v>
          </cell>
        </row>
        <row r="1162">
          <cell r="B1162" t="str">
            <v>잡재료비재료비의 2%</v>
          </cell>
          <cell r="C1162" t="str">
            <v>잡재료비</v>
          </cell>
          <cell r="D1162" t="str">
            <v>재료비의 2%</v>
          </cell>
          <cell r="E1162">
            <v>1</v>
          </cell>
          <cell r="F1162" t="str">
            <v>식</v>
          </cell>
          <cell r="G1162">
            <v>0</v>
          </cell>
          <cell r="H1162">
            <v>0</v>
          </cell>
          <cell r="I1162">
            <v>0</v>
          </cell>
          <cell r="J1162">
            <v>0</v>
          </cell>
          <cell r="L1162">
            <v>0</v>
          </cell>
          <cell r="N1162" t="e">
            <v>#N/A</v>
          </cell>
        </row>
        <row r="1163">
          <cell r="B1163" t="str">
            <v/>
          </cell>
          <cell r="C1163">
            <v>0</v>
          </cell>
          <cell r="D1163">
            <v>0</v>
          </cell>
          <cell r="E1163">
            <v>0</v>
          </cell>
          <cell r="F1163">
            <v>0</v>
          </cell>
          <cell r="G1163">
            <v>0</v>
          </cell>
          <cell r="H1163">
            <v>0</v>
          </cell>
          <cell r="I1163">
            <v>0</v>
          </cell>
          <cell r="J1163">
            <v>0</v>
          </cell>
          <cell r="L1163">
            <v>0</v>
          </cell>
          <cell r="N1163" t="e">
            <v>#N/A</v>
          </cell>
        </row>
        <row r="1164">
          <cell r="B1164" t="str">
            <v>공구손료노무비의 3%</v>
          </cell>
          <cell r="C1164" t="str">
            <v>공구손료</v>
          </cell>
          <cell r="D1164" t="str">
            <v>노무비의 3%</v>
          </cell>
          <cell r="E1164">
            <v>1</v>
          </cell>
          <cell r="F1164" t="str">
            <v>식</v>
          </cell>
          <cell r="G1164">
            <v>0</v>
          </cell>
          <cell r="H1164">
            <v>0</v>
          </cell>
          <cell r="I1164">
            <v>0</v>
          </cell>
          <cell r="J1164">
            <v>0</v>
          </cell>
          <cell r="L1164">
            <v>17</v>
          </cell>
          <cell r="N1164" t="e">
            <v>#N/A</v>
          </cell>
        </row>
        <row r="1165">
          <cell r="B1165" t="str">
            <v/>
          </cell>
          <cell r="G1165">
            <v>0</v>
          </cell>
          <cell r="H1165">
            <v>0</v>
          </cell>
          <cell r="I1165">
            <v>0</v>
          </cell>
          <cell r="J1165">
            <v>0</v>
          </cell>
          <cell r="L1165">
            <v>0</v>
          </cell>
          <cell r="N1165" t="e">
            <v>#N/A</v>
          </cell>
        </row>
        <row r="1166">
          <cell r="B1166" t="str">
            <v/>
          </cell>
          <cell r="C1166">
            <v>0</v>
          </cell>
          <cell r="D1166">
            <v>0</v>
          </cell>
          <cell r="E1166">
            <v>0</v>
          </cell>
          <cell r="F1166">
            <v>0</v>
          </cell>
          <cell r="G1166">
            <v>0</v>
          </cell>
          <cell r="H1166">
            <v>0</v>
          </cell>
          <cell r="I1166">
            <v>0</v>
          </cell>
          <cell r="J1166">
            <v>0</v>
          </cell>
          <cell r="L1166">
            <v>0</v>
          </cell>
          <cell r="N1166" t="e">
            <v>#N/A</v>
          </cell>
        </row>
        <row r="1167">
          <cell r="B1167" t="str">
            <v/>
          </cell>
          <cell r="G1167">
            <v>0</v>
          </cell>
          <cell r="H1167">
            <v>0</v>
          </cell>
          <cell r="I1167">
            <v>0</v>
          </cell>
          <cell r="J1167">
            <v>0</v>
          </cell>
          <cell r="L1167">
            <v>0</v>
          </cell>
          <cell r="N1167" t="e">
            <v>#N/A</v>
          </cell>
        </row>
        <row r="1168">
          <cell r="B1168" t="str">
            <v/>
          </cell>
          <cell r="G1168">
            <v>0</v>
          </cell>
          <cell r="H1168">
            <v>0</v>
          </cell>
          <cell r="I1168">
            <v>0</v>
          </cell>
          <cell r="J1168">
            <v>0</v>
          </cell>
          <cell r="L1168">
            <v>0</v>
          </cell>
          <cell r="N1168" t="e">
            <v>#N/A</v>
          </cell>
        </row>
        <row r="1169">
          <cell r="B1169" t="str">
            <v/>
          </cell>
          <cell r="G1169">
            <v>0</v>
          </cell>
          <cell r="H1169">
            <v>0</v>
          </cell>
          <cell r="I1169">
            <v>0</v>
          </cell>
          <cell r="J1169">
            <v>0</v>
          </cell>
          <cell r="L1169">
            <v>0</v>
          </cell>
          <cell r="N1169" t="e">
            <v>#N/A</v>
          </cell>
        </row>
        <row r="1170">
          <cell r="B1170" t="str">
            <v/>
          </cell>
          <cell r="G1170">
            <v>0</v>
          </cell>
          <cell r="H1170">
            <v>0</v>
          </cell>
          <cell r="I1170">
            <v>0</v>
          </cell>
          <cell r="J1170">
            <v>0</v>
          </cell>
          <cell r="L1170">
            <v>0</v>
          </cell>
          <cell r="N1170" t="e">
            <v>#N/A</v>
          </cell>
        </row>
        <row r="1171">
          <cell r="B1171" t="str">
            <v>일   위   대   가   표</v>
          </cell>
          <cell r="C1171" t="str">
            <v>일   위   대   가   표</v>
          </cell>
          <cell r="N1171" t="e">
            <v>#N/A</v>
          </cell>
        </row>
        <row r="1172">
          <cell r="A1172">
            <v>65</v>
          </cell>
          <cell r="B1172" t="str">
            <v>항 목 번 호 :제 65 호표 (전기 3-72 적용)</v>
          </cell>
          <cell r="C1172" t="str">
            <v>항 목 번 호 :</v>
          </cell>
          <cell r="D1172" t="str">
            <v>제 65 호표 (전기 3-72 적용)</v>
          </cell>
          <cell r="N1172" t="e">
            <v>#N/A</v>
          </cell>
        </row>
        <row r="1173">
          <cell r="A1173" t="str">
            <v>N65</v>
          </cell>
          <cell r="B1173" t="str">
            <v>공       종 :접지선(옥외)GV 22Sq</v>
          </cell>
          <cell r="C1173" t="str">
            <v>공       종 :</v>
          </cell>
          <cell r="D1173" t="str">
            <v>접지선(옥외)</v>
          </cell>
          <cell r="H1173" t="str">
            <v>노 무 비</v>
          </cell>
          <cell r="J1173" t="str">
            <v>재 료 비</v>
          </cell>
          <cell r="L1173" t="str">
            <v>경   비</v>
          </cell>
          <cell r="M1173" t="str">
            <v>합   계</v>
          </cell>
          <cell r="N1173" t="e">
            <v>#N/A</v>
          </cell>
        </row>
        <row r="1174">
          <cell r="A1174" t="str">
            <v>접지선(옥외)GV 22Sq</v>
          </cell>
          <cell r="B1174" t="str">
            <v>단       위 :M</v>
          </cell>
          <cell r="C1174" t="str">
            <v>단       위 :</v>
          </cell>
          <cell r="D1174" t="str">
            <v>M</v>
          </cell>
          <cell r="H1174">
            <v>576</v>
          </cell>
          <cell r="J1174">
            <v>1309</v>
          </cell>
          <cell r="L1174">
            <v>17</v>
          </cell>
          <cell r="M1174">
            <v>1902</v>
          </cell>
          <cell r="N1174" t="str">
            <v>제65호표 참조</v>
          </cell>
        </row>
        <row r="1175">
          <cell r="B1175" t="str">
            <v>명      칭규    격</v>
          </cell>
          <cell r="C1175" t="str">
            <v>명      칭</v>
          </cell>
          <cell r="D1175" t="str">
            <v>규    격</v>
          </cell>
          <cell r="E1175" t="str">
            <v>수 량</v>
          </cell>
          <cell r="F1175" t="str">
            <v>단위</v>
          </cell>
          <cell r="G1175" t="str">
            <v>노   무   비</v>
          </cell>
          <cell r="I1175" t="str">
            <v>재   료   비</v>
          </cell>
          <cell r="K1175" t="str">
            <v>경      비</v>
          </cell>
          <cell r="M1175" t="str">
            <v>비 고</v>
          </cell>
          <cell r="N1175" t="e">
            <v>#N/A</v>
          </cell>
        </row>
        <row r="1176">
          <cell r="B1176" t="str">
            <v/>
          </cell>
          <cell r="G1176" t="str">
            <v>단    가</v>
          </cell>
          <cell r="H1176" t="str">
            <v>금    액</v>
          </cell>
          <cell r="I1176" t="str">
            <v>단    가</v>
          </cell>
          <cell r="J1176" t="str">
            <v>금    액</v>
          </cell>
          <cell r="K1176" t="str">
            <v>단    가</v>
          </cell>
          <cell r="L1176" t="str">
            <v>금    액</v>
          </cell>
          <cell r="N1176" t="e">
            <v>#N/A</v>
          </cell>
        </row>
        <row r="1177">
          <cell r="B1177" t="str">
            <v>접지선GV 22Sq</v>
          </cell>
          <cell r="C1177" t="str">
            <v>접지선</v>
          </cell>
          <cell r="D1177" t="str">
            <v>GV 22Sq</v>
          </cell>
          <cell r="E1177">
            <v>1.05</v>
          </cell>
          <cell r="F1177" t="str">
            <v>M</v>
          </cell>
          <cell r="G1177">
            <v>0</v>
          </cell>
          <cell r="H1177">
            <v>0</v>
          </cell>
          <cell r="I1177">
            <v>1223</v>
          </cell>
          <cell r="J1177">
            <v>1284</v>
          </cell>
          <cell r="N1177" t="e">
            <v>#N/A</v>
          </cell>
        </row>
        <row r="1178">
          <cell r="B1178" t="str">
            <v>내선전공</v>
          </cell>
          <cell r="D1178" t="str">
            <v>내선전공</v>
          </cell>
          <cell r="E1178">
            <v>1.2E-2</v>
          </cell>
          <cell r="F1178" t="str">
            <v>인</v>
          </cell>
          <cell r="G1178">
            <v>48079</v>
          </cell>
          <cell r="H1178">
            <v>576</v>
          </cell>
          <cell r="I1178">
            <v>0</v>
          </cell>
          <cell r="J1178">
            <v>0</v>
          </cell>
          <cell r="N1178">
            <v>48079</v>
          </cell>
        </row>
        <row r="1179">
          <cell r="B1179" t="str">
            <v/>
          </cell>
          <cell r="G1179">
            <v>0</v>
          </cell>
          <cell r="H1179">
            <v>0</v>
          </cell>
          <cell r="I1179">
            <v>0</v>
          </cell>
          <cell r="J1179">
            <v>0</v>
          </cell>
          <cell r="L1179">
            <v>0</v>
          </cell>
          <cell r="N1179" t="e">
            <v>#N/A</v>
          </cell>
        </row>
        <row r="1180">
          <cell r="B1180" t="str">
            <v>잡재료비재료비의 2%</v>
          </cell>
          <cell r="C1180" t="str">
            <v>잡재료비</v>
          </cell>
          <cell r="D1180" t="str">
            <v>재료비의 2%</v>
          </cell>
          <cell r="E1180">
            <v>1</v>
          </cell>
          <cell r="F1180" t="str">
            <v>식</v>
          </cell>
          <cell r="G1180">
            <v>0</v>
          </cell>
          <cell r="H1180">
            <v>0</v>
          </cell>
          <cell r="I1180">
            <v>0</v>
          </cell>
          <cell r="J1180">
            <v>0</v>
          </cell>
          <cell r="L1180">
            <v>0</v>
          </cell>
          <cell r="N1180" t="e">
            <v>#N/A</v>
          </cell>
        </row>
        <row r="1181">
          <cell r="B1181" t="str">
            <v/>
          </cell>
          <cell r="C1181">
            <v>0</v>
          </cell>
          <cell r="D1181">
            <v>0</v>
          </cell>
          <cell r="E1181">
            <v>0</v>
          </cell>
          <cell r="F1181">
            <v>0</v>
          </cell>
          <cell r="G1181">
            <v>0</v>
          </cell>
          <cell r="H1181">
            <v>0</v>
          </cell>
          <cell r="I1181">
            <v>0</v>
          </cell>
          <cell r="J1181">
            <v>0</v>
          </cell>
          <cell r="L1181">
            <v>0</v>
          </cell>
          <cell r="N1181" t="e">
            <v>#N/A</v>
          </cell>
        </row>
        <row r="1182">
          <cell r="B1182" t="str">
            <v>공구손료노무비의 3%</v>
          </cell>
          <cell r="C1182" t="str">
            <v>공구손료</v>
          </cell>
          <cell r="D1182" t="str">
            <v>노무비의 3%</v>
          </cell>
          <cell r="E1182">
            <v>1</v>
          </cell>
          <cell r="F1182" t="str">
            <v>식</v>
          </cell>
          <cell r="G1182">
            <v>0</v>
          </cell>
          <cell r="H1182">
            <v>0</v>
          </cell>
          <cell r="I1182">
            <v>0</v>
          </cell>
          <cell r="J1182">
            <v>0</v>
          </cell>
          <cell r="L1182">
            <v>17</v>
          </cell>
          <cell r="N1182" t="e">
            <v>#N/A</v>
          </cell>
        </row>
        <row r="1183">
          <cell r="B1183" t="str">
            <v/>
          </cell>
          <cell r="G1183">
            <v>0</v>
          </cell>
          <cell r="H1183">
            <v>0</v>
          </cell>
          <cell r="I1183">
            <v>0</v>
          </cell>
          <cell r="J1183">
            <v>0</v>
          </cell>
          <cell r="L1183">
            <v>0</v>
          </cell>
          <cell r="N1183" t="e">
            <v>#N/A</v>
          </cell>
        </row>
        <row r="1184">
          <cell r="B1184" t="str">
            <v/>
          </cell>
          <cell r="C1184">
            <v>0</v>
          </cell>
          <cell r="D1184">
            <v>0</v>
          </cell>
          <cell r="E1184">
            <v>0</v>
          </cell>
          <cell r="F1184">
            <v>0</v>
          </cell>
          <cell r="G1184">
            <v>0</v>
          </cell>
          <cell r="H1184">
            <v>0</v>
          </cell>
          <cell r="I1184">
            <v>0</v>
          </cell>
          <cell r="J1184">
            <v>0</v>
          </cell>
          <cell r="L1184">
            <v>0</v>
          </cell>
          <cell r="N1184" t="e">
            <v>#N/A</v>
          </cell>
        </row>
        <row r="1185">
          <cell r="B1185" t="str">
            <v/>
          </cell>
          <cell r="G1185">
            <v>0</v>
          </cell>
          <cell r="H1185">
            <v>0</v>
          </cell>
          <cell r="I1185">
            <v>0</v>
          </cell>
          <cell r="J1185">
            <v>0</v>
          </cell>
          <cell r="L1185">
            <v>0</v>
          </cell>
          <cell r="N1185" t="e">
            <v>#N/A</v>
          </cell>
        </row>
        <row r="1186">
          <cell r="B1186" t="str">
            <v/>
          </cell>
          <cell r="G1186">
            <v>0</v>
          </cell>
          <cell r="H1186">
            <v>0</v>
          </cell>
          <cell r="I1186">
            <v>0</v>
          </cell>
          <cell r="J1186">
            <v>0</v>
          </cell>
          <cell r="L1186">
            <v>0</v>
          </cell>
          <cell r="N1186" t="e">
            <v>#N/A</v>
          </cell>
        </row>
        <row r="1187">
          <cell r="B1187" t="str">
            <v/>
          </cell>
          <cell r="G1187">
            <v>0</v>
          </cell>
          <cell r="H1187">
            <v>0</v>
          </cell>
          <cell r="I1187">
            <v>0</v>
          </cell>
          <cell r="J1187">
            <v>0</v>
          </cell>
          <cell r="L1187">
            <v>0</v>
          </cell>
          <cell r="N1187" t="e">
            <v>#N/A</v>
          </cell>
        </row>
        <row r="1188">
          <cell r="B1188" t="str">
            <v/>
          </cell>
          <cell r="G1188">
            <v>0</v>
          </cell>
          <cell r="H1188">
            <v>0</v>
          </cell>
          <cell r="I1188">
            <v>0</v>
          </cell>
          <cell r="J1188">
            <v>0</v>
          </cell>
          <cell r="L1188">
            <v>0</v>
          </cell>
          <cell r="N1188" t="e">
            <v>#N/A</v>
          </cell>
        </row>
        <row r="1189">
          <cell r="B1189" t="str">
            <v>일   위   대   가   표</v>
          </cell>
          <cell r="C1189" t="str">
            <v>일   위   대   가   표</v>
          </cell>
          <cell r="N1189" t="e">
            <v>#N/A</v>
          </cell>
        </row>
        <row r="1190">
          <cell r="A1190">
            <v>65</v>
          </cell>
          <cell r="B1190" t="str">
            <v>항 목 번 호 :제 65 호표 (전기 3-72 적용)</v>
          </cell>
          <cell r="C1190" t="str">
            <v>항 목 번 호 :</v>
          </cell>
          <cell r="D1190" t="str">
            <v>제 65 호표 (전기 3-72 적용)</v>
          </cell>
          <cell r="N1190" t="e">
            <v>#N/A</v>
          </cell>
        </row>
        <row r="1191">
          <cell r="A1191" t="str">
            <v>N65</v>
          </cell>
          <cell r="B1191" t="str">
            <v>공       종 :접지선(옥내)GV 60Sq</v>
          </cell>
          <cell r="C1191" t="str">
            <v>공       종 :</v>
          </cell>
          <cell r="D1191" t="str">
            <v>접지선(옥내)</v>
          </cell>
          <cell r="H1191" t="str">
            <v>노 무 비</v>
          </cell>
          <cell r="J1191" t="str">
            <v>재 료 비</v>
          </cell>
          <cell r="L1191" t="str">
            <v>경   비</v>
          </cell>
          <cell r="M1191" t="str">
            <v>합   계</v>
          </cell>
          <cell r="N1191" t="e">
            <v>#N/A</v>
          </cell>
        </row>
        <row r="1192">
          <cell r="A1192" t="str">
            <v>접지선(옥내)GV 60Sq</v>
          </cell>
          <cell r="B1192" t="str">
            <v>단       위 :M</v>
          </cell>
          <cell r="C1192" t="str">
            <v>단       위 :</v>
          </cell>
          <cell r="D1192" t="str">
            <v>M</v>
          </cell>
          <cell r="H1192">
            <v>721</v>
          </cell>
          <cell r="J1192">
            <v>3268</v>
          </cell>
          <cell r="L1192">
            <v>21</v>
          </cell>
          <cell r="M1192">
            <v>4010</v>
          </cell>
          <cell r="N1192" t="str">
            <v>제65호표 참조</v>
          </cell>
        </row>
        <row r="1193">
          <cell r="B1193" t="str">
            <v>명      칭규    격</v>
          </cell>
          <cell r="C1193" t="str">
            <v>명      칭</v>
          </cell>
          <cell r="D1193" t="str">
            <v>규    격</v>
          </cell>
          <cell r="E1193" t="str">
            <v>수 량</v>
          </cell>
          <cell r="F1193" t="str">
            <v>단위</v>
          </cell>
          <cell r="G1193" t="str">
            <v>노   무   비</v>
          </cell>
          <cell r="I1193" t="str">
            <v>재   료   비</v>
          </cell>
          <cell r="K1193" t="str">
            <v>경      비</v>
          </cell>
          <cell r="M1193" t="str">
            <v>비 고</v>
          </cell>
          <cell r="N1193" t="e">
            <v>#N/A</v>
          </cell>
        </row>
        <row r="1194">
          <cell r="B1194" t="str">
            <v/>
          </cell>
          <cell r="G1194" t="str">
            <v>단    가</v>
          </cell>
          <cell r="H1194" t="str">
            <v>금    액</v>
          </cell>
          <cell r="I1194" t="str">
            <v>단    가</v>
          </cell>
          <cell r="J1194" t="str">
            <v>금    액</v>
          </cell>
          <cell r="K1194" t="str">
            <v>단    가</v>
          </cell>
          <cell r="L1194" t="str">
            <v>금    액</v>
          </cell>
          <cell r="N1194" t="e">
            <v>#N/A</v>
          </cell>
        </row>
        <row r="1195">
          <cell r="B1195" t="str">
            <v>접지선GV 60Sq</v>
          </cell>
          <cell r="C1195" t="str">
            <v>접지선</v>
          </cell>
          <cell r="D1195" t="str">
            <v>GV 60Sq</v>
          </cell>
          <cell r="E1195">
            <v>1.1000000000000001</v>
          </cell>
          <cell r="F1195" t="str">
            <v>M</v>
          </cell>
          <cell r="G1195">
            <v>0</v>
          </cell>
          <cell r="H1195">
            <v>0</v>
          </cell>
          <cell r="I1195">
            <v>2913</v>
          </cell>
          <cell r="J1195">
            <v>3204</v>
          </cell>
          <cell r="N1195" t="e">
            <v>#N/A</v>
          </cell>
        </row>
        <row r="1196">
          <cell r="B1196" t="str">
            <v>내선전공</v>
          </cell>
          <cell r="D1196" t="str">
            <v>내선전공</v>
          </cell>
          <cell r="E1196">
            <v>1.4999999999999999E-2</v>
          </cell>
          <cell r="F1196" t="str">
            <v>인</v>
          </cell>
          <cell r="G1196">
            <v>48079</v>
          </cell>
          <cell r="H1196">
            <v>721</v>
          </cell>
          <cell r="I1196">
            <v>0</v>
          </cell>
          <cell r="J1196">
            <v>0</v>
          </cell>
          <cell r="N1196">
            <v>48079</v>
          </cell>
        </row>
        <row r="1197">
          <cell r="B1197" t="str">
            <v/>
          </cell>
          <cell r="G1197">
            <v>0</v>
          </cell>
          <cell r="H1197">
            <v>0</v>
          </cell>
          <cell r="I1197">
            <v>0</v>
          </cell>
          <cell r="J1197">
            <v>0</v>
          </cell>
          <cell r="L1197">
            <v>0</v>
          </cell>
          <cell r="N1197" t="e">
            <v>#N/A</v>
          </cell>
        </row>
        <row r="1198">
          <cell r="B1198" t="str">
            <v>잡재료비재료비의 2%</v>
          </cell>
          <cell r="C1198" t="str">
            <v>잡재료비</v>
          </cell>
          <cell r="D1198" t="str">
            <v>재료비의 2%</v>
          </cell>
          <cell r="E1198">
            <v>1</v>
          </cell>
          <cell r="F1198" t="str">
            <v>식</v>
          </cell>
          <cell r="G1198">
            <v>0</v>
          </cell>
          <cell r="H1198">
            <v>0</v>
          </cell>
          <cell r="I1198">
            <v>0</v>
          </cell>
          <cell r="J1198">
            <v>0</v>
          </cell>
          <cell r="L1198">
            <v>0</v>
          </cell>
          <cell r="N1198" t="e">
            <v>#N/A</v>
          </cell>
        </row>
        <row r="1199">
          <cell r="B1199" t="str">
            <v/>
          </cell>
          <cell r="C1199">
            <v>0</v>
          </cell>
          <cell r="D1199">
            <v>0</v>
          </cell>
          <cell r="E1199">
            <v>0</v>
          </cell>
          <cell r="F1199">
            <v>0</v>
          </cell>
          <cell r="G1199">
            <v>0</v>
          </cell>
          <cell r="H1199">
            <v>0</v>
          </cell>
          <cell r="I1199">
            <v>0</v>
          </cell>
          <cell r="J1199">
            <v>0</v>
          </cell>
          <cell r="L1199">
            <v>0</v>
          </cell>
          <cell r="N1199" t="e">
            <v>#N/A</v>
          </cell>
        </row>
        <row r="1200">
          <cell r="B1200" t="str">
            <v>공구손료노무비의 3%</v>
          </cell>
          <cell r="C1200" t="str">
            <v>공구손료</v>
          </cell>
          <cell r="D1200" t="str">
            <v>노무비의 3%</v>
          </cell>
          <cell r="E1200">
            <v>1</v>
          </cell>
          <cell r="F1200" t="str">
            <v>식</v>
          </cell>
          <cell r="G1200">
            <v>0</v>
          </cell>
          <cell r="H1200">
            <v>0</v>
          </cell>
          <cell r="I1200">
            <v>0</v>
          </cell>
          <cell r="J1200">
            <v>0</v>
          </cell>
          <cell r="L1200">
            <v>21</v>
          </cell>
          <cell r="N1200" t="e">
            <v>#N/A</v>
          </cell>
        </row>
        <row r="1201">
          <cell r="B1201" t="str">
            <v/>
          </cell>
          <cell r="G1201">
            <v>0</v>
          </cell>
          <cell r="H1201">
            <v>0</v>
          </cell>
          <cell r="I1201">
            <v>0</v>
          </cell>
          <cell r="J1201">
            <v>0</v>
          </cell>
          <cell r="L1201">
            <v>0</v>
          </cell>
          <cell r="N1201" t="e">
            <v>#N/A</v>
          </cell>
        </row>
        <row r="1202">
          <cell r="B1202" t="str">
            <v/>
          </cell>
          <cell r="C1202">
            <v>0</v>
          </cell>
          <cell r="D1202">
            <v>0</v>
          </cell>
          <cell r="E1202">
            <v>0</v>
          </cell>
          <cell r="F1202">
            <v>0</v>
          </cell>
          <cell r="G1202">
            <v>0</v>
          </cell>
          <cell r="H1202">
            <v>0</v>
          </cell>
          <cell r="I1202">
            <v>0</v>
          </cell>
          <cell r="J1202">
            <v>0</v>
          </cell>
          <cell r="L1202">
            <v>0</v>
          </cell>
          <cell r="N1202" t="e">
            <v>#N/A</v>
          </cell>
        </row>
        <row r="1203">
          <cell r="B1203" t="str">
            <v/>
          </cell>
          <cell r="G1203">
            <v>0</v>
          </cell>
          <cell r="H1203">
            <v>0</v>
          </cell>
          <cell r="I1203">
            <v>0</v>
          </cell>
          <cell r="J1203">
            <v>0</v>
          </cell>
          <cell r="L1203">
            <v>0</v>
          </cell>
          <cell r="N1203" t="e">
            <v>#N/A</v>
          </cell>
        </row>
        <row r="1204">
          <cell r="B1204" t="str">
            <v/>
          </cell>
          <cell r="G1204">
            <v>0</v>
          </cell>
          <cell r="H1204">
            <v>0</v>
          </cell>
          <cell r="I1204">
            <v>0</v>
          </cell>
          <cell r="J1204">
            <v>0</v>
          </cell>
          <cell r="L1204">
            <v>0</v>
          </cell>
          <cell r="N1204" t="e">
            <v>#N/A</v>
          </cell>
        </row>
        <row r="1205">
          <cell r="B1205" t="str">
            <v/>
          </cell>
          <cell r="G1205">
            <v>0</v>
          </cell>
          <cell r="H1205">
            <v>0</v>
          </cell>
          <cell r="I1205">
            <v>0</v>
          </cell>
          <cell r="J1205">
            <v>0</v>
          </cell>
          <cell r="L1205">
            <v>0</v>
          </cell>
          <cell r="N1205" t="e">
            <v>#N/A</v>
          </cell>
        </row>
        <row r="1206">
          <cell r="B1206" t="str">
            <v/>
          </cell>
          <cell r="G1206">
            <v>0</v>
          </cell>
          <cell r="H1206">
            <v>0</v>
          </cell>
          <cell r="I1206">
            <v>0</v>
          </cell>
          <cell r="J1206">
            <v>0</v>
          </cell>
          <cell r="L1206">
            <v>0</v>
          </cell>
          <cell r="N1206" t="e">
            <v>#N/A</v>
          </cell>
        </row>
        <row r="1207">
          <cell r="B1207" t="str">
            <v>일   위   대   가   표</v>
          </cell>
          <cell r="C1207" t="str">
            <v>일   위   대   가   표</v>
          </cell>
          <cell r="N1207" t="e">
            <v>#N/A</v>
          </cell>
        </row>
        <row r="1208">
          <cell r="A1208">
            <v>66</v>
          </cell>
          <cell r="B1208" t="str">
            <v>항 목 번 호 :제 66 호표 (전기 3-72 적용)</v>
          </cell>
          <cell r="C1208" t="str">
            <v>항 목 번 호 :</v>
          </cell>
          <cell r="D1208" t="str">
            <v>제 66 호표 (전기 3-72 적용)</v>
          </cell>
          <cell r="N1208" t="e">
            <v>#N/A</v>
          </cell>
        </row>
        <row r="1209">
          <cell r="A1209" t="str">
            <v>N66</v>
          </cell>
          <cell r="B1209" t="str">
            <v>공       종 :접지선(옥외)GV 60Sq</v>
          </cell>
          <cell r="C1209" t="str">
            <v>공       종 :</v>
          </cell>
          <cell r="D1209" t="str">
            <v>접지선(옥외)</v>
          </cell>
          <cell r="H1209" t="str">
            <v>노 무 비</v>
          </cell>
          <cell r="J1209" t="str">
            <v>재 료 비</v>
          </cell>
          <cell r="L1209" t="str">
            <v>경   비</v>
          </cell>
          <cell r="M1209" t="str">
            <v>합   계</v>
          </cell>
          <cell r="N1209" t="e">
            <v>#N/A</v>
          </cell>
        </row>
        <row r="1210">
          <cell r="A1210" t="str">
            <v>접지선(옥외)GV 60Sq</v>
          </cell>
          <cell r="B1210" t="str">
            <v>단       위 :M</v>
          </cell>
          <cell r="C1210" t="str">
            <v>단       위 :</v>
          </cell>
          <cell r="D1210" t="str">
            <v>M</v>
          </cell>
          <cell r="H1210">
            <v>721</v>
          </cell>
          <cell r="J1210">
            <v>3119</v>
          </cell>
          <cell r="L1210">
            <v>21</v>
          </cell>
          <cell r="M1210">
            <v>3861</v>
          </cell>
          <cell r="N1210" t="str">
            <v>제66호표 참조</v>
          </cell>
        </row>
        <row r="1211">
          <cell r="B1211" t="str">
            <v>명      칭규    격</v>
          </cell>
          <cell r="C1211" t="str">
            <v>명      칭</v>
          </cell>
          <cell r="D1211" t="str">
            <v>규    격</v>
          </cell>
          <cell r="E1211" t="str">
            <v>수 량</v>
          </cell>
          <cell r="F1211" t="str">
            <v>단위</v>
          </cell>
          <cell r="G1211" t="str">
            <v>노   무   비</v>
          </cell>
          <cell r="I1211" t="str">
            <v>재   료   비</v>
          </cell>
          <cell r="K1211" t="str">
            <v>경      비</v>
          </cell>
          <cell r="M1211" t="str">
            <v>비 고</v>
          </cell>
          <cell r="N1211" t="e">
            <v>#N/A</v>
          </cell>
        </row>
        <row r="1212">
          <cell r="B1212" t="str">
            <v/>
          </cell>
          <cell r="G1212" t="str">
            <v>단    가</v>
          </cell>
          <cell r="H1212" t="str">
            <v>금    액</v>
          </cell>
          <cell r="I1212" t="str">
            <v>단    가</v>
          </cell>
          <cell r="J1212" t="str">
            <v>금    액</v>
          </cell>
          <cell r="K1212" t="str">
            <v>단    가</v>
          </cell>
          <cell r="L1212" t="str">
            <v>금    액</v>
          </cell>
          <cell r="N1212" t="e">
            <v>#N/A</v>
          </cell>
        </row>
        <row r="1213">
          <cell r="B1213" t="str">
            <v>접지선GV 60Sq</v>
          </cell>
          <cell r="C1213" t="str">
            <v>접지선</v>
          </cell>
          <cell r="D1213" t="str">
            <v>GV 60Sq</v>
          </cell>
          <cell r="E1213">
            <v>1</v>
          </cell>
          <cell r="F1213" t="str">
            <v>M</v>
          </cell>
          <cell r="G1213">
            <v>0</v>
          </cell>
          <cell r="H1213">
            <v>0</v>
          </cell>
          <cell r="I1213">
            <v>100</v>
          </cell>
          <cell r="J1213">
            <v>100</v>
          </cell>
          <cell r="N1213" t="e">
            <v>#N/A</v>
          </cell>
        </row>
        <row r="1214">
          <cell r="B1214" t="str">
            <v>내선전공</v>
          </cell>
          <cell r="D1214" t="str">
            <v>내선전공</v>
          </cell>
          <cell r="E1214">
            <v>1.4999999999999999E-2</v>
          </cell>
          <cell r="F1214" t="str">
            <v>인</v>
          </cell>
          <cell r="G1214">
            <v>48079</v>
          </cell>
          <cell r="H1214">
            <v>721</v>
          </cell>
          <cell r="I1214">
            <v>0</v>
          </cell>
          <cell r="J1214">
            <v>0</v>
          </cell>
          <cell r="N1214">
            <v>48079</v>
          </cell>
        </row>
        <row r="1215">
          <cell r="B1215" t="str">
            <v/>
          </cell>
          <cell r="G1215">
            <v>0</v>
          </cell>
          <cell r="H1215">
            <v>0</v>
          </cell>
          <cell r="I1215">
            <v>0</v>
          </cell>
          <cell r="J1215">
            <v>0</v>
          </cell>
          <cell r="L1215">
            <v>0</v>
          </cell>
          <cell r="N1215" t="e">
            <v>#N/A</v>
          </cell>
        </row>
        <row r="1216">
          <cell r="B1216" t="str">
            <v>잡재료비재료비의 2%</v>
          </cell>
          <cell r="C1216" t="str">
            <v>잡재료비</v>
          </cell>
          <cell r="D1216" t="str">
            <v>재료비의 2%</v>
          </cell>
          <cell r="E1216">
            <v>1</v>
          </cell>
          <cell r="F1216" t="str">
            <v>식</v>
          </cell>
          <cell r="G1216">
            <v>0</v>
          </cell>
          <cell r="H1216">
            <v>0</v>
          </cell>
          <cell r="I1216">
            <v>0</v>
          </cell>
          <cell r="J1216">
            <v>0</v>
          </cell>
          <cell r="L1216">
            <v>0</v>
          </cell>
          <cell r="N1216" t="e">
            <v>#N/A</v>
          </cell>
        </row>
        <row r="1217">
          <cell r="B1217" t="str">
            <v/>
          </cell>
          <cell r="C1217">
            <v>0</v>
          </cell>
          <cell r="D1217">
            <v>0</v>
          </cell>
          <cell r="E1217">
            <v>0</v>
          </cell>
          <cell r="F1217">
            <v>0</v>
          </cell>
          <cell r="G1217">
            <v>0</v>
          </cell>
          <cell r="H1217">
            <v>0</v>
          </cell>
          <cell r="I1217">
            <v>0</v>
          </cell>
          <cell r="J1217">
            <v>0</v>
          </cell>
          <cell r="L1217">
            <v>0</v>
          </cell>
          <cell r="N1217" t="e">
            <v>#N/A</v>
          </cell>
        </row>
        <row r="1218">
          <cell r="B1218" t="str">
            <v>공구손료노무비의 3%</v>
          </cell>
          <cell r="C1218" t="str">
            <v>공구손료</v>
          </cell>
          <cell r="D1218" t="str">
            <v>노무비의 3%</v>
          </cell>
          <cell r="E1218">
            <v>1</v>
          </cell>
          <cell r="F1218" t="str">
            <v>식</v>
          </cell>
          <cell r="G1218">
            <v>0</v>
          </cell>
          <cell r="H1218">
            <v>0</v>
          </cell>
          <cell r="I1218">
            <v>0</v>
          </cell>
          <cell r="J1218">
            <v>0</v>
          </cell>
          <cell r="L1218">
            <v>21</v>
          </cell>
          <cell r="N1218" t="e">
            <v>#N/A</v>
          </cell>
        </row>
        <row r="1219">
          <cell r="B1219" t="str">
            <v/>
          </cell>
          <cell r="G1219">
            <v>0</v>
          </cell>
          <cell r="H1219">
            <v>0</v>
          </cell>
          <cell r="I1219">
            <v>0</v>
          </cell>
          <cell r="J1219">
            <v>0</v>
          </cell>
          <cell r="L1219">
            <v>0</v>
          </cell>
          <cell r="N1219" t="e">
            <v>#N/A</v>
          </cell>
        </row>
        <row r="1220">
          <cell r="B1220" t="str">
            <v/>
          </cell>
          <cell r="C1220">
            <v>0</v>
          </cell>
          <cell r="D1220">
            <v>0</v>
          </cell>
          <cell r="E1220">
            <v>0</v>
          </cell>
          <cell r="F1220">
            <v>0</v>
          </cell>
          <cell r="G1220">
            <v>0</v>
          </cell>
          <cell r="H1220">
            <v>0</v>
          </cell>
          <cell r="I1220">
            <v>0</v>
          </cell>
          <cell r="J1220">
            <v>0</v>
          </cell>
          <cell r="L1220">
            <v>0</v>
          </cell>
          <cell r="N1220" t="e">
            <v>#N/A</v>
          </cell>
        </row>
        <row r="1221">
          <cell r="B1221" t="str">
            <v/>
          </cell>
          <cell r="G1221">
            <v>0</v>
          </cell>
          <cell r="H1221">
            <v>0</v>
          </cell>
          <cell r="I1221">
            <v>0</v>
          </cell>
          <cell r="J1221">
            <v>0</v>
          </cell>
          <cell r="L1221">
            <v>0</v>
          </cell>
          <cell r="N1221" t="e">
            <v>#N/A</v>
          </cell>
        </row>
        <row r="1222">
          <cell r="B1222" t="str">
            <v/>
          </cell>
          <cell r="G1222">
            <v>0</v>
          </cell>
          <cell r="H1222">
            <v>0</v>
          </cell>
          <cell r="I1222">
            <v>0</v>
          </cell>
          <cell r="J1222">
            <v>0</v>
          </cell>
          <cell r="L1222">
            <v>0</v>
          </cell>
          <cell r="N1222" t="e">
            <v>#N/A</v>
          </cell>
        </row>
        <row r="1223">
          <cell r="B1223" t="str">
            <v/>
          </cell>
          <cell r="G1223">
            <v>0</v>
          </cell>
          <cell r="H1223">
            <v>0</v>
          </cell>
          <cell r="I1223">
            <v>0</v>
          </cell>
          <cell r="J1223">
            <v>0</v>
          </cell>
          <cell r="L1223">
            <v>0</v>
          </cell>
          <cell r="N1223" t="e">
            <v>#N/A</v>
          </cell>
        </row>
        <row r="1224">
          <cell r="B1224" t="str">
            <v/>
          </cell>
          <cell r="G1224">
            <v>0</v>
          </cell>
          <cell r="H1224">
            <v>0</v>
          </cell>
          <cell r="I1224">
            <v>0</v>
          </cell>
          <cell r="J1224">
            <v>0</v>
          </cell>
          <cell r="L1224">
            <v>0</v>
          </cell>
          <cell r="N1224" t="e">
            <v>#N/A</v>
          </cell>
        </row>
        <row r="1225">
          <cell r="B1225" t="str">
            <v>일   위   대   가   표</v>
          </cell>
          <cell r="C1225" t="str">
            <v>일   위   대   가   표</v>
          </cell>
          <cell r="N1225" t="e">
            <v>#N/A</v>
          </cell>
        </row>
        <row r="1226">
          <cell r="A1226">
            <v>67</v>
          </cell>
          <cell r="B1226" t="str">
            <v>항 목 번 호 :제 67 호표 (전기 3-72 적용)</v>
          </cell>
          <cell r="C1226" t="str">
            <v>항 목 번 호 :</v>
          </cell>
          <cell r="D1226" t="str">
            <v>제 67 호표 (전기 3-72 적용)</v>
          </cell>
          <cell r="N1226" t="e">
            <v>#N/A</v>
          </cell>
        </row>
        <row r="1227">
          <cell r="A1227" t="str">
            <v>N67</v>
          </cell>
          <cell r="B1227" t="str">
            <v>공       종 :접지단자함4P</v>
          </cell>
          <cell r="C1227" t="str">
            <v>공       종 :</v>
          </cell>
          <cell r="D1227" t="str">
            <v>접지단자함</v>
          </cell>
          <cell r="H1227" t="str">
            <v>노 무 비</v>
          </cell>
          <cell r="J1227" t="str">
            <v>재 료 비</v>
          </cell>
          <cell r="L1227" t="str">
            <v>경   비</v>
          </cell>
          <cell r="M1227" t="str">
            <v>합   계</v>
          </cell>
          <cell r="N1227" t="e">
            <v>#N/A</v>
          </cell>
        </row>
        <row r="1228">
          <cell r="A1228" t="str">
            <v>접지단자함4P</v>
          </cell>
          <cell r="B1228" t="str">
            <v>단       위 :M</v>
          </cell>
          <cell r="C1228" t="str">
            <v>단       위 :</v>
          </cell>
          <cell r="D1228" t="str">
            <v>M</v>
          </cell>
          <cell r="H1228">
            <v>56304</v>
          </cell>
          <cell r="J1228">
            <v>64260</v>
          </cell>
          <cell r="L1228">
            <v>1689</v>
          </cell>
          <cell r="M1228">
            <v>122253</v>
          </cell>
          <cell r="N1228" t="str">
            <v>제67호표 참조</v>
          </cell>
        </row>
        <row r="1229">
          <cell r="B1229" t="str">
            <v>명      칭규    격</v>
          </cell>
          <cell r="C1229" t="str">
            <v>명      칭</v>
          </cell>
          <cell r="D1229" t="str">
            <v>규    격</v>
          </cell>
          <cell r="E1229" t="str">
            <v>수 량</v>
          </cell>
          <cell r="F1229" t="str">
            <v>단위</v>
          </cell>
          <cell r="G1229" t="str">
            <v>노   무   비</v>
          </cell>
          <cell r="I1229" t="str">
            <v>재   료   비</v>
          </cell>
          <cell r="K1229" t="str">
            <v>경      비</v>
          </cell>
          <cell r="M1229" t="str">
            <v>비 고</v>
          </cell>
          <cell r="N1229" t="e">
            <v>#N/A</v>
          </cell>
        </row>
        <row r="1230">
          <cell r="B1230" t="str">
            <v/>
          </cell>
          <cell r="G1230" t="str">
            <v>단    가</v>
          </cell>
          <cell r="H1230" t="str">
            <v>금    액</v>
          </cell>
          <cell r="I1230" t="str">
            <v>단    가</v>
          </cell>
          <cell r="J1230" t="str">
            <v>금    액</v>
          </cell>
          <cell r="K1230" t="str">
            <v>단    가</v>
          </cell>
          <cell r="L1230" t="str">
            <v>금    액</v>
          </cell>
          <cell r="N1230" t="e">
            <v>#N/A</v>
          </cell>
        </row>
        <row r="1231">
          <cell r="B1231" t="str">
            <v>접지단자함4P</v>
          </cell>
          <cell r="C1231" t="str">
            <v>접지단자함</v>
          </cell>
          <cell r="D1231" t="str">
            <v>4P</v>
          </cell>
          <cell r="E1231">
            <v>1.05</v>
          </cell>
          <cell r="F1231" t="str">
            <v>개</v>
          </cell>
          <cell r="G1231">
            <v>0</v>
          </cell>
          <cell r="H1231">
            <v>0</v>
          </cell>
          <cell r="I1231">
            <v>60000</v>
          </cell>
          <cell r="J1231">
            <v>63000</v>
          </cell>
          <cell r="N1231" t="e">
            <v>#N/A</v>
          </cell>
        </row>
        <row r="1232">
          <cell r="B1232" t="str">
            <v>플랜트전공</v>
          </cell>
          <cell r="D1232" t="str">
            <v>플랜트전공</v>
          </cell>
          <cell r="E1232">
            <v>0.65</v>
          </cell>
          <cell r="F1232" t="str">
            <v>인</v>
          </cell>
          <cell r="G1232">
            <v>53300</v>
          </cell>
          <cell r="H1232">
            <v>34645</v>
          </cell>
          <cell r="I1232">
            <v>0</v>
          </cell>
          <cell r="J1232">
            <v>0</v>
          </cell>
          <cell r="N1232">
            <v>53300</v>
          </cell>
        </row>
        <row r="1233">
          <cell r="B1233" t="str">
            <v>보통인부</v>
          </cell>
          <cell r="D1233" t="str">
            <v>보통인부</v>
          </cell>
          <cell r="E1233">
            <v>0.65</v>
          </cell>
          <cell r="F1233" t="str">
            <v>인</v>
          </cell>
          <cell r="G1233">
            <v>0</v>
          </cell>
          <cell r="H1233">
            <v>0</v>
          </cell>
          <cell r="I1233">
            <v>0</v>
          </cell>
          <cell r="J1233">
            <v>0</v>
          </cell>
          <cell r="L1233">
            <v>0</v>
          </cell>
          <cell r="N1233">
            <v>33323</v>
          </cell>
        </row>
        <row r="1234">
          <cell r="B1234" t="str">
            <v>잡재료비재료비의 2%</v>
          </cell>
          <cell r="C1234" t="str">
            <v>잡재료비</v>
          </cell>
          <cell r="D1234" t="str">
            <v>재료비의 2%</v>
          </cell>
          <cell r="E1234">
            <v>1</v>
          </cell>
          <cell r="F1234" t="str">
            <v>식</v>
          </cell>
          <cell r="G1234">
            <v>0</v>
          </cell>
          <cell r="H1234">
            <v>0</v>
          </cell>
          <cell r="I1234">
            <v>0</v>
          </cell>
          <cell r="J1234">
            <v>0</v>
          </cell>
          <cell r="L1234">
            <v>0</v>
          </cell>
          <cell r="N1234" t="e">
            <v>#N/A</v>
          </cell>
        </row>
        <row r="1235">
          <cell r="B1235" t="str">
            <v/>
          </cell>
          <cell r="C1235">
            <v>0</v>
          </cell>
          <cell r="D1235">
            <v>0</v>
          </cell>
          <cell r="E1235">
            <v>0</v>
          </cell>
          <cell r="F1235">
            <v>0</v>
          </cell>
          <cell r="G1235">
            <v>0</v>
          </cell>
          <cell r="H1235">
            <v>0</v>
          </cell>
          <cell r="I1235">
            <v>0</v>
          </cell>
          <cell r="J1235">
            <v>0</v>
          </cell>
          <cell r="L1235">
            <v>0</v>
          </cell>
          <cell r="N1235" t="e">
            <v>#N/A</v>
          </cell>
        </row>
        <row r="1236">
          <cell r="B1236" t="str">
            <v>공구손료노무비의 3%</v>
          </cell>
          <cell r="C1236" t="str">
            <v>공구손료</v>
          </cell>
          <cell r="D1236" t="str">
            <v>노무비의 3%</v>
          </cell>
          <cell r="E1236">
            <v>1</v>
          </cell>
          <cell r="F1236" t="str">
            <v>식</v>
          </cell>
          <cell r="G1236">
            <v>0</v>
          </cell>
          <cell r="H1236">
            <v>0</v>
          </cell>
          <cell r="I1236">
            <v>0</v>
          </cell>
          <cell r="J1236">
            <v>0</v>
          </cell>
          <cell r="L1236">
            <v>1689</v>
          </cell>
          <cell r="N1236" t="e">
            <v>#N/A</v>
          </cell>
        </row>
        <row r="1237">
          <cell r="B1237" t="str">
            <v/>
          </cell>
          <cell r="G1237">
            <v>0</v>
          </cell>
          <cell r="H1237">
            <v>0</v>
          </cell>
          <cell r="I1237">
            <v>0</v>
          </cell>
          <cell r="J1237">
            <v>0</v>
          </cell>
          <cell r="L1237">
            <v>0</v>
          </cell>
          <cell r="N1237" t="e">
            <v>#N/A</v>
          </cell>
        </row>
        <row r="1238">
          <cell r="B1238" t="str">
            <v/>
          </cell>
          <cell r="C1238">
            <v>0</v>
          </cell>
          <cell r="D1238">
            <v>0</v>
          </cell>
          <cell r="E1238">
            <v>0</v>
          </cell>
          <cell r="F1238">
            <v>0</v>
          </cell>
          <cell r="G1238">
            <v>0</v>
          </cell>
          <cell r="H1238">
            <v>0</v>
          </cell>
          <cell r="I1238">
            <v>0</v>
          </cell>
          <cell r="J1238">
            <v>0</v>
          </cell>
          <cell r="L1238">
            <v>0</v>
          </cell>
          <cell r="N1238" t="e">
            <v>#N/A</v>
          </cell>
        </row>
        <row r="1239">
          <cell r="B1239" t="str">
            <v/>
          </cell>
          <cell r="G1239">
            <v>0</v>
          </cell>
          <cell r="H1239">
            <v>0</v>
          </cell>
          <cell r="I1239">
            <v>0</v>
          </cell>
          <cell r="J1239">
            <v>0</v>
          </cell>
          <cell r="L1239">
            <v>0</v>
          </cell>
          <cell r="N1239" t="e">
            <v>#N/A</v>
          </cell>
        </row>
        <row r="1240">
          <cell r="B1240" t="str">
            <v/>
          </cell>
          <cell r="G1240">
            <v>0</v>
          </cell>
          <cell r="H1240">
            <v>0</v>
          </cell>
          <cell r="I1240">
            <v>0</v>
          </cell>
          <cell r="J1240">
            <v>0</v>
          </cell>
          <cell r="L1240">
            <v>0</v>
          </cell>
          <cell r="N1240" t="e">
            <v>#N/A</v>
          </cell>
        </row>
        <row r="1241">
          <cell r="B1241" t="str">
            <v/>
          </cell>
          <cell r="G1241">
            <v>0</v>
          </cell>
          <cell r="H1241">
            <v>0</v>
          </cell>
          <cell r="I1241">
            <v>0</v>
          </cell>
          <cell r="J1241">
            <v>0</v>
          </cell>
          <cell r="L1241">
            <v>0</v>
          </cell>
          <cell r="N1241" t="e">
            <v>#N/A</v>
          </cell>
        </row>
        <row r="1242">
          <cell r="B1242" t="str">
            <v/>
          </cell>
          <cell r="G1242">
            <v>0</v>
          </cell>
          <cell r="H1242">
            <v>0</v>
          </cell>
          <cell r="I1242">
            <v>0</v>
          </cell>
          <cell r="J1242">
            <v>0</v>
          </cell>
          <cell r="L1242">
            <v>0</v>
          </cell>
          <cell r="N1242" t="e">
            <v>#N/A</v>
          </cell>
        </row>
        <row r="1243">
          <cell r="B1243" t="str">
            <v>일   위   대   가   표</v>
          </cell>
          <cell r="C1243" t="str">
            <v>일   위   대   가   표</v>
          </cell>
          <cell r="N1243" t="e">
            <v>#N/A</v>
          </cell>
        </row>
        <row r="1244">
          <cell r="A1244">
            <v>68</v>
          </cell>
          <cell r="B1244" t="str">
            <v>항 목 번 호 :제 68 호표 (전기 3-72 적용)</v>
          </cell>
          <cell r="C1244" t="str">
            <v>항 목 번 호 :</v>
          </cell>
          <cell r="D1244" t="str">
            <v>제 68 호표 (전기 3-72 적용)</v>
          </cell>
          <cell r="N1244" t="e">
            <v>#N/A</v>
          </cell>
        </row>
        <row r="1245">
          <cell r="A1245" t="str">
            <v>N68</v>
          </cell>
          <cell r="B1245" t="str">
            <v>공       종 :전화단자함10P</v>
          </cell>
          <cell r="C1245" t="str">
            <v>공       종 :</v>
          </cell>
          <cell r="D1245" t="str">
            <v>전화단자함</v>
          </cell>
          <cell r="H1245" t="str">
            <v>노 무 비</v>
          </cell>
          <cell r="J1245" t="str">
            <v>재 료 비</v>
          </cell>
          <cell r="L1245" t="str">
            <v>경   비</v>
          </cell>
          <cell r="M1245" t="str">
            <v>합   계</v>
          </cell>
          <cell r="N1245" t="e">
            <v>#N/A</v>
          </cell>
        </row>
        <row r="1246">
          <cell r="A1246" t="str">
            <v>전화단자함10P</v>
          </cell>
          <cell r="B1246" t="str">
            <v>단       위 :M</v>
          </cell>
          <cell r="C1246" t="str">
            <v>단       위 :</v>
          </cell>
          <cell r="D1246" t="str">
            <v>M</v>
          </cell>
          <cell r="H1246">
            <v>33421</v>
          </cell>
          <cell r="J1246">
            <v>52020</v>
          </cell>
          <cell r="L1246">
            <v>1002</v>
          </cell>
          <cell r="M1246">
            <v>86443</v>
          </cell>
          <cell r="N1246" t="str">
            <v>제68호표 참조</v>
          </cell>
        </row>
        <row r="1247">
          <cell r="B1247" t="str">
            <v>명      칭규    격</v>
          </cell>
          <cell r="C1247" t="str">
            <v>명      칭</v>
          </cell>
          <cell r="D1247" t="str">
            <v>규    격</v>
          </cell>
          <cell r="E1247" t="str">
            <v>수 량</v>
          </cell>
          <cell r="F1247" t="str">
            <v>단위</v>
          </cell>
          <cell r="G1247" t="str">
            <v>노   무   비</v>
          </cell>
          <cell r="I1247" t="str">
            <v>재   료   비</v>
          </cell>
          <cell r="K1247" t="str">
            <v>경      비</v>
          </cell>
          <cell r="M1247" t="str">
            <v>비 고</v>
          </cell>
          <cell r="N1247" t="e">
            <v>#N/A</v>
          </cell>
        </row>
        <row r="1248">
          <cell r="B1248" t="str">
            <v/>
          </cell>
          <cell r="G1248" t="str">
            <v>단    가</v>
          </cell>
          <cell r="H1248" t="str">
            <v>금    액</v>
          </cell>
          <cell r="I1248" t="str">
            <v>단    가</v>
          </cell>
          <cell r="J1248" t="str">
            <v>금    액</v>
          </cell>
          <cell r="K1248" t="str">
            <v>단    가</v>
          </cell>
          <cell r="L1248" t="str">
            <v>금    액</v>
          </cell>
          <cell r="N1248" t="e">
            <v>#N/A</v>
          </cell>
        </row>
        <row r="1249">
          <cell r="B1249" t="str">
            <v>전화단자함10P</v>
          </cell>
          <cell r="C1249" t="str">
            <v>전화단자함</v>
          </cell>
          <cell r="D1249" t="str">
            <v>10P</v>
          </cell>
          <cell r="E1249">
            <v>1</v>
          </cell>
          <cell r="F1249" t="str">
            <v>면</v>
          </cell>
          <cell r="G1249">
            <v>0</v>
          </cell>
          <cell r="H1249">
            <v>0</v>
          </cell>
          <cell r="I1249">
            <v>51000</v>
          </cell>
          <cell r="J1249">
            <v>51000</v>
          </cell>
          <cell r="N1249" t="e">
            <v>#N/A</v>
          </cell>
        </row>
        <row r="1250">
          <cell r="B1250" t="str">
            <v>통신케이블공</v>
          </cell>
          <cell r="D1250" t="str">
            <v>통신케이블공</v>
          </cell>
          <cell r="E1250">
            <v>0.34</v>
          </cell>
          <cell r="F1250" t="str">
            <v>인</v>
          </cell>
          <cell r="G1250">
            <v>81640</v>
          </cell>
          <cell r="H1250">
            <v>27757</v>
          </cell>
          <cell r="I1250">
            <v>0</v>
          </cell>
          <cell r="J1250">
            <v>0</v>
          </cell>
          <cell r="N1250">
            <v>81640</v>
          </cell>
        </row>
        <row r="1251">
          <cell r="B1251" t="str">
            <v>보통인부</v>
          </cell>
          <cell r="D1251" t="str">
            <v>보통인부</v>
          </cell>
          <cell r="E1251">
            <v>0.17</v>
          </cell>
          <cell r="F1251" t="str">
            <v>인</v>
          </cell>
          <cell r="G1251">
            <v>0</v>
          </cell>
          <cell r="H1251">
            <v>0</v>
          </cell>
          <cell r="I1251">
            <v>0</v>
          </cell>
          <cell r="J1251">
            <v>0</v>
          </cell>
          <cell r="L1251">
            <v>0</v>
          </cell>
          <cell r="N1251">
            <v>33323</v>
          </cell>
        </row>
        <row r="1252">
          <cell r="B1252" t="str">
            <v>잡재료비재료비의 2%</v>
          </cell>
          <cell r="C1252" t="str">
            <v>잡재료비</v>
          </cell>
          <cell r="D1252" t="str">
            <v>재료비의 2%</v>
          </cell>
          <cell r="E1252">
            <v>1</v>
          </cell>
          <cell r="F1252" t="str">
            <v>식</v>
          </cell>
          <cell r="G1252">
            <v>0</v>
          </cell>
          <cell r="H1252">
            <v>0</v>
          </cell>
          <cell r="I1252">
            <v>0</v>
          </cell>
          <cell r="J1252">
            <v>0</v>
          </cell>
          <cell r="L1252">
            <v>0</v>
          </cell>
          <cell r="N1252" t="e">
            <v>#N/A</v>
          </cell>
        </row>
        <row r="1253">
          <cell r="B1253" t="str">
            <v/>
          </cell>
          <cell r="C1253">
            <v>0</v>
          </cell>
          <cell r="D1253">
            <v>0</v>
          </cell>
          <cell r="E1253">
            <v>0</v>
          </cell>
          <cell r="F1253">
            <v>0</v>
          </cell>
          <cell r="G1253">
            <v>0</v>
          </cell>
          <cell r="H1253">
            <v>0</v>
          </cell>
          <cell r="I1253">
            <v>0</v>
          </cell>
          <cell r="J1253">
            <v>0</v>
          </cell>
          <cell r="L1253">
            <v>0</v>
          </cell>
          <cell r="N1253" t="e">
            <v>#N/A</v>
          </cell>
        </row>
        <row r="1254">
          <cell r="B1254" t="str">
            <v>공구손료노무비의 3%</v>
          </cell>
          <cell r="C1254" t="str">
            <v>공구손료</v>
          </cell>
          <cell r="D1254" t="str">
            <v>노무비의 3%</v>
          </cell>
          <cell r="E1254">
            <v>1</v>
          </cell>
          <cell r="F1254" t="str">
            <v>식</v>
          </cell>
          <cell r="G1254">
            <v>0</v>
          </cell>
          <cell r="H1254">
            <v>0</v>
          </cell>
          <cell r="I1254">
            <v>0</v>
          </cell>
          <cell r="J1254">
            <v>0</v>
          </cell>
          <cell r="L1254">
            <v>1002</v>
          </cell>
          <cell r="N1254" t="e">
            <v>#N/A</v>
          </cell>
        </row>
        <row r="1255">
          <cell r="B1255" t="str">
            <v/>
          </cell>
          <cell r="G1255">
            <v>0</v>
          </cell>
          <cell r="H1255">
            <v>0</v>
          </cell>
          <cell r="I1255">
            <v>0</v>
          </cell>
          <cell r="J1255">
            <v>0</v>
          </cell>
          <cell r="L1255">
            <v>0</v>
          </cell>
          <cell r="N1255" t="e">
            <v>#N/A</v>
          </cell>
        </row>
        <row r="1256">
          <cell r="B1256" t="str">
            <v/>
          </cell>
          <cell r="C1256">
            <v>0</v>
          </cell>
          <cell r="D1256">
            <v>0</v>
          </cell>
          <cell r="E1256">
            <v>0</v>
          </cell>
          <cell r="F1256">
            <v>0</v>
          </cell>
          <cell r="G1256">
            <v>0</v>
          </cell>
          <cell r="H1256">
            <v>0</v>
          </cell>
          <cell r="I1256">
            <v>0</v>
          </cell>
          <cell r="J1256">
            <v>0</v>
          </cell>
          <cell r="L1256">
            <v>0</v>
          </cell>
          <cell r="N1256" t="e">
            <v>#N/A</v>
          </cell>
        </row>
        <row r="1257">
          <cell r="B1257" t="str">
            <v/>
          </cell>
          <cell r="G1257">
            <v>0</v>
          </cell>
          <cell r="H1257">
            <v>0</v>
          </cell>
          <cell r="I1257">
            <v>0</v>
          </cell>
          <cell r="J1257">
            <v>0</v>
          </cell>
          <cell r="L1257">
            <v>0</v>
          </cell>
          <cell r="N1257" t="e">
            <v>#N/A</v>
          </cell>
        </row>
        <row r="1258">
          <cell r="B1258" t="str">
            <v/>
          </cell>
          <cell r="G1258">
            <v>0</v>
          </cell>
          <cell r="H1258">
            <v>0</v>
          </cell>
          <cell r="I1258">
            <v>0</v>
          </cell>
          <cell r="J1258">
            <v>0</v>
          </cell>
          <cell r="L1258">
            <v>0</v>
          </cell>
          <cell r="N1258" t="e">
            <v>#N/A</v>
          </cell>
        </row>
        <row r="1259">
          <cell r="B1259" t="str">
            <v/>
          </cell>
          <cell r="G1259">
            <v>0</v>
          </cell>
          <cell r="H1259">
            <v>0</v>
          </cell>
          <cell r="I1259">
            <v>0</v>
          </cell>
          <cell r="J1259">
            <v>0</v>
          </cell>
          <cell r="L1259">
            <v>0</v>
          </cell>
          <cell r="N1259" t="e">
            <v>#N/A</v>
          </cell>
        </row>
        <row r="1260">
          <cell r="B1260" t="str">
            <v/>
          </cell>
          <cell r="G1260">
            <v>0</v>
          </cell>
          <cell r="H1260">
            <v>0</v>
          </cell>
          <cell r="I1260">
            <v>0</v>
          </cell>
          <cell r="J1260">
            <v>0</v>
          </cell>
          <cell r="L1260">
            <v>0</v>
          </cell>
          <cell r="N1260" t="e">
            <v>#N/A</v>
          </cell>
        </row>
        <row r="1261">
          <cell r="B1261" t="str">
            <v>일   위   대   가   표</v>
          </cell>
          <cell r="C1261" t="str">
            <v>일   위   대   가   표</v>
          </cell>
          <cell r="N1261" t="e">
            <v>#N/A</v>
          </cell>
        </row>
        <row r="1262">
          <cell r="A1262">
            <v>69</v>
          </cell>
          <cell r="B1262" t="str">
            <v>항 목 번 호 :제 69 호표 (전기 3-72 적용)</v>
          </cell>
          <cell r="C1262" t="str">
            <v>항 목 번 호 :</v>
          </cell>
          <cell r="D1262" t="str">
            <v>제 69 호표 (전기 3-72 적용)</v>
          </cell>
          <cell r="N1262" t="e">
            <v>#N/A</v>
          </cell>
        </row>
        <row r="1263">
          <cell r="A1263" t="str">
            <v>N69</v>
          </cell>
          <cell r="B1263" t="str">
            <v>공       종 :CABLE TRAY150W,150H</v>
          </cell>
          <cell r="C1263" t="str">
            <v>공       종 :</v>
          </cell>
          <cell r="D1263" t="str">
            <v>CABLE TRAY</v>
          </cell>
          <cell r="H1263" t="str">
            <v>노 무 비</v>
          </cell>
          <cell r="J1263" t="str">
            <v>재 료 비</v>
          </cell>
          <cell r="L1263" t="str">
            <v>경   비</v>
          </cell>
          <cell r="M1263" t="str">
            <v>합   계</v>
          </cell>
          <cell r="N1263" t="e">
            <v>#N/A</v>
          </cell>
        </row>
        <row r="1264">
          <cell r="A1264" t="str">
            <v>CABLE TRAY150W,150H</v>
          </cell>
          <cell r="B1264" t="str">
            <v>단       위 :M</v>
          </cell>
          <cell r="C1264" t="str">
            <v>단       위 :</v>
          </cell>
          <cell r="D1264" t="str">
            <v>M</v>
          </cell>
          <cell r="H1264">
            <v>10817</v>
          </cell>
          <cell r="J1264">
            <v>13815</v>
          </cell>
          <cell r="L1264">
            <v>324</v>
          </cell>
          <cell r="M1264">
            <v>24956</v>
          </cell>
          <cell r="N1264" t="str">
            <v>제69호표 참조</v>
          </cell>
        </row>
        <row r="1265">
          <cell r="B1265" t="str">
            <v>명      칭규    격</v>
          </cell>
          <cell r="C1265" t="str">
            <v>명      칭</v>
          </cell>
          <cell r="D1265" t="str">
            <v>규    격</v>
          </cell>
          <cell r="E1265" t="str">
            <v>수 량</v>
          </cell>
          <cell r="F1265" t="str">
            <v>단위</v>
          </cell>
          <cell r="G1265" t="str">
            <v>노   무   비</v>
          </cell>
          <cell r="I1265" t="str">
            <v>재   료   비</v>
          </cell>
          <cell r="K1265" t="str">
            <v>경      비</v>
          </cell>
          <cell r="M1265" t="str">
            <v>비 고</v>
          </cell>
          <cell r="N1265" t="e">
            <v>#N/A</v>
          </cell>
        </row>
        <row r="1266">
          <cell r="B1266" t="str">
            <v/>
          </cell>
          <cell r="G1266" t="str">
            <v>단    가</v>
          </cell>
          <cell r="H1266" t="str">
            <v>금    액</v>
          </cell>
          <cell r="I1266" t="str">
            <v>단    가</v>
          </cell>
          <cell r="J1266" t="str">
            <v>금    액</v>
          </cell>
          <cell r="K1266" t="str">
            <v>단    가</v>
          </cell>
          <cell r="L1266" t="str">
            <v>금    액</v>
          </cell>
          <cell r="N1266" t="e">
            <v>#N/A</v>
          </cell>
        </row>
        <row r="1267">
          <cell r="B1267" t="str">
            <v>CABLE TRAY150W,150H</v>
          </cell>
          <cell r="C1267" t="str">
            <v>CABLE TRAY</v>
          </cell>
          <cell r="D1267" t="str">
            <v>150W,150H</v>
          </cell>
          <cell r="E1267">
            <v>1.05</v>
          </cell>
          <cell r="F1267" t="str">
            <v>M</v>
          </cell>
          <cell r="G1267">
            <v>0</v>
          </cell>
          <cell r="H1267">
            <v>0</v>
          </cell>
          <cell r="I1267">
            <v>12900</v>
          </cell>
          <cell r="J1267">
            <v>13545</v>
          </cell>
          <cell r="N1267" t="e">
            <v>#N/A</v>
          </cell>
        </row>
        <row r="1268">
          <cell r="B1268" t="str">
            <v>내선전공</v>
          </cell>
          <cell r="D1268" t="str">
            <v>내선전공</v>
          </cell>
          <cell r="E1268">
            <v>0.22500000000000001</v>
          </cell>
          <cell r="F1268" t="str">
            <v>인</v>
          </cell>
          <cell r="G1268">
            <v>48079</v>
          </cell>
          <cell r="H1268">
            <v>10817</v>
          </cell>
          <cell r="I1268">
            <v>0</v>
          </cell>
          <cell r="J1268">
            <v>0</v>
          </cell>
          <cell r="N1268">
            <v>48079</v>
          </cell>
        </row>
        <row r="1269">
          <cell r="B1269" t="str">
            <v/>
          </cell>
          <cell r="G1269">
            <v>0</v>
          </cell>
          <cell r="H1269">
            <v>0</v>
          </cell>
          <cell r="I1269">
            <v>0</v>
          </cell>
          <cell r="J1269">
            <v>0</v>
          </cell>
          <cell r="L1269">
            <v>0</v>
          </cell>
          <cell r="N1269" t="e">
            <v>#N/A</v>
          </cell>
        </row>
        <row r="1270">
          <cell r="B1270" t="str">
            <v>잡재료비재료비의 2%</v>
          </cell>
          <cell r="C1270" t="str">
            <v>잡재료비</v>
          </cell>
          <cell r="D1270" t="str">
            <v>재료비의 2%</v>
          </cell>
          <cell r="E1270">
            <v>1</v>
          </cell>
          <cell r="F1270" t="str">
            <v>식</v>
          </cell>
          <cell r="G1270">
            <v>0</v>
          </cell>
          <cell r="H1270">
            <v>0</v>
          </cell>
          <cell r="I1270">
            <v>0</v>
          </cell>
          <cell r="J1270">
            <v>0</v>
          </cell>
          <cell r="L1270">
            <v>0</v>
          </cell>
          <cell r="N1270" t="e">
            <v>#N/A</v>
          </cell>
        </row>
        <row r="1271">
          <cell r="B1271" t="str">
            <v/>
          </cell>
          <cell r="C1271">
            <v>0</v>
          </cell>
          <cell r="D1271">
            <v>0</v>
          </cell>
          <cell r="E1271">
            <v>0</v>
          </cell>
          <cell r="F1271">
            <v>0</v>
          </cell>
          <cell r="G1271">
            <v>0</v>
          </cell>
          <cell r="H1271">
            <v>0</v>
          </cell>
          <cell r="I1271">
            <v>0</v>
          </cell>
          <cell r="J1271">
            <v>0</v>
          </cell>
          <cell r="L1271">
            <v>0</v>
          </cell>
          <cell r="N1271" t="e">
            <v>#N/A</v>
          </cell>
        </row>
        <row r="1272">
          <cell r="B1272" t="str">
            <v>공구손료노무비의 3%</v>
          </cell>
          <cell r="C1272" t="str">
            <v>공구손료</v>
          </cell>
          <cell r="D1272" t="str">
            <v>노무비의 3%</v>
          </cell>
          <cell r="E1272">
            <v>1</v>
          </cell>
          <cell r="F1272" t="str">
            <v>식</v>
          </cell>
          <cell r="G1272">
            <v>0</v>
          </cell>
          <cell r="H1272">
            <v>0</v>
          </cell>
          <cell r="I1272">
            <v>0</v>
          </cell>
          <cell r="J1272">
            <v>0</v>
          </cell>
          <cell r="L1272">
            <v>324</v>
          </cell>
          <cell r="N1272" t="e">
            <v>#N/A</v>
          </cell>
        </row>
        <row r="1273">
          <cell r="B1273" t="str">
            <v/>
          </cell>
          <cell r="G1273">
            <v>0</v>
          </cell>
          <cell r="H1273">
            <v>0</v>
          </cell>
          <cell r="I1273">
            <v>0</v>
          </cell>
          <cell r="J1273">
            <v>0</v>
          </cell>
          <cell r="L1273">
            <v>0</v>
          </cell>
          <cell r="N1273" t="e">
            <v>#N/A</v>
          </cell>
        </row>
        <row r="1274">
          <cell r="B1274" t="str">
            <v/>
          </cell>
          <cell r="C1274">
            <v>0</v>
          </cell>
          <cell r="D1274">
            <v>0</v>
          </cell>
          <cell r="E1274">
            <v>0</v>
          </cell>
          <cell r="F1274">
            <v>0</v>
          </cell>
          <cell r="G1274">
            <v>0</v>
          </cell>
          <cell r="H1274">
            <v>0</v>
          </cell>
          <cell r="I1274">
            <v>0</v>
          </cell>
          <cell r="J1274">
            <v>0</v>
          </cell>
          <cell r="L1274">
            <v>0</v>
          </cell>
          <cell r="N1274" t="e">
            <v>#N/A</v>
          </cell>
        </row>
        <row r="1275">
          <cell r="B1275" t="str">
            <v/>
          </cell>
          <cell r="G1275">
            <v>0</v>
          </cell>
          <cell r="H1275">
            <v>0</v>
          </cell>
          <cell r="I1275">
            <v>0</v>
          </cell>
          <cell r="J1275">
            <v>0</v>
          </cell>
          <cell r="L1275">
            <v>0</v>
          </cell>
          <cell r="N1275" t="e">
            <v>#N/A</v>
          </cell>
        </row>
        <row r="1276">
          <cell r="B1276" t="str">
            <v/>
          </cell>
          <cell r="G1276">
            <v>0</v>
          </cell>
          <cell r="H1276">
            <v>0</v>
          </cell>
          <cell r="I1276">
            <v>0</v>
          </cell>
          <cell r="J1276">
            <v>0</v>
          </cell>
          <cell r="L1276">
            <v>0</v>
          </cell>
          <cell r="N1276" t="e">
            <v>#N/A</v>
          </cell>
        </row>
        <row r="1277">
          <cell r="B1277" t="str">
            <v/>
          </cell>
          <cell r="G1277">
            <v>0</v>
          </cell>
          <cell r="H1277">
            <v>0</v>
          </cell>
          <cell r="I1277">
            <v>0</v>
          </cell>
          <cell r="J1277">
            <v>0</v>
          </cell>
          <cell r="L1277">
            <v>0</v>
          </cell>
          <cell r="N1277" t="e">
            <v>#N/A</v>
          </cell>
        </row>
        <row r="1278">
          <cell r="B1278" t="str">
            <v/>
          </cell>
          <cell r="G1278">
            <v>0</v>
          </cell>
          <cell r="H1278">
            <v>0</v>
          </cell>
          <cell r="I1278">
            <v>0</v>
          </cell>
          <cell r="J1278">
            <v>0</v>
          </cell>
          <cell r="L1278">
            <v>0</v>
          </cell>
          <cell r="N1278" t="e">
            <v>#N/A</v>
          </cell>
        </row>
        <row r="1279">
          <cell r="B1279" t="str">
            <v>일   위   대   가   표</v>
          </cell>
          <cell r="C1279" t="str">
            <v>일   위   대   가   표</v>
          </cell>
          <cell r="N1279" t="e">
            <v>#N/A</v>
          </cell>
        </row>
        <row r="1280">
          <cell r="A1280">
            <v>70</v>
          </cell>
          <cell r="B1280" t="str">
            <v>항 목 번 호 :제 70 호표 (전기 3-72 적용)</v>
          </cell>
          <cell r="C1280" t="str">
            <v>항 목 번 호 :</v>
          </cell>
          <cell r="D1280" t="str">
            <v>제 70 호표 (전기 3-72 적용)</v>
          </cell>
          <cell r="N1280" t="e">
            <v>#N/A</v>
          </cell>
        </row>
        <row r="1281">
          <cell r="A1281" t="str">
            <v>N70</v>
          </cell>
          <cell r="B1281" t="str">
            <v>공       종 :CABLE TRAY200W,150H</v>
          </cell>
          <cell r="C1281" t="str">
            <v>공       종 :</v>
          </cell>
          <cell r="D1281" t="str">
            <v>CABLE TRAY</v>
          </cell>
          <cell r="H1281" t="str">
            <v>노 무 비</v>
          </cell>
          <cell r="J1281" t="str">
            <v>재 료 비</v>
          </cell>
          <cell r="L1281" t="str">
            <v>경   비</v>
          </cell>
          <cell r="M1281" t="str">
            <v>합   계</v>
          </cell>
          <cell r="N1281" t="e">
            <v>#N/A</v>
          </cell>
        </row>
        <row r="1282">
          <cell r="A1282" t="str">
            <v>CABLE TRAY200W,150H</v>
          </cell>
          <cell r="B1282" t="str">
            <v>단       위 :M</v>
          </cell>
          <cell r="C1282" t="str">
            <v>단       위 :</v>
          </cell>
          <cell r="D1282" t="str">
            <v>M</v>
          </cell>
          <cell r="H1282">
            <v>10817</v>
          </cell>
          <cell r="J1282">
            <v>14297</v>
          </cell>
          <cell r="L1282">
            <v>324</v>
          </cell>
          <cell r="M1282">
            <v>25438</v>
          </cell>
          <cell r="N1282" t="str">
            <v>제70호표 참조</v>
          </cell>
        </row>
        <row r="1283">
          <cell r="B1283" t="str">
            <v>명      칭규    격</v>
          </cell>
          <cell r="C1283" t="str">
            <v>명      칭</v>
          </cell>
          <cell r="D1283" t="str">
            <v>규    격</v>
          </cell>
          <cell r="E1283" t="str">
            <v>수 량</v>
          </cell>
          <cell r="F1283" t="str">
            <v>단위</v>
          </cell>
          <cell r="G1283" t="str">
            <v>노   무   비</v>
          </cell>
          <cell r="I1283" t="str">
            <v>재   료   비</v>
          </cell>
          <cell r="K1283" t="str">
            <v>경      비</v>
          </cell>
          <cell r="M1283" t="str">
            <v>비 고</v>
          </cell>
          <cell r="N1283" t="e">
            <v>#N/A</v>
          </cell>
        </row>
        <row r="1284">
          <cell r="B1284" t="str">
            <v/>
          </cell>
          <cell r="G1284" t="str">
            <v>단    가</v>
          </cell>
          <cell r="H1284" t="str">
            <v>금    액</v>
          </cell>
          <cell r="I1284" t="str">
            <v>단    가</v>
          </cell>
          <cell r="J1284" t="str">
            <v>금    액</v>
          </cell>
          <cell r="K1284" t="str">
            <v>단    가</v>
          </cell>
          <cell r="L1284" t="str">
            <v>금    액</v>
          </cell>
          <cell r="N1284" t="e">
            <v>#N/A</v>
          </cell>
        </row>
        <row r="1285">
          <cell r="B1285" t="str">
            <v>CABLE TRAY200W,150H</v>
          </cell>
          <cell r="C1285" t="str">
            <v>CABLE TRAY</v>
          </cell>
          <cell r="D1285" t="str">
            <v>200W,150H</v>
          </cell>
          <cell r="E1285">
            <v>1.05</v>
          </cell>
          <cell r="F1285" t="str">
            <v>M</v>
          </cell>
          <cell r="G1285">
            <v>0</v>
          </cell>
          <cell r="H1285">
            <v>0</v>
          </cell>
          <cell r="I1285">
            <v>13350</v>
          </cell>
          <cell r="J1285">
            <v>14017</v>
          </cell>
          <cell r="N1285" t="e">
            <v>#N/A</v>
          </cell>
        </row>
        <row r="1286">
          <cell r="B1286" t="str">
            <v>내선전공</v>
          </cell>
          <cell r="D1286" t="str">
            <v>내선전공</v>
          </cell>
          <cell r="E1286">
            <v>0.22500000000000001</v>
          </cell>
          <cell r="F1286" t="str">
            <v>인</v>
          </cell>
          <cell r="G1286">
            <v>48079</v>
          </cell>
          <cell r="H1286">
            <v>10817</v>
          </cell>
          <cell r="I1286">
            <v>0</v>
          </cell>
          <cell r="J1286">
            <v>0</v>
          </cell>
          <cell r="N1286">
            <v>48079</v>
          </cell>
        </row>
        <row r="1287">
          <cell r="B1287" t="str">
            <v/>
          </cell>
          <cell r="G1287">
            <v>0</v>
          </cell>
          <cell r="H1287">
            <v>0</v>
          </cell>
          <cell r="I1287">
            <v>0</v>
          </cell>
          <cell r="J1287">
            <v>0</v>
          </cell>
          <cell r="L1287">
            <v>0</v>
          </cell>
          <cell r="N1287" t="e">
            <v>#N/A</v>
          </cell>
        </row>
        <row r="1288">
          <cell r="B1288" t="str">
            <v>잡재료비재료비의 2%</v>
          </cell>
          <cell r="C1288" t="str">
            <v>잡재료비</v>
          </cell>
          <cell r="D1288" t="str">
            <v>재료비의 2%</v>
          </cell>
          <cell r="E1288">
            <v>1</v>
          </cell>
          <cell r="F1288" t="str">
            <v>식</v>
          </cell>
          <cell r="G1288">
            <v>0</v>
          </cell>
          <cell r="H1288">
            <v>0</v>
          </cell>
          <cell r="I1288">
            <v>0</v>
          </cell>
          <cell r="J1288">
            <v>0</v>
          </cell>
          <cell r="L1288">
            <v>0</v>
          </cell>
          <cell r="N1288" t="e">
            <v>#N/A</v>
          </cell>
        </row>
        <row r="1289">
          <cell r="B1289" t="str">
            <v/>
          </cell>
          <cell r="C1289">
            <v>0</v>
          </cell>
          <cell r="D1289">
            <v>0</v>
          </cell>
          <cell r="E1289">
            <v>0</v>
          </cell>
          <cell r="F1289">
            <v>0</v>
          </cell>
          <cell r="G1289">
            <v>0</v>
          </cell>
          <cell r="H1289">
            <v>0</v>
          </cell>
          <cell r="I1289">
            <v>0</v>
          </cell>
          <cell r="J1289">
            <v>0</v>
          </cell>
          <cell r="L1289">
            <v>0</v>
          </cell>
          <cell r="N1289" t="e">
            <v>#N/A</v>
          </cell>
        </row>
        <row r="1290">
          <cell r="B1290" t="str">
            <v>공구손료노무비의 3%</v>
          </cell>
          <cell r="C1290" t="str">
            <v>공구손료</v>
          </cell>
          <cell r="D1290" t="str">
            <v>노무비의 3%</v>
          </cell>
          <cell r="E1290">
            <v>1</v>
          </cell>
          <cell r="F1290" t="str">
            <v>식</v>
          </cell>
          <cell r="G1290">
            <v>0</v>
          </cell>
          <cell r="H1290">
            <v>0</v>
          </cell>
          <cell r="I1290">
            <v>0</v>
          </cell>
          <cell r="J1290">
            <v>0</v>
          </cell>
          <cell r="L1290">
            <v>324</v>
          </cell>
          <cell r="N1290" t="e">
            <v>#N/A</v>
          </cell>
        </row>
        <row r="1291">
          <cell r="B1291" t="str">
            <v/>
          </cell>
          <cell r="G1291">
            <v>0</v>
          </cell>
          <cell r="H1291">
            <v>0</v>
          </cell>
          <cell r="I1291">
            <v>0</v>
          </cell>
          <cell r="J1291">
            <v>0</v>
          </cell>
          <cell r="L1291">
            <v>0</v>
          </cell>
          <cell r="N1291" t="e">
            <v>#N/A</v>
          </cell>
        </row>
        <row r="1292">
          <cell r="B1292" t="str">
            <v/>
          </cell>
          <cell r="C1292">
            <v>0</v>
          </cell>
          <cell r="D1292">
            <v>0</v>
          </cell>
          <cell r="E1292">
            <v>0</v>
          </cell>
          <cell r="F1292">
            <v>0</v>
          </cell>
          <cell r="G1292">
            <v>0</v>
          </cell>
          <cell r="H1292">
            <v>0</v>
          </cell>
          <cell r="I1292">
            <v>0</v>
          </cell>
          <cell r="J1292">
            <v>0</v>
          </cell>
          <cell r="L1292">
            <v>0</v>
          </cell>
          <cell r="N1292" t="e">
            <v>#N/A</v>
          </cell>
        </row>
        <row r="1293">
          <cell r="B1293" t="str">
            <v/>
          </cell>
          <cell r="G1293">
            <v>0</v>
          </cell>
          <cell r="H1293">
            <v>0</v>
          </cell>
          <cell r="I1293">
            <v>0</v>
          </cell>
          <cell r="J1293">
            <v>0</v>
          </cell>
          <cell r="L1293">
            <v>0</v>
          </cell>
          <cell r="N1293" t="e">
            <v>#N/A</v>
          </cell>
        </row>
        <row r="1294">
          <cell r="B1294" t="str">
            <v/>
          </cell>
          <cell r="G1294">
            <v>0</v>
          </cell>
          <cell r="H1294">
            <v>0</v>
          </cell>
          <cell r="I1294">
            <v>0</v>
          </cell>
          <cell r="J1294">
            <v>0</v>
          </cell>
          <cell r="L1294">
            <v>0</v>
          </cell>
          <cell r="N1294" t="e">
            <v>#N/A</v>
          </cell>
        </row>
        <row r="1295">
          <cell r="B1295" t="str">
            <v/>
          </cell>
          <cell r="G1295">
            <v>0</v>
          </cell>
          <cell r="H1295">
            <v>0</v>
          </cell>
          <cell r="I1295">
            <v>0</v>
          </cell>
          <cell r="J1295">
            <v>0</v>
          </cell>
          <cell r="L1295">
            <v>0</v>
          </cell>
          <cell r="N1295" t="e">
            <v>#N/A</v>
          </cell>
        </row>
        <row r="1296">
          <cell r="B1296" t="str">
            <v/>
          </cell>
          <cell r="G1296">
            <v>0</v>
          </cell>
          <cell r="H1296">
            <v>0</v>
          </cell>
          <cell r="I1296">
            <v>0</v>
          </cell>
          <cell r="J1296">
            <v>0</v>
          </cell>
          <cell r="L1296">
            <v>0</v>
          </cell>
          <cell r="N1296" t="e">
            <v>#N/A</v>
          </cell>
        </row>
        <row r="1297">
          <cell r="B1297" t="str">
            <v>일   위   대   가   표</v>
          </cell>
          <cell r="C1297" t="str">
            <v>일   위   대   가   표</v>
          </cell>
          <cell r="N1297" t="e">
            <v>#N/A</v>
          </cell>
        </row>
        <row r="1298">
          <cell r="A1298">
            <v>71</v>
          </cell>
          <cell r="B1298" t="str">
            <v>항 목 번 호 :제 71 호표 (전기 3-72 적용)</v>
          </cell>
          <cell r="C1298" t="str">
            <v>항 목 번 호 :</v>
          </cell>
          <cell r="D1298" t="str">
            <v>제 71 호표 (전기 3-72 적용)</v>
          </cell>
          <cell r="N1298" t="e">
            <v>#N/A</v>
          </cell>
        </row>
        <row r="1299">
          <cell r="A1299" t="str">
            <v>N71</v>
          </cell>
          <cell r="B1299" t="str">
            <v>공       종 :CABLE TRAY450W,150H</v>
          </cell>
          <cell r="C1299" t="str">
            <v>공       종 :</v>
          </cell>
          <cell r="D1299" t="str">
            <v>CABLE TRAY</v>
          </cell>
          <cell r="H1299" t="str">
            <v>노 무 비</v>
          </cell>
          <cell r="J1299" t="str">
            <v>재 료 비</v>
          </cell>
          <cell r="L1299" t="str">
            <v>경   비</v>
          </cell>
          <cell r="M1299" t="str">
            <v>합   계</v>
          </cell>
          <cell r="N1299" t="e">
            <v>#N/A</v>
          </cell>
        </row>
        <row r="1300">
          <cell r="A1300" t="str">
            <v>CABLE TRAY450W,150H</v>
          </cell>
          <cell r="B1300" t="str">
            <v>단       위 :M</v>
          </cell>
          <cell r="C1300" t="str">
            <v>단       위 :</v>
          </cell>
          <cell r="D1300" t="str">
            <v>M</v>
          </cell>
          <cell r="H1300">
            <v>21395</v>
          </cell>
          <cell r="J1300">
            <v>18152</v>
          </cell>
          <cell r="L1300">
            <v>641</v>
          </cell>
          <cell r="M1300">
            <v>40188</v>
          </cell>
          <cell r="N1300" t="str">
            <v>제71호표 참조</v>
          </cell>
        </row>
        <row r="1301">
          <cell r="B1301" t="str">
            <v>명      칭규    격</v>
          </cell>
          <cell r="C1301" t="str">
            <v>명      칭</v>
          </cell>
          <cell r="D1301" t="str">
            <v>규    격</v>
          </cell>
          <cell r="E1301" t="str">
            <v>수 량</v>
          </cell>
          <cell r="F1301" t="str">
            <v>단위</v>
          </cell>
          <cell r="G1301" t="str">
            <v>노   무   비</v>
          </cell>
          <cell r="I1301" t="str">
            <v>재   료   비</v>
          </cell>
          <cell r="K1301" t="str">
            <v>경      비</v>
          </cell>
          <cell r="M1301" t="str">
            <v>비 고</v>
          </cell>
          <cell r="N1301" t="e">
            <v>#N/A</v>
          </cell>
        </row>
        <row r="1302">
          <cell r="B1302" t="str">
            <v/>
          </cell>
          <cell r="G1302" t="str">
            <v>단    가</v>
          </cell>
          <cell r="H1302" t="str">
            <v>금    액</v>
          </cell>
          <cell r="I1302" t="str">
            <v>단    가</v>
          </cell>
          <cell r="J1302" t="str">
            <v>금    액</v>
          </cell>
          <cell r="K1302" t="str">
            <v>단    가</v>
          </cell>
          <cell r="L1302" t="str">
            <v>금    액</v>
          </cell>
          <cell r="N1302" t="e">
            <v>#N/A</v>
          </cell>
        </row>
        <row r="1303">
          <cell r="B1303" t="str">
            <v>CABLE TRAY450W,150H</v>
          </cell>
          <cell r="C1303" t="str">
            <v>CABLE TRAY</v>
          </cell>
          <cell r="D1303" t="str">
            <v>450W,150H</v>
          </cell>
          <cell r="E1303">
            <v>1.05</v>
          </cell>
          <cell r="F1303" t="str">
            <v>M</v>
          </cell>
          <cell r="G1303">
            <v>0</v>
          </cell>
          <cell r="H1303">
            <v>0</v>
          </cell>
          <cell r="I1303">
            <v>16950</v>
          </cell>
          <cell r="J1303">
            <v>17797</v>
          </cell>
          <cell r="N1303" t="e">
            <v>#N/A</v>
          </cell>
        </row>
        <row r="1304">
          <cell r="B1304" t="str">
            <v>내선전공</v>
          </cell>
          <cell r="D1304" t="str">
            <v>내선전공</v>
          </cell>
          <cell r="E1304">
            <v>0.44500000000000001</v>
          </cell>
          <cell r="F1304" t="str">
            <v>인</v>
          </cell>
          <cell r="G1304">
            <v>48079</v>
          </cell>
          <cell r="H1304">
            <v>21395</v>
          </cell>
          <cell r="I1304">
            <v>0</v>
          </cell>
          <cell r="J1304">
            <v>0</v>
          </cell>
          <cell r="N1304">
            <v>48079</v>
          </cell>
        </row>
        <row r="1305">
          <cell r="B1305" t="str">
            <v/>
          </cell>
          <cell r="D1305">
            <v>0</v>
          </cell>
          <cell r="E1305">
            <v>0</v>
          </cell>
          <cell r="F1305">
            <v>0</v>
          </cell>
          <cell r="G1305">
            <v>0</v>
          </cell>
          <cell r="H1305">
            <v>0</v>
          </cell>
          <cell r="I1305">
            <v>0</v>
          </cell>
          <cell r="J1305">
            <v>0</v>
          </cell>
          <cell r="L1305">
            <v>0</v>
          </cell>
          <cell r="N1305" t="e">
            <v>#N/A</v>
          </cell>
        </row>
        <row r="1306">
          <cell r="B1306" t="str">
            <v>잡재료비재료비의 2%</v>
          </cell>
          <cell r="C1306" t="str">
            <v>잡재료비</v>
          </cell>
          <cell r="D1306" t="str">
            <v>재료비의 2%</v>
          </cell>
          <cell r="E1306">
            <v>1</v>
          </cell>
          <cell r="F1306" t="str">
            <v>식</v>
          </cell>
          <cell r="G1306">
            <v>0</v>
          </cell>
          <cell r="H1306">
            <v>0</v>
          </cell>
          <cell r="I1306">
            <v>0</v>
          </cell>
          <cell r="J1306">
            <v>0</v>
          </cell>
          <cell r="L1306">
            <v>0</v>
          </cell>
          <cell r="N1306" t="e">
            <v>#N/A</v>
          </cell>
        </row>
        <row r="1307">
          <cell r="B1307" t="str">
            <v/>
          </cell>
          <cell r="G1307">
            <v>0</v>
          </cell>
          <cell r="H1307">
            <v>0</v>
          </cell>
          <cell r="I1307">
            <v>0</v>
          </cell>
          <cell r="J1307">
            <v>0</v>
          </cell>
          <cell r="L1307">
            <v>0</v>
          </cell>
          <cell r="N1307" t="e">
            <v>#N/A</v>
          </cell>
        </row>
        <row r="1308">
          <cell r="B1308" t="str">
            <v>공구손료노무비의 3%</v>
          </cell>
          <cell r="C1308" t="str">
            <v>공구손료</v>
          </cell>
          <cell r="D1308" t="str">
            <v>노무비의 3%</v>
          </cell>
          <cell r="E1308">
            <v>1</v>
          </cell>
          <cell r="F1308" t="str">
            <v>식</v>
          </cell>
          <cell r="G1308">
            <v>0</v>
          </cell>
          <cell r="H1308">
            <v>0</v>
          </cell>
          <cell r="I1308">
            <v>0</v>
          </cell>
          <cell r="J1308">
            <v>0</v>
          </cell>
          <cell r="L1308">
            <v>641</v>
          </cell>
          <cell r="N1308" t="e">
            <v>#N/A</v>
          </cell>
        </row>
        <row r="1309">
          <cell r="B1309" t="str">
            <v/>
          </cell>
          <cell r="G1309">
            <v>0</v>
          </cell>
          <cell r="H1309">
            <v>0</v>
          </cell>
          <cell r="I1309">
            <v>0</v>
          </cell>
          <cell r="J1309">
            <v>0</v>
          </cell>
          <cell r="L1309">
            <v>0</v>
          </cell>
          <cell r="N1309" t="e">
            <v>#N/A</v>
          </cell>
        </row>
        <row r="1310">
          <cell r="B1310" t="str">
            <v/>
          </cell>
          <cell r="C1310">
            <v>0</v>
          </cell>
          <cell r="D1310">
            <v>0</v>
          </cell>
          <cell r="E1310">
            <v>0</v>
          </cell>
          <cell r="F1310">
            <v>0</v>
          </cell>
          <cell r="G1310">
            <v>0</v>
          </cell>
          <cell r="H1310">
            <v>0</v>
          </cell>
          <cell r="I1310">
            <v>0</v>
          </cell>
          <cell r="J1310">
            <v>0</v>
          </cell>
          <cell r="L1310">
            <v>0</v>
          </cell>
          <cell r="N1310" t="e">
            <v>#N/A</v>
          </cell>
        </row>
        <row r="1311">
          <cell r="B1311" t="str">
            <v/>
          </cell>
          <cell r="G1311">
            <v>0</v>
          </cell>
          <cell r="H1311">
            <v>0</v>
          </cell>
          <cell r="I1311">
            <v>0</v>
          </cell>
          <cell r="J1311">
            <v>0</v>
          </cell>
          <cell r="L1311">
            <v>0</v>
          </cell>
          <cell r="N1311" t="e">
            <v>#N/A</v>
          </cell>
        </row>
        <row r="1312">
          <cell r="B1312" t="str">
            <v/>
          </cell>
          <cell r="G1312">
            <v>0</v>
          </cell>
          <cell r="H1312">
            <v>0</v>
          </cell>
          <cell r="I1312">
            <v>0</v>
          </cell>
          <cell r="J1312">
            <v>0</v>
          </cell>
          <cell r="L1312">
            <v>0</v>
          </cell>
          <cell r="N1312" t="e">
            <v>#N/A</v>
          </cell>
        </row>
        <row r="1313">
          <cell r="B1313" t="str">
            <v/>
          </cell>
          <cell r="G1313">
            <v>0</v>
          </cell>
          <cell r="H1313">
            <v>0</v>
          </cell>
          <cell r="I1313">
            <v>0</v>
          </cell>
          <cell r="J1313">
            <v>0</v>
          </cell>
          <cell r="L1313">
            <v>0</v>
          </cell>
          <cell r="N1313" t="e">
            <v>#N/A</v>
          </cell>
        </row>
        <row r="1314">
          <cell r="B1314" t="str">
            <v/>
          </cell>
          <cell r="G1314">
            <v>0</v>
          </cell>
          <cell r="H1314">
            <v>0</v>
          </cell>
          <cell r="I1314">
            <v>0</v>
          </cell>
          <cell r="J1314">
            <v>0</v>
          </cell>
          <cell r="L1314">
            <v>0</v>
          </cell>
          <cell r="N1314" t="e">
            <v>#N/A</v>
          </cell>
        </row>
        <row r="1315">
          <cell r="B1315" t="str">
            <v>일   위   대   가   표</v>
          </cell>
          <cell r="C1315" t="str">
            <v>일   위   대   가   표</v>
          </cell>
          <cell r="N1315" t="e">
            <v>#N/A</v>
          </cell>
        </row>
        <row r="1316">
          <cell r="A1316">
            <v>72</v>
          </cell>
          <cell r="B1316" t="str">
            <v>항 목 번 호 :제 72 호표 (전기 3-72 적용)</v>
          </cell>
          <cell r="C1316" t="str">
            <v>항 목 번 호 :</v>
          </cell>
          <cell r="D1316" t="str">
            <v>제 72 호표 (전기 3-72 적용)</v>
          </cell>
          <cell r="N1316" t="e">
            <v>#N/A</v>
          </cell>
        </row>
        <row r="1317">
          <cell r="A1317" t="str">
            <v>N72</v>
          </cell>
          <cell r="B1317" t="str">
            <v>공       종 :CABLE TRAY500W,150H</v>
          </cell>
          <cell r="C1317" t="str">
            <v>공       종 :</v>
          </cell>
          <cell r="D1317" t="str">
            <v>CABLE TRAY</v>
          </cell>
          <cell r="H1317" t="str">
            <v>노 무 비</v>
          </cell>
          <cell r="J1317" t="str">
            <v>재 료 비</v>
          </cell>
          <cell r="L1317" t="str">
            <v>경   비</v>
          </cell>
          <cell r="M1317" t="str">
            <v>합   계</v>
          </cell>
          <cell r="N1317" t="e">
            <v>#N/A</v>
          </cell>
        </row>
        <row r="1318">
          <cell r="A1318" t="str">
            <v>CABLE TRAY500W,150H</v>
          </cell>
          <cell r="B1318" t="str">
            <v>단       위 :M</v>
          </cell>
          <cell r="C1318" t="str">
            <v>단       위 :</v>
          </cell>
          <cell r="D1318" t="str">
            <v>M</v>
          </cell>
          <cell r="H1318">
            <v>21395</v>
          </cell>
          <cell r="J1318">
            <v>18152</v>
          </cell>
          <cell r="L1318">
            <v>641</v>
          </cell>
          <cell r="M1318">
            <v>40188</v>
          </cell>
          <cell r="N1318" t="str">
            <v>제72호표 참조</v>
          </cell>
        </row>
        <row r="1319">
          <cell r="B1319" t="str">
            <v>명      칭규    격</v>
          </cell>
          <cell r="C1319" t="str">
            <v>명      칭</v>
          </cell>
          <cell r="D1319" t="str">
            <v>규    격</v>
          </cell>
          <cell r="E1319" t="str">
            <v>수 량</v>
          </cell>
          <cell r="F1319" t="str">
            <v>단위</v>
          </cell>
          <cell r="G1319" t="str">
            <v>노   무   비</v>
          </cell>
          <cell r="I1319" t="str">
            <v>재   료   비</v>
          </cell>
          <cell r="K1319" t="str">
            <v>경      비</v>
          </cell>
          <cell r="M1319" t="str">
            <v>비 고</v>
          </cell>
          <cell r="N1319" t="e">
            <v>#N/A</v>
          </cell>
        </row>
        <row r="1320">
          <cell r="B1320" t="str">
            <v/>
          </cell>
          <cell r="G1320" t="str">
            <v>단    가</v>
          </cell>
          <cell r="H1320" t="str">
            <v>금    액</v>
          </cell>
          <cell r="I1320" t="str">
            <v>단    가</v>
          </cell>
          <cell r="J1320" t="str">
            <v>금    액</v>
          </cell>
          <cell r="K1320" t="str">
            <v>단    가</v>
          </cell>
          <cell r="L1320" t="str">
            <v>금    액</v>
          </cell>
          <cell r="N1320" t="e">
            <v>#N/A</v>
          </cell>
        </row>
        <row r="1321">
          <cell r="B1321" t="str">
            <v>CABLE TRAY500W,150H</v>
          </cell>
          <cell r="C1321" t="str">
            <v>CABLE TRAY</v>
          </cell>
          <cell r="D1321" t="str">
            <v>500W,150H</v>
          </cell>
          <cell r="E1321">
            <v>1.05</v>
          </cell>
          <cell r="F1321" t="str">
            <v>M</v>
          </cell>
          <cell r="G1321">
            <v>0</v>
          </cell>
          <cell r="H1321">
            <v>0</v>
          </cell>
          <cell r="I1321">
            <v>16950</v>
          </cell>
          <cell r="J1321">
            <v>17797</v>
          </cell>
          <cell r="N1321" t="e">
            <v>#N/A</v>
          </cell>
        </row>
        <row r="1322">
          <cell r="B1322" t="str">
            <v>내선전공</v>
          </cell>
          <cell r="D1322" t="str">
            <v>내선전공</v>
          </cell>
          <cell r="E1322">
            <v>0.44500000000000001</v>
          </cell>
          <cell r="F1322" t="str">
            <v>인</v>
          </cell>
          <cell r="G1322">
            <v>48079</v>
          </cell>
          <cell r="H1322">
            <v>21395</v>
          </cell>
          <cell r="I1322">
            <v>0</v>
          </cell>
          <cell r="J1322">
            <v>0</v>
          </cell>
          <cell r="N1322">
            <v>48079</v>
          </cell>
        </row>
        <row r="1323">
          <cell r="B1323" t="str">
            <v/>
          </cell>
          <cell r="I1323">
            <v>0</v>
          </cell>
          <cell r="J1323">
            <v>0</v>
          </cell>
          <cell r="L1323">
            <v>0</v>
          </cell>
          <cell r="N1323" t="e">
            <v>#N/A</v>
          </cell>
        </row>
        <row r="1324">
          <cell r="B1324" t="str">
            <v>잡재료비재료비의 2%</v>
          </cell>
          <cell r="C1324" t="str">
            <v>잡재료비</v>
          </cell>
          <cell r="D1324" t="str">
            <v>재료비의 2%</v>
          </cell>
          <cell r="E1324">
            <v>1</v>
          </cell>
          <cell r="F1324" t="str">
            <v>식</v>
          </cell>
          <cell r="G1324">
            <v>0</v>
          </cell>
          <cell r="H1324">
            <v>0</v>
          </cell>
          <cell r="I1324">
            <v>0</v>
          </cell>
          <cell r="J1324">
            <v>0</v>
          </cell>
          <cell r="L1324">
            <v>0</v>
          </cell>
          <cell r="N1324" t="e">
            <v>#N/A</v>
          </cell>
        </row>
        <row r="1325">
          <cell r="B1325" t="str">
            <v/>
          </cell>
          <cell r="G1325">
            <v>0</v>
          </cell>
          <cell r="H1325">
            <v>0</v>
          </cell>
          <cell r="I1325">
            <v>0</v>
          </cell>
          <cell r="J1325">
            <v>0</v>
          </cell>
          <cell r="L1325">
            <v>0</v>
          </cell>
          <cell r="N1325" t="e">
            <v>#N/A</v>
          </cell>
        </row>
        <row r="1326">
          <cell r="B1326" t="str">
            <v>공구손료노무비의 3%</v>
          </cell>
          <cell r="C1326" t="str">
            <v>공구손료</v>
          </cell>
          <cell r="D1326" t="str">
            <v>노무비의 3%</v>
          </cell>
          <cell r="E1326">
            <v>1</v>
          </cell>
          <cell r="F1326" t="str">
            <v>식</v>
          </cell>
          <cell r="G1326">
            <v>0</v>
          </cell>
          <cell r="H1326">
            <v>0</v>
          </cell>
          <cell r="I1326">
            <v>0</v>
          </cell>
          <cell r="J1326">
            <v>0</v>
          </cell>
          <cell r="L1326">
            <v>641</v>
          </cell>
          <cell r="N1326" t="e">
            <v>#N/A</v>
          </cell>
        </row>
        <row r="1327">
          <cell r="B1327" t="str">
            <v/>
          </cell>
          <cell r="G1327">
            <v>0</v>
          </cell>
          <cell r="H1327">
            <v>0</v>
          </cell>
          <cell r="I1327">
            <v>0</v>
          </cell>
          <cell r="J1327">
            <v>0</v>
          </cell>
          <cell r="L1327">
            <v>0</v>
          </cell>
          <cell r="N1327" t="e">
            <v>#N/A</v>
          </cell>
        </row>
        <row r="1328">
          <cell r="B1328" t="str">
            <v/>
          </cell>
          <cell r="C1328">
            <v>0</v>
          </cell>
          <cell r="D1328">
            <v>0</v>
          </cell>
          <cell r="E1328">
            <v>0</v>
          </cell>
          <cell r="F1328">
            <v>0</v>
          </cell>
          <cell r="G1328">
            <v>0</v>
          </cell>
          <cell r="H1328">
            <v>0</v>
          </cell>
          <cell r="I1328">
            <v>0</v>
          </cell>
          <cell r="J1328">
            <v>0</v>
          </cell>
          <cell r="L1328">
            <v>0</v>
          </cell>
          <cell r="N1328" t="e">
            <v>#N/A</v>
          </cell>
        </row>
        <row r="1329">
          <cell r="B1329" t="str">
            <v/>
          </cell>
          <cell r="G1329">
            <v>0</v>
          </cell>
          <cell r="H1329">
            <v>0</v>
          </cell>
          <cell r="I1329">
            <v>0</v>
          </cell>
          <cell r="J1329">
            <v>0</v>
          </cell>
          <cell r="L1329">
            <v>0</v>
          </cell>
          <cell r="N1329" t="e">
            <v>#N/A</v>
          </cell>
        </row>
        <row r="1330">
          <cell r="B1330" t="str">
            <v/>
          </cell>
          <cell r="G1330">
            <v>0</v>
          </cell>
          <cell r="H1330">
            <v>0</v>
          </cell>
          <cell r="I1330">
            <v>0</v>
          </cell>
          <cell r="J1330">
            <v>0</v>
          </cell>
          <cell r="L1330">
            <v>0</v>
          </cell>
          <cell r="N1330" t="e">
            <v>#N/A</v>
          </cell>
        </row>
        <row r="1331">
          <cell r="B1331" t="str">
            <v/>
          </cell>
          <cell r="G1331">
            <v>0</v>
          </cell>
          <cell r="H1331">
            <v>0</v>
          </cell>
          <cell r="I1331">
            <v>0</v>
          </cell>
          <cell r="J1331">
            <v>0</v>
          </cell>
          <cell r="L1331">
            <v>0</v>
          </cell>
          <cell r="N1331" t="e">
            <v>#N/A</v>
          </cell>
        </row>
        <row r="1332">
          <cell r="B1332" t="str">
            <v/>
          </cell>
          <cell r="G1332">
            <v>0</v>
          </cell>
          <cell r="H1332">
            <v>0</v>
          </cell>
          <cell r="I1332">
            <v>0</v>
          </cell>
          <cell r="J1332">
            <v>0</v>
          </cell>
          <cell r="L1332">
            <v>0</v>
          </cell>
          <cell r="N1332" t="e">
            <v>#N/A</v>
          </cell>
        </row>
        <row r="1333">
          <cell r="B1333" t="str">
            <v>일   위   대   가   표</v>
          </cell>
          <cell r="C1333" t="str">
            <v>일   위   대   가   표</v>
          </cell>
          <cell r="N1333" t="e">
            <v>#N/A</v>
          </cell>
        </row>
        <row r="1334">
          <cell r="A1334">
            <v>73</v>
          </cell>
          <cell r="B1334" t="str">
            <v>항 목 번 호 :제 73 호표 (통신 5-89 적용)</v>
          </cell>
          <cell r="C1334" t="str">
            <v>항 목 번 호 :</v>
          </cell>
          <cell r="D1334" t="str">
            <v>제 73 호표 (통신 5-89 적용)</v>
          </cell>
          <cell r="N1334" t="e">
            <v>#N/A</v>
          </cell>
        </row>
        <row r="1335">
          <cell r="A1335" t="str">
            <v>N73</v>
          </cell>
          <cell r="B1335" t="str">
            <v>공       종 :동축 CABLE(옥내)ECX 7C-2V</v>
          </cell>
          <cell r="C1335" t="str">
            <v>공       종 :</v>
          </cell>
          <cell r="D1335" t="str">
            <v>동축 CABLE(옥내)</v>
          </cell>
          <cell r="H1335" t="str">
            <v>노 무 비</v>
          </cell>
          <cell r="J1335" t="str">
            <v>재 료 비</v>
          </cell>
          <cell r="L1335" t="str">
            <v>경   비</v>
          </cell>
          <cell r="M1335" t="str">
            <v>합   계</v>
          </cell>
          <cell r="N1335" t="e">
            <v>#N/A</v>
          </cell>
        </row>
        <row r="1336">
          <cell r="A1336" t="str">
            <v>동축 CABLE(옥내)ECX 7C-2V</v>
          </cell>
          <cell r="B1336" t="str">
            <v>단       위 :M</v>
          </cell>
          <cell r="C1336" t="str">
            <v>단       위 :</v>
          </cell>
          <cell r="D1336" t="str">
            <v>M</v>
          </cell>
          <cell r="H1336">
            <v>1490</v>
          </cell>
          <cell r="J1336">
            <v>657</v>
          </cell>
          <cell r="L1336">
            <v>44</v>
          </cell>
          <cell r="M1336">
            <v>2191</v>
          </cell>
          <cell r="N1336" t="str">
            <v>제73호표 참조</v>
          </cell>
        </row>
        <row r="1337">
          <cell r="B1337" t="str">
            <v>명      칭규    격</v>
          </cell>
          <cell r="C1337" t="str">
            <v>명      칭</v>
          </cell>
          <cell r="D1337" t="str">
            <v>규    격</v>
          </cell>
          <cell r="E1337" t="str">
            <v>수 량</v>
          </cell>
          <cell r="F1337" t="str">
            <v>단위</v>
          </cell>
          <cell r="G1337" t="str">
            <v>노   무   비</v>
          </cell>
          <cell r="I1337" t="str">
            <v>재   료   비</v>
          </cell>
          <cell r="K1337" t="str">
            <v>경      비</v>
          </cell>
          <cell r="M1337" t="str">
            <v>비 고</v>
          </cell>
          <cell r="N1337" t="e">
            <v>#N/A</v>
          </cell>
        </row>
        <row r="1338">
          <cell r="B1338" t="str">
            <v/>
          </cell>
          <cell r="G1338" t="str">
            <v>단    가</v>
          </cell>
          <cell r="H1338" t="str">
            <v>금    액</v>
          </cell>
          <cell r="I1338" t="str">
            <v>단    가</v>
          </cell>
          <cell r="J1338" t="str">
            <v>금    액</v>
          </cell>
          <cell r="K1338" t="str">
            <v>단    가</v>
          </cell>
          <cell r="L1338" t="str">
            <v>금    액</v>
          </cell>
          <cell r="N1338" t="e">
            <v>#N/A</v>
          </cell>
        </row>
        <row r="1339">
          <cell r="B1339" t="str">
            <v>동축 CABLEECX 7C-2V</v>
          </cell>
          <cell r="C1339" t="str">
            <v>동축 CABLE</v>
          </cell>
          <cell r="D1339" t="str">
            <v>ECX 7C-2V</v>
          </cell>
          <cell r="E1339">
            <v>1.05</v>
          </cell>
          <cell r="F1339" t="str">
            <v>M</v>
          </cell>
          <cell r="G1339">
            <v>0</v>
          </cell>
          <cell r="H1339">
            <v>0</v>
          </cell>
          <cell r="I1339">
            <v>615</v>
          </cell>
          <cell r="J1339">
            <v>645</v>
          </cell>
          <cell r="N1339" t="e">
            <v>#N/A</v>
          </cell>
        </row>
        <row r="1340">
          <cell r="B1340" t="str">
            <v>통신설비공</v>
          </cell>
          <cell r="D1340" t="str">
            <v>통신설비공</v>
          </cell>
          <cell r="E1340">
            <v>2.1999999999999999E-2</v>
          </cell>
          <cell r="F1340" t="str">
            <v>인</v>
          </cell>
          <cell r="G1340">
            <v>67740</v>
          </cell>
          <cell r="H1340">
            <v>1490</v>
          </cell>
          <cell r="I1340">
            <v>0</v>
          </cell>
          <cell r="J1340">
            <v>0</v>
          </cell>
          <cell r="N1340">
            <v>67740</v>
          </cell>
        </row>
        <row r="1341">
          <cell r="B1341" t="str">
            <v/>
          </cell>
          <cell r="G1341">
            <v>0</v>
          </cell>
          <cell r="H1341">
            <v>0</v>
          </cell>
          <cell r="I1341">
            <v>0</v>
          </cell>
          <cell r="J1341">
            <v>0</v>
          </cell>
          <cell r="L1341">
            <v>0</v>
          </cell>
          <cell r="N1341" t="e">
            <v>#N/A</v>
          </cell>
        </row>
        <row r="1342">
          <cell r="B1342" t="str">
            <v>잡재료비재료비의 2%</v>
          </cell>
          <cell r="C1342" t="str">
            <v>잡재료비</v>
          </cell>
          <cell r="D1342" t="str">
            <v>재료비의 2%</v>
          </cell>
          <cell r="E1342">
            <v>1</v>
          </cell>
          <cell r="F1342" t="str">
            <v>식</v>
          </cell>
          <cell r="G1342">
            <v>0</v>
          </cell>
          <cell r="H1342">
            <v>0</v>
          </cell>
          <cell r="I1342">
            <v>0</v>
          </cell>
          <cell r="J1342">
            <v>0</v>
          </cell>
          <cell r="L1342">
            <v>0</v>
          </cell>
          <cell r="N1342" t="e">
            <v>#N/A</v>
          </cell>
        </row>
        <row r="1343">
          <cell r="B1343" t="str">
            <v/>
          </cell>
          <cell r="G1343">
            <v>0</v>
          </cell>
          <cell r="H1343">
            <v>0</v>
          </cell>
          <cell r="I1343">
            <v>0</v>
          </cell>
          <cell r="J1343">
            <v>0</v>
          </cell>
          <cell r="L1343">
            <v>0</v>
          </cell>
          <cell r="N1343" t="e">
            <v>#N/A</v>
          </cell>
        </row>
        <row r="1344">
          <cell r="B1344" t="str">
            <v>공구손료노무비의 3%</v>
          </cell>
          <cell r="C1344" t="str">
            <v>공구손료</v>
          </cell>
          <cell r="D1344" t="str">
            <v>노무비의 3%</v>
          </cell>
          <cell r="E1344">
            <v>1</v>
          </cell>
          <cell r="F1344" t="str">
            <v>식</v>
          </cell>
          <cell r="G1344">
            <v>0</v>
          </cell>
          <cell r="H1344">
            <v>0</v>
          </cell>
          <cell r="I1344">
            <v>0</v>
          </cell>
          <cell r="J1344">
            <v>0</v>
          </cell>
          <cell r="L1344">
            <v>44</v>
          </cell>
          <cell r="N1344" t="e">
            <v>#N/A</v>
          </cell>
        </row>
        <row r="1345">
          <cell r="B1345" t="str">
            <v/>
          </cell>
          <cell r="G1345">
            <v>0</v>
          </cell>
          <cell r="H1345">
            <v>0</v>
          </cell>
          <cell r="I1345">
            <v>0</v>
          </cell>
          <cell r="J1345">
            <v>0</v>
          </cell>
          <cell r="L1345">
            <v>0</v>
          </cell>
          <cell r="N1345" t="e">
            <v>#N/A</v>
          </cell>
        </row>
        <row r="1346">
          <cell r="B1346" t="str">
            <v/>
          </cell>
          <cell r="C1346">
            <v>0</v>
          </cell>
          <cell r="D1346">
            <v>0</v>
          </cell>
          <cell r="E1346">
            <v>0</v>
          </cell>
          <cell r="F1346">
            <v>0</v>
          </cell>
          <cell r="G1346">
            <v>0</v>
          </cell>
          <cell r="H1346">
            <v>0</v>
          </cell>
          <cell r="I1346">
            <v>0</v>
          </cell>
          <cell r="J1346">
            <v>0</v>
          </cell>
          <cell r="L1346">
            <v>0</v>
          </cell>
          <cell r="N1346" t="e">
            <v>#N/A</v>
          </cell>
        </row>
        <row r="1347">
          <cell r="B1347" t="str">
            <v/>
          </cell>
          <cell r="G1347">
            <v>0</v>
          </cell>
          <cell r="H1347">
            <v>0</v>
          </cell>
          <cell r="I1347">
            <v>0</v>
          </cell>
          <cell r="J1347">
            <v>0</v>
          </cell>
          <cell r="L1347">
            <v>0</v>
          </cell>
          <cell r="N1347" t="e">
            <v>#N/A</v>
          </cell>
        </row>
        <row r="1348">
          <cell r="B1348" t="str">
            <v/>
          </cell>
          <cell r="G1348">
            <v>0</v>
          </cell>
          <cell r="H1348">
            <v>0</v>
          </cell>
          <cell r="I1348">
            <v>0</v>
          </cell>
          <cell r="J1348">
            <v>0</v>
          </cell>
          <cell r="L1348">
            <v>0</v>
          </cell>
          <cell r="N1348" t="e">
            <v>#N/A</v>
          </cell>
        </row>
        <row r="1349">
          <cell r="B1349" t="str">
            <v/>
          </cell>
          <cell r="G1349">
            <v>0</v>
          </cell>
          <cell r="H1349">
            <v>0</v>
          </cell>
          <cell r="I1349">
            <v>0</v>
          </cell>
          <cell r="J1349">
            <v>0</v>
          </cell>
          <cell r="L1349">
            <v>0</v>
          </cell>
          <cell r="N1349" t="e">
            <v>#N/A</v>
          </cell>
        </row>
        <row r="1350">
          <cell r="B1350" t="str">
            <v/>
          </cell>
          <cell r="G1350">
            <v>0</v>
          </cell>
          <cell r="H1350">
            <v>0</v>
          </cell>
          <cell r="I1350">
            <v>0</v>
          </cell>
          <cell r="J1350">
            <v>0</v>
          </cell>
          <cell r="L1350">
            <v>0</v>
          </cell>
          <cell r="N1350" t="e">
            <v>#N/A</v>
          </cell>
        </row>
        <row r="1351">
          <cell r="B1351" t="str">
            <v>일   위   대   가   표</v>
          </cell>
          <cell r="C1351" t="str">
            <v>일   위   대   가   표</v>
          </cell>
          <cell r="N1351" t="e">
            <v>#N/A</v>
          </cell>
        </row>
        <row r="1352">
          <cell r="A1352">
            <v>74</v>
          </cell>
          <cell r="B1352" t="str">
            <v>항 목 번 호 :제 74 호표 (통신 5-89 적용)</v>
          </cell>
          <cell r="C1352" t="str">
            <v>항 목 번 호 :</v>
          </cell>
          <cell r="D1352" t="str">
            <v>제 74 호표 (통신 5-89 적용)</v>
          </cell>
          <cell r="N1352" t="e">
            <v>#N/A</v>
          </cell>
        </row>
        <row r="1353">
          <cell r="A1353" t="str">
            <v>N74</v>
          </cell>
          <cell r="B1353" t="str">
            <v>공       종 :동축 CABLE(옥외)ECX 7C-2V</v>
          </cell>
          <cell r="C1353" t="str">
            <v>공       종 :</v>
          </cell>
          <cell r="D1353" t="str">
            <v>동축 CABLE(옥외)</v>
          </cell>
          <cell r="H1353" t="str">
            <v>노 무 비</v>
          </cell>
          <cell r="J1353" t="str">
            <v>재 료 비</v>
          </cell>
          <cell r="L1353" t="str">
            <v>경   비</v>
          </cell>
          <cell r="M1353" t="str">
            <v>합   계</v>
          </cell>
          <cell r="N1353" t="e">
            <v>#N/A</v>
          </cell>
        </row>
        <row r="1354">
          <cell r="A1354" t="str">
            <v>동축 CABLE(옥외)ECX 7C-2V</v>
          </cell>
          <cell r="B1354" t="str">
            <v>단       위 :M</v>
          </cell>
          <cell r="C1354" t="str">
            <v>단       위 :</v>
          </cell>
          <cell r="D1354" t="str">
            <v>M</v>
          </cell>
          <cell r="H1354">
            <v>1490</v>
          </cell>
          <cell r="J1354">
            <v>645</v>
          </cell>
          <cell r="L1354">
            <v>44</v>
          </cell>
          <cell r="M1354">
            <v>2179</v>
          </cell>
          <cell r="N1354" t="str">
            <v>제74호표 참조</v>
          </cell>
        </row>
        <row r="1355">
          <cell r="B1355" t="str">
            <v>명      칭규    격</v>
          </cell>
          <cell r="C1355" t="str">
            <v>명      칭</v>
          </cell>
          <cell r="D1355" t="str">
            <v>규    격</v>
          </cell>
          <cell r="E1355" t="str">
            <v>수 량</v>
          </cell>
          <cell r="F1355" t="str">
            <v>단위</v>
          </cell>
          <cell r="G1355" t="str">
            <v>노   무   비</v>
          </cell>
          <cell r="I1355" t="str">
            <v>재   료   비</v>
          </cell>
          <cell r="K1355" t="str">
            <v>경      비</v>
          </cell>
          <cell r="M1355" t="str">
            <v>비 고</v>
          </cell>
          <cell r="N1355" t="e">
            <v>#N/A</v>
          </cell>
        </row>
        <row r="1356">
          <cell r="B1356" t="str">
            <v/>
          </cell>
          <cell r="G1356" t="str">
            <v>단    가</v>
          </cell>
          <cell r="H1356" t="str">
            <v>금    액</v>
          </cell>
          <cell r="I1356" t="str">
            <v>단    가</v>
          </cell>
          <cell r="J1356" t="str">
            <v>금    액</v>
          </cell>
          <cell r="K1356" t="str">
            <v>단    가</v>
          </cell>
          <cell r="L1356" t="str">
            <v>금    액</v>
          </cell>
          <cell r="N1356" t="e">
            <v>#N/A</v>
          </cell>
        </row>
        <row r="1357">
          <cell r="B1357" t="str">
            <v>동축 CABLEECX 7C-2V</v>
          </cell>
          <cell r="C1357" t="str">
            <v>동축 CABLE</v>
          </cell>
          <cell r="D1357" t="str">
            <v>ECX 7C-2V</v>
          </cell>
          <cell r="E1357">
            <v>1.03</v>
          </cell>
          <cell r="F1357" t="str">
            <v>M</v>
          </cell>
          <cell r="G1357">
            <v>0</v>
          </cell>
          <cell r="H1357">
            <v>0</v>
          </cell>
          <cell r="I1357">
            <v>615</v>
          </cell>
          <cell r="J1357">
            <v>633</v>
          </cell>
          <cell r="K1357">
            <v>0</v>
          </cell>
          <cell r="N1357" t="e">
            <v>#N/A</v>
          </cell>
        </row>
        <row r="1358">
          <cell r="B1358" t="str">
            <v>통신설비공</v>
          </cell>
          <cell r="D1358" t="str">
            <v>통신설비공</v>
          </cell>
          <cell r="E1358">
            <v>2.1999999999999999E-2</v>
          </cell>
          <cell r="F1358" t="str">
            <v>인</v>
          </cell>
          <cell r="G1358">
            <v>67740</v>
          </cell>
          <cell r="H1358">
            <v>1490</v>
          </cell>
          <cell r="I1358">
            <v>0</v>
          </cell>
          <cell r="J1358">
            <v>0</v>
          </cell>
          <cell r="K1358">
            <v>0</v>
          </cell>
          <cell r="N1358">
            <v>67740</v>
          </cell>
        </row>
        <row r="1359">
          <cell r="B1359" t="str">
            <v/>
          </cell>
          <cell r="C1359">
            <v>0</v>
          </cell>
          <cell r="D1359">
            <v>0</v>
          </cell>
          <cell r="E1359">
            <v>0</v>
          </cell>
          <cell r="F1359">
            <v>0</v>
          </cell>
          <cell r="G1359">
            <v>0</v>
          </cell>
          <cell r="H1359">
            <v>0</v>
          </cell>
          <cell r="I1359">
            <v>0</v>
          </cell>
          <cell r="J1359">
            <v>0</v>
          </cell>
          <cell r="L1359">
            <v>0</v>
          </cell>
          <cell r="N1359" t="e">
            <v>#N/A</v>
          </cell>
        </row>
        <row r="1360">
          <cell r="B1360" t="str">
            <v>잡재료비재료비의 2%</v>
          </cell>
          <cell r="C1360" t="str">
            <v>잡재료비</v>
          </cell>
          <cell r="D1360" t="str">
            <v>보통인부</v>
          </cell>
          <cell r="E1360">
            <v>0.2</v>
          </cell>
          <cell r="F1360" t="str">
            <v>인</v>
          </cell>
          <cell r="G1360">
            <v>33323</v>
          </cell>
          <cell r="H1360">
            <v>6664</v>
          </cell>
          <cell r="I1360">
            <v>0</v>
          </cell>
          <cell r="J1360">
            <v>12</v>
          </cell>
          <cell r="L1360">
            <v>0</v>
          </cell>
          <cell r="N1360" t="e">
            <v>#N/A</v>
          </cell>
        </row>
        <row r="1361">
          <cell r="B1361" t="str">
            <v/>
          </cell>
          <cell r="C1361">
            <v>0</v>
          </cell>
          <cell r="D1361">
            <v>0</v>
          </cell>
          <cell r="E1361">
            <v>0</v>
          </cell>
          <cell r="F1361">
            <v>0</v>
          </cell>
          <cell r="G1361">
            <v>0</v>
          </cell>
          <cell r="H1361">
            <v>0</v>
          </cell>
          <cell r="I1361">
            <v>0</v>
          </cell>
          <cell r="J1361">
            <v>0</v>
          </cell>
          <cell r="L1361">
            <v>0</v>
          </cell>
          <cell r="N1361" t="e">
            <v>#N/A</v>
          </cell>
        </row>
        <row r="1362">
          <cell r="B1362" t="str">
            <v>공구손료노무비의 3%</v>
          </cell>
          <cell r="C1362" t="str">
            <v>공구손료</v>
          </cell>
          <cell r="D1362" t="str">
            <v>노무비의 3%</v>
          </cell>
          <cell r="E1362">
            <v>1</v>
          </cell>
          <cell r="F1362" t="str">
            <v>식</v>
          </cell>
          <cell r="G1362">
            <v>0</v>
          </cell>
          <cell r="H1362">
            <v>0</v>
          </cell>
          <cell r="I1362">
            <v>0</v>
          </cell>
          <cell r="J1362">
            <v>0</v>
          </cell>
          <cell r="L1362">
            <v>44</v>
          </cell>
          <cell r="N1362" t="e">
            <v>#N/A</v>
          </cell>
        </row>
        <row r="1363">
          <cell r="B1363" t="str">
            <v/>
          </cell>
          <cell r="G1363">
            <v>0</v>
          </cell>
          <cell r="H1363">
            <v>0</v>
          </cell>
          <cell r="I1363">
            <v>0</v>
          </cell>
          <cell r="J1363">
            <v>0</v>
          </cell>
          <cell r="L1363">
            <v>0</v>
          </cell>
          <cell r="N1363" t="e">
            <v>#N/A</v>
          </cell>
        </row>
        <row r="1364">
          <cell r="B1364" t="str">
            <v/>
          </cell>
          <cell r="G1364">
            <v>0</v>
          </cell>
          <cell r="H1364">
            <v>0</v>
          </cell>
          <cell r="I1364">
            <v>0</v>
          </cell>
          <cell r="J1364">
            <v>0</v>
          </cell>
          <cell r="L1364">
            <v>0</v>
          </cell>
          <cell r="N1364" t="e">
            <v>#N/A</v>
          </cell>
        </row>
        <row r="1365">
          <cell r="B1365" t="str">
            <v/>
          </cell>
          <cell r="G1365">
            <v>0</v>
          </cell>
          <cell r="H1365">
            <v>0</v>
          </cell>
          <cell r="I1365">
            <v>0</v>
          </cell>
          <cell r="J1365">
            <v>0</v>
          </cell>
          <cell r="L1365">
            <v>0</v>
          </cell>
          <cell r="N1365" t="e">
            <v>#N/A</v>
          </cell>
        </row>
        <row r="1366">
          <cell r="B1366" t="str">
            <v/>
          </cell>
          <cell r="G1366">
            <v>0</v>
          </cell>
          <cell r="H1366">
            <v>0</v>
          </cell>
          <cell r="I1366">
            <v>0</v>
          </cell>
          <cell r="J1366">
            <v>0</v>
          </cell>
          <cell r="L1366">
            <v>0</v>
          </cell>
          <cell r="N1366" t="e">
            <v>#N/A</v>
          </cell>
        </row>
        <row r="1367">
          <cell r="B1367" t="str">
            <v/>
          </cell>
          <cell r="G1367">
            <v>0</v>
          </cell>
          <cell r="H1367">
            <v>0</v>
          </cell>
          <cell r="I1367">
            <v>0</v>
          </cell>
          <cell r="J1367">
            <v>0</v>
          </cell>
          <cell r="L1367">
            <v>0</v>
          </cell>
          <cell r="N1367" t="e">
            <v>#N/A</v>
          </cell>
        </row>
        <row r="1368">
          <cell r="B1368" t="str">
            <v/>
          </cell>
          <cell r="G1368">
            <v>0</v>
          </cell>
          <cell r="H1368">
            <v>0</v>
          </cell>
          <cell r="I1368">
            <v>0</v>
          </cell>
          <cell r="J1368">
            <v>0</v>
          </cell>
          <cell r="L1368">
            <v>0</v>
          </cell>
          <cell r="N1368" t="e">
            <v>#N/A</v>
          </cell>
        </row>
        <row r="1369">
          <cell r="B1369" t="str">
            <v>일   위   대   가   표</v>
          </cell>
          <cell r="C1369" t="str">
            <v>일   위   대   가   표</v>
          </cell>
          <cell r="N1369" t="e">
            <v>#N/A</v>
          </cell>
        </row>
        <row r="1370">
          <cell r="A1370">
            <v>75</v>
          </cell>
          <cell r="B1370" t="str">
            <v>항 목 번 호 :제 75 호표 (전기 7-1 적용)</v>
          </cell>
          <cell r="C1370" t="str">
            <v>항 목 번 호 :</v>
          </cell>
          <cell r="D1370" t="str">
            <v>제 75 호표 (전기 7-1 적용)</v>
          </cell>
          <cell r="N1370" t="e">
            <v>#N/A</v>
          </cell>
        </row>
        <row r="1371">
          <cell r="A1371" t="str">
            <v>N75</v>
          </cell>
          <cell r="B1371" t="str">
            <v>공       종 :파상형PE전선관40φ</v>
          </cell>
          <cell r="C1371" t="str">
            <v>공       종 :</v>
          </cell>
          <cell r="D1371" t="str">
            <v>파상형PE전선관</v>
          </cell>
          <cell r="H1371" t="str">
            <v>노 무 비</v>
          </cell>
          <cell r="J1371" t="str">
            <v>재 료 비</v>
          </cell>
          <cell r="L1371" t="str">
            <v>경   비</v>
          </cell>
          <cell r="M1371" t="str">
            <v>합   계</v>
          </cell>
          <cell r="N1371" t="e">
            <v>#N/A</v>
          </cell>
        </row>
        <row r="1372">
          <cell r="A1372" t="str">
            <v>파상형PE전선관40φ</v>
          </cell>
          <cell r="B1372" t="str">
            <v>단       위 :M</v>
          </cell>
          <cell r="C1372" t="str">
            <v>단       위 :</v>
          </cell>
          <cell r="D1372" t="str">
            <v>M</v>
          </cell>
          <cell r="H1372">
            <v>3170</v>
          </cell>
          <cell r="J1372">
            <v>529</v>
          </cell>
          <cell r="L1372">
            <v>95</v>
          </cell>
          <cell r="M1372">
            <v>3794</v>
          </cell>
          <cell r="N1372" t="str">
            <v>제75호표 참조</v>
          </cell>
        </row>
        <row r="1373">
          <cell r="B1373" t="str">
            <v>명      칭규    격</v>
          </cell>
          <cell r="C1373" t="str">
            <v>명      칭</v>
          </cell>
          <cell r="D1373" t="str">
            <v>규    격</v>
          </cell>
          <cell r="E1373" t="str">
            <v>수 량</v>
          </cell>
          <cell r="F1373" t="str">
            <v>단위</v>
          </cell>
          <cell r="G1373" t="str">
            <v>노   무   비</v>
          </cell>
          <cell r="I1373" t="str">
            <v>재   료   비</v>
          </cell>
          <cell r="K1373" t="str">
            <v>경      비</v>
          </cell>
          <cell r="M1373" t="str">
            <v>비 고</v>
          </cell>
          <cell r="N1373" t="e">
            <v>#N/A</v>
          </cell>
        </row>
        <row r="1374">
          <cell r="B1374" t="str">
            <v/>
          </cell>
          <cell r="G1374" t="str">
            <v>단    가</v>
          </cell>
          <cell r="H1374" t="str">
            <v>금    액</v>
          </cell>
          <cell r="I1374" t="str">
            <v>단    가</v>
          </cell>
          <cell r="J1374" t="str">
            <v>금    액</v>
          </cell>
          <cell r="K1374" t="str">
            <v>단    가</v>
          </cell>
          <cell r="L1374" t="str">
            <v>금    액</v>
          </cell>
          <cell r="N1374" t="e">
            <v>#N/A</v>
          </cell>
        </row>
        <row r="1375">
          <cell r="B1375" t="str">
            <v>파상형PE전선관40φ</v>
          </cell>
          <cell r="C1375" t="str">
            <v>파상형PE전선관</v>
          </cell>
          <cell r="D1375" t="str">
            <v>40φ</v>
          </cell>
          <cell r="E1375">
            <v>1.03</v>
          </cell>
          <cell r="F1375" t="str">
            <v>M</v>
          </cell>
          <cell r="G1375">
            <v>0</v>
          </cell>
          <cell r="H1375">
            <v>0</v>
          </cell>
          <cell r="I1375">
            <v>440</v>
          </cell>
          <cell r="J1375">
            <v>453</v>
          </cell>
          <cell r="K1375">
            <v>0</v>
          </cell>
          <cell r="N1375" t="e">
            <v>#N/A</v>
          </cell>
        </row>
        <row r="1376">
          <cell r="B1376" t="str">
            <v>배전전공</v>
          </cell>
          <cell r="D1376" t="str">
            <v>배전전공</v>
          </cell>
          <cell r="E1376">
            <v>1.2E-2</v>
          </cell>
          <cell r="F1376" t="str">
            <v>인</v>
          </cell>
          <cell r="G1376">
            <v>183689</v>
          </cell>
          <cell r="H1376">
            <v>2204</v>
          </cell>
          <cell r="I1376">
            <v>0</v>
          </cell>
          <cell r="J1376">
            <v>0</v>
          </cell>
          <cell r="K1376">
            <v>0</v>
          </cell>
          <cell r="N1376">
            <v>183689</v>
          </cell>
        </row>
        <row r="1377">
          <cell r="B1377" t="str">
            <v>보통인부</v>
          </cell>
          <cell r="C1377">
            <v>0</v>
          </cell>
          <cell r="D1377" t="str">
            <v>보통인부</v>
          </cell>
          <cell r="E1377">
            <v>2.9000000000000001E-2</v>
          </cell>
          <cell r="F1377" t="str">
            <v>인</v>
          </cell>
          <cell r="G1377">
            <v>33323</v>
          </cell>
          <cell r="H1377">
            <v>966</v>
          </cell>
          <cell r="I1377">
            <v>0</v>
          </cell>
          <cell r="J1377">
            <v>0</v>
          </cell>
          <cell r="N1377">
            <v>33323</v>
          </cell>
        </row>
        <row r="1378">
          <cell r="B1378" t="str">
            <v/>
          </cell>
          <cell r="D1378">
            <v>0</v>
          </cell>
          <cell r="E1378">
            <v>0</v>
          </cell>
          <cell r="F1378">
            <v>0</v>
          </cell>
          <cell r="G1378">
            <v>0</v>
          </cell>
          <cell r="H1378">
            <v>0</v>
          </cell>
          <cell r="N1378" t="e">
            <v>#N/A</v>
          </cell>
        </row>
        <row r="1379">
          <cell r="B1379" t="str">
            <v>전선관 부속자재재료비의 15%</v>
          </cell>
          <cell r="C1379" t="str">
            <v>전선관 부속자재</v>
          </cell>
          <cell r="D1379" t="str">
            <v>재료비의 15%</v>
          </cell>
          <cell r="E1379">
            <v>1</v>
          </cell>
          <cell r="F1379" t="str">
            <v>식</v>
          </cell>
          <cell r="G1379">
            <v>0</v>
          </cell>
          <cell r="H1379">
            <v>0</v>
          </cell>
          <cell r="I1379">
            <v>0</v>
          </cell>
          <cell r="J1379">
            <v>67</v>
          </cell>
          <cell r="L1379">
            <v>0</v>
          </cell>
          <cell r="N1379" t="e">
            <v>#N/A</v>
          </cell>
        </row>
        <row r="1380">
          <cell r="B1380" t="str">
            <v>잡재료비재료비의 2%</v>
          </cell>
          <cell r="C1380" t="str">
            <v>잡재료비</v>
          </cell>
          <cell r="D1380" t="str">
            <v>재료비의 2%</v>
          </cell>
          <cell r="E1380">
            <v>1</v>
          </cell>
          <cell r="F1380" t="str">
            <v>식</v>
          </cell>
          <cell r="J1380">
            <v>9</v>
          </cell>
          <cell r="N1380" t="e">
            <v>#N/A</v>
          </cell>
        </row>
        <row r="1381">
          <cell r="B1381" t="str">
            <v/>
          </cell>
          <cell r="N1381" t="e">
            <v>#N/A</v>
          </cell>
        </row>
        <row r="1382">
          <cell r="B1382" t="str">
            <v>공구손료노무비의 3%</v>
          </cell>
          <cell r="C1382" t="str">
            <v>공구손료</v>
          </cell>
          <cell r="D1382" t="str">
            <v>노무비의 3%</v>
          </cell>
          <cell r="E1382">
            <v>1</v>
          </cell>
          <cell r="F1382" t="str">
            <v>식</v>
          </cell>
          <cell r="L1382">
            <v>95</v>
          </cell>
          <cell r="N1382" t="e">
            <v>#N/A</v>
          </cell>
        </row>
        <row r="1383">
          <cell r="B1383" t="str">
            <v/>
          </cell>
          <cell r="G1383">
            <v>0</v>
          </cell>
          <cell r="H1383">
            <v>0</v>
          </cell>
          <cell r="I1383">
            <v>0</v>
          </cell>
          <cell r="J1383">
            <v>0</v>
          </cell>
          <cell r="N1383" t="e">
            <v>#N/A</v>
          </cell>
        </row>
        <row r="1384">
          <cell r="B1384" t="str">
            <v/>
          </cell>
          <cell r="N1384" t="e">
            <v>#N/A</v>
          </cell>
        </row>
        <row r="1385">
          <cell r="B1385" t="str">
            <v/>
          </cell>
          <cell r="N1385" t="e">
            <v>#N/A</v>
          </cell>
        </row>
        <row r="1386">
          <cell r="B1386" t="str">
            <v/>
          </cell>
          <cell r="G1386">
            <v>0</v>
          </cell>
          <cell r="H1386">
            <v>0</v>
          </cell>
          <cell r="I1386">
            <v>0</v>
          </cell>
          <cell r="J1386">
            <v>0</v>
          </cell>
          <cell r="N1386" t="e">
            <v>#N/A</v>
          </cell>
        </row>
        <row r="1387">
          <cell r="B1387" t="str">
            <v>일   위   대   가   표</v>
          </cell>
          <cell r="C1387" t="str">
            <v>일   위   대   가   표</v>
          </cell>
          <cell r="N1387" t="e">
            <v>#N/A</v>
          </cell>
        </row>
        <row r="1388">
          <cell r="A1388">
            <v>76</v>
          </cell>
          <cell r="B1388" t="str">
            <v>항 목 번 호 :제 76 호표 (전기 7-1 적용)</v>
          </cell>
          <cell r="C1388" t="str">
            <v>항 목 번 호 :</v>
          </cell>
          <cell r="D1388" t="str">
            <v>제 76 호표 (전기 7-1 적용)</v>
          </cell>
          <cell r="N1388" t="e">
            <v>#N/A</v>
          </cell>
        </row>
        <row r="1389">
          <cell r="A1389" t="str">
            <v>N76</v>
          </cell>
          <cell r="B1389" t="str">
            <v>공       종 :파상형PE전선관30φ</v>
          </cell>
          <cell r="C1389" t="str">
            <v>공       종 :</v>
          </cell>
          <cell r="D1389" t="str">
            <v>파상형PE전선관</v>
          </cell>
          <cell r="H1389" t="str">
            <v>노 무 비</v>
          </cell>
          <cell r="J1389" t="str">
            <v>재 료 비</v>
          </cell>
          <cell r="L1389" t="str">
            <v>경   비</v>
          </cell>
          <cell r="M1389" t="str">
            <v>합   계</v>
          </cell>
          <cell r="N1389" t="e">
            <v>#N/A</v>
          </cell>
        </row>
        <row r="1390">
          <cell r="A1390" t="str">
            <v>파상형PE전선관30φ</v>
          </cell>
          <cell r="B1390" t="str">
            <v>단       위 :M</v>
          </cell>
          <cell r="C1390" t="str">
            <v>단       위 :</v>
          </cell>
          <cell r="D1390" t="str">
            <v>M</v>
          </cell>
          <cell r="H1390">
            <v>3170</v>
          </cell>
          <cell r="J1390">
            <v>347</v>
          </cell>
          <cell r="L1390">
            <v>95</v>
          </cell>
          <cell r="M1390">
            <v>3612</v>
          </cell>
          <cell r="N1390" t="str">
            <v>제76호표 참조</v>
          </cell>
        </row>
        <row r="1391">
          <cell r="B1391" t="str">
            <v>명      칭규    격</v>
          </cell>
          <cell r="C1391" t="str">
            <v>명      칭</v>
          </cell>
          <cell r="D1391" t="str">
            <v>규    격</v>
          </cell>
          <cell r="E1391" t="str">
            <v>수 량</v>
          </cell>
          <cell r="F1391" t="str">
            <v>단위</v>
          </cell>
          <cell r="G1391" t="str">
            <v>노   무   비</v>
          </cell>
          <cell r="I1391" t="str">
            <v>재   료   비</v>
          </cell>
          <cell r="K1391" t="str">
            <v>경      비</v>
          </cell>
          <cell r="M1391" t="str">
            <v>비 고</v>
          </cell>
          <cell r="N1391" t="e">
            <v>#N/A</v>
          </cell>
        </row>
        <row r="1392">
          <cell r="B1392" t="str">
            <v/>
          </cell>
          <cell r="G1392" t="str">
            <v>단    가</v>
          </cell>
          <cell r="H1392" t="str">
            <v>금    액</v>
          </cell>
          <cell r="I1392" t="str">
            <v>단    가</v>
          </cell>
          <cell r="J1392" t="str">
            <v>금    액</v>
          </cell>
          <cell r="K1392" t="str">
            <v>단    가</v>
          </cell>
          <cell r="L1392" t="str">
            <v>금    액</v>
          </cell>
          <cell r="N1392" t="e">
            <v>#N/A</v>
          </cell>
        </row>
        <row r="1393">
          <cell r="B1393" t="str">
            <v>파상형PE전선관30φ</v>
          </cell>
          <cell r="C1393" t="str">
            <v>파상형PE전선관</v>
          </cell>
          <cell r="D1393" t="str">
            <v>30φ</v>
          </cell>
          <cell r="E1393">
            <v>1.03</v>
          </cell>
          <cell r="F1393" t="str">
            <v>M</v>
          </cell>
          <cell r="G1393">
            <v>0</v>
          </cell>
          <cell r="H1393">
            <v>0</v>
          </cell>
          <cell r="I1393">
            <v>290</v>
          </cell>
          <cell r="J1393">
            <v>298</v>
          </cell>
          <cell r="N1393" t="e">
            <v>#N/A</v>
          </cell>
        </row>
        <row r="1394">
          <cell r="B1394" t="str">
            <v>배전전공</v>
          </cell>
          <cell r="D1394" t="str">
            <v>배전전공</v>
          </cell>
          <cell r="E1394">
            <v>1.2E-2</v>
          </cell>
          <cell r="F1394" t="str">
            <v>인</v>
          </cell>
          <cell r="G1394">
            <v>183689</v>
          </cell>
          <cell r="H1394">
            <v>2204</v>
          </cell>
          <cell r="I1394">
            <v>0</v>
          </cell>
          <cell r="J1394">
            <v>0</v>
          </cell>
          <cell r="N1394">
            <v>183689</v>
          </cell>
        </row>
        <row r="1395">
          <cell r="B1395" t="str">
            <v>보통인부</v>
          </cell>
          <cell r="D1395" t="str">
            <v>보통인부</v>
          </cell>
          <cell r="E1395">
            <v>2.9000000000000001E-2</v>
          </cell>
          <cell r="F1395" t="str">
            <v>인</v>
          </cell>
          <cell r="G1395">
            <v>0</v>
          </cell>
          <cell r="H1395">
            <v>0</v>
          </cell>
          <cell r="I1395">
            <v>0</v>
          </cell>
          <cell r="J1395">
            <v>0</v>
          </cell>
          <cell r="N1395">
            <v>33323</v>
          </cell>
        </row>
        <row r="1396">
          <cell r="B1396" t="str">
            <v/>
          </cell>
          <cell r="G1396">
            <v>0</v>
          </cell>
          <cell r="H1396">
            <v>0</v>
          </cell>
          <cell r="I1396">
            <v>0</v>
          </cell>
          <cell r="J1396">
            <v>0</v>
          </cell>
          <cell r="L1396">
            <v>0</v>
          </cell>
          <cell r="N1396" t="e">
            <v>#N/A</v>
          </cell>
        </row>
        <row r="1397">
          <cell r="B1397" t="str">
            <v>전선관 부속자재재료비의 15%</v>
          </cell>
          <cell r="C1397" t="str">
            <v>전선관 부속자재</v>
          </cell>
          <cell r="D1397" t="str">
            <v>재료비의 15%</v>
          </cell>
          <cell r="E1397">
            <v>1</v>
          </cell>
          <cell r="F1397" t="str">
            <v>식</v>
          </cell>
          <cell r="G1397">
            <v>0</v>
          </cell>
          <cell r="H1397">
            <v>0</v>
          </cell>
          <cell r="I1397">
            <v>0</v>
          </cell>
          <cell r="J1397">
            <v>44</v>
          </cell>
          <cell r="L1397">
            <v>0</v>
          </cell>
          <cell r="N1397" t="e">
            <v>#N/A</v>
          </cell>
        </row>
        <row r="1398">
          <cell r="B1398" t="str">
            <v>잡재료비재료비의 2%</v>
          </cell>
          <cell r="C1398" t="str">
            <v>잡재료비</v>
          </cell>
          <cell r="D1398" t="str">
            <v>재료비의 2%</v>
          </cell>
          <cell r="E1398">
            <v>1</v>
          </cell>
          <cell r="F1398" t="str">
            <v>식</v>
          </cell>
          <cell r="G1398">
            <v>0</v>
          </cell>
          <cell r="H1398">
            <v>0</v>
          </cell>
          <cell r="I1398">
            <v>0</v>
          </cell>
          <cell r="J1398">
            <v>5</v>
          </cell>
          <cell r="L1398">
            <v>0</v>
          </cell>
          <cell r="N1398" t="e">
            <v>#N/A</v>
          </cell>
        </row>
        <row r="1399">
          <cell r="B1399" t="str">
            <v/>
          </cell>
          <cell r="G1399">
            <v>0</v>
          </cell>
          <cell r="H1399">
            <v>0</v>
          </cell>
          <cell r="I1399">
            <v>0</v>
          </cell>
          <cell r="J1399">
            <v>0</v>
          </cell>
          <cell r="L1399">
            <v>0</v>
          </cell>
          <cell r="N1399" t="e">
            <v>#N/A</v>
          </cell>
        </row>
        <row r="1400">
          <cell r="B1400" t="str">
            <v>공구손료노무비의 3%</v>
          </cell>
          <cell r="C1400" t="str">
            <v>공구손료</v>
          </cell>
          <cell r="D1400" t="str">
            <v>노무비의 3%</v>
          </cell>
          <cell r="E1400">
            <v>1</v>
          </cell>
          <cell r="F1400" t="str">
            <v>식</v>
          </cell>
          <cell r="G1400">
            <v>0</v>
          </cell>
          <cell r="H1400">
            <v>0</v>
          </cell>
          <cell r="I1400">
            <v>0</v>
          </cell>
          <cell r="J1400">
            <v>0</v>
          </cell>
          <cell r="L1400">
            <v>95</v>
          </cell>
          <cell r="N1400" t="e">
            <v>#N/A</v>
          </cell>
        </row>
        <row r="1401">
          <cell r="B1401" t="str">
            <v/>
          </cell>
          <cell r="G1401">
            <v>0</v>
          </cell>
          <cell r="H1401">
            <v>0</v>
          </cell>
          <cell r="I1401">
            <v>0</v>
          </cell>
          <cell r="J1401">
            <v>0</v>
          </cell>
          <cell r="L1401">
            <v>0</v>
          </cell>
          <cell r="N1401" t="e">
            <v>#N/A</v>
          </cell>
        </row>
        <row r="1402">
          <cell r="B1402" t="str">
            <v/>
          </cell>
          <cell r="G1402">
            <v>0</v>
          </cell>
          <cell r="H1402">
            <v>0</v>
          </cell>
          <cell r="I1402">
            <v>0</v>
          </cell>
          <cell r="J1402">
            <v>0</v>
          </cell>
          <cell r="L1402">
            <v>0</v>
          </cell>
          <cell r="N1402" t="e">
            <v>#N/A</v>
          </cell>
        </row>
        <row r="1403">
          <cell r="B1403" t="str">
            <v/>
          </cell>
          <cell r="G1403">
            <v>0</v>
          </cell>
          <cell r="H1403">
            <v>0</v>
          </cell>
          <cell r="I1403">
            <v>0</v>
          </cell>
          <cell r="J1403">
            <v>0</v>
          </cell>
          <cell r="L1403">
            <v>0</v>
          </cell>
          <cell r="N1403" t="e">
            <v>#N/A</v>
          </cell>
        </row>
        <row r="1404">
          <cell r="B1404" t="str">
            <v/>
          </cell>
          <cell r="G1404">
            <v>0</v>
          </cell>
          <cell r="H1404">
            <v>0</v>
          </cell>
          <cell r="I1404">
            <v>0</v>
          </cell>
          <cell r="J1404">
            <v>0</v>
          </cell>
          <cell r="L1404">
            <v>0</v>
          </cell>
          <cell r="N1404" t="e">
            <v>#N/A</v>
          </cell>
        </row>
        <row r="1405">
          <cell r="B1405" t="str">
            <v>일   위   대   가   표</v>
          </cell>
          <cell r="C1405" t="str">
            <v>일   위   대   가   표</v>
          </cell>
          <cell r="N1405" t="e">
            <v>#N/A</v>
          </cell>
        </row>
        <row r="1406">
          <cell r="A1406">
            <v>77</v>
          </cell>
          <cell r="B1406" t="str">
            <v>항 목 번 호 :제 77 호표 (전기 7-1 적용)</v>
          </cell>
          <cell r="C1406" t="str">
            <v>항 목 번 호 :</v>
          </cell>
          <cell r="D1406" t="str">
            <v>제 77 호표 (전기 7-1 적용)</v>
          </cell>
          <cell r="N1406" t="e">
            <v>#N/A</v>
          </cell>
        </row>
        <row r="1407">
          <cell r="A1407" t="str">
            <v>N77</v>
          </cell>
          <cell r="B1407" t="str">
            <v>공       종 :파상형PE전선관50φ</v>
          </cell>
          <cell r="C1407" t="str">
            <v>공       종 :</v>
          </cell>
          <cell r="D1407" t="str">
            <v>파상형PE전선관</v>
          </cell>
          <cell r="H1407" t="str">
            <v>노 무 비</v>
          </cell>
          <cell r="J1407" t="str">
            <v>재 료 비</v>
          </cell>
          <cell r="L1407" t="str">
            <v>경   비</v>
          </cell>
          <cell r="M1407" t="str">
            <v>합   계</v>
          </cell>
          <cell r="N1407" t="e">
            <v>#N/A</v>
          </cell>
        </row>
        <row r="1408">
          <cell r="A1408" t="str">
            <v>파상형PE전선관50φ</v>
          </cell>
          <cell r="B1408" t="str">
            <v>단       위 :M</v>
          </cell>
          <cell r="C1408" t="str">
            <v>단       위 :</v>
          </cell>
          <cell r="D1408" t="str">
            <v>M</v>
          </cell>
          <cell r="H1408">
            <v>3170</v>
          </cell>
          <cell r="J1408">
            <v>710</v>
          </cell>
          <cell r="L1408">
            <v>95</v>
          </cell>
          <cell r="M1408">
            <v>3975</v>
          </cell>
          <cell r="N1408" t="str">
            <v>제77호표 참조</v>
          </cell>
        </row>
        <row r="1409">
          <cell r="B1409" t="str">
            <v>명      칭규    격</v>
          </cell>
          <cell r="C1409" t="str">
            <v>명      칭</v>
          </cell>
          <cell r="D1409" t="str">
            <v>규    격</v>
          </cell>
          <cell r="E1409" t="str">
            <v>수 량</v>
          </cell>
          <cell r="F1409" t="str">
            <v>단위</v>
          </cell>
          <cell r="G1409" t="str">
            <v>노   무   비</v>
          </cell>
          <cell r="I1409" t="str">
            <v>재   료   비</v>
          </cell>
          <cell r="K1409" t="str">
            <v>경      비</v>
          </cell>
          <cell r="M1409" t="str">
            <v>비 고</v>
          </cell>
          <cell r="N1409" t="e">
            <v>#N/A</v>
          </cell>
        </row>
        <row r="1410">
          <cell r="B1410" t="str">
            <v/>
          </cell>
          <cell r="G1410" t="str">
            <v>단    가</v>
          </cell>
          <cell r="H1410" t="str">
            <v>금    액</v>
          </cell>
          <cell r="I1410" t="str">
            <v>단    가</v>
          </cell>
          <cell r="J1410" t="str">
            <v>금    액</v>
          </cell>
          <cell r="K1410" t="str">
            <v>단    가</v>
          </cell>
          <cell r="L1410" t="str">
            <v>금    액</v>
          </cell>
          <cell r="N1410" t="e">
            <v>#N/A</v>
          </cell>
        </row>
        <row r="1411">
          <cell r="B1411" t="str">
            <v>파상형PE전선관50φ</v>
          </cell>
          <cell r="C1411" t="str">
            <v>파상형PE전선관</v>
          </cell>
          <cell r="D1411" t="str">
            <v>50φ</v>
          </cell>
          <cell r="E1411">
            <v>1.03</v>
          </cell>
          <cell r="F1411" t="str">
            <v>M</v>
          </cell>
          <cell r="G1411">
            <v>0</v>
          </cell>
          <cell r="H1411">
            <v>0</v>
          </cell>
          <cell r="I1411">
            <v>590</v>
          </cell>
          <cell r="J1411">
            <v>607</v>
          </cell>
          <cell r="N1411" t="e">
            <v>#N/A</v>
          </cell>
        </row>
        <row r="1412">
          <cell r="B1412" t="str">
            <v>배전전공</v>
          </cell>
          <cell r="D1412" t="str">
            <v>배전전공</v>
          </cell>
          <cell r="E1412">
            <v>1.2E-2</v>
          </cell>
          <cell r="F1412" t="str">
            <v>인</v>
          </cell>
          <cell r="G1412">
            <v>183689</v>
          </cell>
          <cell r="H1412">
            <v>2204</v>
          </cell>
          <cell r="I1412">
            <v>0</v>
          </cell>
          <cell r="J1412">
            <v>0</v>
          </cell>
          <cell r="N1412">
            <v>183689</v>
          </cell>
        </row>
        <row r="1413">
          <cell r="B1413" t="str">
            <v>보통인부</v>
          </cell>
          <cell r="D1413" t="str">
            <v>보통인부</v>
          </cell>
          <cell r="E1413">
            <v>2.9000000000000001E-2</v>
          </cell>
          <cell r="F1413" t="str">
            <v>인</v>
          </cell>
          <cell r="G1413">
            <v>0</v>
          </cell>
          <cell r="H1413">
            <v>0</v>
          </cell>
          <cell r="I1413">
            <v>0</v>
          </cell>
          <cell r="J1413">
            <v>0</v>
          </cell>
          <cell r="N1413">
            <v>33323</v>
          </cell>
        </row>
        <row r="1414">
          <cell r="B1414" t="str">
            <v/>
          </cell>
          <cell r="G1414">
            <v>0</v>
          </cell>
          <cell r="H1414">
            <v>0</v>
          </cell>
          <cell r="I1414">
            <v>0</v>
          </cell>
          <cell r="J1414">
            <v>0</v>
          </cell>
          <cell r="L1414">
            <v>0</v>
          </cell>
          <cell r="N1414" t="e">
            <v>#N/A</v>
          </cell>
        </row>
        <row r="1415">
          <cell r="B1415" t="str">
            <v>전선관 부속자재재료비의 15%</v>
          </cell>
          <cell r="C1415" t="str">
            <v>전선관 부속자재</v>
          </cell>
          <cell r="D1415" t="str">
            <v>재료비의 15%</v>
          </cell>
          <cell r="E1415">
            <v>1</v>
          </cell>
          <cell r="F1415" t="str">
            <v>식</v>
          </cell>
          <cell r="G1415">
            <v>0</v>
          </cell>
          <cell r="H1415">
            <v>0</v>
          </cell>
          <cell r="I1415">
            <v>0</v>
          </cell>
          <cell r="J1415">
            <v>91</v>
          </cell>
          <cell r="L1415">
            <v>0</v>
          </cell>
          <cell r="N1415" t="e">
            <v>#N/A</v>
          </cell>
        </row>
        <row r="1416">
          <cell r="B1416" t="str">
            <v>잡재료비재료비의 2%</v>
          </cell>
          <cell r="C1416" t="str">
            <v>잡재료비</v>
          </cell>
          <cell r="D1416" t="str">
            <v>재료비의 2%</v>
          </cell>
          <cell r="E1416">
            <v>1</v>
          </cell>
          <cell r="F1416" t="str">
            <v>식</v>
          </cell>
          <cell r="G1416">
            <v>0</v>
          </cell>
          <cell r="H1416">
            <v>0</v>
          </cell>
          <cell r="I1416">
            <v>0</v>
          </cell>
          <cell r="J1416">
            <v>12</v>
          </cell>
          <cell r="L1416">
            <v>0</v>
          </cell>
          <cell r="N1416" t="e">
            <v>#N/A</v>
          </cell>
        </row>
        <row r="1417">
          <cell r="B1417" t="str">
            <v/>
          </cell>
          <cell r="G1417">
            <v>0</v>
          </cell>
          <cell r="H1417">
            <v>0</v>
          </cell>
          <cell r="I1417">
            <v>0</v>
          </cell>
          <cell r="J1417">
            <v>0</v>
          </cell>
          <cell r="L1417">
            <v>0</v>
          </cell>
          <cell r="N1417" t="e">
            <v>#N/A</v>
          </cell>
        </row>
        <row r="1418">
          <cell r="B1418" t="str">
            <v>공구손료노무비의 3%</v>
          </cell>
          <cell r="C1418" t="str">
            <v>공구손료</v>
          </cell>
          <cell r="D1418" t="str">
            <v>노무비의 3%</v>
          </cell>
          <cell r="E1418">
            <v>1</v>
          </cell>
          <cell r="F1418" t="str">
            <v>식</v>
          </cell>
          <cell r="G1418">
            <v>0</v>
          </cell>
          <cell r="H1418">
            <v>0</v>
          </cell>
          <cell r="I1418">
            <v>0</v>
          </cell>
          <cell r="J1418">
            <v>0</v>
          </cell>
          <cell r="L1418">
            <v>95</v>
          </cell>
          <cell r="N1418" t="e">
            <v>#N/A</v>
          </cell>
        </row>
        <row r="1419">
          <cell r="B1419" t="str">
            <v/>
          </cell>
          <cell r="G1419">
            <v>0</v>
          </cell>
          <cell r="H1419">
            <v>0</v>
          </cell>
          <cell r="I1419">
            <v>0</v>
          </cell>
          <cell r="J1419">
            <v>0</v>
          </cell>
          <cell r="L1419">
            <v>0</v>
          </cell>
          <cell r="N1419" t="e">
            <v>#N/A</v>
          </cell>
        </row>
        <row r="1420">
          <cell r="B1420" t="str">
            <v/>
          </cell>
          <cell r="G1420">
            <v>0</v>
          </cell>
          <cell r="H1420">
            <v>0</v>
          </cell>
          <cell r="I1420">
            <v>0</v>
          </cell>
          <cell r="J1420">
            <v>0</v>
          </cell>
          <cell r="L1420">
            <v>0</v>
          </cell>
          <cell r="N1420" t="e">
            <v>#N/A</v>
          </cell>
        </row>
        <row r="1421">
          <cell r="B1421" t="str">
            <v/>
          </cell>
          <cell r="G1421">
            <v>0</v>
          </cell>
          <cell r="H1421">
            <v>0</v>
          </cell>
          <cell r="I1421">
            <v>0</v>
          </cell>
          <cell r="J1421">
            <v>0</v>
          </cell>
          <cell r="L1421">
            <v>0</v>
          </cell>
          <cell r="N1421" t="e">
            <v>#N/A</v>
          </cell>
        </row>
        <row r="1422">
          <cell r="B1422" t="str">
            <v/>
          </cell>
          <cell r="G1422">
            <v>0</v>
          </cell>
          <cell r="H1422">
            <v>0</v>
          </cell>
          <cell r="I1422">
            <v>0</v>
          </cell>
          <cell r="J1422">
            <v>0</v>
          </cell>
          <cell r="L1422">
            <v>0</v>
          </cell>
          <cell r="N1422" t="e">
            <v>#N/A</v>
          </cell>
        </row>
        <row r="1423">
          <cell r="B1423" t="str">
            <v>일   위   대   가   표</v>
          </cell>
          <cell r="C1423" t="str">
            <v>일   위   대   가   표</v>
          </cell>
          <cell r="N1423" t="e">
            <v>#N/A</v>
          </cell>
        </row>
        <row r="1424">
          <cell r="A1424">
            <v>78</v>
          </cell>
          <cell r="B1424" t="str">
            <v>항 목 번 호 :제 78 호표 (전기 7-1 적용)</v>
          </cell>
          <cell r="C1424" t="str">
            <v>항 목 번 호 :</v>
          </cell>
          <cell r="D1424" t="str">
            <v>제 78 호표 (전기 7-1 적용)</v>
          </cell>
          <cell r="N1424" t="e">
            <v>#N/A</v>
          </cell>
        </row>
        <row r="1425">
          <cell r="A1425" t="str">
            <v>N78</v>
          </cell>
          <cell r="B1425" t="str">
            <v>공       종 :파상형PE전선관80φ</v>
          </cell>
          <cell r="C1425" t="str">
            <v>공       종 :</v>
          </cell>
          <cell r="D1425" t="str">
            <v>파상형PE전선관</v>
          </cell>
          <cell r="H1425" t="str">
            <v>노 무 비</v>
          </cell>
          <cell r="J1425" t="str">
            <v>재 료 비</v>
          </cell>
          <cell r="L1425" t="str">
            <v>경   비</v>
          </cell>
          <cell r="M1425" t="str">
            <v>합   계</v>
          </cell>
          <cell r="N1425" t="e">
            <v>#N/A</v>
          </cell>
        </row>
        <row r="1426">
          <cell r="A1426" t="str">
            <v>파상형PE전선관80φ</v>
          </cell>
          <cell r="B1426" t="str">
            <v>단       위 :M</v>
          </cell>
          <cell r="C1426" t="str">
            <v>단       위 :</v>
          </cell>
          <cell r="D1426" t="str">
            <v>M</v>
          </cell>
          <cell r="H1426">
            <v>3921</v>
          </cell>
          <cell r="J1426">
            <v>1505</v>
          </cell>
          <cell r="L1426">
            <v>117</v>
          </cell>
          <cell r="M1426">
            <v>5543</v>
          </cell>
          <cell r="N1426" t="str">
            <v>제78호표 참조</v>
          </cell>
        </row>
        <row r="1427">
          <cell r="B1427" t="str">
            <v>명      칭규    격</v>
          </cell>
          <cell r="C1427" t="str">
            <v>명      칭</v>
          </cell>
          <cell r="D1427" t="str">
            <v>규    격</v>
          </cell>
          <cell r="E1427" t="str">
            <v>수 량</v>
          </cell>
          <cell r="F1427" t="str">
            <v>단위</v>
          </cell>
          <cell r="G1427" t="str">
            <v>노   무   비</v>
          </cell>
          <cell r="I1427" t="str">
            <v>재   료   비</v>
          </cell>
          <cell r="K1427" t="str">
            <v>경      비</v>
          </cell>
          <cell r="M1427" t="str">
            <v>비 고</v>
          </cell>
          <cell r="N1427" t="e">
            <v>#N/A</v>
          </cell>
        </row>
        <row r="1428">
          <cell r="B1428" t="str">
            <v/>
          </cell>
          <cell r="G1428" t="str">
            <v>단    가</v>
          </cell>
          <cell r="H1428" t="str">
            <v>금    액</v>
          </cell>
          <cell r="I1428" t="str">
            <v>단    가</v>
          </cell>
          <cell r="J1428" t="str">
            <v>금    액</v>
          </cell>
          <cell r="K1428" t="str">
            <v>단    가</v>
          </cell>
          <cell r="L1428" t="str">
            <v>금    액</v>
          </cell>
          <cell r="N1428" t="e">
            <v>#N/A</v>
          </cell>
        </row>
        <row r="1429">
          <cell r="B1429" t="str">
            <v>파상형PE전선관80φ</v>
          </cell>
          <cell r="C1429" t="str">
            <v>파상형PE전선관</v>
          </cell>
          <cell r="D1429" t="str">
            <v>80φ</v>
          </cell>
          <cell r="E1429">
            <v>1.03</v>
          </cell>
          <cell r="F1429" t="str">
            <v>M</v>
          </cell>
          <cell r="G1429">
            <v>0</v>
          </cell>
          <cell r="H1429">
            <v>0</v>
          </cell>
          <cell r="I1429">
            <v>1250</v>
          </cell>
          <cell r="J1429">
            <v>1287</v>
          </cell>
          <cell r="N1429" t="e">
            <v>#N/A</v>
          </cell>
        </row>
        <row r="1430">
          <cell r="B1430" t="str">
            <v>배전전공</v>
          </cell>
          <cell r="D1430" t="str">
            <v>배전전공</v>
          </cell>
          <cell r="E1430">
            <v>1.4999999999999999E-2</v>
          </cell>
          <cell r="F1430" t="str">
            <v>인</v>
          </cell>
          <cell r="G1430">
            <v>183689</v>
          </cell>
          <cell r="H1430">
            <v>2755</v>
          </cell>
          <cell r="I1430">
            <v>0</v>
          </cell>
          <cell r="J1430">
            <v>0</v>
          </cell>
          <cell r="N1430">
            <v>183689</v>
          </cell>
        </row>
        <row r="1431">
          <cell r="B1431" t="str">
            <v>보통인부</v>
          </cell>
          <cell r="D1431" t="str">
            <v>보통인부</v>
          </cell>
          <cell r="E1431">
            <v>3.5000000000000003E-2</v>
          </cell>
          <cell r="F1431" t="str">
            <v>인</v>
          </cell>
          <cell r="G1431">
            <v>0</v>
          </cell>
          <cell r="H1431">
            <v>0</v>
          </cell>
          <cell r="I1431">
            <v>0</v>
          </cell>
          <cell r="J1431">
            <v>0</v>
          </cell>
          <cell r="N1431">
            <v>33323</v>
          </cell>
        </row>
        <row r="1432">
          <cell r="B1432" t="str">
            <v/>
          </cell>
          <cell r="G1432">
            <v>0</v>
          </cell>
          <cell r="H1432">
            <v>0</v>
          </cell>
          <cell r="I1432">
            <v>0</v>
          </cell>
          <cell r="J1432">
            <v>0</v>
          </cell>
          <cell r="L1432">
            <v>0</v>
          </cell>
          <cell r="N1432" t="e">
            <v>#N/A</v>
          </cell>
        </row>
        <row r="1433">
          <cell r="B1433" t="str">
            <v>전선관 부속자재재료비의 15%</v>
          </cell>
          <cell r="C1433" t="str">
            <v>전선관 부속자재</v>
          </cell>
          <cell r="D1433" t="str">
            <v>재료비의 15%</v>
          </cell>
          <cell r="E1433">
            <v>1</v>
          </cell>
          <cell r="F1433" t="str">
            <v>식</v>
          </cell>
          <cell r="G1433">
            <v>0</v>
          </cell>
          <cell r="H1433">
            <v>0</v>
          </cell>
          <cell r="I1433">
            <v>0</v>
          </cell>
          <cell r="J1433">
            <v>193</v>
          </cell>
          <cell r="L1433">
            <v>0</v>
          </cell>
          <cell r="N1433" t="e">
            <v>#N/A</v>
          </cell>
        </row>
        <row r="1434">
          <cell r="B1434" t="str">
            <v>잡재료비재료비의 2%</v>
          </cell>
          <cell r="C1434" t="str">
            <v>잡재료비</v>
          </cell>
          <cell r="D1434" t="str">
            <v>재료비의 2%</v>
          </cell>
          <cell r="E1434">
            <v>1</v>
          </cell>
          <cell r="F1434" t="str">
            <v>식</v>
          </cell>
          <cell r="G1434">
            <v>0</v>
          </cell>
          <cell r="H1434">
            <v>0</v>
          </cell>
          <cell r="I1434">
            <v>0</v>
          </cell>
          <cell r="J1434">
            <v>25</v>
          </cell>
          <cell r="L1434">
            <v>0</v>
          </cell>
          <cell r="N1434" t="e">
            <v>#N/A</v>
          </cell>
        </row>
        <row r="1435">
          <cell r="B1435" t="str">
            <v/>
          </cell>
          <cell r="G1435">
            <v>0</v>
          </cell>
          <cell r="H1435">
            <v>0</v>
          </cell>
          <cell r="I1435">
            <v>0</v>
          </cell>
          <cell r="J1435">
            <v>0</v>
          </cell>
          <cell r="L1435">
            <v>0</v>
          </cell>
          <cell r="N1435" t="e">
            <v>#N/A</v>
          </cell>
        </row>
        <row r="1436">
          <cell r="B1436" t="str">
            <v>공구손료노무비의 3%</v>
          </cell>
          <cell r="C1436" t="str">
            <v>공구손료</v>
          </cell>
          <cell r="D1436" t="str">
            <v>노무비의 3%</v>
          </cell>
          <cell r="E1436">
            <v>1</v>
          </cell>
          <cell r="F1436" t="str">
            <v>식</v>
          </cell>
          <cell r="G1436">
            <v>0</v>
          </cell>
          <cell r="H1436">
            <v>0</v>
          </cell>
          <cell r="I1436">
            <v>0</v>
          </cell>
          <cell r="J1436">
            <v>0</v>
          </cell>
          <cell r="L1436">
            <v>117</v>
          </cell>
          <cell r="N1436" t="e">
            <v>#N/A</v>
          </cell>
        </row>
        <row r="1437">
          <cell r="B1437" t="str">
            <v/>
          </cell>
          <cell r="G1437">
            <v>0</v>
          </cell>
          <cell r="H1437">
            <v>0</v>
          </cell>
          <cell r="I1437">
            <v>0</v>
          </cell>
          <cell r="J1437">
            <v>0</v>
          </cell>
          <cell r="L1437">
            <v>0</v>
          </cell>
          <cell r="N1437" t="e">
            <v>#N/A</v>
          </cell>
        </row>
        <row r="1438">
          <cell r="B1438" t="str">
            <v/>
          </cell>
          <cell r="G1438">
            <v>0</v>
          </cell>
          <cell r="H1438">
            <v>0</v>
          </cell>
          <cell r="I1438">
            <v>0</v>
          </cell>
          <cell r="J1438">
            <v>0</v>
          </cell>
          <cell r="L1438">
            <v>0</v>
          </cell>
          <cell r="N1438" t="e">
            <v>#N/A</v>
          </cell>
        </row>
        <row r="1439">
          <cell r="B1439" t="str">
            <v/>
          </cell>
          <cell r="G1439">
            <v>0</v>
          </cell>
          <cell r="H1439">
            <v>0</v>
          </cell>
          <cell r="I1439">
            <v>0</v>
          </cell>
          <cell r="J1439">
            <v>0</v>
          </cell>
          <cell r="L1439">
            <v>0</v>
          </cell>
          <cell r="N1439" t="e">
            <v>#N/A</v>
          </cell>
        </row>
        <row r="1440">
          <cell r="B1440" t="str">
            <v/>
          </cell>
          <cell r="G1440">
            <v>0</v>
          </cell>
          <cell r="H1440">
            <v>0</v>
          </cell>
          <cell r="I1440">
            <v>0</v>
          </cell>
          <cell r="J1440">
            <v>0</v>
          </cell>
          <cell r="L1440">
            <v>0</v>
          </cell>
          <cell r="N1440" t="e">
            <v>#N/A</v>
          </cell>
        </row>
        <row r="1441">
          <cell r="B1441" t="str">
            <v>일   위   대   가   표</v>
          </cell>
          <cell r="C1441" t="str">
            <v>일   위   대   가   표</v>
          </cell>
          <cell r="N1441" t="e">
            <v>#N/A</v>
          </cell>
        </row>
        <row r="1442">
          <cell r="A1442">
            <v>79</v>
          </cell>
          <cell r="B1442" t="str">
            <v>항 목 번 호 :제 79 호표 (전기 7-1 적용)</v>
          </cell>
          <cell r="C1442" t="str">
            <v>항 목 번 호 :</v>
          </cell>
          <cell r="D1442" t="str">
            <v>제 79 호표 (전기 7-1 적용)</v>
          </cell>
          <cell r="N1442" t="e">
            <v>#N/A</v>
          </cell>
        </row>
        <row r="1443">
          <cell r="A1443" t="str">
            <v>N79</v>
          </cell>
          <cell r="B1443" t="str">
            <v>공       종 :파상형PE전선관100φ</v>
          </cell>
          <cell r="C1443" t="str">
            <v>공       종 :</v>
          </cell>
          <cell r="D1443" t="str">
            <v>파상형PE전선관</v>
          </cell>
          <cell r="H1443" t="str">
            <v>노 무 비</v>
          </cell>
          <cell r="J1443" t="str">
            <v>재 료 비</v>
          </cell>
          <cell r="L1443" t="str">
            <v>경   비</v>
          </cell>
          <cell r="M1443" t="str">
            <v>합   계</v>
          </cell>
          <cell r="N1443" t="e">
            <v>#N/A</v>
          </cell>
        </row>
        <row r="1444">
          <cell r="A1444" t="str">
            <v>파상형PE전선관100φ</v>
          </cell>
          <cell r="B1444" t="str">
            <v>단       위 :M</v>
          </cell>
          <cell r="C1444" t="str">
            <v>단       위 :</v>
          </cell>
          <cell r="D1444" t="str">
            <v>M</v>
          </cell>
          <cell r="H1444">
            <v>5205</v>
          </cell>
          <cell r="J1444">
            <v>1878</v>
          </cell>
          <cell r="L1444">
            <v>156</v>
          </cell>
          <cell r="M1444">
            <v>7239</v>
          </cell>
          <cell r="N1444" t="str">
            <v>제79호표 참조</v>
          </cell>
        </row>
        <row r="1445">
          <cell r="B1445" t="str">
            <v>명      칭규    격</v>
          </cell>
          <cell r="C1445" t="str">
            <v>명      칭</v>
          </cell>
          <cell r="D1445" t="str">
            <v>규    격</v>
          </cell>
          <cell r="E1445" t="str">
            <v>수 량</v>
          </cell>
          <cell r="F1445" t="str">
            <v>단위</v>
          </cell>
          <cell r="G1445" t="str">
            <v>노   무   비</v>
          </cell>
          <cell r="I1445" t="str">
            <v>재   료   비</v>
          </cell>
          <cell r="K1445" t="str">
            <v>경      비</v>
          </cell>
          <cell r="M1445" t="str">
            <v>비 고</v>
          </cell>
          <cell r="N1445" t="e">
            <v>#N/A</v>
          </cell>
        </row>
        <row r="1446">
          <cell r="B1446" t="str">
            <v/>
          </cell>
          <cell r="G1446" t="str">
            <v>단    가</v>
          </cell>
          <cell r="H1446" t="str">
            <v>금    액</v>
          </cell>
          <cell r="I1446" t="str">
            <v>단    가</v>
          </cell>
          <cell r="J1446" t="str">
            <v>금    액</v>
          </cell>
          <cell r="K1446" t="str">
            <v>단    가</v>
          </cell>
          <cell r="L1446" t="str">
            <v>금    액</v>
          </cell>
          <cell r="N1446" t="e">
            <v>#N/A</v>
          </cell>
        </row>
        <row r="1447">
          <cell r="B1447" t="str">
            <v>파상형PE전선관100φ</v>
          </cell>
          <cell r="C1447" t="str">
            <v>파상형PE전선관</v>
          </cell>
          <cell r="D1447" t="str">
            <v>100φ</v>
          </cell>
          <cell r="E1447">
            <v>1.03</v>
          </cell>
          <cell r="F1447" t="str">
            <v>M</v>
          </cell>
          <cell r="G1447">
            <v>0</v>
          </cell>
          <cell r="H1447">
            <v>0</v>
          </cell>
          <cell r="I1447">
            <v>1560</v>
          </cell>
          <cell r="J1447">
            <v>1606</v>
          </cell>
          <cell r="N1447" t="e">
            <v>#N/A</v>
          </cell>
        </row>
        <row r="1448">
          <cell r="B1448" t="str">
            <v>배전전공</v>
          </cell>
          <cell r="D1448" t="str">
            <v>배전전공</v>
          </cell>
          <cell r="E1448">
            <v>1.7999999999999999E-2</v>
          </cell>
          <cell r="F1448" t="str">
            <v>인</v>
          </cell>
          <cell r="G1448">
            <v>183689</v>
          </cell>
          <cell r="H1448">
            <v>3306</v>
          </cell>
          <cell r="I1448">
            <v>0</v>
          </cell>
          <cell r="J1448">
            <v>0</v>
          </cell>
          <cell r="N1448">
            <v>183689</v>
          </cell>
        </row>
        <row r="1449">
          <cell r="B1449" t="str">
            <v>보통인부</v>
          </cell>
          <cell r="D1449" t="str">
            <v>보통인부</v>
          </cell>
          <cell r="E1449">
            <v>5.7000000000000002E-2</v>
          </cell>
          <cell r="F1449" t="str">
            <v>인</v>
          </cell>
          <cell r="G1449">
            <v>0</v>
          </cell>
          <cell r="H1449">
            <v>0</v>
          </cell>
          <cell r="I1449">
            <v>0</v>
          </cell>
          <cell r="J1449">
            <v>0</v>
          </cell>
          <cell r="N1449">
            <v>33323</v>
          </cell>
        </row>
        <row r="1450">
          <cell r="B1450" t="str">
            <v/>
          </cell>
          <cell r="G1450">
            <v>0</v>
          </cell>
          <cell r="H1450">
            <v>0</v>
          </cell>
          <cell r="I1450">
            <v>0</v>
          </cell>
          <cell r="J1450">
            <v>0</v>
          </cell>
          <cell r="L1450">
            <v>0</v>
          </cell>
          <cell r="N1450" t="e">
            <v>#N/A</v>
          </cell>
        </row>
        <row r="1451">
          <cell r="B1451" t="str">
            <v>전선관 부속자재재료비의 15%</v>
          </cell>
          <cell r="C1451" t="str">
            <v>전선관 부속자재</v>
          </cell>
          <cell r="D1451" t="str">
            <v>재료비의 15%</v>
          </cell>
          <cell r="E1451">
            <v>1</v>
          </cell>
          <cell r="F1451" t="str">
            <v>식</v>
          </cell>
          <cell r="G1451">
            <v>0</v>
          </cell>
          <cell r="H1451">
            <v>0</v>
          </cell>
          <cell r="I1451">
            <v>0</v>
          </cell>
          <cell r="J1451">
            <v>240</v>
          </cell>
          <cell r="L1451">
            <v>0</v>
          </cell>
          <cell r="N1451" t="e">
            <v>#N/A</v>
          </cell>
        </row>
        <row r="1452">
          <cell r="B1452" t="str">
            <v>잡재료비재료비의 2%</v>
          </cell>
          <cell r="C1452" t="str">
            <v>잡재료비</v>
          </cell>
          <cell r="D1452" t="str">
            <v>재료비의 2%</v>
          </cell>
          <cell r="E1452">
            <v>1</v>
          </cell>
          <cell r="F1452" t="str">
            <v>식</v>
          </cell>
          <cell r="G1452">
            <v>0</v>
          </cell>
          <cell r="H1452">
            <v>0</v>
          </cell>
          <cell r="I1452">
            <v>0</v>
          </cell>
          <cell r="J1452">
            <v>32</v>
          </cell>
          <cell r="L1452">
            <v>0</v>
          </cell>
          <cell r="N1452" t="e">
            <v>#N/A</v>
          </cell>
        </row>
        <row r="1453">
          <cell r="B1453" t="str">
            <v/>
          </cell>
          <cell r="G1453">
            <v>0</v>
          </cell>
          <cell r="H1453">
            <v>0</v>
          </cell>
          <cell r="I1453">
            <v>0</v>
          </cell>
          <cell r="J1453">
            <v>0</v>
          </cell>
          <cell r="L1453">
            <v>0</v>
          </cell>
          <cell r="N1453" t="e">
            <v>#N/A</v>
          </cell>
        </row>
        <row r="1454">
          <cell r="B1454" t="str">
            <v>공구손료노무비의 3%</v>
          </cell>
          <cell r="C1454" t="str">
            <v>공구손료</v>
          </cell>
          <cell r="D1454" t="str">
            <v>노무비의 3%</v>
          </cell>
          <cell r="E1454">
            <v>1</v>
          </cell>
          <cell r="F1454" t="str">
            <v>식</v>
          </cell>
          <cell r="G1454">
            <v>0</v>
          </cell>
          <cell r="H1454">
            <v>0</v>
          </cell>
          <cell r="I1454">
            <v>0</v>
          </cell>
          <cell r="J1454">
            <v>0</v>
          </cell>
          <cell r="L1454">
            <v>156</v>
          </cell>
          <cell r="N1454" t="e">
            <v>#N/A</v>
          </cell>
        </row>
        <row r="1455">
          <cell r="B1455" t="str">
            <v/>
          </cell>
          <cell r="G1455">
            <v>0</v>
          </cell>
          <cell r="H1455">
            <v>0</v>
          </cell>
          <cell r="I1455">
            <v>0</v>
          </cell>
          <cell r="J1455">
            <v>0</v>
          </cell>
          <cell r="L1455">
            <v>0</v>
          </cell>
          <cell r="N1455" t="e">
            <v>#N/A</v>
          </cell>
        </row>
        <row r="1456">
          <cell r="B1456" t="str">
            <v/>
          </cell>
          <cell r="G1456">
            <v>0</v>
          </cell>
          <cell r="H1456">
            <v>0</v>
          </cell>
          <cell r="I1456">
            <v>0</v>
          </cell>
          <cell r="J1456">
            <v>0</v>
          </cell>
          <cell r="L1456">
            <v>0</v>
          </cell>
          <cell r="N1456" t="e">
            <v>#N/A</v>
          </cell>
        </row>
        <row r="1457">
          <cell r="B1457" t="str">
            <v/>
          </cell>
          <cell r="G1457">
            <v>0</v>
          </cell>
          <cell r="H1457">
            <v>0</v>
          </cell>
          <cell r="I1457">
            <v>0</v>
          </cell>
          <cell r="J1457">
            <v>0</v>
          </cell>
          <cell r="L1457">
            <v>0</v>
          </cell>
          <cell r="N1457" t="e">
            <v>#N/A</v>
          </cell>
        </row>
        <row r="1458">
          <cell r="B1458" t="str">
            <v/>
          </cell>
          <cell r="G1458">
            <v>0</v>
          </cell>
          <cell r="H1458">
            <v>0</v>
          </cell>
          <cell r="I1458">
            <v>0</v>
          </cell>
          <cell r="J1458">
            <v>0</v>
          </cell>
          <cell r="L1458">
            <v>0</v>
          </cell>
          <cell r="N1458" t="e">
            <v>#N/A</v>
          </cell>
        </row>
        <row r="1459">
          <cell r="B1459" t="str">
            <v>일   위   대   가   표</v>
          </cell>
          <cell r="C1459" t="str">
            <v>일   위   대   가   표</v>
          </cell>
          <cell r="N1459" t="e">
            <v>#N/A</v>
          </cell>
        </row>
        <row r="1460">
          <cell r="A1460">
            <v>80</v>
          </cell>
          <cell r="B1460" t="str">
            <v>항 목 번 호 :제 80 호표 (전기 7-1 적용)</v>
          </cell>
          <cell r="C1460" t="str">
            <v>항 목 번 호 :</v>
          </cell>
          <cell r="D1460" t="str">
            <v>제 80 호표 (전기 7-1 적용)</v>
          </cell>
          <cell r="N1460" t="e">
            <v>#N/A</v>
          </cell>
        </row>
        <row r="1461">
          <cell r="A1461" t="str">
            <v>N80</v>
          </cell>
          <cell r="B1461" t="str">
            <v>공       종 :HI-PVC 전선관16φ</v>
          </cell>
          <cell r="C1461" t="str">
            <v>공       종 :</v>
          </cell>
          <cell r="D1461" t="str">
            <v>HI-PVC 전선관</v>
          </cell>
          <cell r="H1461" t="str">
            <v>노 무 비</v>
          </cell>
          <cell r="J1461" t="str">
            <v>재 료 비</v>
          </cell>
          <cell r="L1461" t="str">
            <v>경   비</v>
          </cell>
          <cell r="M1461" t="str">
            <v>합   계</v>
          </cell>
          <cell r="N1461" t="e">
            <v>#N/A</v>
          </cell>
        </row>
        <row r="1462">
          <cell r="A1462" t="str">
            <v>HI-PVC 전선관16φ</v>
          </cell>
          <cell r="B1462" t="str">
            <v>단       위 :M</v>
          </cell>
          <cell r="C1462" t="str">
            <v>단       위 :</v>
          </cell>
          <cell r="D1462" t="str">
            <v>M</v>
          </cell>
          <cell r="H1462">
            <v>2403</v>
          </cell>
          <cell r="J1462">
            <v>322</v>
          </cell>
          <cell r="L1462">
            <v>72</v>
          </cell>
          <cell r="M1462">
            <v>2797</v>
          </cell>
          <cell r="N1462" t="str">
            <v>제80호표 참조</v>
          </cell>
        </row>
        <row r="1463">
          <cell r="B1463" t="str">
            <v>명      칭규    격</v>
          </cell>
          <cell r="C1463" t="str">
            <v>명      칭</v>
          </cell>
          <cell r="D1463" t="str">
            <v>규    격</v>
          </cell>
          <cell r="E1463" t="str">
            <v>수 량</v>
          </cell>
          <cell r="F1463" t="str">
            <v>단위</v>
          </cell>
          <cell r="G1463" t="str">
            <v>노   무   비</v>
          </cell>
          <cell r="I1463" t="str">
            <v>재   료   비</v>
          </cell>
          <cell r="K1463" t="str">
            <v>경      비</v>
          </cell>
          <cell r="M1463" t="str">
            <v>비 고</v>
          </cell>
          <cell r="N1463" t="e">
            <v>#N/A</v>
          </cell>
        </row>
        <row r="1464">
          <cell r="B1464" t="str">
            <v/>
          </cell>
          <cell r="G1464" t="str">
            <v>단    가</v>
          </cell>
          <cell r="H1464" t="str">
            <v>금    액</v>
          </cell>
          <cell r="I1464" t="str">
            <v>단    가</v>
          </cell>
          <cell r="J1464" t="str">
            <v>금    액</v>
          </cell>
          <cell r="K1464" t="str">
            <v>단    가</v>
          </cell>
          <cell r="L1464" t="str">
            <v>금    액</v>
          </cell>
          <cell r="N1464" t="e">
            <v>#N/A</v>
          </cell>
        </row>
        <row r="1465">
          <cell r="B1465" t="str">
            <v>HI-PVC 전선관16φ</v>
          </cell>
          <cell r="C1465" t="str">
            <v>HI-PVC 전선관</v>
          </cell>
          <cell r="D1465" t="str">
            <v>16φ</v>
          </cell>
          <cell r="E1465">
            <v>1.03</v>
          </cell>
          <cell r="F1465" t="str">
            <v>M</v>
          </cell>
          <cell r="G1465">
            <v>0</v>
          </cell>
          <cell r="H1465">
            <v>0</v>
          </cell>
          <cell r="I1465">
            <v>268</v>
          </cell>
          <cell r="J1465">
            <v>276</v>
          </cell>
          <cell r="N1465" t="e">
            <v>#N/A</v>
          </cell>
        </row>
        <row r="1466">
          <cell r="B1466" t="str">
            <v>내선전공</v>
          </cell>
          <cell r="D1466" t="str">
            <v>내선전공</v>
          </cell>
          <cell r="E1466">
            <v>0.05</v>
          </cell>
          <cell r="F1466" t="str">
            <v>인</v>
          </cell>
          <cell r="G1466">
            <v>48079</v>
          </cell>
          <cell r="H1466">
            <v>2403</v>
          </cell>
          <cell r="I1466">
            <v>0</v>
          </cell>
          <cell r="J1466">
            <v>0</v>
          </cell>
          <cell r="N1466">
            <v>48079</v>
          </cell>
        </row>
        <row r="1467">
          <cell r="B1467" t="str">
            <v/>
          </cell>
          <cell r="G1467">
            <v>0</v>
          </cell>
          <cell r="H1467">
            <v>0</v>
          </cell>
          <cell r="I1467">
            <v>0</v>
          </cell>
          <cell r="J1467">
            <v>0</v>
          </cell>
          <cell r="N1467" t="e">
            <v>#N/A</v>
          </cell>
        </row>
        <row r="1468">
          <cell r="B1468" t="str">
            <v/>
          </cell>
          <cell r="N1468" t="e">
            <v>#N/A</v>
          </cell>
        </row>
        <row r="1469">
          <cell r="B1469" t="str">
            <v>전선관 부속자재재료비의 15%</v>
          </cell>
          <cell r="C1469" t="str">
            <v>전선관 부속자재</v>
          </cell>
          <cell r="D1469" t="str">
            <v>재료비의 15%</v>
          </cell>
          <cell r="E1469">
            <v>1</v>
          </cell>
          <cell r="F1469" t="str">
            <v>식</v>
          </cell>
          <cell r="J1469">
            <v>41</v>
          </cell>
          <cell r="N1469" t="e">
            <v>#N/A</v>
          </cell>
        </row>
        <row r="1470">
          <cell r="B1470" t="str">
            <v>잡재료비재료비의 2%</v>
          </cell>
          <cell r="C1470" t="str">
            <v>잡재료비</v>
          </cell>
          <cell r="D1470" t="str">
            <v>재료비의 2%</v>
          </cell>
          <cell r="E1470">
            <v>1</v>
          </cell>
          <cell r="F1470" t="str">
            <v>식</v>
          </cell>
          <cell r="G1470">
            <v>0</v>
          </cell>
          <cell r="H1470">
            <v>0</v>
          </cell>
          <cell r="I1470">
            <v>0</v>
          </cell>
          <cell r="J1470">
            <v>5</v>
          </cell>
          <cell r="L1470">
            <v>0</v>
          </cell>
          <cell r="N1470" t="e">
            <v>#N/A</v>
          </cell>
        </row>
        <row r="1471">
          <cell r="B1471" t="str">
            <v/>
          </cell>
          <cell r="N1471" t="e">
            <v>#N/A</v>
          </cell>
        </row>
        <row r="1472">
          <cell r="B1472" t="str">
            <v>공구손료노무비의 3%</v>
          </cell>
          <cell r="C1472" t="str">
            <v>공구손료</v>
          </cell>
          <cell r="D1472" t="str">
            <v>노무비의 3%</v>
          </cell>
          <cell r="E1472">
            <v>1</v>
          </cell>
          <cell r="F1472" t="str">
            <v>식</v>
          </cell>
          <cell r="L1472">
            <v>72</v>
          </cell>
          <cell r="N1472" t="e">
            <v>#N/A</v>
          </cell>
        </row>
        <row r="1473">
          <cell r="B1473" t="str">
            <v/>
          </cell>
          <cell r="N1473" t="e">
            <v>#N/A</v>
          </cell>
        </row>
        <row r="1474">
          <cell r="B1474" t="str">
            <v/>
          </cell>
          <cell r="N1474" t="e">
            <v>#N/A</v>
          </cell>
        </row>
        <row r="1475">
          <cell r="B1475" t="str">
            <v/>
          </cell>
          <cell r="N1475" t="e">
            <v>#N/A</v>
          </cell>
        </row>
        <row r="1476">
          <cell r="B1476" t="str">
            <v/>
          </cell>
          <cell r="N1476" t="e">
            <v>#N/A</v>
          </cell>
        </row>
        <row r="1477">
          <cell r="B1477" t="str">
            <v>일   위   대   가   표</v>
          </cell>
          <cell r="C1477" t="str">
            <v>일   위   대   가   표</v>
          </cell>
          <cell r="N1477" t="e">
            <v>#N/A</v>
          </cell>
        </row>
        <row r="1478">
          <cell r="A1478">
            <v>81</v>
          </cell>
          <cell r="B1478" t="str">
            <v>항 목 번 호 :제 81 호표 (전기 7-1 적용)</v>
          </cell>
          <cell r="C1478" t="str">
            <v>항 목 번 호 :</v>
          </cell>
          <cell r="D1478" t="str">
            <v>제 81 호표 (전기 7-1 적용)</v>
          </cell>
          <cell r="N1478" t="e">
            <v>#N/A</v>
          </cell>
        </row>
        <row r="1479">
          <cell r="A1479" t="str">
            <v>N81</v>
          </cell>
          <cell r="B1479" t="str">
            <v>공       종 :HI-PVC 전선관22φ</v>
          </cell>
          <cell r="C1479" t="str">
            <v>공       종 :</v>
          </cell>
          <cell r="D1479" t="str">
            <v>HI-PVC 전선관</v>
          </cell>
          <cell r="H1479" t="str">
            <v>노 무 비</v>
          </cell>
          <cell r="J1479" t="str">
            <v>재 료 비</v>
          </cell>
          <cell r="L1479" t="str">
            <v>경   비</v>
          </cell>
          <cell r="M1479" t="str">
            <v>합   계</v>
          </cell>
          <cell r="N1479" t="e">
            <v>#N/A</v>
          </cell>
        </row>
        <row r="1480">
          <cell r="A1480" t="str">
            <v>HI-PVC 전선관22φ</v>
          </cell>
          <cell r="B1480" t="str">
            <v>단       위 :M</v>
          </cell>
          <cell r="C1480" t="str">
            <v>단       위 :</v>
          </cell>
          <cell r="D1480" t="str">
            <v>M</v>
          </cell>
          <cell r="H1480">
            <v>2884</v>
          </cell>
          <cell r="J1480">
            <v>386</v>
          </cell>
          <cell r="L1480">
            <v>86</v>
          </cell>
          <cell r="M1480">
            <v>3356</v>
          </cell>
          <cell r="N1480" t="str">
            <v>제81호표 참조</v>
          </cell>
        </row>
        <row r="1481">
          <cell r="B1481" t="str">
            <v>명      칭규    격</v>
          </cell>
          <cell r="C1481" t="str">
            <v>명      칭</v>
          </cell>
          <cell r="D1481" t="str">
            <v>규    격</v>
          </cell>
          <cell r="E1481" t="str">
            <v>수 량</v>
          </cell>
          <cell r="F1481" t="str">
            <v>단위</v>
          </cell>
          <cell r="G1481" t="str">
            <v>노   무   비</v>
          </cell>
          <cell r="I1481" t="str">
            <v>재   료   비</v>
          </cell>
          <cell r="K1481" t="str">
            <v>경      비</v>
          </cell>
          <cell r="M1481" t="str">
            <v>비 고</v>
          </cell>
          <cell r="N1481" t="e">
            <v>#N/A</v>
          </cell>
        </row>
        <row r="1482">
          <cell r="B1482" t="str">
            <v/>
          </cell>
          <cell r="G1482" t="str">
            <v>단    가</v>
          </cell>
          <cell r="H1482" t="str">
            <v>금    액</v>
          </cell>
          <cell r="I1482" t="str">
            <v>단    가</v>
          </cell>
          <cell r="J1482" t="str">
            <v>금    액</v>
          </cell>
          <cell r="K1482" t="str">
            <v>단    가</v>
          </cell>
          <cell r="L1482" t="str">
            <v>금    액</v>
          </cell>
          <cell r="N1482" t="e">
            <v>#N/A</v>
          </cell>
        </row>
        <row r="1483">
          <cell r="B1483" t="str">
            <v>HI-PVC 전선관22φ</v>
          </cell>
          <cell r="C1483" t="str">
            <v>HI-PVC 전선관</v>
          </cell>
          <cell r="D1483" t="str">
            <v>22φ</v>
          </cell>
          <cell r="E1483">
            <v>1.03</v>
          </cell>
          <cell r="F1483" t="str">
            <v>M</v>
          </cell>
          <cell r="G1483">
            <v>0</v>
          </cell>
          <cell r="H1483">
            <v>0</v>
          </cell>
          <cell r="I1483">
            <v>322</v>
          </cell>
          <cell r="J1483">
            <v>331</v>
          </cell>
          <cell r="N1483" t="e">
            <v>#N/A</v>
          </cell>
        </row>
        <row r="1484">
          <cell r="B1484" t="str">
            <v>내선전공</v>
          </cell>
          <cell r="D1484" t="str">
            <v>내선전공</v>
          </cell>
          <cell r="E1484">
            <v>0.06</v>
          </cell>
          <cell r="F1484" t="str">
            <v>인</v>
          </cell>
          <cell r="G1484">
            <v>48079</v>
          </cell>
          <cell r="H1484">
            <v>2884</v>
          </cell>
          <cell r="I1484">
            <v>0</v>
          </cell>
          <cell r="J1484">
            <v>0</v>
          </cell>
          <cell r="N1484">
            <v>48079</v>
          </cell>
        </row>
        <row r="1485">
          <cell r="B1485" t="str">
            <v/>
          </cell>
          <cell r="G1485">
            <v>0</v>
          </cell>
          <cell r="H1485">
            <v>0</v>
          </cell>
          <cell r="I1485">
            <v>0</v>
          </cell>
          <cell r="J1485">
            <v>0</v>
          </cell>
          <cell r="N1485" t="e">
            <v>#N/A</v>
          </cell>
        </row>
        <row r="1486">
          <cell r="B1486" t="str">
            <v/>
          </cell>
          <cell r="N1486" t="e">
            <v>#N/A</v>
          </cell>
        </row>
        <row r="1487">
          <cell r="B1487" t="str">
            <v>전선관 부속자재재료비의 15%</v>
          </cell>
          <cell r="C1487" t="str">
            <v>전선관 부속자재</v>
          </cell>
          <cell r="D1487" t="str">
            <v>재료비의 15%</v>
          </cell>
          <cell r="E1487">
            <v>1</v>
          </cell>
          <cell r="F1487" t="str">
            <v>식</v>
          </cell>
          <cell r="J1487">
            <v>49</v>
          </cell>
          <cell r="N1487" t="e">
            <v>#N/A</v>
          </cell>
        </row>
        <row r="1488">
          <cell r="B1488" t="str">
            <v>잡재료비재료비의 2%</v>
          </cell>
          <cell r="C1488" t="str">
            <v>잡재료비</v>
          </cell>
          <cell r="D1488" t="str">
            <v>재료비의 2%</v>
          </cell>
          <cell r="E1488">
            <v>1</v>
          </cell>
          <cell r="F1488" t="str">
            <v>식</v>
          </cell>
          <cell r="G1488">
            <v>0</v>
          </cell>
          <cell r="H1488">
            <v>0</v>
          </cell>
          <cell r="I1488">
            <v>0</v>
          </cell>
          <cell r="J1488">
            <v>6</v>
          </cell>
          <cell r="L1488">
            <v>0</v>
          </cell>
          <cell r="N1488" t="e">
            <v>#N/A</v>
          </cell>
        </row>
        <row r="1489">
          <cell r="B1489" t="str">
            <v/>
          </cell>
          <cell r="N1489" t="e">
            <v>#N/A</v>
          </cell>
        </row>
        <row r="1490">
          <cell r="B1490" t="str">
            <v>공구손료노무비의 3%</v>
          </cell>
          <cell r="C1490" t="str">
            <v>공구손료</v>
          </cell>
          <cell r="D1490" t="str">
            <v>노무비의 3%</v>
          </cell>
          <cell r="E1490">
            <v>1</v>
          </cell>
          <cell r="F1490" t="str">
            <v>식</v>
          </cell>
          <cell r="L1490">
            <v>86</v>
          </cell>
          <cell r="N1490" t="e">
            <v>#N/A</v>
          </cell>
        </row>
        <row r="1491">
          <cell r="B1491" t="str">
            <v/>
          </cell>
          <cell r="N1491" t="e">
            <v>#N/A</v>
          </cell>
        </row>
        <row r="1492">
          <cell r="B1492" t="str">
            <v/>
          </cell>
          <cell r="N1492" t="e">
            <v>#N/A</v>
          </cell>
        </row>
        <row r="1493">
          <cell r="B1493" t="str">
            <v/>
          </cell>
          <cell r="N1493" t="e">
            <v>#N/A</v>
          </cell>
        </row>
        <row r="1494">
          <cell r="B1494" t="str">
            <v/>
          </cell>
          <cell r="N1494" t="e">
            <v>#N/A</v>
          </cell>
        </row>
        <row r="1495">
          <cell r="B1495" t="str">
            <v>일   위   대   가   표</v>
          </cell>
          <cell r="C1495" t="str">
            <v>일   위   대   가   표</v>
          </cell>
          <cell r="N1495" t="e">
            <v>#N/A</v>
          </cell>
        </row>
        <row r="1496">
          <cell r="A1496">
            <v>82</v>
          </cell>
          <cell r="B1496" t="str">
            <v>항 목 번 호 :제 82 호표 (전기 7-1 적용)</v>
          </cell>
          <cell r="C1496" t="str">
            <v>항 목 번 호 :</v>
          </cell>
          <cell r="D1496" t="str">
            <v>제 82 호표 (전기 7-1 적용)</v>
          </cell>
          <cell r="N1496" t="e">
            <v>#N/A</v>
          </cell>
        </row>
        <row r="1497">
          <cell r="A1497" t="str">
            <v>N82</v>
          </cell>
          <cell r="B1497" t="str">
            <v>공       종 :HI-PVC 전선관28φ</v>
          </cell>
          <cell r="C1497" t="str">
            <v>공       종 :</v>
          </cell>
          <cell r="D1497" t="str">
            <v>HI-PVC 전선관</v>
          </cell>
          <cell r="H1497" t="str">
            <v>노 무 비</v>
          </cell>
          <cell r="J1497" t="str">
            <v>재 료 비</v>
          </cell>
          <cell r="L1497" t="str">
            <v>경   비</v>
          </cell>
          <cell r="M1497" t="str">
            <v>합   계</v>
          </cell>
          <cell r="N1497" t="e">
            <v>#N/A</v>
          </cell>
        </row>
        <row r="1498">
          <cell r="A1498" t="str">
            <v>HI-PVC 전선관28φ</v>
          </cell>
          <cell r="B1498" t="str">
            <v>단       위 :M</v>
          </cell>
          <cell r="C1498" t="str">
            <v>단       위 :</v>
          </cell>
          <cell r="D1498" t="str">
            <v>M</v>
          </cell>
          <cell r="H1498">
            <v>3846</v>
          </cell>
          <cell r="J1498">
            <v>750</v>
          </cell>
          <cell r="L1498">
            <v>115</v>
          </cell>
          <cell r="M1498">
            <v>4711</v>
          </cell>
          <cell r="N1498" t="str">
            <v>제82호표 참조</v>
          </cell>
        </row>
        <row r="1499">
          <cell r="B1499" t="str">
            <v>명      칭규    격</v>
          </cell>
          <cell r="C1499" t="str">
            <v>명      칭</v>
          </cell>
          <cell r="D1499" t="str">
            <v>규    격</v>
          </cell>
          <cell r="E1499" t="str">
            <v>수 량</v>
          </cell>
          <cell r="F1499" t="str">
            <v>단위</v>
          </cell>
          <cell r="G1499" t="str">
            <v>노   무   비</v>
          </cell>
          <cell r="I1499" t="str">
            <v>재   료   비</v>
          </cell>
          <cell r="K1499" t="str">
            <v>경      비</v>
          </cell>
          <cell r="M1499" t="str">
            <v>비 고</v>
          </cell>
          <cell r="N1499" t="e">
            <v>#N/A</v>
          </cell>
        </row>
        <row r="1500">
          <cell r="B1500" t="str">
            <v/>
          </cell>
          <cell r="G1500" t="str">
            <v>단    가</v>
          </cell>
          <cell r="H1500" t="str">
            <v>금    액</v>
          </cell>
          <cell r="I1500" t="str">
            <v>단    가</v>
          </cell>
          <cell r="J1500" t="str">
            <v>금    액</v>
          </cell>
          <cell r="K1500" t="str">
            <v>단    가</v>
          </cell>
          <cell r="L1500" t="str">
            <v>금    액</v>
          </cell>
          <cell r="N1500" t="e">
            <v>#N/A</v>
          </cell>
        </row>
        <row r="1501">
          <cell r="B1501" t="str">
            <v>HI-PVC 전선관28φ</v>
          </cell>
          <cell r="C1501" t="str">
            <v>HI-PVC 전선관</v>
          </cell>
          <cell r="D1501" t="str">
            <v>28φ</v>
          </cell>
          <cell r="E1501">
            <v>1.03</v>
          </cell>
          <cell r="F1501" t="str">
            <v>M</v>
          </cell>
          <cell r="G1501">
            <v>0</v>
          </cell>
          <cell r="H1501">
            <v>0</v>
          </cell>
          <cell r="I1501">
            <v>624</v>
          </cell>
          <cell r="J1501">
            <v>642</v>
          </cell>
          <cell r="N1501" t="e">
            <v>#N/A</v>
          </cell>
        </row>
        <row r="1502">
          <cell r="B1502" t="str">
            <v>내선전공</v>
          </cell>
          <cell r="D1502" t="str">
            <v>내선전공</v>
          </cell>
          <cell r="E1502">
            <v>0.08</v>
          </cell>
          <cell r="F1502" t="str">
            <v>인</v>
          </cell>
          <cell r="G1502">
            <v>48079</v>
          </cell>
          <cell r="H1502">
            <v>3846</v>
          </cell>
          <cell r="I1502">
            <v>0</v>
          </cell>
          <cell r="J1502">
            <v>0</v>
          </cell>
          <cell r="N1502">
            <v>48079</v>
          </cell>
        </row>
        <row r="1503">
          <cell r="B1503" t="str">
            <v/>
          </cell>
          <cell r="G1503">
            <v>0</v>
          </cell>
          <cell r="H1503">
            <v>0</v>
          </cell>
          <cell r="I1503">
            <v>0</v>
          </cell>
          <cell r="J1503">
            <v>0</v>
          </cell>
          <cell r="N1503" t="e">
            <v>#N/A</v>
          </cell>
        </row>
        <row r="1504">
          <cell r="B1504" t="str">
            <v/>
          </cell>
          <cell r="N1504" t="e">
            <v>#N/A</v>
          </cell>
        </row>
        <row r="1505">
          <cell r="B1505" t="str">
            <v>전선관 부속자재재료비의 15%</v>
          </cell>
          <cell r="C1505" t="str">
            <v>전선관 부속자재</v>
          </cell>
          <cell r="D1505" t="str">
            <v>재료비의 15%</v>
          </cell>
          <cell r="E1505">
            <v>1</v>
          </cell>
          <cell r="F1505" t="str">
            <v>식</v>
          </cell>
          <cell r="J1505">
            <v>96</v>
          </cell>
          <cell r="N1505" t="e">
            <v>#N/A</v>
          </cell>
        </row>
        <row r="1506">
          <cell r="B1506" t="str">
            <v>잡재료비재료비의 2%</v>
          </cell>
          <cell r="C1506" t="str">
            <v>잡재료비</v>
          </cell>
          <cell r="D1506" t="str">
            <v>재료비의 2%</v>
          </cell>
          <cell r="E1506">
            <v>1</v>
          </cell>
          <cell r="F1506" t="str">
            <v>식</v>
          </cell>
          <cell r="G1506">
            <v>0</v>
          </cell>
          <cell r="H1506">
            <v>0</v>
          </cell>
          <cell r="I1506">
            <v>0</v>
          </cell>
          <cell r="J1506">
            <v>12</v>
          </cell>
          <cell r="L1506">
            <v>0</v>
          </cell>
          <cell r="N1506" t="e">
            <v>#N/A</v>
          </cell>
        </row>
        <row r="1507">
          <cell r="B1507" t="str">
            <v/>
          </cell>
          <cell r="N1507" t="e">
            <v>#N/A</v>
          </cell>
        </row>
        <row r="1508">
          <cell r="B1508" t="str">
            <v>공구손료노무비의 3%</v>
          </cell>
          <cell r="C1508" t="str">
            <v>공구손료</v>
          </cell>
          <cell r="D1508" t="str">
            <v>노무비의 3%</v>
          </cell>
          <cell r="E1508">
            <v>1</v>
          </cell>
          <cell r="F1508" t="str">
            <v>식</v>
          </cell>
          <cell r="L1508">
            <v>115</v>
          </cell>
          <cell r="N1508" t="e">
            <v>#N/A</v>
          </cell>
        </row>
        <row r="1509">
          <cell r="B1509" t="str">
            <v/>
          </cell>
          <cell r="N1509" t="e">
            <v>#N/A</v>
          </cell>
        </row>
        <row r="1510">
          <cell r="B1510" t="str">
            <v/>
          </cell>
          <cell r="N1510" t="e">
            <v>#N/A</v>
          </cell>
        </row>
        <row r="1511">
          <cell r="B1511" t="str">
            <v/>
          </cell>
          <cell r="N1511" t="e">
            <v>#N/A</v>
          </cell>
        </row>
        <row r="1512">
          <cell r="B1512" t="str">
            <v/>
          </cell>
          <cell r="N1512" t="e">
            <v>#N/A</v>
          </cell>
        </row>
        <row r="1513">
          <cell r="B1513" t="str">
            <v>일   위   대   가   표</v>
          </cell>
          <cell r="C1513" t="str">
            <v>일   위   대   가   표</v>
          </cell>
          <cell r="N1513" t="e">
            <v>#N/A</v>
          </cell>
        </row>
        <row r="1514">
          <cell r="A1514">
            <v>83</v>
          </cell>
          <cell r="B1514" t="str">
            <v>항 목 번 호 :제 83 호표 (전기 7-1 적용)</v>
          </cell>
          <cell r="C1514" t="str">
            <v>항 목 번 호 :</v>
          </cell>
          <cell r="D1514" t="str">
            <v>제 83 호표 (전기 7-1 적용)</v>
          </cell>
          <cell r="N1514" t="e">
            <v>#N/A</v>
          </cell>
        </row>
        <row r="1515">
          <cell r="A1515" t="str">
            <v>N83</v>
          </cell>
          <cell r="B1515" t="str">
            <v>공       종 :플렉시블전선관22Φ</v>
          </cell>
          <cell r="C1515" t="str">
            <v>공       종 :</v>
          </cell>
          <cell r="D1515" t="str">
            <v>플렉시블전선관</v>
          </cell>
          <cell r="H1515" t="str">
            <v>노 무 비</v>
          </cell>
          <cell r="J1515" t="str">
            <v>재 료 비</v>
          </cell>
          <cell r="L1515" t="str">
            <v>경   비</v>
          </cell>
          <cell r="M1515" t="str">
            <v>합   계</v>
          </cell>
          <cell r="N1515" t="e">
            <v>#N/A</v>
          </cell>
        </row>
        <row r="1516">
          <cell r="A1516" t="str">
            <v>플렉시블전선관22Φ</v>
          </cell>
          <cell r="B1516" t="str">
            <v>단       위 :M</v>
          </cell>
          <cell r="C1516" t="str">
            <v>단       위 :</v>
          </cell>
          <cell r="D1516" t="str">
            <v>M</v>
          </cell>
          <cell r="H1516">
            <v>3028</v>
          </cell>
          <cell r="J1516">
            <v>2071</v>
          </cell>
          <cell r="L1516">
            <v>90</v>
          </cell>
          <cell r="M1516">
            <v>5189</v>
          </cell>
          <cell r="N1516" t="str">
            <v>제83호표 참조</v>
          </cell>
        </row>
        <row r="1517">
          <cell r="B1517" t="str">
            <v>명      칭규    격</v>
          </cell>
          <cell r="C1517" t="str">
            <v>명      칭</v>
          </cell>
          <cell r="D1517" t="str">
            <v>규    격</v>
          </cell>
          <cell r="E1517" t="str">
            <v>수 량</v>
          </cell>
          <cell r="F1517" t="str">
            <v>단위</v>
          </cell>
          <cell r="G1517" t="str">
            <v>노   무   비</v>
          </cell>
          <cell r="I1517" t="str">
            <v>재   료   비</v>
          </cell>
          <cell r="K1517" t="str">
            <v>경      비</v>
          </cell>
          <cell r="M1517" t="str">
            <v>비 고</v>
          </cell>
          <cell r="N1517" t="e">
            <v>#N/A</v>
          </cell>
        </row>
        <row r="1518">
          <cell r="B1518" t="str">
            <v/>
          </cell>
          <cell r="G1518" t="str">
            <v>단    가</v>
          </cell>
          <cell r="H1518" t="str">
            <v>금    액</v>
          </cell>
          <cell r="I1518" t="str">
            <v>단    가</v>
          </cell>
          <cell r="J1518" t="str">
            <v>금    액</v>
          </cell>
          <cell r="K1518" t="str">
            <v>단    가</v>
          </cell>
          <cell r="L1518" t="str">
            <v>금    액</v>
          </cell>
          <cell r="N1518" t="e">
            <v>#N/A</v>
          </cell>
        </row>
        <row r="1519">
          <cell r="B1519" t="str">
            <v>플렉시블전선관22Φ</v>
          </cell>
          <cell r="C1519" t="str">
            <v>플렉시블전선관</v>
          </cell>
          <cell r="D1519" t="str">
            <v>22Φ</v>
          </cell>
          <cell r="E1519">
            <v>1.1000000000000001</v>
          </cell>
          <cell r="F1519" t="str">
            <v>M</v>
          </cell>
          <cell r="G1519">
            <v>0</v>
          </cell>
          <cell r="H1519">
            <v>0</v>
          </cell>
          <cell r="I1519">
            <v>1610</v>
          </cell>
          <cell r="J1519">
            <v>1771</v>
          </cell>
          <cell r="N1519" t="e">
            <v>#N/A</v>
          </cell>
        </row>
        <row r="1520">
          <cell r="B1520" t="str">
            <v>내선전공</v>
          </cell>
          <cell r="D1520" t="str">
            <v>내선전공</v>
          </cell>
          <cell r="E1520">
            <v>6.3E-2</v>
          </cell>
          <cell r="F1520" t="str">
            <v>인</v>
          </cell>
          <cell r="G1520">
            <v>48079</v>
          </cell>
          <cell r="H1520">
            <v>3028</v>
          </cell>
          <cell r="I1520">
            <v>0</v>
          </cell>
          <cell r="J1520">
            <v>0</v>
          </cell>
          <cell r="N1520">
            <v>48079</v>
          </cell>
        </row>
        <row r="1521">
          <cell r="B1521" t="str">
            <v/>
          </cell>
          <cell r="D1521">
            <v>0</v>
          </cell>
          <cell r="E1521">
            <v>0</v>
          </cell>
          <cell r="F1521">
            <v>0</v>
          </cell>
          <cell r="G1521">
            <v>0</v>
          </cell>
          <cell r="H1521">
            <v>0</v>
          </cell>
          <cell r="I1521">
            <v>0</v>
          </cell>
          <cell r="J1521">
            <v>0</v>
          </cell>
          <cell r="N1521" t="e">
            <v>#N/A</v>
          </cell>
        </row>
        <row r="1522">
          <cell r="B1522" t="str">
            <v/>
          </cell>
          <cell r="D1522">
            <v>0</v>
          </cell>
          <cell r="E1522">
            <v>0</v>
          </cell>
          <cell r="F1522">
            <v>0</v>
          </cell>
          <cell r="G1522">
            <v>0</v>
          </cell>
          <cell r="H1522">
            <v>0</v>
          </cell>
          <cell r="I1522">
            <v>0</v>
          </cell>
          <cell r="J1522">
            <v>0</v>
          </cell>
          <cell r="L1522">
            <v>0</v>
          </cell>
          <cell r="N1522" t="e">
            <v>#N/A</v>
          </cell>
        </row>
        <row r="1523">
          <cell r="B1523" t="str">
            <v>전선관 부속자재재료비의 15%</v>
          </cell>
          <cell r="C1523" t="str">
            <v>전선관 부속자재</v>
          </cell>
          <cell r="D1523" t="str">
            <v>재료비의 15%</v>
          </cell>
          <cell r="E1523">
            <v>1</v>
          </cell>
          <cell r="F1523" t="str">
            <v>식</v>
          </cell>
          <cell r="G1523">
            <v>0</v>
          </cell>
          <cell r="H1523">
            <v>0</v>
          </cell>
          <cell r="I1523">
            <v>0</v>
          </cell>
          <cell r="J1523">
            <v>265</v>
          </cell>
          <cell r="L1523">
            <v>0</v>
          </cell>
          <cell r="N1523" t="e">
            <v>#N/A</v>
          </cell>
        </row>
        <row r="1524">
          <cell r="B1524" t="str">
            <v>잡재료비재료비의 2%</v>
          </cell>
          <cell r="C1524" t="str">
            <v>잡재료비</v>
          </cell>
          <cell r="D1524" t="str">
            <v>재료비의 2%</v>
          </cell>
          <cell r="E1524">
            <v>1</v>
          </cell>
          <cell r="F1524" t="str">
            <v>식</v>
          </cell>
          <cell r="G1524">
            <v>0</v>
          </cell>
          <cell r="H1524">
            <v>0</v>
          </cell>
          <cell r="I1524">
            <v>0</v>
          </cell>
          <cell r="J1524">
            <v>35</v>
          </cell>
          <cell r="L1524">
            <v>0</v>
          </cell>
          <cell r="N1524" t="e">
            <v>#N/A</v>
          </cell>
        </row>
        <row r="1525">
          <cell r="B1525" t="str">
            <v/>
          </cell>
          <cell r="G1525">
            <v>0</v>
          </cell>
          <cell r="H1525">
            <v>0</v>
          </cell>
          <cell r="I1525">
            <v>0</v>
          </cell>
          <cell r="J1525">
            <v>0</v>
          </cell>
          <cell r="L1525">
            <v>0</v>
          </cell>
          <cell r="N1525" t="e">
            <v>#N/A</v>
          </cell>
        </row>
        <row r="1526">
          <cell r="B1526" t="str">
            <v>공구손료노무비의 3%</v>
          </cell>
          <cell r="C1526" t="str">
            <v>공구손료</v>
          </cell>
          <cell r="D1526" t="str">
            <v>노무비의 3%</v>
          </cell>
          <cell r="E1526">
            <v>1</v>
          </cell>
          <cell r="F1526" t="str">
            <v>식</v>
          </cell>
          <cell r="G1526">
            <v>0</v>
          </cell>
          <cell r="H1526">
            <v>0</v>
          </cell>
          <cell r="I1526">
            <v>0</v>
          </cell>
          <cell r="J1526">
            <v>0</v>
          </cell>
          <cell r="L1526">
            <v>90</v>
          </cell>
          <cell r="N1526" t="e">
            <v>#N/A</v>
          </cell>
        </row>
        <row r="1527">
          <cell r="B1527" t="str">
            <v/>
          </cell>
          <cell r="G1527">
            <v>0</v>
          </cell>
          <cell r="H1527">
            <v>0</v>
          </cell>
          <cell r="I1527">
            <v>0</v>
          </cell>
          <cell r="J1527">
            <v>0</v>
          </cell>
          <cell r="L1527">
            <v>0</v>
          </cell>
          <cell r="N1527" t="e">
            <v>#N/A</v>
          </cell>
        </row>
        <row r="1528">
          <cell r="B1528" t="str">
            <v/>
          </cell>
          <cell r="G1528">
            <v>0</v>
          </cell>
          <cell r="H1528">
            <v>0</v>
          </cell>
          <cell r="I1528">
            <v>0</v>
          </cell>
          <cell r="J1528">
            <v>0</v>
          </cell>
          <cell r="L1528">
            <v>0</v>
          </cell>
          <cell r="N1528" t="e">
            <v>#N/A</v>
          </cell>
        </row>
        <row r="1529">
          <cell r="B1529" t="str">
            <v/>
          </cell>
          <cell r="G1529">
            <v>0</v>
          </cell>
          <cell r="H1529">
            <v>0</v>
          </cell>
          <cell r="I1529">
            <v>0</v>
          </cell>
          <cell r="J1529">
            <v>0</v>
          </cell>
          <cell r="L1529">
            <v>0</v>
          </cell>
          <cell r="N1529" t="e">
            <v>#N/A</v>
          </cell>
        </row>
        <row r="1530">
          <cell r="B1530" t="str">
            <v/>
          </cell>
          <cell r="G1530">
            <v>0</v>
          </cell>
          <cell r="H1530">
            <v>0</v>
          </cell>
          <cell r="I1530">
            <v>0</v>
          </cell>
          <cell r="J1530">
            <v>0</v>
          </cell>
          <cell r="L1530">
            <v>0</v>
          </cell>
          <cell r="N1530" t="e">
            <v>#N/A</v>
          </cell>
        </row>
        <row r="1531">
          <cell r="B1531" t="str">
            <v>일   위   대   가   표</v>
          </cell>
          <cell r="C1531" t="str">
            <v>일   위   대   가   표</v>
          </cell>
          <cell r="N1531" t="e">
            <v>#N/A</v>
          </cell>
        </row>
        <row r="1532">
          <cell r="A1532">
            <v>84</v>
          </cell>
          <cell r="B1532" t="str">
            <v>항 목 번 호 :제 84 호표 (전기 7-1 적용)</v>
          </cell>
          <cell r="C1532" t="str">
            <v>항 목 번 호 :</v>
          </cell>
          <cell r="D1532" t="str">
            <v>제 84 호표 (전기 7-1 적용)</v>
          </cell>
          <cell r="N1532" t="e">
            <v>#N/A</v>
          </cell>
        </row>
        <row r="1533">
          <cell r="A1533" t="str">
            <v>N84</v>
          </cell>
          <cell r="B1533" t="str">
            <v>공       종 :플렉시블전선관28Φ</v>
          </cell>
          <cell r="C1533" t="str">
            <v>공       종 :</v>
          </cell>
          <cell r="D1533" t="str">
            <v>플렉시블전선관</v>
          </cell>
          <cell r="H1533" t="str">
            <v>노 무 비</v>
          </cell>
          <cell r="J1533" t="str">
            <v>재 료 비</v>
          </cell>
          <cell r="L1533" t="str">
            <v>경   비</v>
          </cell>
          <cell r="M1533" t="str">
            <v>합   계</v>
          </cell>
          <cell r="N1533" t="e">
            <v>#N/A</v>
          </cell>
        </row>
        <row r="1534">
          <cell r="A1534" t="str">
            <v>플렉시블전선관28Φ</v>
          </cell>
          <cell r="B1534" t="str">
            <v>단       위 :M</v>
          </cell>
          <cell r="C1534" t="str">
            <v>단       위 :</v>
          </cell>
          <cell r="D1534" t="str">
            <v>M</v>
          </cell>
          <cell r="H1534">
            <v>3702</v>
          </cell>
          <cell r="J1534">
            <v>2702</v>
          </cell>
          <cell r="L1534">
            <v>111</v>
          </cell>
          <cell r="M1534">
            <v>6515</v>
          </cell>
          <cell r="N1534" t="str">
            <v>제84호표 참조</v>
          </cell>
        </row>
        <row r="1535">
          <cell r="B1535" t="str">
            <v>명      칭규    격</v>
          </cell>
          <cell r="C1535" t="str">
            <v>명      칭</v>
          </cell>
          <cell r="D1535" t="str">
            <v>규    격</v>
          </cell>
          <cell r="E1535" t="str">
            <v>수 량</v>
          </cell>
          <cell r="F1535" t="str">
            <v>단위</v>
          </cell>
          <cell r="G1535" t="str">
            <v>노   무   비</v>
          </cell>
          <cell r="I1535" t="str">
            <v>재   료   비</v>
          </cell>
          <cell r="K1535" t="str">
            <v>경      비</v>
          </cell>
          <cell r="M1535" t="str">
            <v>비 고</v>
          </cell>
          <cell r="N1535" t="e">
            <v>#N/A</v>
          </cell>
        </row>
        <row r="1536">
          <cell r="B1536" t="str">
            <v/>
          </cell>
          <cell r="G1536" t="str">
            <v>단    가</v>
          </cell>
          <cell r="H1536" t="str">
            <v>금    액</v>
          </cell>
          <cell r="I1536" t="str">
            <v>단    가</v>
          </cell>
          <cell r="J1536" t="str">
            <v>금    액</v>
          </cell>
          <cell r="K1536" t="str">
            <v>단    가</v>
          </cell>
          <cell r="L1536" t="str">
            <v>금    액</v>
          </cell>
          <cell r="N1536" t="e">
            <v>#N/A</v>
          </cell>
        </row>
        <row r="1537">
          <cell r="B1537" t="str">
            <v>플렉시블전선관28Φ</v>
          </cell>
          <cell r="C1537" t="str">
            <v>플렉시블전선관</v>
          </cell>
          <cell r="D1537" t="str">
            <v>28Φ</v>
          </cell>
          <cell r="E1537">
            <v>1.1000000000000001</v>
          </cell>
          <cell r="F1537" t="str">
            <v>M</v>
          </cell>
          <cell r="G1537">
            <v>0</v>
          </cell>
          <cell r="H1537">
            <v>0</v>
          </cell>
          <cell r="I1537">
            <v>2100</v>
          </cell>
          <cell r="J1537">
            <v>2310</v>
          </cell>
          <cell r="N1537" t="e">
            <v>#N/A</v>
          </cell>
        </row>
        <row r="1538">
          <cell r="B1538" t="str">
            <v>내선전공</v>
          </cell>
          <cell r="D1538" t="str">
            <v>내선전공</v>
          </cell>
          <cell r="E1538">
            <v>7.6999999999999999E-2</v>
          </cell>
          <cell r="F1538" t="str">
            <v>인</v>
          </cell>
          <cell r="G1538">
            <v>48079</v>
          </cell>
          <cell r="H1538">
            <v>3702</v>
          </cell>
          <cell r="I1538">
            <v>0</v>
          </cell>
          <cell r="J1538">
            <v>0</v>
          </cell>
          <cell r="N1538">
            <v>48079</v>
          </cell>
        </row>
        <row r="1539">
          <cell r="B1539" t="str">
            <v/>
          </cell>
          <cell r="D1539">
            <v>0</v>
          </cell>
          <cell r="E1539">
            <v>0</v>
          </cell>
          <cell r="F1539">
            <v>0</v>
          </cell>
          <cell r="G1539">
            <v>0</v>
          </cell>
          <cell r="H1539">
            <v>0</v>
          </cell>
          <cell r="I1539">
            <v>0</v>
          </cell>
          <cell r="J1539">
            <v>0</v>
          </cell>
          <cell r="N1539" t="e">
            <v>#N/A</v>
          </cell>
        </row>
        <row r="1540">
          <cell r="B1540" t="str">
            <v/>
          </cell>
          <cell r="G1540">
            <v>0</v>
          </cell>
          <cell r="H1540">
            <v>0</v>
          </cell>
          <cell r="I1540">
            <v>0</v>
          </cell>
          <cell r="J1540">
            <v>0</v>
          </cell>
          <cell r="L1540">
            <v>0</v>
          </cell>
          <cell r="N1540" t="e">
            <v>#N/A</v>
          </cell>
        </row>
        <row r="1541">
          <cell r="B1541" t="str">
            <v>전선관 부속자재재료비의 15%</v>
          </cell>
          <cell r="C1541" t="str">
            <v>전선관 부속자재</v>
          </cell>
          <cell r="D1541" t="str">
            <v>재료비의 15%</v>
          </cell>
          <cell r="E1541">
            <v>1</v>
          </cell>
          <cell r="F1541" t="str">
            <v>식</v>
          </cell>
          <cell r="G1541">
            <v>0</v>
          </cell>
          <cell r="H1541">
            <v>0</v>
          </cell>
          <cell r="I1541">
            <v>0</v>
          </cell>
          <cell r="J1541">
            <v>346</v>
          </cell>
          <cell r="L1541">
            <v>0</v>
          </cell>
          <cell r="N1541" t="e">
            <v>#N/A</v>
          </cell>
        </row>
        <row r="1542">
          <cell r="B1542" t="str">
            <v>잡재료비재료비의 2%</v>
          </cell>
          <cell r="C1542" t="str">
            <v>잡재료비</v>
          </cell>
          <cell r="D1542" t="str">
            <v>재료비의 2%</v>
          </cell>
          <cell r="E1542">
            <v>1</v>
          </cell>
          <cell r="F1542" t="str">
            <v>식</v>
          </cell>
          <cell r="G1542">
            <v>0</v>
          </cell>
          <cell r="H1542">
            <v>0</v>
          </cell>
          <cell r="I1542">
            <v>0</v>
          </cell>
          <cell r="J1542">
            <v>46</v>
          </cell>
          <cell r="L1542">
            <v>0</v>
          </cell>
          <cell r="N1542" t="e">
            <v>#N/A</v>
          </cell>
        </row>
        <row r="1543">
          <cell r="B1543" t="str">
            <v/>
          </cell>
          <cell r="G1543">
            <v>0</v>
          </cell>
          <cell r="H1543">
            <v>0</v>
          </cell>
          <cell r="I1543">
            <v>0</v>
          </cell>
          <cell r="J1543">
            <v>0</v>
          </cell>
          <cell r="L1543">
            <v>0</v>
          </cell>
          <cell r="N1543" t="e">
            <v>#N/A</v>
          </cell>
        </row>
        <row r="1544">
          <cell r="B1544" t="str">
            <v>공구손료노무비의 3%</v>
          </cell>
          <cell r="C1544" t="str">
            <v>공구손료</v>
          </cell>
          <cell r="D1544" t="str">
            <v>노무비의 3%</v>
          </cell>
          <cell r="E1544">
            <v>1</v>
          </cell>
          <cell r="F1544" t="str">
            <v>식</v>
          </cell>
          <cell r="G1544">
            <v>0</v>
          </cell>
          <cell r="H1544">
            <v>0</v>
          </cell>
          <cell r="I1544">
            <v>0</v>
          </cell>
          <cell r="J1544">
            <v>0</v>
          </cell>
          <cell r="L1544">
            <v>111</v>
          </cell>
          <cell r="N1544" t="e">
            <v>#N/A</v>
          </cell>
        </row>
        <row r="1545">
          <cell r="B1545" t="str">
            <v/>
          </cell>
          <cell r="G1545">
            <v>0</v>
          </cell>
          <cell r="H1545">
            <v>0</v>
          </cell>
          <cell r="I1545">
            <v>0</v>
          </cell>
          <cell r="J1545">
            <v>0</v>
          </cell>
          <cell r="L1545">
            <v>0</v>
          </cell>
          <cell r="N1545" t="e">
            <v>#N/A</v>
          </cell>
        </row>
        <row r="1546">
          <cell r="B1546" t="str">
            <v/>
          </cell>
          <cell r="G1546">
            <v>0</v>
          </cell>
          <cell r="H1546">
            <v>0</v>
          </cell>
          <cell r="I1546">
            <v>0</v>
          </cell>
          <cell r="J1546">
            <v>0</v>
          </cell>
          <cell r="L1546">
            <v>0</v>
          </cell>
          <cell r="N1546" t="e">
            <v>#N/A</v>
          </cell>
        </row>
        <row r="1547">
          <cell r="B1547" t="str">
            <v/>
          </cell>
          <cell r="G1547">
            <v>0</v>
          </cell>
          <cell r="H1547">
            <v>0</v>
          </cell>
          <cell r="I1547">
            <v>0</v>
          </cell>
          <cell r="J1547">
            <v>0</v>
          </cell>
          <cell r="L1547">
            <v>0</v>
          </cell>
          <cell r="N1547" t="e">
            <v>#N/A</v>
          </cell>
        </row>
        <row r="1548">
          <cell r="B1548" t="str">
            <v/>
          </cell>
          <cell r="G1548">
            <v>0</v>
          </cell>
          <cell r="H1548">
            <v>0</v>
          </cell>
          <cell r="I1548">
            <v>0</v>
          </cell>
          <cell r="J1548">
            <v>0</v>
          </cell>
          <cell r="L1548">
            <v>0</v>
          </cell>
          <cell r="N1548" t="e">
            <v>#N/A</v>
          </cell>
        </row>
        <row r="1549">
          <cell r="B1549" t="str">
            <v>일   위   대   가   표</v>
          </cell>
          <cell r="C1549" t="str">
            <v>일   위   대   가   표</v>
          </cell>
          <cell r="N1549" t="e">
            <v>#N/A</v>
          </cell>
        </row>
        <row r="1550">
          <cell r="A1550">
            <v>85</v>
          </cell>
          <cell r="B1550" t="str">
            <v>항 목 번 호 :제 85 호표 (통신 3-57 적용)</v>
          </cell>
          <cell r="C1550" t="str">
            <v>항 목 번 호 :</v>
          </cell>
          <cell r="D1550" t="str">
            <v>제 85 호표 (통신 3-57 적용)</v>
          </cell>
          <cell r="N1550" t="e">
            <v>#N/A</v>
          </cell>
        </row>
        <row r="1551">
          <cell r="A1551" t="str">
            <v>N85</v>
          </cell>
          <cell r="B1551" t="str">
            <v>공       종 :경고표시테이프</v>
          </cell>
          <cell r="C1551" t="str">
            <v>공       종 :</v>
          </cell>
          <cell r="D1551" t="str">
            <v>경고표시테이프</v>
          </cell>
          <cell r="H1551" t="str">
            <v>노 무 비</v>
          </cell>
          <cell r="J1551" t="str">
            <v>재 료 비</v>
          </cell>
          <cell r="L1551" t="str">
            <v>경   비</v>
          </cell>
          <cell r="M1551" t="str">
            <v>합   계</v>
          </cell>
          <cell r="N1551" t="e">
            <v>#N/A</v>
          </cell>
        </row>
        <row r="1552">
          <cell r="A1552" t="str">
            <v>경고표시테이프</v>
          </cell>
          <cell r="B1552" t="str">
            <v>단       위 :M</v>
          </cell>
          <cell r="C1552" t="str">
            <v>단       위 :</v>
          </cell>
          <cell r="D1552" t="str">
            <v>M</v>
          </cell>
          <cell r="H1552">
            <v>576</v>
          </cell>
          <cell r="J1552">
            <v>117</v>
          </cell>
          <cell r="L1552">
            <v>17</v>
          </cell>
          <cell r="M1552">
            <v>710</v>
          </cell>
          <cell r="N1552" t="str">
            <v>제85호표 참조</v>
          </cell>
        </row>
        <row r="1553">
          <cell r="B1553" t="str">
            <v>명      칭규    격</v>
          </cell>
          <cell r="C1553" t="str">
            <v>명      칭</v>
          </cell>
          <cell r="D1553" t="str">
            <v>규    격</v>
          </cell>
          <cell r="E1553" t="str">
            <v>수 량</v>
          </cell>
          <cell r="F1553" t="str">
            <v>단위</v>
          </cell>
          <cell r="G1553" t="str">
            <v>노   무   비</v>
          </cell>
          <cell r="I1553" t="str">
            <v>재   료   비</v>
          </cell>
          <cell r="K1553" t="str">
            <v>경      비</v>
          </cell>
          <cell r="M1553" t="str">
            <v>비 고</v>
          </cell>
          <cell r="N1553" t="e">
            <v>#N/A</v>
          </cell>
        </row>
        <row r="1554">
          <cell r="B1554" t="str">
            <v/>
          </cell>
          <cell r="G1554" t="str">
            <v>단    가</v>
          </cell>
          <cell r="H1554" t="str">
            <v>금    액</v>
          </cell>
          <cell r="I1554" t="str">
            <v>단    가</v>
          </cell>
          <cell r="J1554" t="str">
            <v>금    액</v>
          </cell>
          <cell r="K1554" t="str">
            <v>단    가</v>
          </cell>
          <cell r="L1554" t="str">
            <v>금    액</v>
          </cell>
          <cell r="N1554" t="e">
            <v>#N/A</v>
          </cell>
        </row>
        <row r="1555">
          <cell r="B1555" t="str">
            <v>경고표시테이프</v>
          </cell>
          <cell r="C1555" t="str">
            <v>경고표시테이프</v>
          </cell>
          <cell r="D1555">
            <v>0</v>
          </cell>
          <cell r="E1555">
            <v>1</v>
          </cell>
          <cell r="F1555" t="str">
            <v>M</v>
          </cell>
          <cell r="G1555">
            <v>0</v>
          </cell>
          <cell r="H1555">
            <v>0</v>
          </cell>
          <cell r="I1555">
            <v>100</v>
          </cell>
          <cell r="J1555">
            <v>100</v>
          </cell>
          <cell r="N1555" t="e">
            <v>#N/A</v>
          </cell>
        </row>
        <row r="1556">
          <cell r="B1556">
            <v>0</v>
          </cell>
          <cell r="D1556" t="str">
            <v>내선전공</v>
          </cell>
          <cell r="E1556">
            <v>1.2E-2</v>
          </cell>
          <cell r="F1556" t="str">
            <v>인</v>
          </cell>
          <cell r="G1556">
            <v>48079</v>
          </cell>
          <cell r="H1556">
            <v>576</v>
          </cell>
          <cell r="I1556">
            <v>0</v>
          </cell>
          <cell r="J1556">
            <v>0</v>
          </cell>
          <cell r="N1556">
            <v>48079</v>
          </cell>
        </row>
        <row r="1557">
          <cell r="B1557" t="str">
            <v/>
          </cell>
          <cell r="G1557">
            <v>0</v>
          </cell>
          <cell r="H1557">
            <v>0</v>
          </cell>
          <cell r="I1557">
            <v>0</v>
          </cell>
          <cell r="J1557">
            <v>0</v>
          </cell>
          <cell r="N1557" t="e">
            <v>#N/A</v>
          </cell>
        </row>
        <row r="1558">
          <cell r="B1558" t="str">
            <v/>
          </cell>
          <cell r="G1558">
            <v>0</v>
          </cell>
          <cell r="H1558">
            <v>0</v>
          </cell>
          <cell r="I1558">
            <v>0</v>
          </cell>
          <cell r="J1558">
            <v>0</v>
          </cell>
          <cell r="L1558">
            <v>0</v>
          </cell>
          <cell r="N1558" t="e">
            <v>#N/A</v>
          </cell>
        </row>
        <row r="1559">
          <cell r="B1559" t="str">
            <v>전선관 부속자재재료비의 15%</v>
          </cell>
          <cell r="C1559" t="str">
            <v>전선관 부속자재</v>
          </cell>
          <cell r="D1559" t="str">
            <v>재료비의 15%</v>
          </cell>
          <cell r="E1559">
            <v>1</v>
          </cell>
          <cell r="F1559" t="str">
            <v>식</v>
          </cell>
          <cell r="G1559">
            <v>0</v>
          </cell>
          <cell r="H1559">
            <v>0</v>
          </cell>
          <cell r="I1559">
            <v>0</v>
          </cell>
          <cell r="J1559">
            <v>15</v>
          </cell>
          <cell r="L1559">
            <v>0</v>
          </cell>
          <cell r="N1559" t="e">
            <v>#N/A</v>
          </cell>
        </row>
        <row r="1560">
          <cell r="B1560" t="str">
            <v>잡재료비재료비의 2%</v>
          </cell>
          <cell r="C1560" t="str">
            <v>잡재료비</v>
          </cell>
          <cell r="D1560" t="str">
            <v>재료비의 2%</v>
          </cell>
          <cell r="E1560">
            <v>1</v>
          </cell>
          <cell r="F1560" t="str">
            <v>식</v>
          </cell>
          <cell r="G1560">
            <v>0</v>
          </cell>
          <cell r="H1560">
            <v>0</v>
          </cell>
          <cell r="I1560">
            <v>0</v>
          </cell>
          <cell r="J1560">
            <v>2</v>
          </cell>
          <cell r="L1560">
            <v>0</v>
          </cell>
          <cell r="N1560" t="e">
            <v>#N/A</v>
          </cell>
        </row>
        <row r="1561">
          <cell r="B1561" t="str">
            <v/>
          </cell>
          <cell r="G1561">
            <v>0</v>
          </cell>
          <cell r="H1561">
            <v>0</v>
          </cell>
          <cell r="I1561">
            <v>0</v>
          </cell>
          <cell r="J1561">
            <v>0</v>
          </cell>
          <cell r="L1561">
            <v>0</v>
          </cell>
          <cell r="N1561" t="e">
            <v>#N/A</v>
          </cell>
        </row>
        <row r="1562">
          <cell r="B1562" t="str">
            <v>공구손료노무비의 3%</v>
          </cell>
          <cell r="C1562" t="str">
            <v>공구손료</v>
          </cell>
          <cell r="D1562" t="str">
            <v>노무비의 3%</v>
          </cell>
          <cell r="E1562">
            <v>1</v>
          </cell>
          <cell r="F1562" t="str">
            <v>식</v>
          </cell>
          <cell r="G1562">
            <v>0</v>
          </cell>
          <cell r="H1562">
            <v>0</v>
          </cell>
          <cell r="I1562">
            <v>0</v>
          </cell>
          <cell r="J1562">
            <v>0</v>
          </cell>
          <cell r="L1562">
            <v>17</v>
          </cell>
          <cell r="N1562" t="e">
            <v>#N/A</v>
          </cell>
        </row>
        <row r="1563">
          <cell r="B1563" t="str">
            <v/>
          </cell>
          <cell r="G1563">
            <v>0</v>
          </cell>
          <cell r="H1563">
            <v>0</v>
          </cell>
          <cell r="I1563">
            <v>0</v>
          </cell>
          <cell r="J1563">
            <v>0</v>
          </cell>
          <cell r="L1563">
            <v>0</v>
          </cell>
          <cell r="N1563" t="e">
            <v>#N/A</v>
          </cell>
        </row>
        <row r="1564">
          <cell r="B1564" t="str">
            <v/>
          </cell>
          <cell r="G1564">
            <v>0</v>
          </cell>
          <cell r="H1564">
            <v>0</v>
          </cell>
          <cell r="I1564">
            <v>0</v>
          </cell>
          <cell r="J1564">
            <v>0</v>
          </cell>
          <cell r="L1564">
            <v>0</v>
          </cell>
          <cell r="N1564" t="e">
            <v>#N/A</v>
          </cell>
        </row>
        <row r="1565">
          <cell r="B1565" t="str">
            <v/>
          </cell>
          <cell r="G1565">
            <v>0</v>
          </cell>
          <cell r="H1565">
            <v>0</v>
          </cell>
          <cell r="I1565">
            <v>0</v>
          </cell>
          <cell r="J1565">
            <v>0</v>
          </cell>
          <cell r="L1565">
            <v>0</v>
          </cell>
          <cell r="N1565" t="e">
            <v>#N/A</v>
          </cell>
        </row>
        <row r="1566">
          <cell r="B1566" t="str">
            <v/>
          </cell>
          <cell r="G1566">
            <v>0</v>
          </cell>
          <cell r="H1566">
            <v>0</v>
          </cell>
          <cell r="I1566">
            <v>0</v>
          </cell>
          <cell r="J1566">
            <v>0</v>
          </cell>
          <cell r="L1566">
            <v>0</v>
          </cell>
          <cell r="N1566" t="e">
            <v>#N/A</v>
          </cell>
        </row>
        <row r="1567">
          <cell r="B1567" t="str">
            <v>일   위   대   가   표</v>
          </cell>
          <cell r="C1567" t="str">
            <v>일   위   대   가   표</v>
          </cell>
          <cell r="N1567" t="e">
            <v>#N/A</v>
          </cell>
        </row>
        <row r="1568">
          <cell r="A1568">
            <v>86</v>
          </cell>
          <cell r="B1568" t="str">
            <v>항 목 번 호 :제 86 호표 (전기 7-1 적용)</v>
          </cell>
          <cell r="C1568" t="str">
            <v>항 목 번 호 :</v>
          </cell>
          <cell r="D1568" t="str">
            <v>제 86 호표 (전기 7-1 적용)</v>
          </cell>
          <cell r="N1568" t="e">
            <v>#N/A</v>
          </cell>
        </row>
        <row r="1569">
          <cell r="A1569" t="str">
            <v>N86</v>
          </cell>
          <cell r="B1569" t="str">
            <v>공       종 :아연도전선관22Φ</v>
          </cell>
          <cell r="C1569" t="str">
            <v>공       종 :</v>
          </cell>
          <cell r="D1569" t="str">
            <v>아연도전선관</v>
          </cell>
          <cell r="H1569" t="str">
            <v>노 무 비</v>
          </cell>
          <cell r="J1569" t="str">
            <v>재 료 비</v>
          </cell>
          <cell r="L1569" t="str">
            <v>경   비</v>
          </cell>
          <cell r="M1569" t="str">
            <v>합   계</v>
          </cell>
          <cell r="N1569" t="e">
            <v>#N/A</v>
          </cell>
        </row>
        <row r="1570">
          <cell r="A1570" t="str">
            <v>아연도전선관22Φ</v>
          </cell>
          <cell r="B1570" t="str">
            <v>단       위 :M</v>
          </cell>
          <cell r="C1570" t="str">
            <v>단       위 :</v>
          </cell>
          <cell r="D1570" t="str">
            <v>M</v>
          </cell>
          <cell r="H1570">
            <v>5288</v>
          </cell>
          <cell r="J1570">
            <v>1533</v>
          </cell>
          <cell r="L1570">
            <v>158</v>
          </cell>
          <cell r="M1570">
            <v>6979</v>
          </cell>
          <cell r="N1570" t="str">
            <v>제86호표 참조</v>
          </cell>
        </row>
        <row r="1571">
          <cell r="B1571" t="str">
            <v>명      칭규    격</v>
          </cell>
          <cell r="C1571" t="str">
            <v>명      칭</v>
          </cell>
          <cell r="D1571" t="str">
            <v>규    격</v>
          </cell>
          <cell r="E1571" t="str">
            <v>수 량</v>
          </cell>
          <cell r="F1571" t="str">
            <v>단위</v>
          </cell>
          <cell r="G1571" t="str">
            <v>노   무   비</v>
          </cell>
          <cell r="I1571" t="str">
            <v>재   료   비</v>
          </cell>
          <cell r="K1571" t="str">
            <v>경      비</v>
          </cell>
          <cell r="M1571" t="str">
            <v>비 고</v>
          </cell>
          <cell r="N1571" t="e">
            <v>#N/A</v>
          </cell>
        </row>
        <row r="1572">
          <cell r="B1572" t="str">
            <v/>
          </cell>
          <cell r="G1572" t="str">
            <v>단    가</v>
          </cell>
          <cell r="H1572" t="str">
            <v>금    액</v>
          </cell>
          <cell r="I1572" t="str">
            <v>단    가</v>
          </cell>
          <cell r="J1572" t="str">
            <v>금    액</v>
          </cell>
          <cell r="K1572" t="str">
            <v>단    가</v>
          </cell>
          <cell r="L1572" t="str">
            <v>금    액</v>
          </cell>
          <cell r="N1572" t="e">
            <v>#N/A</v>
          </cell>
        </row>
        <row r="1573">
          <cell r="B1573" t="str">
            <v>아연도전선관22Φ</v>
          </cell>
          <cell r="C1573" t="str">
            <v>아연도전선관</v>
          </cell>
          <cell r="D1573" t="str">
            <v>22Φ</v>
          </cell>
          <cell r="E1573">
            <v>1.1000000000000001</v>
          </cell>
          <cell r="F1573" t="str">
            <v>M</v>
          </cell>
          <cell r="G1573">
            <v>0</v>
          </cell>
          <cell r="H1573">
            <v>0</v>
          </cell>
          <cell r="I1573">
            <v>1192</v>
          </cell>
          <cell r="J1573">
            <v>1311</v>
          </cell>
          <cell r="N1573" t="e">
            <v>#N/A</v>
          </cell>
        </row>
        <row r="1574">
          <cell r="B1574" t="str">
            <v>내선전공</v>
          </cell>
          <cell r="D1574" t="str">
            <v>내선전공</v>
          </cell>
          <cell r="E1574">
            <v>0.11</v>
          </cell>
          <cell r="F1574" t="str">
            <v>인</v>
          </cell>
          <cell r="G1574">
            <v>48079</v>
          </cell>
          <cell r="H1574">
            <v>5288</v>
          </cell>
          <cell r="I1574">
            <v>0</v>
          </cell>
          <cell r="J1574">
            <v>0</v>
          </cell>
          <cell r="N1574">
            <v>48079</v>
          </cell>
        </row>
        <row r="1575">
          <cell r="B1575" t="str">
            <v/>
          </cell>
          <cell r="G1575">
            <v>0</v>
          </cell>
          <cell r="H1575">
            <v>0</v>
          </cell>
          <cell r="I1575">
            <v>0</v>
          </cell>
          <cell r="J1575">
            <v>0</v>
          </cell>
          <cell r="N1575" t="e">
            <v>#N/A</v>
          </cell>
        </row>
        <row r="1576">
          <cell r="B1576" t="str">
            <v/>
          </cell>
          <cell r="G1576">
            <v>0</v>
          </cell>
          <cell r="H1576">
            <v>0</v>
          </cell>
          <cell r="I1576">
            <v>0</v>
          </cell>
          <cell r="J1576">
            <v>0</v>
          </cell>
          <cell r="L1576">
            <v>0</v>
          </cell>
          <cell r="N1576" t="e">
            <v>#N/A</v>
          </cell>
        </row>
        <row r="1577">
          <cell r="B1577" t="str">
            <v>전선관 부속자재재료비의 15%</v>
          </cell>
          <cell r="C1577" t="str">
            <v>전선관 부속자재</v>
          </cell>
          <cell r="D1577" t="str">
            <v>재료비의 15%</v>
          </cell>
          <cell r="E1577">
            <v>1</v>
          </cell>
          <cell r="F1577" t="str">
            <v>식</v>
          </cell>
          <cell r="G1577">
            <v>0</v>
          </cell>
          <cell r="H1577">
            <v>0</v>
          </cell>
          <cell r="I1577">
            <v>0</v>
          </cell>
          <cell r="J1577">
            <v>196</v>
          </cell>
          <cell r="L1577">
            <v>0</v>
          </cell>
          <cell r="N1577" t="e">
            <v>#N/A</v>
          </cell>
        </row>
        <row r="1578">
          <cell r="B1578" t="str">
            <v>잡재료비재료비의 2%</v>
          </cell>
          <cell r="C1578" t="str">
            <v>잡재료비</v>
          </cell>
          <cell r="D1578" t="str">
            <v>재료비의 2%</v>
          </cell>
          <cell r="E1578">
            <v>1</v>
          </cell>
          <cell r="F1578" t="str">
            <v>식</v>
          </cell>
          <cell r="G1578">
            <v>0</v>
          </cell>
          <cell r="H1578">
            <v>0</v>
          </cell>
          <cell r="I1578">
            <v>0</v>
          </cell>
          <cell r="J1578">
            <v>26</v>
          </cell>
          <cell r="L1578">
            <v>0</v>
          </cell>
          <cell r="N1578" t="e">
            <v>#N/A</v>
          </cell>
        </row>
        <row r="1579">
          <cell r="B1579" t="str">
            <v/>
          </cell>
          <cell r="G1579">
            <v>0</v>
          </cell>
          <cell r="H1579">
            <v>0</v>
          </cell>
          <cell r="I1579">
            <v>0</v>
          </cell>
          <cell r="J1579">
            <v>0</v>
          </cell>
          <cell r="L1579">
            <v>0</v>
          </cell>
          <cell r="N1579" t="e">
            <v>#N/A</v>
          </cell>
        </row>
        <row r="1580">
          <cell r="B1580" t="str">
            <v>공구손료노무비의 3%</v>
          </cell>
          <cell r="C1580" t="str">
            <v>공구손료</v>
          </cell>
          <cell r="D1580" t="str">
            <v>노무비의 3%</v>
          </cell>
          <cell r="E1580">
            <v>1</v>
          </cell>
          <cell r="F1580" t="str">
            <v>식</v>
          </cell>
          <cell r="G1580">
            <v>0</v>
          </cell>
          <cell r="H1580">
            <v>0</v>
          </cell>
          <cell r="I1580">
            <v>0</v>
          </cell>
          <cell r="J1580">
            <v>0</v>
          </cell>
          <cell r="L1580">
            <v>158</v>
          </cell>
          <cell r="N1580" t="e">
            <v>#N/A</v>
          </cell>
        </row>
        <row r="1581">
          <cell r="B1581" t="str">
            <v/>
          </cell>
          <cell r="G1581">
            <v>0</v>
          </cell>
          <cell r="H1581">
            <v>0</v>
          </cell>
          <cell r="I1581">
            <v>0</v>
          </cell>
          <cell r="J1581">
            <v>0</v>
          </cell>
          <cell r="L1581">
            <v>0</v>
          </cell>
          <cell r="N1581" t="e">
            <v>#N/A</v>
          </cell>
        </row>
        <row r="1582">
          <cell r="B1582" t="str">
            <v/>
          </cell>
          <cell r="G1582">
            <v>0</v>
          </cell>
          <cell r="H1582">
            <v>0</v>
          </cell>
          <cell r="I1582">
            <v>0</v>
          </cell>
          <cell r="J1582">
            <v>0</v>
          </cell>
          <cell r="L1582">
            <v>0</v>
          </cell>
          <cell r="N1582" t="e">
            <v>#N/A</v>
          </cell>
        </row>
        <row r="1583">
          <cell r="B1583" t="str">
            <v/>
          </cell>
          <cell r="G1583">
            <v>0</v>
          </cell>
          <cell r="H1583">
            <v>0</v>
          </cell>
          <cell r="I1583">
            <v>0</v>
          </cell>
          <cell r="J1583">
            <v>0</v>
          </cell>
          <cell r="L1583">
            <v>0</v>
          </cell>
          <cell r="N1583" t="e">
            <v>#N/A</v>
          </cell>
        </row>
        <row r="1584">
          <cell r="B1584" t="str">
            <v/>
          </cell>
          <cell r="G1584">
            <v>0</v>
          </cell>
          <cell r="H1584">
            <v>0</v>
          </cell>
          <cell r="I1584">
            <v>0</v>
          </cell>
          <cell r="J1584">
            <v>0</v>
          </cell>
          <cell r="L1584">
            <v>0</v>
          </cell>
          <cell r="N1584" t="e">
            <v>#N/A</v>
          </cell>
        </row>
        <row r="1585">
          <cell r="B1585" t="str">
            <v>일   위   대   가   표</v>
          </cell>
          <cell r="C1585" t="str">
            <v>일   위   대   가   표</v>
          </cell>
          <cell r="N1585" t="e">
            <v>#N/A</v>
          </cell>
        </row>
        <row r="1586">
          <cell r="A1586">
            <v>87</v>
          </cell>
          <cell r="B1586" t="str">
            <v>항 목 번 호 :제 87 호표 (전기 7-1 적용)</v>
          </cell>
          <cell r="C1586" t="str">
            <v>항 목 번 호 :</v>
          </cell>
          <cell r="D1586" t="str">
            <v>제 87 호표 (전기 7-1 적용)</v>
          </cell>
          <cell r="N1586" t="e">
            <v>#N/A</v>
          </cell>
        </row>
        <row r="1587">
          <cell r="A1587" t="str">
            <v>N87</v>
          </cell>
          <cell r="B1587" t="str">
            <v>공       종 :아연도전선관28Φ</v>
          </cell>
          <cell r="C1587" t="str">
            <v>공       종 :</v>
          </cell>
          <cell r="D1587" t="str">
            <v>아연도전선관</v>
          </cell>
          <cell r="H1587" t="str">
            <v>노 무 비</v>
          </cell>
          <cell r="J1587" t="str">
            <v>재 료 비</v>
          </cell>
          <cell r="L1587" t="str">
            <v>경   비</v>
          </cell>
          <cell r="M1587" t="str">
            <v>합   계</v>
          </cell>
          <cell r="N1587" t="e">
            <v>#N/A</v>
          </cell>
        </row>
        <row r="1588">
          <cell r="A1588" t="str">
            <v>아연도전선관28Φ</v>
          </cell>
          <cell r="B1588" t="str">
            <v>단       위 :M</v>
          </cell>
          <cell r="C1588" t="str">
            <v>단       위 :</v>
          </cell>
          <cell r="D1588" t="str">
            <v>M</v>
          </cell>
          <cell r="H1588">
            <v>5288</v>
          </cell>
          <cell r="J1588">
            <v>2014</v>
          </cell>
          <cell r="L1588">
            <v>158</v>
          </cell>
          <cell r="M1588">
            <v>7460</v>
          </cell>
          <cell r="N1588" t="str">
            <v>제87호표 참조</v>
          </cell>
        </row>
        <row r="1589">
          <cell r="B1589" t="str">
            <v>명      칭규    격</v>
          </cell>
          <cell r="C1589" t="str">
            <v>명      칭</v>
          </cell>
          <cell r="D1589" t="str">
            <v>규    격</v>
          </cell>
          <cell r="E1589" t="str">
            <v>수 량</v>
          </cell>
          <cell r="F1589" t="str">
            <v>단위</v>
          </cell>
          <cell r="G1589" t="str">
            <v>노   무   비</v>
          </cell>
          <cell r="I1589" t="str">
            <v>재   료   비</v>
          </cell>
          <cell r="K1589" t="str">
            <v>경      비</v>
          </cell>
          <cell r="M1589" t="str">
            <v>비 고</v>
          </cell>
          <cell r="N1589" t="e">
            <v>#N/A</v>
          </cell>
        </row>
        <row r="1590">
          <cell r="B1590" t="str">
            <v/>
          </cell>
          <cell r="G1590" t="str">
            <v>단    가</v>
          </cell>
          <cell r="H1590" t="str">
            <v>금    액</v>
          </cell>
          <cell r="I1590" t="str">
            <v>단    가</v>
          </cell>
          <cell r="J1590" t="str">
            <v>금    액</v>
          </cell>
          <cell r="K1590" t="str">
            <v>단    가</v>
          </cell>
          <cell r="L1590" t="str">
            <v>금    액</v>
          </cell>
          <cell r="N1590" t="e">
            <v>#N/A</v>
          </cell>
        </row>
        <row r="1591">
          <cell r="B1591" t="str">
            <v>아연도전선관28Φ</v>
          </cell>
          <cell r="C1591" t="str">
            <v>아연도전선관</v>
          </cell>
          <cell r="D1591" t="str">
            <v>28Φ</v>
          </cell>
          <cell r="E1591">
            <v>1.1000000000000001</v>
          </cell>
          <cell r="F1591" t="str">
            <v>M</v>
          </cell>
          <cell r="G1591">
            <v>0</v>
          </cell>
          <cell r="H1591">
            <v>0</v>
          </cell>
          <cell r="I1591">
            <v>1566</v>
          </cell>
          <cell r="J1591">
            <v>1722</v>
          </cell>
          <cell r="N1591" t="e">
            <v>#N/A</v>
          </cell>
        </row>
        <row r="1592">
          <cell r="B1592" t="str">
            <v>내선전공</v>
          </cell>
          <cell r="D1592" t="str">
            <v>내선전공</v>
          </cell>
          <cell r="E1592">
            <v>0.11</v>
          </cell>
          <cell r="F1592" t="str">
            <v>인</v>
          </cell>
          <cell r="G1592">
            <v>48079</v>
          </cell>
          <cell r="H1592">
            <v>5288</v>
          </cell>
          <cell r="I1592">
            <v>0</v>
          </cell>
          <cell r="J1592">
            <v>0</v>
          </cell>
          <cell r="N1592">
            <v>48079</v>
          </cell>
        </row>
        <row r="1593">
          <cell r="B1593" t="str">
            <v/>
          </cell>
          <cell r="G1593">
            <v>0</v>
          </cell>
          <cell r="H1593">
            <v>0</v>
          </cell>
          <cell r="I1593">
            <v>0</v>
          </cell>
          <cell r="J1593">
            <v>0</v>
          </cell>
          <cell r="N1593" t="e">
            <v>#N/A</v>
          </cell>
        </row>
        <row r="1594">
          <cell r="B1594" t="str">
            <v/>
          </cell>
          <cell r="G1594">
            <v>0</v>
          </cell>
          <cell r="H1594">
            <v>0</v>
          </cell>
          <cell r="I1594">
            <v>0</v>
          </cell>
          <cell r="J1594">
            <v>0</v>
          </cell>
          <cell r="L1594">
            <v>0</v>
          </cell>
          <cell r="N1594" t="e">
            <v>#N/A</v>
          </cell>
        </row>
        <row r="1595">
          <cell r="B1595" t="str">
            <v>전선관 부속자재재료비의 15%</v>
          </cell>
          <cell r="C1595" t="str">
            <v>전선관 부속자재</v>
          </cell>
          <cell r="D1595" t="str">
            <v>재료비의 15%</v>
          </cell>
          <cell r="E1595">
            <v>1</v>
          </cell>
          <cell r="F1595" t="str">
            <v>식</v>
          </cell>
          <cell r="G1595">
            <v>0</v>
          </cell>
          <cell r="H1595">
            <v>0</v>
          </cell>
          <cell r="I1595">
            <v>0</v>
          </cell>
          <cell r="J1595">
            <v>258</v>
          </cell>
          <cell r="L1595">
            <v>0</v>
          </cell>
          <cell r="N1595" t="e">
            <v>#N/A</v>
          </cell>
        </row>
        <row r="1596">
          <cell r="B1596" t="str">
            <v>잡재료비재료비의 2%</v>
          </cell>
          <cell r="C1596" t="str">
            <v>잡재료비</v>
          </cell>
          <cell r="D1596" t="str">
            <v>재료비의 2%</v>
          </cell>
          <cell r="E1596">
            <v>1</v>
          </cell>
          <cell r="F1596" t="str">
            <v>식</v>
          </cell>
          <cell r="G1596">
            <v>0</v>
          </cell>
          <cell r="H1596">
            <v>0</v>
          </cell>
          <cell r="I1596">
            <v>0</v>
          </cell>
          <cell r="J1596">
            <v>34</v>
          </cell>
          <cell r="L1596">
            <v>0</v>
          </cell>
          <cell r="N1596" t="e">
            <v>#N/A</v>
          </cell>
        </row>
        <row r="1597">
          <cell r="B1597" t="str">
            <v/>
          </cell>
          <cell r="G1597">
            <v>0</v>
          </cell>
          <cell r="H1597">
            <v>0</v>
          </cell>
          <cell r="I1597">
            <v>0</v>
          </cell>
          <cell r="J1597">
            <v>0</v>
          </cell>
          <cell r="L1597">
            <v>0</v>
          </cell>
          <cell r="N1597" t="e">
            <v>#N/A</v>
          </cell>
        </row>
        <row r="1598">
          <cell r="B1598" t="str">
            <v>공구손료노무비의 3%</v>
          </cell>
          <cell r="C1598" t="str">
            <v>공구손료</v>
          </cell>
          <cell r="D1598" t="str">
            <v>노무비의 3%</v>
          </cell>
          <cell r="E1598">
            <v>1</v>
          </cell>
          <cell r="F1598" t="str">
            <v>식</v>
          </cell>
          <cell r="G1598">
            <v>0</v>
          </cell>
          <cell r="H1598">
            <v>0</v>
          </cell>
          <cell r="I1598">
            <v>0</v>
          </cell>
          <cell r="J1598">
            <v>0</v>
          </cell>
          <cell r="L1598">
            <v>158</v>
          </cell>
          <cell r="N1598" t="e">
            <v>#N/A</v>
          </cell>
        </row>
        <row r="1599">
          <cell r="B1599" t="str">
            <v/>
          </cell>
          <cell r="G1599">
            <v>0</v>
          </cell>
          <cell r="H1599">
            <v>0</v>
          </cell>
          <cell r="I1599">
            <v>0</v>
          </cell>
          <cell r="J1599">
            <v>0</v>
          </cell>
          <cell r="L1599">
            <v>0</v>
          </cell>
          <cell r="N1599" t="e">
            <v>#N/A</v>
          </cell>
        </row>
        <row r="1600">
          <cell r="B1600" t="str">
            <v/>
          </cell>
          <cell r="G1600">
            <v>0</v>
          </cell>
          <cell r="H1600">
            <v>0</v>
          </cell>
          <cell r="I1600">
            <v>0</v>
          </cell>
          <cell r="J1600">
            <v>0</v>
          </cell>
          <cell r="L1600">
            <v>0</v>
          </cell>
          <cell r="N1600" t="e">
            <v>#N/A</v>
          </cell>
        </row>
        <row r="1601">
          <cell r="B1601" t="str">
            <v/>
          </cell>
          <cell r="G1601">
            <v>0</v>
          </cell>
          <cell r="H1601">
            <v>0</v>
          </cell>
          <cell r="I1601">
            <v>0</v>
          </cell>
          <cell r="J1601">
            <v>0</v>
          </cell>
          <cell r="L1601">
            <v>0</v>
          </cell>
          <cell r="N1601" t="e">
            <v>#N/A</v>
          </cell>
        </row>
        <row r="1602">
          <cell r="B1602" t="str">
            <v/>
          </cell>
          <cell r="G1602">
            <v>0</v>
          </cell>
          <cell r="H1602">
            <v>0</v>
          </cell>
          <cell r="I1602">
            <v>0</v>
          </cell>
          <cell r="J1602">
            <v>0</v>
          </cell>
          <cell r="L1602">
            <v>0</v>
          </cell>
          <cell r="N1602" t="e">
            <v>#N/A</v>
          </cell>
        </row>
        <row r="1603">
          <cell r="B1603" t="str">
            <v>일   위   대   가   표</v>
          </cell>
          <cell r="C1603" t="str">
            <v>일   위   대   가   표</v>
          </cell>
          <cell r="N1603" t="e">
            <v>#N/A</v>
          </cell>
        </row>
        <row r="1604">
          <cell r="A1604">
            <v>88</v>
          </cell>
          <cell r="B1604" t="str">
            <v>항 목 번 호 :제 88 호표 (전기 7-1 적용)</v>
          </cell>
          <cell r="C1604" t="str">
            <v>항 목 번 호 :</v>
          </cell>
          <cell r="D1604" t="str">
            <v>제 88 호표 (전기 7-1 적용)</v>
          </cell>
          <cell r="N1604" t="e">
            <v>#N/A</v>
          </cell>
        </row>
        <row r="1605">
          <cell r="A1605" t="str">
            <v>N88</v>
          </cell>
          <cell r="B1605" t="str">
            <v>공       종 :아연도전선관36Φ</v>
          </cell>
          <cell r="C1605" t="str">
            <v>공       종 :</v>
          </cell>
          <cell r="D1605" t="str">
            <v>아연도전선관</v>
          </cell>
          <cell r="H1605" t="str">
            <v>노 무 비</v>
          </cell>
          <cell r="J1605" t="str">
            <v>재 료 비</v>
          </cell>
          <cell r="L1605" t="str">
            <v>경   비</v>
          </cell>
          <cell r="M1605" t="str">
            <v>합   계</v>
          </cell>
          <cell r="N1605" t="e">
            <v>#N/A</v>
          </cell>
        </row>
        <row r="1606">
          <cell r="A1606" t="str">
            <v>아연도전선관36Φ</v>
          </cell>
          <cell r="B1606" t="str">
            <v>단       위 :M</v>
          </cell>
          <cell r="C1606" t="str">
            <v>단       위 :</v>
          </cell>
          <cell r="D1606" t="str">
            <v>M</v>
          </cell>
          <cell r="H1606">
            <v>9615</v>
          </cell>
          <cell r="J1606">
            <v>2471</v>
          </cell>
          <cell r="L1606">
            <v>288</v>
          </cell>
          <cell r="M1606">
            <v>12374</v>
          </cell>
          <cell r="N1606" t="str">
            <v>제88호표 참조</v>
          </cell>
        </row>
        <row r="1607">
          <cell r="B1607" t="str">
            <v>명      칭규    격</v>
          </cell>
          <cell r="C1607" t="str">
            <v>명      칭</v>
          </cell>
          <cell r="D1607" t="str">
            <v>규    격</v>
          </cell>
          <cell r="E1607" t="str">
            <v>수 량</v>
          </cell>
          <cell r="F1607" t="str">
            <v>단위</v>
          </cell>
          <cell r="G1607" t="str">
            <v>노   무   비</v>
          </cell>
          <cell r="I1607" t="str">
            <v>재   료   비</v>
          </cell>
          <cell r="K1607" t="str">
            <v>경      비</v>
          </cell>
          <cell r="M1607" t="str">
            <v>비 고</v>
          </cell>
          <cell r="N1607" t="e">
            <v>#N/A</v>
          </cell>
        </row>
        <row r="1608">
          <cell r="B1608" t="str">
            <v/>
          </cell>
          <cell r="G1608" t="str">
            <v>단    가</v>
          </cell>
          <cell r="H1608" t="str">
            <v>금    액</v>
          </cell>
          <cell r="I1608" t="str">
            <v>단    가</v>
          </cell>
          <cell r="J1608" t="str">
            <v>금    액</v>
          </cell>
          <cell r="K1608" t="str">
            <v>단    가</v>
          </cell>
          <cell r="L1608" t="str">
            <v>금    액</v>
          </cell>
          <cell r="N1608" t="e">
            <v>#N/A</v>
          </cell>
        </row>
        <row r="1609">
          <cell r="B1609" t="str">
            <v>아연도전선관36Φ</v>
          </cell>
          <cell r="C1609" t="str">
            <v>아연도전선관</v>
          </cell>
          <cell r="D1609" t="str">
            <v>36Φ</v>
          </cell>
          <cell r="E1609">
            <v>1.1000000000000001</v>
          </cell>
          <cell r="F1609" t="str">
            <v>M</v>
          </cell>
          <cell r="G1609">
            <v>0</v>
          </cell>
          <cell r="H1609">
            <v>0</v>
          </cell>
          <cell r="I1609">
            <v>1921</v>
          </cell>
          <cell r="J1609">
            <v>2113</v>
          </cell>
          <cell r="N1609" t="e">
            <v>#N/A</v>
          </cell>
        </row>
        <row r="1610">
          <cell r="B1610" t="str">
            <v>내선전공</v>
          </cell>
          <cell r="D1610" t="str">
            <v>내선전공</v>
          </cell>
          <cell r="E1610">
            <v>0.2</v>
          </cell>
          <cell r="F1610" t="str">
            <v>인</v>
          </cell>
          <cell r="G1610">
            <v>0</v>
          </cell>
          <cell r="H1610">
            <v>0</v>
          </cell>
          <cell r="I1610">
            <v>0</v>
          </cell>
          <cell r="J1610">
            <v>0</v>
          </cell>
          <cell r="N1610">
            <v>48079</v>
          </cell>
        </row>
        <row r="1611">
          <cell r="B1611" t="str">
            <v/>
          </cell>
          <cell r="G1611">
            <v>0</v>
          </cell>
          <cell r="H1611">
            <v>0</v>
          </cell>
          <cell r="I1611">
            <v>0</v>
          </cell>
          <cell r="J1611">
            <v>0</v>
          </cell>
          <cell r="N1611" t="e">
            <v>#N/A</v>
          </cell>
        </row>
        <row r="1612">
          <cell r="B1612" t="str">
            <v/>
          </cell>
          <cell r="G1612">
            <v>0</v>
          </cell>
          <cell r="H1612">
            <v>0</v>
          </cell>
          <cell r="I1612">
            <v>0</v>
          </cell>
          <cell r="J1612">
            <v>0</v>
          </cell>
          <cell r="L1612">
            <v>0</v>
          </cell>
          <cell r="N1612" t="e">
            <v>#N/A</v>
          </cell>
        </row>
        <row r="1613">
          <cell r="B1613" t="str">
            <v>전선관 부속자재재료비의 15%</v>
          </cell>
          <cell r="C1613" t="str">
            <v>전선관 부속자재</v>
          </cell>
          <cell r="D1613" t="str">
            <v>재료비의 15%</v>
          </cell>
          <cell r="E1613">
            <v>1</v>
          </cell>
          <cell r="F1613" t="str">
            <v>식</v>
          </cell>
          <cell r="G1613">
            <v>0</v>
          </cell>
          <cell r="H1613">
            <v>0</v>
          </cell>
          <cell r="I1613">
            <v>0</v>
          </cell>
          <cell r="J1613">
            <v>316</v>
          </cell>
          <cell r="L1613">
            <v>0</v>
          </cell>
          <cell r="N1613" t="e">
            <v>#N/A</v>
          </cell>
        </row>
        <row r="1614">
          <cell r="B1614" t="str">
            <v>잡재료비재료비의 2%</v>
          </cell>
          <cell r="C1614" t="str">
            <v>잡재료비</v>
          </cell>
          <cell r="D1614" t="str">
            <v>재료비의 2%</v>
          </cell>
          <cell r="E1614">
            <v>1</v>
          </cell>
          <cell r="F1614" t="str">
            <v>식</v>
          </cell>
          <cell r="G1614">
            <v>0</v>
          </cell>
          <cell r="H1614">
            <v>0</v>
          </cell>
          <cell r="I1614">
            <v>0</v>
          </cell>
          <cell r="J1614">
            <v>42</v>
          </cell>
          <cell r="L1614">
            <v>0</v>
          </cell>
          <cell r="N1614" t="e">
            <v>#N/A</v>
          </cell>
        </row>
        <row r="1615">
          <cell r="B1615" t="str">
            <v/>
          </cell>
          <cell r="G1615">
            <v>0</v>
          </cell>
          <cell r="H1615">
            <v>0</v>
          </cell>
          <cell r="I1615">
            <v>0</v>
          </cell>
          <cell r="J1615">
            <v>0</v>
          </cell>
          <cell r="L1615">
            <v>0</v>
          </cell>
          <cell r="N1615" t="e">
            <v>#N/A</v>
          </cell>
        </row>
        <row r="1616">
          <cell r="B1616" t="str">
            <v>공구손료노무비의 3%</v>
          </cell>
          <cell r="C1616" t="str">
            <v>공구손료</v>
          </cell>
          <cell r="D1616" t="str">
            <v>노무비의 3%</v>
          </cell>
          <cell r="E1616">
            <v>1</v>
          </cell>
          <cell r="F1616" t="str">
            <v>식</v>
          </cell>
          <cell r="G1616">
            <v>0</v>
          </cell>
          <cell r="H1616">
            <v>0</v>
          </cell>
          <cell r="I1616">
            <v>0</v>
          </cell>
          <cell r="J1616">
            <v>0</v>
          </cell>
          <cell r="L1616">
            <v>288</v>
          </cell>
          <cell r="N1616" t="e">
            <v>#N/A</v>
          </cell>
        </row>
        <row r="1617">
          <cell r="B1617" t="str">
            <v/>
          </cell>
          <cell r="G1617">
            <v>0</v>
          </cell>
          <cell r="H1617">
            <v>0</v>
          </cell>
          <cell r="I1617">
            <v>0</v>
          </cell>
          <cell r="J1617">
            <v>0</v>
          </cell>
          <cell r="L1617">
            <v>0</v>
          </cell>
          <cell r="N1617" t="e">
            <v>#N/A</v>
          </cell>
        </row>
        <row r="1618">
          <cell r="B1618" t="str">
            <v/>
          </cell>
          <cell r="G1618">
            <v>0</v>
          </cell>
          <cell r="H1618">
            <v>0</v>
          </cell>
          <cell r="I1618">
            <v>0</v>
          </cell>
          <cell r="J1618">
            <v>0</v>
          </cell>
          <cell r="L1618">
            <v>0</v>
          </cell>
          <cell r="N1618" t="e">
            <v>#N/A</v>
          </cell>
        </row>
        <row r="1619">
          <cell r="B1619" t="str">
            <v/>
          </cell>
          <cell r="G1619">
            <v>0</v>
          </cell>
          <cell r="H1619">
            <v>0</v>
          </cell>
          <cell r="I1619">
            <v>0</v>
          </cell>
          <cell r="J1619">
            <v>0</v>
          </cell>
          <cell r="L1619">
            <v>0</v>
          </cell>
          <cell r="N1619" t="e">
            <v>#N/A</v>
          </cell>
        </row>
        <row r="1620">
          <cell r="B1620" t="str">
            <v/>
          </cell>
          <cell r="G1620">
            <v>0</v>
          </cell>
          <cell r="H1620">
            <v>0</v>
          </cell>
          <cell r="I1620">
            <v>0</v>
          </cell>
          <cell r="J1620">
            <v>0</v>
          </cell>
          <cell r="L1620">
            <v>0</v>
          </cell>
          <cell r="N1620" t="e">
            <v>#N/A</v>
          </cell>
        </row>
        <row r="1621">
          <cell r="B1621" t="str">
            <v>일   위   대   가   표</v>
          </cell>
          <cell r="C1621" t="str">
            <v>일   위   대   가   표</v>
          </cell>
          <cell r="N1621" t="e">
            <v>#N/A</v>
          </cell>
        </row>
        <row r="1622">
          <cell r="A1622">
            <v>89</v>
          </cell>
          <cell r="B1622" t="str">
            <v>항 목 번 호 :제 89 호표 (전기 7-1 적용)</v>
          </cell>
          <cell r="C1622" t="str">
            <v>항 목 번 호 :</v>
          </cell>
          <cell r="D1622" t="str">
            <v>제 89 호표 (전기 7-1 적용)</v>
          </cell>
          <cell r="N1622" t="e">
            <v>#N/A</v>
          </cell>
        </row>
        <row r="1623">
          <cell r="A1623" t="str">
            <v>N89</v>
          </cell>
          <cell r="B1623" t="str">
            <v>공       종 :아연도전선관42Φ</v>
          </cell>
          <cell r="C1623" t="str">
            <v>공       종 :</v>
          </cell>
          <cell r="D1623" t="str">
            <v>아연도전선관</v>
          </cell>
          <cell r="H1623" t="str">
            <v>노 무 비</v>
          </cell>
          <cell r="J1623" t="str">
            <v>재 료 비</v>
          </cell>
          <cell r="L1623" t="str">
            <v>경   비</v>
          </cell>
          <cell r="M1623" t="str">
            <v>합   계</v>
          </cell>
          <cell r="N1623" t="e">
            <v>#N/A</v>
          </cell>
        </row>
        <row r="1624">
          <cell r="A1624" t="str">
            <v>아연도전선관42Φ</v>
          </cell>
          <cell r="B1624" t="str">
            <v>단       위 :M</v>
          </cell>
          <cell r="C1624" t="str">
            <v>단       위 :</v>
          </cell>
          <cell r="D1624" t="str">
            <v>M</v>
          </cell>
          <cell r="H1624">
            <v>12019</v>
          </cell>
          <cell r="J1624">
            <v>2860</v>
          </cell>
          <cell r="L1624">
            <v>360</v>
          </cell>
          <cell r="M1624">
            <v>15239</v>
          </cell>
          <cell r="N1624" t="str">
            <v>제89호표 참조</v>
          </cell>
        </row>
        <row r="1625">
          <cell r="B1625" t="str">
            <v>명      칭규    격</v>
          </cell>
          <cell r="C1625" t="str">
            <v>명      칭</v>
          </cell>
          <cell r="D1625" t="str">
            <v>규    격</v>
          </cell>
          <cell r="E1625" t="str">
            <v>수 량</v>
          </cell>
          <cell r="F1625" t="str">
            <v>단위</v>
          </cell>
          <cell r="G1625" t="str">
            <v>노   무   비</v>
          </cell>
          <cell r="I1625" t="str">
            <v>재   료   비</v>
          </cell>
          <cell r="K1625" t="str">
            <v>경      비</v>
          </cell>
          <cell r="M1625" t="str">
            <v>비 고</v>
          </cell>
          <cell r="N1625" t="e">
            <v>#N/A</v>
          </cell>
        </row>
        <row r="1626">
          <cell r="B1626" t="str">
            <v/>
          </cell>
          <cell r="G1626" t="str">
            <v>단    가</v>
          </cell>
          <cell r="H1626" t="str">
            <v>금    액</v>
          </cell>
          <cell r="I1626" t="str">
            <v>단    가</v>
          </cell>
          <cell r="J1626" t="str">
            <v>금    액</v>
          </cell>
          <cell r="K1626" t="str">
            <v>단    가</v>
          </cell>
          <cell r="L1626" t="str">
            <v>금    액</v>
          </cell>
          <cell r="N1626" t="e">
            <v>#N/A</v>
          </cell>
        </row>
        <row r="1627">
          <cell r="B1627" t="str">
            <v>아연도전선관42Φ</v>
          </cell>
          <cell r="C1627" t="str">
            <v>아연도전선관</v>
          </cell>
          <cell r="D1627" t="str">
            <v>42Φ</v>
          </cell>
          <cell r="E1627">
            <v>1.1000000000000001</v>
          </cell>
          <cell r="F1627" t="str">
            <v>M</v>
          </cell>
          <cell r="G1627">
            <v>0</v>
          </cell>
          <cell r="H1627">
            <v>0</v>
          </cell>
          <cell r="I1627">
            <v>2224</v>
          </cell>
          <cell r="J1627">
            <v>2446</v>
          </cell>
          <cell r="N1627" t="e">
            <v>#N/A</v>
          </cell>
        </row>
        <row r="1628">
          <cell r="B1628" t="str">
            <v>내선전공</v>
          </cell>
          <cell r="D1628" t="str">
            <v>내선전공</v>
          </cell>
          <cell r="E1628">
            <v>0.25</v>
          </cell>
          <cell r="F1628" t="str">
            <v>인</v>
          </cell>
          <cell r="G1628">
            <v>0</v>
          </cell>
          <cell r="H1628">
            <v>0</v>
          </cell>
          <cell r="I1628">
            <v>0</v>
          </cell>
          <cell r="J1628">
            <v>0</v>
          </cell>
          <cell r="N1628">
            <v>48079</v>
          </cell>
        </row>
        <row r="1629">
          <cell r="B1629" t="str">
            <v/>
          </cell>
          <cell r="G1629">
            <v>0</v>
          </cell>
          <cell r="H1629">
            <v>0</v>
          </cell>
          <cell r="I1629">
            <v>0</v>
          </cell>
          <cell r="J1629">
            <v>0</v>
          </cell>
          <cell r="N1629" t="e">
            <v>#N/A</v>
          </cell>
        </row>
        <row r="1630">
          <cell r="B1630" t="str">
            <v/>
          </cell>
          <cell r="G1630">
            <v>0</v>
          </cell>
          <cell r="H1630">
            <v>0</v>
          </cell>
          <cell r="I1630">
            <v>0</v>
          </cell>
          <cell r="J1630">
            <v>0</v>
          </cell>
          <cell r="L1630">
            <v>0</v>
          </cell>
          <cell r="N1630" t="e">
            <v>#N/A</v>
          </cell>
        </row>
        <row r="1631">
          <cell r="B1631" t="str">
            <v>전선관 부속자재재료비의 15%</v>
          </cell>
          <cell r="C1631" t="str">
            <v>전선관 부속자재</v>
          </cell>
          <cell r="D1631" t="str">
            <v>재료비의 15%</v>
          </cell>
          <cell r="E1631">
            <v>1</v>
          </cell>
          <cell r="F1631" t="str">
            <v>식</v>
          </cell>
          <cell r="G1631">
            <v>0</v>
          </cell>
          <cell r="H1631">
            <v>0</v>
          </cell>
          <cell r="I1631">
            <v>0</v>
          </cell>
          <cell r="J1631">
            <v>366</v>
          </cell>
          <cell r="L1631">
            <v>0</v>
          </cell>
          <cell r="N1631" t="e">
            <v>#N/A</v>
          </cell>
        </row>
        <row r="1632">
          <cell r="B1632" t="str">
            <v>잡재료비재료비의 2%</v>
          </cell>
          <cell r="C1632" t="str">
            <v>잡재료비</v>
          </cell>
          <cell r="D1632" t="str">
            <v>재료비의 2%</v>
          </cell>
          <cell r="E1632">
            <v>1</v>
          </cell>
          <cell r="F1632" t="str">
            <v>식</v>
          </cell>
          <cell r="G1632">
            <v>0</v>
          </cell>
          <cell r="H1632">
            <v>0</v>
          </cell>
          <cell r="I1632">
            <v>0</v>
          </cell>
          <cell r="J1632">
            <v>48</v>
          </cell>
          <cell r="L1632">
            <v>0</v>
          </cell>
          <cell r="N1632" t="e">
            <v>#N/A</v>
          </cell>
        </row>
        <row r="1633">
          <cell r="B1633" t="str">
            <v/>
          </cell>
          <cell r="G1633">
            <v>0</v>
          </cell>
          <cell r="H1633">
            <v>0</v>
          </cell>
          <cell r="I1633">
            <v>0</v>
          </cell>
          <cell r="J1633">
            <v>0</v>
          </cell>
          <cell r="L1633">
            <v>0</v>
          </cell>
          <cell r="N1633" t="e">
            <v>#N/A</v>
          </cell>
        </row>
        <row r="1634">
          <cell r="B1634" t="str">
            <v>공구손료노무비의 3%</v>
          </cell>
          <cell r="C1634" t="str">
            <v>공구손료</v>
          </cell>
          <cell r="D1634" t="str">
            <v>노무비의 3%</v>
          </cell>
          <cell r="E1634">
            <v>1</v>
          </cell>
          <cell r="F1634" t="str">
            <v>식</v>
          </cell>
          <cell r="G1634">
            <v>0</v>
          </cell>
          <cell r="H1634">
            <v>0</v>
          </cell>
          <cell r="I1634">
            <v>0</v>
          </cell>
          <cell r="J1634">
            <v>0</v>
          </cell>
          <cell r="L1634">
            <v>360</v>
          </cell>
          <cell r="N1634" t="e">
            <v>#N/A</v>
          </cell>
        </row>
        <row r="1635">
          <cell r="B1635" t="str">
            <v/>
          </cell>
          <cell r="G1635">
            <v>0</v>
          </cell>
          <cell r="H1635">
            <v>0</v>
          </cell>
          <cell r="I1635">
            <v>0</v>
          </cell>
          <cell r="J1635">
            <v>0</v>
          </cell>
          <cell r="L1635">
            <v>0</v>
          </cell>
          <cell r="N1635" t="e">
            <v>#N/A</v>
          </cell>
        </row>
        <row r="1636">
          <cell r="B1636" t="str">
            <v>35</v>
          </cell>
          <cell r="D1636">
            <v>35</v>
          </cell>
          <cell r="G1636">
            <v>0</v>
          </cell>
          <cell r="H1636">
            <v>0</v>
          </cell>
          <cell r="I1636">
            <v>0</v>
          </cell>
          <cell r="J1636">
            <v>0</v>
          </cell>
          <cell r="L1636">
            <v>0</v>
          </cell>
          <cell r="N1636" t="e">
            <v>#N/A</v>
          </cell>
        </row>
        <row r="1637">
          <cell r="B1637" t="str">
            <v>230000</v>
          </cell>
          <cell r="D1637">
            <v>230000</v>
          </cell>
          <cell r="G1637">
            <v>0</v>
          </cell>
          <cell r="H1637">
            <v>0</v>
          </cell>
          <cell r="I1637">
            <v>0</v>
          </cell>
          <cell r="J1637">
            <v>0</v>
          </cell>
          <cell r="L1637">
            <v>0</v>
          </cell>
          <cell r="N1637" t="e">
            <v>#N/A</v>
          </cell>
        </row>
        <row r="1638">
          <cell r="B1638" t="str">
            <v/>
          </cell>
          <cell r="G1638">
            <v>0</v>
          </cell>
          <cell r="H1638">
            <v>0</v>
          </cell>
          <cell r="I1638">
            <v>0</v>
          </cell>
          <cell r="J1638">
            <v>0</v>
          </cell>
          <cell r="L1638">
            <v>0</v>
          </cell>
          <cell r="N1638" t="e">
            <v>#N/A</v>
          </cell>
        </row>
        <row r="1639">
          <cell r="B1639" t="str">
            <v>일   위   대   가   표</v>
          </cell>
          <cell r="C1639" t="str">
            <v>일   위   대   가   표</v>
          </cell>
          <cell r="N1639" t="e">
            <v>#N/A</v>
          </cell>
        </row>
        <row r="1640">
          <cell r="A1640">
            <v>90</v>
          </cell>
          <cell r="B1640" t="str">
            <v>항 목 번 호 :제 90 호표 (전기 3-72적용)</v>
          </cell>
          <cell r="C1640" t="str">
            <v>항 목 번 호 :</v>
          </cell>
          <cell r="D1640" t="str">
            <v>제 90 호표 (전기 3-72적용)</v>
          </cell>
          <cell r="N1640" t="e">
            <v>#N/A</v>
          </cell>
        </row>
        <row r="1641">
          <cell r="A1641" t="str">
            <v>N90</v>
          </cell>
          <cell r="B1641" t="str">
            <v>공       종 :접지봉φ16 X 1800mm</v>
          </cell>
          <cell r="C1641" t="str">
            <v>공       종 :</v>
          </cell>
          <cell r="D1641" t="str">
            <v>접지봉</v>
          </cell>
          <cell r="H1641" t="str">
            <v>노 무 비</v>
          </cell>
          <cell r="J1641" t="str">
            <v>재 료 비</v>
          </cell>
          <cell r="L1641" t="str">
            <v>경   비</v>
          </cell>
          <cell r="M1641" t="str">
            <v>합   계</v>
          </cell>
          <cell r="N1641" t="e">
            <v>#N/A</v>
          </cell>
        </row>
        <row r="1642">
          <cell r="A1642" t="str">
            <v>접지봉φ16 X 1800mm</v>
          </cell>
          <cell r="B1642" t="str">
            <v>단       위 :M</v>
          </cell>
          <cell r="C1642" t="str">
            <v>단       위 :</v>
          </cell>
          <cell r="D1642" t="str">
            <v>M</v>
          </cell>
          <cell r="H1642">
            <v>29299</v>
          </cell>
          <cell r="J1642">
            <v>4590</v>
          </cell>
          <cell r="L1642">
            <v>878</v>
          </cell>
          <cell r="M1642">
            <v>34767</v>
          </cell>
          <cell r="N1642" t="str">
            <v>제90호표 참조</v>
          </cell>
        </row>
        <row r="1643">
          <cell r="B1643" t="str">
            <v>명      칭규    격</v>
          </cell>
          <cell r="C1643" t="str">
            <v>명      칭</v>
          </cell>
          <cell r="D1643" t="str">
            <v>규    격</v>
          </cell>
          <cell r="E1643" t="str">
            <v>수 량</v>
          </cell>
          <cell r="F1643" t="str">
            <v>단위</v>
          </cell>
          <cell r="G1643" t="str">
            <v>노   무   비</v>
          </cell>
          <cell r="I1643" t="str">
            <v>재   료   비</v>
          </cell>
          <cell r="K1643" t="str">
            <v>경      비</v>
          </cell>
          <cell r="M1643" t="str">
            <v>비 고</v>
          </cell>
          <cell r="N1643" t="e">
            <v>#N/A</v>
          </cell>
        </row>
        <row r="1644">
          <cell r="B1644" t="str">
            <v/>
          </cell>
          <cell r="G1644" t="str">
            <v>단    가</v>
          </cell>
          <cell r="H1644" t="str">
            <v>금    액</v>
          </cell>
          <cell r="I1644" t="str">
            <v>단    가</v>
          </cell>
          <cell r="J1644" t="str">
            <v>금    액</v>
          </cell>
          <cell r="K1644" t="str">
            <v>단    가</v>
          </cell>
          <cell r="L1644" t="str">
            <v>금    액</v>
          </cell>
          <cell r="N1644" t="e">
            <v>#N/A</v>
          </cell>
        </row>
        <row r="1645">
          <cell r="B1645" t="str">
            <v>접지봉φ16 X 1800mm</v>
          </cell>
          <cell r="C1645" t="str">
            <v>접지봉</v>
          </cell>
          <cell r="D1645" t="str">
            <v>φ16 X 1800mm</v>
          </cell>
          <cell r="E1645">
            <v>1</v>
          </cell>
          <cell r="F1645" t="str">
            <v>EA</v>
          </cell>
          <cell r="G1645">
            <v>0</v>
          </cell>
          <cell r="H1645">
            <v>0</v>
          </cell>
          <cell r="I1645">
            <v>4500</v>
          </cell>
          <cell r="J1645">
            <v>4500</v>
          </cell>
          <cell r="N1645" t="e">
            <v>#REF!</v>
          </cell>
        </row>
        <row r="1646">
          <cell r="B1646" t="str">
            <v>내선전공</v>
          </cell>
          <cell r="D1646" t="str">
            <v>내선전공</v>
          </cell>
          <cell r="E1646">
            <v>0.45</v>
          </cell>
          <cell r="F1646" t="str">
            <v>인</v>
          </cell>
          <cell r="G1646">
            <v>0</v>
          </cell>
          <cell r="H1646">
            <v>0</v>
          </cell>
          <cell r="I1646">
            <v>0</v>
          </cell>
          <cell r="J1646">
            <v>0</v>
          </cell>
          <cell r="N1646">
            <v>48079</v>
          </cell>
        </row>
        <row r="1647">
          <cell r="B1647" t="str">
            <v>보통인부</v>
          </cell>
          <cell r="D1647" t="str">
            <v>보통인부</v>
          </cell>
          <cell r="E1647">
            <v>0.23</v>
          </cell>
          <cell r="F1647" t="str">
            <v>인</v>
          </cell>
          <cell r="G1647">
            <v>33323</v>
          </cell>
          <cell r="H1647">
            <v>7664</v>
          </cell>
          <cell r="I1647">
            <v>0</v>
          </cell>
          <cell r="J1647">
            <v>0</v>
          </cell>
          <cell r="N1647">
            <v>33323</v>
          </cell>
        </row>
        <row r="1648">
          <cell r="B1648" t="str">
            <v/>
          </cell>
          <cell r="G1648">
            <v>0</v>
          </cell>
          <cell r="H1648">
            <v>0</v>
          </cell>
          <cell r="I1648">
            <v>0</v>
          </cell>
          <cell r="J1648">
            <v>0</v>
          </cell>
          <cell r="N1648" t="e">
            <v>#N/A</v>
          </cell>
        </row>
        <row r="1649">
          <cell r="B1649" t="str">
            <v/>
          </cell>
          <cell r="G1649">
            <v>0</v>
          </cell>
          <cell r="H1649">
            <v>0</v>
          </cell>
          <cell r="I1649">
            <v>0</v>
          </cell>
          <cell r="J1649">
            <v>0</v>
          </cell>
          <cell r="L1649">
            <v>0</v>
          </cell>
          <cell r="N1649" t="e">
            <v>#N/A</v>
          </cell>
        </row>
        <row r="1650">
          <cell r="B1650" t="str">
            <v>잡재료비재료비의 2%</v>
          </cell>
          <cell r="C1650" t="str">
            <v>잡재료비</v>
          </cell>
          <cell r="D1650" t="str">
            <v>재료비의 2%</v>
          </cell>
          <cell r="E1650">
            <v>1</v>
          </cell>
          <cell r="F1650" t="str">
            <v>식</v>
          </cell>
          <cell r="G1650">
            <v>0</v>
          </cell>
          <cell r="H1650">
            <v>0</v>
          </cell>
          <cell r="I1650">
            <v>0</v>
          </cell>
          <cell r="J1650">
            <v>90</v>
          </cell>
          <cell r="L1650">
            <v>0</v>
          </cell>
          <cell r="N1650" t="e">
            <v>#N/A</v>
          </cell>
        </row>
        <row r="1651">
          <cell r="B1651" t="str">
            <v/>
          </cell>
          <cell r="G1651">
            <v>0</v>
          </cell>
          <cell r="H1651">
            <v>0</v>
          </cell>
          <cell r="I1651">
            <v>0</v>
          </cell>
          <cell r="J1651">
            <v>0</v>
          </cell>
          <cell r="L1651">
            <v>0</v>
          </cell>
          <cell r="N1651" t="e">
            <v>#N/A</v>
          </cell>
        </row>
        <row r="1652">
          <cell r="B1652" t="str">
            <v>공구손료노무비의 3%</v>
          </cell>
          <cell r="C1652" t="str">
            <v>공구손료</v>
          </cell>
          <cell r="D1652" t="str">
            <v>노무비의 3%</v>
          </cell>
          <cell r="E1652">
            <v>1</v>
          </cell>
          <cell r="F1652" t="str">
            <v>식</v>
          </cell>
          <cell r="G1652">
            <v>0</v>
          </cell>
          <cell r="H1652">
            <v>0</v>
          </cell>
          <cell r="I1652">
            <v>0</v>
          </cell>
          <cell r="J1652">
            <v>0</v>
          </cell>
          <cell r="L1652">
            <v>878</v>
          </cell>
          <cell r="N1652" t="e">
            <v>#N/A</v>
          </cell>
        </row>
        <row r="1653">
          <cell r="B1653" t="str">
            <v/>
          </cell>
          <cell r="G1653">
            <v>0</v>
          </cell>
          <cell r="H1653">
            <v>0</v>
          </cell>
          <cell r="I1653">
            <v>0</v>
          </cell>
          <cell r="J1653">
            <v>0</v>
          </cell>
          <cell r="L1653">
            <v>0</v>
          </cell>
          <cell r="N1653" t="e">
            <v>#N/A</v>
          </cell>
        </row>
        <row r="1654">
          <cell r="B1654" t="str">
            <v/>
          </cell>
          <cell r="G1654">
            <v>0</v>
          </cell>
          <cell r="H1654">
            <v>0</v>
          </cell>
          <cell r="I1654">
            <v>0</v>
          </cell>
          <cell r="J1654">
            <v>0</v>
          </cell>
          <cell r="L1654">
            <v>0</v>
          </cell>
          <cell r="N1654" t="e">
            <v>#N/A</v>
          </cell>
        </row>
        <row r="1655">
          <cell r="B1655" t="str">
            <v/>
          </cell>
          <cell r="G1655">
            <v>0</v>
          </cell>
          <cell r="H1655">
            <v>0</v>
          </cell>
          <cell r="I1655">
            <v>0</v>
          </cell>
          <cell r="J1655">
            <v>0</v>
          </cell>
          <cell r="L1655">
            <v>0</v>
          </cell>
          <cell r="N1655" t="e">
            <v>#N/A</v>
          </cell>
        </row>
        <row r="1656">
          <cell r="B1656" t="str">
            <v/>
          </cell>
          <cell r="G1656">
            <v>0</v>
          </cell>
          <cell r="H1656">
            <v>0</v>
          </cell>
          <cell r="I1656">
            <v>0</v>
          </cell>
          <cell r="J1656">
            <v>0</v>
          </cell>
          <cell r="L1656">
            <v>0</v>
          </cell>
          <cell r="N1656" t="e">
            <v>#N/A</v>
          </cell>
        </row>
        <row r="1657">
          <cell r="B1657" t="str">
            <v>일   위   대   가   표</v>
          </cell>
          <cell r="C1657" t="str">
            <v>일   위   대   가   표</v>
          </cell>
          <cell r="N1657" t="e">
            <v>#N/A</v>
          </cell>
        </row>
        <row r="1658">
          <cell r="A1658">
            <v>91</v>
          </cell>
          <cell r="B1658" t="str">
            <v>항 목 번 호 :제 91 호표 (전기 3-72적용)</v>
          </cell>
          <cell r="C1658" t="str">
            <v>항 목 번 호 :</v>
          </cell>
          <cell r="D1658" t="str">
            <v>제 91 호표 (전기 3-72적용)</v>
          </cell>
          <cell r="N1658" t="e">
            <v>#N/A</v>
          </cell>
        </row>
        <row r="1659">
          <cell r="A1659" t="str">
            <v>N91</v>
          </cell>
          <cell r="B1659" t="str">
            <v>공       종 :접지봉φ18 X 2400mm</v>
          </cell>
          <cell r="C1659" t="str">
            <v>공       종 :</v>
          </cell>
          <cell r="D1659" t="str">
            <v>접지봉</v>
          </cell>
          <cell r="H1659" t="str">
            <v>노 무 비</v>
          </cell>
          <cell r="J1659" t="str">
            <v>재 료 비</v>
          </cell>
          <cell r="L1659" t="str">
            <v>경   비</v>
          </cell>
          <cell r="M1659" t="str">
            <v>합   계</v>
          </cell>
          <cell r="N1659" t="e">
            <v>#N/A</v>
          </cell>
        </row>
        <row r="1660">
          <cell r="A1660" t="str">
            <v>접지봉φ18 X 2400mm</v>
          </cell>
          <cell r="B1660" t="str">
            <v>단       위 :M</v>
          </cell>
          <cell r="C1660" t="str">
            <v>단       위 :</v>
          </cell>
          <cell r="D1660" t="str">
            <v>M</v>
          </cell>
          <cell r="H1660">
            <v>29299</v>
          </cell>
          <cell r="J1660">
            <v>6630</v>
          </cell>
          <cell r="L1660">
            <v>878</v>
          </cell>
          <cell r="M1660">
            <v>36807</v>
          </cell>
          <cell r="N1660" t="str">
            <v>제91호표 참조</v>
          </cell>
        </row>
        <row r="1661">
          <cell r="B1661" t="str">
            <v>명      칭규    격</v>
          </cell>
          <cell r="C1661" t="str">
            <v>명      칭</v>
          </cell>
          <cell r="D1661" t="str">
            <v>규    격</v>
          </cell>
          <cell r="E1661" t="str">
            <v>수 량</v>
          </cell>
          <cell r="F1661" t="str">
            <v>단위</v>
          </cell>
          <cell r="G1661" t="str">
            <v>노   무   비</v>
          </cell>
          <cell r="I1661" t="str">
            <v>재   료   비</v>
          </cell>
          <cell r="K1661" t="str">
            <v>경      비</v>
          </cell>
          <cell r="M1661" t="str">
            <v>비 고</v>
          </cell>
          <cell r="N1661" t="e">
            <v>#N/A</v>
          </cell>
        </row>
        <row r="1662">
          <cell r="B1662" t="str">
            <v/>
          </cell>
          <cell r="G1662" t="str">
            <v>단    가</v>
          </cell>
          <cell r="H1662" t="str">
            <v>금    액</v>
          </cell>
          <cell r="I1662" t="str">
            <v>단    가</v>
          </cell>
          <cell r="J1662" t="str">
            <v>금    액</v>
          </cell>
          <cell r="K1662" t="str">
            <v>단    가</v>
          </cell>
          <cell r="L1662" t="str">
            <v>금    액</v>
          </cell>
          <cell r="N1662" t="e">
            <v>#N/A</v>
          </cell>
        </row>
        <row r="1663">
          <cell r="B1663" t="str">
            <v>접지봉φ18 X 2400mm</v>
          </cell>
          <cell r="C1663" t="str">
            <v>접지봉</v>
          </cell>
          <cell r="D1663" t="str">
            <v>φ18 X 2400mm</v>
          </cell>
          <cell r="E1663">
            <v>1</v>
          </cell>
          <cell r="F1663" t="str">
            <v>EA</v>
          </cell>
          <cell r="G1663">
            <v>0</v>
          </cell>
          <cell r="H1663">
            <v>0</v>
          </cell>
          <cell r="I1663">
            <v>6500</v>
          </cell>
          <cell r="J1663">
            <v>0</v>
          </cell>
          <cell r="N1663" t="e">
            <v>#REF!</v>
          </cell>
        </row>
        <row r="1664">
          <cell r="B1664" t="str">
            <v>내선전공</v>
          </cell>
          <cell r="C1664">
            <v>0</v>
          </cell>
          <cell r="D1664" t="str">
            <v>내선전공</v>
          </cell>
          <cell r="E1664">
            <v>0.45</v>
          </cell>
          <cell r="F1664" t="str">
            <v>인</v>
          </cell>
          <cell r="G1664">
            <v>48079</v>
          </cell>
          <cell r="H1664">
            <v>21635</v>
          </cell>
          <cell r="I1664">
            <v>0</v>
          </cell>
          <cell r="J1664">
            <v>0</v>
          </cell>
          <cell r="N1664">
            <v>48079</v>
          </cell>
        </row>
        <row r="1665">
          <cell r="B1665" t="str">
            <v>보통인부</v>
          </cell>
          <cell r="D1665" t="str">
            <v>보통인부</v>
          </cell>
          <cell r="E1665">
            <v>0.23</v>
          </cell>
          <cell r="F1665" t="str">
            <v>인</v>
          </cell>
          <cell r="G1665">
            <v>33323</v>
          </cell>
          <cell r="H1665">
            <v>7664</v>
          </cell>
          <cell r="I1665">
            <v>0</v>
          </cell>
          <cell r="J1665">
            <v>0</v>
          </cell>
          <cell r="N1665">
            <v>33323</v>
          </cell>
        </row>
        <row r="1666">
          <cell r="B1666" t="str">
            <v/>
          </cell>
          <cell r="D1666">
            <v>0</v>
          </cell>
          <cell r="E1666">
            <v>0</v>
          </cell>
          <cell r="F1666">
            <v>0</v>
          </cell>
          <cell r="G1666">
            <v>0</v>
          </cell>
          <cell r="H1666">
            <v>0</v>
          </cell>
          <cell r="I1666">
            <v>0</v>
          </cell>
          <cell r="J1666">
            <v>0</v>
          </cell>
          <cell r="N1666" t="e">
            <v>#N/A</v>
          </cell>
        </row>
        <row r="1667">
          <cell r="B1667" t="str">
            <v/>
          </cell>
          <cell r="D1667">
            <v>0</v>
          </cell>
          <cell r="E1667">
            <v>0</v>
          </cell>
          <cell r="F1667">
            <v>0</v>
          </cell>
          <cell r="G1667">
            <v>0</v>
          </cell>
          <cell r="H1667">
            <v>0</v>
          </cell>
          <cell r="I1667">
            <v>0</v>
          </cell>
          <cell r="J1667">
            <v>0</v>
          </cell>
          <cell r="L1667">
            <v>0</v>
          </cell>
          <cell r="N1667" t="e">
            <v>#N/A</v>
          </cell>
        </row>
        <row r="1668">
          <cell r="B1668" t="str">
            <v>잡재료비재료비의 2%</v>
          </cell>
          <cell r="C1668" t="str">
            <v>조정</v>
          </cell>
          <cell r="D1668" t="str">
            <v>기사1급</v>
          </cell>
          <cell r="E1668">
            <v>2</v>
          </cell>
          <cell r="F1668" t="str">
            <v>인</v>
          </cell>
          <cell r="G1668">
            <v>88602</v>
          </cell>
          <cell r="H1668">
            <v>177204</v>
          </cell>
          <cell r="I1668">
            <v>0</v>
          </cell>
          <cell r="J1668">
            <v>130</v>
          </cell>
          <cell r="L1668">
            <v>0</v>
          </cell>
          <cell r="N1668" t="e">
            <v>#N/A</v>
          </cell>
        </row>
        <row r="1669">
          <cell r="B1669" t="str">
            <v/>
          </cell>
          <cell r="D1669">
            <v>0</v>
          </cell>
          <cell r="E1669">
            <v>0</v>
          </cell>
          <cell r="F1669">
            <v>0</v>
          </cell>
          <cell r="G1669">
            <v>0</v>
          </cell>
          <cell r="H1669">
            <v>0</v>
          </cell>
          <cell r="I1669">
            <v>0</v>
          </cell>
          <cell r="J1669">
            <v>0</v>
          </cell>
          <cell r="L1669">
            <v>0</v>
          </cell>
          <cell r="N1669" t="e">
            <v>#N/A</v>
          </cell>
        </row>
        <row r="1670">
          <cell r="B1670" t="str">
            <v>공구손료노무비의 3%</v>
          </cell>
          <cell r="C1670" t="str">
            <v>시험 및 측정</v>
          </cell>
          <cell r="D1670" t="str">
            <v>기사1급</v>
          </cell>
          <cell r="E1670">
            <v>4</v>
          </cell>
          <cell r="F1670" t="str">
            <v>인</v>
          </cell>
          <cell r="G1670">
            <v>88602</v>
          </cell>
          <cell r="H1670">
            <v>354408</v>
          </cell>
          <cell r="I1670">
            <v>0</v>
          </cell>
          <cell r="J1670">
            <v>0</v>
          </cell>
          <cell r="L1670">
            <v>878</v>
          </cell>
          <cell r="N1670" t="e">
            <v>#N/A</v>
          </cell>
        </row>
        <row r="1671">
          <cell r="B1671" t="str">
            <v/>
          </cell>
          <cell r="D1671">
            <v>0</v>
          </cell>
          <cell r="E1671">
            <v>0</v>
          </cell>
          <cell r="F1671">
            <v>0</v>
          </cell>
          <cell r="G1671">
            <v>0</v>
          </cell>
          <cell r="H1671">
            <v>0</v>
          </cell>
          <cell r="I1671">
            <v>0</v>
          </cell>
          <cell r="J1671">
            <v>0</v>
          </cell>
          <cell r="L1671">
            <v>0</v>
          </cell>
          <cell r="N1671" t="e">
            <v>#N/A</v>
          </cell>
        </row>
        <row r="1672">
          <cell r="B1672" t="str">
            <v/>
          </cell>
          <cell r="C1672">
            <v>0</v>
          </cell>
          <cell r="D1672">
            <v>0</v>
          </cell>
          <cell r="E1672">
            <v>0</v>
          </cell>
          <cell r="F1672">
            <v>0</v>
          </cell>
          <cell r="G1672">
            <v>0</v>
          </cell>
          <cell r="H1672">
            <v>0</v>
          </cell>
          <cell r="I1672">
            <v>0</v>
          </cell>
          <cell r="J1672">
            <v>0</v>
          </cell>
          <cell r="L1672">
            <v>0</v>
          </cell>
          <cell r="N1672" t="e">
            <v>#N/A</v>
          </cell>
        </row>
        <row r="1673">
          <cell r="B1673" t="str">
            <v/>
          </cell>
          <cell r="G1673">
            <v>0</v>
          </cell>
          <cell r="H1673">
            <v>0</v>
          </cell>
          <cell r="I1673">
            <v>0</v>
          </cell>
          <cell r="J1673">
            <v>0</v>
          </cell>
          <cell r="L1673">
            <v>0</v>
          </cell>
          <cell r="N1673" t="e">
            <v>#N/A</v>
          </cell>
        </row>
        <row r="1674">
          <cell r="B1674" t="str">
            <v/>
          </cell>
          <cell r="G1674">
            <v>0</v>
          </cell>
          <cell r="H1674">
            <v>0</v>
          </cell>
          <cell r="I1674">
            <v>0</v>
          </cell>
          <cell r="J1674">
            <v>0</v>
          </cell>
          <cell r="L1674">
            <v>0</v>
          </cell>
          <cell r="N1674" t="e">
            <v>#N/A</v>
          </cell>
        </row>
        <row r="1675">
          <cell r="B1675" t="str">
            <v>일   위   대   가   표</v>
          </cell>
          <cell r="C1675" t="str">
            <v>일   위   대   가   표</v>
          </cell>
          <cell r="N1675" t="e">
            <v>#N/A</v>
          </cell>
        </row>
        <row r="1676">
          <cell r="A1676">
            <v>92</v>
          </cell>
          <cell r="B1676" t="str">
            <v>항 목 번 호 :제 92 호표 (전기 3-39적용)</v>
          </cell>
          <cell r="C1676" t="str">
            <v>항 목 번 호 :</v>
          </cell>
          <cell r="D1676" t="str">
            <v>제 92 호표 (전기 3-39적용)</v>
          </cell>
          <cell r="N1676" t="e">
            <v>#N/A</v>
          </cell>
        </row>
        <row r="1677">
          <cell r="A1677" t="str">
            <v>N92</v>
          </cell>
          <cell r="B1677" t="str">
            <v>공       종 :매직어스통신접지용</v>
          </cell>
          <cell r="C1677" t="str">
            <v>공       종 :</v>
          </cell>
          <cell r="D1677" t="str">
            <v>매직어스</v>
          </cell>
          <cell r="H1677" t="str">
            <v>노 무 비</v>
          </cell>
          <cell r="J1677" t="str">
            <v>재 료 비</v>
          </cell>
          <cell r="L1677" t="str">
            <v>경   비</v>
          </cell>
          <cell r="M1677" t="str">
            <v>합   계</v>
          </cell>
          <cell r="N1677" t="e">
            <v>#N/A</v>
          </cell>
        </row>
        <row r="1678">
          <cell r="A1678" t="str">
            <v>매직어스통신접지용</v>
          </cell>
          <cell r="B1678" t="str">
            <v>단       위 :M</v>
          </cell>
          <cell r="C1678" t="str">
            <v>단       위 :</v>
          </cell>
          <cell r="D1678" t="str">
            <v>M</v>
          </cell>
          <cell r="H1678">
            <v>43035</v>
          </cell>
          <cell r="J1678">
            <v>25500</v>
          </cell>
          <cell r="L1678">
            <v>1291</v>
          </cell>
          <cell r="M1678">
            <v>69826</v>
          </cell>
          <cell r="N1678" t="str">
            <v>제92호표 참조</v>
          </cell>
        </row>
        <row r="1679">
          <cell r="B1679" t="str">
            <v>명      칭규    격</v>
          </cell>
          <cell r="C1679" t="str">
            <v>명      칭</v>
          </cell>
          <cell r="D1679" t="str">
            <v>규    격</v>
          </cell>
          <cell r="E1679" t="str">
            <v>수 량</v>
          </cell>
          <cell r="F1679" t="str">
            <v>단위</v>
          </cell>
          <cell r="G1679" t="str">
            <v>노   무   비</v>
          </cell>
          <cell r="I1679" t="str">
            <v>재   료   비</v>
          </cell>
          <cell r="K1679" t="str">
            <v>경      비</v>
          </cell>
          <cell r="M1679" t="str">
            <v>비 고</v>
          </cell>
          <cell r="N1679" t="e">
            <v>#N/A</v>
          </cell>
        </row>
        <row r="1680">
          <cell r="B1680" t="str">
            <v/>
          </cell>
          <cell r="G1680" t="str">
            <v>단    가</v>
          </cell>
          <cell r="H1680" t="str">
            <v>금    액</v>
          </cell>
          <cell r="I1680" t="str">
            <v>단    가</v>
          </cell>
          <cell r="J1680" t="str">
            <v>금    액</v>
          </cell>
          <cell r="K1680" t="str">
            <v>단    가</v>
          </cell>
          <cell r="L1680" t="str">
            <v>금    액</v>
          </cell>
          <cell r="N1680" t="e">
            <v>#N/A</v>
          </cell>
        </row>
        <row r="1681">
          <cell r="B1681" t="str">
            <v>매직어스통신접지용</v>
          </cell>
          <cell r="C1681" t="str">
            <v>매직어스</v>
          </cell>
          <cell r="D1681" t="str">
            <v>통신접지용</v>
          </cell>
          <cell r="E1681">
            <v>1</v>
          </cell>
          <cell r="F1681" t="str">
            <v>포</v>
          </cell>
          <cell r="G1681">
            <v>0</v>
          </cell>
          <cell r="H1681">
            <v>0</v>
          </cell>
          <cell r="I1681">
            <v>25000</v>
          </cell>
          <cell r="J1681">
            <v>25000</v>
          </cell>
          <cell r="N1681" t="e">
            <v>#REF!</v>
          </cell>
        </row>
        <row r="1682">
          <cell r="B1682" t="str">
            <v>통신외선공</v>
          </cell>
          <cell r="D1682" t="str">
            <v>통신외선공</v>
          </cell>
          <cell r="E1682">
            <v>0.45</v>
          </cell>
          <cell r="F1682" t="str">
            <v>인</v>
          </cell>
          <cell r="G1682">
            <v>78603</v>
          </cell>
          <cell r="H1682">
            <v>35371</v>
          </cell>
          <cell r="I1682">
            <v>0</v>
          </cell>
          <cell r="J1682">
            <v>0</v>
          </cell>
          <cell r="N1682">
            <v>78603</v>
          </cell>
        </row>
        <row r="1683">
          <cell r="B1683" t="str">
            <v>보통인부</v>
          </cell>
          <cell r="D1683" t="str">
            <v>보통인부</v>
          </cell>
          <cell r="E1683">
            <v>0.23</v>
          </cell>
          <cell r="F1683" t="str">
            <v>인</v>
          </cell>
          <cell r="G1683">
            <v>33323</v>
          </cell>
          <cell r="H1683">
            <v>7664</v>
          </cell>
          <cell r="I1683">
            <v>0</v>
          </cell>
          <cell r="J1683">
            <v>0</v>
          </cell>
          <cell r="N1683">
            <v>33323</v>
          </cell>
        </row>
        <row r="1684">
          <cell r="B1684" t="str">
            <v/>
          </cell>
          <cell r="G1684">
            <v>0</v>
          </cell>
          <cell r="H1684">
            <v>0</v>
          </cell>
          <cell r="I1684">
            <v>0</v>
          </cell>
          <cell r="J1684">
            <v>0</v>
          </cell>
          <cell r="N1684" t="e">
            <v>#N/A</v>
          </cell>
        </row>
        <row r="1685">
          <cell r="B1685" t="str">
            <v/>
          </cell>
          <cell r="G1685">
            <v>0</v>
          </cell>
          <cell r="H1685">
            <v>0</v>
          </cell>
          <cell r="I1685">
            <v>0</v>
          </cell>
          <cell r="J1685">
            <v>0</v>
          </cell>
          <cell r="L1685">
            <v>0</v>
          </cell>
          <cell r="N1685" t="e">
            <v>#N/A</v>
          </cell>
        </row>
        <row r="1686">
          <cell r="B1686" t="str">
            <v>잡재료비재료비의 2%</v>
          </cell>
          <cell r="C1686" t="str">
            <v>잡재료비</v>
          </cell>
          <cell r="D1686" t="str">
            <v>재료비의 2%</v>
          </cell>
          <cell r="E1686">
            <v>1</v>
          </cell>
          <cell r="F1686" t="str">
            <v>식</v>
          </cell>
          <cell r="G1686">
            <v>0</v>
          </cell>
          <cell r="H1686">
            <v>0</v>
          </cell>
          <cell r="I1686">
            <v>0</v>
          </cell>
          <cell r="J1686">
            <v>500</v>
          </cell>
          <cell r="L1686">
            <v>0</v>
          </cell>
          <cell r="N1686" t="e">
            <v>#N/A</v>
          </cell>
        </row>
        <row r="1687">
          <cell r="B1687" t="str">
            <v/>
          </cell>
          <cell r="G1687">
            <v>0</v>
          </cell>
          <cell r="H1687">
            <v>0</v>
          </cell>
          <cell r="I1687">
            <v>0</v>
          </cell>
          <cell r="J1687">
            <v>0</v>
          </cell>
          <cell r="L1687">
            <v>0</v>
          </cell>
          <cell r="N1687" t="e">
            <v>#N/A</v>
          </cell>
        </row>
        <row r="1688">
          <cell r="B1688" t="str">
            <v>공구손료노무비의 3%</v>
          </cell>
          <cell r="C1688" t="str">
            <v>공구손료</v>
          </cell>
          <cell r="D1688" t="str">
            <v>노무비의 3%</v>
          </cell>
          <cell r="E1688">
            <v>1</v>
          </cell>
          <cell r="F1688" t="str">
            <v>식</v>
          </cell>
          <cell r="G1688">
            <v>0</v>
          </cell>
          <cell r="H1688">
            <v>0</v>
          </cell>
          <cell r="I1688">
            <v>0</v>
          </cell>
          <cell r="J1688">
            <v>0</v>
          </cell>
          <cell r="L1688">
            <v>1291</v>
          </cell>
          <cell r="N1688" t="e">
            <v>#N/A</v>
          </cell>
        </row>
        <row r="1689">
          <cell r="B1689" t="str">
            <v/>
          </cell>
          <cell r="G1689">
            <v>0</v>
          </cell>
          <cell r="H1689">
            <v>0</v>
          </cell>
          <cell r="I1689">
            <v>0</v>
          </cell>
          <cell r="J1689">
            <v>0</v>
          </cell>
          <cell r="L1689">
            <v>0</v>
          </cell>
          <cell r="N1689" t="e">
            <v>#N/A</v>
          </cell>
        </row>
        <row r="1690">
          <cell r="B1690" t="str">
            <v/>
          </cell>
          <cell r="G1690">
            <v>0</v>
          </cell>
          <cell r="H1690">
            <v>0</v>
          </cell>
          <cell r="I1690">
            <v>0</v>
          </cell>
          <cell r="J1690">
            <v>0</v>
          </cell>
          <cell r="L1690">
            <v>0</v>
          </cell>
          <cell r="N1690" t="e">
            <v>#N/A</v>
          </cell>
        </row>
        <row r="1691">
          <cell r="B1691" t="str">
            <v/>
          </cell>
          <cell r="G1691">
            <v>0</v>
          </cell>
          <cell r="H1691">
            <v>0</v>
          </cell>
          <cell r="I1691">
            <v>0</v>
          </cell>
          <cell r="J1691">
            <v>0</v>
          </cell>
          <cell r="L1691">
            <v>0</v>
          </cell>
          <cell r="N1691" t="e">
            <v>#N/A</v>
          </cell>
        </row>
        <row r="1692">
          <cell r="B1692" t="str">
            <v/>
          </cell>
          <cell r="G1692">
            <v>0</v>
          </cell>
          <cell r="H1692">
            <v>0</v>
          </cell>
          <cell r="I1692">
            <v>0</v>
          </cell>
          <cell r="J1692">
            <v>0</v>
          </cell>
          <cell r="L1692">
            <v>0</v>
          </cell>
          <cell r="N1692" t="e">
            <v>#N/A</v>
          </cell>
        </row>
        <row r="1693">
          <cell r="B1693" t="str">
            <v>일   위   대   가   표</v>
          </cell>
          <cell r="C1693" t="str">
            <v>일   위   대   가   표</v>
          </cell>
          <cell r="N1693" t="e">
            <v>#N/A</v>
          </cell>
        </row>
        <row r="1694">
          <cell r="A1694">
            <v>93</v>
          </cell>
          <cell r="B1694" t="str">
            <v>항 목 번 호 :제 93 호표 (전기 3-39적용)</v>
          </cell>
          <cell r="C1694" t="str">
            <v>항 목 번 호 :</v>
          </cell>
          <cell r="D1694" t="str">
            <v>제 93 호표 (전기 3-39적용)</v>
          </cell>
          <cell r="N1694" t="e">
            <v>#N/A</v>
          </cell>
        </row>
        <row r="1695">
          <cell r="A1695" t="str">
            <v>N93</v>
          </cell>
          <cell r="B1695" t="str">
            <v>공       종 :터파기(인력30%,기계70%)</v>
          </cell>
          <cell r="C1695" t="str">
            <v>공       종 :</v>
          </cell>
          <cell r="D1695" t="str">
            <v>터파기(인력30%,기계70%)</v>
          </cell>
          <cell r="H1695" t="str">
            <v>노 무 비</v>
          </cell>
          <cell r="J1695" t="str">
            <v>재 료 비</v>
          </cell>
          <cell r="L1695" t="str">
            <v>경   비</v>
          </cell>
          <cell r="M1695" t="str">
            <v>합   계</v>
          </cell>
          <cell r="N1695" t="e">
            <v>#N/A</v>
          </cell>
        </row>
        <row r="1696">
          <cell r="A1696" t="str">
            <v>터파기(인력30%,기계70%)</v>
          </cell>
          <cell r="B1696" t="str">
            <v>단       위 :M</v>
          </cell>
          <cell r="C1696" t="str">
            <v>단       위 :</v>
          </cell>
          <cell r="D1696" t="str">
            <v>M</v>
          </cell>
          <cell r="H1696">
            <v>45758.299999999996</v>
          </cell>
          <cell r="J1696">
            <v>4982.8999999999996</v>
          </cell>
          <cell r="L1696">
            <v>22262.400000000001</v>
          </cell>
          <cell r="M1696">
            <v>73003.600000000006</v>
          </cell>
          <cell r="N1696" t="str">
            <v>제93호표 참조</v>
          </cell>
        </row>
        <row r="1697">
          <cell r="B1697" t="str">
            <v>명      칭규    격</v>
          </cell>
          <cell r="C1697" t="str">
            <v>명      칭</v>
          </cell>
          <cell r="D1697" t="str">
            <v>규    격</v>
          </cell>
          <cell r="E1697" t="str">
            <v>수 량</v>
          </cell>
          <cell r="F1697" t="str">
            <v>단위</v>
          </cell>
          <cell r="G1697" t="str">
            <v>노   무   비</v>
          </cell>
          <cell r="I1697" t="str">
            <v>재   료   비</v>
          </cell>
          <cell r="K1697" t="str">
            <v>경      비</v>
          </cell>
          <cell r="M1697" t="str">
            <v>비 고</v>
          </cell>
          <cell r="N1697" t="e">
            <v>#N/A</v>
          </cell>
        </row>
        <row r="1698">
          <cell r="B1698" t="str">
            <v/>
          </cell>
          <cell r="G1698" t="str">
            <v>단    가</v>
          </cell>
          <cell r="H1698" t="str">
            <v>금    액</v>
          </cell>
          <cell r="I1698" t="str">
            <v>단    가</v>
          </cell>
          <cell r="J1698" t="str">
            <v>금    액</v>
          </cell>
          <cell r="K1698" t="str">
            <v>단    가</v>
          </cell>
          <cell r="L1698" t="str">
            <v>금    액</v>
          </cell>
          <cell r="N1698" t="e">
            <v>#N/A</v>
          </cell>
        </row>
        <row r="1699">
          <cell r="B1699" t="str">
            <v>터파기(인력30%,기계70%)</v>
          </cell>
          <cell r="C1699" t="str">
            <v>터파기(인력30%,기계70%)</v>
          </cell>
          <cell r="E1699">
            <v>0</v>
          </cell>
          <cell r="F1699">
            <v>0</v>
          </cell>
          <cell r="G1699">
            <v>0</v>
          </cell>
          <cell r="H1699">
            <v>0</v>
          </cell>
          <cell r="I1699">
            <v>0</v>
          </cell>
          <cell r="J1699">
            <v>0</v>
          </cell>
          <cell r="N1699" t="e">
            <v>#REF!</v>
          </cell>
        </row>
        <row r="1700">
          <cell r="B1700" t="str">
            <v>주원료경유</v>
          </cell>
          <cell r="C1700" t="str">
            <v>주원료</v>
          </cell>
          <cell r="D1700" t="str">
            <v>보통인부</v>
          </cell>
          <cell r="E1700">
            <v>0.02</v>
          </cell>
          <cell r="F1700" t="str">
            <v>인</v>
          </cell>
          <cell r="G1700">
            <v>33323</v>
          </cell>
          <cell r="H1700">
            <v>666</v>
          </cell>
          <cell r="I1700">
            <v>0</v>
          </cell>
          <cell r="J1700">
            <v>0</v>
          </cell>
          <cell r="N1700" t="e">
            <v>#N/A</v>
          </cell>
        </row>
        <row r="1701">
          <cell r="B1701" t="str">
            <v>잡유주원료의 25%</v>
          </cell>
          <cell r="C1701" t="str">
            <v>잡유</v>
          </cell>
          <cell r="D1701" t="str">
            <v>주원료의 25%</v>
          </cell>
          <cell r="E1701">
            <v>1</v>
          </cell>
          <cell r="F1701" t="str">
            <v>식</v>
          </cell>
          <cell r="G1701">
            <v>0</v>
          </cell>
          <cell r="H1701">
            <v>0</v>
          </cell>
          <cell r="I1701">
            <v>0</v>
          </cell>
          <cell r="J1701">
            <v>0</v>
          </cell>
          <cell r="N1701" t="e">
            <v>#N/A</v>
          </cell>
        </row>
        <row r="1702">
          <cell r="B1702" t="str">
            <v>인건비중기운전기사</v>
          </cell>
          <cell r="C1702" t="str">
            <v>인건비</v>
          </cell>
          <cell r="D1702" t="str">
            <v>중기운전기사</v>
          </cell>
          <cell r="E1702">
            <v>0.2</v>
          </cell>
          <cell r="F1702" t="str">
            <v>인</v>
          </cell>
          <cell r="G1702">
            <v>0</v>
          </cell>
          <cell r="H1702">
            <v>0</v>
          </cell>
          <cell r="I1702">
            <v>0</v>
          </cell>
          <cell r="J1702">
            <v>0</v>
          </cell>
          <cell r="N1702">
            <v>55024</v>
          </cell>
        </row>
        <row r="1703">
          <cell r="B1703" t="str">
            <v>인건비중기운전조수</v>
          </cell>
          <cell r="C1703" t="str">
            <v>인건비</v>
          </cell>
          <cell r="D1703" t="str">
            <v>중기운전조수</v>
          </cell>
          <cell r="E1703">
            <v>7.0000000000000007E-2</v>
          </cell>
          <cell r="F1703" t="str">
            <v>인</v>
          </cell>
          <cell r="G1703">
            <v>0</v>
          </cell>
          <cell r="H1703">
            <v>0</v>
          </cell>
          <cell r="I1703">
            <v>0</v>
          </cell>
          <cell r="J1703">
            <v>0</v>
          </cell>
          <cell r="N1703">
            <v>40627</v>
          </cell>
        </row>
        <row r="1704">
          <cell r="B1704" t="str">
            <v>인건비중기조장</v>
          </cell>
          <cell r="C1704" t="str">
            <v>인건비</v>
          </cell>
          <cell r="D1704" t="str">
            <v>중기조장</v>
          </cell>
          <cell r="E1704">
            <v>0.04</v>
          </cell>
          <cell r="F1704" t="str">
            <v>인</v>
          </cell>
          <cell r="G1704">
            <v>0</v>
          </cell>
          <cell r="H1704">
            <v>0</v>
          </cell>
          <cell r="I1704">
            <v>0</v>
          </cell>
          <cell r="J1704">
            <v>0</v>
          </cell>
          <cell r="N1704">
            <v>61773</v>
          </cell>
        </row>
        <row r="1705">
          <cell r="B1705" t="str">
            <v>경비백호우 0.2M3</v>
          </cell>
          <cell r="C1705" t="str">
            <v>경비</v>
          </cell>
          <cell r="D1705" t="str">
            <v>백호우 0.2M3</v>
          </cell>
          <cell r="E1705">
            <v>1</v>
          </cell>
          <cell r="F1705" t="str">
            <v>Hr</v>
          </cell>
          <cell r="G1705">
            <v>0</v>
          </cell>
          <cell r="H1705">
            <v>0</v>
          </cell>
          <cell r="I1705">
            <v>0</v>
          </cell>
          <cell r="J1705">
            <v>0</v>
          </cell>
          <cell r="L1705">
            <v>10611</v>
          </cell>
          <cell r="N1705" t="e">
            <v>#N/A</v>
          </cell>
        </row>
        <row r="1706">
          <cell r="B1706" t="str">
            <v>소계</v>
          </cell>
          <cell r="C1706" t="str">
            <v>소계</v>
          </cell>
          <cell r="G1706">
            <v>0</v>
          </cell>
          <cell r="H1706">
            <v>16162</v>
          </cell>
          <cell r="I1706">
            <v>0</v>
          </cell>
          <cell r="J1706">
            <v>2375</v>
          </cell>
          <cell r="L1706">
            <v>10611</v>
          </cell>
          <cell r="N1706" t="e">
            <v>#N/A</v>
          </cell>
        </row>
        <row r="1707">
          <cell r="B1707" t="str">
            <v>M3당 환산÷17.33</v>
          </cell>
          <cell r="C1707" t="str">
            <v>M3당 환산</v>
          </cell>
          <cell r="D1707" t="str">
            <v>÷17.33</v>
          </cell>
          <cell r="F1707" t="str">
            <v>M3/Hr</v>
          </cell>
          <cell r="G1707">
            <v>0</v>
          </cell>
          <cell r="H1707">
            <v>0</v>
          </cell>
          <cell r="I1707">
            <v>0</v>
          </cell>
          <cell r="J1707">
            <v>0</v>
          </cell>
          <cell r="L1707">
            <v>612</v>
          </cell>
          <cell r="N1707" t="e">
            <v>#N/A</v>
          </cell>
        </row>
        <row r="1708">
          <cell r="B1708" t="str">
            <v>70% 적용시</v>
          </cell>
          <cell r="D1708" t="str">
            <v>70% 적용시</v>
          </cell>
          <cell r="G1708">
            <v>0</v>
          </cell>
          <cell r="H1708">
            <v>653.09999999999991</v>
          </cell>
          <cell r="I1708">
            <v>0</v>
          </cell>
          <cell r="J1708">
            <v>95.899999999999991</v>
          </cell>
          <cell r="L1708">
            <v>428.4</v>
          </cell>
          <cell r="N1708" t="e">
            <v>#N/A</v>
          </cell>
        </row>
        <row r="1709">
          <cell r="B1709" t="str">
            <v>인력터파기보통인부</v>
          </cell>
          <cell r="C1709" t="str">
            <v>인력터파기</v>
          </cell>
          <cell r="D1709" t="str">
            <v>보통인부</v>
          </cell>
          <cell r="E1709">
            <v>0.27</v>
          </cell>
          <cell r="F1709" t="str">
            <v>인</v>
          </cell>
          <cell r="G1709">
            <v>0</v>
          </cell>
          <cell r="H1709">
            <v>0</v>
          </cell>
          <cell r="I1709">
            <v>0</v>
          </cell>
          <cell r="J1709">
            <v>0</v>
          </cell>
          <cell r="N1709">
            <v>33323</v>
          </cell>
        </row>
        <row r="1710">
          <cell r="B1710" t="str">
            <v>30% 적용시</v>
          </cell>
          <cell r="D1710" t="str">
            <v>30% 적용시</v>
          </cell>
          <cell r="G1710">
            <v>0</v>
          </cell>
          <cell r="H1710">
            <v>2734.2</v>
          </cell>
          <cell r="I1710">
            <v>0</v>
          </cell>
          <cell r="J1710">
            <v>0</v>
          </cell>
          <cell r="L1710">
            <v>0</v>
          </cell>
          <cell r="N1710" t="e">
            <v>#N/A</v>
          </cell>
        </row>
        <row r="1711">
          <cell r="B1711" t="str">
            <v>일   위   대   가   표</v>
          </cell>
          <cell r="C1711" t="str">
            <v>일   위   대   가   표</v>
          </cell>
          <cell r="N1711" t="e">
            <v>#N/A</v>
          </cell>
        </row>
        <row r="1712">
          <cell r="A1712">
            <v>94</v>
          </cell>
          <cell r="B1712" t="str">
            <v>항 목 번 호 :제 94 호표 (전기 3-39적용)</v>
          </cell>
          <cell r="C1712" t="str">
            <v>항 목 번 호 :</v>
          </cell>
          <cell r="D1712" t="str">
            <v>제 94 호표 (전기 3-39적용)</v>
          </cell>
          <cell r="N1712" t="e">
            <v>#N/A</v>
          </cell>
        </row>
        <row r="1713">
          <cell r="A1713" t="str">
            <v>N94</v>
          </cell>
          <cell r="B1713" t="str">
            <v>공       종 :되메우기(인력30%,기계70%)</v>
          </cell>
          <cell r="C1713" t="str">
            <v>공       종 :</v>
          </cell>
          <cell r="D1713" t="str">
            <v>되메우기(인력30%,기계70%)</v>
          </cell>
          <cell r="H1713" t="str">
            <v>노 무 비</v>
          </cell>
          <cell r="J1713" t="str">
            <v>재 료 비</v>
          </cell>
          <cell r="L1713" t="str">
            <v>경   비</v>
          </cell>
          <cell r="M1713" t="str">
            <v>합   계</v>
          </cell>
          <cell r="N1713" t="e">
            <v>#N/A</v>
          </cell>
        </row>
        <row r="1714">
          <cell r="A1714" t="str">
            <v>되메우기(인력30%,기계70%)</v>
          </cell>
          <cell r="B1714" t="str">
            <v>단       위 :M</v>
          </cell>
          <cell r="C1714" t="str">
            <v>단       위 :</v>
          </cell>
          <cell r="D1714" t="str">
            <v>M</v>
          </cell>
          <cell r="H1714">
            <v>38126</v>
          </cell>
          <cell r="J1714">
            <v>4957.3999999999996</v>
          </cell>
          <cell r="L1714">
            <v>22150</v>
          </cell>
          <cell r="M1714">
            <v>65233.4</v>
          </cell>
          <cell r="N1714" t="str">
            <v>제94호표 참조</v>
          </cell>
        </row>
        <row r="1715">
          <cell r="B1715" t="str">
            <v>명      칭규    격</v>
          </cell>
          <cell r="C1715" t="str">
            <v>명      칭</v>
          </cell>
          <cell r="D1715" t="str">
            <v>규    격</v>
          </cell>
          <cell r="E1715" t="str">
            <v>수 량</v>
          </cell>
          <cell r="F1715" t="str">
            <v>단위</v>
          </cell>
          <cell r="G1715" t="str">
            <v>노   무   비</v>
          </cell>
          <cell r="I1715" t="str">
            <v>재   료   비</v>
          </cell>
          <cell r="K1715" t="str">
            <v>경      비</v>
          </cell>
          <cell r="M1715" t="str">
            <v>비 고</v>
          </cell>
          <cell r="N1715" t="e">
            <v>#N/A</v>
          </cell>
        </row>
        <row r="1716">
          <cell r="B1716" t="str">
            <v/>
          </cell>
          <cell r="G1716" t="str">
            <v>단    가</v>
          </cell>
          <cell r="H1716" t="str">
            <v>금    액</v>
          </cell>
          <cell r="I1716" t="str">
            <v>단    가</v>
          </cell>
          <cell r="J1716" t="str">
            <v>금    액</v>
          </cell>
          <cell r="K1716" t="str">
            <v>단    가</v>
          </cell>
          <cell r="L1716" t="str">
            <v>금    액</v>
          </cell>
          <cell r="N1716" t="e">
            <v>#N/A</v>
          </cell>
        </row>
        <row r="1717">
          <cell r="B1717" t="str">
            <v>되메우기(인력30%,기계70%)</v>
          </cell>
          <cell r="C1717" t="str">
            <v>되메우기(인력30%,기계70%)</v>
          </cell>
          <cell r="D1717">
            <v>0</v>
          </cell>
          <cell r="E1717">
            <v>0</v>
          </cell>
          <cell r="F1717">
            <v>0</v>
          </cell>
          <cell r="G1717">
            <v>0</v>
          </cell>
          <cell r="H1717">
            <v>0</v>
          </cell>
          <cell r="I1717">
            <v>0</v>
          </cell>
          <cell r="J1717">
            <v>0</v>
          </cell>
          <cell r="N1717" t="e">
            <v>#REF!</v>
          </cell>
        </row>
        <row r="1718">
          <cell r="B1718" t="str">
            <v>주원료경유</v>
          </cell>
          <cell r="C1718" t="str">
            <v>주원료</v>
          </cell>
          <cell r="D1718" t="str">
            <v>경유</v>
          </cell>
          <cell r="E1718">
            <v>3.8</v>
          </cell>
          <cell r="F1718" t="str">
            <v>ℓ</v>
          </cell>
          <cell r="G1718">
            <v>0</v>
          </cell>
          <cell r="H1718">
            <v>0</v>
          </cell>
          <cell r="I1718">
            <v>0</v>
          </cell>
          <cell r="J1718">
            <v>0</v>
          </cell>
          <cell r="N1718" t="e">
            <v>#N/A</v>
          </cell>
        </row>
        <row r="1719">
          <cell r="B1719" t="str">
            <v>잡유주원료의 25%</v>
          </cell>
          <cell r="C1719" t="str">
            <v>잡유</v>
          </cell>
          <cell r="D1719" t="str">
            <v>주원료의 25%</v>
          </cell>
          <cell r="E1719">
            <v>1</v>
          </cell>
          <cell r="F1719" t="str">
            <v>식</v>
          </cell>
          <cell r="G1719">
            <v>0</v>
          </cell>
          <cell r="H1719">
            <v>0</v>
          </cell>
          <cell r="I1719">
            <v>0</v>
          </cell>
          <cell r="J1719">
            <v>0</v>
          </cell>
          <cell r="N1719" t="e">
            <v>#N/A</v>
          </cell>
        </row>
        <row r="1720">
          <cell r="B1720" t="str">
            <v>인건비중기운전기사</v>
          </cell>
          <cell r="C1720" t="str">
            <v>인건비</v>
          </cell>
          <cell r="D1720" t="str">
            <v>중기운전기사</v>
          </cell>
          <cell r="E1720">
            <v>0.2</v>
          </cell>
          <cell r="F1720" t="str">
            <v>인</v>
          </cell>
          <cell r="G1720">
            <v>0</v>
          </cell>
          <cell r="H1720">
            <v>0</v>
          </cell>
          <cell r="I1720">
            <v>0</v>
          </cell>
          <cell r="J1720">
            <v>0</v>
          </cell>
          <cell r="N1720">
            <v>55024</v>
          </cell>
        </row>
        <row r="1721">
          <cell r="B1721" t="str">
            <v>인건비중기운전조수</v>
          </cell>
          <cell r="C1721" t="str">
            <v>인건비</v>
          </cell>
          <cell r="D1721" t="str">
            <v>중기운전조수</v>
          </cell>
          <cell r="E1721">
            <v>7.0000000000000007E-2</v>
          </cell>
          <cell r="F1721" t="str">
            <v>인</v>
          </cell>
          <cell r="G1721">
            <v>0</v>
          </cell>
          <cell r="H1721">
            <v>0</v>
          </cell>
          <cell r="I1721">
            <v>0</v>
          </cell>
          <cell r="J1721">
            <v>0</v>
          </cell>
          <cell r="N1721">
            <v>40627</v>
          </cell>
        </row>
        <row r="1722">
          <cell r="B1722" t="str">
            <v>인건비중기조장</v>
          </cell>
          <cell r="C1722" t="str">
            <v>인건비</v>
          </cell>
          <cell r="D1722" t="str">
            <v>중기조장</v>
          </cell>
          <cell r="E1722">
            <v>0.04</v>
          </cell>
          <cell r="F1722" t="str">
            <v>인</v>
          </cell>
          <cell r="G1722">
            <v>0</v>
          </cell>
          <cell r="H1722">
            <v>0</v>
          </cell>
          <cell r="I1722">
            <v>0</v>
          </cell>
          <cell r="J1722">
            <v>0</v>
          </cell>
          <cell r="N1722">
            <v>61773</v>
          </cell>
        </row>
        <row r="1723">
          <cell r="B1723" t="str">
            <v>경비백호우 0.2M3</v>
          </cell>
          <cell r="C1723" t="str">
            <v>경비</v>
          </cell>
          <cell r="D1723" t="str">
            <v>백호우 0.2M3</v>
          </cell>
          <cell r="E1723">
            <v>1</v>
          </cell>
          <cell r="F1723" t="str">
            <v>Hr</v>
          </cell>
          <cell r="G1723">
            <v>0</v>
          </cell>
          <cell r="H1723">
            <v>0</v>
          </cell>
          <cell r="I1723">
            <v>0</v>
          </cell>
          <cell r="J1723">
            <v>0</v>
          </cell>
          <cell r="L1723">
            <v>10611</v>
          </cell>
          <cell r="N1723" t="e">
            <v>#N/A</v>
          </cell>
        </row>
        <row r="1724">
          <cell r="B1724" t="str">
            <v>소계</v>
          </cell>
          <cell r="C1724" t="str">
            <v>소계</v>
          </cell>
          <cell r="G1724">
            <v>0</v>
          </cell>
          <cell r="H1724">
            <v>16162</v>
          </cell>
          <cell r="I1724">
            <v>0</v>
          </cell>
          <cell r="J1724">
            <v>2375</v>
          </cell>
          <cell r="L1724">
            <v>10611</v>
          </cell>
          <cell r="N1724" t="e">
            <v>#N/A</v>
          </cell>
        </row>
        <row r="1725">
          <cell r="B1725" t="str">
            <v>M3당 환산÷19.44</v>
          </cell>
          <cell r="C1725" t="str">
            <v>M3당 환산</v>
          </cell>
          <cell r="D1725" t="str">
            <v>÷19.44</v>
          </cell>
          <cell r="F1725" t="str">
            <v>M3/Hr</v>
          </cell>
          <cell r="G1725">
            <v>0</v>
          </cell>
          <cell r="H1725">
            <v>0</v>
          </cell>
          <cell r="I1725">
            <v>0</v>
          </cell>
          <cell r="J1725">
            <v>0</v>
          </cell>
          <cell r="L1725">
            <v>546</v>
          </cell>
          <cell r="N1725" t="e">
            <v>#N/A</v>
          </cell>
        </row>
        <row r="1726">
          <cell r="B1726" t="str">
            <v>70% 적용시</v>
          </cell>
          <cell r="D1726" t="str">
            <v>70% 적용시</v>
          </cell>
          <cell r="G1726">
            <v>0</v>
          </cell>
          <cell r="H1726">
            <v>582</v>
          </cell>
          <cell r="I1726">
            <v>0</v>
          </cell>
          <cell r="J1726">
            <v>85.399999999999991</v>
          </cell>
          <cell r="L1726">
            <v>382</v>
          </cell>
          <cell r="N1726" t="e">
            <v>#N/A</v>
          </cell>
        </row>
        <row r="1727">
          <cell r="B1727" t="str">
            <v>인력 되메우기보통인부</v>
          </cell>
          <cell r="C1727" t="str">
            <v>인력 되메우기</v>
          </cell>
          <cell r="D1727" t="str">
            <v>보통인부</v>
          </cell>
          <cell r="E1727">
            <v>0.1</v>
          </cell>
          <cell r="F1727" t="str">
            <v>인</v>
          </cell>
          <cell r="G1727">
            <v>0</v>
          </cell>
          <cell r="H1727">
            <v>0</v>
          </cell>
          <cell r="I1727">
            <v>0</v>
          </cell>
          <cell r="J1727">
            <v>0</v>
          </cell>
          <cell r="N1727">
            <v>33323</v>
          </cell>
        </row>
        <row r="1728">
          <cell r="B1728" t="str">
            <v>30% 적용시</v>
          </cell>
          <cell r="D1728" t="str">
            <v>30% 적용시</v>
          </cell>
          <cell r="G1728">
            <v>0</v>
          </cell>
          <cell r="H1728">
            <v>1013</v>
          </cell>
          <cell r="I1728">
            <v>0</v>
          </cell>
          <cell r="J1728">
            <v>0</v>
          </cell>
          <cell r="L1728">
            <v>0</v>
          </cell>
          <cell r="N1728" t="e">
            <v>#N/A</v>
          </cell>
        </row>
        <row r="1729">
          <cell r="B1729" t="str">
            <v>일   위   대   가   표</v>
          </cell>
          <cell r="C1729" t="str">
            <v>일   위   대   가   표</v>
          </cell>
          <cell r="N1729" t="e">
            <v>#N/A</v>
          </cell>
        </row>
        <row r="1730">
          <cell r="A1730">
            <v>93</v>
          </cell>
          <cell r="B1730" t="str">
            <v>항 목 번 호 :제 93 호표 (전기 7-2적용)</v>
          </cell>
          <cell r="C1730" t="str">
            <v>항 목 번 호 :</v>
          </cell>
          <cell r="D1730" t="str">
            <v>제 93 호표 (전기 7-2적용)</v>
          </cell>
          <cell r="N1730" t="e">
            <v>#N/A</v>
          </cell>
        </row>
        <row r="1731">
          <cell r="A1731" t="str">
            <v>N93</v>
          </cell>
          <cell r="B1731" t="str">
            <v>공       종 :4각 박스</v>
          </cell>
          <cell r="C1731" t="str">
            <v>공       종 :</v>
          </cell>
          <cell r="D1731" t="str">
            <v>4각 박스</v>
          </cell>
          <cell r="H1731" t="str">
            <v>노 무 비</v>
          </cell>
          <cell r="J1731" t="str">
            <v>재 료 비</v>
          </cell>
          <cell r="L1731" t="str">
            <v>경   비</v>
          </cell>
          <cell r="M1731" t="str">
            <v>합   계</v>
          </cell>
          <cell r="N1731" t="e">
            <v>#N/A</v>
          </cell>
        </row>
        <row r="1732">
          <cell r="A1732" t="str">
            <v>4각 박스</v>
          </cell>
          <cell r="B1732" t="str">
            <v>단       위 :M</v>
          </cell>
          <cell r="C1732" t="str">
            <v>단       위 :</v>
          </cell>
          <cell r="D1732" t="str">
            <v>M</v>
          </cell>
          <cell r="H1732">
            <v>5769</v>
          </cell>
          <cell r="J1732">
            <v>848</v>
          </cell>
          <cell r="L1732">
            <v>173</v>
          </cell>
          <cell r="M1732">
            <v>6790</v>
          </cell>
          <cell r="N1732" t="str">
            <v>제93호표 참조</v>
          </cell>
        </row>
        <row r="1733">
          <cell r="B1733" t="str">
            <v>명      칭규    격</v>
          </cell>
          <cell r="C1733" t="str">
            <v>명      칭</v>
          </cell>
          <cell r="D1733" t="str">
            <v>규    격</v>
          </cell>
          <cell r="E1733" t="str">
            <v>수 량</v>
          </cell>
          <cell r="F1733" t="str">
            <v>단위</v>
          </cell>
          <cell r="G1733" t="str">
            <v>노   무   비</v>
          </cell>
          <cell r="I1733" t="str">
            <v>재   료   비</v>
          </cell>
          <cell r="K1733" t="str">
            <v>경      비</v>
          </cell>
          <cell r="M1733" t="str">
            <v>비 고</v>
          </cell>
          <cell r="N1733" t="e">
            <v>#N/A</v>
          </cell>
        </row>
        <row r="1734">
          <cell r="B1734" t="str">
            <v/>
          </cell>
          <cell r="G1734" t="str">
            <v>단    가</v>
          </cell>
          <cell r="H1734" t="str">
            <v>금    액</v>
          </cell>
          <cell r="I1734" t="str">
            <v>단    가</v>
          </cell>
          <cell r="J1734" t="str">
            <v>금    액</v>
          </cell>
          <cell r="K1734" t="str">
            <v>단    가</v>
          </cell>
          <cell r="L1734" t="str">
            <v>금    액</v>
          </cell>
          <cell r="N1734" t="e">
            <v>#N/A</v>
          </cell>
        </row>
        <row r="1735">
          <cell r="B1735" t="str">
            <v>4각 박스</v>
          </cell>
          <cell r="C1735" t="str">
            <v>4각 박스</v>
          </cell>
          <cell r="D1735">
            <v>0</v>
          </cell>
          <cell r="E1735">
            <v>1</v>
          </cell>
          <cell r="F1735" t="str">
            <v>개</v>
          </cell>
          <cell r="G1735">
            <v>0</v>
          </cell>
          <cell r="H1735">
            <v>0</v>
          </cell>
          <cell r="I1735">
            <v>832</v>
          </cell>
          <cell r="J1735">
            <v>832</v>
          </cell>
          <cell r="N1735" t="e">
            <v>#REF!</v>
          </cell>
        </row>
        <row r="1736">
          <cell r="B1736" t="str">
            <v>내선전공</v>
          </cell>
          <cell r="D1736" t="str">
            <v>내선전공</v>
          </cell>
          <cell r="E1736">
            <v>0.12</v>
          </cell>
          <cell r="F1736" t="str">
            <v>인</v>
          </cell>
          <cell r="G1736">
            <v>0</v>
          </cell>
          <cell r="H1736">
            <v>0</v>
          </cell>
          <cell r="I1736">
            <v>0</v>
          </cell>
          <cell r="J1736">
            <v>0</v>
          </cell>
          <cell r="N1736">
            <v>48079</v>
          </cell>
        </row>
        <row r="1737">
          <cell r="B1737" t="str">
            <v/>
          </cell>
          <cell r="G1737">
            <v>0</v>
          </cell>
          <cell r="H1737">
            <v>0</v>
          </cell>
          <cell r="I1737">
            <v>0</v>
          </cell>
          <cell r="J1737">
            <v>0</v>
          </cell>
          <cell r="N1737" t="e">
            <v>#N/A</v>
          </cell>
        </row>
        <row r="1738">
          <cell r="B1738" t="str">
            <v/>
          </cell>
          <cell r="G1738">
            <v>0</v>
          </cell>
          <cell r="H1738">
            <v>0</v>
          </cell>
          <cell r="I1738">
            <v>0</v>
          </cell>
          <cell r="J1738">
            <v>0</v>
          </cell>
          <cell r="N1738" t="e">
            <v>#N/A</v>
          </cell>
        </row>
        <row r="1739">
          <cell r="B1739" t="str">
            <v/>
          </cell>
          <cell r="G1739">
            <v>0</v>
          </cell>
          <cell r="H1739">
            <v>0</v>
          </cell>
          <cell r="I1739">
            <v>0</v>
          </cell>
          <cell r="J1739">
            <v>0</v>
          </cell>
          <cell r="L1739">
            <v>0</v>
          </cell>
          <cell r="N1739" t="e">
            <v>#N/A</v>
          </cell>
        </row>
        <row r="1740">
          <cell r="B1740" t="str">
            <v>잡재료비재료비의 2%</v>
          </cell>
          <cell r="C1740" t="str">
            <v>잡재료비</v>
          </cell>
          <cell r="D1740" t="str">
            <v>재료비의 2%</v>
          </cell>
          <cell r="E1740">
            <v>1</v>
          </cell>
          <cell r="F1740" t="str">
            <v>식</v>
          </cell>
          <cell r="G1740">
            <v>0</v>
          </cell>
          <cell r="H1740">
            <v>0</v>
          </cell>
          <cell r="I1740">
            <v>0</v>
          </cell>
          <cell r="J1740">
            <v>0</v>
          </cell>
          <cell r="L1740">
            <v>0</v>
          </cell>
          <cell r="N1740" t="e">
            <v>#N/A</v>
          </cell>
        </row>
        <row r="1741">
          <cell r="B1741" t="str">
            <v/>
          </cell>
          <cell r="G1741">
            <v>0</v>
          </cell>
          <cell r="H1741">
            <v>0</v>
          </cell>
          <cell r="I1741">
            <v>0</v>
          </cell>
          <cell r="J1741">
            <v>0</v>
          </cell>
          <cell r="L1741">
            <v>0</v>
          </cell>
          <cell r="N1741" t="e">
            <v>#N/A</v>
          </cell>
        </row>
        <row r="1742">
          <cell r="B1742" t="str">
            <v>공구손료노무비의 3%</v>
          </cell>
          <cell r="C1742" t="str">
            <v>공구손료</v>
          </cell>
          <cell r="D1742" t="str">
            <v>노무비의 3%</v>
          </cell>
          <cell r="E1742">
            <v>1</v>
          </cell>
          <cell r="F1742" t="str">
            <v>식</v>
          </cell>
          <cell r="G1742">
            <v>0</v>
          </cell>
          <cell r="H1742">
            <v>0</v>
          </cell>
          <cell r="I1742">
            <v>0</v>
          </cell>
          <cell r="J1742">
            <v>0</v>
          </cell>
          <cell r="L1742">
            <v>173</v>
          </cell>
          <cell r="N1742" t="e">
            <v>#N/A</v>
          </cell>
        </row>
        <row r="1743">
          <cell r="B1743" t="str">
            <v/>
          </cell>
          <cell r="G1743">
            <v>0</v>
          </cell>
          <cell r="H1743">
            <v>0</v>
          </cell>
          <cell r="I1743">
            <v>0</v>
          </cell>
          <cell r="J1743">
            <v>0</v>
          </cell>
          <cell r="L1743">
            <v>0</v>
          </cell>
          <cell r="N1743" t="e">
            <v>#N/A</v>
          </cell>
        </row>
        <row r="1744">
          <cell r="B1744" t="str">
            <v/>
          </cell>
          <cell r="G1744">
            <v>0</v>
          </cell>
          <cell r="H1744">
            <v>0</v>
          </cell>
          <cell r="I1744">
            <v>0</v>
          </cell>
          <cell r="J1744">
            <v>0</v>
          </cell>
          <cell r="L1744">
            <v>0</v>
          </cell>
          <cell r="N1744" t="e">
            <v>#N/A</v>
          </cell>
        </row>
        <row r="1745">
          <cell r="B1745" t="str">
            <v/>
          </cell>
          <cell r="G1745">
            <v>0</v>
          </cell>
          <cell r="H1745">
            <v>0</v>
          </cell>
          <cell r="I1745">
            <v>0</v>
          </cell>
          <cell r="J1745">
            <v>0</v>
          </cell>
          <cell r="L1745">
            <v>0</v>
          </cell>
          <cell r="N1745" t="e">
            <v>#N/A</v>
          </cell>
        </row>
        <row r="1746">
          <cell r="B1746" t="str">
            <v/>
          </cell>
          <cell r="G1746">
            <v>0</v>
          </cell>
          <cell r="H1746">
            <v>0</v>
          </cell>
          <cell r="I1746">
            <v>0</v>
          </cell>
          <cell r="J1746">
            <v>0</v>
          </cell>
          <cell r="L1746">
            <v>0</v>
          </cell>
          <cell r="N1746" t="e">
            <v>#N/A</v>
          </cell>
        </row>
        <row r="1747">
          <cell r="B1747" t="str">
            <v>일   위   대   가   표</v>
          </cell>
          <cell r="C1747" t="str">
            <v>일   위   대   가   표</v>
          </cell>
          <cell r="N1747" t="e">
            <v>#N/A</v>
          </cell>
        </row>
        <row r="1748">
          <cell r="A1748">
            <v>94</v>
          </cell>
          <cell r="B1748" t="str">
            <v>항 목 번 호 :제 94 호표 (전기 7-2적용)</v>
          </cell>
          <cell r="C1748" t="str">
            <v>항 목 번 호 :</v>
          </cell>
          <cell r="D1748" t="str">
            <v>제 94 호표 (전기 7-2적용)</v>
          </cell>
          <cell r="N1748" t="e">
            <v>#N/A</v>
          </cell>
        </row>
        <row r="1749">
          <cell r="A1749" t="str">
            <v>N94</v>
          </cell>
          <cell r="B1749" t="str">
            <v>공       종 :박스카바 오목4각형</v>
          </cell>
          <cell r="C1749" t="str">
            <v>공       종 :</v>
          </cell>
          <cell r="D1749" t="str">
            <v>박스카바 오목</v>
          </cell>
          <cell r="H1749" t="str">
            <v>노 무 비</v>
          </cell>
          <cell r="J1749" t="str">
            <v>재 료 비</v>
          </cell>
          <cell r="L1749" t="str">
            <v>경   비</v>
          </cell>
          <cell r="M1749" t="str">
            <v>합   계</v>
          </cell>
          <cell r="N1749" t="e">
            <v>#N/A</v>
          </cell>
        </row>
        <row r="1750">
          <cell r="A1750" t="str">
            <v>박스카바 오목4각형</v>
          </cell>
          <cell r="B1750" t="str">
            <v>단       위 :M</v>
          </cell>
          <cell r="C1750" t="str">
            <v>단       위 :</v>
          </cell>
          <cell r="D1750" t="str">
            <v>M</v>
          </cell>
          <cell r="H1750">
            <v>16346</v>
          </cell>
          <cell r="J1750">
            <v>204</v>
          </cell>
          <cell r="L1750">
            <v>490</v>
          </cell>
          <cell r="M1750">
            <v>17040</v>
          </cell>
          <cell r="N1750" t="str">
            <v>제94호표 참조</v>
          </cell>
        </row>
        <row r="1751">
          <cell r="B1751" t="str">
            <v>명      칭규    격</v>
          </cell>
          <cell r="C1751" t="str">
            <v>명      칭</v>
          </cell>
          <cell r="D1751" t="str">
            <v>규    격</v>
          </cell>
          <cell r="E1751" t="str">
            <v>수 량</v>
          </cell>
          <cell r="F1751" t="str">
            <v>단위</v>
          </cell>
          <cell r="G1751" t="str">
            <v>노   무   비</v>
          </cell>
          <cell r="I1751" t="str">
            <v>재   료   비</v>
          </cell>
          <cell r="K1751" t="str">
            <v>경      비</v>
          </cell>
          <cell r="M1751" t="str">
            <v>비 고</v>
          </cell>
          <cell r="N1751" t="e">
            <v>#N/A</v>
          </cell>
        </row>
        <row r="1752">
          <cell r="B1752" t="str">
            <v/>
          </cell>
          <cell r="G1752" t="str">
            <v>단    가</v>
          </cell>
          <cell r="H1752" t="str">
            <v>금    액</v>
          </cell>
          <cell r="I1752" t="str">
            <v>단    가</v>
          </cell>
          <cell r="J1752" t="str">
            <v>금    액</v>
          </cell>
          <cell r="K1752" t="str">
            <v>단    가</v>
          </cell>
          <cell r="L1752" t="str">
            <v>금    액</v>
          </cell>
          <cell r="N1752" t="e">
            <v>#N/A</v>
          </cell>
        </row>
        <row r="1753">
          <cell r="B1753" t="str">
            <v>박스카바 오목4각형</v>
          </cell>
          <cell r="C1753" t="str">
            <v>박스카바 오목</v>
          </cell>
          <cell r="D1753" t="str">
            <v>4각형</v>
          </cell>
          <cell r="E1753">
            <v>1</v>
          </cell>
          <cell r="F1753" t="str">
            <v>개</v>
          </cell>
          <cell r="G1753">
            <v>0</v>
          </cell>
          <cell r="H1753">
            <v>0</v>
          </cell>
          <cell r="I1753">
            <v>230.82772375966093</v>
          </cell>
          <cell r="J1753">
            <v>230</v>
          </cell>
          <cell r="M1753">
            <v>0</v>
          </cell>
          <cell r="N1753" t="e">
            <v>#REF!</v>
          </cell>
        </row>
        <row r="1754">
          <cell r="B1754" t="str">
            <v>내선전공</v>
          </cell>
          <cell r="C1754">
            <v>0</v>
          </cell>
          <cell r="D1754" t="str">
            <v>내선전공</v>
          </cell>
          <cell r="E1754">
            <v>0.34</v>
          </cell>
          <cell r="F1754" t="str">
            <v>인</v>
          </cell>
          <cell r="G1754">
            <v>48079</v>
          </cell>
          <cell r="H1754">
            <v>16346</v>
          </cell>
          <cell r="I1754">
            <v>0</v>
          </cell>
          <cell r="J1754">
            <v>0</v>
          </cell>
          <cell r="M1754">
            <v>0</v>
          </cell>
          <cell r="N1754">
            <v>48079</v>
          </cell>
        </row>
        <row r="1755">
          <cell r="B1755" t="str">
            <v/>
          </cell>
          <cell r="C1755">
            <v>0</v>
          </cell>
          <cell r="D1755">
            <v>0</v>
          </cell>
          <cell r="E1755">
            <v>0</v>
          </cell>
          <cell r="F1755">
            <v>0</v>
          </cell>
          <cell r="G1755">
            <v>0</v>
          </cell>
          <cell r="H1755">
            <v>0</v>
          </cell>
          <cell r="I1755">
            <v>0</v>
          </cell>
          <cell r="J1755">
            <v>0</v>
          </cell>
          <cell r="K1755">
            <v>254.37546746447271</v>
          </cell>
          <cell r="L1755">
            <v>254</v>
          </cell>
          <cell r="M1755" t="str">
            <v>제101호표 참조</v>
          </cell>
          <cell r="N1755" t="e">
            <v>#N/A</v>
          </cell>
        </row>
        <row r="1756">
          <cell r="B1756" t="str">
            <v/>
          </cell>
          <cell r="G1756">
            <v>0</v>
          </cell>
          <cell r="H1756">
            <v>0</v>
          </cell>
          <cell r="I1756">
            <v>0</v>
          </cell>
          <cell r="J1756">
            <v>0</v>
          </cell>
          <cell r="N1756" t="e">
            <v>#N/A</v>
          </cell>
        </row>
        <row r="1757">
          <cell r="B1757" t="str">
            <v/>
          </cell>
          <cell r="C1757">
            <v>0</v>
          </cell>
          <cell r="G1757">
            <v>0</v>
          </cell>
          <cell r="H1757">
            <v>0</v>
          </cell>
          <cell r="I1757">
            <v>0</v>
          </cell>
          <cell r="J1757">
            <v>0</v>
          </cell>
          <cell r="L1757">
            <v>0</v>
          </cell>
          <cell r="N1757" t="e">
            <v>#N/A</v>
          </cell>
        </row>
        <row r="1758">
          <cell r="B1758" t="str">
            <v>잡재료비재료비의 2%</v>
          </cell>
          <cell r="C1758" t="str">
            <v>잡재료비</v>
          </cell>
          <cell r="D1758" t="str">
            <v>재료비의 2%</v>
          </cell>
          <cell r="E1758">
            <v>1</v>
          </cell>
          <cell r="F1758" t="str">
            <v>식</v>
          </cell>
          <cell r="G1758">
            <v>0</v>
          </cell>
          <cell r="H1758">
            <v>0</v>
          </cell>
          <cell r="I1758">
            <v>0</v>
          </cell>
          <cell r="J1758">
            <v>0</v>
          </cell>
          <cell r="L1758">
            <v>0</v>
          </cell>
          <cell r="N1758" t="e">
            <v>#N/A</v>
          </cell>
        </row>
        <row r="1759">
          <cell r="B1759" t="str">
            <v/>
          </cell>
          <cell r="C1759">
            <v>0</v>
          </cell>
          <cell r="G1759">
            <v>0</v>
          </cell>
          <cell r="H1759">
            <v>0</v>
          </cell>
          <cell r="I1759">
            <v>0</v>
          </cell>
          <cell r="J1759">
            <v>0</v>
          </cell>
          <cell r="L1759">
            <v>0</v>
          </cell>
          <cell r="N1759" t="e">
            <v>#N/A</v>
          </cell>
        </row>
        <row r="1760">
          <cell r="B1760" t="str">
            <v>공구손료노무비의 3%</v>
          </cell>
          <cell r="C1760" t="str">
            <v>공구손료</v>
          </cell>
          <cell r="D1760" t="str">
            <v>노무비의 3%</v>
          </cell>
          <cell r="E1760">
            <v>1</v>
          </cell>
          <cell r="F1760" t="str">
            <v>식</v>
          </cell>
          <cell r="G1760">
            <v>0</v>
          </cell>
          <cell r="H1760">
            <v>0</v>
          </cell>
          <cell r="I1760">
            <v>0</v>
          </cell>
          <cell r="J1760">
            <v>0</v>
          </cell>
          <cell r="L1760">
            <v>490</v>
          </cell>
          <cell r="N1760" t="e">
            <v>#N/A</v>
          </cell>
        </row>
        <row r="1761">
          <cell r="B1761" t="str">
            <v/>
          </cell>
          <cell r="G1761">
            <v>0</v>
          </cell>
          <cell r="H1761">
            <v>0</v>
          </cell>
          <cell r="I1761">
            <v>0</v>
          </cell>
          <cell r="J1761">
            <v>0</v>
          </cell>
          <cell r="L1761">
            <v>0</v>
          </cell>
          <cell r="N1761" t="e">
            <v>#N/A</v>
          </cell>
        </row>
        <row r="1762">
          <cell r="B1762" t="str">
            <v/>
          </cell>
          <cell r="G1762">
            <v>0</v>
          </cell>
          <cell r="H1762">
            <v>0</v>
          </cell>
          <cell r="I1762">
            <v>0</v>
          </cell>
          <cell r="J1762">
            <v>0</v>
          </cell>
          <cell r="L1762">
            <v>0</v>
          </cell>
          <cell r="N1762" t="e">
            <v>#N/A</v>
          </cell>
        </row>
        <row r="1763">
          <cell r="B1763" t="str">
            <v/>
          </cell>
          <cell r="G1763">
            <v>0</v>
          </cell>
          <cell r="H1763">
            <v>0</v>
          </cell>
          <cell r="I1763">
            <v>0</v>
          </cell>
          <cell r="J1763">
            <v>0</v>
          </cell>
          <cell r="L1763">
            <v>0</v>
          </cell>
          <cell r="N1763" t="e">
            <v>#N/A</v>
          </cell>
        </row>
        <row r="1764">
          <cell r="B1764" t="str">
            <v/>
          </cell>
          <cell r="G1764">
            <v>0</v>
          </cell>
          <cell r="H1764">
            <v>0</v>
          </cell>
          <cell r="I1764">
            <v>0</v>
          </cell>
          <cell r="J1764">
            <v>0</v>
          </cell>
          <cell r="L1764">
            <v>0</v>
          </cell>
          <cell r="N1764" t="e">
            <v>#N/A</v>
          </cell>
        </row>
        <row r="1765">
          <cell r="B1765" t="str">
            <v>일   위   대   가   표</v>
          </cell>
          <cell r="C1765" t="str">
            <v>일   위   대   가   표</v>
          </cell>
          <cell r="N1765" t="e">
            <v>#N/A</v>
          </cell>
        </row>
        <row r="1766">
          <cell r="A1766">
            <v>95</v>
          </cell>
          <cell r="B1766" t="str">
            <v>항 목 번 호 :제 95 호표 (전기 3-72 적용)</v>
          </cell>
          <cell r="C1766" t="str">
            <v>항 목 번 호 :</v>
          </cell>
          <cell r="D1766" t="str">
            <v>제 95 호표 (전기 3-72 적용)</v>
          </cell>
          <cell r="N1766" t="e">
            <v>#N/A</v>
          </cell>
        </row>
        <row r="1767">
          <cell r="A1767" t="str">
            <v>N95</v>
          </cell>
          <cell r="B1767" t="str">
            <v>공       종 :접지용나동선(옥외)38Sq</v>
          </cell>
          <cell r="C1767" t="str">
            <v>공       종 :</v>
          </cell>
          <cell r="D1767" t="str">
            <v>접지용나동선(옥외)</v>
          </cell>
          <cell r="H1767" t="str">
            <v>노 무 비</v>
          </cell>
          <cell r="J1767" t="str">
            <v>재 료 비</v>
          </cell>
          <cell r="L1767" t="str">
            <v>경   비</v>
          </cell>
          <cell r="M1767" t="str">
            <v>합   계</v>
          </cell>
          <cell r="N1767" t="e">
            <v>#N/A</v>
          </cell>
        </row>
        <row r="1768">
          <cell r="A1768" t="str">
            <v>접지용나동선(옥외)38Sq</v>
          </cell>
          <cell r="B1768" t="str">
            <v>단       위 :M</v>
          </cell>
          <cell r="C1768" t="str">
            <v>단       위 :</v>
          </cell>
          <cell r="D1768" t="str">
            <v>M</v>
          </cell>
          <cell r="H1768">
            <v>576</v>
          </cell>
          <cell r="J1768">
            <v>1565</v>
          </cell>
          <cell r="L1768">
            <v>17</v>
          </cell>
          <cell r="M1768">
            <v>2158</v>
          </cell>
          <cell r="N1768" t="str">
            <v>제95호표 참조</v>
          </cell>
        </row>
        <row r="1769">
          <cell r="B1769" t="str">
            <v>명      칭규    격</v>
          </cell>
          <cell r="C1769" t="str">
            <v>명      칭</v>
          </cell>
          <cell r="D1769" t="str">
            <v>규    격</v>
          </cell>
          <cell r="E1769" t="str">
            <v>수 량</v>
          </cell>
          <cell r="F1769" t="str">
            <v>단위</v>
          </cell>
          <cell r="G1769" t="str">
            <v>노   무   비</v>
          </cell>
          <cell r="I1769" t="str">
            <v>재   료   비</v>
          </cell>
          <cell r="K1769" t="str">
            <v>경      비</v>
          </cell>
          <cell r="M1769" t="str">
            <v>비 고</v>
          </cell>
          <cell r="N1769" t="e">
            <v>#N/A</v>
          </cell>
        </row>
        <row r="1770">
          <cell r="B1770" t="str">
            <v/>
          </cell>
          <cell r="G1770" t="str">
            <v>단    가</v>
          </cell>
          <cell r="H1770" t="str">
            <v>금    액</v>
          </cell>
          <cell r="I1770" t="str">
            <v>단    가</v>
          </cell>
          <cell r="J1770" t="str">
            <v>금    액</v>
          </cell>
          <cell r="K1770" t="str">
            <v>단    가</v>
          </cell>
          <cell r="L1770" t="str">
            <v>금    액</v>
          </cell>
          <cell r="N1770" t="e">
            <v>#N/A</v>
          </cell>
        </row>
        <row r="1771">
          <cell r="B1771" t="str">
            <v>접지용나동선38Sq</v>
          </cell>
          <cell r="C1771" t="str">
            <v>접지용나동선</v>
          </cell>
          <cell r="D1771" t="str">
            <v>38Sq</v>
          </cell>
          <cell r="E1771">
            <v>1.05</v>
          </cell>
          <cell r="F1771" t="str">
            <v>M</v>
          </cell>
          <cell r="G1771">
            <v>0</v>
          </cell>
          <cell r="H1771">
            <v>0</v>
          </cell>
          <cell r="I1771">
            <v>214.31712962962962</v>
          </cell>
          <cell r="J1771">
            <v>214</v>
          </cell>
          <cell r="M1771">
            <v>0</v>
          </cell>
          <cell r="N1771" t="e">
            <v>#N/A</v>
          </cell>
        </row>
        <row r="1772">
          <cell r="B1772" t="str">
            <v>내선전공</v>
          </cell>
          <cell r="C1772">
            <v>0</v>
          </cell>
          <cell r="D1772" t="str">
            <v>내선전공</v>
          </cell>
          <cell r="E1772">
            <v>1.2E-2</v>
          </cell>
          <cell r="F1772" t="str">
            <v>인</v>
          </cell>
          <cell r="G1772">
            <v>48079</v>
          </cell>
          <cell r="H1772">
            <v>576</v>
          </cell>
          <cell r="I1772">
            <v>0</v>
          </cell>
          <cell r="J1772">
            <v>0</v>
          </cell>
          <cell r="M1772">
            <v>0</v>
          </cell>
          <cell r="N1772">
            <v>48079</v>
          </cell>
        </row>
        <row r="1773">
          <cell r="B1773" t="str">
            <v/>
          </cell>
          <cell r="C1773">
            <v>0</v>
          </cell>
          <cell r="D1773">
            <v>0</v>
          </cell>
          <cell r="E1773">
            <v>0</v>
          </cell>
          <cell r="F1773">
            <v>0</v>
          </cell>
          <cell r="I1773">
            <v>0</v>
          </cell>
          <cell r="J1773">
            <v>0</v>
          </cell>
          <cell r="K1773">
            <v>236.18055555555554</v>
          </cell>
          <cell r="L1773">
            <v>236</v>
          </cell>
          <cell r="M1773" t="str">
            <v>제101호표 참조</v>
          </cell>
          <cell r="N1773" t="e">
            <v>#N/A</v>
          </cell>
        </row>
        <row r="1774">
          <cell r="B1774" t="str">
            <v/>
          </cell>
          <cell r="G1774">
            <v>0</v>
          </cell>
          <cell r="H1774">
            <v>0</v>
          </cell>
          <cell r="I1774">
            <v>0</v>
          </cell>
          <cell r="J1774">
            <v>0</v>
          </cell>
          <cell r="N1774" t="e">
            <v>#N/A</v>
          </cell>
        </row>
        <row r="1775">
          <cell r="B1775" t="str">
            <v/>
          </cell>
          <cell r="C1775">
            <v>0</v>
          </cell>
          <cell r="G1775">
            <v>0</v>
          </cell>
          <cell r="H1775">
            <v>0</v>
          </cell>
          <cell r="I1775">
            <v>0</v>
          </cell>
          <cell r="J1775">
            <v>0</v>
          </cell>
          <cell r="L1775">
            <v>0</v>
          </cell>
          <cell r="N1775" t="e">
            <v>#N/A</v>
          </cell>
        </row>
        <row r="1776">
          <cell r="B1776" t="str">
            <v>잡재료비재료비의 2%</v>
          </cell>
          <cell r="C1776" t="str">
            <v>잡재료비</v>
          </cell>
          <cell r="D1776" t="str">
            <v>재료비의 2%</v>
          </cell>
          <cell r="E1776">
            <v>1</v>
          </cell>
          <cell r="F1776" t="str">
            <v>식</v>
          </cell>
          <cell r="G1776">
            <v>0</v>
          </cell>
          <cell r="H1776">
            <v>0</v>
          </cell>
          <cell r="I1776">
            <v>0</v>
          </cell>
          <cell r="J1776">
            <v>30</v>
          </cell>
          <cell r="L1776">
            <v>0</v>
          </cell>
          <cell r="N1776" t="e">
            <v>#N/A</v>
          </cell>
        </row>
        <row r="1777">
          <cell r="B1777" t="str">
            <v/>
          </cell>
          <cell r="C1777">
            <v>0</v>
          </cell>
          <cell r="G1777">
            <v>0</v>
          </cell>
          <cell r="H1777">
            <v>0</v>
          </cell>
          <cell r="I1777">
            <v>0</v>
          </cell>
          <cell r="J1777">
            <v>0</v>
          </cell>
          <cell r="L1777">
            <v>0</v>
          </cell>
          <cell r="N1777" t="e">
            <v>#N/A</v>
          </cell>
        </row>
        <row r="1778">
          <cell r="B1778" t="str">
            <v>공구손료노무비의 3%</v>
          </cell>
          <cell r="C1778" t="str">
            <v>공구손료</v>
          </cell>
          <cell r="D1778" t="str">
            <v>노무비의 3%</v>
          </cell>
          <cell r="E1778">
            <v>1</v>
          </cell>
          <cell r="F1778" t="str">
            <v>식</v>
          </cell>
          <cell r="G1778">
            <v>0</v>
          </cell>
          <cell r="H1778">
            <v>0</v>
          </cell>
          <cell r="I1778">
            <v>0</v>
          </cell>
          <cell r="J1778">
            <v>0</v>
          </cell>
          <cell r="L1778">
            <v>17</v>
          </cell>
          <cell r="N1778" t="e">
            <v>#N/A</v>
          </cell>
        </row>
        <row r="1779">
          <cell r="B1779" t="str">
            <v/>
          </cell>
          <cell r="G1779">
            <v>0</v>
          </cell>
          <cell r="H1779">
            <v>0</v>
          </cell>
          <cell r="I1779">
            <v>0</v>
          </cell>
          <cell r="J1779">
            <v>0</v>
          </cell>
          <cell r="L1779">
            <v>0</v>
          </cell>
          <cell r="N1779" t="e">
            <v>#N/A</v>
          </cell>
        </row>
        <row r="1780">
          <cell r="B1780" t="str">
            <v/>
          </cell>
          <cell r="G1780">
            <v>0</v>
          </cell>
          <cell r="H1780">
            <v>0</v>
          </cell>
          <cell r="I1780">
            <v>0</v>
          </cell>
          <cell r="J1780">
            <v>0</v>
          </cell>
          <cell r="L1780">
            <v>0</v>
          </cell>
          <cell r="N1780" t="e">
            <v>#N/A</v>
          </cell>
        </row>
        <row r="1781">
          <cell r="B1781" t="str">
            <v/>
          </cell>
          <cell r="G1781">
            <v>0</v>
          </cell>
          <cell r="H1781">
            <v>0</v>
          </cell>
          <cell r="I1781">
            <v>0</v>
          </cell>
          <cell r="J1781">
            <v>0</v>
          </cell>
          <cell r="L1781">
            <v>0</v>
          </cell>
          <cell r="N1781" t="e">
            <v>#N/A</v>
          </cell>
        </row>
        <row r="1782">
          <cell r="B1782" t="str">
            <v/>
          </cell>
          <cell r="G1782">
            <v>0</v>
          </cell>
          <cell r="H1782">
            <v>0</v>
          </cell>
          <cell r="I1782">
            <v>0</v>
          </cell>
          <cell r="J1782">
            <v>0</v>
          </cell>
          <cell r="L1782">
            <v>0</v>
          </cell>
          <cell r="N1782" t="e">
            <v>#N/A</v>
          </cell>
        </row>
        <row r="1783">
          <cell r="B1783" t="str">
            <v>일   위   대   가   표</v>
          </cell>
          <cell r="C1783" t="str">
            <v>일   위   대   가   표</v>
          </cell>
          <cell r="N1783" t="e">
            <v>#N/A</v>
          </cell>
        </row>
        <row r="1784">
          <cell r="A1784">
            <v>96</v>
          </cell>
          <cell r="B1784" t="str">
            <v>항 목 번 호 :제 96 호표 (전기 7-1 적용)</v>
          </cell>
          <cell r="C1784" t="str">
            <v>항 목 번 호 :</v>
          </cell>
          <cell r="D1784" t="str">
            <v>제 96 호표 (전기 7-1 적용)</v>
          </cell>
          <cell r="N1784" t="e">
            <v>#N/A</v>
          </cell>
        </row>
        <row r="1785">
          <cell r="A1785" t="str">
            <v>N96</v>
          </cell>
          <cell r="B1785" t="str">
            <v>공       종 :PULL BOX200 X 200H</v>
          </cell>
          <cell r="C1785" t="str">
            <v>공       종 :</v>
          </cell>
          <cell r="D1785" t="str">
            <v>PULL BOX</v>
          </cell>
          <cell r="H1785" t="str">
            <v>노 무 비</v>
          </cell>
          <cell r="J1785" t="str">
            <v>재 료 비</v>
          </cell>
          <cell r="L1785" t="str">
            <v>경   비</v>
          </cell>
          <cell r="M1785" t="str">
            <v>합   계</v>
          </cell>
          <cell r="N1785" t="e">
            <v>#N/A</v>
          </cell>
        </row>
        <row r="1786">
          <cell r="A1786" t="str">
            <v>PULL BOX200 X 200H</v>
          </cell>
          <cell r="B1786" t="str">
            <v>단       위 :EA</v>
          </cell>
          <cell r="C1786" t="str">
            <v>단       위 :</v>
          </cell>
          <cell r="D1786" t="str">
            <v>EA</v>
          </cell>
          <cell r="H1786">
            <v>31732</v>
          </cell>
          <cell r="J1786">
            <v>4508</v>
          </cell>
          <cell r="L1786">
            <v>951</v>
          </cell>
          <cell r="M1786">
            <v>37191</v>
          </cell>
          <cell r="N1786" t="str">
            <v>제96호표 참조</v>
          </cell>
        </row>
        <row r="1787">
          <cell r="B1787" t="str">
            <v>명      칭규    격</v>
          </cell>
          <cell r="C1787" t="str">
            <v>명      칭</v>
          </cell>
          <cell r="D1787" t="str">
            <v>규    격</v>
          </cell>
          <cell r="E1787" t="str">
            <v>수 량</v>
          </cell>
          <cell r="F1787" t="str">
            <v>단위</v>
          </cell>
          <cell r="G1787" t="str">
            <v>노   무   비</v>
          </cell>
          <cell r="I1787" t="str">
            <v>재   료   비</v>
          </cell>
          <cell r="K1787" t="str">
            <v>경      비</v>
          </cell>
          <cell r="M1787" t="str">
            <v>비 고</v>
          </cell>
          <cell r="N1787" t="e">
            <v>#N/A</v>
          </cell>
        </row>
        <row r="1788">
          <cell r="B1788" t="str">
            <v/>
          </cell>
          <cell r="G1788" t="str">
            <v>단    가</v>
          </cell>
          <cell r="H1788" t="str">
            <v>금    액</v>
          </cell>
          <cell r="I1788" t="str">
            <v>단    가</v>
          </cell>
          <cell r="J1788" t="str">
            <v>금    액</v>
          </cell>
          <cell r="K1788" t="str">
            <v>단    가</v>
          </cell>
          <cell r="L1788" t="str">
            <v>금    액</v>
          </cell>
          <cell r="N1788" t="e">
            <v>#N/A</v>
          </cell>
        </row>
        <row r="1789">
          <cell r="B1789" t="str">
            <v>PULL BOX200 X 200H</v>
          </cell>
          <cell r="C1789" t="str">
            <v>PULL BOX</v>
          </cell>
          <cell r="D1789" t="str">
            <v>200 X 200H</v>
          </cell>
          <cell r="E1789">
            <v>1</v>
          </cell>
          <cell r="F1789" t="str">
            <v>EA</v>
          </cell>
          <cell r="G1789">
            <v>0</v>
          </cell>
          <cell r="H1789">
            <v>0</v>
          </cell>
          <cell r="I1789">
            <v>307.82544195821487</v>
          </cell>
          <cell r="J1789">
            <v>307</v>
          </cell>
          <cell r="M1789">
            <v>0</v>
          </cell>
          <cell r="N1789" t="e">
            <v>#N/A</v>
          </cell>
        </row>
        <row r="1790">
          <cell r="B1790" t="str">
            <v>내선전공</v>
          </cell>
          <cell r="C1790">
            <v>0</v>
          </cell>
          <cell r="D1790" t="str">
            <v>내선전공</v>
          </cell>
          <cell r="E1790">
            <v>0.66</v>
          </cell>
          <cell r="F1790" t="str">
            <v>인</v>
          </cell>
          <cell r="G1790">
            <v>48079</v>
          </cell>
          <cell r="H1790">
            <v>31732</v>
          </cell>
          <cell r="I1790">
            <v>0</v>
          </cell>
          <cell r="J1790">
            <v>0</v>
          </cell>
          <cell r="M1790">
            <v>0</v>
          </cell>
          <cell r="N1790">
            <v>48079</v>
          </cell>
        </row>
        <row r="1791">
          <cell r="B1791" t="str">
            <v/>
          </cell>
          <cell r="C1791">
            <v>0</v>
          </cell>
          <cell r="D1791">
            <v>0</v>
          </cell>
          <cell r="E1791">
            <v>0</v>
          </cell>
          <cell r="F1791">
            <v>0</v>
          </cell>
          <cell r="I1791">
            <v>0</v>
          </cell>
          <cell r="J1791">
            <v>0</v>
          </cell>
          <cell r="K1791">
            <v>287.9095067375448</v>
          </cell>
          <cell r="L1791">
            <v>287</v>
          </cell>
          <cell r="M1791" t="str">
            <v>제100호표 참조</v>
          </cell>
          <cell r="N1791" t="e">
            <v>#N/A</v>
          </cell>
        </row>
        <row r="1792">
          <cell r="B1792" t="str">
            <v/>
          </cell>
          <cell r="G1792">
            <v>0</v>
          </cell>
          <cell r="H1792">
            <v>0</v>
          </cell>
          <cell r="I1792">
            <v>0</v>
          </cell>
          <cell r="J1792">
            <v>0</v>
          </cell>
          <cell r="N1792" t="e">
            <v>#N/A</v>
          </cell>
        </row>
        <row r="1793">
          <cell r="B1793" t="str">
            <v/>
          </cell>
          <cell r="G1793">
            <v>0</v>
          </cell>
          <cell r="H1793">
            <v>0</v>
          </cell>
          <cell r="I1793">
            <v>0</v>
          </cell>
          <cell r="J1793">
            <v>0</v>
          </cell>
          <cell r="L1793">
            <v>0</v>
          </cell>
          <cell r="N1793" t="e">
            <v>#N/A</v>
          </cell>
        </row>
        <row r="1794">
          <cell r="B1794" t="str">
            <v>잡재료비재료비의 2%</v>
          </cell>
          <cell r="C1794" t="str">
            <v>잡재료비</v>
          </cell>
          <cell r="D1794" t="str">
            <v>재료비의 2%</v>
          </cell>
          <cell r="E1794">
            <v>1</v>
          </cell>
          <cell r="F1794" t="str">
            <v>식</v>
          </cell>
          <cell r="G1794">
            <v>0</v>
          </cell>
          <cell r="H1794" t="str">
            <v>Cm : 1회 싸이클의 시간(초)</v>
          </cell>
          <cell r="I1794">
            <v>0</v>
          </cell>
          <cell r="J1794">
            <v>0</v>
          </cell>
          <cell r="L1794">
            <v>0</v>
          </cell>
          <cell r="N1794" t="e">
            <v>#N/A</v>
          </cell>
        </row>
        <row r="1795">
          <cell r="B1795" t="str">
            <v/>
          </cell>
          <cell r="D1795">
            <v>0</v>
          </cell>
          <cell r="G1795">
            <v>0</v>
          </cell>
          <cell r="H1795">
            <v>0</v>
          </cell>
          <cell r="I1795">
            <v>0</v>
          </cell>
          <cell r="J1795">
            <v>0</v>
          </cell>
          <cell r="L1795">
            <v>0</v>
          </cell>
          <cell r="N1795" t="e">
            <v>#N/A</v>
          </cell>
        </row>
        <row r="1796">
          <cell r="B1796" t="str">
            <v>공구손료노무비의 3%</v>
          </cell>
          <cell r="C1796" t="str">
            <v>공구손료</v>
          </cell>
          <cell r="D1796" t="str">
            <v>L : 운반거리=20</v>
          </cell>
          <cell r="E1796">
            <v>1</v>
          </cell>
          <cell r="F1796" t="str">
            <v>식</v>
          </cell>
          <cell r="G1796">
            <v>0</v>
          </cell>
          <cell r="H1796" t="str">
            <v>V1 : 전진속도 = 40</v>
          </cell>
          <cell r="I1796">
            <v>0</v>
          </cell>
          <cell r="J1796">
            <v>0</v>
          </cell>
          <cell r="L1796">
            <v>951</v>
          </cell>
          <cell r="N1796" t="e">
            <v>#N/A</v>
          </cell>
        </row>
        <row r="1797">
          <cell r="B1797" t="str">
            <v/>
          </cell>
          <cell r="D1797">
            <v>0</v>
          </cell>
          <cell r="G1797">
            <v>0</v>
          </cell>
          <cell r="H1797" t="str">
            <v>V2 : 후진속도 = 46</v>
          </cell>
          <cell r="I1797">
            <v>0</v>
          </cell>
          <cell r="J1797">
            <v>0</v>
          </cell>
          <cell r="L1797">
            <v>0</v>
          </cell>
          <cell r="N1797" t="e">
            <v>#N/A</v>
          </cell>
        </row>
        <row r="1798">
          <cell r="B1798" t="str">
            <v/>
          </cell>
          <cell r="D1798">
            <v>0</v>
          </cell>
          <cell r="G1798">
            <v>0</v>
          </cell>
          <cell r="H1798">
            <v>0</v>
          </cell>
          <cell r="I1798">
            <v>0</v>
          </cell>
          <cell r="J1798">
            <v>0</v>
          </cell>
          <cell r="L1798">
            <v>0</v>
          </cell>
          <cell r="N1798" t="e">
            <v>#N/A</v>
          </cell>
        </row>
        <row r="1799">
          <cell r="B1799" t="str">
            <v/>
          </cell>
          <cell r="D1799">
            <v>0</v>
          </cell>
          <cell r="G1799">
            <v>0</v>
          </cell>
          <cell r="H1799">
            <v>0</v>
          </cell>
          <cell r="I1799">
            <v>0</v>
          </cell>
          <cell r="J1799">
            <v>0</v>
          </cell>
          <cell r="L1799">
            <v>0</v>
          </cell>
          <cell r="N1799" t="e">
            <v>#N/A</v>
          </cell>
        </row>
        <row r="1800">
          <cell r="B1800" t="str">
            <v/>
          </cell>
          <cell r="D1800">
            <v>0</v>
          </cell>
          <cell r="G1800">
            <v>0</v>
          </cell>
          <cell r="H1800">
            <v>0</v>
          </cell>
          <cell r="I1800">
            <v>0</v>
          </cell>
          <cell r="J1800">
            <v>0</v>
          </cell>
          <cell r="L1800">
            <v>0</v>
          </cell>
          <cell r="N1800" t="e">
            <v>#N/A</v>
          </cell>
        </row>
        <row r="1801">
          <cell r="B1801" t="str">
            <v>일   위   대   가   표</v>
          </cell>
          <cell r="C1801" t="str">
            <v>일   위   대   가   표</v>
          </cell>
          <cell r="N1801" t="e">
            <v>#N/A</v>
          </cell>
        </row>
        <row r="1802">
          <cell r="A1802">
            <v>97</v>
          </cell>
          <cell r="B1802" t="str">
            <v>항 목 번 호 :제 97 호표</v>
          </cell>
          <cell r="C1802" t="str">
            <v>항 목 번 호 :</v>
          </cell>
          <cell r="D1802" t="str">
            <v>제 97 호표</v>
          </cell>
          <cell r="N1802" t="e">
            <v>#N/A</v>
          </cell>
        </row>
        <row r="1803">
          <cell r="A1803" t="str">
            <v>N97</v>
          </cell>
          <cell r="B1803" t="str">
            <v>공       종 :모래</v>
          </cell>
          <cell r="C1803" t="str">
            <v>공       종 :</v>
          </cell>
          <cell r="D1803" t="str">
            <v>모래</v>
          </cell>
          <cell r="H1803" t="str">
            <v>노 무 비</v>
          </cell>
          <cell r="J1803" t="str">
            <v>재 료 비</v>
          </cell>
          <cell r="L1803" t="str">
            <v>경   비</v>
          </cell>
          <cell r="M1803" t="str">
            <v>합   계</v>
          </cell>
          <cell r="N1803" t="e">
            <v>#N/A</v>
          </cell>
        </row>
        <row r="1804">
          <cell r="A1804" t="str">
            <v>모래</v>
          </cell>
          <cell r="B1804" t="str">
            <v>단       위 :㎥</v>
          </cell>
          <cell r="C1804" t="str">
            <v>단       위 :</v>
          </cell>
          <cell r="D1804" t="str">
            <v>㎥</v>
          </cell>
          <cell r="H1804">
            <v>666</v>
          </cell>
          <cell r="J1804">
            <v>6000</v>
          </cell>
          <cell r="L1804">
            <v>19</v>
          </cell>
          <cell r="M1804">
            <v>6685</v>
          </cell>
          <cell r="N1804" t="str">
            <v>제97호표 참조</v>
          </cell>
        </row>
        <row r="1805">
          <cell r="B1805" t="str">
            <v>명      칭규    격</v>
          </cell>
          <cell r="C1805" t="str">
            <v>명      칭</v>
          </cell>
          <cell r="D1805" t="str">
            <v>규    격</v>
          </cell>
          <cell r="E1805" t="str">
            <v>수 량</v>
          </cell>
          <cell r="F1805" t="str">
            <v>단위</v>
          </cell>
          <cell r="G1805" t="str">
            <v>노   무   비</v>
          </cell>
          <cell r="I1805" t="str">
            <v>재   료   비</v>
          </cell>
          <cell r="K1805" t="str">
            <v>경      비</v>
          </cell>
          <cell r="M1805" t="str">
            <v>비 고</v>
          </cell>
          <cell r="N1805" t="e">
            <v>#N/A</v>
          </cell>
        </row>
        <row r="1806">
          <cell r="B1806" t="str">
            <v/>
          </cell>
          <cell r="G1806" t="str">
            <v>단    가</v>
          </cell>
          <cell r="H1806" t="str">
            <v>금    액</v>
          </cell>
          <cell r="I1806" t="str">
            <v>단    가</v>
          </cell>
          <cell r="J1806" t="str">
            <v>금    액</v>
          </cell>
          <cell r="K1806" t="str">
            <v>단    가</v>
          </cell>
          <cell r="L1806" t="str">
            <v>금    액</v>
          </cell>
          <cell r="N1806" t="e">
            <v>#N/A</v>
          </cell>
        </row>
        <row r="1807">
          <cell r="B1807" t="str">
            <v>모래</v>
          </cell>
          <cell r="C1807" t="str">
            <v>모래</v>
          </cell>
          <cell r="E1807">
            <v>1</v>
          </cell>
          <cell r="F1807" t="str">
            <v>㎥</v>
          </cell>
          <cell r="G1807">
            <v>0</v>
          </cell>
          <cell r="H1807">
            <v>0</v>
          </cell>
          <cell r="I1807">
            <v>6000</v>
          </cell>
          <cell r="J1807">
            <v>6000</v>
          </cell>
          <cell r="N1807" t="e">
            <v>#N/A</v>
          </cell>
        </row>
        <row r="1808">
          <cell r="B1808" t="str">
            <v>보통인부</v>
          </cell>
          <cell r="C1808">
            <v>0</v>
          </cell>
          <cell r="D1808" t="str">
            <v>보통인부</v>
          </cell>
          <cell r="E1808">
            <v>0.02</v>
          </cell>
          <cell r="F1808" t="str">
            <v>인</v>
          </cell>
          <cell r="G1808">
            <v>33323</v>
          </cell>
          <cell r="H1808">
            <v>666</v>
          </cell>
          <cell r="I1808">
            <v>0</v>
          </cell>
          <cell r="J1808">
            <v>0</v>
          </cell>
          <cell r="N1808">
            <v>33323</v>
          </cell>
        </row>
        <row r="1809">
          <cell r="B1809" t="str">
            <v/>
          </cell>
          <cell r="C1809">
            <v>0</v>
          </cell>
          <cell r="D1809">
            <v>0</v>
          </cell>
          <cell r="E1809">
            <v>0</v>
          </cell>
          <cell r="F1809">
            <v>0</v>
          </cell>
          <cell r="G1809">
            <v>0</v>
          </cell>
          <cell r="H1809">
            <v>0</v>
          </cell>
          <cell r="I1809">
            <v>0</v>
          </cell>
          <cell r="J1809">
            <v>0</v>
          </cell>
          <cell r="N1809" t="e">
            <v>#N/A</v>
          </cell>
        </row>
        <row r="1810">
          <cell r="B1810" t="str">
            <v/>
          </cell>
          <cell r="C1810">
            <v>0</v>
          </cell>
          <cell r="G1810">
            <v>0</v>
          </cell>
          <cell r="H1810">
            <v>0</v>
          </cell>
          <cell r="I1810">
            <v>0</v>
          </cell>
          <cell r="J1810">
            <v>0</v>
          </cell>
          <cell r="N1810" t="e">
            <v>#N/A</v>
          </cell>
        </row>
        <row r="1811">
          <cell r="B1811" t="str">
            <v/>
          </cell>
          <cell r="C1811">
            <v>0</v>
          </cell>
          <cell r="E1811">
            <v>0</v>
          </cell>
          <cell r="F1811">
            <v>0</v>
          </cell>
          <cell r="G1811">
            <v>0</v>
          </cell>
          <cell r="H1811">
            <v>0</v>
          </cell>
          <cell r="I1811">
            <v>0</v>
          </cell>
          <cell r="J1811">
            <v>0</v>
          </cell>
          <cell r="N1811" t="e">
            <v>#N/A</v>
          </cell>
        </row>
        <row r="1812">
          <cell r="B1812" t="str">
            <v/>
          </cell>
          <cell r="C1812">
            <v>0</v>
          </cell>
          <cell r="E1812">
            <v>0</v>
          </cell>
          <cell r="F1812">
            <v>0</v>
          </cell>
          <cell r="G1812">
            <v>0</v>
          </cell>
          <cell r="H1812">
            <v>0</v>
          </cell>
          <cell r="I1812">
            <v>0</v>
          </cell>
          <cell r="J1812">
            <v>0</v>
          </cell>
          <cell r="N1812" t="e">
            <v>#N/A</v>
          </cell>
        </row>
        <row r="1813">
          <cell r="B1813" t="str">
            <v>공구손료노무비의 3%</v>
          </cell>
          <cell r="C1813" t="str">
            <v>공구손료</v>
          </cell>
          <cell r="D1813" t="str">
            <v>노무비의 3%</v>
          </cell>
          <cell r="E1813">
            <v>0.2</v>
          </cell>
          <cell r="F1813" t="str">
            <v>인</v>
          </cell>
          <cell r="G1813">
            <v>13387</v>
          </cell>
          <cell r="H1813">
            <v>2677</v>
          </cell>
          <cell r="I1813">
            <v>0</v>
          </cell>
          <cell r="J1813">
            <v>0</v>
          </cell>
          <cell r="L1813">
            <v>19</v>
          </cell>
          <cell r="N1813" t="e">
            <v>#N/A</v>
          </cell>
        </row>
        <row r="1814">
          <cell r="B1814" t="str">
            <v/>
          </cell>
          <cell r="C1814">
            <v>0</v>
          </cell>
          <cell r="G1814">
            <v>0</v>
          </cell>
          <cell r="H1814">
            <v>0</v>
          </cell>
          <cell r="I1814">
            <v>0</v>
          </cell>
          <cell r="J1814">
            <v>0</v>
          </cell>
          <cell r="N1814" t="e">
            <v>#N/A</v>
          </cell>
        </row>
        <row r="1815">
          <cell r="B1815" t="str">
            <v/>
          </cell>
          <cell r="C1815">
            <v>0</v>
          </cell>
          <cell r="E1815">
            <v>0</v>
          </cell>
          <cell r="F1815">
            <v>0</v>
          </cell>
          <cell r="G1815">
            <v>0</v>
          </cell>
          <cell r="H1815">
            <v>0</v>
          </cell>
          <cell r="I1815">
            <v>0</v>
          </cell>
          <cell r="J1815">
            <v>0</v>
          </cell>
          <cell r="K1815">
            <v>0</v>
          </cell>
          <cell r="L1815">
            <v>0</v>
          </cell>
          <cell r="N1815" t="e">
            <v>#N/A</v>
          </cell>
        </row>
        <row r="1816">
          <cell r="B1816" t="str">
            <v/>
          </cell>
          <cell r="C1816">
            <v>0</v>
          </cell>
          <cell r="D1816">
            <v>0</v>
          </cell>
          <cell r="G1816">
            <v>0</v>
          </cell>
          <cell r="H1816">
            <v>0</v>
          </cell>
          <cell r="I1816">
            <v>0</v>
          </cell>
          <cell r="J1816">
            <v>0</v>
          </cell>
          <cell r="N1816" t="e">
            <v>#N/A</v>
          </cell>
        </row>
        <row r="1817">
          <cell r="B1817" t="str">
            <v/>
          </cell>
          <cell r="D1817">
            <v>0</v>
          </cell>
          <cell r="G1817">
            <v>0</v>
          </cell>
          <cell r="H1817">
            <v>0</v>
          </cell>
          <cell r="I1817">
            <v>0</v>
          </cell>
          <cell r="J1817">
            <v>0</v>
          </cell>
          <cell r="N1817" t="e">
            <v>#N/A</v>
          </cell>
        </row>
        <row r="1818">
          <cell r="B1818" t="str">
            <v/>
          </cell>
          <cell r="C1818">
            <v>0</v>
          </cell>
          <cell r="D1818">
            <v>0</v>
          </cell>
          <cell r="G1818">
            <v>0</v>
          </cell>
          <cell r="H1818">
            <v>0</v>
          </cell>
          <cell r="I1818">
            <v>0</v>
          </cell>
          <cell r="J1818">
            <v>0</v>
          </cell>
          <cell r="L1818">
            <v>0</v>
          </cell>
          <cell r="N1818" t="e">
            <v>#N/A</v>
          </cell>
        </row>
        <row r="1819">
          <cell r="B1819" t="str">
            <v>일   위   대   가   표</v>
          </cell>
          <cell r="C1819" t="str">
            <v>일   위   대   가   표</v>
          </cell>
          <cell r="N1819" t="e">
            <v>#N/A</v>
          </cell>
        </row>
        <row r="1820">
          <cell r="A1820">
            <v>98</v>
          </cell>
          <cell r="B1820" t="str">
            <v>항 목 번 호 :제 98 호표</v>
          </cell>
          <cell r="C1820" t="str">
            <v>항 목 번 호 :</v>
          </cell>
          <cell r="D1820" t="str">
            <v>제 98 호표</v>
          </cell>
          <cell r="N1820" t="e">
            <v>#N/A</v>
          </cell>
        </row>
        <row r="1821">
          <cell r="A1821" t="str">
            <v>N98</v>
          </cell>
          <cell r="B1821" t="str">
            <v>공       종 :터파기(인력)</v>
          </cell>
          <cell r="C1821" t="str">
            <v>공       종 :</v>
          </cell>
          <cell r="D1821" t="str">
            <v>터파기(인력)</v>
          </cell>
          <cell r="H1821" t="str">
            <v>노 무 비</v>
          </cell>
          <cell r="J1821" t="str">
            <v>재 료 비</v>
          </cell>
          <cell r="L1821" t="str">
            <v>경   비</v>
          </cell>
          <cell r="M1821" t="str">
            <v>합   계</v>
          </cell>
          <cell r="N1821" t="e">
            <v>#N/A</v>
          </cell>
        </row>
        <row r="1822">
          <cell r="A1822" t="str">
            <v>터파기(인력)</v>
          </cell>
          <cell r="B1822" t="str">
            <v>단       위 :㎥</v>
          </cell>
          <cell r="C1822" t="str">
            <v>단       위 :</v>
          </cell>
          <cell r="D1822" t="str">
            <v>㎥</v>
          </cell>
          <cell r="H1822">
            <v>6664</v>
          </cell>
          <cell r="J1822">
            <v>0</v>
          </cell>
          <cell r="L1822">
            <v>0</v>
          </cell>
          <cell r="M1822">
            <v>6664</v>
          </cell>
          <cell r="N1822" t="str">
            <v>제98호표 참조</v>
          </cell>
        </row>
        <row r="1823">
          <cell r="B1823" t="str">
            <v>명      칭규    격</v>
          </cell>
          <cell r="C1823" t="str">
            <v>명      칭</v>
          </cell>
          <cell r="D1823" t="str">
            <v>규    격</v>
          </cell>
          <cell r="E1823" t="str">
            <v>수 량</v>
          </cell>
          <cell r="F1823" t="str">
            <v>단위</v>
          </cell>
          <cell r="G1823" t="str">
            <v>노   무   비</v>
          </cell>
          <cell r="I1823" t="str">
            <v>재   료   비</v>
          </cell>
          <cell r="K1823" t="str">
            <v>경      비</v>
          </cell>
          <cell r="M1823" t="str">
            <v>비 고</v>
          </cell>
          <cell r="N1823" t="e">
            <v>#N/A</v>
          </cell>
        </row>
        <row r="1824">
          <cell r="B1824" t="str">
            <v/>
          </cell>
          <cell r="G1824" t="str">
            <v>단    가</v>
          </cell>
          <cell r="H1824" t="str">
            <v>금    액</v>
          </cell>
          <cell r="I1824" t="str">
            <v>단    가</v>
          </cell>
          <cell r="J1824" t="str">
            <v>금    액</v>
          </cell>
          <cell r="K1824" t="str">
            <v>단    가</v>
          </cell>
          <cell r="L1824" t="str">
            <v>금    액</v>
          </cell>
          <cell r="N1824" t="e">
            <v>#N/A</v>
          </cell>
        </row>
        <row r="1825">
          <cell r="B1825" t="str">
            <v>인력 터파기보통인부</v>
          </cell>
          <cell r="C1825" t="str">
            <v>인력 터파기</v>
          </cell>
          <cell r="D1825" t="str">
            <v>(1/8*16/12*25/20)*40706=8480</v>
          </cell>
          <cell r="E1825">
            <v>0.2</v>
          </cell>
          <cell r="F1825" t="str">
            <v>HR</v>
          </cell>
          <cell r="G1825">
            <v>0</v>
          </cell>
          <cell r="H1825">
            <v>6664</v>
          </cell>
          <cell r="I1825">
            <v>0</v>
          </cell>
          <cell r="J1825">
            <v>0</v>
          </cell>
          <cell r="N1825">
            <v>33323</v>
          </cell>
        </row>
        <row r="1826">
          <cell r="B1826" t="str">
            <v/>
          </cell>
          <cell r="C1826">
            <v>0</v>
          </cell>
          <cell r="D1826">
            <v>0</v>
          </cell>
          <cell r="F1826">
            <v>0</v>
          </cell>
          <cell r="G1826">
            <v>0</v>
          </cell>
          <cell r="H1826">
            <v>0</v>
          </cell>
          <cell r="I1826">
            <v>0</v>
          </cell>
          <cell r="J1826">
            <v>0</v>
          </cell>
          <cell r="N1826" t="e">
            <v>#N/A</v>
          </cell>
        </row>
        <row r="1827">
          <cell r="B1827" t="str">
            <v/>
          </cell>
          <cell r="D1827">
            <v>0</v>
          </cell>
          <cell r="F1827">
            <v>0</v>
          </cell>
          <cell r="G1827">
            <v>0</v>
          </cell>
          <cell r="H1827">
            <v>0</v>
          </cell>
          <cell r="I1827">
            <v>0</v>
          </cell>
          <cell r="J1827">
            <v>0</v>
          </cell>
          <cell r="N1827" t="e">
            <v>#N/A</v>
          </cell>
        </row>
        <row r="1828">
          <cell r="B1828" t="str">
            <v/>
          </cell>
          <cell r="G1828">
            <v>0</v>
          </cell>
          <cell r="H1828">
            <v>0</v>
          </cell>
          <cell r="I1828">
            <v>0</v>
          </cell>
          <cell r="J1828">
            <v>0</v>
          </cell>
          <cell r="N1828" t="e">
            <v>#N/A</v>
          </cell>
        </row>
        <row r="1829">
          <cell r="B1829" t="str">
            <v/>
          </cell>
          <cell r="G1829">
            <v>0</v>
          </cell>
          <cell r="H1829">
            <v>0</v>
          </cell>
          <cell r="I1829">
            <v>0</v>
          </cell>
          <cell r="J1829">
            <v>0</v>
          </cell>
          <cell r="N1829" t="e">
            <v>#N/A</v>
          </cell>
        </row>
        <row r="1830">
          <cell r="B1830" t="str">
            <v/>
          </cell>
          <cell r="G1830">
            <v>0</v>
          </cell>
          <cell r="H1830">
            <v>0</v>
          </cell>
          <cell r="I1830">
            <v>0</v>
          </cell>
          <cell r="J1830">
            <v>0</v>
          </cell>
          <cell r="N1830" t="e">
            <v>#N/A</v>
          </cell>
        </row>
        <row r="1831">
          <cell r="B1831" t="str">
            <v/>
          </cell>
          <cell r="G1831">
            <v>0</v>
          </cell>
          <cell r="H1831">
            <v>0</v>
          </cell>
          <cell r="I1831">
            <v>0</v>
          </cell>
          <cell r="J1831">
            <v>0</v>
          </cell>
          <cell r="N1831" t="e">
            <v>#N/A</v>
          </cell>
        </row>
        <row r="1832">
          <cell r="B1832" t="str">
            <v/>
          </cell>
          <cell r="G1832">
            <v>0</v>
          </cell>
          <cell r="H1832">
            <v>0</v>
          </cell>
          <cell r="I1832">
            <v>0</v>
          </cell>
          <cell r="J1832">
            <v>0</v>
          </cell>
          <cell r="N1832" t="e">
            <v>#N/A</v>
          </cell>
        </row>
        <row r="1833">
          <cell r="B1833" t="str">
            <v/>
          </cell>
          <cell r="G1833">
            <v>0</v>
          </cell>
          <cell r="H1833">
            <v>0</v>
          </cell>
          <cell r="I1833">
            <v>0</v>
          </cell>
          <cell r="J1833">
            <v>0</v>
          </cell>
          <cell r="N1833" t="e">
            <v>#N/A</v>
          </cell>
        </row>
        <row r="1834">
          <cell r="B1834" t="str">
            <v/>
          </cell>
          <cell r="C1834" t="str">
            <v>굴삭기 (유압식백호우)</v>
          </cell>
          <cell r="G1834">
            <v>0</v>
          </cell>
          <cell r="H1834">
            <v>0</v>
          </cell>
          <cell r="I1834">
            <v>0</v>
          </cell>
          <cell r="J1834">
            <v>0</v>
          </cell>
          <cell r="N1834" t="e">
            <v>#N/A</v>
          </cell>
        </row>
        <row r="1835">
          <cell r="B1835" t="str">
            <v/>
          </cell>
          <cell r="G1835">
            <v>0</v>
          </cell>
          <cell r="H1835">
            <v>0</v>
          </cell>
          <cell r="I1835">
            <v>0</v>
          </cell>
          <cell r="J1835">
            <v>0</v>
          </cell>
          <cell r="N1835" t="e">
            <v>#N/A</v>
          </cell>
        </row>
        <row r="1836">
          <cell r="B1836" t="str">
            <v/>
          </cell>
          <cell r="G1836">
            <v>0</v>
          </cell>
          <cell r="H1836">
            <v>0</v>
          </cell>
          <cell r="I1836">
            <v>0</v>
          </cell>
          <cell r="J1836">
            <v>0</v>
          </cell>
          <cell r="L1836">
            <v>0</v>
          </cell>
          <cell r="N1836" t="e">
            <v>#N/A</v>
          </cell>
        </row>
        <row r="1837">
          <cell r="B1837" t="str">
            <v>일   위   대   가   표</v>
          </cell>
          <cell r="C1837" t="str">
            <v>일   위   대   가   표</v>
          </cell>
          <cell r="N1837" t="e">
            <v>#N/A</v>
          </cell>
        </row>
        <row r="1838">
          <cell r="A1838">
            <v>99</v>
          </cell>
          <cell r="B1838" t="str">
            <v>항 목 번 호 :제 99 호표</v>
          </cell>
          <cell r="C1838" t="str">
            <v>항 목 번 호 :</v>
          </cell>
          <cell r="D1838" t="str">
            <v>제 99 호표</v>
          </cell>
          <cell r="N1838" t="e">
            <v>#N/A</v>
          </cell>
        </row>
        <row r="1839">
          <cell r="A1839" t="str">
            <v>N99</v>
          </cell>
          <cell r="B1839" t="str">
            <v>공       종 :되메우기(인력)</v>
          </cell>
          <cell r="C1839" t="str">
            <v>공       종 :</v>
          </cell>
          <cell r="D1839" t="str">
            <v>되메우기(인력)</v>
          </cell>
          <cell r="H1839" t="str">
            <v>노 무 비</v>
          </cell>
          <cell r="J1839" t="str">
            <v>재 료 비</v>
          </cell>
          <cell r="L1839" t="str">
            <v>경   비</v>
          </cell>
          <cell r="M1839" t="str">
            <v>합   계</v>
          </cell>
          <cell r="N1839" t="e">
            <v>#N/A</v>
          </cell>
        </row>
        <row r="1840">
          <cell r="A1840" t="str">
            <v>되메우기(인력)</v>
          </cell>
          <cell r="B1840" t="str">
            <v>단       위 :㎥</v>
          </cell>
          <cell r="C1840" t="str">
            <v>단       위 :</v>
          </cell>
          <cell r="D1840" t="str">
            <v>㎥</v>
          </cell>
          <cell r="H1840">
            <v>3332</v>
          </cell>
          <cell r="J1840">
            <v>0</v>
          </cell>
          <cell r="L1840">
            <v>0</v>
          </cell>
          <cell r="M1840">
            <v>3332</v>
          </cell>
          <cell r="N1840" t="str">
            <v>제99호표 참조</v>
          </cell>
        </row>
        <row r="1841">
          <cell r="B1841" t="str">
            <v>명      칭규    격</v>
          </cell>
          <cell r="C1841" t="str">
            <v>명      칭</v>
          </cell>
          <cell r="D1841" t="str">
            <v>규    격</v>
          </cell>
          <cell r="E1841" t="str">
            <v>수 량</v>
          </cell>
          <cell r="F1841" t="str">
            <v>단위</v>
          </cell>
          <cell r="G1841" t="str">
            <v>노   무   비</v>
          </cell>
          <cell r="I1841" t="str">
            <v>재   료   비</v>
          </cell>
          <cell r="K1841" t="str">
            <v>경      비</v>
          </cell>
          <cell r="M1841" t="str">
            <v>비 고</v>
          </cell>
          <cell r="N1841" t="e">
            <v>#N/A</v>
          </cell>
        </row>
        <row r="1842">
          <cell r="B1842" t="str">
            <v/>
          </cell>
          <cell r="G1842" t="str">
            <v>단    가</v>
          </cell>
          <cell r="H1842" t="str">
            <v>금    액</v>
          </cell>
          <cell r="I1842" t="str">
            <v>단    가</v>
          </cell>
          <cell r="J1842" t="str">
            <v>금    액</v>
          </cell>
          <cell r="K1842" t="str">
            <v>단    가</v>
          </cell>
          <cell r="L1842" t="str">
            <v>금    액</v>
          </cell>
          <cell r="N1842" t="e">
            <v>#N/A</v>
          </cell>
        </row>
        <row r="1843">
          <cell r="B1843" t="str">
            <v>인력 되메우기보통인부</v>
          </cell>
          <cell r="C1843" t="str">
            <v>인력 되메우기</v>
          </cell>
          <cell r="D1843" t="str">
            <v>보통인부</v>
          </cell>
          <cell r="E1843">
            <v>0.1</v>
          </cell>
          <cell r="F1843" t="str">
            <v>인</v>
          </cell>
          <cell r="G1843">
            <v>33323</v>
          </cell>
          <cell r="H1843">
            <v>3332</v>
          </cell>
          <cell r="I1843">
            <v>0</v>
          </cell>
          <cell r="J1843">
            <v>0</v>
          </cell>
          <cell r="N1843">
            <v>33323</v>
          </cell>
        </row>
        <row r="1844">
          <cell r="B1844" t="str">
            <v/>
          </cell>
          <cell r="C1844">
            <v>0</v>
          </cell>
          <cell r="D1844">
            <v>0</v>
          </cell>
          <cell r="E1844">
            <v>0</v>
          </cell>
          <cell r="F1844">
            <v>0</v>
          </cell>
          <cell r="G1844">
            <v>0</v>
          </cell>
          <cell r="H1844">
            <v>0</v>
          </cell>
          <cell r="I1844">
            <v>837</v>
          </cell>
          <cell r="J1844">
            <v>14814</v>
          </cell>
          <cell r="N1844" t="e">
            <v>#N/A</v>
          </cell>
        </row>
        <row r="1845">
          <cell r="B1845" t="str">
            <v/>
          </cell>
          <cell r="C1845">
            <v>0</v>
          </cell>
          <cell r="D1845">
            <v>0</v>
          </cell>
          <cell r="E1845">
            <v>0</v>
          </cell>
          <cell r="F1845">
            <v>0</v>
          </cell>
          <cell r="G1845">
            <v>0</v>
          </cell>
          <cell r="H1845">
            <v>0</v>
          </cell>
          <cell r="I1845">
            <v>0</v>
          </cell>
          <cell r="J1845">
            <v>0</v>
          </cell>
          <cell r="N1845" t="e">
            <v>#N/A</v>
          </cell>
        </row>
        <row r="1846">
          <cell r="B1846" t="str">
            <v/>
          </cell>
          <cell r="C1846">
            <v>0</v>
          </cell>
          <cell r="G1846">
            <v>0</v>
          </cell>
          <cell r="H1846">
            <v>0</v>
          </cell>
          <cell r="I1846">
            <v>0</v>
          </cell>
          <cell r="J1846">
            <v>0</v>
          </cell>
          <cell r="N1846" t="e">
            <v>#N/A</v>
          </cell>
        </row>
        <row r="1847">
          <cell r="B1847" t="str">
            <v/>
          </cell>
          <cell r="C1847">
            <v>0</v>
          </cell>
          <cell r="E1847">
            <v>0</v>
          </cell>
          <cell r="F1847">
            <v>0</v>
          </cell>
          <cell r="G1847">
            <v>0</v>
          </cell>
          <cell r="H1847">
            <v>0</v>
          </cell>
          <cell r="I1847">
            <v>0</v>
          </cell>
          <cell r="J1847">
            <v>0</v>
          </cell>
          <cell r="N1847" t="e">
            <v>#N/A</v>
          </cell>
        </row>
        <row r="1848">
          <cell r="B1848" t="str">
            <v/>
          </cell>
          <cell r="C1848">
            <v>0</v>
          </cell>
          <cell r="E1848">
            <v>0</v>
          </cell>
          <cell r="F1848">
            <v>0</v>
          </cell>
          <cell r="G1848">
            <v>0</v>
          </cell>
          <cell r="H1848">
            <v>0</v>
          </cell>
          <cell r="I1848">
            <v>0</v>
          </cell>
          <cell r="J1848">
            <v>0</v>
          </cell>
          <cell r="N1848" t="e">
            <v>#N/A</v>
          </cell>
        </row>
        <row r="1849">
          <cell r="B1849" t="str">
            <v/>
          </cell>
          <cell r="C1849">
            <v>0</v>
          </cell>
          <cell r="E1849">
            <v>0</v>
          </cell>
          <cell r="F1849">
            <v>0</v>
          </cell>
          <cell r="G1849">
            <v>0</v>
          </cell>
          <cell r="H1849">
            <v>0</v>
          </cell>
          <cell r="I1849">
            <v>0</v>
          </cell>
          <cell r="J1849">
            <v>0</v>
          </cell>
          <cell r="N1849" t="e">
            <v>#N/A</v>
          </cell>
        </row>
        <row r="1850">
          <cell r="B1850" t="str">
            <v/>
          </cell>
          <cell r="C1850">
            <v>0</v>
          </cell>
          <cell r="G1850">
            <v>0</v>
          </cell>
          <cell r="H1850">
            <v>0</v>
          </cell>
          <cell r="I1850">
            <v>0</v>
          </cell>
          <cell r="J1850">
            <v>0</v>
          </cell>
          <cell r="N1850" t="e">
            <v>#N/A</v>
          </cell>
        </row>
        <row r="1851">
          <cell r="B1851" t="str">
            <v/>
          </cell>
          <cell r="C1851">
            <v>0</v>
          </cell>
          <cell r="E1851">
            <v>0</v>
          </cell>
          <cell r="F1851">
            <v>0</v>
          </cell>
          <cell r="G1851">
            <v>0</v>
          </cell>
          <cell r="H1851">
            <v>0</v>
          </cell>
          <cell r="I1851">
            <v>0</v>
          </cell>
          <cell r="J1851">
            <v>0</v>
          </cell>
          <cell r="K1851">
            <v>0</v>
          </cell>
          <cell r="L1851">
            <v>0</v>
          </cell>
          <cell r="N1851" t="e">
            <v>#N/A</v>
          </cell>
        </row>
        <row r="1852">
          <cell r="B1852">
            <v>0</v>
          </cell>
          <cell r="C1852">
            <v>0</v>
          </cell>
          <cell r="D1852">
            <v>0</v>
          </cell>
          <cell r="G1852">
            <v>0</v>
          </cell>
          <cell r="H1852">
            <v>0</v>
          </cell>
          <cell r="I1852">
            <v>0</v>
          </cell>
          <cell r="J1852">
            <v>0</v>
          </cell>
          <cell r="N1852" t="e">
            <v>#N/A</v>
          </cell>
        </row>
        <row r="1853">
          <cell r="B1853">
            <v>0</v>
          </cell>
          <cell r="D1853">
            <v>0</v>
          </cell>
          <cell r="G1853">
            <v>0</v>
          </cell>
          <cell r="H1853">
            <v>0</v>
          </cell>
          <cell r="I1853">
            <v>0</v>
          </cell>
          <cell r="J1853">
            <v>0</v>
          </cell>
          <cell r="N1853" t="e">
            <v>#N/A</v>
          </cell>
        </row>
        <row r="1854">
          <cell r="B1854" t="str">
            <v/>
          </cell>
          <cell r="C1854">
            <v>0</v>
          </cell>
          <cell r="D1854">
            <v>0</v>
          </cell>
          <cell r="G1854">
            <v>0</v>
          </cell>
          <cell r="H1854">
            <v>0</v>
          </cell>
          <cell r="I1854">
            <v>0</v>
          </cell>
          <cell r="J1854">
            <v>0</v>
          </cell>
          <cell r="L1854">
            <v>0</v>
          </cell>
          <cell r="N1854" t="e">
            <v>#N/A</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촌덕평"/>
      <sheetName val="지잡비"/>
      <sheetName val="사업비"/>
      <sheetName val="발계비교"/>
      <sheetName val="발부비"/>
      <sheetName val="1덕평흑석"/>
      <sheetName val="1공잡비"/>
      <sheetName val="2흑석옥성"/>
      <sheetName val="2공잡비"/>
      <sheetName val="수의"/>
      <sheetName val="수잡비"/>
      <sheetName val="00"/>
      <sheetName val="문광당총"/>
      <sheetName val="문당총잡비"/>
      <sheetName val="11"/>
      <sheetName val="청천내"/>
      <sheetName val="청천잡"/>
      <sheetName val="2000년1차"/>
      <sheetName val="2000전체분"/>
      <sheetName val="내역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3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輸入材"/>
      <sheetName val="J作計"/>
      <sheetName val="J材料量1"/>
      <sheetName val="J材料量2"/>
      <sheetName val="J直材1"/>
      <sheetName val="J直材2"/>
      <sheetName val="J直材3"/>
      <sheetName val="J直材4"/>
      <sheetName val="K減象却"/>
      <sheetName val="K經計"/>
      <sheetName val="K經配賦"/>
      <sheetName val="K經調整"/>
      <sheetName val="K消耗分"/>
      <sheetName val="MS"/>
      <sheetName val="N間勞計"/>
      <sheetName val="N間比率"/>
      <sheetName val="N間時率"/>
      <sheetName val="N工數1"/>
      <sheetName val="N工數2"/>
      <sheetName val="N勞計"/>
      <sheetName val="N勞務分"/>
      <sheetName val="N勞務實"/>
      <sheetName val="N勞作"/>
      <sheetName val="N賃率-職"/>
      <sheetName val="A4-結果 "/>
      <sheetName val="I一般比"/>
      <sheetName val="IS"/>
      <sheetName val="J間材"/>
      <sheetName val="J輸入計"/>
      <sheetName val="J輸入率1"/>
      <sheetName val="A製總"/>
      <sheetName val="요율"/>
      <sheetName val="sheet1"/>
      <sheetName val="내역"/>
      <sheetName val="설직재-1"/>
      <sheetName val="직재"/>
      <sheetName val="기본일위"/>
      <sheetName val="직노"/>
      <sheetName val="내역서2안"/>
      <sheetName val="접지수량"/>
      <sheetName val="N賃率_職"/>
      <sheetName val="옥외외등집계표"/>
      <sheetName val="약품공급2"/>
      <sheetName val="2000년1차"/>
      <sheetName val="자재테이블"/>
      <sheetName val="일위대가"/>
      <sheetName val="일위목록"/>
      <sheetName val="#REF"/>
      <sheetName val="투자-국내2"/>
      <sheetName val="건축내역"/>
      <sheetName val="내역서"/>
      <sheetName val="공사원가계산서"/>
      <sheetName val="2000전체분"/>
      <sheetName val="DB"/>
      <sheetName val="기본단가표"/>
      <sheetName val="20관리비율"/>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시약"/>
      <sheetName val="재료비"/>
      <sheetName val="전기2005"/>
      <sheetName val="통신2005"/>
      <sheetName val="자재단가표"/>
      <sheetName val="노임단가 (2)"/>
      <sheetName val="원가계산서구조조정"/>
      <sheetName val="산출(2)"/>
      <sheetName val="전체제잡비"/>
      <sheetName val="견적서"/>
      <sheetName val="ELEC"/>
      <sheetName val="견적"/>
      <sheetName val="내   역"/>
      <sheetName val="제작기술지원센터"/>
      <sheetName val="교통대책내역"/>
      <sheetName val="자재단가"/>
      <sheetName val="제노임"/>
      <sheetName val="봉양~조차장간고하개명(신설)"/>
      <sheetName val="공사내역"/>
      <sheetName val="COST"/>
      <sheetName val="ABUT수량-A1"/>
      <sheetName val="노무비"/>
      <sheetName val="work-form"/>
      <sheetName val="일위"/>
      <sheetName val="경산"/>
      <sheetName val="원가총괄"/>
      <sheetName val="대포2교접속"/>
      <sheetName val="천방교접속"/>
      <sheetName val="교각계산"/>
      <sheetName val="신호등일위대가"/>
      <sheetName val=" HIT-&gt;HMC 견적(3900)"/>
      <sheetName val="SHEET PILE단가"/>
      <sheetName val="Resource2"/>
      <sheetName val="일위대가목록"/>
      <sheetName val="잡철물"/>
      <sheetName val="통신대가"/>
      <sheetName val="A 견적"/>
      <sheetName val="정류기"/>
      <sheetName val="직접경비호표"/>
      <sheetName val="인건-측정"/>
      <sheetName val="노임변동률"/>
      <sheetName val="자재단가비교표"/>
      <sheetName val="영1"/>
      <sheetName val=" 옥외 통신 공사 간선 집계표"/>
      <sheetName val="제조노임"/>
      <sheetName val="b_balju"/>
      <sheetName val="투찰(하수)"/>
      <sheetName val="노단"/>
      <sheetName val="금액내역서"/>
      <sheetName val="갑지"/>
      <sheetName val="DATA"/>
      <sheetName val="#2_일위대가목록"/>
      <sheetName val="급,배기팬"/>
      <sheetName val="단가 및 재료비"/>
      <sheetName val="한일양산"/>
      <sheetName val="단가산출"/>
      <sheetName val="8설7발"/>
      <sheetName val="공정증감대ㅈ표"/>
      <sheetName val="Price List"/>
      <sheetName val="전기일위목록"/>
      <sheetName val="총괄표"/>
      <sheetName val="중강당 내역"/>
      <sheetName val="설비2차"/>
      <sheetName val="자재"/>
      <sheetName val="내역서1"/>
      <sheetName val="설계서(본관)"/>
      <sheetName val="기계실냉난방"/>
      <sheetName val="교각1"/>
      <sheetName val="단가대비표"/>
      <sheetName val="A4-結果_"/>
      <sheetName val="일위대가56-1_"/>
      <sheetName val="일위대가71-1_"/>
      <sheetName val="일위대가74-1_"/>
      <sheetName val="일위대가76-1_"/>
      <sheetName val="일위대가77-1_"/>
      <sheetName val="일위대가78-1_"/>
      <sheetName val="노임단가_(2)"/>
      <sheetName val="내___역"/>
      <sheetName val="정산자료"/>
      <sheetName val="본부"/>
      <sheetName val="전주"/>
      <sheetName val="광주"/>
      <sheetName val="순천"/>
      <sheetName val="남원"/>
      <sheetName val="목포"/>
      <sheetName val="군산"/>
      <sheetName val="표지"/>
      <sheetName val="관급"/>
      <sheetName val="#3_일위대가목록"/>
      <sheetName val="기준"/>
      <sheetName val="재료비집계"/>
      <sheetName val="수량총괄"/>
      <sheetName val="4.전기"/>
      <sheetName val="수량산출서"/>
      <sheetName val="총괄내역서"/>
      <sheetName val="전기내역서(총계)"/>
      <sheetName val="제직재"/>
      <sheetName val="센터"/>
      <sheetName val="현금예금"/>
      <sheetName val="공사비예산서"/>
      <sheetName val="노임"/>
      <sheetName val="현금"/>
      <sheetName val="사무기기단가표"/>
      <sheetName val="직접경비총괄 총괄"/>
      <sheetName val="품셈"/>
      <sheetName val="미드수량"/>
      <sheetName val="수우미양가(Vlookup)"/>
      <sheetName val="견적조건"/>
      <sheetName val="이형관"/>
      <sheetName val="전동기"/>
      <sheetName val="율촌법률사무소2내역"/>
      <sheetName val="원가계산서"/>
      <sheetName val="동방설계서"/>
      <sheetName val="제조경비누계"/>
      <sheetName val="토사(PE)"/>
      <sheetName val="약품설비"/>
      <sheetName val="학교별우선순위"/>
      <sheetName val="NìüëÒ-òÅ"/>
      <sheetName val="IìéÚõÝï"/>
      <sheetName val="JâÃìýî§"/>
      <sheetName val="JíÂÍª"/>
      <sheetName val="Jî§ÖùÕá1"/>
      <sheetName val="Jî§ÖùÕá2"/>
      <sheetName val="JòÁî§1"/>
      <sheetName val="JòÁî§2"/>
      <sheetName val="JòÁî§3"/>
      <sheetName val="JòÁî§4"/>
      <sheetName val="KÊõßÚÊ¿"/>
      <sheetName val="KÌèÍª"/>
      <sheetName val="KÌèÛÕÝ·"/>
      <sheetName val="KÌèðàïÚ"/>
      <sheetName val="Ká¼ÙÄÝÂ"/>
      <sheetName val="NÊàÒ¾Íª"/>
      <sheetName val="NÊàÝïëÒ"/>
      <sheetName val="NÊàãÁëÒ"/>
      <sheetName val="NÍïâ¦1"/>
      <sheetName val="NÍïâ¦2"/>
      <sheetName val="NÒ¾Íª"/>
      <sheetName val="NÒ¾ÙâÝÂ"/>
      <sheetName val="NÒ¾Ùâãù"/>
      <sheetName val="NÒ¾íÂ"/>
      <sheetName val="Að²õÅ"/>
      <sheetName val="A4-Ì¿Íý "/>
      <sheetName val="JÊàî§"/>
      <sheetName val="JâÃìýÍª"/>
      <sheetName val="JâÃìýëÒ1"/>
      <sheetName val="³»¿ª"/>
      <sheetName val="¼³Á÷Àç-1"/>
      <sheetName val="Á÷Àç"/>
      <sheetName val="±âº»ÀÏÀ§"/>
      <sheetName val="Á÷³ë"/>
      <sheetName val="³»¿ª¼­2¾È"/>
      <sheetName val="¿äÀ²"/>
      <sheetName val="±âº»´Ü°¡Ç¥"/>
      <sheetName val="¾àÇ°°ø±Þ2"/>
      <sheetName val="NìüëÒ_òÅ"/>
      <sheetName val="ÀÏÀ§´ë°¡"/>
      <sheetName val="ÀÏÀ§¸ñ·Ï"/>
      <sheetName val="2000³â1Â÷"/>
      <sheetName val="2000ÀüÃ¼ºÐ"/>
      <sheetName val="Á¦³ëÀÓ"/>
      <sheetName val="³ëÀÓ´Ü°¡ (2)"/>
      <sheetName val="¿ø°¡°è»ê¼­±¸Á¶Á¶Á¤"/>
      <sheetName val="°ÇÃà³»¿ª"/>
      <sheetName val="Àü±â2005"/>
      <sheetName val="Åë½Å2005"/>
      <sheetName val="ÀÏÀ§´ë°¡1"/>
      <sheetName val="ÀÏÀ§´ë°¡10"/>
      <sheetName val="ÀÏÀ§´ë°¡11"/>
      <sheetName val="ÀÏÀ§´ë°¡12"/>
      <sheetName val="ÀÏÀ§´ë°¡13"/>
      <sheetName val="ÀÏÀ§´ë°¡14"/>
      <sheetName val="ÀÏÀ§´ë°¡15"/>
      <sheetName val="ÀÏÀ§´ë°¡16"/>
      <sheetName val="ÀÏÀ§´ë°¡17"/>
      <sheetName val="ÀÏÀ§´ë°¡2"/>
      <sheetName val="ÀÏÀ§´ë°¡3"/>
      <sheetName val="ÀÏÀ§´ë°¡4"/>
      <sheetName val="ÀÏÀ§´ë°¡5"/>
      <sheetName val="ÀÏÀ§´ë°¡6"/>
      <sheetName val="ÀÏÀ§´ë°¡7"/>
      <sheetName val="ÀÏÀ§´ë°¡8"/>
      <sheetName val="ÀÏÀ§´ë°¡9"/>
      <sheetName val="ÀÏÀ§´ë°¡18-1"/>
      <sheetName val="ÀÏÀ§´ë°¡19-1"/>
      <sheetName val="ÀÏÀ§´ë°¡20-1"/>
      <sheetName val="ÀÏÀ§´ë°¡21-1"/>
      <sheetName val="ÀÏÀ§´ë°¡22-1"/>
      <sheetName val="ÀÏÀ§´ë°¡23-1"/>
      <sheetName val="ÀÏÀ§´ë°¡24-1"/>
      <sheetName val="ÀÏÀ§´ë°¡25-1"/>
      <sheetName val="ÀÏÀ§´ë°¡26-1"/>
      <sheetName val="ÀÏÀ§´ë°¡27-1"/>
      <sheetName val="ÀÏÀ§´ë°¡28-1"/>
      <sheetName val="ÀÏÀ§´ë°¡29-1"/>
      <sheetName val="ÀÏÀ§´ë°¡30-1"/>
      <sheetName val="ÀÏÀ§´ë°¡31-1"/>
      <sheetName val="ÀÏÀ§´ë°¡32-1"/>
      <sheetName val="ÀÏÀ§´ë°¡33-1"/>
      <sheetName val="ÀÏÀ§´ë°¡34-1"/>
      <sheetName val="ÀÏÀ§´ë°¡35-1"/>
      <sheetName val="ÀÏÀ§´ë°¡36-1"/>
      <sheetName val="ÀÏÀ§´ë°¡37-1"/>
      <sheetName val="ÀÏÀ§´ë°¡38-1"/>
      <sheetName val="ÀÏÀ§´ë°¡39-1"/>
      <sheetName val="ÀÏÀ§´ë°¡40-1"/>
      <sheetName val="ÀÏÀ§´ë°¡41-1"/>
      <sheetName val="ÀÏÀ§´ë°¡42-1"/>
      <sheetName val="ÀÏÀ§´ë°¡43-1"/>
      <sheetName val="ÀÏÀ§´ë°¡44-1"/>
      <sheetName val="ÀÏÀ§´ë°¡45-1"/>
      <sheetName val="ÀÏÀ§´ë°¡46-1"/>
      <sheetName val="ÀÏÀ§´ë°¡47-1"/>
      <sheetName val="ÀÏÀ§´ë°¡48-1"/>
      <sheetName val="ÀÏÀ§´ë°¡49-1"/>
      <sheetName val="ÀÏÀ§´ë°¡50-1"/>
      <sheetName val="ÀÏÀ§´ë°¡51-1"/>
      <sheetName val="ÀÏÀ§´ë°¡52-1"/>
      <sheetName val="ÀÏÀ§´ë°¡53-1"/>
      <sheetName val="ÀÏÀ§´ë°¡54-1"/>
      <sheetName val="ÀÏÀ§´ë°¡55-1"/>
      <sheetName val="ÀÏÀ§´ë°¡56-1 "/>
      <sheetName val="ÀÏÀ§´ë°¡57-1"/>
      <sheetName val="ÀÏÀ§´ë°¡58-1"/>
      <sheetName val="ÀÏÀ§´ë°¡59-1"/>
      <sheetName val="ÀÏÀ§´ë°¡60-1"/>
      <sheetName val="ÀÏÀ§´ë°¡61-1"/>
      <sheetName val="ÀÏÀ§´ë°¡62-1"/>
      <sheetName val="ÀÏÀ§´ë°¡63-1"/>
      <sheetName val="ÀÏÀ§´ë°¡64-1"/>
      <sheetName val="ÀÏÀ§´ë°¡65-1"/>
      <sheetName val="ÀÏÀ§´ë°¡66-1"/>
      <sheetName val="ÀÏÀ§´ë°¡67-1"/>
      <sheetName val="ÀÏÀ§´ë°¡68-1"/>
      <sheetName val="ÀÏÀ§´ë°¡69-1"/>
      <sheetName val="ÀÏÀ§´ë°¡70-1"/>
      <sheetName val="ÀÏÀ§´ë°¡71-1 "/>
      <sheetName val="ÀÏÀ§´ë°¡72-1"/>
      <sheetName val="ÀÏÀ§´ë°¡73-1"/>
      <sheetName val="ÀÏÀ§´ë°¡74-1 "/>
      <sheetName val="ÀÏÀ§´ë°¡75-1"/>
      <sheetName val="ÀÏÀ§´ë°¡76-1 "/>
      <sheetName val="ÀÏÀ§´ë°¡77-1 "/>
      <sheetName val="ÀÏÀ§´ë°¡78-1 "/>
      <sheetName val="ÀÏÀ§´ë°¡79-1"/>
      <sheetName val="ÀÏÀ§´ë°¡80-1"/>
      <sheetName val="ÀÏÀ§´ë°¡81-1"/>
      <sheetName val="ÀÏÀ§´ë°¡82-1"/>
      <sheetName val="ÀÏÀ§´ë°¡92-1"/>
      <sheetName val="³»¿ª¼­"/>
      <sheetName val="20°ü¸®ºñÀ²"/>
      <sheetName val="ÀÚÀç´Ü°¡"/>
      <sheetName val="½Ã¾à"/>
      <sheetName val="Àç·áºñ"/>
      <sheetName val="°æ»ê"/>
      <sheetName val="집계표2"/>
      <sheetName val="현장조사"/>
      <sheetName val="실행내역서 "/>
      <sheetName val="13LPMCC"/>
      <sheetName val="여과지동"/>
      <sheetName val="기초자료"/>
      <sheetName val="설계서"/>
      <sheetName val="내역서 (을)"/>
      <sheetName val="재료"/>
      <sheetName val="BH_1 _2_"/>
      <sheetName val="설계내역서"/>
      <sheetName val="품셈TABLE"/>
      <sheetName val="집계표"/>
      <sheetName val="공사설계"/>
      <sheetName val="준검 내역서"/>
      <sheetName val="99-0002"/>
      <sheetName val="노임단가"/>
      <sheetName val="산출근거"/>
      <sheetName val="A4-結果_1"/>
      <sheetName val="노임단가_(2)1"/>
      <sheetName val="내___역1"/>
      <sheetName val="일위대가56-1_1"/>
      <sheetName val="일위대가71-1_1"/>
      <sheetName val="일위대가74-1_1"/>
      <sheetName val="일위대가76-1_1"/>
      <sheetName val="일위대가77-1_1"/>
      <sheetName val="일위대가78-1_1"/>
      <sheetName val="_HIT-&gt;HMC_견적(3900)"/>
      <sheetName val="SHEET_PILE단가"/>
      <sheetName val="XL4Poppy"/>
      <sheetName val="재료집계"/>
      <sheetName val="앉음벽 (2)"/>
      <sheetName val="외화환산(2분기)"/>
      <sheetName val="손익분석"/>
      <sheetName val="일위집계(기존)"/>
      <sheetName val="실행철강하도"/>
      <sheetName val="일위산출"/>
      <sheetName val="내역표지"/>
      <sheetName val="준공정산"/>
      <sheetName val="현장설명"/>
      <sheetName val="Sheet4"/>
      <sheetName val="조명시설"/>
      <sheetName val="연습"/>
      <sheetName val="CABLE DATA"/>
      <sheetName val="감가상각"/>
      <sheetName val="단위단가"/>
      <sheetName val="당진1,2호기전선관설치및접지4차공사내역서-을지"/>
      <sheetName val="Macro1"/>
      <sheetName val="일 위 대 가 표"/>
      <sheetName val="단가조사서"/>
      <sheetName val="예산서"/>
      <sheetName val="도담구내 개소별 명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sheetData sheetId="249"/>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Set>
  </externalBook>
</externalLink>
</file>

<file path=xl/externalLinks/externalLink3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총괄"/>
      <sheetName val="원가"/>
      <sheetName val="원가 (2)"/>
      <sheetName val="수량"/>
      <sheetName val="수량 (2)"/>
      <sheetName val="자립흙막이"/>
      <sheetName val="자립흙막이 (2)"/>
      <sheetName val="pile 항타"/>
      <sheetName val="pile 인발"/>
      <sheetName val="토류판 (2)"/>
      <sheetName val="H-BEAM설치및철거"/>
      <sheetName val="BRACKET"/>
      <sheetName val="단가표"/>
      <sheetName val="토류판 (3)"/>
      <sheetName val="강재손료"/>
      <sheetName val="원가 (3)"/>
      <sheetName val="자립흙막이 (3)"/>
      <sheetName val="1.공사원가계산서"/>
      <sheetName val="2.내역첫장"/>
      <sheetName val="3.공사비총괄표(휴게소)"/>
      <sheetName val="4.휴게소건축"/>
      <sheetName val="5.휴게소설비"/>
      <sheetName val="6.공사비총괄표(주유소)"/>
      <sheetName val="7.주유소건축"/>
      <sheetName val="8.주유소설비"/>
      <sheetName val="공사기간"/>
      <sheetName val="N賃率-職"/>
      <sheetName val="__Lin_________d__GROUP_Data_M_2"/>
      <sheetName val="__Lin_________d__GROUP_Data_M_3"/>
    </sheetNames>
    <definedNames>
      <definedName name="조건_입력"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sheetData sheetId="28"/>
    </sheetDataSet>
  </externalBook>
</externalLink>
</file>

<file path=xl/externalLinks/externalLink3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설계설명서"/>
      <sheetName val="갑지"/>
      <sheetName val="1.원가계산서"/>
      <sheetName val="3.예정공정표"/>
      <sheetName val="4.설계내역서"/>
      <sheetName val="5.기자재단가"/>
      <sheetName val="6.일위집계표"/>
      <sheetName val="7.일위대가표"/>
      <sheetName val="8.노임단가표"/>
      <sheetName val="9.수량계산서"/>
      <sheetName val="Sheet3"/>
      <sheetName val="단가"/>
      <sheetName val="일위대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조사-1"/>
      <sheetName val="단가조사-2"/>
      <sheetName val="노임단가"/>
      <sheetName val="일위집계"/>
      <sheetName val="일위대가"/>
    </sheetNames>
    <sheetDataSet>
      <sheetData sheetId="0"/>
      <sheetData sheetId="1">
        <row r="160">
          <cell r="A160" t="str">
            <v>경의선</v>
          </cell>
          <cell r="B160" t="str">
            <v>경의선</v>
          </cell>
        </row>
        <row r="161">
          <cell r="A161" t="str">
            <v>분전반KLB1-1A</v>
          </cell>
          <cell r="B161" t="str">
            <v>분전반</v>
          </cell>
          <cell r="C161" t="str">
            <v>KLB1-1A</v>
          </cell>
          <cell r="D161" t="str">
            <v>면</v>
          </cell>
          <cell r="E161">
            <v>1584630</v>
          </cell>
          <cell r="F161" t="str">
            <v>삼덕</v>
          </cell>
          <cell r="G161">
            <v>1649123</v>
          </cell>
          <cell r="H161" t="str">
            <v>삼우</v>
          </cell>
          <cell r="K161">
            <v>1584630</v>
          </cell>
        </row>
        <row r="162">
          <cell r="A162" t="str">
            <v>분전반KLB1-1B</v>
          </cell>
          <cell r="B162" t="str">
            <v>분전반</v>
          </cell>
          <cell r="C162" t="str">
            <v>KLB1-1B</v>
          </cell>
          <cell r="D162" t="str">
            <v>면</v>
          </cell>
          <cell r="E162">
            <v>1884719</v>
          </cell>
          <cell r="F162" t="str">
            <v>삼덕</v>
          </cell>
          <cell r="G162">
            <v>1959260</v>
          </cell>
          <cell r="H162" t="str">
            <v>삼우</v>
          </cell>
          <cell r="K162">
            <v>1884719</v>
          </cell>
        </row>
        <row r="163">
          <cell r="A163" t="str">
            <v>분전반KLB1-2A</v>
          </cell>
          <cell r="B163" t="str">
            <v>분전반</v>
          </cell>
          <cell r="C163" t="str">
            <v>KLB1-2A</v>
          </cell>
          <cell r="D163" t="str">
            <v>면</v>
          </cell>
          <cell r="E163">
            <v>1725681</v>
          </cell>
          <cell r="F163" t="str">
            <v>삼덕</v>
          </cell>
          <cell r="G163">
            <v>1795671</v>
          </cell>
          <cell r="H163" t="str">
            <v>삼우</v>
          </cell>
          <cell r="K163">
            <v>1725681</v>
          </cell>
        </row>
        <row r="164">
          <cell r="A164" t="str">
            <v>분전반KLB1-2B</v>
          </cell>
          <cell r="B164" t="str">
            <v>분전반</v>
          </cell>
          <cell r="C164" t="str">
            <v>KLB1-2B</v>
          </cell>
          <cell r="D164" t="str">
            <v>면</v>
          </cell>
          <cell r="E164">
            <v>2029204</v>
          </cell>
          <cell r="F164" t="str">
            <v>삼덕</v>
          </cell>
          <cell r="G164">
            <v>2109023</v>
          </cell>
          <cell r="H164" t="str">
            <v>삼우</v>
          </cell>
          <cell r="K164">
            <v>2029204</v>
          </cell>
        </row>
        <row r="165">
          <cell r="A165" t="str">
            <v>분전반KLB1-3A</v>
          </cell>
          <cell r="B165" t="str">
            <v>분전반</v>
          </cell>
          <cell r="C165" t="str">
            <v>KLB1-3A</v>
          </cell>
          <cell r="D165" t="str">
            <v>면</v>
          </cell>
          <cell r="E165">
            <v>1584630</v>
          </cell>
          <cell r="F165" t="str">
            <v>삼덕</v>
          </cell>
          <cell r="G165">
            <v>1649123</v>
          </cell>
          <cell r="H165" t="str">
            <v>삼우</v>
          </cell>
          <cell r="K165">
            <v>1584630</v>
          </cell>
        </row>
        <row r="166">
          <cell r="A166" t="str">
            <v>분전반KLB1-3B</v>
          </cell>
          <cell r="B166" t="str">
            <v>분전반</v>
          </cell>
          <cell r="C166" t="str">
            <v>KLB1-3B</v>
          </cell>
          <cell r="D166" t="str">
            <v>면</v>
          </cell>
          <cell r="E166">
            <v>1884719</v>
          </cell>
          <cell r="F166" t="str">
            <v>삼덕</v>
          </cell>
          <cell r="G166">
            <v>1959260</v>
          </cell>
          <cell r="H166" t="str">
            <v>삼우</v>
          </cell>
          <cell r="K166">
            <v>1884719</v>
          </cell>
        </row>
        <row r="167">
          <cell r="A167" t="str">
            <v>분전반KLB1-4A</v>
          </cell>
          <cell r="B167" t="str">
            <v>분전반</v>
          </cell>
          <cell r="C167" t="str">
            <v>KLB1-4A</v>
          </cell>
          <cell r="D167" t="str">
            <v>면</v>
          </cell>
          <cell r="E167">
            <v>1725681</v>
          </cell>
          <cell r="F167" t="str">
            <v>삼덕</v>
          </cell>
          <cell r="G167">
            <v>1795671</v>
          </cell>
          <cell r="H167" t="str">
            <v>삼우</v>
          </cell>
          <cell r="K167">
            <v>1725681</v>
          </cell>
        </row>
        <row r="168">
          <cell r="A168" t="str">
            <v>분전반KLB1-4B</v>
          </cell>
          <cell r="B168" t="str">
            <v>분전반</v>
          </cell>
          <cell r="C168" t="str">
            <v>KLB1-4B</v>
          </cell>
          <cell r="D168" t="str">
            <v>면</v>
          </cell>
          <cell r="E168">
            <v>2108608</v>
          </cell>
          <cell r="F168" t="str">
            <v>삼덕</v>
          </cell>
          <cell r="G168">
            <v>2192169</v>
          </cell>
          <cell r="H168" t="str">
            <v>삼우</v>
          </cell>
          <cell r="K168">
            <v>2108608</v>
          </cell>
        </row>
        <row r="169">
          <cell r="A169" t="str">
            <v>분전반KLB2-1A</v>
          </cell>
          <cell r="B169" t="str">
            <v>분전반</v>
          </cell>
          <cell r="C169" t="str">
            <v>KLB2-1A</v>
          </cell>
          <cell r="D169" t="str">
            <v>면</v>
          </cell>
          <cell r="E169">
            <v>1428907</v>
          </cell>
          <cell r="F169" t="str">
            <v>삼덕</v>
          </cell>
          <cell r="G169">
            <v>1487250</v>
          </cell>
          <cell r="H169" t="str">
            <v>삼우</v>
          </cell>
          <cell r="K169">
            <v>1428907</v>
          </cell>
        </row>
        <row r="170">
          <cell r="A170" t="str">
            <v>분전반KLB2-1B</v>
          </cell>
          <cell r="B170" t="str">
            <v>분전반</v>
          </cell>
          <cell r="C170" t="str">
            <v>KLB2-1B</v>
          </cell>
          <cell r="D170" t="str">
            <v>면</v>
          </cell>
          <cell r="E170">
            <v>1347194</v>
          </cell>
          <cell r="F170" t="str">
            <v>삼덕</v>
          </cell>
          <cell r="G170">
            <v>1402245</v>
          </cell>
          <cell r="H170" t="str">
            <v>삼우</v>
          </cell>
          <cell r="K170">
            <v>1347194</v>
          </cell>
        </row>
        <row r="171">
          <cell r="A171" t="str">
            <v>분전반KLB2-2A</v>
          </cell>
          <cell r="B171" t="str">
            <v>분전반</v>
          </cell>
          <cell r="C171" t="str">
            <v>KLB2-2A</v>
          </cell>
          <cell r="D171" t="str">
            <v>면</v>
          </cell>
          <cell r="E171">
            <v>1860995</v>
          </cell>
          <cell r="F171" t="str">
            <v>삼덕</v>
          </cell>
          <cell r="G171">
            <v>1936199</v>
          </cell>
          <cell r="H171" t="str">
            <v>삼우</v>
          </cell>
          <cell r="K171">
            <v>1860995</v>
          </cell>
        </row>
        <row r="172">
          <cell r="A172" t="str">
            <v>분전반KLB2-2B</v>
          </cell>
          <cell r="B172" t="str">
            <v>분전반</v>
          </cell>
          <cell r="C172" t="str">
            <v>KLB2-2B</v>
          </cell>
          <cell r="D172" t="str">
            <v>면</v>
          </cell>
          <cell r="E172">
            <v>2179054</v>
          </cell>
          <cell r="F172" t="str">
            <v>삼덕</v>
          </cell>
          <cell r="G172">
            <v>2264445</v>
          </cell>
          <cell r="H172" t="str">
            <v>삼우</v>
          </cell>
          <cell r="K172">
            <v>2179054</v>
          </cell>
        </row>
        <row r="173">
          <cell r="A173" t="str">
            <v>분전반KLB3-1A</v>
          </cell>
          <cell r="B173" t="str">
            <v>분전반</v>
          </cell>
          <cell r="C173" t="str">
            <v>KLB3-1A</v>
          </cell>
          <cell r="D173" t="str">
            <v>면</v>
          </cell>
          <cell r="E173">
            <v>1428907</v>
          </cell>
          <cell r="F173" t="str">
            <v>삼덕</v>
          </cell>
          <cell r="G173">
            <v>1487250</v>
          </cell>
          <cell r="H173" t="str">
            <v>삼우</v>
          </cell>
          <cell r="K173">
            <v>1428907</v>
          </cell>
        </row>
        <row r="174">
          <cell r="A174" t="str">
            <v>분전반KLB3-1B</v>
          </cell>
          <cell r="B174" t="str">
            <v>분전반</v>
          </cell>
          <cell r="C174" t="str">
            <v>KLB3-1B</v>
          </cell>
          <cell r="D174" t="str">
            <v>면</v>
          </cell>
          <cell r="E174">
            <v>1347194</v>
          </cell>
          <cell r="F174" t="str">
            <v>삼덕</v>
          </cell>
          <cell r="G174">
            <v>1402245</v>
          </cell>
          <cell r="H174" t="str">
            <v>삼우</v>
          </cell>
          <cell r="K174">
            <v>1347194</v>
          </cell>
        </row>
        <row r="175">
          <cell r="A175" t="str">
            <v>분전반KL-C</v>
          </cell>
          <cell r="B175" t="str">
            <v>분전반</v>
          </cell>
          <cell r="C175" t="str">
            <v>KL-C</v>
          </cell>
          <cell r="D175" t="str">
            <v>면</v>
          </cell>
          <cell r="E175">
            <v>1001461</v>
          </cell>
          <cell r="F175" t="str">
            <v>삼덕</v>
          </cell>
          <cell r="G175">
            <v>1040422</v>
          </cell>
          <cell r="H175" t="str">
            <v>삼우</v>
          </cell>
          <cell r="K175">
            <v>1001461</v>
          </cell>
        </row>
        <row r="176">
          <cell r="A176" t="str">
            <v>분전반KL-S</v>
          </cell>
          <cell r="B176" t="str">
            <v>분전반</v>
          </cell>
          <cell r="C176" t="str">
            <v>KL-S</v>
          </cell>
          <cell r="D176" t="str">
            <v>면</v>
          </cell>
          <cell r="E176">
            <v>565400</v>
          </cell>
          <cell r="F176" t="str">
            <v>삼덕</v>
          </cell>
          <cell r="G176">
            <v>588754</v>
          </cell>
          <cell r="H176" t="str">
            <v>삼우</v>
          </cell>
          <cell r="K176">
            <v>565400</v>
          </cell>
        </row>
        <row r="177">
          <cell r="A177" t="str">
            <v>분전반KL-F</v>
          </cell>
          <cell r="B177" t="str">
            <v>분전반</v>
          </cell>
          <cell r="C177" t="str">
            <v>KL-F</v>
          </cell>
          <cell r="D177" t="str">
            <v>면</v>
          </cell>
          <cell r="E177">
            <v>644540</v>
          </cell>
          <cell r="F177" t="str">
            <v>삼덕</v>
          </cell>
          <cell r="G177">
            <v>671130</v>
          </cell>
          <cell r="H177" t="str">
            <v>삼우</v>
          </cell>
          <cell r="K177">
            <v>644540</v>
          </cell>
        </row>
        <row r="178">
          <cell r="A178" t="str">
            <v>분전반KP-P</v>
          </cell>
          <cell r="B178" t="str">
            <v>분전반</v>
          </cell>
          <cell r="C178" t="str">
            <v>KP-P</v>
          </cell>
          <cell r="D178" t="str">
            <v>면</v>
          </cell>
          <cell r="E178">
            <v>615379</v>
          </cell>
          <cell r="F178" t="str">
            <v>삼덕</v>
          </cell>
          <cell r="G178">
            <v>639927</v>
          </cell>
          <cell r="H178" t="str">
            <v>삼우</v>
          </cell>
          <cell r="K178">
            <v>615379</v>
          </cell>
        </row>
        <row r="179">
          <cell r="A179" t="str">
            <v>분전반KP-H1</v>
          </cell>
          <cell r="B179" t="str">
            <v>분전반</v>
          </cell>
          <cell r="C179" t="str">
            <v>KP-H1</v>
          </cell>
          <cell r="D179" t="str">
            <v>면</v>
          </cell>
          <cell r="E179">
            <v>656455</v>
          </cell>
          <cell r="F179" t="str">
            <v>삼덕</v>
          </cell>
          <cell r="G179">
            <v>682878</v>
          </cell>
          <cell r="H179" t="str">
            <v>삼우</v>
          </cell>
          <cell r="K179">
            <v>656455</v>
          </cell>
        </row>
        <row r="180">
          <cell r="A180" t="str">
            <v>분전반KL-AFC</v>
          </cell>
          <cell r="B180" t="str">
            <v>분전반</v>
          </cell>
          <cell r="C180" t="str">
            <v>KL-AFC</v>
          </cell>
          <cell r="D180" t="str">
            <v>면</v>
          </cell>
          <cell r="E180">
            <v>1244702</v>
          </cell>
          <cell r="F180" t="str">
            <v>삼덕</v>
          </cell>
          <cell r="G180">
            <v>1292633</v>
          </cell>
          <cell r="H180" t="str">
            <v>삼우</v>
          </cell>
          <cell r="K180">
            <v>1244702</v>
          </cell>
        </row>
        <row r="181">
          <cell r="A181" t="str">
            <v>분전반KEV-1</v>
          </cell>
          <cell r="B181" t="str">
            <v>분전반</v>
          </cell>
          <cell r="C181" t="str">
            <v>KEV-1</v>
          </cell>
          <cell r="D181" t="str">
            <v>면</v>
          </cell>
          <cell r="E181">
            <v>601324</v>
          </cell>
          <cell r="F181" t="str">
            <v>삼덕</v>
          </cell>
          <cell r="G181">
            <v>625738</v>
          </cell>
          <cell r="H181" t="str">
            <v>삼우</v>
          </cell>
          <cell r="K181">
            <v>601324</v>
          </cell>
        </row>
        <row r="182">
          <cell r="A182" t="str">
            <v>분전반KEV-2</v>
          </cell>
          <cell r="B182" t="str">
            <v>분전반</v>
          </cell>
          <cell r="C182" t="str">
            <v>KEV-2</v>
          </cell>
          <cell r="D182" t="str">
            <v>면</v>
          </cell>
          <cell r="E182">
            <v>601324</v>
          </cell>
          <cell r="F182" t="str">
            <v>삼덕</v>
          </cell>
          <cell r="G182">
            <v>625738</v>
          </cell>
          <cell r="H182" t="str">
            <v>삼우</v>
          </cell>
          <cell r="K182">
            <v>601324</v>
          </cell>
        </row>
        <row r="183">
          <cell r="A183" t="str">
            <v>분전반KES-1</v>
          </cell>
          <cell r="B183" t="str">
            <v>분전반</v>
          </cell>
          <cell r="C183" t="str">
            <v>KES-1</v>
          </cell>
          <cell r="D183" t="str">
            <v>면</v>
          </cell>
          <cell r="E183">
            <v>916313</v>
          </cell>
          <cell r="F183" t="str">
            <v>삼덕</v>
          </cell>
          <cell r="G183">
            <v>953287</v>
          </cell>
          <cell r="H183" t="str">
            <v>삼우</v>
          </cell>
          <cell r="K183">
            <v>916313</v>
          </cell>
        </row>
        <row r="184">
          <cell r="A184" t="str">
            <v>분전반KES-2</v>
          </cell>
          <cell r="B184" t="str">
            <v>분전반</v>
          </cell>
          <cell r="C184" t="str">
            <v>KES-2</v>
          </cell>
          <cell r="D184" t="str">
            <v>면</v>
          </cell>
          <cell r="E184">
            <v>916313</v>
          </cell>
          <cell r="F184" t="str">
            <v>삼덕</v>
          </cell>
          <cell r="G184">
            <v>953287</v>
          </cell>
          <cell r="H184" t="str">
            <v>삼우</v>
          </cell>
          <cell r="K184">
            <v>916313</v>
          </cell>
        </row>
        <row r="185">
          <cell r="A185" t="str">
            <v>분전반KES-3</v>
          </cell>
          <cell r="B185" t="str">
            <v>분전반</v>
          </cell>
          <cell r="C185" t="str">
            <v>KES-3</v>
          </cell>
          <cell r="D185" t="str">
            <v>면</v>
          </cell>
          <cell r="E185">
            <v>916313</v>
          </cell>
          <cell r="F185" t="str">
            <v>삼덕</v>
          </cell>
          <cell r="G185">
            <v>953287</v>
          </cell>
          <cell r="H185" t="str">
            <v>삼우</v>
          </cell>
          <cell r="K185">
            <v>916313</v>
          </cell>
        </row>
        <row r="186">
          <cell r="A186" t="str">
            <v>분전반KES-4</v>
          </cell>
          <cell r="B186" t="str">
            <v>분전반</v>
          </cell>
          <cell r="C186" t="str">
            <v>KES-4</v>
          </cell>
          <cell r="D186" t="str">
            <v>면</v>
          </cell>
          <cell r="E186">
            <v>916313</v>
          </cell>
          <cell r="F186" t="str">
            <v>삼덕</v>
          </cell>
          <cell r="G186">
            <v>953287</v>
          </cell>
          <cell r="H186" t="str">
            <v>삼우</v>
          </cell>
          <cell r="K186">
            <v>916313</v>
          </cell>
        </row>
        <row r="187">
          <cell r="A187" t="str">
            <v>분전반KMCC-1(3열)</v>
          </cell>
          <cell r="B187" t="str">
            <v>분전반</v>
          </cell>
          <cell r="C187" t="str">
            <v>KMCC-1(3열)</v>
          </cell>
          <cell r="D187" t="str">
            <v>면</v>
          </cell>
          <cell r="E187">
            <v>11818444</v>
          </cell>
          <cell r="F187" t="str">
            <v>삼덕</v>
          </cell>
          <cell r="G187">
            <v>12213390</v>
          </cell>
          <cell r="H187" t="str">
            <v>삼우</v>
          </cell>
          <cell r="K187">
            <v>11818444</v>
          </cell>
        </row>
        <row r="188">
          <cell r="A188" t="str">
            <v>분전반KMCC-2(2열)</v>
          </cell>
          <cell r="B188" t="str">
            <v>분전반</v>
          </cell>
          <cell r="C188" t="str">
            <v>KMCC-2(2열)</v>
          </cell>
          <cell r="D188" t="str">
            <v>면</v>
          </cell>
          <cell r="E188">
            <v>8014901</v>
          </cell>
          <cell r="F188" t="str">
            <v>삼덕</v>
          </cell>
          <cell r="G188">
            <v>8283612</v>
          </cell>
          <cell r="H188" t="str">
            <v>삼우</v>
          </cell>
          <cell r="K188">
            <v>8014901</v>
          </cell>
        </row>
        <row r="189">
          <cell r="A189" t="str">
            <v>인천국제공항</v>
          </cell>
          <cell r="B189" t="str">
            <v>인천국제공항</v>
          </cell>
        </row>
        <row r="190">
          <cell r="A190" t="str">
            <v>분전반LB2-2A</v>
          </cell>
          <cell r="B190" t="str">
            <v>분전반</v>
          </cell>
          <cell r="C190" t="str">
            <v>LB2-2A</v>
          </cell>
          <cell r="D190" t="str">
            <v>면</v>
          </cell>
          <cell r="E190">
            <v>1860995</v>
          </cell>
          <cell r="F190" t="str">
            <v>삼덕</v>
          </cell>
          <cell r="G190">
            <v>1936199</v>
          </cell>
          <cell r="H190" t="str">
            <v>삼우</v>
          </cell>
          <cell r="K190">
            <v>1860995</v>
          </cell>
        </row>
        <row r="191">
          <cell r="A191" t="str">
            <v>분전반LB2-2B</v>
          </cell>
          <cell r="B191" t="str">
            <v>분전반</v>
          </cell>
          <cell r="C191" t="str">
            <v>LB2-2B</v>
          </cell>
          <cell r="D191" t="str">
            <v>면</v>
          </cell>
          <cell r="E191">
            <v>1725681</v>
          </cell>
          <cell r="F191" t="str">
            <v>삼덕</v>
          </cell>
          <cell r="G191">
            <v>1795671</v>
          </cell>
          <cell r="H191" t="str">
            <v>삼우</v>
          </cell>
          <cell r="K191">
            <v>1725681</v>
          </cell>
        </row>
        <row r="192">
          <cell r="A192" t="str">
            <v>분전반LB3-2A</v>
          </cell>
          <cell r="B192" t="str">
            <v>분전반</v>
          </cell>
          <cell r="C192" t="str">
            <v>LB3-2A</v>
          </cell>
          <cell r="D192" t="str">
            <v>면</v>
          </cell>
          <cell r="E192">
            <v>1428907</v>
          </cell>
          <cell r="F192" t="str">
            <v>삼덕</v>
          </cell>
          <cell r="G192">
            <v>1487250</v>
          </cell>
          <cell r="H192" t="str">
            <v>삼우</v>
          </cell>
          <cell r="K192">
            <v>1428907</v>
          </cell>
        </row>
        <row r="193">
          <cell r="A193" t="str">
            <v>분전반LB3-2B</v>
          </cell>
          <cell r="B193" t="str">
            <v>분전반</v>
          </cell>
          <cell r="C193" t="str">
            <v>LB3-2B</v>
          </cell>
          <cell r="D193" t="str">
            <v>면</v>
          </cell>
          <cell r="E193">
            <v>1347194</v>
          </cell>
          <cell r="F193" t="str">
            <v>삼덕</v>
          </cell>
          <cell r="G193">
            <v>1402245</v>
          </cell>
          <cell r="H193" t="str">
            <v>삼우</v>
          </cell>
          <cell r="K193">
            <v>1347194</v>
          </cell>
        </row>
        <row r="194">
          <cell r="A194" t="str">
            <v>분전반LB4-1A</v>
          </cell>
          <cell r="B194" t="str">
            <v>분전반</v>
          </cell>
          <cell r="C194" t="str">
            <v>LB4-1A</v>
          </cell>
          <cell r="D194" t="str">
            <v>면</v>
          </cell>
          <cell r="E194">
            <v>1428907</v>
          </cell>
          <cell r="F194" t="str">
            <v>삼덕</v>
          </cell>
          <cell r="G194">
            <v>1487250</v>
          </cell>
          <cell r="H194" t="str">
            <v>삼우</v>
          </cell>
          <cell r="K194">
            <v>1428907</v>
          </cell>
        </row>
        <row r="195">
          <cell r="A195" t="str">
            <v>분전반LB4-1B</v>
          </cell>
          <cell r="B195" t="str">
            <v>분전반</v>
          </cell>
          <cell r="C195" t="str">
            <v>LB4-1B</v>
          </cell>
          <cell r="D195" t="str">
            <v>면</v>
          </cell>
          <cell r="E195">
            <v>1428907</v>
          </cell>
          <cell r="F195" t="str">
            <v>삼덕</v>
          </cell>
          <cell r="G195">
            <v>1487250</v>
          </cell>
          <cell r="H195" t="str">
            <v>삼우</v>
          </cell>
          <cell r="K195">
            <v>1428907</v>
          </cell>
        </row>
        <row r="196">
          <cell r="A196" t="str">
            <v>분전반LB4-2A</v>
          </cell>
          <cell r="B196" t="str">
            <v>분전반</v>
          </cell>
          <cell r="C196" t="str">
            <v>LB4-2A</v>
          </cell>
          <cell r="D196" t="str">
            <v>면</v>
          </cell>
          <cell r="E196">
            <v>1428907</v>
          </cell>
          <cell r="F196" t="str">
            <v>삼덕</v>
          </cell>
          <cell r="G196">
            <v>1487250</v>
          </cell>
          <cell r="H196" t="str">
            <v>삼우</v>
          </cell>
          <cell r="K196">
            <v>1428907</v>
          </cell>
        </row>
        <row r="197">
          <cell r="A197" t="str">
            <v>분전반LB4-2B</v>
          </cell>
          <cell r="B197" t="str">
            <v>분전반</v>
          </cell>
          <cell r="C197" t="str">
            <v>LB4-2B</v>
          </cell>
          <cell r="D197" t="str">
            <v>면</v>
          </cell>
          <cell r="E197">
            <v>1428907</v>
          </cell>
          <cell r="F197" t="str">
            <v>삼덕</v>
          </cell>
          <cell r="G197">
            <v>1487250</v>
          </cell>
          <cell r="H197" t="str">
            <v>삼우</v>
          </cell>
          <cell r="K197">
            <v>1428907</v>
          </cell>
        </row>
        <row r="198">
          <cell r="A198" t="str">
            <v>분전반LB4-3A</v>
          </cell>
          <cell r="B198" t="str">
            <v>분전반</v>
          </cell>
          <cell r="C198" t="str">
            <v>LB4-3A</v>
          </cell>
          <cell r="D198" t="str">
            <v>면</v>
          </cell>
          <cell r="E198">
            <v>1428907</v>
          </cell>
          <cell r="F198" t="str">
            <v>삼덕</v>
          </cell>
          <cell r="G198">
            <v>1487250</v>
          </cell>
          <cell r="H198" t="str">
            <v>삼우</v>
          </cell>
          <cell r="K198">
            <v>1428907</v>
          </cell>
        </row>
        <row r="199">
          <cell r="A199" t="str">
            <v>분전반LB4-3B</v>
          </cell>
          <cell r="B199" t="str">
            <v>분전반</v>
          </cell>
          <cell r="C199" t="str">
            <v>LB4-3B</v>
          </cell>
          <cell r="D199" t="str">
            <v>면</v>
          </cell>
          <cell r="E199">
            <v>1428907</v>
          </cell>
          <cell r="F199" t="str">
            <v>삼덕</v>
          </cell>
          <cell r="G199">
            <v>1487250</v>
          </cell>
          <cell r="H199" t="str">
            <v>삼우</v>
          </cell>
          <cell r="K199">
            <v>1428907</v>
          </cell>
        </row>
        <row r="200">
          <cell r="A200" t="str">
            <v>분전반LB4-4A</v>
          </cell>
          <cell r="B200" t="str">
            <v>분전반</v>
          </cell>
          <cell r="C200" t="str">
            <v>LB4-4A</v>
          </cell>
          <cell r="D200" t="str">
            <v>면</v>
          </cell>
          <cell r="E200">
            <v>1428907</v>
          </cell>
          <cell r="F200" t="str">
            <v>삼덕</v>
          </cell>
          <cell r="G200">
            <v>1487250</v>
          </cell>
          <cell r="H200" t="str">
            <v>삼우</v>
          </cell>
          <cell r="K200">
            <v>1428907</v>
          </cell>
        </row>
        <row r="201">
          <cell r="A201" t="str">
            <v>분전반LB4-4B</v>
          </cell>
          <cell r="B201" t="str">
            <v>분전반</v>
          </cell>
          <cell r="C201" t="str">
            <v>LB4-4B</v>
          </cell>
          <cell r="D201" t="str">
            <v>면</v>
          </cell>
          <cell r="E201">
            <v>1428907</v>
          </cell>
          <cell r="F201" t="str">
            <v>삼덕</v>
          </cell>
          <cell r="G201">
            <v>1487250</v>
          </cell>
          <cell r="H201" t="str">
            <v>삼우</v>
          </cell>
          <cell r="K201">
            <v>1428907</v>
          </cell>
        </row>
        <row r="202">
          <cell r="A202" t="str">
            <v>분전반L-C</v>
          </cell>
          <cell r="B202" t="str">
            <v>분전반</v>
          </cell>
          <cell r="C202" t="str">
            <v>L-C</v>
          </cell>
          <cell r="D202" t="str">
            <v>면</v>
          </cell>
          <cell r="E202">
            <v>1094910</v>
          </cell>
          <cell r="F202" t="str">
            <v>삼덕</v>
          </cell>
          <cell r="G202">
            <v>1135001</v>
          </cell>
          <cell r="H202" t="str">
            <v>삼우</v>
          </cell>
          <cell r="K202">
            <v>1094910</v>
          </cell>
        </row>
        <row r="203">
          <cell r="A203" t="str">
            <v>분전반L-S</v>
          </cell>
          <cell r="B203" t="str">
            <v>분전반</v>
          </cell>
          <cell r="C203" t="str">
            <v>L-S</v>
          </cell>
          <cell r="D203" t="str">
            <v>면</v>
          </cell>
          <cell r="E203">
            <v>513747</v>
          </cell>
          <cell r="F203" t="str">
            <v>삼덕</v>
          </cell>
          <cell r="G203">
            <v>535097</v>
          </cell>
          <cell r="H203" t="str">
            <v>삼우</v>
          </cell>
          <cell r="K203">
            <v>513747</v>
          </cell>
        </row>
        <row r="204">
          <cell r="A204" t="str">
            <v>분전반L-F</v>
          </cell>
          <cell r="B204" t="str">
            <v>분전반</v>
          </cell>
          <cell r="C204" t="str">
            <v>L-F</v>
          </cell>
          <cell r="D204" t="str">
            <v>면</v>
          </cell>
          <cell r="E204">
            <v>656455</v>
          </cell>
          <cell r="F204" t="str">
            <v>삼덕</v>
          </cell>
          <cell r="G204">
            <v>682878</v>
          </cell>
          <cell r="H204" t="str">
            <v>삼우</v>
          </cell>
          <cell r="K204">
            <v>656455</v>
          </cell>
        </row>
        <row r="205">
          <cell r="A205" t="str">
            <v>분전반LA-AFC</v>
          </cell>
          <cell r="B205" t="str">
            <v>분전반</v>
          </cell>
          <cell r="C205" t="str">
            <v>LA-AFC</v>
          </cell>
          <cell r="D205" t="str">
            <v>면</v>
          </cell>
          <cell r="E205">
            <v>1183642</v>
          </cell>
          <cell r="F205" t="str">
            <v>삼덕</v>
          </cell>
          <cell r="G205">
            <v>1231243</v>
          </cell>
          <cell r="H205" t="str">
            <v>삼우</v>
          </cell>
          <cell r="K205">
            <v>1183642</v>
          </cell>
        </row>
        <row r="206">
          <cell r="A206" t="str">
            <v>분전반LB-AFC</v>
          </cell>
          <cell r="B206" t="str">
            <v>분전반</v>
          </cell>
          <cell r="C206" t="str">
            <v>LB-AFC</v>
          </cell>
          <cell r="D206" t="str">
            <v>면</v>
          </cell>
          <cell r="E206">
            <v>1183642</v>
          </cell>
          <cell r="F206" t="str">
            <v>삼덕</v>
          </cell>
          <cell r="G206">
            <v>1231243</v>
          </cell>
          <cell r="H206" t="str">
            <v>삼우</v>
          </cell>
          <cell r="K206">
            <v>1183642</v>
          </cell>
        </row>
        <row r="207">
          <cell r="A207" t="str">
            <v>분전반EV-1</v>
          </cell>
          <cell r="B207" t="str">
            <v>분전반</v>
          </cell>
          <cell r="C207" t="str">
            <v>EV-1</v>
          </cell>
          <cell r="D207" t="str">
            <v>면</v>
          </cell>
          <cell r="E207">
            <v>658538</v>
          </cell>
          <cell r="F207" t="str">
            <v>삼덕</v>
          </cell>
          <cell r="G207">
            <v>684839</v>
          </cell>
          <cell r="H207" t="str">
            <v>삼우</v>
          </cell>
          <cell r="K207">
            <v>658538</v>
          </cell>
        </row>
        <row r="208">
          <cell r="A208" t="str">
            <v>분전반EV-2</v>
          </cell>
          <cell r="B208" t="str">
            <v>분전반</v>
          </cell>
          <cell r="C208" t="str">
            <v>EV-2</v>
          </cell>
          <cell r="D208" t="str">
            <v>면</v>
          </cell>
          <cell r="E208">
            <v>658538</v>
          </cell>
          <cell r="F208" t="str">
            <v>삼덕</v>
          </cell>
          <cell r="G208">
            <v>684839</v>
          </cell>
          <cell r="H208" t="str">
            <v>삼우</v>
          </cell>
          <cell r="K208">
            <v>658538</v>
          </cell>
        </row>
        <row r="209">
          <cell r="A209" t="str">
            <v>분전반EV-B13</v>
          </cell>
          <cell r="B209" t="str">
            <v>분전반</v>
          </cell>
          <cell r="C209" t="str">
            <v>EV-B13</v>
          </cell>
          <cell r="D209" t="str">
            <v>면</v>
          </cell>
          <cell r="E209">
            <v>939484</v>
          </cell>
          <cell r="F209" t="str">
            <v>삼덕</v>
          </cell>
          <cell r="G209">
            <v>975752</v>
          </cell>
          <cell r="H209" t="str">
            <v>삼우</v>
          </cell>
          <cell r="K209">
            <v>939484</v>
          </cell>
        </row>
        <row r="210">
          <cell r="A210" t="str">
            <v>분전반ES-4</v>
          </cell>
          <cell r="B210" t="str">
            <v>분전반</v>
          </cell>
          <cell r="C210" t="str">
            <v>ES-4</v>
          </cell>
          <cell r="D210" t="str">
            <v>면</v>
          </cell>
          <cell r="E210">
            <v>942404</v>
          </cell>
          <cell r="F210" t="str">
            <v>삼덕</v>
          </cell>
          <cell r="G210">
            <v>979580</v>
          </cell>
          <cell r="H210" t="str">
            <v>삼우</v>
          </cell>
          <cell r="K210">
            <v>942404</v>
          </cell>
        </row>
        <row r="211">
          <cell r="A211" t="str">
            <v>분전반ES-5</v>
          </cell>
          <cell r="B211" t="str">
            <v>분전반</v>
          </cell>
          <cell r="C211" t="str">
            <v>ES-5</v>
          </cell>
          <cell r="D211" t="str">
            <v>면</v>
          </cell>
          <cell r="E211">
            <v>942404</v>
          </cell>
          <cell r="F211" t="str">
            <v>삼덕</v>
          </cell>
          <cell r="G211">
            <v>979580</v>
          </cell>
          <cell r="H211" t="str">
            <v>삼우</v>
          </cell>
          <cell r="K211">
            <v>942404</v>
          </cell>
        </row>
        <row r="212">
          <cell r="A212" t="str">
            <v>분전반ES-6</v>
          </cell>
          <cell r="B212" t="str">
            <v>분전반</v>
          </cell>
          <cell r="C212" t="str">
            <v>ES-6</v>
          </cell>
          <cell r="D212" t="str">
            <v>면</v>
          </cell>
          <cell r="E212">
            <v>873063</v>
          </cell>
          <cell r="F212" t="str">
            <v>삼덕</v>
          </cell>
          <cell r="G212">
            <v>907398</v>
          </cell>
          <cell r="H212" t="str">
            <v>삼우</v>
          </cell>
          <cell r="K212">
            <v>873063</v>
          </cell>
        </row>
        <row r="213">
          <cell r="A213" t="str">
            <v>분전반ES-7</v>
          </cell>
          <cell r="B213" t="str">
            <v>분전반</v>
          </cell>
          <cell r="C213" t="str">
            <v>ES-7</v>
          </cell>
          <cell r="D213" t="str">
            <v>면</v>
          </cell>
          <cell r="E213">
            <v>873063</v>
          </cell>
          <cell r="F213" t="str">
            <v>삼덕</v>
          </cell>
          <cell r="G213">
            <v>907398</v>
          </cell>
          <cell r="H213" t="str">
            <v>삼우</v>
          </cell>
          <cell r="K213">
            <v>873063</v>
          </cell>
        </row>
        <row r="214">
          <cell r="A214" t="str">
            <v>분전반MCC-1(2열)</v>
          </cell>
          <cell r="B214" t="str">
            <v>분전반</v>
          </cell>
          <cell r="C214" t="str">
            <v>MCC-1(2열)</v>
          </cell>
          <cell r="D214" t="str">
            <v>면</v>
          </cell>
          <cell r="E214">
            <v>7689807</v>
          </cell>
          <cell r="F214" t="str">
            <v>삼덕</v>
          </cell>
          <cell r="G214">
            <v>7951073</v>
          </cell>
          <cell r="H214" t="str">
            <v>삼우</v>
          </cell>
          <cell r="K214">
            <v>7689807</v>
          </cell>
        </row>
        <row r="215">
          <cell r="A215" t="str">
            <v>분전반MCC-2(3열)</v>
          </cell>
          <cell r="B215" t="str">
            <v>분전반</v>
          </cell>
          <cell r="C215" t="str">
            <v>MCC-2(3열)</v>
          </cell>
          <cell r="D215" t="str">
            <v>면</v>
          </cell>
          <cell r="E215">
            <v>13700856</v>
          </cell>
          <cell r="F215" t="str">
            <v>삼덕</v>
          </cell>
          <cell r="G215">
            <v>14168672</v>
          </cell>
          <cell r="H215" t="str">
            <v>삼우</v>
          </cell>
          <cell r="K215">
            <v>13700856</v>
          </cell>
        </row>
        <row r="216">
          <cell r="A216" t="str">
            <v>분전반MCC-3(4열)</v>
          </cell>
          <cell r="B216" t="str">
            <v>분전반</v>
          </cell>
          <cell r="C216" t="str">
            <v>MCC-3(4열)</v>
          </cell>
          <cell r="D216" t="str">
            <v>면</v>
          </cell>
          <cell r="E216">
            <v>20028481</v>
          </cell>
          <cell r="F216" t="str">
            <v>삼덕</v>
          </cell>
          <cell r="G216">
            <v>20693629</v>
          </cell>
          <cell r="H216" t="str">
            <v>삼우</v>
          </cell>
          <cell r="K216">
            <v>20028481</v>
          </cell>
        </row>
        <row r="217">
          <cell r="A217" t="str">
            <v>분전반MCC-4(3열)</v>
          </cell>
          <cell r="B217" t="str">
            <v>분전반</v>
          </cell>
          <cell r="C217" t="str">
            <v>MCC-4(3열)</v>
          </cell>
          <cell r="D217" t="str">
            <v>면</v>
          </cell>
          <cell r="E217">
            <v>15912702</v>
          </cell>
          <cell r="F217" t="str">
            <v>삼덕</v>
          </cell>
          <cell r="G217">
            <v>16433893</v>
          </cell>
          <cell r="H217" t="str">
            <v>삼우</v>
          </cell>
          <cell r="K217">
            <v>15912702</v>
          </cell>
        </row>
        <row r="218">
          <cell r="A218" t="str">
            <v>분전반MCC-5(2열)</v>
          </cell>
          <cell r="B218" t="str">
            <v>분전반</v>
          </cell>
          <cell r="C218" t="str">
            <v>MCC-5(2열)</v>
          </cell>
          <cell r="D218" t="str">
            <v>면</v>
          </cell>
          <cell r="E218">
            <v>10453400</v>
          </cell>
          <cell r="F218" t="str">
            <v>삼덕</v>
          </cell>
          <cell r="G218">
            <v>10809497</v>
          </cell>
          <cell r="H218" t="str">
            <v>삼우</v>
          </cell>
          <cell r="K218">
            <v>10453400</v>
          </cell>
        </row>
        <row r="219">
          <cell r="A219" t="str">
            <v>분전반MCC-6(2열)</v>
          </cell>
          <cell r="B219" t="str">
            <v>분전반</v>
          </cell>
          <cell r="C219" t="str">
            <v>MCC-6(2열)</v>
          </cell>
          <cell r="D219" t="str">
            <v>면</v>
          </cell>
          <cell r="E219">
            <v>8732799</v>
          </cell>
          <cell r="F219" t="str">
            <v>삼덕</v>
          </cell>
          <cell r="G219">
            <v>9017580</v>
          </cell>
          <cell r="H219" t="str">
            <v>삼우</v>
          </cell>
          <cell r="K219">
            <v>8732799</v>
          </cell>
        </row>
        <row r="220">
          <cell r="A220" t="str">
            <v>분전반LTV-1</v>
          </cell>
          <cell r="B220" t="str">
            <v>분전반</v>
          </cell>
          <cell r="C220" t="str">
            <v>LTV-1</v>
          </cell>
          <cell r="D220" t="str">
            <v>면</v>
          </cell>
          <cell r="E220">
            <v>5500000</v>
          </cell>
          <cell r="F220" t="str">
            <v>삼덕</v>
          </cell>
          <cell r="G220">
            <v>6000000</v>
          </cell>
          <cell r="H220" t="str">
            <v>삼우</v>
          </cell>
          <cell r="K220">
            <v>5500000</v>
          </cell>
        </row>
        <row r="221">
          <cell r="A221" t="str">
            <v>분전반RTV-1</v>
          </cell>
          <cell r="B221" t="str">
            <v>분전반</v>
          </cell>
          <cell r="C221" t="str">
            <v>RTV-1</v>
          </cell>
          <cell r="D221" t="str">
            <v>면</v>
          </cell>
          <cell r="E221">
            <v>5500000</v>
          </cell>
          <cell r="F221" t="str">
            <v>삼덕</v>
          </cell>
          <cell r="G221">
            <v>6000000</v>
          </cell>
          <cell r="H221" t="str">
            <v>삼우</v>
          </cell>
          <cell r="K221">
            <v>5500000</v>
          </cell>
        </row>
        <row r="222">
          <cell r="A222" t="str">
            <v>공용</v>
          </cell>
          <cell r="B222" t="str">
            <v>공용</v>
          </cell>
        </row>
        <row r="223">
          <cell r="A223" t="str">
            <v>분전반KP-H2</v>
          </cell>
          <cell r="B223" t="str">
            <v>분전반</v>
          </cell>
          <cell r="C223" t="str">
            <v>KP-H2</v>
          </cell>
          <cell r="D223" t="str">
            <v>면</v>
          </cell>
          <cell r="E223">
            <v>869047</v>
          </cell>
          <cell r="F223" t="str">
            <v>삼덕</v>
          </cell>
          <cell r="G223">
            <v>902993</v>
          </cell>
          <cell r="H223" t="str">
            <v>삼우</v>
          </cell>
          <cell r="K223">
            <v>869047</v>
          </cell>
        </row>
        <row r="224">
          <cell r="A224" t="str">
            <v>분전반L-E</v>
          </cell>
          <cell r="B224" t="str">
            <v>분전반</v>
          </cell>
          <cell r="C224" t="str">
            <v>L-E</v>
          </cell>
          <cell r="D224" t="str">
            <v>면</v>
          </cell>
          <cell r="E224">
            <v>992550</v>
          </cell>
          <cell r="F224" t="str">
            <v>삼덕</v>
          </cell>
          <cell r="G224">
            <v>1033789</v>
          </cell>
          <cell r="H224" t="str">
            <v>삼우</v>
          </cell>
          <cell r="K224">
            <v>992550</v>
          </cell>
        </row>
        <row r="225">
          <cell r="A225" t="str">
            <v>분전반LB2-1A</v>
          </cell>
          <cell r="B225" t="str">
            <v>분전반</v>
          </cell>
          <cell r="C225" t="str">
            <v>LB2-1A</v>
          </cell>
          <cell r="D225" t="str">
            <v>면</v>
          </cell>
          <cell r="E225">
            <v>2021899</v>
          </cell>
          <cell r="F225" t="str">
            <v>삼덕</v>
          </cell>
          <cell r="G225">
            <v>2103542</v>
          </cell>
          <cell r="H225" t="str">
            <v>삼우</v>
          </cell>
          <cell r="K225">
            <v>2021899</v>
          </cell>
        </row>
        <row r="226">
          <cell r="A226" t="str">
            <v>분전반LB2-1B</v>
          </cell>
          <cell r="B226" t="str">
            <v>분전반</v>
          </cell>
          <cell r="C226" t="str">
            <v>LB2-1B</v>
          </cell>
          <cell r="D226" t="str">
            <v>면</v>
          </cell>
          <cell r="E226">
            <v>2404996</v>
          </cell>
          <cell r="F226" t="str">
            <v>삼덕</v>
          </cell>
          <cell r="G226">
            <v>2498773</v>
          </cell>
          <cell r="H226" t="str">
            <v>삼우</v>
          </cell>
          <cell r="K226">
            <v>2404996</v>
          </cell>
        </row>
        <row r="227">
          <cell r="A227" t="str">
            <v>분전반LB2-3A</v>
          </cell>
          <cell r="B227" t="str">
            <v>분전반</v>
          </cell>
          <cell r="C227" t="str">
            <v>LB2-3A</v>
          </cell>
          <cell r="D227" t="str">
            <v>면</v>
          </cell>
          <cell r="E227">
            <v>1725681</v>
          </cell>
          <cell r="F227" t="str">
            <v>삼덕</v>
          </cell>
          <cell r="G227">
            <v>1795671</v>
          </cell>
          <cell r="H227" t="str">
            <v>삼우</v>
          </cell>
          <cell r="K227">
            <v>1725681</v>
          </cell>
        </row>
        <row r="228">
          <cell r="A228" t="str">
            <v>분전반LB2-3B</v>
          </cell>
          <cell r="B228" t="str">
            <v>분전반</v>
          </cell>
          <cell r="C228" t="str">
            <v>LB2-3B</v>
          </cell>
          <cell r="D228" t="str">
            <v>면</v>
          </cell>
          <cell r="E228">
            <v>1725681</v>
          </cell>
          <cell r="F228" t="str">
            <v>삼덕</v>
          </cell>
          <cell r="G228">
            <v>1795671</v>
          </cell>
          <cell r="H228" t="str">
            <v>삼우</v>
          </cell>
          <cell r="K228">
            <v>1725681</v>
          </cell>
        </row>
        <row r="229">
          <cell r="A229" t="str">
            <v>분전반LB2-4A</v>
          </cell>
          <cell r="B229" t="str">
            <v>분전반</v>
          </cell>
          <cell r="C229" t="str">
            <v>LB2-4A</v>
          </cell>
          <cell r="D229" t="str">
            <v>면</v>
          </cell>
          <cell r="E229">
            <v>1428907</v>
          </cell>
          <cell r="F229" t="str">
            <v>삼덕</v>
          </cell>
          <cell r="G229">
            <v>1487250</v>
          </cell>
          <cell r="H229" t="str">
            <v>삼우</v>
          </cell>
          <cell r="K229">
            <v>1428907</v>
          </cell>
        </row>
        <row r="230">
          <cell r="A230" t="str">
            <v>분전반LB2-4B</v>
          </cell>
          <cell r="B230" t="str">
            <v>분전반</v>
          </cell>
          <cell r="C230" t="str">
            <v>LB2-4B</v>
          </cell>
          <cell r="D230" t="str">
            <v>면</v>
          </cell>
          <cell r="E230">
            <v>1428907</v>
          </cell>
          <cell r="F230" t="str">
            <v>삼덕</v>
          </cell>
          <cell r="G230">
            <v>1487250</v>
          </cell>
          <cell r="H230" t="str">
            <v>삼우</v>
          </cell>
          <cell r="K230">
            <v>1428907</v>
          </cell>
        </row>
        <row r="231">
          <cell r="A231" t="str">
            <v>분전반LB2-5A</v>
          </cell>
          <cell r="B231" t="str">
            <v>분전반</v>
          </cell>
          <cell r="C231" t="str">
            <v>LB2-5A</v>
          </cell>
          <cell r="D231" t="str">
            <v>면</v>
          </cell>
          <cell r="E231">
            <v>1428907</v>
          </cell>
          <cell r="F231" t="str">
            <v>삼덕</v>
          </cell>
          <cell r="G231">
            <v>1487250</v>
          </cell>
          <cell r="H231" t="str">
            <v>삼우</v>
          </cell>
          <cell r="K231">
            <v>1428907</v>
          </cell>
        </row>
        <row r="232">
          <cell r="A232" t="str">
            <v>분전반LB2-5B</v>
          </cell>
          <cell r="B232" t="str">
            <v>분전반</v>
          </cell>
          <cell r="C232" t="str">
            <v>LB2-5B</v>
          </cell>
          <cell r="D232" t="str">
            <v>면</v>
          </cell>
          <cell r="E232">
            <v>1428907</v>
          </cell>
          <cell r="F232" t="str">
            <v>삼덕</v>
          </cell>
          <cell r="G232">
            <v>1487250</v>
          </cell>
          <cell r="H232" t="str">
            <v>삼우</v>
          </cell>
          <cell r="K232">
            <v>1428907</v>
          </cell>
        </row>
        <row r="233">
          <cell r="A233" t="str">
            <v>분전반LB2-6A</v>
          </cell>
          <cell r="B233" t="str">
            <v>분전반</v>
          </cell>
          <cell r="C233" t="str">
            <v>LB2-6A</v>
          </cell>
          <cell r="D233" t="str">
            <v>면</v>
          </cell>
          <cell r="E233">
            <v>1428907</v>
          </cell>
          <cell r="F233" t="str">
            <v>삼덕</v>
          </cell>
          <cell r="G233">
            <v>1487250</v>
          </cell>
          <cell r="H233" t="str">
            <v>삼우</v>
          </cell>
          <cell r="K233">
            <v>1428907</v>
          </cell>
        </row>
        <row r="234">
          <cell r="A234" t="str">
            <v>분전반LB2-6B</v>
          </cell>
          <cell r="B234" t="str">
            <v>분전반</v>
          </cell>
          <cell r="C234" t="str">
            <v>LB2-6B</v>
          </cell>
          <cell r="D234" t="str">
            <v>면</v>
          </cell>
          <cell r="E234">
            <v>1428907</v>
          </cell>
          <cell r="F234" t="str">
            <v>삼덕</v>
          </cell>
          <cell r="G234">
            <v>1487250</v>
          </cell>
          <cell r="H234" t="str">
            <v>삼우</v>
          </cell>
          <cell r="K234">
            <v>1428907</v>
          </cell>
        </row>
        <row r="235">
          <cell r="A235" t="str">
            <v>분전반LB3-1A</v>
          </cell>
          <cell r="B235" t="str">
            <v>분전반</v>
          </cell>
          <cell r="C235" t="str">
            <v>LB3-1A</v>
          </cell>
          <cell r="D235" t="str">
            <v>면</v>
          </cell>
          <cell r="E235">
            <v>1372045</v>
          </cell>
          <cell r="F235" t="str">
            <v>삼덕</v>
          </cell>
          <cell r="G235">
            <v>1428251</v>
          </cell>
          <cell r="H235" t="str">
            <v>삼우</v>
          </cell>
          <cell r="K235">
            <v>1372045</v>
          </cell>
        </row>
        <row r="236">
          <cell r="A236" t="str">
            <v>분전반LB3-1B</v>
          </cell>
          <cell r="B236" t="str">
            <v>분전반</v>
          </cell>
          <cell r="C236" t="str">
            <v>LB3-1B</v>
          </cell>
          <cell r="D236" t="str">
            <v>면</v>
          </cell>
          <cell r="E236">
            <v>1411192</v>
          </cell>
          <cell r="F236" t="str">
            <v>삼덕</v>
          </cell>
          <cell r="G236">
            <v>1469269</v>
          </cell>
          <cell r="H236" t="str">
            <v>삼우</v>
          </cell>
          <cell r="K236">
            <v>1411192</v>
          </cell>
        </row>
        <row r="237">
          <cell r="A237" t="str">
            <v>분전반P-P</v>
          </cell>
          <cell r="B237" t="str">
            <v>분전반</v>
          </cell>
          <cell r="C237" t="str">
            <v>P-P</v>
          </cell>
          <cell r="D237" t="str">
            <v>면</v>
          </cell>
          <cell r="E237">
            <v>615379</v>
          </cell>
          <cell r="F237" t="str">
            <v>삼덕</v>
          </cell>
          <cell r="G237">
            <v>639927</v>
          </cell>
          <cell r="H237" t="str">
            <v>삼우</v>
          </cell>
          <cell r="K237">
            <v>615379</v>
          </cell>
        </row>
        <row r="238">
          <cell r="A238" t="str">
            <v>분전반P-H</v>
          </cell>
          <cell r="B238" t="str">
            <v>분전반</v>
          </cell>
          <cell r="C238" t="str">
            <v>P-H</v>
          </cell>
          <cell r="D238" t="str">
            <v>면</v>
          </cell>
          <cell r="E238">
            <v>1001461</v>
          </cell>
          <cell r="F238" t="str">
            <v>삼덕</v>
          </cell>
          <cell r="G238">
            <v>1040422</v>
          </cell>
          <cell r="H238" t="str">
            <v>삼우</v>
          </cell>
          <cell r="K238">
            <v>1001461</v>
          </cell>
        </row>
        <row r="239">
          <cell r="A239" t="str">
            <v>분전반EV-3</v>
          </cell>
          <cell r="B239" t="str">
            <v>분전반</v>
          </cell>
          <cell r="C239" t="str">
            <v>EV-3</v>
          </cell>
          <cell r="D239" t="str">
            <v>면</v>
          </cell>
          <cell r="E239">
            <v>916313</v>
          </cell>
          <cell r="F239" t="str">
            <v>삼덕</v>
          </cell>
          <cell r="G239">
            <v>953287</v>
          </cell>
          <cell r="H239" t="str">
            <v>삼우</v>
          </cell>
          <cell r="K239">
            <v>916313</v>
          </cell>
        </row>
        <row r="240">
          <cell r="A240" t="str">
            <v>분전반EV-4</v>
          </cell>
          <cell r="B240" t="str">
            <v>분전반</v>
          </cell>
          <cell r="C240" t="str">
            <v>EV-4</v>
          </cell>
          <cell r="D240" t="str">
            <v>면</v>
          </cell>
          <cell r="E240">
            <v>916313</v>
          </cell>
          <cell r="F240" t="str">
            <v>삼덕</v>
          </cell>
          <cell r="G240">
            <v>953287</v>
          </cell>
          <cell r="H240" t="str">
            <v>삼우</v>
          </cell>
          <cell r="K240">
            <v>916313</v>
          </cell>
        </row>
        <row r="241">
          <cell r="A241" t="str">
            <v>분전반EV-5</v>
          </cell>
          <cell r="B241" t="str">
            <v>분전반</v>
          </cell>
          <cell r="C241" t="str">
            <v>EV-5</v>
          </cell>
          <cell r="D241" t="str">
            <v>면</v>
          </cell>
          <cell r="E241">
            <v>916313</v>
          </cell>
          <cell r="F241" t="str">
            <v>삼덕</v>
          </cell>
          <cell r="G241">
            <v>953287</v>
          </cell>
          <cell r="H241" t="str">
            <v>삼우</v>
          </cell>
          <cell r="K241">
            <v>916313</v>
          </cell>
        </row>
        <row r="242">
          <cell r="A242" t="str">
            <v>분전반EV-6</v>
          </cell>
          <cell r="B242" t="str">
            <v>분전반</v>
          </cell>
          <cell r="C242" t="str">
            <v>EV-6</v>
          </cell>
          <cell r="D242" t="str">
            <v>면</v>
          </cell>
          <cell r="E242">
            <v>916313</v>
          </cell>
          <cell r="F242" t="str">
            <v>삼덕</v>
          </cell>
          <cell r="G242">
            <v>953287</v>
          </cell>
          <cell r="H242" t="str">
            <v>삼우</v>
          </cell>
          <cell r="K242">
            <v>916313</v>
          </cell>
        </row>
        <row r="243">
          <cell r="A243" t="str">
            <v>분전반ES-1</v>
          </cell>
          <cell r="B243" t="str">
            <v>분전반</v>
          </cell>
          <cell r="C243" t="str">
            <v>ES-1</v>
          </cell>
          <cell r="D243" t="str">
            <v>면</v>
          </cell>
          <cell r="E243">
            <v>873063</v>
          </cell>
          <cell r="F243" t="str">
            <v>삼덕</v>
          </cell>
          <cell r="G243">
            <v>907398</v>
          </cell>
          <cell r="H243" t="str">
            <v>삼우</v>
          </cell>
          <cell r="K243">
            <v>873063</v>
          </cell>
        </row>
        <row r="244">
          <cell r="A244" t="str">
            <v>분전반ES-2</v>
          </cell>
          <cell r="B244" t="str">
            <v>분전반</v>
          </cell>
          <cell r="C244" t="str">
            <v>ES-2</v>
          </cell>
          <cell r="D244" t="str">
            <v>면</v>
          </cell>
          <cell r="E244">
            <v>873063</v>
          </cell>
          <cell r="F244" t="str">
            <v>삼덕</v>
          </cell>
          <cell r="G244">
            <v>907398</v>
          </cell>
          <cell r="H244" t="str">
            <v>삼우</v>
          </cell>
          <cell r="K244">
            <v>873063</v>
          </cell>
        </row>
        <row r="245">
          <cell r="A245" t="str">
            <v>분전반ES-3</v>
          </cell>
          <cell r="B245" t="str">
            <v>분전반</v>
          </cell>
          <cell r="C245" t="str">
            <v>ES-3</v>
          </cell>
          <cell r="D245" t="str">
            <v>면</v>
          </cell>
          <cell r="E245">
            <v>942404</v>
          </cell>
          <cell r="F245" t="str">
            <v>삼덕</v>
          </cell>
          <cell r="G245">
            <v>979580</v>
          </cell>
          <cell r="H245" t="str">
            <v>삼우</v>
          </cell>
          <cell r="K245">
            <v>942404</v>
          </cell>
        </row>
        <row r="246">
          <cell r="A246" t="str">
            <v>분전반ES-8</v>
          </cell>
          <cell r="B246" t="str">
            <v>분전반</v>
          </cell>
          <cell r="C246" t="str">
            <v>ES-8</v>
          </cell>
          <cell r="D246" t="str">
            <v>면</v>
          </cell>
          <cell r="E246">
            <v>873063</v>
          </cell>
          <cell r="F246" t="str">
            <v>삼덕</v>
          </cell>
          <cell r="G246">
            <v>907398</v>
          </cell>
          <cell r="H246" t="str">
            <v>삼우</v>
          </cell>
          <cell r="K246">
            <v>873063</v>
          </cell>
        </row>
        <row r="247">
          <cell r="A247" t="str">
            <v>분전반ES-9</v>
          </cell>
          <cell r="B247" t="str">
            <v>분전반</v>
          </cell>
          <cell r="C247" t="str">
            <v>ES-9</v>
          </cell>
          <cell r="D247" t="str">
            <v>면</v>
          </cell>
          <cell r="E247">
            <v>942404</v>
          </cell>
          <cell r="F247" t="str">
            <v>삼덕</v>
          </cell>
          <cell r="G247">
            <v>979580</v>
          </cell>
          <cell r="H247" t="str">
            <v>삼우</v>
          </cell>
          <cell r="K247">
            <v>942404</v>
          </cell>
        </row>
        <row r="248">
          <cell r="A248" t="str">
            <v>분전반ES-10</v>
          </cell>
          <cell r="B248" t="str">
            <v>분전반</v>
          </cell>
          <cell r="C248" t="str">
            <v>ES-10</v>
          </cell>
          <cell r="D248" t="str">
            <v>면</v>
          </cell>
          <cell r="E248">
            <v>942404</v>
          </cell>
          <cell r="F248" t="str">
            <v>삼덕</v>
          </cell>
          <cell r="G248">
            <v>979580</v>
          </cell>
          <cell r="H248" t="str">
            <v>삼우</v>
          </cell>
          <cell r="K248">
            <v>942404</v>
          </cell>
        </row>
        <row r="249">
          <cell r="A249" t="str">
            <v>분전반ES-11</v>
          </cell>
          <cell r="B249" t="str">
            <v>분전반</v>
          </cell>
          <cell r="C249" t="str">
            <v>ES-11</v>
          </cell>
          <cell r="D249" t="str">
            <v>면</v>
          </cell>
          <cell r="E249">
            <v>942404</v>
          </cell>
          <cell r="F249" t="str">
            <v>삼덕</v>
          </cell>
          <cell r="G249">
            <v>979580</v>
          </cell>
          <cell r="H249" t="str">
            <v>삼우</v>
          </cell>
          <cell r="K249">
            <v>942404</v>
          </cell>
        </row>
        <row r="250">
          <cell r="A250" t="str">
            <v>분전반MCC-7(2열)</v>
          </cell>
          <cell r="B250" t="str">
            <v>분전반</v>
          </cell>
          <cell r="C250" t="str">
            <v>MCC-7(2열)</v>
          </cell>
          <cell r="D250" t="str">
            <v>면</v>
          </cell>
          <cell r="E250">
            <v>8428566</v>
          </cell>
          <cell r="F250" t="str">
            <v>삼덕</v>
          </cell>
          <cell r="G250">
            <v>8696256</v>
          </cell>
          <cell r="H250" t="str">
            <v>삼우</v>
          </cell>
          <cell r="K250">
            <v>8428566</v>
          </cell>
        </row>
        <row r="251">
          <cell r="A251" t="str">
            <v>분전반L-PL</v>
          </cell>
          <cell r="B251" t="str">
            <v>분전반</v>
          </cell>
          <cell r="C251" t="str">
            <v>L-PL</v>
          </cell>
          <cell r="D251" t="str">
            <v>면</v>
          </cell>
          <cell r="E251">
            <v>656455</v>
          </cell>
          <cell r="F251" t="str">
            <v>삼덕</v>
          </cell>
          <cell r="G251">
            <v>682878</v>
          </cell>
          <cell r="H251" t="str">
            <v>삼우</v>
          </cell>
          <cell r="K251">
            <v>656455</v>
          </cell>
        </row>
        <row r="252">
          <cell r="A252" t="str">
            <v>분전반P-MV</v>
          </cell>
          <cell r="B252" t="str">
            <v>분전반</v>
          </cell>
          <cell r="C252" t="str">
            <v>P-MV</v>
          </cell>
          <cell r="D252" t="str">
            <v>면</v>
          </cell>
          <cell r="E252">
            <v>615379</v>
          </cell>
          <cell r="F252" t="str">
            <v>삼덕</v>
          </cell>
          <cell r="G252">
            <v>639927</v>
          </cell>
          <cell r="H252" t="str">
            <v>삼우</v>
          </cell>
          <cell r="K252">
            <v>615379</v>
          </cell>
        </row>
        <row r="253">
          <cell r="A253" t="str">
            <v>UPS60KVA</v>
          </cell>
          <cell r="B253" t="str">
            <v>UPS</v>
          </cell>
          <cell r="C253" t="str">
            <v>60KVA</v>
          </cell>
          <cell r="D253" t="str">
            <v>SET</v>
          </cell>
          <cell r="E253">
            <v>64200000</v>
          </cell>
          <cell r="F253" t="str">
            <v>이화</v>
          </cell>
          <cell r="K253">
            <v>64200000</v>
          </cell>
        </row>
        <row r="254">
          <cell r="A254" t="str">
            <v>인천공항 본선터널</v>
          </cell>
          <cell r="B254" t="str">
            <v>인천공항 본선터널</v>
          </cell>
        </row>
        <row r="255">
          <cell r="A255" t="str">
            <v>분전반L-1</v>
          </cell>
          <cell r="B255" t="str">
            <v>분전반</v>
          </cell>
          <cell r="C255" t="str">
            <v>L-1</v>
          </cell>
          <cell r="D255" t="str">
            <v>식</v>
          </cell>
          <cell r="E255">
            <v>581906</v>
          </cell>
          <cell r="F255" t="str">
            <v>삼덕</v>
          </cell>
          <cell r="G255">
            <v>606239</v>
          </cell>
          <cell r="H255" t="str">
            <v>삼우</v>
          </cell>
          <cell r="K255">
            <v>581906</v>
          </cell>
        </row>
        <row r="256">
          <cell r="A256" t="str">
            <v>분전반LTV-1</v>
          </cell>
          <cell r="B256" t="str">
            <v>분전반</v>
          </cell>
          <cell r="C256" t="str">
            <v>LTV-1</v>
          </cell>
          <cell r="D256" t="str">
            <v>면</v>
          </cell>
          <cell r="E256">
            <v>5500000</v>
          </cell>
          <cell r="F256" t="str">
            <v>삼덕</v>
          </cell>
          <cell r="G256">
            <v>6000000</v>
          </cell>
          <cell r="H256" t="str">
            <v>삼우</v>
          </cell>
          <cell r="K256">
            <v>5500000</v>
          </cell>
        </row>
        <row r="257">
          <cell r="A257" t="str">
            <v>분전반LTV-2</v>
          </cell>
          <cell r="B257" t="str">
            <v>분전반</v>
          </cell>
          <cell r="C257" t="str">
            <v>LTV-2</v>
          </cell>
          <cell r="D257" t="str">
            <v>면</v>
          </cell>
          <cell r="E257">
            <v>5500000</v>
          </cell>
          <cell r="F257" t="str">
            <v>삼덕</v>
          </cell>
          <cell r="G257">
            <v>6000000</v>
          </cell>
          <cell r="H257" t="str">
            <v>삼우</v>
          </cell>
          <cell r="K257">
            <v>5500000</v>
          </cell>
        </row>
        <row r="258">
          <cell r="A258" t="str">
            <v>분전반MCC-R(3열)</v>
          </cell>
          <cell r="B258" t="str">
            <v>분전반</v>
          </cell>
          <cell r="C258" t="str">
            <v>MCC-R(3열)</v>
          </cell>
          <cell r="D258" t="str">
            <v>면</v>
          </cell>
          <cell r="E258">
            <v>13877453</v>
          </cell>
          <cell r="F258" t="str">
            <v>삼덕</v>
          </cell>
          <cell r="G258">
            <v>14337795</v>
          </cell>
          <cell r="H258" t="str">
            <v>삼우</v>
          </cell>
          <cell r="K258">
            <v>13877453</v>
          </cell>
        </row>
        <row r="259">
          <cell r="A259" t="str">
            <v>분전반MCC-M(3열)</v>
          </cell>
          <cell r="B259" t="str">
            <v>분전반</v>
          </cell>
          <cell r="C259" t="str">
            <v>MCC-M(3열)</v>
          </cell>
          <cell r="D259" t="str">
            <v>면</v>
          </cell>
          <cell r="E259">
            <v>17834134</v>
          </cell>
          <cell r="F259" t="str">
            <v>삼덕</v>
          </cell>
          <cell r="G259">
            <v>18526978</v>
          </cell>
          <cell r="H259" t="str">
            <v>삼우</v>
          </cell>
          <cell r="K259">
            <v>17834134</v>
          </cell>
        </row>
        <row r="260">
          <cell r="A260" t="str">
            <v/>
          </cell>
        </row>
        <row r="263">
          <cell r="A263" t="str">
            <v>경의선</v>
          </cell>
          <cell r="B263" t="str">
            <v>경의선</v>
          </cell>
        </row>
        <row r="264">
          <cell r="A264" t="str">
            <v>주조작반(DESK TYPE)경의선용</v>
          </cell>
          <cell r="B264" t="str">
            <v>주조작반(DESK TYPE)</v>
          </cell>
          <cell r="C264" t="str">
            <v>경의선용</v>
          </cell>
          <cell r="D264" t="str">
            <v>식</v>
          </cell>
          <cell r="E264">
            <v>10380000</v>
          </cell>
          <cell r="F264" t="str">
            <v>엠알</v>
          </cell>
          <cell r="G264">
            <v>11000000</v>
          </cell>
          <cell r="H264" t="str">
            <v>라이팅</v>
          </cell>
          <cell r="I264">
            <v>11400000</v>
          </cell>
          <cell r="J264" t="str">
            <v>옴니</v>
          </cell>
          <cell r="K264">
            <v>10380000</v>
          </cell>
        </row>
        <row r="265">
          <cell r="A265" t="str">
            <v>조명제어 PANELKLAP-B1-1A</v>
          </cell>
          <cell r="B265" t="str">
            <v>조명제어 PANEL</v>
          </cell>
          <cell r="C265" t="str">
            <v>KLAP-B1-1A</v>
          </cell>
          <cell r="D265" t="str">
            <v>면</v>
          </cell>
          <cell r="E265">
            <v>1090000</v>
          </cell>
          <cell r="F265" t="str">
            <v>엠알</v>
          </cell>
          <cell r="G265">
            <v>1145000</v>
          </cell>
          <cell r="H265" t="str">
            <v>라이팅</v>
          </cell>
          <cell r="I265">
            <v>1177000</v>
          </cell>
          <cell r="J265" t="str">
            <v>옴니</v>
          </cell>
          <cell r="K265">
            <v>1090000</v>
          </cell>
        </row>
        <row r="266">
          <cell r="A266" t="str">
            <v>조명제어 PANELKLAP-B1-1B</v>
          </cell>
          <cell r="B266" t="str">
            <v>조명제어 PANEL</v>
          </cell>
          <cell r="C266" t="str">
            <v>KLAP-B1-1B</v>
          </cell>
          <cell r="D266" t="str">
            <v>면</v>
          </cell>
          <cell r="E266">
            <v>1090000</v>
          </cell>
          <cell r="F266" t="str">
            <v>엠알</v>
          </cell>
          <cell r="G266">
            <v>1145000</v>
          </cell>
          <cell r="H266" t="str">
            <v>라이팅</v>
          </cell>
          <cell r="I266">
            <v>1177000</v>
          </cell>
          <cell r="J266" t="str">
            <v>옴니</v>
          </cell>
          <cell r="K266">
            <v>1090000</v>
          </cell>
        </row>
        <row r="267">
          <cell r="A267" t="str">
            <v>조명제어 PANELKLAP-B1-2A</v>
          </cell>
          <cell r="B267" t="str">
            <v>조명제어 PANEL</v>
          </cell>
          <cell r="C267" t="str">
            <v>KLAP-B1-2A</v>
          </cell>
          <cell r="D267" t="str">
            <v>면</v>
          </cell>
          <cell r="E267">
            <v>1300000</v>
          </cell>
          <cell r="F267" t="str">
            <v>엠알</v>
          </cell>
          <cell r="G267">
            <v>1365000</v>
          </cell>
          <cell r="H267" t="str">
            <v>라이팅</v>
          </cell>
          <cell r="I267">
            <v>1404000</v>
          </cell>
          <cell r="J267" t="str">
            <v>옴니</v>
          </cell>
          <cell r="K267">
            <v>1300000</v>
          </cell>
        </row>
        <row r="268">
          <cell r="A268" t="str">
            <v>조명제어 PANELKLAP-B1-2B</v>
          </cell>
          <cell r="B268" t="str">
            <v>조명제어 PANEL</v>
          </cell>
          <cell r="C268" t="str">
            <v>KLAP-B1-2B</v>
          </cell>
          <cell r="D268" t="str">
            <v>면</v>
          </cell>
          <cell r="E268">
            <v>1300000</v>
          </cell>
          <cell r="F268" t="str">
            <v>엠알</v>
          </cell>
          <cell r="G268">
            <v>1365000</v>
          </cell>
          <cell r="H268" t="str">
            <v>라이팅</v>
          </cell>
          <cell r="I268">
            <v>1404000</v>
          </cell>
          <cell r="J268" t="str">
            <v>옴니</v>
          </cell>
          <cell r="K268">
            <v>1300000</v>
          </cell>
        </row>
        <row r="269">
          <cell r="A269" t="str">
            <v>조명제어 PANELKLAP-B1-3A</v>
          </cell>
          <cell r="B269" t="str">
            <v>조명제어 PANEL</v>
          </cell>
          <cell r="C269" t="str">
            <v>KLAP-B1-3A</v>
          </cell>
          <cell r="D269" t="str">
            <v>면</v>
          </cell>
          <cell r="E269">
            <v>1090000</v>
          </cell>
          <cell r="F269" t="str">
            <v>엠알</v>
          </cell>
          <cell r="G269">
            <v>1145000</v>
          </cell>
          <cell r="H269" t="str">
            <v>라이팅</v>
          </cell>
          <cell r="I269">
            <v>1177000</v>
          </cell>
          <cell r="J269" t="str">
            <v>옴니</v>
          </cell>
          <cell r="K269">
            <v>1090000</v>
          </cell>
        </row>
        <row r="270">
          <cell r="A270" t="str">
            <v>조명제어 PANELKLAP-B1-3B</v>
          </cell>
          <cell r="B270" t="str">
            <v>조명제어 PANEL</v>
          </cell>
          <cell r="C270" t="str">
            <v>KLAP-B1-3B</v>
          </cell>
          <cell r="D270" t="str">
            <v>면</v>
          </cell>
          <cell r="E270">
            <v>1090000</v>
          </cell>
          <cell r="F270" t="str">
            <v>엠알</v>
          </cell>
          <cell r="G270">
            <v>1145000</v>
          </cell>
          <cell r="H270" t="str">
            <v>라이팅</v>
          </cell>
          <cell r="I270">
            <v>1177000</v>
          </cell>
          <cell r="J270" t="str">
            <v>옴니</v>
          </cell>
          <cell r="K270">
            <v>1090000</v>
          </cell>
        </row>
        <row r="271">
          <cell r="A271" t="str">
            <v>조명제어 PANELKLAP-B1-4A</v>
          </cell>
          <cell r="B271" t="str">
            <v>조명제어 PANEL</v>
          </cell>
          <cell r="C271" t="str">
            <v>KLAP-B1-4A</v>
          </cell>
          <cell r="D271" t="str">
            <v>면</v>
          </cell>
          <cell r="E271">
            <v>1300000</v>
          </cell>
          <cell r="F271" t="str">
            <v>엠알</v>
          </cell>
          <cell r="G271">
            <v>1365000</v>
          </cell>
          <cell r="H271" t="str">
            <v>라이팅</v>
          </cell>
          <cell r="I271">
            <v>1404000</v>
          </cell>
          <cell r="J271" t="str">
            <v>옴니</v>
          </cell>
          <cell r="K271">
            <v>1300000</v>
          </cell>
        </row>
        <row r="272">
          <cell r="A272" t="str">
            <v>조명제어 PANELKLAP-B1-4B</v>
          </cell>
          <cell r="B272" t="str">
            <v>조명제어 PANEL</v>
          </cell>
          <cell r="C272" t="str">
            <v>KLAP-B1-4B</v>
          </cell>
          <cell r="D272" t="str">
            <v>면</v>
          </cell>
          <cell r="E272">
            <v>1300000</v>
          </cell>
          <cell r="F272" t="str">
            <v>엠알</v>
          </cell>
          <cell r="G272">
            <v>1365000</v>
          </cell>
          <cell r="H272" t="str">
            <v>라이팅</v>
          </cell>
          <cell r="I272">
            <v>1404000</v>
          </cell>
          <cell r="J272" t="str">
            <v>옴니</v>
          </cell>
          <cell r="K272">
            <v>1300000</v>
          </cell>
        </row>
        <row r="273">
          <cell r="A273" t="str">
            <v>조명제어 PANELKLAP-B2-2A</v>
          </cell>
          <cell r="B273" t="str">
            <v>조명제어 PANEL</v>
          </cell>
          <cell r="C273" t="str">
            <v>KLAP-B2-2A</v>
          </cell>
          <cell r="D273" t="str">
            <v>면</v>
          </cell>
          <cell r="E273">
            <v>1090000</v>
          </cell>
          <cell r="F273" t="str">
            <v>엠알</v>
          </cell>
          <cell r="G273">
            <v>1145000</v>
          </cell>
          <cell r="H273" t="str">
            <v>라이팅</v>
          </cell>
          <cell r="I273">
            <v>1177000</v>
          </cell>
          <cell r="J273" t="str">
            <v>옴니</v>
          </cell>
          <cell r="K273">
            <v>1090000</v>
          </cell>
        </row>
        <row r="274">
          <cell r="A274" t="str">
            <v>조명제어 PANELKLAP-B2-2B</v>
          </cell>
          <cell r="B274" t="str">
            <v>조명제어 PANEL</v>
          </cell>
          <cell r="C274" t="str">
            <v>KLAP-B2-2B</v>
          </cell>
          <cell r="D274" t="str">
            <v>면</v>
          </cell>
          <cell r="E274">
            <v>1090000</v>
          </cell>
          <cell r="F274" t="str">
            <v>엠알</v>
          </cell>
          <cell r="G274">
            <v>1145000</v>
          </cell>
          <cell r="H274" t="str">
            <v>라이팅</v>
          </cell>
          <cell r="I274">
            <v>1177000</v>
          </cell>
          <cell r="J274" t="str">
            <v>옴니</v>
          </cell>
          <cell r="K274">
            <v>1090000</v>
          </cell>
        </row>
        <row r="275">
          <cell r="A275" t="str">
            <v>설치인건비조명제어설비(경의선용)</v>
          </cell>
          <cell r="B275" t="str">
            <v>설치인건비</v>
          </cell>
          <cell r="C275" t="str">
            <v>조명제어설비(경의선용)</v>
          </cell>
          <cell r="D275" t="str">
            <v>식</v>
          </cell>
          <cell r="E275">
            <v>2012160</v>
          </cell>
          <cell r="F275" t="str">
            <v>엠알</v>
          </cell>
          <cell r="G275">
            <v>2012161</v>
          </cell>
          <cell r="H275" t="str">
            <v>라이팅</v>
          </cell>
          <cell r="I275">
            <v>2012161</v>
          </cell>
          <cell r="J275" t="str">
            <v>옴니</v>
          </cell>
          <cell r="K275">
            <v>2012160</v>
          </cell>
        </row>
        <row r="276">
          <cell r="A276" t="str">
            <v>시스템시운전조정비조명제어설비(경의선용)</v>
          </cell>
          <cell r="B276" t="str">
            <v>시스템시운전조정비</v>
          </cell>
          <cell r="C276" t="str">
            <v>조명제어설비(경의선용)</v>
          </cell>
          <cell r="D276" t="str">
            <v>식</v>
          </cell>
          <cell r="E276">
            <v>502624</v>
          </cell>
          <cell r="F276" t="str">
            <v>엠알</v>
          </cell>
          <cell r="G276">
            <v>804839</v>
          </cell>
          <cell r="H276" t="str">
            <v>라이팅</v>
          </cell>
          <cell r="I276">
            <v>752839</v>
          </cell>
          <cell r="J276" t="str">
            <v>옴니</v>
          </cell>
          <cell r="K276">
            <v>502624</v>
          </cell>
        </row>
        <row r="277">
          <cell r="A277" t="str">
            <v>인천국제공항</v>
          </cell>
          <cell r="B277" t="str">
            <v>인천국제공항</v>
          </cell>
        </row>
        <row r="278">
          <cell r="A278" t="str">
            <v>주조작반(DESK TYPE)인천공항용</v>
          </cell>
          <cell r="B278" t="str">
            <v>주조작반(DESK TYPE)</v>
          </cell>
          <cell r="C278" t="str">
            <v>인천공항용</v>
          </cell>
          <cell r="D278" t="str">
            <v>식</v>
          </cell>
          <cell r="E278">
            <v>10580000</v>
          </cell>
          <cell r="F278" t="str">
            <v>엠알</v>
          </cell>
          <cell r="G278">
            <v>11000000</v>
          </cell>
          <cell r="H278" t="str">
            <v>라이팅</v>
          </cell>
          <cell r="I278">
            <v>11400000</v>
          </cell>
          <cell r="J278" t="str">
            <v>옴니</v>
          </cell>
          <cell r="K278">
            <v>10580000</v>
          </cell>
        </row>
        <row r="279">
          <cell r="A279" t="str">
            <v>전력감시용상태입력반인천공항용</v>
          </cell>
          <cell r="B279" t="str">
            <v>전력감시용상태입력반</v>
          </cell>
          <cell r="C279" t="str">
            <v>인천공항용</v>
          </cell>
          <cell r="D279" t="str">
            <v>면</v>
          </cell>
          <cell r="E279">
            <v>900000</v>
          </cell>
          <cell r="F279" t="str">
            <v>엠알</v>
          </cell>
          <cell r="G279">
            <v>1102000</v>
          </cell>
          <cell r="H279" t="str">
            <v>라이팅</v>
          </cell>
          <cell r="I279">
            <v>980000</v>
          </cell>
          <cell r="J279" t="str">
            <v>옴니</v>
          </cell>
          <cell r="K279">
            <v>900000</v>
          </cell>
        </row>
        <row r="280">
          <cell r="A280" t="str">
            <v>조명제어 PANELLAP-B2-1A</v>
          </cell>
          <cell r="B280" t="str">
            <v>조명제어 PANEL</v>
          </cell>
          <cell r="C280" t="str">
            <v>LAP-B2-1A</v>
          </cell>
          <cell r="D280" t="str">
            <v>면</v>
          </cell>
          <cell r="E280">
            <v>1450000</v>
          </cell>
          <cell r="F280" t="str">
            <v>엠알</v>
          </cell>
          <cell r="G280">
            <v>1523000</v>
          </cell>
          <cell r="H280" t="str">
            <v>라이팅</v>
          </cell>
          <cell r="I280">
            <v>1566000</v>
          </cell>
          <cell r="J280" t="str">
            <v>옴니</v>
          </cell>
          <cell r="K280">
            <v>1450000</v>
          </cell>
        </row>
        <row r="281">
          <cell r="A281" t="str">
            <v>조명제어 PANELLAP-B2-1B</v>
          </cell>
          <cell r="B281" t="str">
            <v>조명제어 PANEL</v>
          </cell>
          <cell r="C281" t="str">
            <v>LAP-B2-1B</v>
          </cell>
          <cell r="D281" t="str">
            <v>면</v>
          </cell>
          <cell r="E281">
            <v>1450000</v>
          </cell>
          <cell r="F281" t="str">
            <v>엠알</v>
          </cell>
          <cell r="G281">
            <v>1523000</v>
          </cell>
          <cell r="H281" t="str">
            <v>라이팅</v>
          </cell>
          <cell r="I281">
            <v>1566000</v>
          </cell>
          <cell r="J281" t="str">
            <v>옴니</v>
          </cell>
          <cell r="K281">
            <v>1450000</v>
          </cell>
        </row>
        <row r="282">
          <cell r="A282" t="str">
            <v>조명제어 PANELLAP-B2-2A</v>
          </cell>
          <cell r="B282" t="str">
            <v>조명제어 PANEL</v>
          </cell>
          <cell r="C282" t="str">
            <v>LAP-B2-2A</v>
          </cell>
          <cell r="D282" t="str">
            <v>면</v>
          </cell>
          <cell r="E282">
            <v>1040000</v>
          </cell>
          <cell r="F282" t="str">
            <v>엠알</v>
          </cell>
          <cell r="G282">
            <v>1092000</v>
          </cell>
          <cell r="H282" t="str">
            <v>라이팅</v>
          </cell>
          <cell r="I282">
            <v>1123000</v>
          </cell>
          <cell r="J282" t="str">
            <v>옴니</v>
          </cell>
          <cell r="K282">
            <v>1040000</v>
          </cell>
        </row>
        <row r="283">
          <cell r="A283" t="str">
            <v>조명제어 PANELLAP-B2-2B</v>
          </cell>
          <cell r="B283" t="str">
            <v>조명제어 PANEL</v>
          </cell>
          <cell r="C283" t="str">
            <v>LAP-B2-2B</v>
          </cell>
          <cell r="D283" t="str">
            <v>면</v>
          </cell>
          <cell r="E283">
            <v>1040000</v>
          </cell>
          <cell r="F283" t="str">
            <v>엠알</v>
          </cell>
          <cell r="G283">
            <v>1092000</v>
          </cell>
          <cell r="H283" t="str">
            <v>라이팅</v>
          </cell>
          <cell r="I283">
            <v>1123000</v>
          </cell>
          <cell r="J283" t="str">
            <v>옴니</v>
          </cell>
          <cell r="K283">
            <v>1040000</v>
          </cell>
        </row>
        <row r="284">
          <cell r="A284" t="str">
            <v>조명제어 PANELLAP-B2-3A</v>
          </cell>
          <cell r="B284" t="str">
            <v>조명제어 PANEL</v>
          </cell>
          <cell r="C284" t="str">
            <v>LAP-B2-3A</v>
          </cell>
          <cell r="D284" t="str">
            <v>면</v>
          </cell>
          <cell r="E284">
            <v>1090000</v>
          </cell>
          <cell r="F284" t="str">
            <v>엠알</v>
          </cell>
          <cell r="G284">
            <v>1145000</v>
          </cell>
          <cell r="H284" t="str">
            <v>라이팅</v>
          </cell>
          <cell r="I284">
            <v>1177000</v>
          </cell>
          <cell r="J284" t="str">
            <v>옴니</v>
          </cell>
          <cell r="K284">
            <v>1090000</v>
          </cell>
        </row>
        <row r="285">
          <cell r="A285" t="str">
            <v>조명제어 PANELLAP-B2-3B</v>
          </cell>
          <cell r="B285" t="str">
            <v>조명제어 PANEL</v>
          </cell>
          <cell r="C285" t="str">
            <v>LAP-B2-3B</v>
          </cell>
          <cell r="D285" t="str">
            <v>면</v>
          </cell>
          <cell r="E285">
            <v>1090000</v>
          </cell>
          <cell r="F285" t="str">
            <v>엠알</v>
          </cell>
          <cell r="G285">
            <v>1145000</v>
          </cell>
          <cell r="H285" t="str">
            <v>라이팅</v>
          </cell>
          <cell r="I285">
            <v>1177000</v>
          </cell>
          <cell r="J285" t="str">
            <v>옴니</v>
          </cell>
          <cell r="K285">
            <v>1090000</v>
          </cell>
        </row>
        <row r="286">
          <cell r="A286" t="str">
            <v>조명제어 PANELLAP-B2-4A</v>
          </cell>
          <cell r="B286" t="str">
            <v>조명제어 PANEL</v>
          </cell>
          <cell r="C286" t="str">
            <v>LAP-B2-4A</v>
          </cell>
          <cell r="D286" t="str">
            <v>면</v>
          </cell>
          <cell r="E286">
            <v>990000</v>
          </cell>
          <cell r="F286" t="str">
            <v>엠알</v>
          </cell>
          <cell r="G286">
            <v>1040000</v>
          </cell>
          <cell r="H286" t="str">
            <v>라이팅</v>
          </cell>
          <cell r="I286">
            <v>1069000</v>
          </cell>
          <cell r="J286" t="str">
            <v>옴니</v>
          </cell>
          <cell r="K286">
            <v>990000</v>
          </cell>
        </row>
        <row r="287">
          <cell r="A287" t="str">
            <v>조명제어 PANELLAP-B2-4B</v>
          </cell>
          <cell r="B287" t="str">
            <v>조명제어 PANEL</v>
          </cell>
          <cell r="C287" t="str">
            <v>LAP-B2-4B</v>
          </cell>
          <cell r="D287" t="str">
            <v>면</v>
          </cell>
          <cell r="E287">
            <v>990000</v>
          </cell>
          <cell r="F287" t="str">
            <v>엠알</v>
          </cell>
          <cell r="G287">
            <v>1040000</v>
          </cell>
          <cell r="H287" t="str">
            <v>라이팅</v>
          </cell>
          <cell r="I287">
            <v>1069000</v>
          </cell>
          <cell r="J287" t="str">
            <v>옴니</v>
          </cell>
          <cell r="K287">
            <v>990000</v>
          </cell>
        </row>
        <row r="288">
          <cell r="A288" t="str">
            <v>조명제어 PANELLAP-B2-5A</v>
          </cell>
          <cell r="B288" t="str">
            <v>조명제어 PANEL</v>
          </cell>
          <cell r="C288" t="str">
            <v>LAP-B2-5A</v>
          </cell>
          <cell r="D288" t="str">
            <v>면</v>
          </cell>
          <cell r="E288">
            <v>1040000</v>
          </cell>
          <cell r="F288" t="str">
            <v>엠알</v>
          </cell>
          <cell r="G288">
            <v>1092000</v>
          </cell>
          <cell r="H288" t="str">
            <v>라이팅</v>
          </cell>
          <cell r="I288">
            <v>1123000</v>
          </cell>
          <cell r="J288" t="str">
            <v>옴니</v>
          </cell>
          <cell r="K288">
            <v>1040000</v>
          </cell>
        </row>
        <row r="289">
          <cell r="A289" t="str">
            <v>조명제어 PANELLAP-B2-5B</v>
          </cell>
          <cell r="B289" t="str">
            <v>조명제어 PANEL</v>
          </cell>
          <cell r="C289" t="str">
            <v>LAP-B2-5B</v>
          </cell>
          <cell r="D289" t="str">
            <v>면</v>
          </cell>
          <cell r="E289">
            <v>1040000</v>
          </cell>
          <cell r="F289" t="str">
            <v>엠알</v>
          </cell>
          <cell r="G289">
            <v>1092000</v>
          </cell>
          <cell r="H289" t="str">
            <v>라이팅</v>
          </cell>
          <cell r="I289">
            <v>1123000</v>
          </cell>
          <cell r="J289" t="str">
            <v>옴니</v>
          </cell>
          <cell r="K289">
            <v>1040000</v>
          </cell>
        </row>
        <row r="290">
          <cell r="A290" t="str">
            <v>조명제어 PANELLAP-B4-1A</v>
          </cell>
          <cell r="B290" t="str">
            <v>조명제어 PANEL</v>
          </cell>
          <cell r="C290" t="str">
            <v>LAP-B4-1A</v>
          </cell>
          <cell r="D290" t="str">
            <v>면</v>
          </cell>
          <cell r="E290">
            <v>990000</v>
          </cell>
          <cell r="F290" t="str">
            <v>엠알</v>
          </cell>
          <cell r="G290">
            <v>1040000</v>
          </cell>
          <cell r="H290" t="str">
            <v>라이팅</v>
          </cell>
          <cell r="I290">
            <v>1069000</v>
          </cell>
          <cell r="J290" t="str">
            <v>옴니</v>
          </cell>
          <cell r="K290">
            <v>990000</v>
          </cell>
        </row>
        <row r="291">
          <cell r="A291" t="str">
            <v>조명제어 PANELLAP-B4-1B</v>
          </cell>
          <cell r="B291" t="str">
            <v>조명제어 PANEL</v>
          </cell>
          <cell r="C291" t="str">
            <v>LAP-B4-1B</v>
          </cell>
          <cell r="D291" t="str">
            <v>면</v>
          </cell>
          <cell r="E291">
            <v>990000</v>
          </cell>
          <cell r="F291" t="str">
            <v>엠알</v>
          </cell>
          <cell r="G291">
            <v>1040000</v>
          </cell>
          <cell r="H291" t="str">
            <v>라이팅</v>
          </cell>
          <cell r="I291">
            <v>1069000</v>
          </cell>
          <cell r="J291" t="str">
            <v>옴니</v>
          </cell>
          <cell r="K291">
            <v>990000</v>
          </cell>
        </row>
        <row r="292">
          <cell r="A292" t="str">
            <v>조명제어 PANELLAP-B4-2A</v>
          </cell>
          <cell r="B292" t="str">
            <v>조명제어 PANEL</v>
          </cell>
          <cell r="C292" t="str">
            <v>LAP-B4-2A</v>
          </cell>
          <cell r="D292" t="str">
            <v>면</v>
          </cell>
          <cell r="E292">
            <v>990000</v>
          </cell>
          <cell r="F292" t="str">
            <v>엠알</v>
          </cell>
          <cell r="G292">
            <v>1040000</v>
          </cell>
          <cell r="H292" t="str">
            <v>라이팅</v>
          </cell>
          <cell r="I292">
            <v>1069000</v>
          </cell>
          <cell r="J292" t="str">
            <v>옴니</v>
          </cell>
          <cell r="K292">
            <v>990000</v>
          </cell>
        </row>
        <row r="293">
          <cell r="A293" t="str">
            <v>조명제어 PANELLAP-B4-2B</v>
          </cell>
          <cell r="B293" t="str">
            <v>조명제어 PANEL</v>
          </cell>
          <cell r="C293" t="str">
            <v>LAP-B4-2B</v>
          </cell>
          <cell r="D293" t="str">
            <v>면</v>
          </cell>
          <cell r="E293">
            <v>990000</v>
          </cell>
          <cell r="F293" t="str">
            <v>엠알</v>
          </cell>
          <cell r="G293">
            <v>1040000</v>
          </cell>
          <cell r="H293" t="str">
            <v>라이팅</v>
          </cell>
          <cell r="I293">
            <v>1069000</v>
          </cell>
          <cell r="J293" t="str">
            <v>옴니</v>
          </cell>
          <cell r="K293">
            <v>990000</v>
          </cell>
        </row>
        <row r="294">
          <cell r="A294" t="str">
            <v>조명제어 PANELLAP-B4-3A</v>
          </cell>
          <cell r="B294" t="str">
            <v>조명제어 PANEL</v>
          </cell>
          <cell r="C294" t="str">
            <v>LAP-B4-3A</v>
          </cell>
          <cell r="D294" t="str">
            <v>면</v>
          </cell>
          <cell r="E294">
            <v>990000</v>
          </cell>
          <cell r="F294" t="str">
            <v>엠알</v>
          </cell>
          <cell r="G294">
            <v>1040000</v>
          </cell>
          <cell r="H294" t="str">
            <v>라이팅</v>
          </cell>
          <cell r="I294">
            <v>1069000</v>
          </cell>
          <cell r="J294" t="str">
            <v>옴니</v>
          </cell>
          <cell r="K294">
            <v>990000</v>
          </cell>
        </row>
        <row r="295">
          <cell r="A295" t="str">
            <v>조명제어 PANELLAP-B4-3B</v>
          </cell>
          <cell r="B295" t="str">
            <v>조명제어 PANEL</v>
          </cell>
          <cell r="C295" t="str">
            <v>LAP-B4-3B</v>
          </cell>
          <cell r="D295" t="str">
            <v>면</v>
          </cell>
          <cell r="E295">
            <v>990000</v>
          </cell>
          <cell r="F295" t="str">
            <v>엠알</v>
          </cell>
          <cell r="G295">
            <v>1040000</v>
          </cell>
          <cell r="H295" t="str">
            <v>라이팅</v>
          </cell>
          <cell r="I295">
            <v>1069000</v>
          </cell>
          <cell r="J295" t="str">
            <v>옴니</v>
          </cell>
          <cell r="K295">
            <v>990000</v>
          </cell>
        </row>
        <row r="296">
          <cell r="A296" t="str">
            <v>조명제어 PANELLAP-B4-4A</v>
          </cell>
          <cell r="B296" t="str">
            <v>조명제어 PANEL</v>
          </cell>
          <cell r="C296" t="str">
            <v>LAP-B4-4A</v>
          </cell>
          <cell r="D296" t="str">
            <v>면</v>
          </cell>
          <cell r="E296">
            <v>990000</v>
          </cell>
          <cell r="F296" t="str">
            <v>엠알</v>
          </cell>
          <cell r="G296">
            <v>1040000</v>
          </cell>
          <cell r="H296" t="str">
            <v>라이팅</v>
          </cell>
          <cell r="I296">
            <v>1069000</v>
          </cell>
          <cell r="J296" t="str">
            <v>옴니</v>
          </cell>
          <cell r="K296">
            <v>990000</v>
          </cell>
        </row>
        <row r="297">
          <cell r="A297" t="str">
            <v>조명제어 PANELLAP-B4-4B</v>
          </cell>
          <cell r="B297" t="str">
            <v>조명제어 PANEL</v>
          </cell>
          <cell r="C297" t="str">
            <v>LAP-B4-4B</v>
          </cell>
          <cell r="D297" t="str">
            <v>면</v>
          </cell>
          <cell r="E297">
            <v>990000</v>
          </cell>
          <cell r="F297" t="str">
            <v>엠알</v>
          </cell>
          <cell r="G297">
            <v>1040000</v>
          </cell>
          <cell r="H297" t="str">
            <v>라이팅</v>
          </cell>
          <cell r="I297">
            <v>1069000</v>
          </cell>
          <cell r="J297" t="str">
            <v>옴니</v>
          </cell>
          <cell r="K297">
            <v>990000</v>
          </cell>
        </row>
        <row r="298">
          <cell r="A298" t="str">
            <v>조명제어 PANELLAP-PL</v>
          </cell>
          <cell r="B298" t="str">
            <v>조명제어 PANEL</v>
          </cell>
          <cell r="C298" t="str">
            <v>LAP-PL</v>
          </cell>
          <cell r="D298" t="str">
            <v>면</v>
          </cell>
          <cell r="E298">
            <v>990000</v>
          </cell>
          <cell r="F298" t="str">
            <v>엠알</v>
          </cell>
          <cell r="G298">
            <v>1040000</v>
          </cell>
          <cell r="H298" t="str">
            <v>라이팅</v>
          </cell>
          <cell r="I298">
            <v>1069000</v>
          </cell>
          <cell r="J298" t="str">
            <v>옴니</v>
          </cell>
          <cell r="K298">
            <v>990000</v>
          </cell>
        </row>
        <row r="299">
          <cell r="A299" t="str">
            <v>설치인건비조명제어설비(인천공항용)</v>
          </cell>
          <cell r="B299" t="str">
            <v>설치인건비</v>
          </cell>
          <cell r="C299" t="str">
            <v>조명제어설비(인천공항용)</v>
          </cell>
          <cell r="D299" t="str">
            <v>식</v>
          </cell>
          <cell r="E299">
            <v>3468454</v>
          </cell>
          <cell r="F299" t="str">
            <v>엠알</v>
          </cell>
          <cell r="G299">
            <v>3468455</v>
          </cell>
          <cell r="H299" t="str">
            <v>라이팅</v>
          </cell>
          <cell r="I299">
            <v>3467636</v>
          </cell>
          <cell r="J299" t="str">
            <v>옴니</v>
          </cell>
          <cell r="K299">
            <v>3467636</v>
          </cell>
        </row>
        <row r="300">
          <cell r="A300" t="str">
            <v>시스템시운전조정비조명제어설비(인천공항용)</v>
          </cell>
          <cell r="B300" t="str">
            <v>시스템시운전조정비</v>
          </cell>
          <cell r="C300" t="str">
            <v>조명제어설비(인천공항용)</v>
          </cell>
          <cell r="D300" t="str">
            <v>식</v>
          </cell>
          <cell r="E300">
            <v>864701</v>
          </cell>
          <cell r="F300" t="str">
            <v>엠알</v>
          </cell>
          <cell r="G300">
            <v>1385545</v>
          </cell>
          <cell r="H300" t="str">
            <v>라이팅</v>
          </cell>
          <cell r="I300">
            <v>1111364</v>
          </cell>
          <cell r="J300" t="str">
            <v>옴니</v>
          </cell>
          <cell r="K300">
            <v>864701</v>
          </cell>
        </row>
        <row r="472">
          <cell r="A472" t="str">
            <v>조명기구 (A1)</v>
          </cell>
          <cell r="B472" t="str">
            <v>조명기구 (A1)</v>
          </cell>
          <cell r="C472" t="str">
            <v>매입하면개방형FL 32W X 1</v>
          </cell>
          <cell r="D472" t="str">
            <v>SET</v>
          </cell>
          <cell r="E472">
            <v>60000</v>
          </cell>
          <cell r="F472" t="str">
            <v>삼창</v>
          </cell>
          <cell r="G472">
            <v>68000</v>
          </cell>
          <cell r="H472" t="str">
            <v>에디코</v>
          </cell>
          <cell r="K472">
            <v>60000</v>
          </cell>
        </row>
        <row r="473">
          <cell r="A473" t="str">
            <v>조명기구 (A2)</v>
          </cell>
          <cell r="B473" t="str">
            <v>조명기구 (A2)</v>
          </cell>
          <cell r="C473" t="str">
            <v>매입하면개방형FL 32W X 2</v>
          </cell>
          <cell r="D473" t="str">
            <v>SET</v>
          </cell>
          <cell r="E473">
            <v>65000</v>
          </cell>
          <cell r="F473" t="str">
            <v>삼창</v>
          </cell>
          <cell r="G473">
            <v>72000</v>
          </cell>
          <cell r="H473" t="str">
            <v>에디코</v>
          </cell>
          <cell r="K473">
            <v>65000</v>
          </cell>
        </row>
        <row r="474">
          <cell r="A474" t="str">
            <v>조명기구 (B1)</v>
          </cell>
          <cell r="B474" t="str">
            <v>조명기구 (B1)</v>
          </cell>
          <cell r="C474" t="str">
            <v>매입하면개방형FL 32W X 2</v>
          </cell>
          <cell r="D474" t="str">
            <v>SET</v>
          </cell>
          <cell r="E474">
            <v>65000</v>
          </cell>
          <cell r="F474" t="str">
            <v>삼창</v>
          </cell>
          <cell r="G474">
            <v>72000</v>
          </cell>
          <cell r="H474" t="str">
            <v>에디코</v>
          </cell>
          <cell r="K474">
            <v>65000</v>
          </cell>
        </row>
        <row r="475">
          <cell r="A475" t="str">
            <v>조명기구 (C1)</v>
          </cell>
          <cell r="B475" t="str">
            <v>조명기구 (C1)</v>
          </cell>
          <cell r="C475" t="str">
            <v>매입파라보릭루바형FL 32W X 2</v>
          </cell>
          <cell r="D475" t="str">
            <v>SET</v>
          </cell>
          <cell r="E475">
            <v>88000</v>
          </cell>
          <cell r="F475" t="str">
            <v>삼창</v>
          </cell>
          <cell r="G475">
            <v>97000</v>
          </cell>
          <cell r="H475" t="str">
            <v>에디코</v>
          </cell>
          <cell r="K475">
            <v>88000</v>
          </cell>
        </row>
        <row r="476">
          <cell r="A476" t="str">
            <v>조명기구 (D1)</v>
          </cell>
          <cell r="B476" t="str">
            <v>조명기구 (D1)</v>
          </cell>
          <cell r="C476" t="str">
            <v>매입파라보릭루바형FL 36W X 3</v>
          </cell>
          <cell r="D476" t="str">
            <v>SET</v>
          </cell>
          <cell r="E476">
            <v>55000</v>
          </cell>
          <cell r="F476" t="str">
            <v>삼창</v>
          </cell>
          <cell r="G476">
            <v>60000</v>
          </cell>
          <cell r="H476" t="str">
            <v>에디코</v>
          </cell>
          <cell r="K476">
            <v>55000</v>
          </cell>
        </row>
        <row r="477">
          <cell r="A477" t="str">
            <v>조명기구 (D2)</v>
          </cell>
          <cell r="B477" t="str">
            <v>조명기구 (D2)</v>
          </cell>
          <cell r="C477" t="str">
            <v>매입파라보릭루바형FL 36W X 4</v>
          </cell>
          <cell r="D477" t="str">
            <v>SET</v>
          </cell>
          <cell r="E477">
            <v>59000</v>
          </cell>
          <cell r="F477" t="str">
            <v>삼창</v>
          </cell>
          <cell r="G477">
            <v>64000</v>
          </cell>
          <cell r="H477" t="str">
            <v>에디코</v>
          </cell>
          <cell r="K477">
            <v>59000</v>
          </cell>
        </row>
        <row r="478">
          <cell r="A478" t="str">
            <v>조명기구 (E1)</v>
          </cell>
          <cell r="B478" t="str">
            <v>조명기구 (E1)</v>
          </cell>
          <cell r="C478" t="str">
            <v>노출직부형FL 32W X 2</v>
          </cell>
          <cell r="D478" t="str">
            <v>SET</v>
          </cell>
          <cell r="E478">
            <v>58000</v>
          </cell>
          <cell r="F478" t="str">
            <v>삼창</v>
          </cell>
          <cell r="G478">
            <v>64000</v>
          </cell>
          <cell r="H478" t="str">
            <v>에디코</v>
          </cell>
          <cell r="K478">
            <v>58000</v>
          </cell>
        </row>
        <row r="479">
          <cell r="A479" t="str">
            <v>조명기구 (F1)</v>
          </cell>
          <cell r="B479" t="str">
            <v>조명기구 (F1)</v>
          </cell>
          <cell r="C479" t="str">
            <v>노출파이프팬단트형FL 32W X 2</v>
          </cell>
          <cell r="D479" t="str">
            <v>SET</v>
          </cell>
          <cell r="E479">
            <v>48000</v>
          </cell>
          <cell r="F479" t="str">
            <v>삼창</v>
          </cell>
          <cell r="G479">
            <v>55000</v>
          </cell>
          <cell r="H479" t="str">
            <v>에디코</v>
          </cell>
          <cell r="K479">
            <v>48000</v>
          </cell>
        </row>
        <row r="480">
          <cell r="A480" t="str">
            <v>조명기구 (G1)</v>
          </cell>
          <cell r="B480" t="str">
            <v>조명기구 (G1)</v>
          </cell>
          <cell r="C480" t="str">
            <v>노출직부형FL 32W X 1</v>
          </cell>
          <cell r="D480" t="str">
            <v>SET</v>
          </cell>
          <cell r="E480">
            <v>32000</v>
          </cell>
          <cell r="F480" t="str">
            <v>삼창</v>
          </cell>
          <cell r="G480">
            <v>33000</v>
          </cell>
          <cell r="H480" t="str">
            <v>에디코</v>
          </cell>
          <cell r="K480">
            <v>32000</v>
          </cell>
        </row>
        <row r="481">
          <cell r="A481" t="str">
            <v>조명기구 (H1)</v>
          </cell>
          <cell r="B481" t="str">
            <v>조명기구 (H1)</v>
          </cell>
          <cell r="C481" t="str">
            <v>다운라이트FUL 18W X 1</v>
          </cell>
          <cell r="D481" t="str">
            <v>SET</v>
          </cell>
          <cell r="E481">
            <v>22000</v>
          </cell>
          <cell r="F481" t="str">
            <v>삼창</v>
          </cell>
          <cell r="G481">
            <v>22000</v>
          </cell>
          <cell r="H481" t="str">
            <v>에디코</v>
          </cell>
          <cell r="K481">
            <v>22000</v>
          </cell>
        </row>
        <row r="482">
          <cell r="A482" t="str">
            <v>조명기구 (H2)</v>
          </cell>
          <cell r="B482" t="str">
            <v>조명기구 (H2)</v>
          </cell>
          <cell r="C482" t="str">
            <v>다운라이트FUL 18W X 2</v>
          </cell>
          <cell r="D482" t="str">
            <v>SET</v>
          </cell>
          <cell r="E482">
            <v>25000</v>
          </cell>
          <cell r="F482" t="str">
            <v>삼창</v>
          </cell>
          <cell r="G482">
            <v>27000</v>
          </cell>
          <cell r="H482" t="str">
            <v>에디코</v>
          </cell>
          <cell r="K482">
            <v>25000</v>
          </cell>
        </row>
        <row r="483">
          <cell r="A483" t="str">
            <v>조명기구 (H3)</v>
          </cell>
          <cell r="B483" t="str">
            <v>조명기구 (H3)</v>
          </cell>
          <cell r="C483" t="str">
            <v>다운라이트IL 60W(DC)</v>
          </cell>
          <cell r="D483" t="str">
            <v>SET</v>
          </cell>
          <cell r="E483">
            <v>20000</v>
          </cell>
          <cell r="F483" t="str">
            <v>삼창</v>
          </cell>
          <cell r="G483">
            <v>20000</v>
          </cell>
          <cell r="H483" t="str">
            <v>에디코</v>
          </cell>
          <cell r="K483">
            <v>20000</v>
          </cell>
        </row>
        <row r="484">
          <cell r="A484" t="str">
            <v>조명기구 (I1)</v>
          </cell>
          <cell r="B484" t="str">
            <v>조명기구 (I1)</v>
          </cell>
          <cell r="C484" t="str">
            <v>다운라이트FUL 26W X 1</v>
          </cell>
          <cell r="D484" t="str">
            <v>SET</v>
          </cell>
          <cell r="E484">
            <v>45000</v>
          </cell>
          <cell r="F484" t="str">
            <v>삼창</v>
          </cell>
          <cell r="G484">
            <v>48000</v>
          </cell>
          <cell r="H484" t="str">
            <v>에디코</v>
          </cell>
          <cell r="K484">
            <v>45000</v>
          </cell>
        </row>
        <row r="485">
          <cell r="A485" t="str">
            <v>조명기구 (I2)</v>
          </cell>
          <cell r="B485" t="str">
            <v>조명기구 (I2)</v>
          </cell>
          <cell r="C485" t="str">
            <v>다운라이트FUL 26W X 2</v>
          </cell>
          <cell r="D485" t="str">
            <v>SET</v>
          </cell>
          <cell r="E485">
            <v>50000</v>
          </cell>
          <cell r="F485" t="str">
            <v>삼창</v>
          </cell>
          <cell r="G485">
            <v>55000</v>
          </cell>
          <cell r="H485" t="str">
            <v>에디코</v>
          </cell>
          <cell r="K485">
            <v>50000</v>
          </cell>
        </row>
        <row r="486">
          <cell r="A486" t="str">
            <v>조명기구 (J1)</v>
          </cell>
          <cell r="B486" t="str">
            <v>조명기구 (J1)</v>
          </cell>
          <cell r="C486" t="str">
            <v>라이스웨이형비상등IL 60W(DC)</v>
          </cell>
          <cell r="D486" t="str">
            <v>SET</v>
          </cell>
          <cell r="E486">
            <v>45000</v>
          </cell>
          <cell r="F486" t="str">
            <v>삼창</v>
          </cell>
          <cell r="G486">
            <v>50000</v>
          </cell>
          <cell r="H486" t="str">
            <v>에디코</v>
          </cell>
          <cell r="K486">
            <v>45000</v>
          </cell>
        </row>
        <row r="487">
          <cell r="A487" t="str">
            <v>조명기구 (K1)</v>
          </cell>
          <cell r="B487" t="str">
            <v>조명기구 (K1)</v>
          </cell>
          <cell r="C487" t="str">
            <v>노출직부형IL 60W</v>
          </cell>
          <cell r="D487" t="str">
            <v>SET</v>
          </cell>
          <cell r="E487">
            <v>10000</v>
          </cell>
          <cell r="F487" t="str">
            <v>삼창</v>
          </cell>
          <cell r="G487">
            <v>10000</v>
          </cell>
          <cell r="H487" t="str">
            <v>에디코</v>
          </cell>
          <cell r="K487">
            <v>10000</v>
          </cell>
        </row>
        <row r="488">
          <cell r="A488" t="str">
            <v>조명기구 (L1)</v>
          </cell>
          <cell r="B488" t="str">
            <v>조명기구 (L1)</v>
          </cell>
          <cell r="C488" t="str">
            <v>망벽부등IL 60W(DC)</v>
          </cell>
          <cell r="D488" t="str">
            <v>SET</v>
          </cell>
          <cell r="E488">
            <v>15000</v>
          </cell>
          <cell r="F488" t="str">
            <v>삼창</v>
          </cell>
          <cell r="G488">
            <v>15000</v>
          </cell>
          <cell r="H488" t="str">
            <v>에디코</v>
          </cell>
          <cell r="K488">
            <v>15000</v>
          </cell>
        </row>
        <row r="489">
          <cell r="A489" t="str">
            <v>조명기구 (M1)</v>
          </cell>
          <cell r="B489" t="str">
            <v>조명기구 (M1)</v>
          </cell>
          <cell r="C489" t="str">
            <v>벽부메탈등MH 175W X 1</v>
          </cell>
          <cell r="D489" t="str">
            <v>SET</v>
          </cell>
          <cell r="E489">
            <v>150000</v>
          </cell>
          <cell r="F489" t="str">
            <v>삼창</v>
          </cell>
          <cell r="G489">
            <v>220000</v>
          </cell>
          <cell r="H489" t="str">
            <v>에디코</v>
          </cell>
          <cell r="K489">
            <v>150000</v>
          </cell>
        </row>
        <row r="490">
          <cell r="A490" t="str">
            <v>조명기구 (N1)</v>
          </cell>
          <cell r="B490" t="str">
            <v>조명기구 (N1)</v>
          </cell>
          <cell r="C490" t="str">
            <v>투광기HQI 100W</v>
          </cell>
          <cell r="D490" t="str">
            <v>SET</v>
          </cell>
          <cell r="E490">
            <v>200000</v>
          </cell>
          <cell r="F490" t="str">
            <v>삼창</v>
          </cell>
          <cell r="G490">
            <v>250000</v>
          </cell>
          <cell r="H490" t="str">
            <v>에디코</v>
          </cell>
          <cell r="K490">
            <v>200000</v>
          </cell>
        </row>
        <row r="491">
          <cell r="A491" t="str">
            <v>조명기구 (P1)</v>
          </cell>
          <cell r="B491" t="str">
            <v>조명기구 (P1)</v>
          </cell>
          <cell r="C491" t="str">
            <v>방진방습등FL 32W X 2</v>
          </cell>
          <cell r="D491" t="str">
            <v>SET</v>
          </cell>
          <cell r="E491">
            <v>120000</v>
          </cell>
          <cell r="F491" t="str">
            <v>삼창</v>
          </cell>
          <cell r="G491">
            <v>125000</v>
          </cell>
          <cell r="H491" t="str">
            <v>에디코</v>
          </cell>
          <cell r="K491">
            <v>120000</v>
          </cell>
        </row>
        <row r="492">
          <cell r="A492" t="str">
            <v>조명기구 (P2)</v>
          </cell>
          <cell r="B492" t="str">
            <v>조명기구 (P2)</v>
          </cell>
          <cell r="C492" t="str">
            <v>방진방습등FL 32W X 1</v>
          </cell>
          <cell r="D492" t="str">
            <v>SET</v>
          </cell>
          <cell r="E492">
            <v>67000</v>
          </cell>
          <cell r="F492" t="str">
            <v>삼창</v>
          </cell>
          <cell r="G492">
            <v>125000</v>
          </cell>
          <cell r="H492" t="str">
            <v>에디코</v>
          </cell>
          <cell r="K492">
            <v>67000</v>
          </cell>
        </row>
        <row r="493">
          <cell r="A493" t="str">
            <v>조명기구 (P3)</v>
          </cell>
          <cell r="B493" t="str">
            <v>조명기구 (P3)</v>
          </cell>
          <cell r="C493" t="str">
            <v>방진방습등(밧데리내장형)FL 32W X 1</v>
          </cell>
          <cell r="D493" t="str">
            <v>SET</v>
          </cell>
          <cell r="E493">
            <v>170000</v>
          </cell>
          <cell r="F493" t="str">
            <v>삼창</v>
          </cell>
          <cell r="G493">
            <v>200000</v>
          </cell>
          <cell r="H493" t="str">
            <v>에디코</v>
          </cell>
          <cell r="K493">
            <v>170000</v>
          </cell>
        </row>
        <row r="494">
          <cell r="A494" t="str">
            <v>조명기구 (R1)</v>
          </cell>
          <cell r="B494" t="str">
            <v>조명기구 (R1)</v>
          </cell>
          <cell r="C494" t="str">
            <v>POLE LIGHTMH 175W X 1</v>
          </cell>
          <cell r="D494" t="str">
            <v>SET</v>
          </cell>
          <cell r="E494">
            <v>2300000</v>
          </cell>
          <cell r="F494" t="str">
            <v>삼창</v>
          </cell>
          <cell r="G494">
            <v>2750000</v>
          </cell>
          <cell r="H494" t="str">
            <v>에디코</v>
          </cell>
          <cell r="K494">
            <v>2300000</v>
          </cell>
        </row>
        <row r="495">
          <cell r="A495" t="str">
            <v>조명기구 (R2)</v>
          </cell>
          <cell r="B495" t="str">
            <v>조명기구 (R2)</v>
          </cell>
          <cell r="C495" t="str">
            <v>POLE LIGHTMH 175W X 2</v>
          </cell>
          <cell r="D495" t="str">
            <v>SET</v>
          </cell>
          <cell r="E495">
            <v>2450000</v>
          </cell>
          <cell r="F495" t="str">
            <v>삼창</v>
          </cell>
          <cell r="G495">
            <v>2900000</v>
          </cell>
          <cell r="H495" t="str">
            <v>에디코</v>
          </cell>
          <cell r="K495">
            <v>2450000</v>
          </cell>
        </row>
        <row r="496">
          <cell r="A496" t="str">
            <v>조명기구 (S1)</v>
          </cell>
          <cell r="B496" t="str">
            <v>조명기구 (S1)</v>
          </cell>
          <cell r="C496" t="str">
            <v>벽부형형광등기구FL 32W X 2</v>
          </cell>
          <cell r="D496" t="str">
            <v>SET</v>
          </cell>
          <cell r="E496">
            <v>58000</v>
          </cell>
          <cell r="F496" t="str">
            <v>삼창</v>
          </cell>
          <cell r="G496">
            <v>60000</v>
          </cell>
          <cell r="H496" t="str">
            <v>에디코</v>
          </cell>
          <cell r="K496">
            <v>58000</v>
          </cell>
        </row>
        <row r="497">
          <cell r="A497" t="str">
            <v>조명기구 (T1)</v>
          </cell>
          <cell r="B497" t="str">
            <v>조명기구 (T1)</v>
          </cell>
          <cell r="C497" t="str">
            <v>노출직부형FL 32W X 2</v>
          </cell>
          <cell r="D497" t="str">
            <v>SET</v>
          </cell>
          <cell r="E497">
            <v>50000</v>
          </cell>
          <cell r="F497" t="str">
            <v>삼창</v>
          </cell>
          <cell r="G497">
            <v>55000</v>
          </cell>
          <cell r="H497" t="str">
            <v>에디코</v>
          </cell>
          <cell r="K497">
            <v>50000</v>
          </cell>
        </row>
        <row r="498">
          <cell r="A498" t="str">
            <v>조명기구 (U1)</v>
          </cell>
          <cell r="B498" t="str">
            <v>조명기구 (U1)</v>
          </cell>
          <cell r="C498" t="str">
            <v xml:space="preserve">다운라이트HQI 150W </v>
          </cell>
          <cell r="D498" t="str">
            <v>SET</v>
          </cell>
          <cell r="E498">
            <v>120000</v>
          </cell>
          <cell r="F498" t="str">
            <v>삼창</v>
          </cell>
          <cell r="G498">
            <v>150000</v>
          </cell>
          <cell r="H498" t="str">
            <v>에디코</v>
          </cell>
          <cell r="K498">
            <v>120000</v>
          </cell>
        </row>
        <row r="499">
          <cell r="A499" t="str">
            <v>조명기구 (V1)</v>
          </cell>
          <cell r="B499" t="str">
            <v>조명기구 (V1)</v>
          </cell>
          <cell r="C499" t="str">
            <v xml:space="preserve">벽부형기구PAR 70W </v>
          </cell>
          <cell r="D499" t="str">
            <v>SET</v>
          </cell>
          <cell r="E499">
            <v>95000</v>
          </cell>
          <cell r="F499" t="str">
            <v>삼창</v>
          </cell>
          <cell r="G499">
            <v>110000</v>
          </cell>
          <cell r="H499" t="str">
            <v>에디코</v>
          </cell>
          <cell r="K499">
            <v>95000</v>
          </cell>
        </row>
        <row r="500">
          <cell r="A500" t="str">
            <v>조명기구 (Y1)</v>
          </cell>
          <cell r="B500" t="str">
            <v>조명기구 (Y1)</v>
          </cell>
          <cell r="C500" t="str">
            <v>주차장램프MH 175W X 1</v>
          </cell>
          <cell r="D500" t="str">
            <v>SET</v>
          </cell>
          <cell r="E500">
            <v>120000</v>
          </cell>
          <cell r="F500" t="str">
            <v>삼창</v>
          </cell>
          <cell r="G500">
            <v>130000</v>
          </cell>
          <cell r="H500" t="str">
            <v>에디코</v>
          </cell>
          <cell r="K500">
            <v>120000</v>
          </cell>
        </row>
      </sheetData>
      <sheetData sheetId="2"/>
      <sheetData sheetId="3"/>
      <sheetData sheetId="4"/>
    </sheetDataSet>
  </externalBook>
</externalLink>
</file>

<file path=xl/externalLinks/externalLink3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
      <sheetName val="1안"/>
      <sheetName val="2안"/>
      <sheetName val="3안"/>
      <sheetName val="일위대가목록"/>
      <sheetName val="원가"/>
      <sheetName val="N賃率-職"/>
      <sheetName val="sheet1"/>
      <sheetName val="산출금액내역"/>
      <sheetName val="접지수량"/>
      <sheetName val="일위대가"/>
      <sheetName val="I一般比"/>
      <sheetName val="조명일위"/>
      <sheetName val="일위목록"/>
      <sheetName val="일위_파일"/>
      <sheetName val="단가조사"/>
      <sheetName val="#REF"/>
      <sheetName val="을"/>
      <sheetName val="Macro1"/>
      <sheetName val="내역서1"/>
      <sheetName val="돈암사업"/>
      <sheetName val="수량산출"/>
      <sheetName val="Mc1"/>
      <sheetName val="내역서1999.8최종"/>
      <sheetName val="96작생능"/>
      <sheetName val="단가산출"/>
      <sheetName val="전기일위목록"/>
      <sheetName val="원가총괄"/>
      <sheetName val="요율"/>
      <sheetName val="신우"/>
      <sheetName val="내역서"/>
      <sheetName val="건축내역"/>
      <sheetName val=""/>
      <sheetName val="2F 회의실견적(5_14 일대)"/>
      <sheetName val="노임단가"/>
      <sheetName val="기본일위"/>
      <sheetName val="10월"/>
      <sheetName val="표  지"/>
      <sheetName val="인건비(VOIC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refreshError="1"/>
      <sheetData sheetId="32"/>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조경일람"/>
      <sheetName val="2000년1차"/>
      <sheetName val="2000전체분"/>
      <sheetName val="교통대책내역"/>
      <sheetName val="집계표"/>
      <sheetName val="간접1"/>
      <sheetName val="내역서"/>
      <sheetName val="단가일람"/>
      <sheetName val="조명일위"/>
      <sheetName val="부대공사비"/>
      <sheetName val="BID"/>
      <sheetName val="차액보증"/>
      <sheetName val="SLAB데이터"/>
      <sheetName val="#REF"/>
      <sheetName val="지질조사"/>
      <sheetName val="CALCULATION"/>
      <sheetName val="99총공사내역서"/>
      <sheetName val="퍼스트"/>
      <sheetName val="접지수량"/>
      <sheetName val="노임"/>
      <sheetName val="제경비"/>
      <sheetName val="C1ㅇ"/>
      <sheetName val="약품공급2"/>
      <sheetName val="Sheet1"/>
      <sheetName val="노임단가표"/>
      <sheetName val="정부노임단가"/>
      <sheetName val="단가"/>
      <sheetName val="Total 단위경유량집계"/>
      <sheetName val="실행내역"/>
      <sheetName val="건축내역"/>
      <sheetName val="RE9604"/>
      <sheetName val="원가계산서"/>
      <sheetName val="MOTOR"/>
      <sheetName val="전체제잡비"/>
      <sheetName val="N賃率-職"/>
      <sheetName val="요율"/>
      <sheetName val="산근"/>
      <sheetName val="기계경비(시간당)"/>
      <sheetName val="마산월령동골조물량변경"/>
      <sheetName val="DB"/>
      <sheetName val="조명시설"/>
      <sheetName val="DANGA"/>
      <sheetName val="일위대가"/>
      <sheetName val="설계조건"/>
      <sheetName val="1,2공구원가계산서"/>
      <sheetName val="2공구산출내역"/>
      <sheetName val="1공구산출내역서"/>
      <sheetName val="실행철강하도"/>
      <sheetName val="기본단가표"/>
      <sheetName val="재료집계표"/>
      <sheetName val="내역서(전기)"/>
      <sheetName val="내역(원안-대안)"/>
      <sheetName val="교각1"/>
      <sheetName val="구조물공"/>
      <sheetName val="부대공"/>
      <sheetName val="배수공"/>
      <sheetName val="토공"/>
      <sheetName val="포장공"/>
      <sheetName val="토공유동표(전체.당초)"/>
      <sheetName val="품셈TABLE"/>
      <sheetName val="준검 내역서"/>
      <sheetName val="금액내역서"/>
      <sheetName val="항목(1)"/>
      <sheetName val="총괄표"/>
      <sheetName val="총공사내역서"/>
      <sheetName val="SIL98"/>
      <sheetName val="노임단가"/>
      <sheetName val="단위단가"/>
      <sheetName val="수량산출서"/>
      <sheetName val="산출근거"/>
      <sheetName val="잡철물"/>
      <sheetName val="관급"/>
      <sheetName val="1.수인터널"/>
      <sheetName val="적점"/>
      <sheetName val="분전반"/>
      <sheetName val="표  지"/>
      <sheetName val="기계경비일람"/>
      <sheetName val="작성방법"/>
      <sheetName val="당진1,2호기전선관설치및접지4차공사내역서-을지"/>
      <sheetName val="기계내역서"/>
      <sheetName val="1001"/>
      <sheetName val="공사개요"/>
      <sheetName val="매입세율"/>
      <sheetName val="NYS"/>
      <sheetName val="일위목록"/>
      <sheetName val="자재일람"/>
      <sheetName val="하남내역"/>
      <sheetName val="5회토적"/>
      <sheetName val="설비2차"/>
      <sheetName val="11.산출(전열)"/>
      <sheetName val="6.산출(동력)"/>
      <sheetName val="7.산출(TRAY)"/>
      <sheetName val="5.산출(전력)"/>
      <sheetName val="Total"/>
      <sheetName val="4.전기"/>
      <sheetName val="hvac(제어동)"/>
      <sheetName val="BH-1 (2)"/>
      <sheetName val="일반공사"/>
      <sheetName val="현장설명"/>
      <sheetName val="공사비예산서(토목분)"/>
      <sheetName val="도급"/>
      <sheetName val="대포2교접속"/>
      <sheetName val="천방교접속"/>
      <sheetName val="문학간접"/>
      <sheetName val="1.설계조건"/>
      <sheetName val="조도계산서 (도서)"/>
      <sheetName val="예산서"/>
      <sheetName val="내역(중앙)"/>
      <sheetName val="예가내역서"/>
      <sheetName val="참조-(1)"/>
      <sheetName val="원가계산서구조조정"/>
      <sheetName val="I.설계조건"/>
      <sheetName val="관리비비계상"/>
      <sheetName val="경비2내역"/>
      <sheetName val="세부내역"/>
      <sheetName val="운반"/>
      <sheetName val="현장지지물물량"/>
      <sheetName val="총괄내역서"/>
      <sheetName val="제안서"/>
      <sheetName val="행정표준(1)"/>
      <sheetName val="행정표준(2)"/>
      <sheetName val="타공종이기"/>
      <sheetName val="공문"/>
      <sheetName val="일반부표"/>
      <sheetName val="DATA"/>
      <sheetName val="직공비"/>
      <sheetName val="ABUT수량-A1"/>
      <sheetName val="금융비용"/>
      <sheetName val="결재갑지"/>
      <sheetName val="직노"/>
      <sheetName val="ITEM"/>
      <sheetName val="앉음벽 (2)"/>
      <sheetName val="노원열병합  건축공사기성내역서"/>
      <sheetName val="ancillary"/>
      <sheetName val="조경"/>
      <sheetName val="일위대가표"/>
      <sheetName val="견적조건"/>
      <sheetName val="98지급계획"/>
      <sheetName val="COVER"/>
      <sheetName val="6호기"/>
      <sheetName val="자료"/>
      <sheetName val="간접(90)"/>
      <sheetName val="참조"/>
      <sheetName val="산출내역서"/>
      <sheetName val="접지1종"/>
      <sheetName val="설계내역서"/>
      <sheetName val="여과지동"/>
      <sheetName val="기초자료"/>
      <sheetName val="자재단가"/>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품셈"/>
      <sheetName val="터파기및재료"/>
      <sheetName val="초기화면"/>
      <sheetName val="폐기물"/>
      <sheetName val="인원계획"/>
      <sheetName val="도급-집계"/>
      <sheetName val="증감내역서"/>
      <sheetName val="대비"/>
      <sheetName val="이형관"/>
      <sheetName val="데이타"/>
      <sheetName val="소포내역 (2)"/>
      <sheetName val="보증수수료산출"/>
      <sheetName val="신호등일위대가"/>
      <sheetName val="대전21토목내역서"/>
      <sheetName val="말뚝지지력산정"/>
      <sheetName val="오저간내역서"/>
      <sheetName val="을"/>
      <sheetName val="사업전망"/>
      <sheetName val="현장업무"/>
      <sheetName val="PIPING"/>
      <sheetName val="MSS 2"/>
      <sheetName val="전주2本1"/>
      <sheetName val="여수토토적"/>
      <sheetName val="구조물수량집계표"/>
      <sheetName val="우수관매설및 우수받이"/>
      <sheetName val="설계서(7)"/>
      <sheetName val="예산서(6)"/>
      <sheetName val="전기"/>
      <sheetName val="INPUT"/>
      <sheetName val="을-ATYPE"/>
      <sheetName val="제1호단위수량"/>
      <sheetName val="횡배위치"/>
      <sheetName val="기초일위"/>
      <sheetName val="시설일위"/>
      <sheetName val="신림자금"/>
      <sheetName val="운반비"/>
      <sheetName val="2000양배"/>
      <sheetName val="11.우각부 보강"/>
      <sheetName val="제출내역 (2)"/>
      <sheetName val="갑지"/>
      <sheetName val="추가예산"/>
      <sheetName val="구조물견적서"/>
      <sheetName val="토공A"/>
      <sheetName val="단가산출"/>
      <sheetName val="A 견적"/>
      <sheetName val="전기일위목록"/>
      <sheetName val="토목내역"/>
      <sheetName val="사급자재"/>
      <sheetName val="원가+내역"/>
      <sheetName val="JUCKEYK"/>
      <sheetName val="인부노임"/>
      <sheetName val="실행(1)"/>
      <sheetName val="13LPMCC"/>
      <sheetName val="001"/>
      <sheetName val="단가대비표"/>
      <sheetName val="현장관리비"/>
      <sheetName val="상-교대(A1-A2)"/>
      <sheetName val="예산변경원인분석"/>
      <sheetName val="시운전연료"/>
      <sheetName val="전기내역서(총계)"/>
      <sheetName val="7. 현장관리비 "/>
      <sheetName val="6. 안전관리비"/>
      <sheetName val="수량산출"/>
      <sheetName val="부재예실1월"/>
      <sheetName val="Sheet3"/>
      <sheetName val="제품원재"/>
      <sheetName val="자재단가비교표"/>
      <sheetName val="단가조사-2"/>
      <sheetName val="건설성적"/>
      <sheetName val="내역(창신)"/>
      <sheetName val="3련 BOX"/>
      <sheetName val="할증"/>
      <sheetName val="코드표"/>
      <sheetName val="프로젝트"/>
      <sheetName val="2.1  노무비 평균단가산출"/>
      <sheetName val="경비"/>
      <sheetName val="명세서"/>
      <sheetName val="A-4"/>
      <sheetName val="전체"/>
      <sheetName val="I一般比"/>
      <sheetName val="내역_ver1.0"/>
      <sheetName val="적용표"/>
      <sheetName val="재료비"/>
      <sheetName val="보고서 기기리스트"/>
      <sheetName val="토목주소"/>
      <sheetName val="역T형옹벽단위수량"/>
      <sheetName val="연결임시"/>
      <sheetName val="5호광장_(만점)"/>
      <sheetName val="인천국제_(만점)_(2)"/>
      <sheetName val="Total_단위경유량집계"/>
      <sheetName val="준검_내역서"/>
      <sheetName val="토공유동표(전체_당초)"/>
      <sheetName val="1_수인터널"/>
      <sheetName val="시멘트"/>
      <sheetName val="WORK"/>
      <sheetName val="소야공정계획표"/>
      <sheetName val="plan&amp;section of foundation"/>
      <sheetName val="pile bearing capa &amp; arrenge"/>
      <sheetName val="working load at the btm ft."/>
      <sheetName val="stability check"/>
      <sheetName val="design criteria"/>
      <sheetName val="간접비계산"/>
      <sheetName val="적용단가"/>
      <sheetName val="분뇨"/>
      <sheetName val="Resource2"/>
      <sheetName val="_HIT__HMC 견적_3900_"/>
      <sheetName val="금호"/>
      <sheetName val="입력데이타"/>
      <sheetName val="원가"/>
      <sheetName val="설계예산서"/>
      <sheetName val="ilch"/>
      <sheetName val="bearing"/>
      <sheetName val="가격조사서"/>
      <sheetName val="검암내역"/>
      <sheetName val="EUPDAT2"/>
      <sheetName val="배수내역"/>
      <sheetName val="배수내역 (2)"/>
      <sheetName val="측구터파기공수량집계"/>
      <sheetName val="배수공 시멘트 및 골재량 산출"/>
      <sheetName val="기계공사"/>
      <sheetName val="봉양~조차장간고하개명(신설)"/>
      <sheetName val="Macro1"/>
      <sheetName val="일위대가목록"/>
      <sheetName val="기성내역"/>
      <sheetName val="01AC"/>
      <sheetName val="단가조건(02년)"/>
      <sheetName val="8설7발"/>
      <sheetName val="기기리스트"/>
      <sheetName val="일위대가(가설)"/>
      <sheetName val="간이영수증"/>
      <sheetName val="내   역"/>
      <sheetName val="일위대가(1)"/>
      <sheetName val="마산방향"/>
      <sheetName val="진주방향"/>
      <sheetName val="내역(가지)"/>
      <sheetName val="lee"/>
      <sheetName val="집계표소트"/>
      <sheetName val="결과조달"/>
      <sheetName val="일위집계(기존)"/>
      <sheetName val="조건표"/>
      <sheetName val="기초수량집"/>
      <sheetName val="날개벽수량표"/>
      <sheetName val="교량"/>
      <sheetName val="입력"/>
      <sheetName val="예산총괄"/>
      <sheetName val="공사원가계산서"/>
      <sheetName val="산출내역서집계표"/>
      <sheetName val="설계"/>
      <sheetName val="TYPE-A"/>
      <sheetName val="소비자가"/>
      <sheetName val="type-F"/>
      <sheetName val="99월별경비계획"/>
      <sheetName val="70%"/>
      <sheetName val="용소리교"/>
      <sheetName val="토목"/>
      <sheetName val="정화조내역"/>
      <sheetName val="물량표S"/>
      <sheetName val="Macro(차단기)"/>
      <sheetName val="중기일위대가"/>
      <sheetName val="플랜트 설치"/>
      <sheetName val="광산내역"/>
      <sheetName val="내역원본"/>
      <sheetName val="단가집"/>
      <sheetName val="99-0002"/>
      <sheetName val="EBSDATA"/>
      <sheetName val="원계약고시공및준비구분"/>
      <sheetName val="전라자금"/>
      <sheetName val="전기일위대가"/>
      <sheetName val=" HIT-&gt;HMC 견적(3900)"/>
      <sheetName val="투찰추정"/>
      <sheetName val="검토"/>
      <sheetName val="INPUT-DATA"/>
      <sheetName val="총괄-1"/>
      <sheetName val="기초코드"/>
      <sheetName val="Y-WORK"/>
      <sheetName val="시설물일위"/>
      <sheetName val="내역서1"/>
      <sheetName val="unit 4"/>
      <sheetName val="견적서"/>
      <sheetName val="WING3"/>
      <sheetName val="전입"/>
      <sheetName val="전 기"/>
      <sheetName val="CORE#2"/>
      <sheetName val="전기실-1"/>
      <sheetName val="소방사항"/>
      <sheetName val="200"/>
      <sheetName val="부대내역"/>
      <sheetName val="6PILE  (돌출)"/>
      <sheetName val="자재단가표"/>
      <sheetName val="SLAB"/>
      <sheetName val="일위"/>
      <sheetName val="장비단가표"/>
      <sheetName val="asd"/>
      <sheetName val="Customer Databas"/>
      <sheetName val="공통가설"/>
      <sheetName val="d118"/>
      <sheetName val="목차 "/>
      <sheetName val="화재 탐지 설비"/>
      <sheetName val="관급자재"/>
      <sheetName val="현장관리비참조"/>
      <sheetName val="SHEET PILE단가"/>
      <sheetName val="수정2"/>
      <sheetName val="b_balju"/>
      <sheetName val="원가총괄"/>
      <sheetName val="귀래 설계 공내역서"/>
      <sheetName val="FM"/>
      <sheetName val="내역표지"/>
      <sheetName val="갑지(추정)"/>
      <sheetName val="전체_1설계"/>
      <sheetName val="중기"/>
      <sheetName val="파일구성"/>
      <sheetName val="동방설계서"/>
      <sheetName val="유입량"/>
      <sheetName val="spc 배관견적"/>
      <sheetName val="현금흐름"/>
      <sheetName val="인사자료총집계"/>
      <sheetName val="1.취수장"/>
      <sheetName val="부속동"/>
      <sheetName val="APT"/>
      <sheetName val="구간별관경"/>
      <sheetName val="일용노임단가"/>
      <sheetName val="투입내역"/>
      <sheetName val="별첨1-임식"/>
      <sheetName val="기본자료"/>
      <sheetName val="공사비총괄"/>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1"/>
      <sheetName val="데리네이타현황"/>
      <sheetName val="접속도로1"/>
      <sheetName val="건축공사"/>
      <sheetName val="BH_1 _2_"/>
      <sheetName val="지불내역(자재외)"/>
      <sheetName val="바닥판"/>
      <sheetName val="입력DATA"/>
      <sheetName val="일위대가목차"/>
      <sheetName val="3.1공사현황 공정표"/>
      <sheetName val="시설물기초"/>
      <sheetName val="SG"/>
      <sheetName val="공정증감대ㅈ표"/>
      <sheetName val="편입토지조서"/>
      <sheetName val="배수통관(좌)"/>
      <sheetName val="예가표"/>
      <sheetName val="입찰"/>
      <sheetName val="현경"/>
      <sheetName val="중기사용료산출근거"/>
      <sheetName val="단가산출1"/>
      <sheetName val="주관사업"/>
      <sheetName val="C97상"/>
      <sheetName val="퇴직금(울산천상)"/>
      <sheetName val="6공구(당초)"/>
      <sheetName val="공통단가"/>
      <sheetName val="1월"/>
      <sheetName val="DATE"/>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노임이"/>
      <sheetName val="백암비스타내역"/>
      <sheetName val="계수시트"/>
      <sheetName val="PAY"/>
      <sheetName val="노임 단가"/>
      <sheetName val="설 계"/>
      <sheetName val="정렬"/>
      <sheetName val="직접경비호표"/>
      <sheetName val="ELEC"/>
      <sheetName val="1유리"/>
      <sheetName val="#2_일위대가목록"/>
      <sheetName val="실행(ALT1)"/>
      <sheetName val="개인별 순위표"/>
      <sheetName val="INDEX"/>
      <sheetName val="프랜트면허"/>
      <sheetName val="냉천부속동"/>
      <sheetName val="네고율"/>
      <sheetName val="Sheet5"/>
      <sheetName val="재집"/>
      <sheetName val="총"/>
      <sheetName val="물량표"/>
      <sheetName val="오산갈곳"/>
      <sheetName val="설계서(본관)"/>
      <sheetName val="신천3호용수로"/>
      <sheetName val="중기비"/>
      <sheetName val="안정계산"/>
      <sheetName val="단면검토"/>
      <sheetName val="2000년하반기"/>
      <sheetName val="수지예산"/>
      <sheetName val="직재"/>
      <sheetName val="전동기"/>
      <sheetName val="일위대가(집계)"/>
      <sheetName val="수량산출서집계(1-4차)"/>
      <sheetName val="기본일위"/>
      <sheetName val="모델명"/>
      <sheetName val="손익분석"/>
      <sheetName val="(1)본선수량집계"/>
      <sheetName val="정산내역"/>
      <sheetName val="Cash Flow-1"/>
      <sheetName val="PAINT"/>
      <sheetName val="EQT-ESTN"/>
      <sheetName val="장비"/>
      <sheetName val="노무"/>
      <sheetName val="세골재  T2 변경 현황"/>
      <sheetName val="1.설계기준"/>
      <sheetName val="정리계획CF평가"/>
      <sheetName val="공기압축기실"/>
      <sheetName val="원도급"/>
      <sheetName val="하도급"/>
      <sheetName val="증감분석"/>
      <sheetName val="한전일위"/>
      <sheetName val="101동"/>
      <sheetName val="단가(적용)"/>
      <sheetName val="SUMMARY(S)"/>
      <sheetName val="설치"/>
      <sheetName val="저장소"/>
      <sheetName val="내역집계"/>
      <sheetName val="재료"/>
      <sheetName val="8.현장관리비"/>
      <sheetName val="7.안전관리비"/>
      <sheetName val="Macro(전선)"/>
      <sheetName val="POL6차-PIPING"/>
      <sheetName val="덕전리"/>
      <sheetName val="1,2,3,4,5단위수량"/>
      <sheetName val="Sheet2"/>
      <sheetName val="계산표지"/>
      <sheetName val="노임변동률"/>
      <sheetName val="개산공사비"/>
      <sheetName val="재개발"/>
      <sheetName val="TOT"/>
      <sheetName val="유림골조"/>
      <sheetName val="별표 "/>
      <sheetName val="인건비"/>
      <sheetName val="도담구내 개소별 명세"/>
      <sheetName val="1안"/>
      <sheetName val="BQ"/>
      <sheetName val="집계및폼"/>
      <sheetName val="04_10_11"/>
      <sheetName val="원가서"/>
      <sheetName val="환율change"/>
      <sheetName val="당초"/>
      <sheetName val="단가표"/>
      <sheetName val="시화점실행"/>
      <sheetName val="기별(종합)"/>
      <sheetName val="건축"/>
      <sheetName val="부서코드표"/>
      <sheetName val="결재란"/>
      <sheetName val="협력업체"/>
      <sheetName val="코드1"/>
      <sheetName val="코드2"/>
      <sheetName val="분전반일위대가"/>
      <sheetName val="품목납기"/>
      <sheetName val="대림경상68억"/>
      <sheetName val="단중표"/>
      <sheetName val="7"/>
      <sheetName val="投标材料清单 "/>
      <sheetName val="공사비산출내역"/>
      <sheetName val="TCDB"/>
      <sheetName val="손익차9월2"/>
      <sheetName val="득점현황"/>
      <sheetName val="전기공사"/>
      <sheetName val="청천내"/>
      <sheetName val="재료값"/>
      <sheetName val="합계"/>
      <sheetName val="내역서 "/>
      <sheetName val="실행"/>
      <sheetName val="조경수목"/>
      <sheetName val="퇴직공제부금"/>
      <sheetName val="평균노임"/>
      <sheetName val="분석"/>
      <sheetName val="시운전연료비"/>
      <sheetName val="골조시행"/>
      <sheetName val="입찰보고"/>
      <sheetName val="CC16-내역서"/>
      <sheetName val="재료비단가"/>
      <sheetName val="자료입력"/>
      <sheetName val="적용단위길이"/>
      <sheetName val="전기혼잡제경비(45)"/>
      <sheetName val="중사"/>
      <sheetName val="통신물량"/>
      <sheetName val="공사비집계"/>
      <sheetName val="공사비총괄표"/>
      <sheetName val="집계장(대목_실행)"/>
      <sheetName val="대공종"/>
      <sheetName val="집 계 표"/>
      <sheetName val="업체자료"/>
      <sheetName val="MILL"/>
      <sheetName val="9GNG운반"/>
      <sheetName val="원형1호맨홀토공수량"/>
      <sheetName val="장비비 명세서1"/>
      <sheetName val="단가산출서"/>
      <sheetName val="가설건물"/>
      <sheetName val="코드"/>
      <sheetName val="연습"/>
      <sheetName val="장비단가"/>
      <sheetName val="자금청구"/>
      <sheetName val="목차"/>
      <sheetName val="간접비(1)"/>
      <sheetName val="제노임"/>
      <sheetName val="철거산출근거"/>
      <sheetName val="CODE"/>
      <sheetName val="DHEQSUPT"/>
      <sheetName val="소화실적"/>
      <sheetName val="10공구일위"/>
      <sheetName val="7.공정표"/>
      <sheetName val="단면 (2)"/>
      <sheetName val="지구단위계획"/>
      <sheetName val="김해토지조서"/>
      <sheetName val="자동제어"/>
      <sheetName val="실지수기호표"/>
      <sheetName val="시중노임단가"/>
      <sheetName val="청주(철골발주의뢰서)"/>
      <sheetName val="VE절감"/>
      <sheetName val="분전함신설"/>
      <sheetName val="차수"/>
      <sheetName val="관공일위대가"/>
      <sheetName val="관자재"/>
      <sheetName val="단가 및 재료비"/>
      <sheetName val="관접합및자재집계표"/>
      <sheetName val="3.공통공사대비"/>
      <sheetName val="sub"/>
      <sheetName val="공량산출서"/>
      <sheetName val="98수문일위"/>
      <sheetName val="몰탈"/>
      <sheetName val="MSS_2"/>
      <sheetName val="2000노임기준"/>
      <sheetName val="교각계산"/>
      <sheetName val="식재인부"/>
      <sheetName val="일위총괄"/>
      <sheetName val="AS복구"/>
      <sheetName val="중기터파기"/>
      <sheetName val="변수값"/>
      <sheetName val="중기상차"/>
      <sheetName val="대치판정"/>
      <sheetName val="남양내역"/>
      <sheetName val="MAIN_TABLE"/>
      <sheetName val="단가적용"/>
      <sheetName val="수량집계"/>
      <sheetName val="기본단가"/>
      <sheetName val="현장별"/>
      <sheetName val="1단계"/>
      <sheetName val="미드수량"/>
      <sheetName val="단면가정"/>
      <sheetName val="입찰견적보고서"/>
      <sheetName val="단가조사서"/>
      <sheetName val="준공정산"/>
      <sheetName val="상수도토공집계표"/>
      <sheetName val="직접비"/>
      <sheetName val="자재co"/>
      <sheetName val="INSTR"/>
      <sheetName val="#3_일위대가목록"/>
      <sheetName val="일위대가표48"/>
      <sheetName val="RETAIL (ABOVE)"/>
      <sheetName val="토공계산서(부체도로)"/>
      <sheetName val="검색방"/>
      <sheetName val="내역서비교"/>
      <sheetName val="부대공(BOQ)"/>
      <sheetName val="비주거용"/>
      <sheetName val="전선 및 전선관"/>
      <sheetName val="공조기"/>
      <sheetName val="현금예금"/>
      <sheetName val="현장실사자료"/>
      <sheetName val="수배전(갑)"/>
      <sheetName val="위치"/>
      <sheetName val="제수변 수량집계표(보통)"/>
      <sheetName val="수우미양가(Vlookup)"/>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내역서1999.8최종"/>
      <sheetName val="신고조서"/>
      <sheetName val="EJ"/>
      <sheetName val="코드일람표2001년10월"/>
      <sheetName val="구의33고"/>
      <sheetName val="유림총괄"/>
      <sheetName val="사유서제출현황-2"/>
      <sheetName val="N賃率_職"/>
      <sheetName val="인천제철"/>
      <sheetName val="토사(PE)"/>
      <sheetName val="투찰가"/>
      <sheetName val="2련간지"/>
      <sheetName val="sw1"/>
      <sheetName val="암거 제원표"/>
      <sheetName val="96수출"/>
      <sheetName val="암거"/>
      <sheetName val="1공구(입찰내역)"/>
      <sheetName val="노임단가 (2)"/>
      <sheetName val="B"/>
      <sheetName val="동해title"/>
      <sheetName val="단가(반정1교-원주)"/>
      <sheetName val="중기사용료"/>
      <sheetName val="제품목록"/>
      <sheetName val="BJJIN"/>
      <sheetName val="평3"/>
      <sheetName val="Sheet4"/>
      <sheetName val="심사물량"/>
      <sheetName val="SHEET"/>
      <sheetName val="현관"/>
      <sheetName val="5. 현장관리비(new) "/>
      <sheetName val="원본"/>
      <sheetName val="건축내역서"/>
      <sheetName val="하중계산"/>
      <sheetName val="옥내소화전계산서"/>
      <sheetName val="인부신상자료"/>
      <sheetName val="2_1__노무비_평균단가산출"/>
      <sheetName val="-배수구조총재료"/>
      <sheetName val="CODE1"/>
      <sheetName val="월별수입"/>
      <sheetName val="횡배수관토공수량"/>
      <sheetName val="제잡비"/>
      <sheetName val="개요"/>
      <sheetName val="주beam"/>
      <sheetName val="일위_파일"/>
      <sheetName val="이토변실(A3-LINE)"/>
      <sheetName val="기계실냉난방"/>
      <sheetName val="Macro3"/>
      <sheetName val="guard(mac)"/>
      <sheetName val="내역서을지"/>
      <sheetName val="옥외외등집계표"/>
      <sheetName val="세부추진"/>
      <sheetName val="상용보강"/>
      <sheetName val="일정"/>
      <sheetName val="일위단가"/>
      <sheetName val="원가입력"/>
      <sheetName val="2.대외공문"/>
      <sheetName val="SHL"/>
      <sheetName val="적용환율"/>
      <sheetName val="공정코드"/>
      <sheetName val="양식_자재단가조사표"/>
      <sheetName val="제품정보"/>
      <sheetName val="상품수불(합산)"/>
      <sheetName val="기본"/>
      <sheetName val="단   산"/>
      <sheetName val="실    단"/>
      <sheetName val="점수계산1-2"/>
      <sheetName val="입력정보"/>
      <sheetName val="건축2"/>
      <sheetName val="본사인상전"/>
      <sheetName val="관리,공감"/>
      <sheetName val="Sheet6"/>
      <sheetName val="인력터파기"/>
      <sheetName val=" 갑지"/>
      <sheetName val="인원"/>
      <sheetName val="일위(시설)"/>
      <sheetName val="노무비 근거"/>
      <sheetName val="48평단가"/>
      <sheetName val="57단가"/>
      <sheetName val="54평단가"/>
      <sheetName val="66평단가"/>
      <sheetName val="61단가"/>
      <sheetName val="89평단가"/>
      <sheetName val="84평단가"/>
      <sheetName val="현장관리비데이타"/>
      <sheetName val="자동세륜기"/>
      <sheetName val="실행대비"/>
      <sheetName val="용수간선"/>
      <sheetName val="제경비산출서"/>
      <sheetName val="전산망"/>
      <sheetName val="부총"/>
      <sheetName val="재료비노무비"/>
      <sheetName val="학생내역"/>
      <sheetName val="표준건축비"/>
      <sheetName val="울산자금"/>
      <sheetName val="49일위"/>
      <sheetName val="22일위"/>
      <sheetName val="esc"/>
      <sheetName val="참조 (2)"/>
      <sheetName val="가시설단위수량"/>
      <sheetName val="산출"/>
      <sheetName val="소방"/>
      <sheetName val="예산코드"/>
      <sheetName val="금리계산"/>
      <sheetName val="A1"/>
      <sheetName val="단가조사"/>
      <sheetName val="CM 1"/>
      <sheetName val="5.동별횡주관경"/>
      <sheetName val="실행(표지,갑,을)"/>
      <sheetName val="확정분요약"/>
      <sheetName val="확정분세부"/>
      <sheetName val="기안"/>
      <sheetName val="Eq. Mobilization"/>
      <sheetName val="범례표"/>
      <sheetName val="정산을지"/>
      <sheetName val="Baby일위대가"/>
      <sheetName val="HVAC"/>
      <sheetName val="도실건시"/>
      <sheetName val="COST"/>
      <sheetName val="장비 (2)"/>
      <sheetName val="가설식당"/>
      <sheetName val="이월"/>
      <sheetName val="3BL공동구 수량"/>
      <sheetName val="APT내역"/>
      <sheetName val="부대시설"/>
      <sheetName val="Sheet17"/>
      <sheetName val="LF자재단가"/>
      <sheetName val="공통(20-91)"/>
      <sheetName val="환경평가"/>
      <sheetName val="95MAKER"/>
      <sheetName val="계정"/>
      <sheetName val="1회"/>
      <sheetName val="맨홀토공"/>
      <sheetName val="맨홀수량산출"/>
      <sheetName val=""/>
      <sheetName val="공사수행방안"/>
      <sheetName val="수량산출서 (2)"/>
      <sheetName val="입력데이타(비인쇄용)"/>
      <sheetName val="구성비"/>
      <sheetName val="Sheet1 (2)"/>
      <sheetName val="산식3"/>
      <sheetName val="본사공가현황"/>
      <sheetName val="도수로현황"/>
      <sheetName val="도급FORM"/>
      <sheetName val="콘크리트타설집계표"/>
      <sheetName val="대운반(철재)"/>
      <sheetName val="단위수량"/>
      <sheetName val="장비집계"/>
      <sheetName val="조작대(1연)"/>
      <sheetName val="위치조서"/>
      <sheetName val="6. 수량산출서"/>
      <sheetName val="단가비교"/>
      <sheetName val="5호광장_(만점)1"/>
      <sheetName val="인천국제_(만점)_(2)1"/>
      <sheetName val="Total_단위경유량집계1"/>
      <sheetName val="준검_내역서1"/>
      <sheetName val="토공유동표(전체_당초)1"/>
      <sheetName val="BH-1_(2)1"/>
      <sheetName val="1_수인터널1"/>
      <sheetName val="4_전기1"/>
      <sheetName val="표__지1"/>
      <sheetName val="앉음벽_(2)1"/>
      <sheetName val="1_설계조건1"/>
      <sheetName val="조도계산서_(도서)1"/>
      <sheetName val="노원열병합__건축공사기성내역서1"/>
      <sheetName val="I_설계조건1"/>
      <sheetName val="MSS_21"/>
      <sheetName val="우수관매설및_우수받이1"/>
      <sheetName val="제출내역_(2)1"/>
      <sheetName val="내역_ver1_01"/>
      <sheetName val="plan&amp;section_of_foundation1"/>
      <sheetName val="pile_bearing_capa_&amp;_arrenge1"/>
      <sheetName val="working_load_at_the_btm_ft_1"/>
      <sheetName val="stability_check1"/>
      <sheetName val="design_criteria1"/>
      <sheetName val="11_우각부_보강1"/>
      <sheetName val="보고서_기기리스트"/>
      <sheetName val="3련_BOX1"/>
      <sheetName val="소포내역_(2)1"/>
      <sheetName val="11_산출(전열)1"/>
      <sheetName val="6_산출(동력)1"/>
      <sheetName val="7_산출(TRAY)1"/>
      <sheetName val="7__현장관리비_1"/>
      <sheetName val="6__안전관리비1"/>
      <sheetName val="배수내역_(2)"/>
      <sheetName val="배수공_시멘트_및_골재량_산출"/>
      <sheetName val="_HIT-&gt;HMC_견적(3900)"/>
      <sheetName val="_HIT__HMC_견적_3900_1"/>
      <sheetName val="A_견적"/>
      <sheetName val="내___역"/>
      <sheetName val="플랜트_설치"/>
      <sheetName val="5_산출(전력)"/>
      <sheetName val="전_기"/>
      <sheetName val="수량산출서(전력간선_지하D_C)"/>
      <sheetName val="SHEET_PILE단가"/>
      <sheetName val="1_설계기준"/>
      <sheetName val="목차_"/>
      <sheetName val="Customer_Databas"/>
      <sheetName val="집_계_표"/>
      <sheetName val="6PILE__(돌출)"/>
      <sheetName val="spc_배관견적"/>
      <sheetName val="1_취수장"/>
      <sheetName val="unit_4"/>
      <sheetName val="화재_탐지_설비"/>
      <sheetName val="2차전체변경예정_(2)"/>
      <sheetName val="Cash_Flow-1"/>
      <sheetName val="3_1공사현황_공정표"/>
      <sheetName val="세골재__T2_변경_현황"/>
      <sheetName val="BH_1__2_"/>
      <sheetName val="귀래_설계_공내역서"/>
      <sheetName val="설_계"/>
      <sheetName val="노임_단가"/>
      <sheetName val="8_현장관리비"/>
      <sheetName val="7_안전관리비"/>
      <sheetName val="별표_"/>
      <sheetName val="개인별_순위표"/>
      <sheetName val="Eq__Mobilization"/>
      <sheetName val="내역서_"/>
      <sheetName val="도담구내_개소별_명세"/>
      <sheetName val="投标材料清单_"/>
      <sheetName val="3_공통공사대비"/>
      <sheetName val="단가_및_재료비"/>
      <sheetName val="장비비_명세서1"/>
      <sheetName val="7_공정표"/>
      <sheetName val="단면_(2)"/>
      <sheetName val="5__현장관리비(new)_"/>
      <sheetName val="2_대외공문"/>
      <sheetName val="노임단가_(2)"/>
      <sheetName val="RETAIL_(ABOVE)"/>
      <sheetName val="건축기술부대조건"/>
      <sheetName val="기준"/>
      <sheetName val="철근량"/>
      <sheetName val="일위대_x0000__x0000_Ԁ_x0000_䀀"/>
      <sheetName val="골조"/>
      <sheetName val="현장경비"/>
      <sheetName val="일위산출근거"/>
      <sheetName val="집계표(육상)"/>
      <sheetName val="목록표"/>
      <sheetName val="수량산출서집계"/>
      <sheetName val="맨홀수량"/>
      <sheetName val="비교1"/>
      <sheetName val="형상"/>
      <sheetName val="CON'C"/>
      <sheetName val="간접비"/>
      <sheetName val="간접"/>
      <sheetName val="자재"/>
      <sheetName val="산근1"/>
      <sheetName val="조립1부실적"/>
      <sheetName val="수문일1"/>
      <sheetName val="재정비내역"/>
      <sheetName val="지적고시내역"/>
      <sheetName val="기성(1차) "/>
      <sheetName val="NOMUBI"/>
      <sheetName val="목록"/>
      <sheetName val="설계명세서"/>
      <sheetName val="수량명세서"/>
      <sheetName val="노무비"/>
      <sheetName val="실적공사비"/>
      <sheetName val="일위대가집계"/>
      <sheetName val="동물이동통로"/>
      <sheetName val="토목내역서"/>
      <sheetName val="보고서_기기리스트1"/>
      <sheetName val="I_설계조_x0000_"/>
      <sheetName val="전철"/>
      <sheetName val="기계실"/>
      <sheetName val="토공 토적표"/>
      <sheetName val="현황산출서"/>
      <sheetName val="조도계산서_(도서_x0000_"/>
      <sheetName val="NNV"/>
      <sheetName val="관경별내역서"/>
      <sheetName val="콘_재료분리(1)"/>
      <sheetName val="1.CB"/>
      <sheetName val="변수"/>
      <sheetName val="투찰"/>
      <sheetName val="설계서"/>
      <sheetName val="20관리비율"/>
      <sheetName val="5사남"/>
      <sheetName val="일위대㐀븁_x0000__x0000_退"/>
      <sheetName val="단위중량"/>
      <sheetName val="효율표"/>
      <sheetName val="wall"/>
      <sheetName val=" 소방공사 산출근거"/>
      <sheetName val="인건-측정"/>
      <sheetName val="조직"/>
      <sheetName val="에어샵공사"/>
      <sheetName val="Sheet16"/>
      <sheetName val="일위대가 "/>
      <sheetName val="1ST"/>
      <sheetName val="4 LINE"/>
      <sheetName val="7 th"/>
      <sheetName val="CTEMCOST"/>
      <sheetName val="ELECTRIC"/>
      <sheetName val="SCHEDULE"/>
      <sheetName val="04변경-상하"/>
      <sheetName val="MSS"/>
      <sheetName val="정화조"/>
      <sheetName val="전사 (2)"/>
      <sheetName val="BA (2)"/>
      <sheetName val="CP (2)"/>
      <sheetName val="시산표"/>
      <sheetName val="일위CODE"/>
      <sheetName val="전기단가조사서"/>
      <sheetName val="울산자동제어"/>
      <sheetName val="실행내역서(DCU)"/>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구조물"/>
      <sheetName val="대전(세창동)"/>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토공 total"/>
      <sheetName val="공기압舓⿫_x0005_"/>
      <sheetName val="공기압妐&quot;姜"/>
      <sheetName val="토공(1)"/>
      <sheetName val="준공조서갑지"/>
      <sheetName val="일위대가(계측기설치)"/>
      <sheetName val="유치원내역"/>
      <sheetName val="견내"/>
      <sheetName val="포장(수량)-관로부"/>
      <sheetName val="기성갑지"/>
      <sheetName val="MIJIBI"/>
      <sheetName val="0Title"/>
      <sheetName val="할빙수"/>
      <sheetName val="식음료"/>
      <sheetName val="apt수량"/>
      <sheetName val="현금"/>
      <sheetName val="첨부1"/>
      <sheetName val="지급자재"/>
      <sheetName val="난간벽단위"/>
      <sheetName val="LIST"/>
      <sheetName val="내역서(100%)"/>
      <sheetName val="재적표"/>
      <sheetName val="가시설(TYPE-A)"/>
      <sheetName val="1-1평균터파기고(1)"/>
      <sheetName val="견적의뢰서"/>
      <sheetName val="현장조사"/>
      <sheetName val="변경내역"/>
      <sheetName val="상반기손익차2총괄"/>
      <sheetName val="골재산출"/>
      <sheetName val="자재단가리스트"/>
      <sheetName val="전압강하자료"/>
      <sheetName val="아파트 "/>
      <sheetName val="2분기"/>
      <sheetName val="예산실적전체당월"/>
      <sheetName val="안정검토"/>
      <sheetName val="기존단가 (2)"/>
      <sheetName val="갑지_설계 내역서"/>
      <sheetName val="2"/>
      <sheetName val="新철폐복2"/>
      <sheetName val="新철폐복3"/>
      <sheetName val="新철폐복"/>
      <sheetName val="K1자재(3차등)"/>
      <sheetName val="포장수량집계"/>
      <sheetName val="제수변수량"/>
      <sheetName val="조경수량"/>
      <sheetName val="접속도수량집계표"/>
      <sheetName val="하수급견적대비"/>
      <sheetName val="주bea_xdcf0_"/>
      <sheetName val="경비_원본"/>
      <sheetName val="변경명신물량 (2)"/>
      <sheetName val="자갈,시멘트,모래산출"/>
      <sheetName val="(당평)자재"/>
      <sheetName val="H-pile(298x299)"/>
      <sheetName val="H-pile(250x250)"/>
      <sheetName val="감가상각비대체내역"/>
      <sheetName val="미납품 현황"/>
      <sheetName val="갑지.을지"/>
      <sheetName val="기타"/>
      <sheetName val="S0"/>
      <sheetName val="을부담운반비"/>
      <sheetName val="정산서"/>
      <sheetName val="예산조서(전송)"/>
      <sheetName val="간접경상비"/>
      <sheetName val="REDUCER"/>
      <sheetName val="WE'T"/>
      <sheetName val="마스터원본"/>
      <sheetName val="간지"/>
      <sheetName val="보할"/>
      <sheetName val="날개수집"/>
      <sheetName val="J"/>
      <sheetName val="한일양산"/>
      <sheetName val="2-2.매출분석"/>
      <sheetName val="견적시담(송포2공구)"/>
      <sheetName val="수정계획3"/>
      <sheetName val="I_설계조多"/>
      <sheetName val="일위1"/>
      <sheetName val="우석문틀"/>
      <sheetName val="선정요령"/>
      <sheetName val="부대대비"/>
      <sheetName val="냉연집계"/>
      <sheetName val="15100"/>
      <sheetName val="담보"/>
      <sheetName val="각종양식"/>
      <sheetName val="&lt;--"/>
      <sheetName val="F4-F7"/>
      <sheetName val="자재집계"/>
      <sheetName val="도담구내 개소별 명柖"/>
      <sheetName val="FAB별"/>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일위대가목록표"/>
      <sheetName val="물류최종8월7"/>
      <sheetName val="설-원가"/>
      <sheetName val="세목별"/>
      <sheetName val="데이터유효성검사자료"/>
      <sheetName val="송전기본"/>
      <sheetName val="월별손익"/>
      <sheetName val="PI"/>
      <sheetName val="교대(A1)"/>
      <sheetName val="임차비용"/>
      <sheetName val="건축공사실행"/>
      <sheetName val="건축원가"/>
      <sheetName val="내역서2안"/>
      <sheetName val="물량내역서"/>
      <sheetName val="수목표준대가"/>
      <sheetName val="기초목"/>
      <sheetName val="database"/>
      <sheetName val="집계"/>
      <sheetName val="기준액"/>
      <sheetName val="기타#9"/>
      <sheetName val="영업소실적"/>
      <sheetName val="10공-_x0000_Ԁ"/>
      <sheetName val="덤프트럭계수"/>
      <sheetName val="95년12월말"/>
      <sheetName val="전도품의"/>
      <sheetName val="건축원가계산서"/>
      <sheetName val="시추조사비"/>
      <sheetName val="유효폭의 계산"/>
      <sheetName val="다곡2교"/>
      <sheetName val="원료"/>
      <sheetName val="설계내역(2001)"/>
      <sheetName val="Scenario"/>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STEEL BOX 단면설계(SEC.8)"/>
      <sheetName val="11"/>
      <sheetName val="WEON"/>
      <sheetName val="제조노임"/>
      <sheetName val="인입관수량총괄"/>
      <sheetName val="단가조사-1"/>
      <sheetName val="사업부구분코드"/>
      <sheetName val="급,배기팬"/>
      <sheetName val="자재테이블"/>
      <sheetName val="판정1교토공"/>
      <sheetName val="2.단면가정 (양곡1교)"/>
      <sheetName val="관급현황"/>
      <sheetName val="기술조건"/>
      <sheetName val="1.내역(청.하역장전등)"/>
      <sheetName val="기계"/>
      <sheetName val="화설내"/>
      <sheetName val="내역1"/>
      <sheetName val="투찰(하수)"/>
      <sheetName val="대_x0000__x0000_"/>
      <sheetName val="배수관연장조서"/>
      <sheetName val="부하LOAD"/>
      <sheetName val="건명"/>
      <sheetName val="수자재단위당"/>
      <sheetName val="수계"/>
      <sheetName val="토지가격산출기초"/>
      <sheetName val="공시지가"/>
      <sheetName val="인원계획-미화"/>
      <sheetName val="안산기계장치"/>
      <sheetName val="토목도급"/>
      <sheetName val="점유현황"/>
      <sheetName val="건축집계"/>
      <sheetName val="GDP"/>
      <sheetName val="일일입력"/>
      <sheetName val="품목등록"/>
      <sheetName val="기본설계기준"/>
      <sheetName val="수완하도"/>
      <sheetName val="김포내역"/>
      <sheetName val="코_x0000_"/>
      <sheetName val="결재_x0000_"/>
      <sheetName val="설명서 "/>
      <sheetName val="FACTOR"/>
      <sheetName val="자격 땡겨오기"/>
      <sheetName val="램머"/>
      <sheetName val="단양 00 아파트-세부내역"/>
      <sheetName val="1,2,3,4_x0000__x0000_界Þ多⽬"/>
      <sheetName val="1,2,3,4_x0005__x0000__x0000__x0000__x0000_"/>
      <sheetName val="실_인건비(5월부터)"/>
      <sheetName val="현장별정리"/>
      <sheetName val="표지 (2)"/>
      <sheetName val="과업지시서"/>
      <sheetName val="단가비교표_공통1"/>
      <sheetName val="05년 상"/>
      <sheetName val="영흥TL(UP,DOWN) "/>
      <sheetName val="8.PILE  (돌출)"/>
      <sheetName val="10"/>
      <sheetName val="12"/>
      <sheetName val="13"/>
      <sheetName val="14"/>
      <sheetName val="15"/>
      <sheetName val="16"/>
      <sheetName val="3"/>
      <sheetName val="4"/>
      <sheetName val="5"/>
      <sheetName val="6"/>
      <sheetName val="8"/>
      <sheetName val="9"/>
      <sheetName val="인적사항(누적)"/>
      <sheetName val="제1영업소"/>
      <sheetName val="제2영업소"/>
      <sheetName val="제3영업소"/>
      <sheetName val="ITB COST"/>
      <sheetName val="매출그래프"/>
      <sheetName val="4. VOs summary"/>
      <sheetName val="125x125"/>
      <sheetName val="예총"/>
      <sheetName val="SEX"/>
      <sheetName val="Quantity"/>
      <sheetName val="TOSHIBA-Structure"/>
      <sheetName val="장비코드표 050601"/>
      <sheetName val="2007년 생산1부장비"/>
      <sheetName val="2008년 생산부전장비코드"/>
      <sheetName val="DDB부 장비 관리현황"/>
      <sheetName val="Xunit (단위환산)"/>
      <sheetName val=" FURNACE현설"/>
      <sheetName val="97 사업추정(WEKI)"/>
      <sheetName val="b_balju_cho"/>
      <sheetName val="재료할증"/>
      <sheetName val="6_산출닑⾱_x0005__x0000_"/>
      <sheetName val="집계장"/>
      <sheetName val="6동"/>
      <sheetName val="단가산출(T)"/>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유지정비"/>
      <sheetName val="용역인건비"/>
      <sheetName val="JUCK"/>
      <sheetName val="만년달력"/>
      <sheetName val="문10"/>
      <sheetName val="7_산출(⠀榅弁䘿_x0000_"/>
      <sheetName val="매입"/>
      <sheetName val="수량산출서 갑지"/>
      <sheetName val="하조서"/>
      <sheetName val="2002상반기노임기준"/>
      <sheetName val="4.2.1 마루높이 검토"/>
      <sheetName val="직접뀀鞖/_x0000_"/>
      <sheetName val=" 견적서"/>
      <sheetName val="수량계산"/>
      <sheetName val="일위산출"/>
      <sheetName val="개요2"/>
      <sheetName val="건축공사집계"/>
      <sheetName val="종단계산"/>
      <sheetName val="용산1(해보)"/>
      <sheetName val="내역_verᔈ_x0000__x0000_"/>
      <sheetName val="계산_x0000__x0000_"/>
      <sheetName val="LD"/>
      <sheetName val="학익동신동아5차CD365"/>
      <sheetName val="산출근거#2-3"/>
      <sheetName val="설계명세"/>
      <sheetName val="미장"/>
      <sheetName val="철골"/>
      <sheetName val="2000.05"/>
      <sheetName val="보고"/>
      <sheetName val="장문교(대전)"/>
      <sheetName val="계정1"/>
      <sheetName val="Chiet tinh dz35"/>
      <sheetName val="RATE"/>
      <sheetName val="설변단가적용현황"/>
      <sheetName val="변경내역서"/>
      <sheetName val="품셈총괄표"/>
      <sheetName val="수토공단위당"/>
      <sheetName val="부안변전"/>
      <sheetName val="인구"/>
      <sheetName val="정리계槜〚_x0000__x0000_䇀"/>
      <sheetName val="공량·_x0000__x0000_"/>
      <sheetName val="공량×"/>
      <sheetName val="TABLE DB"/>
      <sheetName val="쌍용 data base"/>
      <sheetName val="토공(완충)"/>
      <sheetName val="6__안전관慨⻥"/>
      <sheetName val="단가시흥"/>
      <sheetName val="토공_total"/>
      <sheetName val="공기압舓⿫"/>
      <sheetName val="기성(1차)_"/>
      <sheetName val="일반수량총괄집계"/>
      <sheetName val="DATA LISTS"/>
      <sheetName val="일위대"/>
      <sheetName val="일위대㐀븁"/>
      <sheetName val="제수문집계"/>
      <sheetName val="신대방33(적용)"/>
      <sheetName val="품셈 "/>
      <sheetName val="음성cable"/>
      <sheetName val="M-EMS GP-570(BIT)"/>
      <sheetName val="시운전"/>
      <sheetName val="시운전绸7"/>
      <sheetName val="오동"/>
      <sheetName val="대조"/>
      <sheetName val="나한"/>
      <sheetName val="내역서 제출"/>
      <sheetName val="요율표"/>
      <sheetName val="보활"/>
      <sheetName val="집행(2-1)"/>
      <sheetName val="일위집계"/>
      <sheetName val="돈암사업"/>
      <sheetName val="주bea?"/>
      <sheetName val="3련_B䀀㽚"/>
      <sheetName val="design_crit_x0000__x0000__x0005__x0000_"/>
      <sheetName val="수량산출목록표"/>
      <sheetName val="설계예산서(2_소천우회토목)"/>
      <sheetName val="구조물터파기수량집계"/>
      <sheetName val="설원"/>
      <sheetName val="9GNG운¼"/>
      <sheetName val="[입찰안.xls]직접뀀鞖/_x0000_"/>
      <sheetName val="[입찰안.xls][입찰안.xls]직접뀀鞖/_x0000_"/>
      <sheetName val="Data&amp;Result"/>
      <sheetName val="자재기성 신청서.xlsx"/>
      <sheetName val="업체별기성내역"/>
      <sheetName val="사진첩"/>
      <sheetName val="ASP"/>
      <sheetName val="원_x0000__x0000_"/>
      <sheetName val="공사비증감"/>
      <sheetName val="VXXXXXXX"/>
      <sheetName val="중기조종사 단위단가"/>
      <sheetName val="시약"/>
      <sheetName val="전기2005"/>
      <sheetName val="통신2005"/>
      <sheetName val="plan&amp;section_of__x0000__x0000__x0005__x0000_冰﹢Ƚ_x0000__x0000__x0000_"/>
      <sheetName val="Bảng mã VT"/>
      <sheetName val="참조표"/>
      <sheetName val="pile_bearing_capa_&amp;_¬웰ﾕ쀀_x0005_"/>
      <sheetName val="pile_bearing_capa_&amp;_¬웰ﾕ_x0000_ﳪ_x0005_"/>
      <sheetName val="8.설치품셈"/>
      <sheetName val="자단"/>
      <sheetName val="부안일위"/>
      <sheetName val="만봉용지매수비(총괄)"/>
      <sheetName val="조직관리비"/>
      <sheetName val="분개장·원장"/>
      <sheetName val="세부내역서"/>
      <sheetName val="공기압¬_x0000_Ԁ"/>
      <sheetName val="3련_Bꨀ덽"/>
      <sheetName val="working_load_at０ʵŚÃ堠ᴕ_x0000__x0000__x0000__x0000__x0000__x0000_"/>
      <sheetName val="공사비예산서"/>
      <sheetName val="공사비예"/>
      <sheetName val="DHEQ㧈讄䰀漐"/>
      <sheetName val="의견양식"/>
      <sheetName val="소포내역_x0000__x0000__x0005__x0000_"/>
      <sheetName val="마감산출"/>
      <sheetName val="단_x0005__x0000_"/>
      <sheetName val="7월11일"/>
      <sheetName val="0.목록1"/>
      <sheetName val="수선비"/>
      <sheetName val="원가명세"/>
      <sheetName val="사발차명세표"/>
      <sheetName val="손익"/>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1_CB"/>
      <sheetName val="일위대가_1"/>
      <sheetName val="4_LINE1"/>
      <sheetName val="7_th1"/>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납부서"/>
      <sheetName val="식재"/>
      <sheetName val="시설물"/>
      <sheetName val="식재출력용"/>
      <sheetName val="유지관리"/>
      <sheetName val="조도계산서Å_x0000_Ԁ_x0000__x0000_"/>
      <sheetName val="조도계산서Å_x0000_Ԁ_x0000_耀"/>
      <sheetName val="내역(인테리어 실내)(도급)"/>
      <sheetName val="내역(인테리어 실외)(도급)"/>
      <sheetName val="(원)기흥상갈"/>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자격증"/>
      <sheetName val="뚝토공"/>
      <sheetName val="가로등내역서"/>
      <sheetName val="정리계槜で_x0000__x0000_ｐ"/>
      <sheetName val="정리계槜で_x0000__x0000_㟠"/>
      <sheetName val="현우실적"/>
      <sheetName val="원가&amp;하도급원가"/>
      <sheetName val="적산"/>
      <sheetName val="일위대가(집계_x0000_"/>
      <sheetName val="Front"/>
      <sheetName val="CONCRETE"/>
      <sheetName val="차량(구)"/>
      <sheetName val="발주내역"/>
      <sheetName val="DGCT (01)"/>
      <sheetName val="NOTE"/>
      <sheetName val="LEGEND"/>
      <sheetName val="SCOPE OF WORK"/>
      <sheetName val="IBASE"/>
      <sheetName val="Chi tiet"/>
      <sheetName val="FitOutConfCentre"/>
      <sheetName val="BG"/>
      <sheetName val="nhôm 1,2mm"/>
      <sheetName val="nhôm 1,4mm"/>
      <sheetName val="01. DATA"/>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발주A"/>
      <sheetName val="토공집계표"/>
      <sheetName val="cal1"/>
      <sheetName val="bqmpaloc"/>
      <sheetName val="[입찰안.xls][입찰안.xls][입찰안.xls]B__2"/>
      <sheetName val="[입찰안.xls][입찰안.xls][입찰안.xls]B__3"/>
      <sheetName val="장비가동"/>
      <sheetName val="일위(토,포,부)"/>
      <sheetName val="제잡비1"/>
      <sheetName val="수량산출서집계(_x0000__x0000__x0005__x0000_"/>
      <sheetName val="수량산출서집계(_x0000__x0000__x0005__x0000_瞀"/>
      <sheetName val="물가시세"/>
      <sheetName val="교량전기"/>
      <sheetName val="대차대조표"/>
      <sheetName val="손익계산서"/>
      <sheetName val="이익잉여금"/>
      <sheetName val="상세손익"/>
      <sheetName val="참고자료"/>
      <sheetName val="예산M12A"/>
      <sheetName val="wbs2차"/>
      <sheetName val="PROJ. DATA"/>
      <sheetName val=" Beams Sched "/>
      <sheetName val="pile_bearing_ca怀꿟세_x0000_䘀뤙_x0000__x0000_Ԁ_x0000_"/>
      <sheetName val="자재대"/>
      <sheetName val="[입찰안.xls][입찰안.xls][입찰안.xls]___2"/>
      <sheetName val="Gian"/>
      <sheetName val="[입찰안.xls][입찰안.xls][입찰안.xls]B_10"/>
      <sheetName val="[입찰안.xls][입찰안.xls][입찰안.xls]B__7"/>
      <sheetName val="[입찰안.xls][입찰안.xls][입찰안.xls]B__4"/>
      <sheetName val="[입찰안.xls][입찰안.xls][입찰안.xls]B__5"/>
      <sheetName val="[입찰안.xls][입찰안.xls][입찰안.xls]B__6"/>
      <sheetName val="[입찰안.xls][입찰안.xls][입찰안.xls]B__8"/>
      <sheetName val="[입찰안.xls][입찰안.xls][입찰안.xls]B_11"/>
      <sheetName val="[입찰안.xls][입찰안.xls][입찰안.xls]B__9"/>
      <sheetName val="[입찰안.xls][입찰안.xls][입찰안.xls]B_68"/>
      <sheetName val="[입찰안.xls][입찰안.xls][입찰안.xls]B_12"/>
      <sheetName val="[입찰안.xls][입찰안.xls][입찰안.xls]B_79"/>
      <sheetName val="[입찰안.xls][입찰안.xls][입찰안.xls]B_84"/>
      <sheetName val="[입찰안.xls][입찰안.xls][입찰안.xls]B_13"/>
      <sheetName val="[입찰안.xls][입찰안.xls][입찰안.xls]B_14"/>
      <sheetName val="[입찰안.xls][입찰안.xls][입찰안.xls]B_18"/>
      <sheetName val="[입찰안.xls][입찰안.xls][입찰안.xls]B_16"/>
      <sheetName val="[입찰안.xls][입찰안.xls][입찰안.xls]B_15"/>
      <sheetName val="[입찰안.xls][입찰안.xls][입찰안.xls]B_17"/>
      <sheetName val="[입찰안.xls][입찰안.xls][입찰안.xls]B_20"/>
      <sheetName val="[입찰안.xls][입찰안.xls][입찰안.xls]B_19"/>
      <sheetName val="[입찰안.xls][입찰안.xls][입찰안.xls]B_21"/>
      <sheetName val="[입찰안.xls][입찰안.xls][입찰안.xls]B_33"/>
      <sheetName val="[입찰안.xls][입찰안.xls][입찰안.xls]B_31"/>
      <sheetName val="[입찰안.xls][입찰안.xls][입찰안.xls]B_22"/>
      <sheetName val="[입찰안.xls][입찰안.xls][입찰안.xls]B_30"/>
      <sheetName val="[입찰안.xls][입찰안.xls][입찰안.xls]B_29"/>
      <sheetName val="[입찰안.xls][입찰안.xls][입찰안.xls]B_28"/>
      <sheetName val="[입찰안.xls][입찰안.xls][입찰안.xls]B_23"/>
      <sheetName val="[입찰안.xls][입찰안.xls][입찰안.xls]B_24"/>
      <sheetName val="[입찰안.xls][입찰안.xls][입찰안.xls]B_25"/>
      <sheetName val="[입찰안.xls][입찰안.xls][입찰안.xls]B_26"/>
      <sheetName val="[입찰안.xls][입찰안.xls][입찰안.xls]B_27"/>
      <sheetName val="[입찰안.xls][입찰안.xls][입찰안.xls]B_34"/>
      <sheetName val="[입찰안.xls][입찰안.xls][입찰안.xls]B_32"/>
      <sheetName val="[입찰안.xls][입찰안.xls][입찰안.xls]B_66"/>
      <sheetName val="[입찰안.xls][입찰안.xls][입찰안.xls]B_35"/>
      <sheetName val="[입찰안.xls][입찰안.xls][입찰안.xls]B_37"/>
      <sheetName val="[입찰안.xls][입찰안.xls][입찰안.xls]B_36"/>
      <sheetName val="[입찰안.xls][입찰안.xls][입찰안.xls]B_67"/>
      <sheetName val="[입찰안.xls][입찰안.xls][입찰안.xls]B_40"/>
      <sheetName val="[입찰안.xls][입찰안.xls][입찰안.xls]B_41"/>
      <sheetName val="[입찰안.xls][입찰안.xls][입찰안.xls]B_42"/>
      <sheetName val="[입찰안.xls][입찰안.xls][입찰안.xls]B_38"/>
      <sheetName val="[입찰안.xls][입찰안.xls][입찰안.xls]B_39"/>
      <sheetName val="[입찰안.xls][입찰안.xls][입찰안.xls]B_43"/>
      <sheetName val="[입찰안.xls][입찰안.xls][입찰안.xls]B_46"/>
      <sheetName val="[입찰안.xls][입찰안.xls][입찰안.xls]B_45"/>
      <sheetName val="[입찰안.xls][입찰안.xls][입찰안.xls]B_44"/>
      <sheetName val="[입찰안.xls][입찰안.xls][입찰안.xls]B_49"/>
      <sheetName val="[입찰안.xls][입찰안.xls][입찰안.xls]B_50"/>
      <sheetName val="[입찰안.xls][입찰안.xls][입찰안.xls]B_48"/>
      <sheetName val="[입찰안.xls][입찰안.xls][입찰안.xls]B_47"/>
      <sheetName val="[입찰안.xls][입찰안.xls][입찰안.xls]B_53"/>
      <sheetName val="[입찰안.xls][입찰안.xls][입찰안.xls]B_51"/>
      <sheetName val="[입찰안.xls][입찰안.xls][입찰안.xls]B_52"/>
      <sheetName val="[입찰안.xls][입찰안.xls][입찰안.xls]B_56"/>
      <sheetName val="[입찰안.xls][입찰안.xls][입찰안.xls]B_54"/>
      <sheetName val="[입찰안.xls][입찰안.xls][입찰안.xls]B_55"/>
      <sheetName val="[입찰안.xls][입찰안.xls][입찰안.xls]B_57"/>
      <sheetName val="[입찰안.xls][입찰안.xls][입찰안.xls]B_58"/>
      <sheetName val="[입찰안.xls][입찰안.xls][입찰안.xls]B_62"/>
      <sheetName val="[입찰안.xls][입찰안.xls][입찰안.xls]B_64"/>
      <sheetName val="[입찰안.xls][입찰안.xls][입찰안.xls]B_63"/>
      <sheetName val="[입찰안.xls][입찰안.xls][입찰안.xls]B_61"/>
      <sheetName val="[입찰안.xls][입찰안.xls][입찰안.xls]B_59"/>
      <sheetName val="[입찰안.xls][입찰안.xls][입찰안.xls]B_60"/>
      <sheetName val="[입찰안.xls][입찰안.xls][입찰안.xls]B_65"/>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수량"/>
      <sheetName val="현장"/>
      <sheetName val="견적비교표 (2)"/>
      <sheetName val="작성방법(지우지마세요)"/>
      <sheetName val="결재방(지우지 마세요)"/>
      <sheetName val="[입찰안.xls][입찰안.xls][입찰안.xls]B_73"/>
      <sheetName val="[입찰안.xls][입찰안.xls][입찰안.xls]B_74"/>
      <sheetName val="[입찰안.xls][입찰안.xls][입찰안.xls]B_69"/>
      <sheetName val="[입찰안.xls][입찰안.xls][입찰안.xls]B_70"/>
      <sheetName val="[입찰안.xls][입찰안.xls][입찰안.xls]B_71"/>
      <sheetName val="[입찰안.xls][입찰안.xls][입찰안.xls]B_72"/>
      <sheetName val="[입찰안.xls][입찰안.xls][입찰안.xls]B_75"/>
      <sheetName val="[입찰안.xls][입찰안.xls][입찰안.xls]B_77"/>
      <sheetName val="[입찰안.xls][입찰안.xls][입찰안.xls]B_78"/>
      <sheetName val="[입찰안.xls][입찰안.xls][입찰안.xls]B_76"/>
      <sheetName val="CableSchedule"/>
      <sheetName val="배수로집계"/>
      <sheetName val="5호광장_(만점)5"/>
      <sheetName val="인천국제_(만점)_(2)5"/>
      <sheetName val="Total_단위경유량집계5"/>
      <sheetName val="표__지5"/>
      <sheetName val="토공유동표(전체_당초)5"/>
      <sheetName val="준검_내역서5"/>
      <sheetName val="1_수인터널5"/>
      <sheetName val="BH-1_(2)5"/>
      <sheetName val="4_전기5"/>
      <sheetName val="I_설계조건5"/>
      <sheetName val="앉음벽_(2)5"/>
      <sheetName val="1_설계조건5"/>
      <sheetName val="조도계산서_(도서)5"/>
      <sheetName val="노원열병합__건축공사기성내역서5"/>
      <sheetName val="소포내역_(2)5"/>
      <sheetName val="11_산출(전열)5"/>
      <sheetName val="6_산출(동력)5"/>
      <sheetName val="7_산출(TRAY)5"/>
      <sheetName val="우수관매설및_우수받이5"/>
      <sheetName val="11_우각부_보강5"/>
      <sheetName val="제출내역_(2)5"/>
      <sheetName val="MSS_25"/>
      <sheetName val="_HIT__HMC_견적_3900_5"/>
      <sheetName val="7__현장관리비_5"/>
      <sheetName val="6__안전관리비5"/>
      <sheetName val="3련_BOX5"/>
      <sheetName val="2_1__노무비_평균단가산출4"/>
      <sheetName val="내역_ver1_05"/>
      <sheetName val="보고서_기기리스트4"/>
      <sheetName val="plan&amp;section_of_foundation5"/>
      <sheetName val="pile_bearing_capa_&amp;_arrenge5"/>
      <sheetName val="working_load_at_the_btm_ft_5"/>
      <sheetName val="stability_check5"/>
      <sheetName val="design_criteria5"/>
      <sheetName val="5_산출(전력)4"/>
      <sheetName val="수량산출서(전력간선_지하D_C)4"/>
      <sheetName val="배수내역_(2)4"/>
      <sheetName val="배수공_시멘트_및_골재량_산출4"/>
      <sheetName val="A_견적4"/>
      <sheetName val="내___역4"/>
      <sheetName val="플랜트_설치4"/>
      <sheetName val="_HIT-&gt;HMC_견적(3900)4"/>
      <sheetName val="6PILE__(돌출)4"/>
      <sheetName val="SHEET_PILE단가4"/>
      <sheetName val="BH_1__2_4"/>
      <sheetName val="전_기4"/>
      <sheetName val="unit_44"/>
      <sheetName val="Customer_Databas4"/>
      <sheetName val="목차_4"/>
      <sheetName val="화재_탐지_설비4"/>
      <sheetName val="귀래_설계_공내역서4"/>
      <sheetName val="spc_배관견적4"/>
      <sheetName val="1_취수장4"/>
      <sheetName val="2차전체변경예정_(2)4"/>
      <sheetName val="3_1공사현황_공정표4"/>
      <sheetName val="노임_단가4"/>
      <sheetName val="설_계4"/>
      <sheetName val="개인별_순위표4"/>
      <sheetName val="Cash_Flow-14"/>
      <sheetName val="세골재__T2_변경_현황4"/>
      <sheetName val="1_설계기준4"/>
      <sheetName val="8_현장관리비4"/>
      <sheetName val="7_안전관리비4"/>
      <sheetName val="집_계_표4"/>
      <sheetName val="별표_4"/>
      <sheetName val="내역서_4"/>
      <sheetName val="도담구내_개소별_명세4"/>
      <sheetName val="投标材料清单_4"/>
      <sheetName val="3_공통공사대비4"/>
      <sheetName val="단가_및_재료비4"/>
      <sheetName val="2_대외공문4"/>
      <sheetName val="노임단가_(2)4"/>
      <sheetName val="장비비_명세서14"/>
      <sheetName val="CM_13"/>
      <sheetName val="5_동별횡주관경3"/>
      <sheetName val="RETAIL_(ABOVE)4"/>
      <sheetName val="단___산3"/>
      <sheetName val="실____단3"/>
      <sheetName val="7_공정표4"/>
      <sheetName val="단면_(2)4"/>
      <sheetName val="_갑지3"/>
      <sheetName val="5__현장관리비(new)_4"/>
      <sheetName val="노무비_근거3"/>
      <sheetName val="제수변_수량집계표(보통)3"/>
      <sheetName val="전선_및_전선관3"/>
      <sheetName val="장비_(2)3"/>
      <sheetName val="3BL공동구_수량3"/>
      <sheetName val="Eq__Mobilization4"/>
      <sheetName val="6__수량산출서3"/>
      <sheetName val="일위대가56-1_2"/>
      <sheetName val="일위대가71-1_2"/>
      <sheetName val="일위대가74-1_2"/>
      <sheetName val="일위대가76-1_2"/>
      <sheetName val="일위대가77-1_2"/>
      <sheetName val="일위대가78-1_2"/>
      <sheetName val="_소방공사_산출근거2"/>
      <sheetName val="일위대가_3"/>
      <sheetName val="4_LINE3"/>
      <sheetName val="7_th3"/>
      <sheetName val="Sheet1_(2)3"/>
      <sheetName val="내역서1999_8최종3"/>
      <sheetName val="참조_(2)3"/>
      <sheetName val="기성(1차)_2"/>
      <sheetName val="습식및_셀프레벨링3"/>
      <sheetName val="1차_내역서3"/>
      <sheetName val="BSD_(2)2"/>
      <sheetName val="바_한일양산2"/>
      <sheetName val="Project_Brief2"/>
      <sheetName val="영업_일12"/>
      <sheetName val="기기_내역서2"/>
      <sheetName val="암거_제원표3"/>
      <sheetName val="수량산출서_(2)2"/>
      <sheetName val="1_CB2"/>
      <sheetName val="아파트_1"/>
      <sheetName val="토공_토적표2"/>
      <sheetName val="토공_total2"/>
      <sheetName val="전사_(2)2"/>
      <sheetName val="BA_(2)2"/>
      <sheetName val="CP_(2)2"/>
      <sheetName val="갑지_을지1"/>
      <sheetName val="변경명신물량_(2)2"/>
      <sheetName val="2-2_매출분석1"/>
      <sheetName val="유효폭의_계산1"/>
      <sheetName val="미납품_현황1"/>
      <sheetName val="기존단가_(2)2"/>
      <sheetName val="도담구내_개소별_명柖3"/>
      <sheetName val="danh_muc_vat_tu3"/>
      <sheetName val="Register-BG_NCC3"/>
      <sheetName val="Data_23"/>
      <sheetName val="TB_chính3"/>
      <sheetName val="Steel_pipe3"/>
      <sheetName val="Ref_pipe+Ins3"/>
      <sheetName val="Plastic_pipe3"/>
      <sheetName val="Air_Grilles3"/>
      <sheetName val="Cost_bd-&quot;A&quot;3"/>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4__VOs_summary2"/>
      <sheetName val="Chiet_tinh_dz352"/>
      <sheetName val="수량산출서_갑지1"/>
      <sheetName val="품셈_"/>
      <sheetName val="M-EMS_GP-570(BIT)"/>
      <sheetName val="DATA_LISTS"/>
      <sheetName val="19_07월_세_계"/>
      <sheetName val="19_07항목별(시트복사금지100번쓰기)"/>
      <sheetName val="19_05월"/>
      <sheetName val="내역서_제출1"/>
      <sheetName val="_FURNACE현설"/>
      <sheetName val="97_사업추정(WEKI)"/>
      <sheetName val="design_crit"/>
      <sheetName val="[입찰안_xls]직접뀀鞖/"/>
      <sheetName val="[입찰안_xls][입찰안_xls]직접뀀鞖/"/>
      <sheetName val="자재기성_신청서_xlsx"/>
      <sheetName val="plan&amp;section_of_冰﹢Ƚ"/>
      <sheetName val="Bảng_mã_VT2"/>
      <sheetName val="중기조종사_단위단가"/>
      <sheetName val="pile_bearing_capa_&amp;_¬웰ﾕ쀀"/>
      <sheetName val="pile_bearing_capa_&amp;_¬웰ﾕﳪ"/>
      <sheetName val="8_설치품셈"/>
      <sheetName val="소포내역"/>
      <sheetName val="0_목록1"/>
      <sheetName val="Elec_LG"/>
      <sheetName val="ESTI_"/>
      <sheetName val="[입찰안_xls][입찰안_xls][입찰안_xls]___2"/>
      <sheetName val="내역(인테리어_실내)(도급)"/>
      <sheetName val="내역(인테리어_실외)(도급)"/>
      <sheetName val="D_&amp;_W_sizes"/>
      <sheetName val="Gia_vat_tu"/>
      <sheetName val="dtct_cong"/>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장비코드표_0506011"/>
      <sheetName val="2007년_생산1부장비1"/>
      <sheetName val="2008년_생산부전장비코드1"/>
      <sheetName val="DDB부_장비_관리현황1"/>
      <sheetName val="Xunit_(단위환산)1"/>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DGCT_(01)"/>
      <sheetName val="SCOPE_OF_WORK"/>
      <sheetName val="Chi_tiet"/>
      <sheetName val="nhôm_1,2mm"/>
      <sheetName val="nhôm_1,4mm"/>
      <sheetName val="01__DATA"/>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입찰안.xls][입찰안.xls][입찰안.xls]B_80"/>
      <sheetName val="[입찰안.xls][입찰안.xls][입찰안.xls]B_81"/>
      <sheetName val="[입찰안.xls][입찰안.xls][입찰안.xls]B_82"/>
      <sheetName val="[입찰안.xls][입찰안.xls][입찰안.xls]B_83"/>
      <sheetName val="거래처CODE"/>
      <sheetName val="손익차9월頀"/>
      <sheetName val="빗물받이(910-510-410)"/>
      <sheetName val="Phan tich ca may"/>
      <sheetName val="Chenh lech ca may"/>
      <sheetName val="TLg CN&amp;Laixe"/>
      <sheetName val="TLg CN&amp;Laixe (2)"/>
      <sheetName val="TLg Laitau"/>
      <sheetName val="TLg Laitau (2)"/>
      <sheetName val="0"/>
      <sheetName val="Cọc nhồi"/>
      <sheetName val="Gia VLNCMTC"/>
      <sheetName val="BIDDING-SUM"/>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제품마스터"/>
      <sheetName val="chitiet"/>
      <sheetName val="Config"/>
      <sheetName val="Chiet tinh don gia CM"/>
      <sheetName val="ptvt"/>
      <sheetName val="Dầm 1"/>
      <sheetName val="KTCK"/>
      <sheetName val="Sàn T1"/>
      <sheetName val="Lỗ thông gió"/>
      <sheetName val="Sàn tầng 01 ( old )"/>
      <sheetName val="THKP"/>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DAF-2"/>
      <sheetName val="FD"/>
      <sheetName val="GI"/>
      <sheetName val="EE (3)"/>
      <sheetName val="PAVEMENT"/>
      <sheetName val="TRAFFIC"/>
      <sheetName val="Ts"/>
      <sheetName val="General2"/>
      <sheetName val="Measure 1306"/>
      <sheetName val="Pag_hal"/>
      <sheetName val="수량산출서집´_x0000_Ԁ_x0000_耀֜䌛"/>
      <sheetName val="입상내역"/>
      <sheetName val="[입찰안.xls][입찰안.xls][입찰안.xls]B_85"/>
      <sheetName val="[입찰안.xls][입찰안.xls][입찰안.xls]B_86"/>
      <sheetName val="일위총괄표"/>
      <sheetName val="[입찰안.xls][입찰안.xls][입찰안.xls]B_87"/>
      <sheetName val="[입찰안.xls][입찰안.xls][입찰안.xls]B_88"/>
      <sheetName val="본사업"/>
      <sheetName val="총투자비"/>
      <sheetName val="[입찰안.xls][입찰안.xls][입찰안.xls]B_89"/>
      <sheetName val="[입찰안.xls][입찰안.xls][입찰안.xls]B_90"/>
      <sheetName val="노무비계"/>
      <sheetName val="1,2,3,4_x0005_"/>
      <sheetName val="EXCHANGE RATE"/>
      <sheetName val="중강당 내역"/>
      <sheetName val="[입찰안.xls][입찰안.xls][입찰안.xls]___3"/>
      <sheetName val="10공-"/>
      <sheetName val="조도계산서Å"/>
      <sheetName val="정리계槜〚"/>
      <sheetName val="plan&amp;section_of_"/>
      <sheetName val="pile_bearing_capa_&amp;_¬웰ﾕ"/>
      <sheetName val="CB"/>
      <sheetName val="실행내역서 "/>
      <sheetName val="[입찰안.xls][입찰안.xls][입찰안.xls]B_99"/>
      <sheetName val="[입찰안.xls][입찰안.xls][입찰안.xls]B_95"/>
      <sheetName val="[입찰안.xls][입찰안.xls][입찰안.xls]B_94"/>
      <sheetName val="[입찰안.xls][입찰안.xls][입찰안.xls]B_91"/>
      <sheetName val="[입찰안.xls][입찰안.xls][입찰안.xls]B_92"/>
      <sheetName val="[입찰안.xls][입찰안.xls][입찰안.xls]B_93"/>
      <sheetName val="[입찰안.xls][입찰안.xls][입찰안.xls]B_96"/>
      <sheetName val="[입찰안.xls][입찰안.xls][입찰안.xls]B_97"/>
      <sheetName val="[입찰안.xls][입찰안.xls][입찰안.xls]B_98"/>
      <sheetName val="적용비율"/>
      <sheetName val="단면ⲴǾ"/>
      <sheetName val="DNTT"/>
      <sheetName val="재학생"/>
      <sheetName val="일위대가갂窹"/>
      <sheetName val="일위대가_x0000__x0000_렀"/>
      <sheetName val="일위대가耀쾑_x0000_"/>
      <sheetName val="을지"/>
      <sheetName val="TOWER 12TON"/>
      <sheetName val="각종단가"/>
      <sheetName val="NP-총정리"/>
      <sheetName val="할증 "/>
      <sheetName val="eq_data"/>
      <sheetName val="간접비 총괄표"/>
      <sheetName val="[입찰안.xls][입찰안.xls][입찰안.xls]_253"/>
      <sheetName val="[입찰안.xls][입찰안.xls][입찰안.xls]_251"/>
      <sheetName val="[입찰안.xls][입찰안.xls][입찰안.xls]_252"/>
      <sheetName val="조경수볰"/>
      <sheetName val="시운전壒》"/>
      <sheetName val="전기혼잡제경⻉ⴋԯ_x0000_缀"/>
      <sheetName val="조도계산서Ì_x0000_Ԁ_x0000_耀"/>
      <sheetName val="3련_BÈ_x0000_"/>
      <sheetName val="[입찰안.xls][입찰안.xls][입찰안.xls]_101"/>
      <sheetName val="[입찰안.xls][입찰안.xls][입찰안.xls]_100"/>
      <sheetName val="[입찰안.xls][입찰안.xls][입찰안.xls]_103"/>
      <sheetName val="[입찰안.xls][입찰안.xls][입찰안.xls]_102"/>
      <sheetName val="설명"/>
      <sheetName val="[입찰안.xls][입찰안.xls][입찰안.xls]_106"/>
      <sheetName val="[입찰안.xls][입찰안.xls][입찰안.xls]_104"/>
      <sheetName val="[입찰안.xls][입찰안.xls][입찰안.xls]_107"/>
      <sheetName val="[입찰안.xls][입찰안.xls][입찰안.xls]_105"/>
      <sheetName val="[입찰안.xls][입찰안.xls][입찰안.xls]_108"/>
      <sheetName val="[입찰안.xls][입찰안.xls][입찰안.xls]_109"/>
      <sheetName val="[입찰안.xls][입찰안.xls][입찰안.xls]_110"/>
      <sheetName val="[입찰안.xls][입찰안.xls][입찰안.xls]_111"/>
      <sheetName val="[입찰안.xls][입찰안.xls][입찰안.xls]_112"/>
      <sheetName val="[입찰안.xls][입찰안.xls][입찰안.xls]_114"/>
      <sheetName val="[입찰안.xls][입찰안.xls][입찰안.xls]_116"/>
      <sheetName val="[입찰안.xls][입찰안.xls][입찰안.xls]_115"/>
      <sheetName val="[입찰안.xls][입찰안.xls][입찰안.xls]_113"/>
      <sheetName val="1-7(재가공내역)"/>
      <sheetName val="[입찰안.xls][입찰안.xls][입찰안.xls]_118"/>
      <sheetName val="[입찰안.xls][입찰안.xls][입찰안.xls]_117"/>
      <sheetName val="[입찰안.xls][입찰안.xls][입찰안.xls]_121"/>
      <sheetName val="[입찰안.xls][입찰안.xls][입찰안.xls]_120"/>
      <sheetName val="[입찰안.xls][입찰안.xls][입찰안.xls]_122"/>
      <sheetName val="[입찰안.xls][입찰안.xls][입찰안.xls]_119"/>
      <sheetName val="[입찰안.xls][입찰안.xls][입찰안.xls]_132"/>
      <sheetName val="[입찰안.xls][입찰안.xls][입찰안.xls]_125"/>
      <sheetName val="[입찰안.xls][입찰안.xls][입찰안.xls]_123"/>
      <sheetName val="[입찰안.xls][입찰안.xls][입찰안.xls]_124"/>
      <sheetName val="[입찰안.xls][입찰안.xls][입찰안.xls]_128"/>
      <sheetName val="[입찰안.xls][입찰안.xls][입찰안.xls]_126"/>
      <sheetName val="[입찰안.xls][입찰안.xls][입찰안.xls]_127"/>
      <sheetName val="[입찰안.xls][입찰안.xls][입찰안.xls]_129"/>
      <sheetName val="[입찰안.xls][입찰안.xls][입찰안.xls]_130"/>
      <sheetName val="[입찰안.xls][입찰안.xls][입찰안.xls]_131"/>
      <sheetName val="[입찰안.xls][입찰안.xls][입찰안.xls]_134"/>
      <sheetName val="[입찰안.xls][입찰안.xls][입찰안.xls]_133"/>
      <sheetName val="Tiepdia"/>
      <sheetName val="DG"/>
      <sheetName val="노임단가 및 기계경비"/>
      <sheetName val="[입찰안.xls][입찰안.xls][입찰안.xls]_138"/>
      <sheetName val="6-1.보오링(1)"/>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RAB AR&amp;STR"/>
      <sheetName val="Isolasi Luar Dalam"/>
      <sheetName val="Isolasi Luar"/>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U.P_Breakdown"/>
      <sheetName val="B-B"/>
      <sheetName val="심사계산"/>
      <sheetName val="테이블"/>
      <sheetName val="[입찰안.xls][입찰안.xls][입찰안.xls]_137"/>
      <sheetName val="[입찰안.xls][입찰안.xls][입찰안.xls]_136"/>
      <sheetName val="[입찰안.xls][입찰안.xls][입찰안.xls]_135"/>
      <sheetName val="특수선일위대가"/>
      <sheetName val="[입찰안.xls][입찰안.xls][입찰안.xls]_139"/>
      <sheetName val="[입찰안.xls][입찰안.xls][입찰안.xls]_141"/>
      <sheetName val="[입찰안.xls][입찰안.xls][입찰안.xls]_143"/>
      <sheetName val="[입찰안.xls][입찰안.xls][입찰안.xls]_140"/>
      <sheetName val="[입찰안.xls][입찰안.xls][입찰안.xls]_142"/>
      <sheetName val="[입찰안.xls][입찰안.xls][입찰안.xls]_144"/>
      <sheetName val="[입찰안.xls][입찰안.xls][입찰안.xls]_193"/>
      <sheetName val="[입찰안.xls][입찰안.xls][입찰안.xls]_192"/>
      <sheetName val="[입찰안.xls][입찰안.xls][입찰안.xls]_191"/>
      <sheetName val="[입찰안.xls][입찰안.xls][입찰안.xls]_158"/>
      <sheetName val="[입찰안.xls][입찰안.xls][입찰안.xls]_152"/>
      <sheetName val="[입찰안.xls][입찰안.xls][입찰안.xls]_153"/>
      <sheetName val="[입찰안.xls][입찰안.xls][입찰안.xls]_146"/>
      <sheetName val="[입찰안.xls][입찰안.xls][입찰안.xls]_147"/>
      <sheetName val="[입찰안.xls][입찰안.xls][입찰안.xls]_145"/>
      <sheetName val="[입찰안.xls][입찰안.xls][입찰안.xls]_148"/>
      <sheetName val="[입찰안.xls][입찰안.xls][입찰안.xls]_149"/>
      <sheetName val="[입찰안.xls][입찰안.xls][입찰안.xls]_150"/>
      <sheetName val="[입찰안.xls][입찰안.xls][입찰안.xls]_151"/>
      <sheetName val="[입찰안.xls][입찰안.xls][입찰안.xls]_161"/>
      <sheetName val="[입찰안.xls][입찰안.xls][입찰안.xls]_154"/>
      <sheetName val="[입찰안.xls][입찰안.xls][입찰안.xls]_155"/>
      <sheetName val="[입찰안.xls][입찰안.xls][입찰안.xls]_162"/>
      <sheetName val="[입찰안.xls][입찰안.xls][입찰안.xls]_156"/>
      <sheetName val="[입찰안.xls][입찰안.xls][입찰안.xls]_157"/>
      <sheetName val="[입찰안.xls][입찰안.xls][입찰안.xls]_159"/>
      <sheetName val="[입찰안.xls][입찰안.xls][입찰안.xls]_160"/>
      <sheetName val="[입찰안.xls][입찰안.xls][입찰안.xls]_168"/>
      <sheetName val="[입찰안.xls][입찰안.xls][입찰안.xls]_163"/>
      <sheetName val="[입찰안.xls][입찰안.xls][입찰안.xls]_164"/>
      <sheetName val="[입찰안.xls][입찰안.xls][입찰안.xls]_165"/>
      <sheetName val="[입찰안.xls][입찰안.xls][입찰안.xls]_166"/>
      <sheetName val="[입찰안.xls][입찰안.xls][입찰안.xls]_167"/>
      <sheetName val="[입찰안.xls][입찰안.xls][입찰안.xls]_169"/>
      <sheetName val="[입찰안.xls][입찰안.xls][입찰안.xls]_170"/>
      <sheetName val="[입찰안.xls][입찰안.xls][입찰안.xls]_179"/>
      <sheetName val="[입찰안.xls][입찰안.xls][입찰안.xls]_182"/>
      <sheetName val="[입찰안.xls][입찰안.xls][입찰안.xls]_176"/>
      <sheetName val="[입찰안.xls][입찰안.xls][입찰안.xls]_177"/>
      <sheetName val="[입찰안.xls][입찰안.xls][입찰안.xls]_171"/>
      <sheetName val="[입찰안.xls][입찰안.xls][입찰안.xls]_172"/>
      <sheetName val="[입찰안.xls][입찰안.xls][입찰안.xls]_173"/>
      <sheetName val="[입찰안.xls][입찰안.xls][입찰안.xls]_174"/>
      <sheetName val="[입찰안.xls][입찰안.xls][입찰안.xls]_175"/>
      <sheetName val="[입찰안.xls][입찰안.xls][입찰안.xls]_178"/>
      <sheetName val="[입찰안.xls][입찰안.xls][입찰안.xls]_183"/>
      <sheetName val="[입찰안.xls][입찰안.xls][입찰안.xls]_180"/>
      <sheetName val="[입찰안.xls][입찰안.xls][입찰안.xls]_181"/>
      <sheetName val="[입찰안.xls][입찰안.xls][입찰안.xls]_185"/>
      <sheetName val="[입찰안.xls][입찰안.xls][입찰안.xls]_184"/>
      <sheetName val="[입찰안.xls][입찰안.xls][입찰안.xls]_186"/>
      <sheetName val="45,46"/>
      <sheetName val="노.표-조"/>
      <sheetName val="計算条件"/>
      <sheetName val="8521"/>
      <sheetName val="SITE-E"/>
      <sheetName val="諸経費"/>
      <sheetName val="清水計算営業税率関連"/>
      <sheetName val="General"/>
      <sheetName val="장悱_x0017_"/>
      <sheetName val="PTDGDT"/>
      <sheetName val="Cong"/>
      <sheetName val="GC산출"/>
      <sheetName val="일위대??Ԁ?䀀"/>
      <sheetName val="일위대㐀븁??退"/>
      <sheetName val="I_설계조?"/>
      <sheetName val="조도계산서_(도서?"/>
      <sheetName val="대??"/>
      <sheetName val="예산"/>
      <sheetName val="POL6차-PIPÁ_x0000_Ԁ"/>
      <sheetName val="POL6차-PIPⶌ쌈"/>
      <sheetName val="General Data"/>
      <sheetName val="노임변ᡆ콞"/>
      <sheetName val="수지½_x0000_"/>
      <sheetName val="[입찰안.xls][입찰안.xls][입찰안.xls]_187"/>
      <sheetName val="Requirement(Work Crew)"/>
      <sheetName val="총괄집계표"/>
      <sheetName val="공기압¬"/>
      <sheetName val="정리계槜で"/>
      <sheetName val="수량산출서집계("/>
      <sheetName val="수량산출서집´"/>
      <sheetName val="기계경비산출기준"/>
      <sheetName val="공사투입계획(변경결의)19.9"/>
      <sheetName val="노무비 월별지급현황19.9"/>
      <sheetName val="갑지(외주기성)19.9"/>
      <sheetName val="Mc1"/>
      <sheetName val="영창26"/>
      <sheetName val="[입찰안.xls][입찰안.xls][입찰안.xls]_188"/>
      <sheetName val="[입찰안.xls][입찰안.xls][입찰안.xls]_190"/>
      <sheetName val="[입찰안.xls][입찰안.xls][입찰안.xls]_189"/>
      <sheetName val="일위대가ꤥ"/>
      <sheetName val="[입찰안.xls][입찰안.xls][입찰안.xls]_216"/>
      <sheetName val="[입찰안.xls][입찰안.xls][입찰안.xls]_215"/>
      <sheetName val="[입찰안.xls][입찰안.xls][입찰안.xls]_195"/>
      <sheetName val="[입찰안.xls][입찰안.xls][입찰안.xls]_194"/>
      <sheetName val="[입찰안.xls][입찰안.xls][입찰안.xls]_196"/>
      <sheetName val="[입찰안.xls][입찰안.xls][입찰안.xls]_202"/>
      <sheetName val="[입찰안.xls][입찰안.xls][입찰안.xls]_201"/>
      <sheetName val="[입찰안.xls][입찰안.xls][입찰안.xls]_200"/>
      <sheetName val="[입찰안.xls][입찰안.xls][입찰안.xls]_197"/>
      <sheetName val="[입찰안.xls][입찰안.xls][입찰안.xls]_198"/>
      <sheetName val="[입찰안.xls][입찰안.xls][입찰안.xls]_199"/>
      <sheetName val="[입찰안.xls][입찰안.xls][입찰안.xls]_203"/>
      <sheetName val="[입찰안.xls][입찰안.xls][입찰안.xls]_204"/>
      <sheetName val="[입찰안.xls][입찰안.xls][입찰안.xls]_205"/>
      <sheetName val="[입찰안.xls][입찰안.xls][입찰안.xls]_206"/>
      <sheetName val="[입찰안.xls][입찰안.xls][입찰안.xls]_207"/>
      <sheetName val="[입찰안.xls][입찰안.xls][입찰안.xls]_212"/>
      <sheetName val="[입찰안.xls][입찰안.xls][입찰안.xls]_213"/>
      <sheetName val="[입찰안.xls][입찰안.xls][입찰안.xls]_208"/>
      <sheetName val="[입찰안.xls][입찰안.xls][입찰안.xls]_209"/>
      <sheetName val="[입찰안.xls][입찰안.xls][입찰안.xls]_210"/>
      <sheetName val="[입찰안.xls][입찰안.xls][입찰안.xls]_211"/>
      <sheetName val="[입찰안.xls][입찰안.xls][입찰안.xls]_214"/>
      <sheetName val="[입찰안.xls][입찰안.xls][입찰안.xls]_219"/>
      <sheetName val="[입찰안.xls][입찰안.xls][입찰안.xls]_222"/>
      <sheetName val="[입찰안.xls][입찰안.xls][입찰안.xls]_220"/>
      <sheetName val="[입찰안.xls][입찰안.xls][입찰안.xls]_217"/>
      <sheetName val="[입찰안.xls][입찰안.xls][입찰안.xls]_218"/>
      <sheetName val="[입찰안.xls][입찰안.xls][입찰안.xls]_223"/>
      <sheetName val="[입찰안.xls][입찰안.xls][입찰안.xls]_224"/>
      <sheetName val="[입찰안.xls][입찰안.xls][입찰안.xls]_221"/>
      <sheetName val="[입찰안.xls][입찰안.xls][입찰안.xls]_225"/>
      <sheetName val="[입찰안.xls][입찰안.xls][입찰안.xls]_227"/>
      <sheetName val="[입찰안.xls][입찰안.xls][입찰안.xls]_226"/>
      <sheetName val="[입찰안.xls][입찰안.xls][입찰안.xls]_228"/>
      <sheetName val="[입찰안.xls][입찰안.xls][입찰안.xls]_229"/>
      <sheetName val="[입찰안.xls][입찰안.xls][입찰안.xls]_230"/>
      <sheetName val="[입찰안.xls][입찰안.xls][입찰안.xls]_234"/>
      <sheetName val="[입찰안.xls][입찰안.xls][입찰안.xls]_232"/>
      <sheetName val="[입찰안.xls][입찰안.xls][입찰안.xls]_231"/>
      <sheetName val="[입찰안.xls][입찰안.xls][입찰안.xls]_233"/>
      <sheetName val="표준차도부연장집계-ASP"/>
      <sheetName val="공사착공계"/>
      <sheetName val="집계장(뀀ﰡ 縞悧縳"/>
      <sheetName val="집계장(뀀ﰡ_x0000_䀰"/>
      <sheetName val="plan&amp;section_of勉_x0010__x0000__x0000__x0000__x0000__x0000__x0001_Ԁ_x0000__xdc00_"/>
      <sheetName val="BOQ"/>
      <sheetName val="1.R18 BF"/>
      <sheetName val="A"/>
      <sheetName val="G"/>
      <sheetName val="F-B"/>
      <sheetName val="H-J"/>
      <sheetName val="6.External works-R18"/>
      <sheetName val="VCV-BE-TONG"/>
      <sheetName val="Dulieu"/>
      <sheetName val="매각(6)"/>
      <sheetName val="신우"/>
      <sheetName val="집계장(Â_x0000_蠀1_x0000__x0000_"/>
      <sheetName val="내역서(삼호)"/>
      <sheetName val="PL98"/>
      <sheetName val="bs"/>
      <sheetName val="BSM9601"/>
      <sheetName val="노임단가(일반)"/>
      <sheetName val="원본자재"/>
      <sheetName val="산출0"/>
      <sheetName val="Bill 01 - CTN"/>
      <sheetName val="TEMP"/>
      <sheetName val="Gia"/>
      <sheetName val="020.235.2363"/>
      <sheetName val="GAEYO"/>
      <sheetName val="직접뀀鞖_"/>
      <sheetName val="CHITIET VL-NC-TT1p"/>
      <sheetName val="Project Infor"/>
      <sheetName val="Data input"/>
      <sheetName val="특별땅고르기"/>
      <sheetName val="[입찰안.xls][입찰안.xls][입찰안.xls]___4"/>
      <sheetName val="비용"/>
      <sheetName val="중기가격"/>
      <sheetName val="건ꗝ"/>
      <sheetName val="건Ȍ"/>
      <sheetName val="[입찰안.xls][입찰안.xls][입찰안.xls]_237"/>
      <sheetName val="[입찰안.xls][입찰안.xls][입찰안.xls]_235"/>
      <sheetName val="[입찰안.xls][입찰안.xls][입찰안.xls]_236"/>
      <sheetName val="[입찰안.xls][입찰안.xls][입찰안.xls]_238"/>
      <sheetName val="[입찰안.xls][입찰안.xls][입찰안.xls]_239"/>
      <sheetName val="[입찰안.xls][입찰안.xls][입찰안.xls]_244"/>
      <sheetName val="[입찰안.xls][입찰안.xls][입찰안.xls]_240"/>
      <sheetName val="[입찰안.xls][입찰안.xls][입찰안.xls]_242"/>
      <sheetName val="[입찰안.xls][입찰안.xls][입찰안.xls]_241"/>
      <sheetName val="[입찰안.xls][입찰안.xls][입찰안.xls]_243"/>
      <sheetName val="[입찰안.xls][입찰안.xls][입찰안.xls]_248"/>
      <sheetName val="[입찰안.xls][입찰안.xls][입찰안.xls]_245"/>
      <sheetName val="[입찰안.xls][입찰안.xls][입찰안.xls]_247"/>
      <sheetName val="[입찰안.xls][입찰안.xls][입찰안.xls]_246"/>
      <sheetName val="[입찰안.xls][입찰안.xls][입찰안.xls]_250"/>
      <sheetName val="[입찰안.xls][입찰안.xls][입찰안.xls]_249"/>
      <sheetName val="401"/>
      <sheetName val="사  업  비  수  지  예  산  서"/>
      <sheetName val="일위대가목록(ems)"/>
      <sheetName val="전신"/>
      <sheetName val="원본(갑지)"/>
      <sheetName val="[입찰안.xls][입찰안.xls][입찰안.xls]___5"/>
      <sheetName val="[입찰안.xls][입찰안.xls][입찰안.xls]___6"/>
      <sheetName val="[입찰안.xls][입찰안_xls]직접뀀鞖/"/>
      <sheetName val="[입찰안.xls][입찰안_xls][입찰안_xls]___2"/>
      <sheetName val="0001new"/>
      <sheetName val="판매시설"/>
      <sheetName val="Cable임피던스"/>
      <sheetName val="장_x0000__x0000_Ԁ"/>
      <sheetName val="O＆P"/>
      <sheetName val="MATRLDATA"/>
      <sheetName val="결재_x005f_x0000_"/>
      <sheetName val="cov-estimate"/>
      <sheetName val="BMS"/>
      <sheetName val="入力作成表"/>
      <sheetName val="_입찰안.xls_직접뀀鞖_"/>
      <sheetName val="_입찰안.xls__입찰안.xls_직접뀀鞖_"/>
      <sheetName val="#2 노임단가"/>
      <sheetName val="[입찰안.xls][입찰안.xls][입찰안.xls]_267"/>
      <sheetName val="[입찰안.xls][입찰안.xls][입찰안.xls]_263"/>
      <sheetName val="[입찰안.xls][입찰안.xls][입찰안.xls]_279"/>
      <sheetName val="AS접수관리"/>
      <sheetName val="기계경비시간당손료목록"/>
      <sheetName val="정리계㑸4鉨M槜"/>
      <sheetName val="design_c_x0000__x0000_Ȑꙭî_x0000_"/>
      <sheetName val="홈용접표"/>
      <sheetName val="조경내역서"/>
      <sheetName val="[입찰안.xls][입찰안.xls][입찰안.xls]_254"/>
      <sheetName val="[입찰안.xls][입찰안.xls][입찰안.xls]_255"/>
      <sheetName val="[입찰안.xls][입찰안.xls][입찰안.xls]_256"/>
      <sheetName val="[입찰안.xls][입찰안.xls][입찰안.xls]_257"/>
      <sheetName val="[입찰안.xls][입찰안.xls][입찰안.xls]_258"/>
      <sheetName val="[입찰안.xls][입찰안.xls][입찰안.xls]_259"/>
      <sheetName val="[입찰안.xls][입찰안.xls][입찰안.xls]_260"/>
      <sheetName val="[입찰안.xls][입찰안.xls][입찰안.xls]_261"/>
      <sheetName val="[입찰안.xls][입찰안.xls][입찰안.xls]_262"/>
      <sheetName val="[입찰안.xls][입찰안.xls][입찰안.xls]_264"/>
      <sheetName val="[입찰안.xls][입찰안.xls][입찰안.xls]_265"/>
      <sheetName val="[입찰안.xls][입찰안.xls][입찰안.xls]_266"/>
      <sheetName val="[입찰안.xls][입찰안.xls][입찰안.xls]_268"/>
      <sheetName val="[입찰안.xls][입찰안.xls][입찰안.xls]_269"/>
      <sheetName val="[입찰안.xls][입찰안.xls][입찰안.xls]_270"/>
      <sheetName val="[입찰안.xls][입찰안.xls][입찰안.xls]_271"/>
      <sheetName val="[입찰안.xls][입찰안.xls][입찰안.xls]_272"/>
      <sheetName val="[입찰안.xls][입찰안.xls][입찰안.xls]_273"/>
      <sheetName val="[입찰안.xls][입찰안.xls][입찰안.xls]_274"/>
      <sheetName val="[입찰안.xls][입찰안.xls][입찰안.xls]_275"/>
      <sheetName val="[입찰안.xls][입찰안.xls][입찰안.xls]_276"/>
      <sheetName val="[입찰안.xls][입찰안.xls][입찰안.xls]_277"/>
      <sheetName val="[입찰안.xls][입찰안.xls][입찰안.xls]_278"/>
      <sheetName val="[입찰안.xls][입찰안.xls][입찰안.xls]_280"/>
      <sheetName val="[입찰안.xls][입찰안.xls][입찰안.xls]_285"/>
      <sheetName val="[입찰안.xls][입찰안.xls][입찰안.xls]_281"/>
      <sheetName val="[입찰안.xls][입찰안.xls][입찰안.xls]_282"/>
      <sheetName val="[입찰안.xls][입찰안.xls][입찰안.xls]_284"/>
      <sheetName val="[입찰안.xls][입찰안.xls][입찰안.xls]_283"/>
      <sheetName val="[입찰안.xls][입찰안.xls][입찰안.xls]_289"/>
      <sheetName val="[입찰안.xls][입찰안.xls][입찰안.xls]_286"/>
      <sheetName val="[입찰안.xls][입찰안.xls][입찰안.xls]_287"/>
      <sheetName val="[입찰안.xls][입찰안.xls][입찰안.xls]_288"/>
      <sheetName val="[입찰안.xls][입찰안.xls][입찰안.xls]_290"/>
      <sheetName val="[입찰안.xls][입찰안.xls][입찰안.xls]_302"/>
      <sheetName val="[입찰안.xls][입찰안.xls][입찰안.xls]_319"/>
      <sheetName val="[입찰안.xls][입찰안.xls][입찰안.xls]_291"/>
      <sheetName val="[입찰안.xls][입찰안.xls][입찰안.xls]_292"/>
      <sheetName val="[입찰안.xls][입찰안.xls][입찰안.xls]_293"/>
      <sheetName val="[입찰안.xls][입찰안.xls][입찰안.xls]_294"/>
      <sheetName val="[입찰안.xls][입찰안.xls][입찰안.xls]_295"/>
      <sheetName val="[입찰안.xls][입찰안.xls][입찰안.xls]_296"/>
      <sheetName val="[입찰안.xls][입찰안.xls][입찰안.xls]_297"/>
      <sheetName val="[입찰안.xls][입찰안.xls][입찰안.xls]_298"/>
      <sheetName val="[입찰안.xls][입찰안.xls][입찰안.xls]_299"/>
      <sheetName val="[입찰안.xls][입찰안.xls][입찰안.xls]_300"/>
      <sheetName val="[입찰안.xls][입찰안.xls][입찰안.xls]_301"/>
      <sheetName val="[입찰안.xls][입찰안.xls][입찰안.xls]_303"/>
      <sheetName val="[입찰안.xls][입찰안.xls][입찰안.xls]_304"/>
      <sheetName val="[입찰안.xls][입찰안.xls][입찰안.xls]_305"/>
      <sheetName val="[입찰안.xls][입찰안.xls][입찰안.xls]_306"/>
      <sheetName val="[입찰안.xls][입찰안.xls][입찰안.xls]_307"/>
      <sheetName val="[입찰안.xls][입찰안.xls][입찰안.xls]_308"/>
      <sheetName val="[입찰안.xls][입찰안.xls][입찰안.xls]_309"/>
      <sheetName val="[입찰안.xls][입찰안.xls][입찰안.xls]_310"/>
      <sheetName val="[입찰안.xls][입찰안.xls][입찰안.xls]_311"/>
      <sheetName val="[입찰안.xls][입찰안.xls][입찰안.xls]_312"/>
      <sheetName val="[입찰안.xls][입찰안.xls][입찰안.xls]_313"/>
      <sheetName val="[입찰안.xls][입찰안.xls][입찰안.xls]_314"/>
      <sheetName val="[입찰안.xls][입찰안.xls][입찰안.xls]_315"/>
      <sheetName val="[입찰안.xls][입찰안.xls][입찰안.xls]_316"/>
      <sheetName val="[입찰안.xls][입찰안.xls][입찰안.xls]_317"/>
      <sheetName val="[입찰안.xls][입찰안.xls][입찰안.xls]_318"/>
      <sheetName val="[입찰안.xls][입찰안.xls][입찰안.xls]_367"/>
      <sheetName val="[입찰안.xls][입찰안.xls][입찰안.xls]_328"/>
      <sheetName val="[입찰안.xls][입찰안.xls][입찰안.xls]_320"/>
      <sheetName val="[입찰안.xls][입찰안.xls][입찰안.xls]_321"/>
      <sheetName val="[입찰안.xls][입찰안.xls][입찰안.xls]_322"/>
      <sheetName val="[입찰안.xls][입찰안.xls][입찰안.xls]_323"/>
      <sheetName val="[입찰안.xls][입찰안.xls][입찰안.xls]_324"/>
      <sheetName val="[입찰안.xls][입찰안.xls][입찰안.xls]_325"/>
      <sheetName val="[입찰안.xls][입찰안.xls][입찰안.xls]_326"/>
      <sheetName val="[입찰안.xls][입찰안.xls][입찰안.xls]_327"/>
      <sheetName val="[입찰안.xls][입찰안.xls][입찰안.xls]_331"/>
      <sheetName val="[입찰안.xls][입찰안.xls][입찰안.xls]_329"/>
      <sheetName val="[입찰안.xls][입찰안.xls][입찰안.xls]_330"/>
      <sheetName val="[입찰안.xls][입찰안.xls][입찰안.xls]_335"/>
      <sheetName val="[입찰안.xls][입찰안.xls][입찰안.xls]_332"/>
      <sheetName val="[입찰안.xls][입찰안.xls][입찰안.xls]_333"/>
      <sheetName val="[입찰안.xls][입찰안.xls][입찰안.xls]_334"/>
      <sheetName val="[입찰안.xls][입찰안.xls][입찰안.xls]_336"/>
      <sheetName val="[입찰안.xls][입찰안.xls][입찰안.xls]_341"/>
      <sheetName val="[입찰안.xls][입찰안.xls][입찰안.xls]_353"/>
      <sheetName val="[입찰안.xls][입찰안.xls][입찰안.xls]_337"/>
      <sheetName val="[입찰안.xls][입찰안.xls][입찰안.xls]_338"/>
      <sheetName val="[입찰안.xls][입찰안.xls][입찰안.xls]_339"/>
      <sheetName val="[입찰안.xls][입찰안.xls][입찰안.xls]_340"/>
      <sheetName val="[입찰안.xls][입찰안.xls][입찰안.xls]_342"/>
      <sheetName val="[입찰안.xls][입찰안.xls][입찰안.xls]_343"/>
      <sheetName val="[입찰안.xls][입찰안.xls][입찰안.xls]_344"/>
      <sheetName val="[입찰안.xls][입찰안.xls][입찰안.xls]_346"/>
      <sheetName val="[입찰안.xls][입찰안.xls][입찰안.xls]_351"/>
      <sheetName val="[입찰안.xls][입찰안.xls][입찰안.xls]_345"/>
      <sheetName val="[입찰안.xls][입찰안.xls][입찰안.xls]_347"/>
      <sheetName val="[입찰안.xls][입찰안.xls][입찰안.xls]_348"/>
      <sheetName val="[입찰안.xls][입찰안.xls][입찰안.xls]_349"/>
      <sheetName val="[입찰안.xls][입찰안.xls][입찰안.xls]_350"/>
      <sheetName val="[입찰안.xls][입찰안.xls][입찰안.xls]_352"/>
      <sheetName val="[입찰안.xls][입찰안.xls][입찰안.xls]_356"/>
      <sheetName val="[입찰안.xls][입찰안.xls][입찰안.xls]_354"/>
      <sheetName val="[입찰안.xls][입찰안.xls][입찰안.xls]_355"/>
      <sheetName val="[입찰안.xls][입찰안.xls][입찰안.xls]_360"/>
      <sheetName val="[입찰안.xls][입찰안.xls][입찰안.xls]_357"/>
      <sheetName val="[입찰안.xls][입찰안.xls][입찰안.xls]_358"/>
      <sheetName val="[입찰안.xls][입찰안.xls][입찰안.xls]_359"/>
      <sheetName val="[입찰안.xls][입찰안.xls][입찰안.xls]_361"/>
      <sheetName val="[입찰안.xls][입찰안.xls][입찰안.xls]_362"/>
      <sheetName val="[입찰안.xls][입찰안.xls][입찰안.xls]_363"/>
      <sheetName val="[입찰안.xls][입찰안.xls][입찰안.xls]_364"/>
      <sheetName val="[입찰안.xls][입찰안.xls][입찰안.xls]_365"/>
      <sheetName val="[입찰안.xls][입찰안.xls][입찰안.xls]_366"/>
      <sheetName val="[입찰안.xls][입찰안.xls][입찰안.xls]_373"/>
      <sheetName val="[입찰안.xls][입찰안.xls][입찰안.xls]_368"/>
      <sheetName val="[입찰안.xls][입찰안.xls][입찰안.xls]_369"/>
      <sheetName val="[입찰안.xls][입찰안.xls][입찰안.xls]_370"/>
      <sheetName val="[입찰안.xls][입찰안.xls][입찰안.xls]_371"/>
      <sheetName val="[입찰안.xls][입찰안.xls][입찰안.xls]_372"/>
      <sheetName val="[입찰안.xls][입찰안.xls][입찰안.xls]_377"/>
      <sheetName val="[입찰안.xls][입찰안.xls][입찰안.xls]_374"/>
      <sheetName val="[입찰안.xls][입찰안.xls][입찰안.xls]_375"/>
      <sheetName val="[입찰안.xls][입찰안.xls][입찰안.xls]_376"/>
      <sheetName val="[입찰안.xls][입찰안.xls][입찰안.xls]_379"/>
      <sheetName val="[입찰안.xls][입찰안.xls][입찰안.xls]_378"/>
      <sheetName val="[입찰안.xls][입찰안.xls][입찰안.xls]_381"/>
      <sheetName val="[입찰안.xls][입찰안.xls][입찰안.xls]_380"/>
      <sheetName val="신광초조도계선사업"/>
      <sheetName val="[입찰안.xls][입찰안.xls][입찰안.xls]_384"/>
      <sheetName val="[입찰안.xls][입찰안.xls][입찰안.xls]_386"/>
      <sheetName val="[입찰안.xls][입찰안.xls][입찰안.xls]_382"/>
      <sheetName val="[입찰안.xls][입찰안.xls][입찰안.xls]_383"/>
      <sheetName val="[입찰안.xls][입찰안.xls][입찰안.xls]_385"/>
      <sheetName val="[입찰안.xls][입찰안.xls][입찰안.xls]_387"/>
      <sheetName val="[입찰안.xls][입찰안.xls][입찰안.xls]_390"/>
      <sheetName val="[입찰안.xls][입찰안.xls][입찰안.xls]_388"/>
      <sheetName val="[입찰안.xls][입찰안.xls][입찰안.xls]_389"/>
      <sheetName val="[입찰안.xls][입찰안.xls][입찰안.xls]_394"/>
      <sheetName val="[입찰안.xls][입찰안.xls][입찰안.xls]_398"/>
      <sheetName val="[입찰안.xls][입찰안.xls][입찰안.xls]_391"/>
      <sheetName val="[입찰안.xls][입찰안.xls][입찰안.xls]_392"/>
      <sheetName val="[입찰안.xls][입찰안.xls][입찰안.xls]_393"/>
      <sheetName val="[입찰안.xls][입찰안.xls][입찰안.xls]_395"/>
      <sheetName val="[입찰안.xls][입찰안.xls][입찰안.xls]_396"/>
      <sheetName val="[입찰안.xls][입찰안.xls][입찰안.xls]_397"/>
      <sheetName val="[입찰안.xls][입찰안.xls][입찰안.xls]_408"/>
      <sheetName val="[입찰안.xls][입찰안.xls][입찰안.xls]_399"/>
      <sheetName val="[입찰안.xls][입찰안.xls][입찰안.xls]_400"/>
      <sheetName val="[입찰안.xls][입찰안.xls][입찰안.xls]_401"/>
      <sheetName val="[입찰안.xls][입찰안.xls][입찰안.xls]_402"/>
      <sheetName val="[입찰안.xls][입찰안.xls][입찰안.xls]_403"/>
      <sheetName val="[입찰안.xls][입찰안.xls][입찰안.xls]_404"/>
      <sheetName val="[입찰안.xls][입찰안.xls][입찰안.xls]_405"/>
      <sheetName val="[입찰안.xls][입찰안.xls][입찰안.xls]_406"/>
      <sheetName val="[입찰안.xls][입찰안.xls][입찰안.xls]_407"/>
      <sheetName val="[입찰안.xls][입찰안.xls][입찰안.xls]_426"/>
      <sheetName val="[입찰안.xls][입찰안.xls][입찰안.xls]_409"/>
      <sheetName val="[입찰안.xls][입찰안.xls][입찰안.xls]_410"/>
      <sheetName val="[입찰안.xls][입찰안.xls][입찰안.xls]_411"/>
      <sheetName val="[입찰안.xls][입찰안.xls][입찰안.xls]_412"/>
      <sheetName val="[입찰안.xls][입찰안.xls][입찰안.xls]_415"/>
      <sheetName val="[입찰안.xls][입찰안.xls][입찰안.xls]_416"/>
      <sheetName val="[입찰안.xls][입찰안.xls][입찰안.xls]_413"/>
      <sheetName val="[입찰안.xls][입찰안.xls][입찰안.xls]_414"/>
      <sheetName val="[입찰안.xls][입찰안.xls][입찰안.xls]_424"/>
      <sheetName val="[입찰안.xls][입찰안.xls][입찰안.xls]_417"/>
      <sheetName val="[입찰안.xls][입찰안.xls][입찰안.xls]_418"/>
      <sheetName val="[입찰안.xls][입찰안.xls][입찰안.xls]_419"/>
      <sheetName val="[입찰안.xls][입찰안.xls][입찰안.xls]_420"/>
      <sheetName val="[입찰안.xls][입찰안.xls][입찰안.xls]_421"/>
      <sheetName val="[입찰안.xls][입찰안.xls][입찰안.xls]_422"/>
      <sheetName val="[입찰안.xls][입찰안.xls][입찰안.xls]_423"/>
      <sheetName val="[입찰안.xls][입찰안.xls][입찰안.xls]_425"/>
      <sheetName val="[입찰안.xls][입찰안.xls][입찰안.xls]_429"/>
      <sheetName val="[입찰안.xls][입찰안.xls][입찰안.xls]_427"/>
      <sheetName val="[입찰안.xls][입찰안.xls][입찰안.xls]_428"/>
      <sheetName val="[입찰안.xls][입찰안.xls][입찰안.xls]_430"/>
      <sheetName val="[입찰안.xls][입찰안.xls][입찰안.xls]_431"/>
      <sheetName val="[입찰안.xls][입찰안.xls][입찰안.xls]_452"/>
      <sheetName val="[입찰안.xls][입찰안.xls][입찰안.xls]_449"/>
      <sheetName val="[입찰안.xls][입찰안.xls][입찰안.xls]_432"/>
      <sheetName val="[입찰안.xls][입찰안.xls][입찰안.xls]_433"/>
      <sheetName val="[입찰안.xls][입찰안.xls][입찰안.xls]_435"/>
      <sheetName val="[입찰안.xls][입찰안.xls][입찰안.xls]_434"/>
      <sheetName val="[입찰안.xls][입찰안.xls][입찰안.xls]_448"/>
      <sheetName val="[입찰안.xls][입찰안.xls][입찰안.xls]_436"/>
      <sheetName val="[입찰안.xls][입찰안.xls][입찰안.xls]_437"/>
      <sheetName val="[입찰안.xls][입찰안.xls][입찰안.xls]_438"/>
      <sheetName val="[입찰안.xls][입찰안.xls][입찰안.xls]_439"/>
      <sheetName val="[입찰안.xls][입찰안.xls][입찰안.xls]_440"/>
      <sheetName val="[입찰안.xls][입찰안.xls][입찰안.xls]_441"/>
      <sheetName val="[입찰안.xls][입찰안.xls][입찰안.xls]_442"/>
      <sheetName val="[입찰안.xls][입찰안.xls][입찰안.xls]_443"/>
      <sheetName val="[입찰안.xls][입찰안.xls][입찰안.xls]_444"/>
      <sheetName val="[입찰안.xls][입찰안.xls][입찰안.xls]_445"/>
      <sheetName val="[입찰안.xls][입찰안.xls][입찰안.xls]_446"/>
      <sheetName val="[입찰안.xls][입찰안.xls][입찰안.xls]_447"/>
      <sheetName val="[입찰안.xls][입찰안.xls][입찰안.xls]_450"/>
      <sheetName val="[입찰안.xls][입찰안.xls][입찰안.xls]_451"/>
      <sheetName val="[입찰안.xls][입찰안.xls][입찰안.xls]_493"/>
      <sheetName val="[입찰안.xls][입찰안.xls][입찰안.xls]_489"/>
      <sheetName val="[입찰안.xls][입찰안.xls][입찰안.xls]_482"/>
      <sheetName val="[입찰안.xls][입찰안.xls][입찰안.xls]_454"/>
      <sheetName val="[입찰안.xls][입찰안.xls][입찰안.xls]_453"/>
      <sheetName val="[입찰안.xls][입찰안.xls][입찰안.xls]_455"/>
      <sheetName val="[입찰안.xls][입찰안.xls][입찰안.xls]_456"/>
      <sheetName val="[입찰안.xls][입찰안.xls][입찰안.xls]_457"/>
      <sheetName val="[입찰안.xls][입찰안.xls][입찰안.xls]_458"/>
      <sheetName val="[입찰안.xls][입찰안.xls][입찰안.xls]_459"/>
      <sheetName val="[입찰안.xls][입찰안.xls][입찰안.xls]_477"/>
      <sheetName val="[입찰안.xls][입찰안.xls][입찰안.xls]_460"/>
      <sheetName val="[입찰안.xls][입찰안.xls][입찰안.xls]_461"/>
      <sheetName val="[입찰안.xls][입찰안.xls][입찰안.xls]_462"/>
      <sheetName val="[입찰안.xls][입찰안.xls][입찰안.xls]_463"/>
      <sheetName val="[입찰안.xls][입찰안.xls][입찰안.xls]_464"/>
      <sheetName val="[입찰안.xls][입찰안.xls][입찰안.xls]_465"/>
      <sheetName val="[입찰안.xls][입찰안.xls][입찰안.xls]_466"/>
      <sheetName val="[입찰안.xls][입찰안.xls][입찰안.xls]_467"/>
      <sheetName val="[입찰안.xls][입찰안.xls][입찰안.xls]_468"/>
      <sheetName val="[입찰안.xls][입찰안.xls][입찰안.xls]_469"/>
      <sheetName val="[입찰안.xls][입찰안.xls][입찰안.xls]_470"/>
      <sheetName val="[입찰안.xls][입찰안.xls][입찰안.xls]_471"/>
      <sheetName val="[입찰안.xls][입찰안.xls][입찰안.xls]_472"/>
      <sheetName val="[입찰안.xls][입찰안.xls][입찰안.xls]_473"/>
      <sheetName val="[입찰안.xls][입찰안.xls][입찰안.xls]_474"/>
      <sheetName val="[입찰안.xls][입찰안.xls][입찰안.xls]_475"/>
      <sheetName val="[입찰안.xls][입찰안.xls][입찰안.xls]_476"/>
      <sheetName val="[입찰안.xls][입찰안.xls][입찰안.xls]_478"/>
      <sheetName val="[입찰안.xls][입찰안.xls][입찰안.xls]_479"/>
      <sheetName val="[입찰안.xls][입찰안.xls][입찰안.xls]_480"/>
      <sheetName val="[입찰안.xls][입찰안.xls][입찰안.xls]_481"/>
      <sheetName val="[입찰안.xls][입찰안.xls][입찰안.xls]_483"/>
      <sheetName val="[입찰안.xls][입찰안.xls][입찰안.xls]_484"/>
      <sheetName val="[입찰안.xls][입찰안.xls][입찰안.xls]_485"/>
      <sheetName val="[입찰안.xls][입찰안.xls][입찰안.xls]_486"/>
      <sheetName val="[입찰안.xls][입찰안.xls][입찰안.xls]_487"/>
      <sheetName val="[입찰안.xls][입찰안.xls][입찰안.xls]_488"/>
      <sheetName val="[입찰안.xls][입찰안.xls][입찰안.xls]_490"/>
      <sheetName val="[입찰안.xls][입찰안.xls][입찰안.xls]_491"/>
      <sheetName val="[입찰안.xls][입찰안.xls][입찰안.xls]_492"/>
      <sheetName val="[입찰안.xls][입찰안.xls][입찰안.xls]_498"/>
      <sheetName val="[입찰안.xls][입찰안.xls][입찰안.xls]_494"/>
      <sheetName val="[입찰안.xls][입찰안.xls][입찰안.xls]_495"/>
      <sheetName val="[입찰안.xls][입찰안.xls][입찰안.xls]_496"/>
      <sheetName val="[입찰안.xls][입찰안.xls][입찰안.xls]_497"/>
      <sheetName val="[입찰안.xls][입찰안.xls][입찰안.xls]_512"/>
      <sheetName val="[입찰안.xls][입찰안.xls][입찰안.xls]_504"/>
      <sheetName val="[입찰안.xls][입찰안.xls][입찰안.xls]_499"/>
      <sheetName val="[입찰안.xls][입찰안.xls][입찰안.xls]_500"/>
      <sheetName val="[입찰안.xls][입찰안.xls][입찰안.xls]_501"/>
      <sheetName val="[입찰안.xls][입찰안.xls][입찰안.xls]_502"/>
      <sheetName val="[입찰안.xls][입찰안.xls][입찰안.xls]_503"/>
      <sheetName val="[입찰안.xls][입찰안.xls][입찰안.xls]_505"/>
      <sheetName val="[입찰안.xls][입찰안.xls][입찰안.xls]_506"/>
      <sheetName val="[입찰안.xls][입찰안.xls][입찰안.xls]_507"/>
      <sheetName val="[입찰안.xls][입찰안.xls][입찰안.xls]_508"/>
      <sheetName val="[입찰안.xls][입찰안.xls][입찰안.xls]_509"/>
      <sheetName val="[입찰안.xls][입찰안.xls][입찰안.xls]_510"/>
      <sheetName val="[입찰안.xls][입찰안.xls][입찰안.xls]_511"/>
      <sheetName val="[입찰안.xls][입찰안.xls][입찰안.xls]_514"/>
      <sheetName val="[입찰안.xls][입찰안.xls][입찰안.xls]_513"/>
      <sheetName val="[입찰안.xls][입찰안.xls][입찰안.xls]_518"/>
      <sheetName val="[입찰안.xls][입찰안.xls][입찰안.xls]_515"/>
      <sheetName val="[입찰안.xls][입찰안.xls][입찰안.xls]_516"/>
      <sheetName val="[입찰안.xls][입찰안.xls][입찰안.xls]_517"/>
      <sheetName val="[입찰안.xls][입찰안.xls][입찰안.xls]_552"/>
      <sheetName val="[입찰안.xls][입찰안.xls][입찰안.xls]_519"/>
      <sheetName val="[입찰안.xls][입찰안.xls][입찰안.xls]_520"/>
      <sheetName val="[입찰안.xls][입찰안.xls][입찰안.xls]_521"/>
      <sheetName val="[입찰안.xls][입찰안.xls][입찰안.xls]_522"/>
      <sheetName val="[입찰안.xls][입찰안.xls][입찰안.xls]_550"/>
      <sheetName val="[입찰안.xls][입찰안.xls][입찰안.xls]_546"/>
      <sheetName val="[입찰안.xls][입찰안.xls][입찰안.xls]_537"/>
      <sheetName val="[입찰안.xls][입찰안.xls][입찰안.xls]_524"/>
      <sheetName val="[입찰안.xls][입찰안.xls][입찰안.xls]_523"/>
      <sheetName val="[입찰안.xls][입찰안.xls][입찰안.xls]_525"/>
      <sheetName val="[입찰안.xls][입찰안.xls][입찰안.xls]_526"/>
      <sheetName val="[입찰안.xls][입찰안.xls][입찰안.xls]_527"/>
      <sheetName val="[입찰안.xls][입찰안.xls][입찰안.xls]_528"/>
      <sheetName val="[입찰안.xls][입찰안.xls][입찰안.xls]_529"/>
      <sheetName val="[입찰안.xls][입찰안.xls][입찰안.xls]_530"/>
      <sheetName val="[입찰안.xls][입찰안.xls][입찰안.xls]_531"/>
      <sheetName val="[입찰안.xls][입찰안.xls][입찰안.xls]_532"/>
      <sheetName val="[입찰안.xls][입찰안.xls][입찰안.xls]_533"/>
      <sheetName val="[입찰안.xls][입찰안.xls][입찰안.xls]_534"/>
      <sheetName val="[입찰안.xls][입찰안.xls][입찰안.xls]_535"/>
      <sheetName val="[입찰안.xls][입찰안.xls][입찰안.xls]_536"/>
      <sheetName val="[입찰안.xls][입찰안.xls][입찰안.xls]_538"/>
      <sheetName val="[입찰안.xls][입찰안.xls][입찰안.xls]_539"/>
      <sheetName val="[입찰안.xls][입찰안.xls][입찰안.xls]_540"/>
      <sheetName val="[입찰안.xls][입찰안.xls][입찰안.xls]_541"/>
      <sheetName val="[입찰안.xls][입찰안.xls][입찰안.xls]_542"/>
      <sheetName val="[입찰안.xls][입찰안.xls][입찰안.xls]_543"/>
      <sheetName val="[입찰안.xls][입찰안.xls][입찰안.xls]_544"/>
      <sheetName val="[입찰안.xls][입찰안.xls][입찰안.xls]_545"/>
      <sheetName val="[입찰안.xls][입찰안.xls][입찰안.xls]_547"/>
      <sheetName val="[입찰안.xls][입찰안.xls][입찰안.xls]_548"/>
      <sheetName val="[입찰안.xls][입찰안.xls][입찰안.xls]_549"/>
      <sheetName val="[입찰안.xls][입찰안.xls][입찰안.xls]_551"/>
      <sheetName val="[입찰안.xls][입찰안.xls][입찰안.xls]_585"/>
      <sheetName val="[입찰안.xls][입찰안.xls][입찰안.xls]_553"/>
      <sheetName val="[입찰안.xls][입찰안.xls][입찰안.xls]_584"/>
      <sheetName val="[입찰안.xls][입찰안.xls][입찰안.xls]_570"/>
      <sheetName val="[입찰안.xls][입찰안.xls][입찰안.xls]_554"/>
      <sheetName val="[입찰안.xls][입찰안.xls][입찰안.xls]_555"/>
      <sheetName val="[입찰안.xls][입찰안.xls][입찰안.xls]_556"/>
      <sheetName val="[입찰안.xls][입찰안.xls][입찰안.xls]_557"/>
      <sheetName val="[입찰안.xls][입찰안.xls][입찰안.xls]_558"/>
      <sheetName val="[입찰안.xls][입찰안.xls][입찰안.xls]_559"/>
      <sheetName val="[입찰안.xls][입찰안.xls][입찰안.xls]_560"/>
      <sheetName val="[입찰안.xls][입찰안.xls][입찰안.xls]_561"/>
      <sheetName val="[입찰안.xls][입찰안.xls][입찰안.xls]_562"/>
      <sheetName val="[입찰안.xls][입찰안.xls][입찰안.xls]_563"/>
      <sheetName val="[입찰안.xls][입찰안.xls][입찰안.xls]_564"/>
      <sheetName val="[입찰안.xls][입찰안.xls][입찰안.xls]_565"/>
      <sheetName val="[입찰안.xls][입찰안.xls][입찰안.xls]_566"/>
      <sheetName val="[입찰안.xls][입찰안.xls][입찰안.xls]_567"/>
      <sheetName val="[입찰안.xls][입찰안.xls][입찰안.xls]_568"/>
      <sheetName val="[입찰안.xls][입찰안.xls][입찰안.xls]_569"/>
      <sheetName val="[입찰안.xls][입찰안.xls][입찰안.xls]_571"/>
      <sheetName val="[입찰안.xls][입찰안.xls][입찰안.xls]_572"/>
      <sheetName val="[입찰안.xls][입찰안.xls][입찰안.xls]_573"/>
      <sheetName val="[입찰안.xls][입찰안.xls][입찰안.xls]_574"/>
      <sheetName val="[입찰안.xls][입찰안.xls][입찰안.xls]_575"/>
      <sheetName val="[입찰안.xls][입찰안.xls][입찰안.xls]_576"/>
      <sheetName val="[입찰안.xls][입찰안.xls][입찰안.xls]_577"/>
      <sheetName val="[입찰안.xls][입찰안.xls][입찰안.xls]_578"/>
      <sheetName val="[입찰안.xls][입찰안.xls][입찰안.xls]_579"/>
      <sheetName val="[입찰안.xls][입찰안.xls][입찰안.xls]_580"/>
      <sheetName val="[입찰안.xls][입찰안.xls][입찰안.xls]_581"/>
      <sheetName val="[입찰안.xls][입찰안.xls][입찰안.xls]_582"/>
      <sheetName val="[입찰안.xls][입찰안.xls][입찰안.xls]_583"/>
      <sheetName val="[입찰안.xls][입찰안.xls][입찰안.xls]_587"/>
      <sheetName val="[입찰안.xls][입찰안.xls][입찰안.xls]_586"/>
      <sheetName val="[입찰안.xls][입찰안.xls][입찰안.xls]_594"/>
      <sheetName val="[입찰안.xls][입찰안.xls][입찰안.xls]_588"/>
      <sheetName val="[입찰안.xls][입찰안.xls][입찰안.xls]_589"/>
      <sheetName val="[입찰안.xls][입찰안.xls][입찰안.xls]_590"/>
      <sheetName val="[입찰안.xls][입찰안.xls][입찰안.xls]_591"/>
      <sheetName val="[입찰안.xls][입찰안.xls][입찰안.xls]_592"/>
      <sheetName val="[입찰안.xls][입찰안.xls][입찰안.xls]_593"/>
      <sheetName val="[입찰안.xls][입찰안.xls][입찰안.xls]_603"/>
      <sheetName val="[입찰안.xls][입찰안.xls][입찰안.xls]_595"/>
      <sheetName val="[입찰안.xls][입찰안.xls][입찰안.xls]_596"/>
      <sheetName val="[입찰안.xls][입찰안.xls][입찰안.xls]_597"/>
      <sheetName val="[입찰안.xls][입찰안.xls][입찰안.xls]_598"/>
      <sheetName val="[입찰안.xls][입찰안.xls][입찰안.xls]_599"/>
      <sheetName val="[입찰안.xls][입찰안.xls][입찰안.xls]_600"/>
      <sheetName val="[입찰안.xls][입찰안.xls][입찰안.xls]_601"/>
      <sheetName val="[입찰안.xls][입찰안.xls][입찰안.xls]_602"/>
      <sheetName val="[입찰안.xls][입찰안.xls][입찰안.xls]_605"/>
      <sheetName val="[입찰안.xls][입찰안.xls][입찰안.xls]_604"/>
      <sheetName val="[입찰안.xls][입찰안.xls][입찰안.xls]_606"/>
      <sheetName val="[입찰안.xls][입찰안.xls][입찰안.xls]_612"/>
      <sheetName val="[입찰안.xls][입찰안.xls][입찰안.xls]_607"/>
      <sheetName val="[입찰안.xls][입찰안.xls][입찰안.xls]_608"/>
      <sheetName val="[입찰안.xls][입찰안.xls][입찰안.xls]_609"/>
      <sheetName val="[입찰안.xls][입찰안.xls][입찰안.xls]_610"/>
      <sheetName val="[입찰안.xls][입찰안.xls][입찰안.xls]_611"/>
      <sheetName val="[입찰안.xls][입찰안.xls][입찰안.xls]_616"/>
      <sheetName val="[입찰안.xls][입찰안.xls][입찰안.xls]_613"/>
      <sheetName val="[입찰안.xls][입찰안.xls][입찰안.xls]_614"/>
      <sheetName val="[입찰안.xls][입찰안.xls][입찰안.xls]_615"/>
      <sheetName val="[입찰안.xls][입찰안.xls][입찰안.xls]_625"/>
      <sheetName val="[입찰안.xls][입찰안.xls][입찰안.xls]_623"/>
      <sheetName val="[입찰안.xls][입찰안.xls][입찰안.xls]_617"/>
      <sheetName val="[입찰안.xls][입찰안.xls][입찰안.xls]_618"/>
      <sheetName val="[입찰안.xls][입찰안.xls][입찰안.xls]_619"/>
      <sheetName val="[입찰안.xls][입찰안.xls][입찰안.xls]_620"/>
      <sheetName val="[입찰안.xls][입찰안.xls][입찰안.xls]_621"/>
      <sheetName val="[입찰안.xls][입찰안.xls][입찰안.xls]_622"/>
      <sheetName val="[입찰안.xls][입찰안.xls][입찰안.xls]_624"/>
      <sheetName val="[입찰안.xls][입찰안.xls][입찰안.xls]_627"/>
      <sheetName val="[입찰안.xls][입찰안.xls][입찰안.xls]_626"/>
      <sheetName val="[입찰안.xls][입찰안.xls][입찰안.xls]_631"/>
      <sheetName val="[입찰안.xls][입찰안.xls][입찰안.xls]_628"/>
      <sheetName val="[입찰안.xls][입찰안.xls][입찰안.xls]_629"/>
      <sheetName val="[입찰안.xls][입찰안.xls][입찰안.xls]_630"/>
      <sheetName val="[입찰안.xls][입찰안.xls][입찰안.xls]_638"/>
      <sheetName val="[입찰안.xls][입찰안.xls][입찰안.xls]_632"/>
      <sheetName val="[입찰안.xls][입찰안.xls][입찰안.xls]_633"/>
      <sheetName val="[입찰안.xls][입찰안.xls][입찰안.xls]_634"/>
      <sheetName val="[입찰안.xls][입찰안.xls][입찰안.xls]_635"/>
      <sheetName val="[입찰안.xls][입찰안.xls][입찰안.xls]_636"/>
      <sheetName val="[입찰안.xls][입찰안.xls][입찰안.xls]_637"/>
      <sheetName val="[입찰안.xls][입찰안.xls][입찰안.xls]_648"/>
      <sheetName val="[입찰안.xls][입찰안.xls][입찰안.xls]_639"/>
      <sheetName val="[입찰안.xls][입찰안.xls][입찰안.xls]_640"/>
      <sheetName val="[입찰안.xls][입찰안.xls][입찰안.xls]_641"/>
      <sheetName val="[입찰안.xls][입찰안.xls][입찰안.xls]_642"/>
      <sheetName val="[입찰안.xls][입찰안.xls][입찰안.xls]_643"/>
      <sheetName val="[입찰안.xls][입찰안.xls][입찰안.xls]_644"/>
      <sheetName val="[입찰안.xls][입찰안.xls][입찰안.xls]_645"/>
      <sheetName val="[입찰안.xls][입찰안.xls][입찰안.xls]_646"/>
      <sheetName val="휴가비,급량비"/>
      <sheetName val="[입찰안.xls][입찰안.xls][입찰안.xls]_647"/>
      <sheetName val="[입찰안.xls][입찰안.xls][입찰안.xls]_650"/>
      <sheetName val="[입찰안.xls][입찰안.xls][입찰안.xls]_649"/>
      <sheetName val="교대(A1-A2)"/>
      <sheetName val="Sheet15"/>
      <sheetName val="내역_ver1_"/>
      <sheetName val="내역_ver1_뀀"/>
      <sheetName val="자가"/>
      <sheetName val="노원열병합__건축공사기성내역_x0000_"/>
      <sheetName val="Sheet2 (2)"/>
      <sheetName val="경서-통신"/>
      <sheetName val="정산변경"/>
      <sheetName val="인건비(환율)"/>
      <sheetName val="기계경비"/>
      <sheetName val="토공수량산출"/>
      <sheetName val="토적계산서"/>
      <sheetName val="노임단가(인쇄제외)"/>
      <sheetName val="구조물집계"/>
      <sheetName val="토공집계"/>
      <sheetName val="Btra"/>
      <sheetName val="bang TH"/>
      <sheetName val="정리계槜〩_x0000__x0000_８"/>
      <sheetName val="본실행경비"/>
      <sheetName val="일위대가(집계刀"/>
      <sheetName val="전사계"/>
      <sheetName val="급여대장(입력용)"/>
      <sheetName val="성명데이터"/>
      <sheetName val="조달단가"/>
      <sheetName val="콘크리트"/>
      <sheetName val="공기압᪬቙԰"/>
      <sheetName val="POL6차-PIPÁ"/>
      <sheetName val="リスト"/>
      <sheetName val="절대지우지말것"/>
      <sheetName val="1안98Billing"/>
      <sheetName val="stability_xdc00_䘢䠂檱䠛檳"/>
      <sheetName val="A LINE"/>
      <sheetName val="정리계_x0000__x0000__x0005__x0000_앀"/>
      <sheetName val="정리계_x0000__x0000__x0005__x0000__xde00_"/>
      <sheetName val="정리계_x0000__x0000__x0005__x0000_"/>
      <sheetName val="골재"/>
      <sheetName val="운반비(시흥)"/>
      <sheetName val="원도_x0000_"/>
      <sheetName val="공통உ"/>
      <sheetName val="전기혼잡제경⻉ⴋԯ"/>
      <sheetName val="pile_bearing_ca怀꿟세"/>
      <sheetName val="B__2"/>
      <sheetName val="B__3"/>
      <sheetName val="___2"/>
      <sheetName val="B__4"/>
      <sheetName val="B__5"/>
      <sheetName val="B__6"/>
      <sheetName val="B__7"/>
      <sheetName val="B__8"/>
      <sheetName val="B_14"/>
      <sheetName val="B__9"/>
      <sheetName val="B_10"/>
      <sheetName val="B_11"/>
      <sheetName val="B_12"/>
      <sheetName val="B_13"/>
      <sheetName val="B_15"/>
      <sheetName val="B_16"/>
      <sheetName val="B_17"/>
      <sheetName val="B_18"/>
      <sheetName val="B_23"/>
      <sheetName val="B_19"/>
      <sheetName val="B_20"/>
      <sheetName val="B_21"/>
      <sheetName val="B_22"/>
      <sheetName val="B_25"/>
      <sheetName val="B_24"/>
      <sheetName val="B_26"/>
      <sheetName val="B_27"/>
      <sheetName val="___3"/>
      <sheetName val="B_60"/>
      <sheetName val="B_54"/>
      <sheetName val="B_53"/>
      <sheetName val="B_44"/>
      <sheetName val="B_33"/>
      <sheetName val="B_31"/>
      <sheetName val="B_30"/>
      <sheetName val="B_29"/>
      <sheetName val="B_28"/>
      <sheetName val="B_35"/>
      <sheetName val="B_32"/>
      <sheetName val="B_40"/>
      <sheetName val="B_34"/>
      <sheetName val="B_41"/>
      <sheetName val="B_36"/>
      <sheetName val="B_37"/>
      <sheetName val="B_42"/>
      <sheetName val="B_38"/>
      <sheetName val="B_39"/>
      <sheetName val="B_43"/>
      <sheetName val="B_47"/>
      <sheetName val="B_45"/>
      <sheetName val="B_48"/>
      <sheetName val="B_46"/>
      <sheetName val="B_51"/>
      <sheetName val="B_50"/>
      <sheetName val="B_49"/>
      <sheetName val="B_52"/>
      <sheetName val="B_55"/>
      <sheetName val="B_57"/>
      <sheetName val="B_58"/>
      <sheetName val="B_56"/>
      <sheetName val="B_59"/>
      <sheetName val="B_62"/>
      <sheetName val="B_61"/>
      <sheetName val="B_63"/>
      <sheetName val="B_64"/>
      <sheetName val="B_65"/>
      <sheetName val="B_66"/>
      <sheetName val="Macro(전_x0005__x0003_"/>
      <sheetName val="Ԁ̀Ā܀਀Ѐ̀̀ЀЀ"/>
      <sheetName val="_HIT__HMC_견_x0000__x0000__x0005__x0000_ꉀ펔ɠ"/>
      <sheetName val="소화"/>
      <sheetName val="공사직종별노임"/>
      <sheetName val="새로이 설치할 정비기반시설 조서 나번 (2)"/>
      <sheetName val="표준항목"/>
      <sheetName val="VL"/>
      <sheetName val="정리계槜〽_x0000__x0000_ｐ"/>
      <sheetName val="[입찰안_xls][입찰안_xls][입찰안_xls]B_17"/>
      <sheetName val="[입찰안_xls][입찰안_xls][입찰안_xls]B__5"/>
      <sheetName val="[입찰안_xls][입찰안_xls][입찰안_xls]B__8"/>
      <sheetName val="[입찰안_xls][입찰안_xls][입찰안_xls]B__6"/>
      <sheetName val="[입찰안_xls][입찰안_xls][입찰안_xls]B_23"/>
      <sheetName val="[입찰안_xls][입찰안_xls][입찰안_xls]B__7"/>
      <sheetName val="[입찰안_xls][입찰안_xls][입찰안_xls]B__9"/>
      <sheetName val="[입찰안_xls][입찰안_xls][입찰안_xls]B_10"/>
      <sheetName val="[입찰안_xls][입찰안_xls][입찰안_xls]B_11"/>
      <sheetName val="[입찰안_xls][입찰안_xls][입찰안_xls]B_12"/>
      <sheetName val="[입찰안_xls][입찰안_xls][입찰안_xls]B_13"/>
      <sheetName val="[입찰안_xls][입찰안_xls][입찰안_xls]B_14"/>
      <sheetName val="[입찰안_xls][입찰안_xls][입찰안_xls]B_15"/>
      <sheetName val="[입찰안_xls][입찰안_xls][입찰안_xls]B_16"/>
      <sheetName val="[입찰안_xls][입찰안_xls][입찰안_xls]B_18"/>
      <sheetName val="[입찰안_xls][입찰안_xls][입찰안_xls]B_19"/>
      <sheetName val="[입찰안_xls][입찰안_xls][입찰안_xls]B_20"/>
      <sheetName val="[입찰안_xls][입찰안_xls][입찰안_xls]B_21"/>
      <sheetName val="[입찰안_xls][입찰안_xls][입찰안_xls]B_22"/>
      <sheetName val="[입찰안_xls][입찰안_xls][입찰안_xls]B_25"/>
      <sheetName val="[입찰안_xls][입찰안_xls][입찰안_xls]B_24"/>
      <sheetName val="[입찰안_xls][입찰안_xls][입찰안_xls]B_26"/>
      <sheetName val="[입찰안_xls][입찰안_xls][입찰안_xls]B_27"/>
      <sheetName val="토공분배표"/>
      <sheetName val="공기압淀퍦"/>
      <sheetName val="SLAB&quot;1&quot;"/>
      <sheetName val="조도계산서Ì"/>
      <sheetName val="KH-Q1,Q2,01"/>
      <sheetName val="SUMMARY"/>
      <sheetName val="KC-moi"/>
      <sheetName val="XL4Poppy"/>
      <sheetName val="Phan tho"/>
      <sheetName val="Data-year2001i"/>
      <sheetName val="Tien Thuong"/>
      <sheetName val="NC XL 6T cuoi 01 CTy"/>
      <sheetName val="Data -6T dau"/>
      <sheetName val="Cong 6T"/>
      <sheetName val="6__안전관_x0000__x0000_"/>
      <sheetName val="600(3)a"/>
      <sheetName val="유림콘도"/>
      <sheetName val="배명(단가)"/>
      <sheetName val="SORCE1"/>
      <sheetName val="공기압郀傲2"/>
      <sheetName val="금강견적"/>
      <sheetName val="Data_Store"/>
      <sheetName val="Master"/>
      <sheetName val="Girder"/>
      <sheetName val="_입찰안.xls__입찰안.xls__입찰안.xls____2"/>
      <sheetName val="_입찰안.xls__입찰안.xls__입찰안.xls____3"/>
      <sheetName val="일위대__Ԁ_䀀"/>
      <sheetName val="일위대㐀븁__退"/>
      <sheetName val="I_설계조_"/>
      <sheetName val="조도계산서_(도서_"/>
      <sheetName val="대__"/>
      <sheetName val="ctTBA"/>
      <sheetName val="escon"/>
      <sheetName val="TinhGiaNC"/>
      <sheetName val="DTICH (Full)"/>
      <sheetName val="DGG"/>
      <sheetName val="DTICH(FDC)"/>
      <sheetName val="TSO_CHUNG"/>
      <sheetName val="COST SUMMARY"/>
      <sheetName val="Areas"/>
      <sheetName val="BQ-E20-02(Rp)"/>
      <sheetName val="Khoi luong"/>
      <sheetName val="주소"/>
      <sheetName val="판"/>
      <sheetName val="전기내역서"/>
      <sheetName val="F_D SEC. PROP"/>
      <sheetName val="plan&amp;section_of勉_x0010_"/>
      <sheetName val="엔지니어링"/>
      <sheetName val="co-no.2"/>
      <sheetName val="54಺潭"/>
      <sheetName val="코_x005f_x0000_"/>
      <sheetName val="7_산출(⠀榅弁䘿_x005f_x0000_"/>
      <sheetName val="10공-_x005f_x0000_Ԁ"/>
      <sheetName val="1,2,3,4_x005f_x0000__x005f_x0000_界Þ多⽬"/>
      <sheetName val="수문일위1"/>
      <sheetName val="3련_B£_x0000_"/>
      <sheetName val="[입찰안.xls][입찰안.xls][입찰안.xls]___7"/>
      <sheetName val="[입찰안.xls][입찰안_xls][입찰안_xls]___3"/>
      <sheetName val="[입찰안.xls][입찰안.xls][입찰안_xls]___2"/>
      <sheetName val="한³_x0000__x0000_"/>
      <sheetName val="전신환매도율"/>
      <sheetName val="공량산출근거서"/>
      <sheetName val="C_DATA"/>
      <sheetName val="건濐"/>
      <sheetName val="직접ఀ핧蠀兿"/>
      <sheetName val="전체수량집계"/>
      <sheetName val="조경수_x0000_"/>
      <sheetName val="산수배수"/>
      <sheetName val="침하계"/>
      <sheetName val="DFA"/>
      <sheetName val="Xunit_(단위환산)3"/>
      <sheetName val="장비코드표_0506013"/>
      <sheetName val="2007년_생산1부장비3"/>
      <sheetName val="2008년_생산부전장비코드3"/>
      <sheetName val="DDB부_장비_관리현황3"/>
      <sheetName val="DGCT_(01)2"/>
      <sheetName val="Chi_tiet2"/>
      <sheetName val="SCOPE_OF_WORK2"/>
      <sheetName val="01__DATA2"/>
      <sheetName val="nhôm_1,2mm2"/>
      <sheetName val="nhôm_1,4mm2"/>
      <sheetName val="Phan_tich_ca_may1"/>
      <sheetName val="Chenh_lech_ca_may1"/>
      <sheetName val="TLg_CN&amp;Laixe1"/>
      <sheetName val="TLg_CN&amp;Laixe_(2)1"/>
      <sheetName val="TLg_Laitau1"/>
      <sheetName val="TLg_Laitau_(2)1"/>
      <sheetName val="Cọc_nhồi1"/>
      <sheetName val="Dầm_11"/>
      <sheetName val="Gia_VLNCMTC1"/>
      <sheetName val="Chiet_tinh_don_gia_CM1"/>
      <sheetName val="Sàn_T11"/>
      <sheetName val="Lỗ_thông_gió1"/>
      <sheetName val="Sàn_tầng_01_(_old_)1"/>
      <sheetName val="Measure_13061"/>
      <sheetName val="EE_(3)1"/>
      <sheetName val="RAB_AR&amp;STR"/>
      <sheetName val="Isolasi_Luar_Dalam"/>
      <sheetName val="Isolasi_Luar"/>
      <sheetName val="Div26_-_Elect"/>
      <sheetName val="U_P_Breakdown"/>
      <sheetName val="[입찰안_xls]직접뀀鞖/1"/>
      <sheetName val="장悱"/>
      <sheetName val="1_R18_BF"/>
      <sheetName val="6_External_works-R18"/>
      <sheetName val="020_235_2363"/>
      <sheetName val="Bill_01_-_CTN"/>
      <sheetName val="CHITIET_VL-NC-TT1p"/>
      <sheetName val="Project_Infor"/>
      <sheetName val="Data_input"/>
      <sheetName val="_입찰안_xls_직접뀀鞖_"/>
      <sheetName val="_입찰안_xls__입찰안_xls_직접뀀鞖_"/>
      <sheetName val="[입찰안_xls][입찰안_xls]직접뀀鞖/1"/>
      <sheetName val="Phan_tho"/>
      <sheetName val="Tien_Thuong"/>
      <sheetName val="NC_XL_6T_cuoi_01_CTy"/>
      <sheetName val="Data_-6T_dau"/>
      <sheetName val="Cong_6T"/>
      <sheetName val="할증_"/>
      <sheetName val="간접비_총괄표"/>
      <sheetName val="bang_TH"/>
      <sheetName val="5호광장_(만점)8"/>
      <sheetName val="인천국제_(만점)_(2)8"/>
      <sheetName val="Total_단위경유량집계8"/>
      <sheetName val="준검_내역서8"/>
      <sheetName val="토공유동표(전체_당초)8"/>
      <sheetName val="1_수인터널8"/>
      <sheetName val="4_전기8"/>
      <sheetName val="BH-1_(2)8"/>
      <sheetName val="표__지8"/>
      <sheetName val="1_설계조건8"/>
      <sheetName val="조도계산서_(도서)8"/>
      <sheetName val="I_설계조건8"/>
      <sheetName val="11_우각부_보강8"/>
      <sheetName val="제출내역_(2)8"/>
      <sheetName val="우수관매설및_우수받이8"/>
      <sheetName val="11_산출(전열)8"/>
      <sheetName val="6_산출(동력)8"/>
      <sheetName val="7_산출(TRAY)8"/>
      <sheetName val="노원열병합__건축공사기성내역서8"/>
      <sheetName val="앉음벽_(2)8"/>
      <sheetName val="MSS_28"/>
      <sheetName val="2_1__노무비_평균단가산출7"/>
      <sheetName val="내역_ver1_08"/>
      <sheetName val="plan&amp;section_of_foundation8"/>
      <sheetName val="pile_bearing_capa_&amp;_arrenge8"/>
      <sheetName val="working_load_at_the_btm_ft_8"/>
      <sheetName val="stability_check8"/>
      <sheetName val="design_criteria8"/>
      <sheetName val="보고서_기기리스트7"/>
      <sheetName val="7__현장관리비_8"/>
      <sheetName val="6__안전관리비8"/>
      <sheetName val="3련_BOX8"/>
      <sheetName val="소포내역_(2)8"/>
      <sheetName val="배수공_시멘트_및_골재량_산출7"/>
      <sheetName val="_HIT__HMC_견적_3900_8"/>
      <sheetName val="배수내역_(2)7"/>
      <sheetName val="spc_배관견적7"/>
      <sheetName val="投标材料清单_7"/>
      <sheetName val="5_산출(전력)7"/>
      <sheetName val="수량산출서(전력간선_지하D_C)7"/>
      <sheetName val="내___역7"/>
      <sheetName val="플랜트_설치7"/>
      <sheetName val="A_견적7"/>
      <sheetName val="unit_47"/>
      <sheetName val="Customer_Databas7"/>
      <sheetName val="_HIT-&gt;HMC_견적(3900)7"/>
      <sheetName val="전_기7"/>
      <sheetName val="SHEET_PILE단가7"/>
      <sheetName val="목차_7"/>
      <sheetName val="화재_탐지_설비7"/>
      <sheetName val="6PILE__(돌출)7"/>
      <sheetName val="세골재__T2_변경_현황7"/>
      <sheetName val="BH_1__2_7"/>
      <sheetName val="개인별_순위표7"/>
      <sheetName val="1_취수장7"/>
      <sheetName val="Cash_Flow-17"/>
      <sheetName val="3_1공사현황_공정표7"/>
      <sheetName val="2차전체변경예정_(2)7"/>
      <sheetName val="노임_단가7"/>
      <sheetName val="내역서_7"/>
      <sheetName val="8_현장관리비7"/>
      <sheetName val="7_안전관리비7"/>
      <sheetName val="귀래_설계_공내역서7"/>
      <sheetName val="설_계7"/>
      <sheetName val="1_설계기준7"/>
      <sheetName val="집_계_표7"/>
      <sheetName val="별표_7"/>
      <sheetName val="도담구내_개소별_명세7"/>
      <sheetName val="danh_muc_vat_tu6"/>
      <sheetName val="Register-BG_NCC6"/>
      <sheetName val="Data_26"/>
      <sheetName val="TB_chính6"/>
      <sheetName val="Steel_pipe6"/>
      <sheetName val="Ref_pipe+Ins6"/>
      <sheetName val="Plastic_pipe6"/>
      <sheetName val="Air_Grilles6"/>
      <sheetName val="도담구내_개소별_명柖6"/>
      <sheetName val="노임단가_(2)7"/>
      <sheetName val="3_공통공사대비7"/>
      <sheetName val="단___산6"/>
      <sheetName val="실____단6"/>
      <sheetName val="단가_및_재료비7"/>
      <sheetName val="전선_및_전선관6"/>
      <sheetName val="장비비_명세서17"/>
      <sheetName val="7_공정표7"/>
      <sheetName val="단면_(2)7"/>
      <sheetName val="RETAIL_(ABOVE)7"/>
      <sheetName val="5__현장관리비(new)_7"/>
      <sheetName val="내역서1999_8최종6"/>
      <sheetName val="2_대외공문7"/>
      <sheetName val="Sheet1_(2)6"/>
      <sheetName val="Cost_bd-&quot;A&quot;6"/>
      <sheetName val="장비_(2)6"/>
      <sheetName val="3BL공동구_수량6"/>
      <sheetName val="5_동별횡주관경6"/>
      <sheetName val="암거_제원표6"/>
      <sheetName val="Eq__Mobilization7"/>
      <sheetName val="노무비_근거6"/>
      <sheetName val="제수변_수량집계표(보통)6"/>
      <sheetName val="1차_내역서6"/>
      <sheetName val="CM_16"/>
      <sheetName val="_갑지6"/>
      <sheetName val="6__수량산출서6"/>
      <sheetName val="참조_(2)6"/>
      <sheetName val="일위대가_6"/>
      <sheetName val="4_LINE6"/>
      <sheetName val="7_th6"/>
      <sheetName val="수량산출서_(2)5"/>
      <sheetName val="1_CB5"/>
      <sheetName val="토공_total5"/>
      <sheetName val="기성(1차)_5"/>
      <sheetName val="습식및_셀프레벨링6"/>
      <sheetName val="BSD_(2)5"/>
      <sheetName val="바_한일양산5"/>
      <sheetName val="Project_Brief5"/>
      <sheetName val="영업_일15"/>
      <sheetName val="기기_내역서5"/>
      <sheetName val="4__VOs_summary5"/>
      <sheetName val="토공_토적표5"/>
      <sheetName val="일위대가56-1_5"/>
      <sheetName val="일위대가71-1_5"/>
      <sheetName val="일위대가74-1_5"/>
      <sheetName val="일위대가76-1_5"/>
      <sheetName val="일위대가77-1_5"/>
      <sheetName val="일위대가78-1_5"/>
      <sheetName val="_소방공사_산출근거5"/>
      <sheetName val="변경명신물량_(2)5"/>
      <sheetName val="전사_(2)5"/>
      <sheetName val="BA_(2)5"/>
      <sheetName val="CP_(2)5"/>
      <sheetName val="Bảng_mã_VT5"/>
      <sheetName val="Chiet_tinh_dz355"/>
      <sheetName val="기존단가_(2)5"/>
      <sheetName val="아파트_4"/>
      <sheetName val="Xunit_(단위환산)4"/>
      <sheetName val="Elec_LG3"/>
      <sheetName val="ESTI_3"/>
      <sheetName val="장비코드표_0506014"/>
      <sheetName val="2007년_생산1부장비4"/>
      <sheetName val="2008년_생산부전장비코드4"/>
      <sheetName val="DDB부_장비_관리현황4"/>
      <sheetName val="D_&amp;_W_sizes3"/>
      <sheetName val="Gia_vat_tu3"/>
      <sheetName val="dtct_cong3"/>
      <sheetName val="DATA_LISTS3"/>
      <sheetName val="DGCT_(01)3"/>
      <sheetName val="Chi_tiet3"/>
      <sheetName val="SCOPE_OF_WORK3"/>
      <sheetName val="01__DATA3"/>
      <sheetName val="nhôm_1,2mm3"/>
      <sheetName val="nhôm_1,4mm3"/>
      <sheetName val="Phan_tich_ca_may2"/>
      <sheetName val="Chenh_lech_ca_may2"/>
      <sheetName val="TLg_CN&amp;Laixe2"/>
      <sheetName val="TLg_CN&amp;Laixe_(2)2"/>
      <sheetName val="TLg_Laitau2"/>
      <sheetName val="TLg_Laitau_(2)2"/>
      <sheetName val="Cọc_nhồi2"/>
      <sheetName val="Dầm_12"/>
      <sheetName val="Gia_VLNCMTC2"/>
      <sheetName val="So_sanh2"/>
      <sheetName val="Chiet_tinh_don_gia_CM2"/>
      <sheetName val="Sàn_T12"/>
      <sheetName val="Lỗ_thông_gió2"/>
      <sheetName val="Sàn_tầng_01_(_old_)2"/>
      <sheetName val="Measure_13062"/>
      <sheetName val="EE_(3)2"/>
      <sheetName val="RAB_AR&amp;STR1"/>
      <sheetName val="Isolasi_Luar_Dalam1"/>
      <sheetName val="Isolasi_Luar1"/>
      <sheetName val="Div26_-_Elect1"/>
      <sheetName val="[입찰안_xls]직접뀀鞖/2"/>
      <sheetName val="U_P_Breakdown1"/>
      <sheetName val="1_R18_BF1"/>
      <sheetName val="6_External_works-R181"/>
      <sheetName val="[입찰안_xls][입찰안_xls][입찰안_xls]___4"/>
      <sheetName val="020_235_23631"/>
      <sheetName val="Bill_01_-_CTN1"/>
      <sheetName val="CHITIET_VL-NC-TT1p1"/>
      <sheetName val="Project_Infor1"/>
      <sheetName val="Data_input1"/>
      <sheetName val="_입찰안_xls_직접뀀鞖_1"/>
      <sheetName val="_입찰안_xls__입찰안_xls_직접뀀鞖_1"/>
      <sheetName val="[입찰안_xls][입찰안_xls]직접뀀鞖/2"/>
      <sheetName val="Phan_tho1"/>
      <sheetName val="Tien_Thuong1"/>
      <sheetName val="NC_XL_6T_cuoi_01_CTy1"/>
      <sheetName val="Data_-6T_dau1"/>
      <sheetName val="Cong_6T1"/>
      <sheetName val="할증_1"/>
      <sheetName val="간접비_총괄표1"/>
      <sheetName val="bang_TH1"/>
      <sheetName val="총원가계산서(요율)"/>
      <sheetName val="VIN_Index"/>
      <sheetName val="Thuc thanh"/>
      <sheetName val="Cost factor"/>
      <sheetName val="Info"/>
      <sheetName val="Item list"/>
      <sheetName val="Sheet Template Empty"/>
      <sheetName val="배수개거재"/>
      <sheetName val="공비대비"/>
      <sheetName val="사업소득자세수추계"/>
      <sheetName val="(1)2002년 매출목표 산출"/>
      <sheetName val="남양시작동자105노65기1.3화1.2"/>
      <sheetName val="plan&amp;section_of__x0000__x0000_Ā_x0000__x0005__x0000_翹_x0000_조ꤟ"/>
      <sheetName val="preface"/>
      <sheetName val="SCH"/>
      <sheetName val="3련_B胔Ẩ"/>
      <sheetName val="3련_B˔_x0000_"/>
      <sheetName val="3련_B㷔₼"/>
      <sheetName val="3련_B㷔嚼"/>
      <sheetName val="___1"/>
      <sheetName val="B__1"/>
      <sheetName val="B_67"/>
      <sheetName val="B_68"/>
      <sheetName val="서울대규장각(가시설흙막이)"/>
      <sheetName val="P"/>
      <sheetName val="노원열병합___x0000__x0000__x0005__x0000_츀ɮ_x0000__x0000__x0000_"/>
      <sheetName val="Dayworks"/>
      <sheetName val="500(1)g"/>
      <sheetName val="GRAND SUM"/>
      <sheetName val="갑지_을지4"/>
      <sheetName val="유효폭의_계산4"/>
      <sheetName val="2-2_매출분석4"/>
      <sheetName val="표지_(2)4"/>
      <sheetName val="미납품_현황4"/>
      <sheetName val="STEEL_BOX_단면설계(SEC_8)4"/>
      <sheetName val="갑지_설계_내역서4"/>
      <sheetName val="2_단면가정_(양곡1교)4"/>
      <sheetName val="1_내역(청_하역장전등)4"/>
      <sheetName val="자격_땡겨오기4"/>
      <sheetName val="설명서_4"/>
      <sheetName val="05년_상4"/>
      <sheetName val="영흥TL(UP,DOWN)_4"/>
      <sheetName val="_견적서4"/>
      <sheetName val="단양_00_아파트-세부내역4"/>
      <sheetName val="ITB_COST4"/>
      <sheetName val="4_2_1_마루높이_검토4"/>
      <sheetName val="8_PILE__(돌출)4"/>
      <sheetName val="자재기성_신청서_xlsx3"/>
      <sheetName val="내역(인테리어_실내)(도급)3"/>
      <sheetName val="내역(인테리어_실외)(도급)3"/>
      <sheetName val="2000_053"/>
      <sheetName val="수량산출서_갑지4"/>
      <sheetName val="_FURNACE현설3"/>
      <sheetName val="97_사업추정(WEKI)3"/>
      <sheetName val="TABLE_DB3"/>
      <sheetName val="쌍용_data_base3"/>
      <sheetName val="8_설치품셈3"/>
      <sheetName val="19_07월_세_계3"/>
      <sheetName val="19_07항목별(시트복사금지100번쓰기)3"/>
      <sheetName val="19_05월3"/>
      <sheetName val="품셈_3"/>
      <sheetName val="M-EMS_GP-570(BIT)3"/>
      <sheetName val="내역서_제출4"/>
      <sheetName val="0_목록13"/>
      <sheetName val="중기조종사_단위단가3"/>
      <sheetName val="[입찰안_xls][입찰안_xls][입찰안_xls]B_28"/>
      <sheetName val="[입찰안_xls][입찰안_xls][입찰안_xls]B_29"/>
      <sheetName val="[입찰안_xls][입찰안_xls][입찰안_xls]B_30"/>
      <sheetName val="PROJ__DATA2"/>
      <sheetName val="_Beams_Sched_2"/>
      <sheetName val="중강당_내역"/>
      <sheetName val="[입찰안_xls][입찰안_xls][입찰안_xls]B_46"/>
      <sheetName val="[입찰안_xls][입찰안_xls][입찰안_xls]B_45"/>
      <sheetName val="[입찰안_xls][입찰안_xls][입찰안_xls]B_44"/>
      <sheetName val="[입찰안_xls][입찰안_xls][입찰안_xls]B_33"/>
      <sheetName val="[입찰안_xls][입찰안_xls][입찰안_xls]B_31"/>
      <sheetName val="[입찰안_xls][입찰안_xls][입찰안_xls]B_32"/>
      <sheetName val="[입찰안_xls][입찰안_xls][입찰안_xls]B_34"/>
      <sheetName val="[입찰안_xls][입찰안_xls][입찰안_xls]B_35"/>
      <sheetName val="[입찰안_xls][입찰안_xls][입찰안_xls]B_36"/>
      <sheetName val="[입찰안_xls][입찰안_xls][입찰안_xls]B_37"/>
      <sheetName val="[입찰안_xls][입찰안_xls][입찰안_xls]B_40"/>
      <sheetName val="[입찰안_xls][입찰안_xls][입찰안_xls]B_38"/>
      <sheetName val="[입찰안_xls][입찰안_xls][입찰안_xls]B_41"/>
      <sheetName val="[입찰안_xls][입찰안_xls][입찰안_xls]B_39"/>
      <sheetName val="[입찰안_xls][입찰안_xls][입찰안_xls]B_42"/>
      <sheetName val="[입찰안_xls][입찰안_xls][입찰안_xls]B_43"/>
      <sheetName val="[입찰안_xls][입찰안_xls][입찰안_xls]B_47"/>
      <sheetName val="[입찰안_xls][입찰안_xls][입찰안_xls]B_48"/>
      <sheetName val="[입찰안_xls][입찰안_xls][입찰안_xls]B_49"/>
      <sheetName val="[입찰안_xls][입찰안_xls][입찰안_xls]B_54"/>
      <sheetName val="[입찰안_xls][입찰안_xls][입찰안_xls]B_53"/>
      <sheetName val="[입찰안_xls][입찰안_xls][입찰안_xls]B_50"/>
      <sheetName val="[입찰안_xls][입찰안_xls][입찰안_xls]B_51"/>
      <sheetName val="[입찰안_xls][입찰안_xls][입찰안_xls]B_52"/>
      <sheetName val="[입찰안_xls][입찰안_xls][입찰안_xls]B_55"/>
      <sheetName val="[입찰안_xls][입찰안_xls][입찰안_xls]B_56"/>
      <sheetName val="[입찰안_xls][입찰안_xls][입찰안_xls]B_57"/>
      <sheetName val="[입찰안_xls][입찰안_xls][입찰안_xls]B_58"/>
      <sheetName val="[입찰안_xls][입찰안_xls][입찰안_xls]B_59"/>
      <sheetName val="[입찰안_xls][입찰안_xls][입찰안_xls]B_60"/>
      <sheetName val="[입찰안_xls][입찰안_xls][입찰안_xls]B_61"/>
      <sheetName val="[입찰안_xls][입찰안_xls][입찰안_xls]B_62"/>
      <sheetName val="[입찰안_xls][입찰안_xls][입찰안_xls]B_63"/>
      <sheetName val="견적비교표_(2)"/>
      <sheetName val="결재방(지우지_마세요)"/>
      <sheetName val="[입찰안_xls][입찰안_xls][입찰안_xls]___5"/>
      <sheetName val="6-1_보오링(1)"/>
      <sheetName val="EXCHANGE_RATE"/>
      <sheetName val="TOWER_12TON"/>
      <sheetName val="공사투입계획(변경결의)19_9"/>
      <sheetName val="노무비_월별지급현황19_9"/>
      <sheetName val="갑지(외주기성)19_9"/>
      <sheetName val="노임단가_및_기계경비"/>
      <sheetName val="[입찰안_xls][입찰안_xls][입찰안_xls]B_64"/>
      <sheetName val="실행내역서_"/>
      <sheetName val="[입찰안_xls][입찰안_xls][입찰안_xls]_103"/>
      <sheetName val="[입찰안_xls][입찰안_xls][입찰안_xls]B_68"/>
      <sheetName val="[입찰안_xls][입찰안_xls][입찰안_xls]B_79"/>
      <sheetName val="[입찰안_xls][입찰안_xls][입찰안_xls]B_80"/>
      <sheetName val="[입찰안_xls][입찰안_xls][입찰안_xls]B_66"/>
      <sheetName val="[입찰안_xls][입찰안_xls][입찰안_xls]B_67"/>
      <sheetName val="[입찰안_xls][입찰안_xls][입찰안_xls]B_65"/>
      <sheetName val="[입찰안_xls][입찰안_xls][입찰안_xls]B_69"/>
      <sheetName val="[입찰안_xls][입찰안_xls][입찰안_xls]B_70"/>
      <sheetName val="[입찰안_xls][입찰안_xls][입찰안_xls]B_71"/>
      <sheetName val="[입찰안_xls][입찰안_xls][입찰안_xls]B_73"/>
      <sheetName val="[입찰안_xls][입찰안_xls][입찰안_xls]B_74"/>
      <sheetName val="[입찰안_xls][입찰안_xls][입찰안_xls]B_72"/>
      <sheetName val="[입찰안_xls][입찰안_xls][입찰안_xls]B_75"/>
      <sheetName val="[입찰안_xls][입찰안_xls][입찰안_xls]B_76"/>
      <sheetName val="[입찰안_xls][입찰안_xls][입찰안_xls]B_77"/>
      <sheetName val="[입찰안_xls][입찰안_xls][입찰안_xls]B_78"/>
      <sheetName val="[입찰안_xls][입찰안_xls][입찰안_xls]B_81"/>
      <sheetName val="[입찰안_xls][입찰안_xls][입찰안_xls]B_82"/>
      <sheetName val="[입찰안_xls][입찰안_xls][입찰안_xls]B_83"/>
      <sheetName val="[입찰안_xls][입찰안_xls][입찰안_xls]B_93"/>
      <sheetName val="[입찰안_xls][입찰안_xls][입찰안_xls]B_96"/>
      <sheetName val="[입찰안_xls][입찰안_xls][입찰안_xls]B_86"/>
      <sheetName val="[입찰안_xls][입찰안_xls][입찰안_xls]B_87"/>
      <sheetName val="[입찰안_xls][입찰안_xls][입찰안_xls]B_84"/>
      <sheetName val="[입찰안_xls][입찰안_xls][입찰안_xls]B_85"/>
      <sheetName val="[입찰안_xls][입찰안_xls][입찰안_xls]B_88"/>
      <sheetName val="[입찰안_xls][입찰안_xls][입찰안_xls]B_89"/>
      <sheetName val="[입찰안_xls][입찰안_xls][입찰안_xls]B_90"/>
      <sheetName val="[입찰안_xls][입찰안_xls][입찰안_xls]B_91"/>
      <sheetName val="[입찰안_xls][입찰안_xls][입찰안_xls]B_92"/>
      <sheetName val="[입찰안_xls][입찰안_xls][입찰안_xls]B_94"/>
      <sheetName val="[입찰안_xls][입찰안_xls][입찰안_xls]B_95"/>
      <sheetName val="[입찰안_xls][입찰안_xls][입찰안_xls]B_97"/>
      <sheetName val="[입찰안_xls][입찰안_xls][입찰안_xls]B_98"/>
      <sheetName val="[입찰안_xls][입찰안_xls][입찰안_xls]B_99"/>
      <sheetName val="[입찰안_xls][입찰안_xls][입찰안_xls]B100"/>
      <sheetName val="[입찰안_xls][입찰안_xls][입찰안_xls]B101"/>
      <sheetName val="[입찰안_xls][입찰안_xls][입찰안_xls]_100"/>
      <sheetName val="[입찰안_xls][입찰안_xls][입찰안_xls]B102"/>
      <sheetName val="[입찰안_xls][입찰안_xls][입찰안_xls]_101"/>
      <sheetName val="[입찰안_xls][입찰안_xls][입찰안_xls]_102"/>
      <sheetName val="4_전_x0000_"/>
      <sheetName val="4_전ᄐ"/>
      <sheetName val="TH-Dien"/>
      <sheetName val="TTTram"/>
      <sheetName val="Names"/>
      <sheetName val="ND"/>
      <sheetName val="Xuly Data"/>
      <sheetName val="TL rieng"/>
      <sheetName val="THVT"/>
      <sheetName val="Sum"/>
      <sheetName val="_입찰안.xls__입찰안.xls__입찰안.xls_B__2"/>
      <sheetName val="_입찰안.xls__입찰안.xls__입찰안.xls_B__3"/>
      <sheetName val="_입찰안.xls__입찰안.xls__입찰안.xls_B__6"/>
      <sheetName val="_입찰안.xls__입찰안.xls__입찰안.xls_B__5"/>
      <sheetName val="_입찰안.xls__입찰안.xls__입찰안.xls_B__4"/>
      <sheetName val="_입찰안.xls__입찰안.xls__입찰안.xls_B_11"/>
      <sheetName val="_입찰안.xls__입찰안.xls__입찰안.xls_B__7"/>
      <sheetName val="_입찰안.xls__입찰안.xls__입찰안.xls_B__8"/>
      <sheetName val="_입찰안.xls__입찰안.xls__입찰안.xls_B__9"/>
      <sheetName val="_입찰안.xls__입찰안.xls__입찰안.xls_B_10"/>
      <sheetName val="_입찰안.xls__입찰안.xls__입찰안.xls_B_13"/>
      <sheetName val="_입찰안.xls__입찰안.xls__입찰안.xls_B_12"/>
      <sheetName val="_입찰안.xls__입찰안.xls__입찰안.xls_B_14"/>
      <sheetName val="_입찰안.xls__입찰안.xls__입찰안.xls_B_15"/>
      <sheetName val="_입찰안.xls__입찰안.xls__입찰안.xls_B_16"/>
      <sheetName val="_입찰안.xls__입찰안.xls__입찰안.xls_B_17"/>
      <sheetName val="_입찰안.xls__입찰안.xls__입찰안.xls_B_23"/>
      <sheetName val="_입찰안.xls__입찰안.xls__입찰안.xls_B_18"/>
      <sheetName val="_입찰안.xls__입찰안.xls__입찰안.xls_B_19"/>
      <sheetName val="_입찰안.xls__입찰안.xls__입찰안.xls_B_20"/>
      <sheetName val="_입찰안.xls__입찰안.xls__입찰안.xls_B_21"/>
      <sheetName val="_입찰안.xls__입찰안.xls__입찰안.xls_B_22"/>
      <sheetName val="_입찰안.xls__입찰안.xls__입찰안.xls_B_25"/>
      <sheetName val="_입찰안.xls__입찰안.xls__입찰안.xls_B_24"/>
      <sheetName val="_입찰안.xls__입찰안.xls__입찰안.xls_B_26"/>
      <sheetName val="_입찰안.xls__입찰안.xls__입찰안.xls_B_27"/>
      <sheetName val="_입찰안.xls__입찰안.xls__입찰안.xls_B_29"/>
      <sheetName val="_입찰안.xls__입찰안.xls__입찰안.xls_B_28"/>
      <sheetName val="자바라1"/>
      <sheetName val="기본데이터"/>
      <sheetName val="실적관리"/>
      <sheetName val="원료비2(2000.10-09)"/>
      <sheetName val="수익성분석2"/>
      <sheetName val="외화환산(2분기)"/>
      <sheetName val="X68"/>
      <sheetName val="RD제품개발투자비(매가)"/>
      <sheetName val="미지급급여"/>
      <sheetName val="경영지표"/>
      <sheetName val="제품코드"/>
      <sheetName val="부문99-2"/>
      <sheetName val="정산표"/>
      <sheetName val="전기혼잡제경비(45_x0016_"/>
      <sheetName val="외주정비"/>
      <sheetName val="3련_B裉ۿ"/>
      <sheetName val="Code 02"/>
      <sheetName val="Code 03"/>
      <sheetName val="Code 04"/>
      <sheetName val="Code 05"/>
      <sheetName val="Code 06"/>
      <sheetName val="Code 07"/>
      <sheetName val="Code 09"/>
      <sheetName val="집계장(Â_x0000_Ԁ_x0000_怀㲨"/>
      <sheetName val="PA_xdbe6_"/>
      <sheetName val="sh1"/>
      <sheetName val="[입찰안.xls][입찰안.xls][입찰안.xls]_741"/>
      <sheetName val="[입찰안.xls][입찰안.xls][입찰안.xls]_736"/>
      <sheetName val="[입찰안.xls][입찰안.xls][입찰안.xls]_734"/>
      <sheetName val="[입찰안.xls][입찰안.xls][입찰안.xls]_735"/>
      <sheetName val="[입찰안.xls][입찰안.xls][입찰안.xls]_651"/>
      <sheetName val="[입찰안.xls][입찰안.xls][입찰안.xls]_652"/>
      <sheetName val="[입찰안.xls][입찰안.xls][입찰안.xls]_668"/>
      <sheetName val="[입찰안.xls][입찰안.xls][입찰안.xls]_655"/>
      <sheetName val="[입찰안.xls][입찰안.xls][입찰안.xls]_653"/>
      <sheetName val="[입찰안.xls][입찰안.xls][입찰안.xls]_656"/>
      <sheetName val="[입찰안.xls][입찰안.xls][입찰안.xls]_654"/>
      <sheetName val="[입찰안.xls][입찰안.xls][입찰안.xls]_658"/>
      <sheetName val="[입찰안.xls][입찰안.xls][입찰안.xls]_659"/>
      <sheetName val="[입찰안.xls][입찰안.xls][입찰안.xls]_657"/>
      <sheetName val="[입찰안.xls][입찰안.xls][입찰안.xls]_660"/>
      <sheetName val="[입찰안.xls][입찰안.xls][입찰안.xls]_663"/>
      <sheetName val="[입찰안.xls][입찰안.xls][입찰안.xls]_662"/>
      <sheetName val="[입찰안.xls][입찰안.xls][입찰안.xls]_661"/>
      <sheetName val="[입찰안.xls][입찰안.xls][입찰안.xls]_664"/>
      <sheetName val="[입찰안.xls][입찰안.xls][입찰안.xls]_665"/>
      <sheetName val="[입찰안.xls][입찰안.xls][입찰안.xls]_666"/>
      <sheetName val="[입찰안.xls][입찰안.xls][입찰안.xls]_667"/>
      <sheetName val="[입찰안.xls][입찰안.xls][입찰안.xls]_671"/>
      <sheetName val="[입찰안.xls][입찰안.xls][입찰안.xls]_675"/>
      <sheetName val="[입찰안.xls][입찰안.xls][입찰안.xls]_669"/>
      <sheetName val="[입찰안.xls][입찰안.xls][입찰안.xls]_670"/>
      <sheetName val="[입찰안.xls][입찰안.xls][입찰안.xls]_676"/>
      <sheetName val="[입찰안.xls][입찰안.xls][입찰안.xls]_672"/>
      <sheetName val="[입찰안.xls][입찰안.xls][입찰안.xls]_673"/>
      <sheetName val="[입찰안.xls][입찰안.xls][입찰안.xls]_674"/>
      <sheetName val="[입찰안.xls][입찰안.xls][입찰안.xls]_679"/>
      <sheetName val="[입찰안.xls][입찰안.xls][입찰안.xls]_677"/>
      <sheetName val="[입찰안.xls][입찰안.xls][입찰안.xls]_678"/>
      <sheetName val="[입찰안.xls][입찰안.xls][입찰안.xls]_680"/>
      <sheetName val="[입찰안.xls][입찰안.xls][입찰안.xls]_689"/>
      <sheetName val="[입찰안.xls][입찰안.xls][입찰안.xls]_690"/>
      <sheetName val="[입찰안.xls][입찰안.xls][입찰안.xls]_684"/>
      <sheetName val="[입찰안.xls][입찰안.xls][입찰안.xls]_685"/>
      <sheetName val="[입찰안.xls][입찰안.xls][입찰안.xls]_681"/>
      <sheetName val="[입찰안.xls][입찰안.xls][입찰안.xls]_682"/>
      <sheetName val="[입찰안.xls][입찰안.xls][입찰안.xls]_683"/>
      <sheetName val="[입찰안.xls][입찰안.xls][입찰안.xls]_687"/>
      <sheetName val="[입찰안.xls][입찰안.xls][입찰안.xls]_686"/>
      <sheetName val="[입찰안.xls][입찰안.xls][입찰안.xls]_688"/>
      <sheetName val="[입찰안.xls][입찰안.xls][입찰안.xls]_695"/>
      <sheetName val="[입찰안.xls][입찰안.xls][입찰안.xls]_694"/>
      <sheetName val="[입찰안.xls][입찰안.xls][입찰안.xls]_691"/>
      <sheetName val="[입찰안.xls][입찰안.xls][입찰안.xls]_692"/>
      <sheetName val="[입찰안.xls][입찰안.xls][입찰안.xls]_693"/>
      <sheetName val="[입찰안.xls][입찰안.xls][입찰안.xls]_706"/>
      <sheetName val="[입찰안.xls][입찰안.xls][입찰안.xls]_700"/>
      <sheetName val="[입찰안.xls][입찰안.xls][입찰안.xls]_701"/>
      <sheetName val="[입찰안.xls][입찰안.xls][입찰안.xls]_696"/>
      <sheetName val="[입찰안.xls][입찰안.xls][입찰안.xls]_697"/>
      <sheetName val="[입찰안.xls][입찰안.xls][입찰안.xls]_698"/>
      <sheetName val="[입찰안.xls][입찰안.xls][입찰안.xls]_699"/>
      <sheetName val="[입찰안.xls][입찰안.xls][입찰안.xls]_702"/>
      <sheetName val="[입찰안.xls][입찰안.xls][입찰안.xls]_703"/>
      <sheetName val="[입찰안.xls][입찰안.xls][입찰안.xls]_704"/>
      <sheetName val="[입찰안.xls][입찰안.xls][입찰안.xls]_720"/>
      <sheetName val="[입찰안.xls][입찰안.xls][입찰안.xls]_707"/>
      <sheetName val="[입찰안.xls][입찰안.xls][입찰안.xls]_705"/>
      <sheetName val="[입찰안.xls][입찰안.xls][입찰안.xls]_721"/>
      <sheetName val="[입찰안.xls][입찰안.xls][입찰안.xls]_719"/>
      <sheetName val="[입찰안.xls][입찰안.xls][입찰안.xls]_717"/>
      <sheetName val="[입찰안.xls][입찰안.xls][입찰안.xls]_710"/>
      <sheetName val="[입찰안.xls][입찰안.xls][입찰안.xls]_708"/>
      <sheetName val="[입찰안.xls][입찰안.xls][입찰안.xls]_709"/>
      <sheetName val="[입찰안.xls][입찰안.xls][입찰안.xls]_716"/>
      <sheetName val="[입찰안.xls][입찰안.xls][입찰안.xls]_715"/>
      <sheetName val="[입찰안.xls][입찰안.xls][입찰안.xls]_711"/>
      <sheetName val="[입찰안.xls][입찰안.xls][입찰안.xls]_712"/>
      <sheetName val="[입찰안.xls][입찰안.xls][입찰안.xls]_713"/>
      <sheetName val="[입찰안.xls][입찰안.xls][입찰안.xls]_714"/>
      <sheetName val="[입찰안.xls][입찰안.xls][입찰안.xls]_718"/>
      <sheetName val="[입찰안.xls][입찰안.xls][입찰안.xls]_722"/>
      <sheetName val="[입찰안.xls][입찰안.xls][입찰안.xls]_723"/>
      <sheetName val="[입찰안.xls][입찰안.xls][입찰안.xls]_732"/>
      <sheetName val="[입찰안.xls][입찰안.xls][입찰안.xls]_729"/>
      <sheetName val="design_c"/>
      <sheetName val="정리계槜〩"/>
      <sheetName val="집계장(뀀ﰡ"/>
      <sheetName val="집계장(Â"/>
      <sheetName val="기초데이타"/>
      <sheetName val="[입찰안.xls][입찰안.xls][입찰안.xls]_726"/>
      <sheetName val="[입찰안.xls][입찰안.xls][입찰안.xls]_724"/>
      <sheetName val="[입찰안.xls][입찰안.xls][입찰안.xls]_725"/>
      <sheetName val="[입찰안.xls][입찰안.xls][입찰안.xls]_728"/>
      <sheetName val="[입찰안.xls][입찰안.xls][입찰안.xls]_727"/>
      <sheetName val="철콘"/>
      <sheetName val="보링"/>
      <sheetName val="철물"/>
      <sheetName val="철강재"/>
      <sheetName val="견적내역"/>
      <sheetName val="포장"/>
      <sheetName val="기초단가(03,상반기)"/>
      <sheetName val="노임(03,상반기)"/>
      <sheetName val="중기손료(03,상반기)"/>
      <sheetName val="중기가격(03)"/>
      <sheetName val="경비단가(02)"/>
      <sheetName val="신복2"/>
      <sheetName val="평균터파기고(1-2,ASP)"/>
      <sheetName val="원가계산"/>
      <sheetName val="토공사"/>
      <sheetName val="6월 출고 일일보고"/>
      <sheetName val="양배수장"/>
      <sheetName val="장"/>
      <sheetName val="[입찰안.xls][입찰안.xls][입찰안.xls]_730"/>
      <sheetName val="[입찰안.xls][입찰안.xls][입찰안.xls]_731"/>
      <sheetName val="[입찰안.xls][입찰안.xls][입찰안.xls]_733"/>
      <sheetName val="[입찰안.xls][입찰안.xls][입찰안.xls]_738"/>
      <sheetName val="[입찰안.xls][입찰안.xls][입찰안.xls]_737"/>
      <sheetName val="[입찰안.xls][입찰안.xls][입찰안.xls]_740"/>
      <sheetName val="[입찰안.xls][입찰안.xls][입찰안.xls]_739"/>
      <sheetName val="[입찰안.xls][입찰안.xls][입찰안.xls]_742"/>
      <sheetName val="[입찰안.xls][입찰안.xls][입찰안.xls]___8"/>
      <sheetName val="[입찰안.xls][입찰안_xls][입찰안_xls]___4"/>
      <sheetName val="[입찰안.xls][입찰안.xls][입찰안_xls]___3"/>
      <sheetName val="일위대가-내역 "/>
      <sheetName val="내역서을"/>
      <sheetName val="[입찰안.xls][입찰안.xls]_____xls_1057"/>
      <sheetName val="[입찰안.xls][입찰안.xls]_____xls_1055"/>
      <sheetName val="[입찰안.xls][입찰안.xls]_____xls_1054"/>
      <sheetName val="[입찰안.xls][입찰안.xls][입찰안.xls]_746"/>
      <sheetName val="[입찰안.xls][입찰안.xls][입찰안.xls]_743"/>
      <sheetName val="[입찰안.xls][입찰안.xls][입찰안.xls]_744"/>
      <sheetName val="[입찰안.xls][입찰안.xls][입찰안.xls]_745"/>
      <sheetName val="[입찰안.xls][입찰안.xls][입찰안.xls]_763"/>
      <sheetName val="[입찰안.xls][입찰안.xls][입찰안.xls]_747"/>
      <sheetName val="[입찰안.xls][입찰안.xls][입찰안.xls]_748"/>
      <sheetName val="[입찰안.xls][입찰안.xls][입찰안.xls]_749"/>
      <sheetName val="[입찰안.xls][입찰안.xls][입찰안.xls]_750"/>
      <sheetName val="[입찰안.xls][입찰안.xls][입찰안.xls]_754"/>
      <sheetName val="[입찰안.xls][입찰안.xls][입찰안.xls]_752"/>
      <sheetName val="[입찰안.xls][입찰안.xls][입찰안.xls]_751"/>
      <sheetName val="[입찰안.xls][입찰안.xls][입찰안.xls]_753"/>
      <sheetName val="[입찰안.xls][입찰안.xls][입찰안.xls]_755"/>
      <sheetName val="[입찰안.xls][입찰안.xls][입찰안.xls]_756"/>
      <sheetName val="[입찰안.xls][입찰안.xls][입찰안.xls]_757"/>
      <sheetName val="[입찰안.xls][입찰안.xls][입찰안.xls]_758"/>
      <sheetName val="[입찰안.xls][입찰안.xls][입찰안.xls]_761"/>
      <sheetName val="[입찰안.xls][입찰안.xls][입찰안.xls]_759"/>
      <sheetName val="[입찰안.xls][입찰안.xls][입찰안.xls]_760"/>
      <sheetName val="[입찰안.xls][입찰안.xls][입찰안.xls]_762"/>
      <sheetName val="[입찰안.xls][입찰안.xls][입찰안.xls]_774"/>
      <sheetName val="[입찰안.xls][입찰안.xls][입찰안.xls]_764"/>
      <sheetName val="[입찰안.xls][입찰안.xls][입찰안.xls]_765"/>
      <sheetName val="[입찰안.xls][입찰안.xls][입찰안.xls]_766"/>
      <sheetName val="[입찰안.xls][입찰안.xls][입찰안.xls]_767"/>
      <sheetName val="[입찰안.xls][입찰안.xls][입찰안.xls]_768"/>
      <sheetName val="[입찰안.xls][입찰안.xls][입찰안.xls]_769"/>
      <sheetName val="[입찰안.xls][입찰안.xls][입찰안.xls]_770"/>
      <sheetName val="[입찰안.xls][입찰안.xls][입찰안.xls]_771"/>
      <sheetName val="[입찰안.xls][입찰안.xls][입찰안.xls]_772"/>
      <sheetName val="[입찰안.xls][입찰안.xls][입찰안.xls]_773"/>
      <sheetName val="[입찰안.xls][입찰안.xls][입찰안.xls]_783"/>
      <sheetName val="[입찰안.xls][입찰안.xls][입찰안.xls]_780"/>
      <sheetName val="[입찰안.xls][입찰안.xls][입찰안.xls]_779"/>
      <sheetName val="[입찰안.xls][입찰안.xls][입찰안.xls]_775"/>
      <sheetName val="[입찰안.xls][입찰안.xls][입찰안.xls]_776"/>
      <sheetName val="[입찰안.xls][입찰안.xls][입찰안.xls]_777"/>
      <sheetName val="[입찰안.xls][입찰안.xls][입찰안.xls]_778"/>
      <sheetName val="[입찰안.xls][입찰안.xls][입찰안.xls]_781"/>
      <sheetName val="[입찰안.xls][입찰안.xls][입찰안.xls]_782"/>
      <sheetName val="[입찰안.xls][입찰안.xls][입찰안.xls]_788"/>
      <sheetName val="[입찰안.xls][입찰안.xls][입찰안.xls]_784"/>
      <sheetName val="[입찰안.xls][입찰안.xls][입찰안.xls]_785"/>
      <sheetName val="[입찰안.xls][입찰안.xls][입찰안.xls]_786"/>
      <sheetName val="[입찰안.xls][입찰안.xls][입찰안.xls]_787"/>
      <sheetName val="[입찰안.xls][입찰안.xls][입찰안.xls]_793"/>
      <sheetName val="[입찰안.xls][입찰안.xls][입찰안.xls]_790"/>
      <sheetName val="[입찰안.xls][입찰안.xls][입찰안.xls]_789"/>
      <sheetName val="[입찰안.xls][입찰안.xls][입찰안.xls]_792"/>
      <sheetName val="[입찰안.xls][입찰안.xls][입찰안.xls]_791"/>
      <sheetName val="[입찰안.xls][입찰안.xls][입찰안.xls]_803"/>
      <sheetName val="[입찰안.xls][입찰안.xls][입찰안.xls]_794"/>
      <sheetName val="[입찰안.xls][입찰안.xls][입찰안.xls]_795"/>
      <sheetName val="[입찰안.xls][입찰안.xls][입찰안.xls]_796"/>
      <sheetName val="[입찰안.xls][입찰안.xls][입찰안.xls]_798"/>
      <sheetName val="[입찰안.xls][입찰안.xls][입찰안.xls]_797"/>
      <sheetName val="[입찰안.xls][입찰안.xls][입찰안.xls]_799"/>
      <sheetName val="[입찰안.xls][입찰안.xls][입찰안.xls]_801"/>
      <sheetName val="[입찰안.xls][입찰안.xls][입찰안.xls]_800"/>
      <sheetName val="[입찰안.xls][입찰안.xls][입찰안.xls]_802"/>
      <sheetName val="[입찰안.xls][입찰안.xls][입찰안.xls]_815"/>
      <sheetName val="[입찰안.xls][입찰안.xls][입찰안.xls]_807"/>
      <sheetName val="[입찰안.xls][입찰안.xls][입찰안.xls]_804"/>
      <sheetName val="[입찰안.xls][입찰안.xls][입찰안.xls]_805"/>
      <sheetName val="[입찰안.xls][입찰안.xls][입찰안.xls]_806"/>
      <sheetName val="[입찰안.xls][입찰안.xls][입찰안.xls]_808"/>
      <sheetName val="[입찰안.xls][입찰안.xls][입찰안.xls]_809"/>
      <sheetName val="[입찰안.xls][입찰안.xls][입찰안.xls]_810"/>
      <sheetName val="[입찰안.xls][입찰안.xls][입찰안.xls]_811"/>
      <sheetName val="[입찰안.xls][입찰안.xls][입찰안.xls]_813"/>
      <sheetName val="[입찰안.xls][입찰안.xls][입찰안.xls]_812"/>
      <sheetName val="[입찰안.xls][입찰안.xls][입찰안.xls]_814"/>
      <sheetName val="[입찰안.xls][입찰안.xls][입찰안.xls]_816"/>
      <sheetName val="[입찰안.xls][입찰안.xls][입찰안.xls]_827"/>
      <sheetName val="[입찰안.xls][입찰안.xls][입찰안.xls]_817"/>
      <sheetName val="[입찰안.xls][입찰안.xls][입찰안.xls]_818"/>
      <sheetName val="[입찰안.xls][입찰안.xls][입찰안.xls]_820"/>
      <sheetName val="[입찰안.xls][입찰안.xls][입찰안.xls]_819"/>
      <sheetName val="[입찰안.xls][입찰안.xls][입찰안.xls]_821"/>
      <sheetName val="[입찰안.xls][입찰안.xls][입찰안.xls]_822"/>
      <sheetName val="[입찰안.xls][입찰안.xls][입찰안.xls]_823"/>
      <sheetName val="[입찰안.xls][입찰안.xls][입찰안.xls]_824"/>
      <sheetName val="[입찰안.xls][입찰안.xls][입찰안.xls]_825"/>
      <sheetName val="[입찰안.xls][입찰안.xls][입찰안.xls]_826"/>
      <sheetName val="[입찰안.xls][입찰안.xls][입찰안.xls]_838"/>
      <sheetName val="[입찰안.xls][입찰안.xls][입찰안.xls]_828"/>
      <sheetName val="[입찰안.xls][입찰안.xls][입찰안.xls]_829"/>
      <sheetName val="[입찰안.xls][입찰안.xls][입찰안.xls]_830"/>
      <sheetName val="[입찰안.xls][입찰안.xls][입찰안.xls]_831"/>
      <sheetName val="[입찰안.xls][입찰안.xls][입찰안.xls]_832"/>
      <sheetName val="[입찰안.xls][입찰안.xls][입찰안.xls]_834"/>
      <sheetName val="[입찰안.xls][입찰안.xls][입찰안.xls]_833"/>
      <sheetName val="[입찰안.xls][입찰안.xls][입찰안.xls]_835"/>
      <sheetName val="[입찰안.xls][입찰안.xls][입찰안.xls]_836"/>
      <sheetName val="[입찰안.xls][입찰안.xls][입찰안.xls]_837"/>
      <sheetName val="[입찰안.xls][입찰안.xls][입찰안.xls]_844"/>
      <sheetName val="[입찰안.xls][입찰안.xls][입찰안.xls]_846"/>
      <sheetName val="[입찰안.xls][입찰안.xls][입찰안.xls]_839"/>
      <sheetName val="[입찰안.xls][입찰안.xls][입찰안.xls]_840"/>
      <sheetName val="[입찰안.xls][입찰안.xls][입찰안.xls]_843"/>
      <sheetName val="[입찰안.xls][입찰안.xls][입찰안.xls]_841"/>
      <sheetName val="[입찰안.xls][입찰안.xls][입찰안.xls]_842"/>
      <sheetName val="[입찰안.xls][입찰안.xls][입찰안.xls]_845"/>
      <sheetName val="[입찰안.xls][입찰안.xls][입찰안.xls]_860"/>
      <sheetName val="[입찰안.xls][입찰안.xls][입찰안.xls]_847"/>
      <sheetName val="[입찰안.xls][입찰안.xls][입찰안.xls]_848"/>
      <sheetName val="[입찰안.xls][입찰안.xls][입찰안.xls]_850"/>
      <sheetName val="[입찰안.xls][입찰안.xls][입찰안.xls]_849"/>
      <sheetName val="[입찰안.xls][입찰안.xls][입찰안.xls]_851"/>
      <sheetName val="[입찰안.xls][입찰안.xls][입찰안.xls]_852"/>
      <sheetName val="[입찰안.xls][입찰안.xls][입찰안.xls]_854"/>
      <sheetName val="[입찰안.xls][입찰안.xls][입찰안.xls]_853"/>
      <sheetName val="[입찰안.xls][입찰안.xls][입찰안.xls]_855"/>
      <sheetName val="[입찰안.xls][입찰안.xls][입찰안.xls]_856"/>
      <sheetName val="[입찰안.xls][입찰안.xls][입찰안.xls]_857"/>
      <sheetName val="[입찰안.xls][입찰안.xls][입찰안.xls]_859"/>
      <sheetName val="[입찰안.xls][입찰안.xls][입찰안.xls]_858"/>
      <sheetName val="[입찰안.xls][입찰안.xls][입찰안.xls]_861"/>
      <sheetName val="[입찰안.xls][입찰안.xls][입찰안.xls]_886"/>
      <sheetName val="[입찰안.xls][입찰안.xls][입찰안.xls]_862"/>
      <sheetName val="[입찰안.xls][입찰안.xls][입찰안.xls]_863"/>
      <sheetName val="[입찰안.xls][입찰안.xls][입찰안.xls]_864"/>
      <sheetName val="[입찰안.xls][입찰안.xls][입찰안.xls]_865"/>
      <sheetName val="[입찰안.xls][입찰안.xls][입찰안.xls]_866"/>
      <sheetName val="[입찰안.xls][입찰안.xls][입찰안.xls]_867"/>
      <sheetName val="[입찰안.xls][입찰안.xls][입찰안.xls]_868"/>
      <sheetName val="[입찰안.xls][입찰안.xls][입찰안.xls]_869"/>
      <sheetName val="[입찰안.xls][입찰안.xls][입찰안.xls]_870"/>
      <sheetName val="[입찰안.xls][입찰안.xls][입찰안.xls]_871"/>
      <sheetName val="[입찰안.xls][입찰안.xls][입찰안.xls]_872"/>
      <sheetName val="[입찰안.xls][입찰안.xls][입찰안.xls]_873"/>
      <sheetName val="[입찰안.xls][입찰안.xls][입찰안.xls]_874"/>
      <sheetName val="[입찰안.xls][입찰안.xls][입찰안.xls]_895"/>
      <sheetName val="[입찰안.xls][입찰안.xls][입찰안.xls]_894"/>
      <sheetName val="[입찰안.xls][입찰안.xls][입찰안.xls]_875"/>
      <sheetName val="[입찰안.xls][입찰안.xls][입찰안.xls]_876"/>
      <sheetName val="[입찰안.xls][입찰안.xls][입찰안.xls]_877"/>
      <sheetName val="[입찰안.xls][입찰안.xls][입찰안.xls]_878"/>
      <sheetName val="[입찰안.xls][입찰안.xls][입찰안.xls]_879"/>
      <sheetName val="[입찰안.xls][입찰안.xls][입찰안.xls]_880"/>
      <sheetName val="[입찰안.xls][입찰안.xls][입찰안.xls]_881"/>
      <sheetName val="[입찰안.xls][입찰안.xls][입찰안.xls]_882"/>
      <sheetName val="[입찰안.xls][입찰안.xls][입찰안.xls]_883"/>
      <sheetName val="[입찰안.xls][입찰안.xls][입찰안.xls]_884"/>
      <sheetName val="[입찰안.xls][입찰안.xls][입찰안.xls]_885"/>
      <sheetName val="[입찰안.xls][입찰안.xls][입찰안.xls]_887"/>
      <sheetName val="[입찰안.xls][입찰안.xls][입찰안.xls]_889"/>
      <sheetName val="[입찰안.xls][입찰안.xls][입찰안.xls]_888"/>
      <sheetName val="[입찰안.xls][입찰안.xls][입찰안.xls]_890"/>
      <sheetName val="[입찰안.xls][입찰안.xls][입찰안.xls]_891"/>
      <sheetName val="[입찰안.xls][입찰안.xls][입찰안.xls]_892"/>
      <sheetName val="[입찰안.xls][입찰안.xls][입찰안.xls]_893"/>
      <sheetName val="[입찰안.xls][입찰안.xls][입찰안.xls]_908"/>
      <sheetName val="[입찰안.xls][입찰안.xls][입찰안.xls]_899"/>
      <sheetName val="[입찰안.xls][입찰안.xls][입찰안.xls]_896"/>
      <sheetName val="[입찰안.xls][입찰안.xls][입찰안.xls]_897"/>
      <sheetName val="[입찰안.xls][입찰안.xls][입찰안.xls]_898"/>
      <sheetName val="[입찰안.xls][입찰안.xls][입찰안.xls]_959"/>
      <sheetName val="[입찰안.xls][입찰안.xls][입찰안.xls]_950"/>
      <sheetName val="[입찰안.xls][입찰안.xls][입찰안.xls]_900"/>
      <sheetName val="[입찰안.xls][입찰안.xls][입찰안.xls]_902"/>
      <sheetName val="[입찰안.xls][입찰안.xls][입찰안.xls]_901"/>
      <sheetName val="[입찰안.xls][입찰안.xls][입찰안.xls]_906"/>
      <sheetName val="[입찰안.xls][입찰안.xls][입찰안.xls]_905"/>
      <sheetName val="[입찰안.xls][입찰안.xls][입찰안.xls]_903"/>
      <sheetName val="[입찰안.xls][입찰안.xls][입찰안.xls]_904"/>
      <sheetName val="[입찰안.xls][입찰안.xls][입찰안.xls]_907"/>
      <sheetName val="[입찰안.xls][입찰안.xls][입찰안.xls]_939"/>
      <sheetName val="[입찰안.xls][입찰안.xls][입찰안.xls]_921"/>
      <sheetName val="[입찰안.xls][입찰안.xls][입찰안.xls]_912"/>
      <sheetName val="[입찰안.xls][입찰안.xls][입찰안.xls]_911"/>
      <sheetName val="[입찰안.xls][입찰안.xls][입찰안.xls]_909"/>
      <sheetName val="[입찰안.xls][입찰안.xls][입찰안.xls]_910"/>
      <sheetName val="[입찰안.xls][입찰안.xls][입찰안.xls]_914"/>
      <sheetName val="[입찰안.xls][입찰안.xls][입찰안.xls]_913"/>
      <sheetName val="[입찰안.xls][입찰안.xls][입찰안.xls]_915"/>
      <sheetName val="[입찰안.xls][입찰안.xls][입찰안.xls]_916"/>
      <sheetName val="[입찰안.xls][입찰안.xls][입찰안.xls]_917"/>
      <sheetName val="[입찰안.xls][입찰안.xls][입찰안.xls]_918"/>
      <sheetName val="[입찰안.xls][입찰안.xls][입찰안.xls]_919"/>
      <sheetName val="[입찰안.xls][입찰안.xls][입찰안.xls]_920"/>
      <sheetName val="[입찰안.xls][입찰안.xls][입찰안.xls]_922"/>
      <sheetName val="[입찰안.xls][입찰안.xls][입찰안.xls]_928"/>
      <sheetName val="[입찰안.xls][입찰안.xls][입찰안.xls]_926"/>
      <sheetName val="[입찰안.xls][입찰안.xls][입찰안.xls]_924"/>
      <sheetName val="[입찰안.xls][입찰안.xls][입찰안.xls]_923"/>
      <sheetName val="[입찰안.xls][입찰안.xls][입찰안.xls]_925"/>
      <sheetName val="[입찰안.xls][입찰안.xls][입찰안.xls]_927"/>
      <sheetName val="[입찰안.xls][입찰안.xls][입찰안.xls]_929"/>
      <sheetName val="[입찰안.xls][입찰안.xls][입찰안.xls]_930"/>
      <sheetName val="[입찰안.xls][입찰안.xls][입찰안.xls]_933"/>
      <sheetName val="[입찰안.xls][입찰안.xls][입찰안.xls]_931"/>
      <sheetName val="[입찰안.xls][입찰안.xls][입찰안.xls]_932"/>
      <sheetName val="[입찰안.xls][입찰안.xls][입찰안.xls]_934"/>
      <sheetName val="[입찰안.xls][입찰안.xls][입찰안.xls]_937"/>
      <sheetName val="[입찰안.xls][입찰안.xls][입찰안.xls]_935"/>
      <sheetName val="[입찰안.xls][입찰안.xls][입찰안.xls]_936"/>
      <sheetName val="[입찰안.xls][입찰안.xls][입찰안.xls]_938"/>
      <sheetName val="[입찰안.xls][입찰안.xls][입찰안.xls]_940"/>
      <sheetName val="[입찰안.xls][입찰안.xls][입찰안.xls]_941"/>
      <sheetName val="[입찰안.xls][입찰안.xls][입찰안.xls]_942"/>
      <sheetName val="[입찰안.xls][입찰안.xls][입찰안.xls]_944"/>
      <sheetName val="[입찰안.xls][입찰안.xls][입찰안.xls]_943"/>
      <sheetName val="[입찰안.xls][입찰안.xls][입찰안.xls]_945"/>
      <sheetName val="[입찰안.xls][입찰안.xls][입찰안.xls]_946"/>
      <sheetName val="[입찰안.xls][입찰안.xls][입찰안.xls]_947"/>
      <sheetName val="[입찰안.xls][입찰안.xls][입찰안.xls]_948"/>
      <sheetName val="[입찰안.xls][입찰안.xls][입찰안.xls]_949"/>
      <sheetName val="[입찰안.xls][입찰안.xls][입찰안.xls]_954"/>
      <sheetName val="[입찰안.xls][입찰안.xls][입찰안.xls]_953"/>
      <sheetName val="[입찰안.xls][입찰안.xls][입찰안.xls]_952"/>
      <sheetName val="[입찰안.xls][입찰안.xls][입찰안.xls]_951"/>
      <sheetName val="[입찰안.xls][입찰안.xls][입찰안.xls]_956"/>
      <sheetName val="[입찰안.xls][입찰안.xls][입찰안.xls]_955"/>
      <sheetName val="[입찰안.xls][입찰안.xls][입찰안.xls]_957"/>
      <sheetName val="[입찰안.xls][입찰안.xls][입찰안.xls]_958"/>
      <sheetName val="[입찰안.xls][입찰안.xls][입찰안.xls]_962"/>
      <sheetName val="[입찰안.xls][입찰안.xls][입찰안.xls]_969"/>
      <sheetName val="[입찰안.xls][입찰안.xls][입찰안.xls]_960"/>
      <sheetName val="[입찰안.xls][입찰안.xls][입찰안.xls]_961"/>
      <sheetName val="[입찰안.xls][입찰안.xls][입찰안.xls]_963"/>
      <sheetName val="[입찰안.xls][입찰안.xls][입찰안.xls]_972"/>
      <sheetName val="[입찰안.xls][입찰안.xls][입찰안.xls]_964"/>
      <sheetName val="[입찰안.xls][입찰안.xls][입찰안.xls]_965"/>
      <sheetName val="[입찰안.xls][입찰안.xls][입찰안.xls]_967"/>
      <sheetName val="[입찰안.xls][입찰안.xls][입찰안.xls]_966"/>
      <sheetName val="[입찰안.xls][입찰안.xls][입찰안.xls]_968"/>
      <sheetName val="[입찰안.xls][입찰안.xls][입찰안.xls]_975"/>
      <sheetName val="[입찰안.xls][입찰안.xls][입찰안.xls]_976"/>
      <sheetName val="[입찰안.xls][입찰안.xls][입찰안.xls]_970"/>
      <sheetName val="[입찰안.xls][입찰안.xls][입찰안.xls]_971"/>
      <sheetName val="[입찰안.xls][입찰안.xls][입찰안.xls]_973"/>
      <sheetName val="[입찰안.xls][입찰안.xls][입찰안.xls]_974"/>
      <sheetName val="[입찰안.xls][입찰안.xls][입찰안.xls]_978"/>
      <sheetName val="[입찰안.xls][입찰안.xls][입찰안.xls]_977"/>
      <sheetName val="[입찰안.xls][입찰안.xls][입찰안.xls]_985"/>
      <sheetName val="[입찰안.xls][입찰안.xls][입찰안.xls]_979"/>
      <sheetName val="[입찰안.xls][입찰안.xls][입찰안.xls]_997"/>
      <sheetName val="[입찰안.xls][입찰안.xls][입찰안.xls]_980"/>
      <sheetName val="[입찰안.xls][입찰안.xls][입찰안.xls]_981"/>
      <sheetName val="[입찰안.xls][입찰안.xls][입찰안.xls]_982"/>
      <sheetName val="[입찰안.xls][입찰안.xls][입찰안.xls]_983"/>
      <sheetName val="[입찰안.xls][입찰안.xls][입찰안.xls]_984"/>
      <sheetName val="[입찰안.xls][입찰안.xls][입찰안.xls]_986"/>
      <sheetName val="[입찰안.xls][입찰안.xls][입찰안.xls]_987"/>
      <sheetName val="[입찰안.xls][입찰안.xls][입찰안.xls]_988"/>
      <sheetName val="[입찰안.xls][입찰안.xls][입찰안.xls]_989"/>
      <sheetName val="[입찰안.xls][입찰안.xls]_____xls_1006"/>
      <sheetName val="[입찰안.xls][입찰안.xls][입찰안.xls]_990"/>
      <sheetName val="[입찰안.xls][입찰안.xls][입찰안.xls]_991"/>
      <sheetName val="[입찰안.xls][입찰안.xls][입찰안.xls]_992"/>
      <sheetName val="[입찰안.xls][입찰안.xls][입찰안.xls]_994"/>
      <sheetName val="[입찰안.xls][입찰안.xls][입찰안.xls]_993"/>
      <sheetName val="[입찰안.xls][입찰안.xls][입찰안.xls]_995"/>
      <sheetName val="[입찰안.xls][입찰안.xls][입찰안.xls]_996"/>
      <sheetName val="[입찰안.xls][입찰안.xls]_____xls_1001"/>
      <sheetName val="[입찰안.xls][입찰안.xls][입찰안.xls]_998"/>
      <sheetName val="[입찰안.xls][입찰안.xls][입찰안.xls]_999"/>
      <sheetName val="[입찰안.xls][입찰안.xls]_____xls_1000"/>
      <sheetName val="[입찰안.xls][입찰안.xls]_____xls_1005"/>
      <sheetName val="[입찰안.xls][입찰안.xls]_____xls_1002"/>
      <sheetName val="[입찰안.xls][입찰안.xls]_____xls_1003"/>
      <sheetName val="[입찰안.xls][입찰안.xls]_____xls_1004"/>
      <sheetName val="[입찰안.xls][입찰안.xls]_____xls_1024"/>
      <sheetName val="[입찰안.xls][입찰안.xls]_____xls_1007"/>
      <sheetName val="[입찰안.xls][입찰안.xls]_____xls_1016"/>
      <sheetName val="[입찰안.xls][입찰안.xls]_____xls_1008"/>
      <sheetName val="[입찰안.xls][입찰안.xls]_____xls_1019"/>
      <sheetName val="[입찰안.xls][입찰안.xls]_____xls_1009"/>
      <sheetName val="[입찰안.xls][입찰안.xls]_____xls_1010"/>
      <sheetName val="[입찰안.xls][입찰안.xls]_____xls_1015"/>
      <sheetName val="[입찰안.xls][입찰안.xls]_____xls_1012"/>
      <sheetName val="[입찰안.xls][입찰안.xls]_____xls_1011"/>
      <sheetName val="[입찰안.xls][입찰안.xls]_____xls_1014"/>
      <sheetName val="[입찰안.xls][입찰안.xls]_____xls_1013"/>
      <sheetName val="[입찰안.xls][입찰안.xls]_____xls_1017"/>
      <sheetName val="[입찰안.xls][입찰안.xls]_____xls_1018"/>
      <sheetName val="[입찰안.xls][입찰안.xls]_____xls_1023"/>
      <sheetName val="[입찰안.xls][입찰안.xls]_____xls_1020"/>
      <sheetName val="[입찰안.xls][입찰안.xls]_____xls_1021"/>
      <sheetName val="[입찰안.xls][입찰안.xls]_____xls_1022"/>
      <sheetName val="[입찰안.xls][입찰안.xls]_____xls_1025"/>
      <sheetName val="[입찰안.xls][입찰안.xls]_____xls_1031"/>
      <sheetName val="[입찰안.xls][입찰안.xls]_____xls_1032"/>
      <sheetName val="[입찰안.xls][입찰안.xls]_____xls_1026"/>
      <sheetName val="[입찰안.xls][입찰안.xls]_____xls_1028"/>
      <sheetName val="[입찰안.xls][입찰안.xls]_____xls_1027"/>
      <sheetName val="[입찰안.xls][입찰안.xls]_____xls_1030"/>
      <sheetName val="[입찰안.xls][입찰안.xls]_____xls_1029"/>
      <sheetName val="[입찰안.xls][입찰안.xls]_____xls_1037"/>
      <sheetName val="[입찰안.xls][입찰안.xls]_____xls_1033"/>
      <sheetName val="[입찰안.xls][입찰안.xls]_____xls_1036"/>
      <sheetName val="[입찰안.xls][입찰안.xls]_____xls_1034"/>
      <sheetName val="[입찰안.xls][입찰안.xls]_____xls_1035"/>
      <sheetName val="[입찰안.xls][입찰안.xls]_____xls_1049"/>
      <sheetName val="[입찰안.xls][입찰안.xls]_____xls_1038"/>
      <sheetName val="[입찰안.xls][입찰안.xls]_____xls_1050"/>
      <sheetName val="[입찰안.xls][입찰안.xls]_____xls_1039"/>
      <sheetName val="[입찰안.xls][입찰안.xls]_____xls_1042"/>
      <sheetName val="[입찰안.xls][입찰안.xls]_____xls_1040"/>
      <sheetName val="[입찰안.xls][입찰안.xls]_____xls_1041"/>
      <sheetName val="[입찰안.xls][입찰안.xls]_____xls_1045"/>
      <sheetName val="[입찰안.xls][입찰안.xls]_____xls_1043"/>
      <sheetName val="[입찰안.xls][입찰안.xls]_____xls_1044"/>
      <sheetName val="[입찰안.xls][입찰안.xls]_____xls_1046"/>
      <sheetName val="[입찰안.xls][입찰안.xls]_____xls_1047"/>
      <sheetName val="[입찰안.xls][입찰안.xls]_____xls_1048"/>
      <sheetName val="[입찰안.xls][입찰안.xls]_____xls_1053"/>
      <sheetName val="[입찰안.xls][입찰안.xls]_____xls_1052"/>
      <sheetName val="[입찰안.xls][입찰안.xls]_____xls_1051"/>
      <sheetName val="[입찰안.xls][입찰안.xls]_____xls_1056"/>
      <sheetName val="[입찰안.xls][입찰안.xls]_____xls_1061"/>
      <sheetName val="[입찰안.xls][입찰안.xls]_____xls_1060"/>
      <sheetName val="[입찰안.xls][입찰안.xls]_____xls_1058"/>
      <sheetName val="[입찰안.xls][입찰안.xls]_____xls_1059"/>
      <sheetName val="[입찰안.xls][입찰안.xls]_____xls_1063"/>
      <sheetName val="[입찰안.xls][입찰안.xls]_____xls_1070"/>
      <sheetName val="[입찰안.xls][입찰안.xls]_____xls_1064"/>
      <sheetName val="[입찰안.xls][입찰안.xls]_____xls_1062"/>
      <sheetName val="[입찰안.xls][입찰안.xls]_____xls_1067"/>
      <sheetName val="[입찰안.xls][입찰안.xls]_____xls_1074"/>
      <sheetName val="정리계"/>
      <sheetName val="정리계槜〽"/>
      <sheetName val="[입찰안.xls][입찰안.xls]_____xls_1065"/>
      <sheetName val="[입찰안.xls][입찰안.xls]_____xls_1066"/>
      <sheetName val="[입찰안.xls][입찰안.xls]_____xls_1068"/>
      <sheetName val="[입찰안.xls][입찰안.xls]_____xls_1069"/>
      <sheetName val="[입찰안.xls][입찰안.xls]_____xls_1071"/>
      <sheetName val="[입찰안.xls][입찰안.xls]_____xls_1072"/>
      <sheetName val="[입찰안.xls][입찰안.xls]_____xls_1076"/>
      <sheetName val="[입찰안.xls][입찰안.xls]_____xls_1075"/>
      <sheetName val="[입찰안.xls][입찰안.xls]_____xls_1073"/>
      <sheetName val="[입찰안.xls][입찰안.xls]_____xls_1081"/>
      <sheetName val="[입찰안.xls][입찰안.xls]_____xls_1077"/>
      <sheetName val="[입찰안.xls][입찰안.xls]_____xls_1078"/>
      <sheetName val="[입찰안.xls][입찰안.xls]_____xls_1079"/>
      <sheetName val="[입찰안.xls][입찰안.xls]_____xls_1080"/>
      <sheetName val="[입찰안.xls][입찰안.xls]_____xls_1082"/>
      <sheetName val="[입찰안.xls][입찰안.xls]_____xls_1086"/>
      <sheetName val="[입찰안.xls][입찰안.xls]_____xls_1092"/>
      <sheetName val="[입찰안.xls][입찰안.xls]_____xls_1088"/>
      <sheetName val="[입찰안.xls][입찰안.xls]_____xls_1085"/>
      <sheetName val="[입찰안.xls][입찰안.xls]_____xls_1083"/>
      <sheetName val="[입찰안.xls][입찰안.xls]_____xls_1084"/>
      <sheetName val="[입찰안.xls][입찰안.xls]_____xls_1093"/>
      <sheetName val="[입찰안.xls][입찰안.xls]_____xls_1087"/>
      <sheetName val="[입찰안.xls][입찰안.xls]_____xls_1089"/>
      <sheetName val="[입찰안.xls][입찰안.xls]_____xls_1090"/>
      <sheetName val="[입찰안.xls][입찰안.xls]_____xls_1091"/>
      <sheetName val="[입찰안.xls][입찰안.xls]_____xls_1108"/>
      <sheetName val="[입찰안.xls][입찰안.xls]_____xls_1094"/>
      <sheetName val="[입찰안.xls][입찰안.xls]_____xls_1097"/>
      <sheetName val="[입찰안.xls][입찰안.xls]_____xls_1096"/>
      <sheetName val="[입찰안.xls][입찰안.xls]_____xls_1095"/>
      <sheetName val="[입찰안.xls][입찰안.xls]_____xls_1098"/>
      <sheetName val="[입찰안.xls][입찰안.xls]_____xls_1099"/>
      <sheetName val="[입찰안.xls][입찰안.xls]_____xls_1100"/>
      <sheetName val="[입찰안.xls][입찰안.xls]_____xls_1104"/>
      <sheetName val="[입찰안.xls][입찰안.xls]_____xls_1101"/>
      <sheetName val="[입찰안.xls][입찰안.xls]_____xls_1102"/>
      <sheetName val="[입찰안.xls][입찰안.xls]_____xls_1103"/>
      <sheetName val="[입찰안.xls][입찰안.xls]_____xls_1107"/>
      <sheetName val="[입찰안.xls][입찰안.xls]_____xls_1105"/>
      <sheetName val="[입찰안.xls][입찰안.xls]_____xls_1109"/>
      <sheetName val="[입찰안.xls][입찰안.xls]_____xls_1106"/>
      <sheetName val="[입찰안.xls][입찰안.xls]_____xls_1111"/>
      <sheetName val="[입찰안.xls][입찰안.xls]_____xls_1110"/>
      <sheetName val="[입찰안.xls][입찰안.xls]_____xls_1115"/>
      <sheetName val="[입찰안.xls][입찰안.xls]_____xls_1112"/>
      <sheetName val="[입찰안.xls][입찰안.xls]_____xls_1113"/>
      <sheetName val="[입찰안.xls][입찰안.xls]_____xls_1116"/>
      <sheetName val="[입찰안.xls][입찰안.xls]_____xls_1114"/>
      <sheetName val="[입찰안.xls][입찰안.xls]_____xls_1183"/>
      <sheetName val="[입찰안.xls][입찰안.xls]_____xls_1117"/>
      <sheetName val="[입찰안.xls][입찰안.xls]_____xls_1169"/>
      <sheetName val="[입찰안.xls][입찰안.xls]_____xls_1164"/>
      <sheetName val="[입찰안.xls][입찰안.xls]_____xls_1156"/>
      <sheetName val="[입찰안.xls][입찰안.xls]_____xls_1155"/>
      <sheetName val="[입찰안.xls][입찰안.xls]_____xls_1153"/>
      <sheetName val="[입찰안.xls][입찰안.xls]_____xls_1148"/>
      <sheetName val="[입찰안.xls][입찰안.xls]_____xls_1147"/>
      <sheetName val="[입찰안.xls][입찰안.xls]_____xls_1138"/>
      <sheetName val="[입찰안.xls][입찰안.xls]_____xls_1127"/>
      <sheetName val="[입찰안.xls][입찰안.xls]_____xls_1125"/>
      <sheetName val="[입찰안.xls][입찰안.xls]_____xls_1124"/>
      <sheetName val="[입찰안.xls][입찰안.xls]_____xls_1121"/>
      <sheetName val="[입찰안.xls][입찰안.xls]_____xls_1120"/>
      <sheetName val="[입찰안.xls][입찰안.xls]_____xls_1122"/>
      <sheetName val="[입찰안.xls][입찰안.xls]_____xls_1118"/>
      <sheetName val="[입찰안.xls][입찰안.xls]_____xls_1119"/>
      <sheetName val="[입찰안.xls][입찰안.xls]_____xls_1123"/>
      <sheetName val="[입찰안.xls][입찰안.xls]_____xls_1126"/>
      <sheetName val="[입찰안.xls][입찰안.xls]_____xls_1130"/>
      <sheetName val="[입찰안.xls][입찰안.xls]_____xls_1129"/>
      <sheetName val="[입찰안.xls][입찰안.xls]_____xls_1128"/>
      <sheetName val="[입찰안.xls][입찰안.xls]_____xls_1141"/>
      <sheetName val="[입찰안.xls][입찰안.xls]_____xls_1137"/>
      <sheetName val="[입찰안.xls][입찰안.xls]_____xls_1133"/>
      <sheetName val="[입찰안.xls][입찰안.xls]_____xls_1131"/>
      <sheetName val="[입찰안.xls][입찰안.xls]_____xls_1132"/>
      <sheetName val="[입찰안.xls][입찰안.xls]_____xls_1134"/>
      <sheetName val="[입찰안.xls][입찰안.xls]_____xls_1135"/>
      <sheetName val="[입찰안.xls][입찰안.xls]_____xls_1136"/>
      <sheetName val="[입찰안.xls][입찰안.xls]_____xls_1142"/>
      <sheetName val="[입찰안.xls][입찰안.xls]_____xls_1140"/>
      <sheetName val="[입찰안.xls][입찰안.xls]_____xls_1139"/>
      <sheetName val="[입찰안.xls][입찰안.xls]_____xls_1144"/>
      <sheetName val="[입찰안.xls][입찰안.xls]_____xls_1143"/>
      <sheetName val="[입찰안.xls][입찰안.xls]_____xls_1145"/>
      <sheetName val="[입찰안.xls][입찰안.xls]_____xls_1146"/>
      <sheetName val="[입찰안.xls][입찰안.xls]_____xls_1151"/>
      <sheetName val="[입찰안.xls][입찰안.xls]_____xls_1149"/>
      <sheetName val="[입찰안.xls][입찰안.xls]_____xls_1150"/>
      <sheetName val="[입찰안.xls][입찰안.xls]_____xls_1152"/>
      <sheetName val="[입찰안.xls][입찰안.xls]_____xls_1154"/>
      <sheetName val="[입찰안.xls][입찰안.xls]_____xls_1157"/>
      <sheetName val="[입찰안.xls][입찰안.xls]_____xls_1163"/>
      <sheetName val="[입찰안.xls][입찰안.xls]_____xls_1158"/>
      <sheetName val="[입찰안.xls][입찰안.xls]_____xls_1162"/>
      <sheetName val="[입찰안.xls][입찰안.xls]_____xls_1159"/>
      <sheetName val="[입찰안.xls][입찰안.xls]_____xls_1160"/>
      <sheetName val="[입찰안.xls][입찰안.xls]_____xls_1161"/>
      <sheetName val="[입찰안.xls][입찰안.xls]_____xls_1168"/>
      <sheetName val="[입찰안.xls][입찰안.xls]_____xls_1167"/>
      <sheetName val="[입찰안.xls][입찰안.xls]_____xls_1165"/>
      <sheetName val="[입찰안.xls][입찰안.xls]_____xls_1166"/>
      <sheetName val="[입찰안.xls][입찰안.xls]_____xls_1176"/>
      <sheetName val="[입찰안.xls][입찰안.xls]_____xls_1175"/>
      <sheetName val="[입찰안.xls][입찰안.xls]_____xls_1173"/>
      <sheetName val="[입찰안.xls][입찰안.xls]_____xls_1174"/>
      <sheetName val="[입찰안.xls][입찰안.xls]_____xls_1171"/>
      <sheetName val="[입찰안.xls][입찰안.xls]_____xls_1170"/>
      <sheetName val="[입찰안.xls][입찰안.xls]_____xls_1172"/>
      <sheetName val="[입찰안.xls][입찰안.xls]_____xls_1177"/>
      <sheetName val="[입찰안.xls][입찰안.xls]_____xls_1178"/>
      <sheetName val="[입찰안.xls][입찰안.xls]_____xls_1179"/>
      <sheetName val="[입찰안.xls][입찰안.xls]_____xls_1180"/>
      <sheetName val="[입찰안.xls][입찰안.xls]_____xls_1181"/>
      <sheetName val="[입찰안.xls][입찰안.xls]_____xls_1182"/>
      <sheetName val="[입찰안.xls][입찰안.xls]_____xls_1184"/>
      <sheetName val="[입찰안.xls][입찰안.xls]_____xls_1185"/>
      <sheetName val="명세"/>
      <sheetName val="[입찰안.xls][입찰안.xls]_____xls_1186"/>
      <sheetName val="[입찰안.xls][입찰안.xls]_____xls_1188"/>
      <sheetName val="[입찰안.xls][입찰안.xls]_____xls_1189"/>
      <sheetName val="[입찰안.xls][입찰안.xls]_입___xls_1000"/>
      <sheetName val="[입찰안.xls][입찰안.xls]_____xls_1187"/>
      <sheetName val="[입찰안.xls][입찰안.xls]_____xls_1244"/>
      <sheetName val="[입찰안.xls][입찰안.xls]_____xls_1241"/>
      <sheetName val="[입찰안.xls][입찰안.xls]_____xls_1239"/>
      <sheetName val="[입찰안.xls][입찰안.xls]_____xls_1207"/>
      <sheetName val="[입찰안.xls][입찰안.xls]_____xls_1192"/>
      <sheetName val="[입찰안.xls][입찰안.xls]_____xls_1191"/>
      <sheetName val="[입찰안.xls][입찰안.xls]_____xls_1190"/>
      <sheetName val="[입찰안.xls][입찰안.xls]_____xls_1197"/>
      <sheetName val="[입찰안.xls][입찰안.xls]_____xls_1194"/>
      <sheetName val="[입찰안.xls][입찰안.xls]_____xls_1193"/>
      <sheetName val="[입찰안.xls][입찰안.xls]_____xls_1195"/>
      <sheetName val="[입찰안.xls][입찰안.xls]_____xls_1196"/>
      <sheetName val="[입찰안.xls][입찰안.xls]_____xls_1201"/>
      <sheetName val="[입찰안.xls][입찰안.xls]_____xls_1199"/>
      <sheetName val="[입찰안.xls][입찰안.xls]_____xls_1198"/>
      <sheetName val="[입찰안.xls][입찰안.xls]_____xls_1200"/>
      <sheetName val="[입찰안.xls][입찰안.xls]_____xls_1203"/>
      <sheetName val="[입찰안.xls][입찰안.xls]_____xls_1202"/>
      <sheetName val="음료실행"/>
      <sheetName val="[입찰안.xls][입찰안.xls]_____xls_1205"/>
      <sheetName val="[입찰안.xls][입찰안.xls]_____xls_1204"/>
      <sheetName val="[입찰안.xls][입찰안.xls]_____xls_1206"/>
      <sheetName val="[입찰안.xls][입찰안.xls]_____xls_1214"/>
      <sheetName val="[입찰안.xls][입찰안.xls]_____xls_1212"/>
      <sheetName val="[입찰안.xls][입찰안.xls]_____xls_1208"/>
      <sheetName val="[입찰안.xls][입찰안.xls]_____xls_1209"/>
      <sheetName val="[입찰안.xls][입찰안.xls]_____xls_1210"/>
      <sheetName val="[입찰안.xls][입찰안.xls]_____xls_1211"/>
      <sheetName val="[입찰안.xls][입찰안.xls]_____xls_1213"/>
      <sheetName val="[입찰안.xls][입찰안.xls]_____xls_1215"/>
      <sheetName val="[입찰안.xls][입찰안.xls]_____xls_1216"/>
      <sheetName val="[입찰안.xls][입찰안.xls]_____xls_1238"/>
      <sheetName val="[입찰안.xls][입찰안.xls]_____xls_1236"/>
      <sheetName val="[입찰안.xls][입찰안.xls]_____xls_1217"/>
      <sheetName val="[입찰안.xls][입찰안.xls]_____xls_1218"/>
      <sheetName val="[입찰안.xls][입찰안.xls]_____xls_1219"/>
      <sheetName val="[입찰안.xls][입찰안.xls]_____xls_1222"/>
      <sheetName val="[입찰안.xls][입찰안.xls]_____xls_1220"/>
      <sheetName val="[입찰안.xls][입찰안.xls]_____xls_1221"/>
      <sheetName val="[입찰안.xls][입찰안.xls]_____xls_1224"/>
      <sheetName val="[입찰안.xls][입찰안.xls]_____xls_1223"/>
      <sheetName val="[입찰안.xls][입찰안.xls]_____xls_1225"/>
      <sheetName val="[입찰안.xls][입찰안.xls]_____xls_1226"/>
      <sheetName val="[입찰안.xls][입찰안.xls]_____xls_1228"/>
      <sheetName val="[입찰안.xls][입찰안.xls]_____xls_1227"/>
      <sheetName val="[입찰안.xls][입찰안.xls]_____xls_1232"/>
      <sheetName val="[입찰안.xls][입찰안.xls]_____xls_1229"/>
      <sheetName val="[입찰안.xls][입찰안.xls]_____xls_1230"/>
      <sheetName val="[입찰안.xls][입찰안.xls]_____xls_1231"/>
      <sheetName val="[입찰안.xls][입찰안.xls]_____xls_1233"/>
      <sheetName val="[입찰안.xls][입찰안.xls]_____xls_1234"/>
      <sheetName val="[입찰안.xls][입찰안.xls]_____xls_1235"/>
      <sheetName val="[입찰안.xls][입찰안.xls]_____xls_1237"/>
      <sheetName val="[입찰안.xls][입찰안.xls]_____xls_1240"/>
      <sheetName val="[입찰안.xls][입찰안.xls]_____xls_1242"/>
      <sheetName val="XXXXXX"/>
      <sheetName val="[입찰안.xls][입찰안.xls]_____xls_1243"/>
      <sheetName val="7_산출(_x0000__x0000__x0000__x0001_Ԁ"/>
      <sheetName val="원가계산서(변경)"/>
      <sheetName val="이름표"/>
      <sheetName val="물건조서"/>
      <sheetName val="콤보박스와 리스트박스의 연결"/>
      <sheetName val="equip"/>
      <sheetName val="[입찰안.xls][입찰안.xls]_____xls_1245"/>
      <sheetName val="[입찰안.xls][입찰안.xls]_____xls_1246"/>
      <sheetName val="[입찰안.xls][입찰안.xls]_____xls_1247"/>
      <sheetName val="[입찰안.xls][입찰안.xls]_____xls_1250"/>
      <sheetName val="[입찰안.xls][입찰안.xls]_____xls_1248"/>
      <sheetName val="[입찰안.xls][입찰안.xls]_____xls_1249"/>
      <sheetName val="[입찰안.xls][입찰안.xls]_____xls_1251"/>
      <sheetName val="Requirement(Work_Crew)"/>
      <sheetName val="[입찰안_xls][입찰안_xls][입찰안_xls]_131"/>
      <sheetName val="[입찰안_xls][입찰안_xls][입찰안_xls]_129"/>
      <sheetName val="[입찰안_xls][입찰안_xls][입찰안_xls]_130"/>
      <sheetName val="[입찰안_xls][입찰안_xls][입찰안_xls]_105"/>
      <sheetName val="[입찰안_xls][입찰안_xls][입찰안_xls]_104"/>
      <sheetName val="[입찰안_xls][입찰안_xls][입찰안_xls]_106"/>
      <sheetName val="[입찰안_xls][입찰안_xls][입찰안_xls]_119"/>
      <sheetName val="[입찰안_xls][입찰안_xls][입찰안_xls]_121"/>
      <sheetName val="[입찰안_xls][입찰안_xls][입찰안_xls]_116"/>
      <sheetName val="[입찰안_xls][입찰안_xls][입찰안_xls]_107"/>
      <sheetName val="[입찰안_xls][입찰안_xls][입찰안_xls]_108"/>
      <sheetName val="[입찰안_xls][입찰안_xls][입찰안_xls]_109"/>
      <sheetName val="[입찰안_xls][입찰안_xls][입찰안_xls]_110"/>
      <sheetName val="[입찰안_xls][입찰안_xls][입찰안_xls]_115"/>
      <sheetName val="[입찰안_xls][입찰안_xls][입찰안_xls]_111"/>
      <sheetName val="[입찰안_xls][입찰안_xls][입찰안_xls]_112"/>
      <sheetName val="[입찰안_xls][입찰안_xls][입찰안_xls]_113"/>
      <sheetName val="[입찰안_xls][입찰안_xls][입찰안_xls]_114"/>
      <sheetName val="[입찰안_xls][입찰안_xls][입찰안_xls]_117"/>
      <sheetName val="[입찰안_xls][입찰안_xls][입찰안_xls]_118"/>
      <sheetName val="[입찰안_xls][입찰안_xls][입찰안_xls]_120"/>
      <sheetName val="[입찰안_xls][입찰안_xls][입찰안_xls]_122"/>
      <sheetName val="[입찰안_xls][입찰안_xls][입찰안_xls]_128"/>
      <sheetName val="[입찰안_xls][입찰안_xls][입찰안_xls]_123"/>
      <sheetName val="[입찰안_xls][입찰안_xls][입찰안_xls]_125"/>
      <sheetName val="[입찰안_xls][입찰안_xls][입찰안_xls]_124"/>
      <sheetName val="[입찰안_xls][입찰안_xls][입찰안_xls]_126"/>
      <sheetName val="[입찰안_xls][입찰안_xls][입찰안_xls]_127"/>
      <sheetName val="[입찰안_xls][입찰안_xls][입찰안_xls]_133"/>
      <sheetName val="[입찰안_xls][입찰안_xls][입찰안_xls]_132"/>
      <sheetName val="[입찰안_xls][입찰안_xls][입찰안_xls]_135"/>
      <sheetName val="[입찰안_xls][입찰안_xls][입찰안_xls]_134"/>
      <sheetName val="[입찰안_xls][입찰안_xls][입찰안_xls]_140"/>
      <sheetName val="[입찰안_xls][입찰안_xls][입찰안_xls]_138"/>
      <sheetName val="[입찰안_xls][입찰안_xls][입찰안_xls]_136"/>
      <sheetName val="[입찰안_xls][입찰안_xls][입찰안_xls]_137"/>
      <sheetName val="[입찰안_xls][입찰안_xls][입찰안_xls]_139"/>
      <sheetName val="[입찰안_xls][입찰안_xls][입찰안_xls]_182"/>
      <sheetName val="[입찰안_xls][입찰안_xls][입찰안_xls]_141"/>
      <sheetName val="[입찰안_xls][입찰안_xls][입찰안_xls]_142"/>
      <sheetName val="[입찰안_xls][입찰안_xls][입찰안_xls]_152"/>
      <sheetName val="[입찰안_xls][입찰안_xls][입찰안_xls]_153"/>
      <sheetName val="[입찰안_xls][입찰안_xls][입찰안_xls]_154"/>
      <sheetName val="[입찰안_xls][입찰안_xls][입찰안_xls]_151"/>
      <sheetName val="[입찰안_xls][입찰안_xls][입찰안_xls]_149"/>
      <sheetName val="[입찰안_xls][입찰안_xls][입찰안_xls]_150"/>
      <sheetName val="[입찰안_xls][입찰안_xls][입찰안_xls]_148"/>
      <sheetName val="[입찰안_xls][입찰안_xls][입찰안_xls]_144"/>
      <sheetName val="[입찰안_xls][입찰안_xls][입찰안_xls]_146"/>
      <sheetName val="[입찰안_xls][입찰안_xls][입찰안_xls]_147"/>
      <sheetName val="[입찰안_xls][입찰안_xls][입찰안_xls]_143"/>
      <sheetName val="[입찰안_xls][입찰안_xls][입찰안_xls]_145"/>
      <sheetName val="[입찰안_xls][입찰안_xls][입찰안_xls]_155"/>
      <sheetName val="[입찰안_xls][입찰안_xls][입찰안_xls]_162"/>
      <sheetName val="[입찰안_xls][입찰안_xls][입찰안_xls]_163"/>
      <sheetName val="[입찰안_xls][입찰안_xls][입찰안_xls]___6"/>
      <sheetName val="[입찰안_xls][입찰안_xls][입찰안_xls]___7"/>
      <sheetName val="[입찰안_xls][입찰안_xls][입찰안_xls]___8"/>
      <sheetName val="[입찰안_xls][입찰안_xls][입찰안_xls]___9"/>
      <sheetName val="[입찰안_xls][입찰안_xls][입찰안_xls]_165"/>
      <sheetName val="[입찰안_xls][입찰안_xls][입찰안_xls]_159"/>
      <sheetName val="[입찰안_xls][입찰안_xls][입찰안_xls]_156"/>
      <sheetName val="[입찰안_xls][입찰안_xls][입찰안_xls]_157"/>
      <sheetName val="[입찰안_xls][입찰안_xls][입찰안_xls]_158"/>
      <sheetName val="[입찰안_xls][입찰안_xls][입찰안_xls]_160"/>
      <sheetName val="[입찰안_xls][입찰안_xls][입찰안_xls]_161"/>
      <sheetName val="[입찰안_xls][입찰안_xls][입찰안_xls]_164"/>
      <sheetName val="[입찰안_xls][입찰안_xls][입찰안_xls]_166"/>
      <sheetName val="[입찰안_xls][입찰안_xls][입찰안_xls]_181"/>
      <sheetName val="[입찰안_xls][입찰안_xls][입찰안_xls]_167"/>
      <sheetName val="[입찰안_xls][입찰안_xls][입찰안_xls]_172"/>
      <sheetName val="[입찰안_xls][입찰안_xls][입찰안_xls]_174"/>
      <sheetName val="[입찰안_xls][입찰안_xls][입찰안_xls]_175"/>
      <sheetName val="[입찰안_xls][입찰안_xls][입찰안_xls]_171"/>
      <sheetName val="[입찰안_xls][입찰안_xls][입찰안_xls]_168"/>
      <sheetName val="[입찰안_xls][입찰안_xls][입찰안_xls]_169"/>
      <sheetName val="[입찰안_xls][입찰안_xls][입찰안_xls]_170"/>
      <sheetName val="[입찰안_xls][입찰안_xls][입찰안_xls]_176"/>
      <sheetName val="[입찰안_xls][입찰안_xls][입찰안_xls]_173"/>
      <sheetName val="[입찰안_xls][입찰안_xls][입찰안_xls]_177"/>
      <sheetName val="[입찰안_xls][입찰안_xls][입찰안_xls]_178"/>
      <sheetName val="[입찰안_xls][입찰안_xls][입찰안_xls]_179"/>
      <sheetName val="[입찰안_xls][입찰안_xls][입찰안_xls]_180"/>
      <sheetName val="[입찰안_xls][입찰안_xls][입찰안_xls]_183"/>
      <sheetName val="[입찰안_xls][입찰안_xls][입찰안_xls]_186"/>
      <sheetName val="[입찰안_xls][입찰안_xls][입찰안_xls]_184"/>
      <sheetName val="[입찰안_xls][입찰안_xls][입찰안_xls]_185"/>
      <sheetName val="노_표-조"/>
      <sheetName val="[입찰안_xls][입찰안_xls][입찰안_xls]_187"/>
      <sheetName val="[입찰안_xls][입찰안_xls][입찰안_xls]_188"/>
      <sheetName val="[입찰안_xls][입찰안_xls][입찰안_xls]_189"/>
      <sheetName val="[입찰안_xls][입찰안_xls][입찰안_xls]_193"/>
      <sheetName val="[입찰안_xls][입찰안_xls][입찰안_xls]_194"/>
      <sheetName val="[입찰안_xls][입찰안_xls][입찰안_xls]_190"/>
      <sheetName val="[입찰안_xls][입찰안_xls][입찰안_xls]_191"/>
      <sheetName val="[입찰안_xls][입찰안_xls][입찰안_xls]_192"/>
      <sheetName val="[입찰안_xls][입찰안_xls][입찰안_xls]_195"/>
      <sheetName val="[입찰안_xls][입찰안_xls][입찰안_xls]_197"/>
      <sheetName val="[입찰안_xls][입찰안_xls][입찰안_xls]_196"/>
      <sheetName val="[입찰안_xls][입찰안_xls][입찰안_xls]_198"/>
      <sheetName val="[입찰안_xls][입찰안_xls][입찰안_xls]_202"/>
      <sheetName val="[입찰안_xls][입찰안_xls][입찰안_xls]_201"/>
      <sheetName val="[입찰안_xls][입찰안_xls][입찰안_xls]_199"/>
      <sheetName val="[입찰안_xls][입찰안_xls][입찰안_xls]_200"/>
      <sheetName val="[입찰안_xls][입찰안_xls][입찰안_xls]_203"/>
      <sheetName val="[입찰안_xls][입찰안_xls][입찰안_xls]_204"/>
      <sheetName val="[입찰안_xls][입찰안_xls][입찰안_xls]_205"/>
      <sheetName val="[입찰안_xls][입찰안_xls][입찰안_xls]_207"/>
      <sheetName val="[입찰안_xls][입찰안_xls][입찰안_xls]_230"/>
      <sheetName val="[입찰안_xls][입찰안_xls][입찰안_xls]_208"/>
      <sheetName val="[입찰안_xls][입찰안_xls][입찰안_xls]_206"/>
      <sheetName val="[입찰안_xls][입찰안_xls][입찰안_xls]_218"/>
      <sheetName val="[입찰안_xls][입찰안_xls][입찰안_xls]_213"/>
      <sheetName val="[입찰안_xls][입찰안_xls][입찰안_xls]_219"/>
      <sheetName val="[입찰안_xls][입찰안_xls][입찰안_xls]_209"/>
      <sheetName val="[입찰안_xls][입찰안_xls][입찰안_xls]_210"/>
      <sheetName val="[입찰안_xls][입찰안_xls][입찰안_xls]_211"/>
      <sheetName val="[입찰안_xls][입찰안_xls][입찰안_xls]_212"/>
      <sheetName val="[입찰안_xls][입찰안_xls][입찰안_xls]_214"/>
      <sheetName val="[입찰안_xls][입찰안_xls][입찰안_xls]_215"/>
      <sheetName val="[입찰안_xls][입찰안_xls][입찰안_xls]_216"/>
      <sheetName val="[입찰안_xls][입찰안_xls][입찰안_xls]_217"/>
      <sheetName val="[입찰안_xls][입찰안_xls][입찰안_xls]_223"/>
      <sheetName val="[입찰안_xls][입찰안_xls][입찰안_xls]_220"/>
      <sheetName val="[입찰안_xls][입찰안_xls][입찰안_xls]_221"/>
      <sheetName val="[입찰안_xls][입찰안_xls][입찰안_xls]_222"/>
      <sheetName val="[입찰안_xls][입찰안_xls][입찰안_xls]_224"/>
      <sheetName val="[입찰안_xls][입찰안_xls][입찰안_xls]_229"/>
      <sheetName val="[입찰안_xls][입찰안_xls][입찰안_xls]_225"/>
      <sheetName val="[입찰안_xls][입찰안_xls][입찰안_xls]_226"/>
      <sheetName val="[입찰안_xls][입찰안_xls][입찰안_xls]_227"/>
      <sheetName val="[입찰안_xls][입찰안_xls][입찰안_xls]_228"/>
      <sheetName val="[입찰안_xls][입찰안_xls][입찰안_xls]_236"/>
      <sheetName val="[입찰안_xls][입찰안_xls][입찰안_xls]_231"/>
      <sheetName val="[입찰안_xls][입찰안_xls][입찰안_xls]_233"/>
      <sheetName val="[입찰안_xls][입찰안_xls][입찰안_xls]_232"/>
      <sheetName val="[입찰안_xls][입찰안_xls][입찰안_xls]_234"/>
      <sheetName val="[입찰안_xls][입찰안_xls][입찰안_xls]_235"/>
      <sheetName val="사__업__비__수__지__예__산__서"/>
      <sheetName val="General_Data"/>
      <sheetName val="A_LINE"/>
      <sheetName val="plan&amp;section_of勉Ԁ"/>
      <sheetName val="[입찰안_xls][입찰안_xls][입찰안_xls]_256"/>
      <sheetName val="[입찰안_xls][입찰안_xls][입찰안_xls]_257"/>
      <sheetName val="[입찰안_xls][입찰안_xls][입찰안_xls]_258"/>
      <sheetName val="[입찰안_xls][입찰안_xls][입찰안_xls]_237"/>
      <sheetName val="[입찰안_xls][입찰안_xls][입찰안_xls]_238"/>
      <sheetName val="[입찰안_xls][입찰안_xls][입찰안_xls]_239"/>
      <sheetName val="[입찰안_xls][입찰안_xls][입찰안_xls]_240"/>
      <sheetName val="[입찰안_xls][입찰안_xls][입찰안_xls]_241"/>
      <sheetName val="[입찰안_xls][입찰안_xls][입찰안_xls]_242"/>
      <sheetName val="[입찰안_xls][입찰안_xls][입찰안_xls]_255"/>
      <sheetName val="[입찰안_xls][입찰안_xls][입찰안_xls]_244"/>
      <sheetName val="[입찰안_xls][입찰안_xls][입찰안_xls]_243"/>
      <sheetName val="[입찰안_xls][입찰안_xls][입찰안_xls]_248"/>
      <sheetName val="[입찰안_xls][입찰안_xls][입찰안_xls]_245"/>
      <sheetName val="[입찰안_xls][입찰안_xls][입찰안_xls]_247"/>
      <sheetName val="[입찰안_xls][입찰안_xls][입찰안_xls]_246"/>
      <sheetName val="[입찰안_xls][입찰안_xls][입찰안_xls]_250"/>
      <sheetName val="[입찰안_xls][입찰안_xls][입찰안_xls]_249"/>
      <sheetName val="[입찰안_xls][입찰안_xls][입찰안_xls]_251"/>
      <sheetName val="정리계앀"/>
      <sheetName val="정리계"/>
      <sheetName val="[입찰안_xls][입찰안_xls][입찰안_xls]_252"/>
      <sheetName val="[입찰안_xls][입찰안_xls][입찰안_xls]_253"/>
      <sheetName val="[입찰안_xls][입찰안_xls][입찰안_xls]_254"/>
      <sheetName val="stability䘢䠂檱䠛檳"/>
      <sheetName val="[입찰안_xls][입찰안_xls][입찰안_xls]_286"/>
      <sheetName val="[입찰안_xls][입찰안_xls]B:\입찰안_xls"/>
      <sheetName val="[입찰안_xls][입찰안_xls][입찰안_xls]_259"/>
      <sheetName val="[입찰안_xls][입찰안_xls][입찰안_xls]_260"/>
      <sheetName val="[입찰안_xls][입찰안_xls][입찰안_xls]_261"/>
      <sheetName val="[입찰안_xls][입찰안_xls][입찰안_xls]_264"/>
      <sheetName val="[입찰안_xls][입찰안_xls][입찰안_xls]_262"/>
      <sheetName val="[입찰안_xls][입찰안_xls][입찰안_xls]_263"/>
      <sheetName val="[입찰안_xls][입찰안_xls][입찰안_xls]_265"/>
      <sheetName val="[입찰안_xls][입찰안_xls][입찰안_xls]_268"/>
      <sheetName val="[입찰안_xls][입찰안_xls][입찰안_xls]_274"/>
      <sheetName val="[입찰안_xls][입찰안_xls][입찰안_xls]_266"/>
      <sheetName val="[입찰안_xls][입찰안_xls][입찰안_xls]_267"/>
      <sheetName val="[입찰안_xls][입찰안_xls][입찰안_xls]_269"/>
      <sheetName val="[입찰안_xls][입찰안_xls][입찰안_xls]_270"/>
      <sheetName val="[입찰안_xls][입찰안_xls][입찰안_xls]_271"/>
      <sheetName val="[입찰안_xls][입찰안_xls][입찰안_xls]_272"/>
      <sheetName val="[입찰안_xls][입찰안_xls][입찰안_xls]_273"/>
      <sheetName val="[입찰안_xls][입찰안_xls][입찰안_xls]_277"/>
      <sheetName val="[입찰안_xls][입찰안_xls][입찰안_xls]_278"/>
      <sheetName val="[입찰안_xls][입찰안_xls][입찰안_xls]_275"/>
      <sheetName val="[입찰안_xls][입찰안_xls][입찰안_xls]_276"/>
      <sheetName val="_HIT__HMC_견ꉀ펔ɠ"/>
      <sheetName val="[입찰안_xls][입찰안_xls][입찰안_xls]_282"/>
      <sheetName val="[입찰안_xls][입찰안_xls][입찰안_xls]_283"/>
      <sheetName val="[입찰안_xls][입찰안_xls][입찰안_xls]_279"/>
      <sheetName val="[입찰안_xls][입찰안_xls][입찰안_xls]_280"/>
      <sheetName val="[입찰안_xls][입찰안_xls][입찰안_xls]_281"/>
      <sheetName val="[입찰안_xls][입찰안_xls][입찰안_xls]_284"/>
      <sheetName val="[입찰안_xls][입찰안_xls][입찰안_xls]_285"/>
      <sheetName val="[입찰안_xls]B:\입찰안_xls"/>
      <sheetName val="[입찰안_xls][입찰안_xls][입찰안_xls]_287"/>
      <sheetName val="[입찰안_xls][입찰안_xls][입찰안_xls]_288"/>
      <sheetName val="[입찰안_xls][입찰안_xls][입찰안_xls]_289"/>
      <sheetName val="[입찰안_xls][입찰안_xls][입찰안_xls]_290"/>
      <sheetName val="실행예산"/>
      <sheetName val="중뀀"/>
      <sheetName val="Thoat nuoc"/>
      <sheetName val="DU_LIEU"/>
      <sheetName val="CPK"/>
      <sheetName val="매부"/>
      <sheetName val="1. Dashboard"/>
      <sheetName val="BAG-2"/>
      <sheetName val="SAP"/>
      <sheetName val="PHU LUC 01"/>
      <sheetName val="Đầu vào"/>
      <sheetName val="기본DATA"/>
      <sheetName val="Bill 02 INF"/>
      <sheetName val="1_설계_x0000_건3"/>
      <sheetName val="CM_x0000__x0000__x0000_"/>
      <sheetName val="단가_및_재_x0000_비3"/>
      <sheetName val="[입찰안.xls]___2"/>
      <sheetName val="[입찰안.xls]___3"/>
      <sheetName val="[입찰안.xls]B__2"/>
      <sheetName val="[입찰안.xls]B__3"/>
      <sheetName val="1_설계"/>
      <sheetName val="단가_및_재"/>
      <sheetName val="ITEM_W"/>
      <sheetName val="7._x0000__x0000__x0000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sheetData sheetId="904"/>
      <sheetData sheetId="905" refreshError="1"/>
      <sheetData sheetId="906" refreshError="1"/>
      <sheetData sheetId="907" refreshError="1"/>
      <sheetData sheetId="908" refreshError="1"/>
      <sheetData sheetId="909"/>
      <sheetData sheetId="910" refreshError="1"/>
      <sheetData sheetId="911" refreshError="1"/>
      <sheetData sheetId="912"/>
      <sheetData sheetId="913" refreshError="1"/>
      <sheetData sheetId="914"/>
      <sheetData sheetId="915"/>
      <sheetData sheetId="916"/>
      <sheetData sheetId="917"/>
      <sheetData sheetId="918"/>
      <sheetData sheetId="919"/>
      <sheetData sheetId="920"/>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sheetData sheetId="1426"/>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refreshError="1"/>
      <sheetData sheetId="1604" refreshError="1"/>
      <sheetData sheetId="1605" refreshError="1"/>
      <sheetData sheetId="1606" refreshError="1"/>
      <sheetData sheetId="1607" refreshError="1"/>
      <sheetData sheetId="1608" refreshError="1"/>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sheetData sheetId="1771"/>
      <sheetData sheetId="1772"/>
      <sheetData sheetId="1773"/>
      <sheetData sheetId="1774"/>
      <sheetData sheetId="1775"/>
      <sheetData sheetId="1776" refreshError="1"/>
      <sheetData sheetId="1777" refreshError="1"/>
      <sheetData sheetId="1778" refreshError="1"/>
      <sheetData sheetId="1779"/>
      <sheetData sheetId="1780" refreshError="1"/>
      <sheetData sheetId="1781" refreshError="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sheetData sheetId="1975" refreshError="1"/>
      <sheetData sheetId="1976"/>
      <sheetData sheetId="1977"/>
      <sheetData sheetId="1978" refreshError="1"/>
      <sheetData sheetId="1979" refreshError="1"/>
      <sheetData sheetId="1980"/>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sheetData sheetId="2844"/>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sheetData sheetId="2854"/>
      <sheetData sheetId="2855"/>
      <sheetData sheetId="2856" refreshError="1"/>
      <sheetData sheetId="2857"/>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sheetData sheetId="2878"/>
      <sheetData sheetId="2879" refreshError="1"/>
      <sheetData sheetId="2880"/>
      <sheetData sheetId="2881"/>
      <sheetData sheetId="2882" refreshError="1"/>
      <sheetData sheetId="2883"/>
      <sheetData sheetId="2884"/>
      <sheetData sheetId="2885"/>
      <sheetData sheetId="2886"/>
      <sheetData sheetId="2887" refreshError="1"/>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refreshError="1"/>
      <sheetData sheetId="2902" refreshError="1"/>
      <sheetData sheetId="2903" refreshError="1"/>
      <sheetData sheetId="2904" refreshError="1"/>
      <sheetData sheetId="2905"/>
      <sheetData sheetId="2906" refreshError="1"/>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sheetData sheetId="2943" refreshError="1"/>
      <sheetData sheetId="2944" refreshError="1"/>
      <sheetData sheetId="2945"/>
      <sheetData sheetId="2946"/>
      <sheetData sheetId="2947" refreshError="1"/>
      <sheetData sheetId="2948" refreshError="1"/>
      <sheetData sheetId="2949" refreshError="1"/>
      <sheetData sheetId="2950"/>
      <sheetData sheetId="2951" refreshError="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refreshError="1"/>
      <sheetData sheetId="2982" refreshError="1"/>
      <sheetData sheetId="2983"/>
      <sheetData sheetId="2984"/>
      <sheetData sheetId="2985" refreshError="1"/>
      <sheetData sheetId="2986" refreshError="1"/>
      <sheetData sheetId="2987"/>
      <sheetData sheetId="2988"/>
      <sheetData sheetId="2989" refreshError="1"/>
      <sheetData sheetId="2990" refreshError="1"/>
      <sheetData sheetId="2991" refreshError="1"/>
      <sheetData sheetId="2992"/>
      <sheetData sheetId="2993"/>
      <sheetData sheetId="2994"/>
      <sheetData sheetId="2995"/>
      <sheetData sheetId="2996"/>
      <sheetData sheetId="2997" refreshError="1"/>
      <sheetData sheetId="2998"/>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sheetData sheetId="3010"/>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sheetData sheetId="3037"/>
      <sheetData sheetId="3038" refreshError="1"/>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refreshError="1"/>
      <sheetData sheetId="3081" refreshError="1"/>
      <sheetData sheetId="3082" refreshError="1"/>
      <sheetData sheetId="3083" refreshError="1"/>
      <sheetData sheetId="3084" refreshError="1"/>
      <sheetData sheetId="3085"/>
      <sheetData sheetId="3086"/>
      <sheetData sheetId="3087"/>
      <sheetData sheetId="3088"/>
      <sheetData sheetId="3089"/>
      <sheetData sheetId="3090"/>
      <sheetData sheetId="309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sheetData sheetId="3102" refreshError="1"/>
      <sheetData sheetId="3103" refreshError="1"/>
      <sheetData sheetId="3104" refreshError="1"/>
      <sheetData sheetId="3105" refreshError="1"/>
      <sheetData sheetId="3106" refreshError="1"/>
      <sheetData sheetId="3107" refreshError="1"/>
      <sheetData sheetId="3108"/>
      <sheetData sheetId="3109"/>
      <sheetData sheetId="3110"/>
      <sheetData sheetId="3111"/>
      <sheetData sheetId="3112"/>
      <sheetData sheetId="3113" refreshError="1"/>
      <sheetData sheetId="3114" refreshError="1"/>
      <sheetData sheetId="3115" refreshError="1"/>
      <sheetData sheetId="3116"/>
      <sheetData sheetId="3117"/>
      <sheetData sheetId="3118" refreshError="1"/>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sheetData sheetId="3143"/>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sheetData sheetId="3158" refreshError="1"/>
      <sheetData sheetId="3159"/>
      <sheetData sheetId="3160"/>
      <sheetData sheetId="3161" refreshError="1"/>
      <sheetData sheetId="3162" refreshError="1"/>
      <sheetData sheetId="3163" refreshError="1"/>
      <sheetData sheetId="3164" refreshError="1"/>
      <sheetData sheetId="3165" refreshError="1"/>
      <sheetData sheetId="3166"/>
      <sheetData sheetId="3167"/>
      <sheetData sheetId="3168"/>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sheetData sheetId="3178"/>
      <sheetData sheetId="3179"/>
      <sheetData sheetId="3180"/>
      <sheetData sheetId="3181"/>
      <sheetData sheetId="3182"/>
      <sheetData sheetId="3183"/>
      <sheetData sheetId="3184"/>
      <sheetData sheetId="3185"/>
      <sheetData sheetId="3186"/>
      <sheetData sheetId="3187" refreshError="1"/>
      <sheetData sheetId="3188" refreshError="1"/>
      <sheetData sheetId="3189"/>
      <sheetData sheetId="3190" refreshError="1"/>
      <sheetData sheetId="3191" refreshError="1"/>
      <sheetData sheetId="3192" refreshError="1"/>
      <sheetData sheetId="3193" refreshError="1"/>
      <sheetData sheetId="3194" refreshError="1"/>
      <sheetData sheetId="3195"/>
      <sheetData sheetId="3196"/>
      <sheetData sheetId="3197"/>
      <sheetData sheetId="3198"/>
      <sheetData sheetId="3199"/>
      <sheetData sheetId="3200" refreshError="1"/>
      <sheetData sheetId="3201"/>
      <sheetData sheetId="3202"/>
      <sheetData sheetId="3203"/>
      <sheetData sheetId="3204"/>
      <sheetData sheetId="3205"/>
      <sheetData sheetId="3206"/>
      <sheetData sheetId="3207"/>
      <sheetData sheetId="3208"/>
      <sheetData sheetId="3209"/>
      <sheetData sheetId="3210"/>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refreshError="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refreshError="1"/>
      <sheetData sheetId="3559"/>
      <sheetData sheetId="3560"/>
      <sheetData sheetId="356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sheetData sheetId="3603" refreshError="1"/>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refreshError="1"/>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refreshError="1"/>
      <sheetData sheetId="4867" refreshError="1"/>
      <sheetData sheetId="4868" refreshError="1"/>
      <sheetData sheetId="4869" refreshError="1"/>
      <sheetData sheetId="4870" refreshError="1"/>
      <sheetData sheetId="4871" refreshError="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sheetData sheetId="5096"/>
      <sheetData sheetId="5097"/>
      <sheetData sheetId="5098"/>
      <sheetData sheetId="5099"/>
      <sheetData sheetId="5100"/>
      <sheetData sheetId="5101"/>
      <sheetData sheetId="5102"/>
      <sheetData sheetId="5103"/>
      <sheetData sheetId="5104" refreshError="1"/>
      <sheetData sheetId="5105" refreshError="1"/>
    </sheetDataSet>
  </externalBook>
</externalLink>
</file>

<file path=xl/externalLinks/externalLink3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MCC)"/>
      <sheetName val="참조"/>
      <sheetName val="원가계산서"/>
      <sheetName val="조명율표"/>
      <sheetName val="간접비 총괄표"/>
      <sheetName val="Macro(전기)"/>
      <sheetName val="을지"/>
      <sheetName val="접지수량"/>
      <sheetName val="본사인상전"/>
      <sheetName val="입찰안"/>
      <sheetName val="금융비용"/>
      <sheetName val="예산서"/>
      <sheetName val="세부내역"/>
      <sheetName val="내역기준"/>
      <sheetName val="h-013211-2"/>
      <sheetName val="부총"/>
      <sheetName val="인상효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준공내역"/>
      <sheetName val="자재및골재량(준공)"/>
      <sheetName val="준공원가계산"/>
      <sheetName val="준공집계"/>
      <sheetName val="마감산출(준공)"/>
      <sheetName val="마감산출"/>
      <sheetName val="자재 및 골재량"/>
      <sheetName val="무룡산내역서(준공)"/>
      <sheetName val="조명율표"/>
      <sheetName val="입찰안"/>
    </sheetNames>
    <sheetDataSet>
      <sheetData sheetId="0" refreshError="1"/>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서1"/>
      <sheetName val="원가집계"/>
      <sheetName val="조명율표"/>
    </sheetNames>
    <sheetDataSet>
      <sheetData sheetId="0" refreshError="1"/>
      <sheetData sheetId="1" refreshError="1"/>
      <sheetData sheetId="2" refreshError="1"/>
    </sheetDataSet>
  </externalBook>
</externalLink>
</file>

<file path=xl/externalLinks/externalLink3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재료계산서"/>
      <sheetName val="설계계산"/>
      <sheetName val="봉암총"/>
      <sheetName val="지급"/>
      <sheetName val="내역"/>
      <sheetName val="한전"/>
      <sheetName val="노임"/>
      <sheetName val="99하노임"/>
      <sheetName val="도면"/>
      <sheetName val="상수도갑지"/>
      <sheetName val="상수도을지"/>
      <sheetName val="물가대비표"/>
      <sheetName val="인건비 "/>
      <sheetName val="A 견적"/>
      <sheetName val="요율"/>
      <sheetName val="설계명세서"/>
      <sheetName val="데이타"/>
      <sheetName val="DATE"/>
      <sheetName val="내역서1"/>
      <sheetName val="기계경비(시간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노 무 비"/>
      <sheetName val="기계경비"/>
      <sheetName val="재 료 비"/>
      <sheetName val="산출근거서양식"/>
      <sheetName val="준공내역"/>
    </sheetNames>
    <sheetDataSet>
      <sheetData sheetId="0"/>
      <sheetData sheetId="1"/>
      <sheetData sheetId="2"/>
      <sheetData sheetId="3"/>
      <sheetData sheetId="4" refreshError="1"/>
      <sheetData sheetId="5" refreshError="1"/>
    </sheetDataSet>
  </externalBook>
</externalLink>
</file>

<file path=xl/externalLinks/externalLink3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_5"/>
      <sheetName val="조명율표"/>
      <sheetName val="집계표"/>
      <sheetName val="내역"/>
      <sheetName val="영창26"/>
      <sheetName val="단가"/>
      <sheetName val="일위대가표"/>
      <sheetName val="참조M"/>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표지"/>
      <sheetName val="율촌법률사무소2집계"/>
      <sheetName val="원가계산서"/>
      <sheetName val="율촌법률사무소2내역"/>
      <sheetName val="I一般比"/>
      <sheetName val="신우"/>
      <sheetName val="인공"/>
      <sheetName val="노 무 비"/>
      <sheetName val="직노"/>
      <sheetName val="일위대가표"/>
      <sheetName val="내역서1"/>
      <sheetName val="율촌법률사무소 인테리어 2차"/>
      <sheetName val="N賃率-職"/>
      <sheetName val="접지수량"/>
      <sheetName val="4.전기"/>
      <sheetName val="준공내역"/>
      <sheetName val="노_무_비"/>
      <sheetName val="정부노임단가"/>
      <sheetName val="연습"/>
      <sheetName val="수량산출"/>
      <sheetName val="1안"/>
      <sheetName val="갑지"/>
      <sheetName val="조경"/>
      <sheetName val="제품목록"/>
      <sheetName val="#3_일위대가목록"/>
      <sheetName val="약품공급2"/>
      <sheetName val="교각1"/>
      <sheetName val="조명율표"/>
      <sheetName val="내역서"/>
      <sheetName val=" HIT-&gt;HMC 견적(3900)"/>
      <sheetName val="#REF"/>
      <sheetName val="ELEC"/>
      <sheetName val="단가비교표_공통1"/>
      <sheetName val="입찰안"/>
      <sheetName val="내역"/>
    </sheetNames>
    <sheetDataSet>
      <sheetData sheetId="0" refreshError="1"/>
      <sheetData sheetId="1"/>
      <sheetData sheetId="2"/>
      <sheetData sheetId="3"/>
      <sheetData sheetId="4" refreshError="1">
        <row r="1">
          <cell r="A1" t="str">
            <v>품      명</v>
          </cell>
          <cell r="B1" t="str">
            <v>규      격</v>
          </cell>
          <cell r="C1" t="str">
            <v>단위</v>
          </cell>
          <cell r="D1" t="str">
            <v>수  량</v>
          </cell>
          <cell r="E1" t="str">
            <v xml:space="preserve"> 재     료     비</v>
          </cell>
          <cell r="G1" t="str">
            <v xml:space="preserve"> 노     무     비</v>
          </cell>
          <cell r="I1" t="str">
            <v xml:space="preserve">  경         비</v>
          </cell>
          <cell r="K1" t="str">
            <v>합      계</v>
          </cell>
          <cell r="L1" t="str">
            <v>비 고</v>
          </cell>
        </row>
        <row r="2">
          <cell r="E2" t="str">
            <v>단   가</v>
          </cell>
          <cell r="F2" t="str">
            <v>금    액</v>
          </cell>
          <cell r="G2" t="str">
            <v>단   가</v>
          </cell>
          <cell r="H2" t="str">
            <v>금    액</v>
          </cell>
          <cell r="I2" t="str">
            <v>단  가</v>
          </cell>
          <cell r="J2" t="str">
            <v>금  액</v>
          </cell>
        </row>
        <row r="3">
          <cell r="A3" t="str">
            <v>1.전열공사</v>
          </cell>
        </row>
        <row r="4">
          <cell r="A4" t="str">
            <v>전선관 ST-PIPE</v>
          </cell>
          <cell r="B4" t="str">
            <v>16C</v>
          </cell>
          <cell r="C4" t="str">
            <v>M</v>
          </cell>
          <cell r="D4">
            <v>554</v>
          </cell>
          <cell r="E4">
            <v>1125</v>
          </cell>
          <cell r="F4">
            <v>623250</v>
          </cell>
          <cell r="K4">
            <v>623250</v>
          </cell>
        </row>
        <row r="5">
          <cell r="A5" t="str">
            <v>전선관 ST-PIPE</v>
          </cell>
          <cell r="B5" t="str">
            <v>22C</v>
          </cell>
          <cell r="C5" t="str">
            <v>M</v>
          </cell>
          <cell r="D5">
            <v>150</v>
          </cell>
          <cell r="E5">
            <v>1444</v>
          </cell>
          <cell r="F5">
            <v>216600</v>
          </cell>
          <cell r="K5">
            <v>216600</v>
          </cell>
        </row>
        <row r="6">
          <cell r="A6" t="str">
            <v>배관부속비</v>
          </cell>
          <cell r="C6" t="str">
            <v>식</v>
          </cell>
          <cell r="D6">
            <v>1</v>
          </cell>
          <cell r="E6">
            <v>54000</v>
          </cell>
          <cell r="F6">
            <v>54000</v>
          </cell>
          <cell r="K6">
            <v>54000</v>
          </cell>
        </row>
        <row r="7">
          <cell r="A7" t="str">
            <v>전산볼트</v>
          </cell>
          <cell r="C7" t="str">
            <v>M</v>
          </cell>
          <cell r="D7">
            <v>98</v>
          </cell>
          <cell r="E7">
            <v>400</v>
          </cell>
          <cell r="F7">
            <v>39200</v>
          </cell>
          <cell r="K7">
            <v>39200</v>
          </cell>
        </row>
        <row r="8">
          <cell r="A8" t="str">
            <v>STRONG ANCHOR</v>
          </cell>
          <cell r="B8" t="str">
            <v>3/8"</v>
          </cell>
          <cell r="C8" t="str">
            <v>EA</v>
          </cell>
          <cell r="D8">
            <v>350</v>
          </cell>
          <cell r="E8">
            <v>150</v>
          </cell>
          <cell r="F8">
            <v>52500</v>
          </cell>
          <cell r="K8">
            <v>52500</v>
          </cell>
        </row>
        <row r="9">
          <cell r="A9" t="str">
            <v>PIPE CLAMP(일반)</v>
          </cell>
          <cell r="B9" t="str">
            <v>16C</v>
          </cell>
          <cell r="C9" t="str">
            <v>EA</v>
          </cell>
          <cell r="D9">
            <v>250</v>
          </cell>
          <cell r="E9">
            <v>150</v>
          </cell>
          <cell r="F9">
            <v>37500</v>
          </cell>
          <cell r="K9">
            <v>37500</v>
          </cell>
        </row>
        <row r="10">
          <cell r="A10" t="str">
            <v>PIPE CLAMP(일반)</v>
          </cell>
          <cell r="B10" t="str">
            <v>22C</v>
          </cell>
          <cell r="C10" t="str">
            <v>EA</v>
          </cell>
          <cell r="D10">
            <v>120</v>
          </cell>
          <cell r="E10">
            <v>80</v>
          </cell>
          <cell r="F10">
            <v>9600</v>
          </cell>
          <cell r="K10">
            <v>9600</v>
          </cell>
        </row>
        <row r="11">
          <cell r="A11" t="str">
            <v>S/W BOX</v>
          </cell>
          <cell r="B11" t="str">
            <v>1개용 54mm</v>
          </cell>
          <cell r="C11" t="str">
            <v>EA</v>
          </cell>
          <cell r="D11">
            <v>61</v>
          </cell>
          <cell r="E11">
            <v>410</v>
          </cell>
          <cell r="F11">
            <v>25010</v>
          </cell>
          <cell r="K11">
            <v>25010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화재수신반회로"/>
      <sheetName val="평당공사비"/>
      <sheetName val="제조단가산출"/>
      <sheetName val="배전반일위대가"/>
      <sheetName val="요율"/>
      <sheetName val="노임단가"/>
      <sheetName val="소방대가"/>
      <sheetName val="소방일위목록"/>
      <sheetName val="산출(소방)"/>
      <sheetName val="소방내역서"/>
      <sheetName val="소방내역서집계"/>
      <sheetName val="소방원가"/>
      <sheetName val="통신대가"/>
      <sheetName val="통신일위목록"/>
      <sheetName val="단가산출"/>
      <sheetName val="산출 (통신)"/>
      <sheetName val="통신내역서 "/>
      <sheetName val="통신내역서집계"/>
      <sheetName val="통신원가"/>
      <sheetName val="전기대가"/>
      <sheetName val="전기일위목록"/>
      <sheetName val="산출(전기)"/>
      <sheetName val="전기내역서"/>
      <sheetName val="전기내역서집계"/>
      <sheetName val="전기원가"/>
      <sheetName val="총갑지"/>
    </sheetNames>
    <sheetDataSet>
      <sheetData sheetId="0" refreshError="1"/>
      <sheetData sheetId="1" refreshError="1"/>
      <sheetData sheetId="2" refreshError="1"/>
      <sheetData sheetId="3" refreshError="1"/>
      <sheetData sheetId="4">
        <row r="1">
          <cell r="A1" t="str">
            <v>공  종</v>
          </cell>
        </row>
        <row r="2">
          <cell r="A2" t="str">
            <v>내선전공</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CAT_5"/>
      <sheetName val="내역"/>
      <sheetName val="#REF"/>
      <sheetName val="N賃率-職"/>
      <sheetName val="기본일위"/>
      <sheetName val="J直材4"/>
      <sheetName val="I一般比"/>
      <sheetName val="재료"/>
      <sheetName val="기본단가표"/>
      <sheetName val="현장"/>
      <sheetName val="단가조사"/>
      <sheetName val="식재인부"/>
      <sheetName val="예산M11A"/>
      <sheetName val="건축내역"/>
      <sheetName val="101동"/>
      <sheetName val="2000년1차"/>
      <sheetName val="2000전체분"/>
      <sheetName val="MAIN_TABLE"/>
      <sheetName val="백암비스타내역"/>
      <sheetName val="출자한도"/>
      <sheetName val="KKK"/>
      <sheetName val="교통대책내역"/>
      <sheetName val="AIR SHOWER(3인용)"/>
      <sheetName val="기초자료"/>
      <sheetName val="3BL공동구 수량"/>
      <sheetName val="일대-1"/>
      <sheetName val="공사비총괄표"/>
      <sheetName val="공사개요(서광주)"/>
      <sheetName val="자료"/>
      <sheetName val="대공종"/>
      <sheetName val="골재산출"/>
      <sheetName val="총괄표"/>
      <sheetName val="차수공개요"/>
      <sheetName val="경산"/>
      <sheetName val="조명율표"/>
      <sheetName val="본체"/>
      <sheetName val="5공철탑검토표"/>
      <sheetName val="4공철탑검토"/>
      <sheetName val="설계서"/>
      <sheetName val="적용토목"/>
      <sheetName val="6PILE  (돌출)"/>
      <sheetName val="asd"/>
      <sheetName val="설직재-1"/>
      <sheetName val="산근"/>
      <sheetName val="기초내역서"/>
      <sheetName val="수량산출"/>
      <sheetName val="대가목록표"/>
      <sheetName val="Customer Databas"/>
      <sheetName val="스포회원매출"/>
      <sheetName val="실행"/>
      <sheetName val="금액내역서"/>
      <sheetName val="자재단가"/>
      <sheetName val="지질조사"/>
      <sheetName val="CTEMCOST"/>
      <sheetName val="산출내역서"/>
      <sheetName val="영창26"/>
      <sheetName val="본공사"/>
      <sheetName val="요율"/>
      <sheetName val="갑지"/>
      <sheetName val="갑지(추정)"/>
      <sheetName val="물가자료"/>
      <sheetName val="단중표"/>
      <sheetName val="교각별철근수량집계표"/>
      <sheetName val="산출근거"/>
      <sheetName val="철탑공사"/>
      <sheetName val="단가산출"/>
      <sheetName val="원가 (2)"/>
      <sheetName val="예산"/>
      <sheetName val="위생설비"/>
      <sheetName val="오수공수량집계표"/>
      <sheetName val="도급기성"/>
      <sheetName val="설비단가표"/>
      <sheetName val="당초"/>
      <sheetName val="Sheet6"/>
      <sheetName val="LF자재단가"/>
      <sheetName val="노임"/>
      <sheetName val="토공(우물통,기타) "/>
      <sheetName val="지하"/>
      <sheetName val="연부97-1"/>
      <sheetName val="조건표"/>
      <sheetName val="자갈,시멘트,모래산출"/>
      <sheetName val="데이타"/>
      <sheetName val="DATA"/>
      <sheetName val="코드표"/>
      <sheetName val="재료비노무비"/>
      <sheetName val="NYS"/>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ELEC"/>
      <sheetName val="9GNG운반"/>
      <sheetName val="교수설계"/>
      <sheetName val="Sheet5"/>
      <sheetName val="일위대가목차"/>
      <sheetName val="LEGEND"/>
      <sheetName val="48전력선로일위"/>
      <sheetName val="단가표"/>
      <sheetName val="견적서"/>
      <sheetName val="기술부대조건"/>
      <sheetName val="공사직종별노임"/>
      <sheetName val="RE9604"/>
      <sheetName val="식생블럭단위수량"/>
      <sheetName val="중기"/>
      <sheetName val="노무,재료"/>
      <sheetName val="견적"/>
      <sheetName val="특외대"/>
      <sheetName val="공통가설공사"/>
      <sheetName val="카메라"/>
      <sheetName val="토공 total"/>
      <sheetName val="조명시설"/>
      <sheetName val="노임,재료비"/>
      <sheetName val="102역사"/>
      <sheetName val="노무비"/>
      <sheetName val="부하자료"/>
      <sheetName val=" HIT-&gt;HMC 견적(3900)"/>
      <sheetName val="96정변2"/>
      <sheetName val="당진1,2호기전선관설치및접지4차공사내역서-을지"/>
      <sheetName val="내역서2안"/>
      <sheetName val="목록"/>
      <sheetName val="찍기"/>
      <sheetName val="설계"/>
      <sheetName val="수주추정"/>
      <sheetName val="1.설계조건"/>
      <sheetName val="시설물기초"/>
      <sheetName val=" 냉각수펌프"/>
      <sheetName val="AHU집계"/>
      <sheetName val="율촌법률사무소2내역"/>
      <sheetName val="공조기휀"/>
      <sheetName val="내역서(중수)"/>
      <sheetName val="단가비교표_공통1"/>
      <sheetName val="CIVIL4"/>
      <sheetName val="시멘트"/>
      <sheetName val="N賃率_職"/>
      <sheetName val="입찰안"/>
      <sheetName val="6호기"/>
      <sheetName val="금액집계"/>
      <sheetName val="내역(원안-대안)"/>
      <sheetName val="전기일위목록"/>
      <sheetName val="철거산출근거"/>
      <sheetName val="사다리"/>
      <sheetName val="아파트건축"/>
      <sheetName val="제-노임"/>
      <sheetName val="제직재"/>
      <sheetName val="데리네이타현황"/>
      <sheetName val="산출-설비"/>
      <sheetName val="DATE"/>
      <sheetName val="기계경비(시간당)"/>
      <sheetName val="조경일람"/>
      <sheetName val="일위대가1"/>
      <sheetName val="계약서"/>
      <sheetName val="주beam"/>
      <sheetName val="원가계산서"/>
      <sheetName val="입상내역"/>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표지"/>
      <sheetName val="부대공Ⅱ"/>
      <sheetName val="공사개요"/>
      <sheetName val="산출0"/>
      <sheetName val="노 무 비"/>
      <sheetName val="3.2제조설비"/>
      <sheetName val="하이테콤직원"/>
      <sheetName val="내역서 "/>
      <sheetName val="적용건축"/>
      <sheetName val="001"/>
      <sheetName val="단위내역서"/>
      <sheetName val="본체철근표"/>
      <sheetName val="역공종"/>
      <sheetName val="대치판정"/>
      <sheetName val="원가서"/>
      <sheetName val="도급견적가"/>
      <sheetName val="guard(mac)"/>
      <sheetName val="간접1"/>
      <sheetName val="장비가동"/>
      <sheetName val="내역관리1"/>
      <sheetName val="설_(3)"/>
      <sheetName val="설_(2)"/>
      <sheetName val="3BL공동구_수량"/>
      <sheetName val="갑지1"/>
      <sheetName val="전선 및 전선관"/>
      <sheetName val="공통가설"/>
      <sheetName val="저"/>
      <sheetName val="내역(설계)"/>
      <sheetName val="총수량집계표"/>
      <sheetName val="제작비추산총괄표"/>
      <sheetName val="갑"/>
      <sheetName val="백룡교차로"/>
      <sheetName val="산정교차로"/>
      <sheetName val="신영교차로"/>
      <sheetName val="물량입력"/>
      <sheetName val="일위(철거)"/>
      <sheetName val="E총15"/>
      <sheetName val="약품공급2"/>
      <sheetName val="내역서(기성청구)"/>
      <sheetName val="별표 "/>
      <sheetName val="Inst."/>
      <sheetName val="01상노임"/>
      <sheetName val="200"/>
      <sheetName val="청주(철골발주의뢰서)"/>
      <sheetName val="토공"/>
      <sheetName val="터파기및재료"/>
      <sheetName val="2공구산출내역"/>
      <sheetName val="입력변수"/>
      <sheetName val="일위"/>
      <sheetName val="Sheet7(ㅅ)"/>
      <sheetName val="첨부1"/>
      <sheetName val="sub"/>
      <sheetName val="반포2차"/>
      <sheetName val="하도급원가계산총괄표(식재)"/>
      <sheetName val="공사착공계"/>
      <sheetName val="특별땅고르기"/>
      <sheetName val="단위단가"/>
      <sheetName val="연결관암거"/>
      <sheetName val="소비자가"/>
      <sheetName val="일위대가목록"/>
      <sheetName val="일위_파일"/>
      <sheetName val="Baby일위대가"/>
      <sheetName val="일위(PANEL)"/>
      <sheetName val="효성CB 1P기초"/>
      <sheetName val="계수시트"/>
      <sheetName val="램머"/>
      <sheetName val="경영상태"/>
      <sheetName val="을지"/>
      <sheetName val="단"/>
      <sheetName val="노무비 근거"/>
      <sheetName val="상가분양"/>
      <sheetName val="INPUT"/>
      <sheetName val="물량표"/>
      <sheetName val="국내"/>
      <sheetName val="내역서 제출"/>
      <sheetName val="직접공사비"/>
      <sheetName val="JUCKEYK"/>
      <sheetName val="내역표지"/>
      <sheetName val="건축원가"/>
      <sheetName val="#3_일위대가목록"/>
      <sheetName val="토공집계표"/>
      <sheetName val="기계공사비집계(원안)"/>
      <sheetName val="AIR_SHOWER(3인용)"/>
      <sheetName val="Customer_Databas"/>
      <sheetName val="토공(우물통,기타)_"/>
      <sheetName val="원가_(2)"/>
      <sheetName val="_HIT-&gt;HMC_견적(3900)"/>
      <sheetName val="2000년 공정표"/>
      <sheetName val="기초일위"/>
      <sheetName val="유기공정"/>
      <sheetName val="유림콘도"/>
      <sheetName val="노무비단가"/>
      <sheetName val="ITEM"/>
      <sheetName val="원본"/>
      <sheetName val="별표"/>
      <sheetName val="설계조건"/>
      <sheetName val="배수내역"/>
      <sheetName val="기흥하도용"/>
      <sheetName val="차액보증"/>
      <sheetName val="도급예산내역서봉투"/>
      <sheetName val="공사원가계산서"/>
      <sheetName val="설계산출표지"/>
      <sheetName val="도급예산내역서총괄표"/>
      <sheetName val="을부담운반비"/>
      <sheetName val="설계산출기초"/>
      <sheetName val="운반비산출"/>
      <sheetName val="내역서1"/>
      <sheetName val="1공구산출내역서"/>
      <sheetName val="지점장"/>
      <sheetName val="암거단위"/>
      <sheetName val="단가대비표 (3)"/>
      <sheetName val="원가총괄"/>
      <sheetName val="수량산출(생반)"/>
      <sheetName val="일반전기C"/>
      <sheetName val="청곡지선입력"/>
      <sheetName val="토공_total"/>
      <sheetName val="노(97_1,97_9,98_1)"/>
      <sheetName val="6PILE__(돌출)"/>
      <sheetName val="적용단위길이"/>
      <sheetName val="피벗테이블데이터분석"/>
      <sheetName val="COST"/>
      <sheetName val="손익분석"/>
      <sheetName val="부대내역"/>
      <sheetName val="세골재  T2 변경 현황"/>
      <sheetName val="평3"/>
      <sheetName val="직접경비호표"/>
      <sheetName val="가설공사"/>
      <sheetName val="을"/>
      <sheetName val="접지수량"/>
      <sheetName val="구리토평1전기"/>
      <sheetName val="C.전기공사"/>
      <sheetName val="J-EQ"/>
      <sheetName val="변경내역(전체)"/>
      <sheetName val="민감도"/>
      <sheetName val="예비용"/>
      <sheetName val="전기2005"/>
      <sheetName val="통신2005"/>
      <sheetName val="일위목록"/>
      <sheetName val="교각1"/>
      <sheetName val="품셈TABLE"/>
      <sheetName val="참조자료"/>
      <sheetName val="수량총괄"/>
      <sheetName val="조명일위"/>
      <sheetName val="중기사용료산출근거"/>
      <sheetName val="터널조도"/>
      <sheetName val="갑지.을지"/>
      <sheetName val="봉방동근생"/>
      <sheetName val="건설기계사용료목록"/>
      <sheetName val="단가조사서"/>
      <sheetName val="수량산출서"/>
      <sheetName val="건축기계설비표선정수장"/>
      <sheetName val="ABUT수량-A1"/>
      <sheetName val="공기압축기실"/>
      <sheetName val="공사추진현황"/>
      <sheetName val="철근중량"/>
      <sheetName val="PIPING"/>
      <sheetName val="3본사"/>
      <sheetName val="예가표"/>
      <sheetName val="연습"/>
      <sheetName val="문학간접"/>
      <sheetName val="국도접속 차도부수량"/>
      <sheetName val="직접시공계획서"/>
      <sheetName val="16-1"/>
      <sheetName val="Motor"/>
      <sheetName val="기초자료입력"/>
      <sheetName val="단재적표"/>
      <sheetName val="견적(100%)"/>
      <sheetName val="기타 정보통신공사"/>
      <sheetName val="직재"/>
      <sheetName val="통합집계표"/>
      <sheetName val="단가일람"/>
      <sheetName val="실행철강하도"/>
      <sheetName val="BID"/>
      <sheetName val="일위대가(1)"/>
      <sheetName val="재집"/>
      <sheetName val="Sheet1 (2)"/>
      <sheetName val="조명율"/>
      <sheetName val="총괄내역"/>
      <sheetName val="(1)본선수량집계"/>
      <sheetName val="Macro1"/>
      <sheetName val="1000 DB구축 부표"/>
      <sheetName val="CT "/>
      <sheetName val="발신정보"/>
      <sheetName val="기초대가"/>
      <sheetName val="조도계산서 (도서)"/>
      <sheetName val="명세서"/>
      <sheetName val="맨홀수량산출"/>
      <sheetName val="개요"/>
      <sheetName val="노임단가(08.01)"/>
      <sheetName val="현장관리비"/>
      <sheetName val="유림골조"/>
      <sheetName val="세부내역서(전기)"/>
      <sheetName val="품셈"/>
      <sheetName val="날개벽수량표"/>
      <sheetName val="신우"/>
      <sheetName val="전기내역"/>
      <sheetName val="자재표"/>
      <sheetName val="98지급계획"/>
      <sheetName val="20관리비율"/>
      <sheetName val="내역서중"/>
      <sheetName val="교각계산"/>
      <sheetName val="직접노무"/>
      <sheetName val="직접재료"/>
      <sheetName val="1안"/>
      <sheetName val="표  지"/>
      <sheetName val="현장관리비참조"/>
      <sheetName val="부대"/>
      <sheetName val="일위CODE"/>
      <sheetName val="gyun"/>
      <sheetName val="그림"/>
      <sheetName val="그림2"/>
      <sheetName val="분전반"/>
      <sheetName val="내역서적용수량"/>
      <sheetName val="가도공"/>
      <sheetName val="간접비계산"/>
      <sheetName val="유림총괄"/>
      <sheetName val="작성"/>
      <sheetName val="출력은 금물"/>
      <sheetName val="일위대가(건축)"/>
      <sheetName val="간접비"/>
      <sheetName val="청도공장"/>
      <sheetName val="철콘"/>
      <sheetName val="계측기"/>
      <sheetName val="단가 "/>
      <sheetName val="COVER"/>
      <sheetName val="ESCO개보수공사"/>
      <sheetName val="자료입력"/>
      <sheetName val="빌딩 안내"/>
      <sheetName val="전체"/>
      <sheetName val="화재 탐지 설비"/>
      <sheetName val="DATA테이블1 (2)"/>
      <sheetName val="DB"/>
      <sheetName val="공연,전시"/>
      <sheetName val="A 견적"/>
      <sheetName val="s.v"/>
      <sheetName val="공사입찰정보입력"/>
      <sheetName val="국내조달(통합-1)"/>
      <sheetName val="보증수수료산출"/>
      <sheetName val="도담구내 개소별 명세"/>
      <sheetName val="내역전기"/>
      <sheetName val="정거장 설계조건"/>
      <sheetName val="구의33고"/>
      <sheetName val="구성1"/>
      <sheetName val="구성2"/>
      <sheetName val="구성3"/>
      <sheetName val="구성4"/>
      <sheetName val="집수정토공"/>
      <sheetName val="설계명세서"/>
      <sheetName val="남양시작동자105노65기1.3화1.2"/>
      <sheetName val="전기"/>
      <sheetName val="인적사항"/>
      <sheetName val="2000.05"/>
      <sheetName val="참고"/>
      <sheetName val="제경비율"/>
      <sheetName val="기본가정"/>
      <sheetName val="Sheet4"/>
      <sheetName val="인공산출"/>
      <sheetName val="철근량"/>
      <sheetName val="본서하반기"/>
      <sheetName val="하반기(지구대)"/>
      <sheetName val="시중노임"/>
      <sheetName val="지급자재"/>
      <sheetName val="상행-교대(A1-A2)"/>
      <sheetName val="처리단락"/>
      <sheetName val="건축부하"/>
      <sheetName val="약전닥트"/>
      <sheetName val="일지-H"/>
      <sheetName val="김포IO"/>
      <sheetName val="LD"/>
      <sheetName val="FA설치명세"/>
      <sheetName val="세부내역"/>
      <sheetName val="자재일람"/>
      <sheetName val="수목표준대가"/>
      <sheetName val="Total"/>
      <sheetName val="예산총괄"/>
      <sheetName val="옥외계측"/>
      <sheetName val="CODE"/>
      <sheetName val="인공"/>
      <sheetName val="도급자재"/>
      <sheetName val="패널"/>
      <sheetName val="총괄집계표"/>
      <sheetName val="간접(90)"/>
      <sheetName val="품셈총괄"/>
      <sheetName val="표층포설및다짐"/>
      <sheetName val="투찰가"/>
      <sheetName val="공문"/>
      <sheetName val="설_(3)1"/>
      <sheetName val="설_(2)1"/>
      <sheetName val="3BL공동구_수량1"/>
      <sheetName val="1_설계조건"/>
      <sheetName val="_냉각수펌프"/>
      <sheetName val="2000년_공정표"/>
      <sheetName val="노무비_근거"/>
      <sheetName val="전선_및_전선관"/>
      <sheetName val="효성CB_1P기초"/>
      <sheetName val="내역서_제출"/>
      <sheetName val="중기일위대가"/>
      <sheetName val="0Title"/>
      <sheetName val="추가예산"/>
      <sheetName val="오동"/>
      <sheetName val="대조"/>
      <sheetName val="나한"/>
      <sheetName val="물가시세"/>
      <sheetName val="부하"/>
      <sheetName val="工관리비율"/>
      <sheetName val="工완성공사율"/>
      <sheetName val="금융비용"/>
      <sheetName val="콘크리트"/>
      <sheetName val="노무단가산정"/>
      <sheetName val="주요기준"/>
      <sheetName val="자재단가비교표"/>
      <sheetName val="단가대비표"/>
      <sheetName val="b_balju"/>
      <sheetName val="집"/>
      <sheetName val="간선계산"/>
      <sheetName val="계화배수"/>
      <sheetName val="99년하반기"/>
      <sheetName val="말뚝지지력산정"/>
      <sheetName val="철근집계"/>
      <sheetName val="COPING"/>
      <sheetName val="1차 내역서"/>
      <sheetName val="현장경비"/>
      <sheetName val="포승중환경개선공사(변경)"/>
      <sheetName val="기초목록"/>
      <sheetName val="단가(자재)"/>
      <sheetName val="입력"/>
      <sheetName val="&lt;--"/>
      <sheetName val="단가 및 재료비"/>
      <sheetName val="원가계산서구조조정"/>
      <sheetName val="B부대공"/>
      <sheetName val="도급내역서(재노경)"/>
      <sheetName val="와동수량"/>
      <sheetName val="직원현황"/>
      <sheetName val="ELECTRIC"/>
      <sheetName val="공정코드"/>
      <sheetName val="정산내역서"/>
      <sheetName val="물집"/>
      <sheetName val="사전공사"/>
      <sheetName val="AHU-01"/>
      <sheetName val="FAX"/>
      <sheetName val="흥양2교토공집계표"/>
      <sheetName val="토사(PE)"/>
      <sheetName val="교사기준면적(초등)"/>
      <sheetName val="Y-WORK"/>
      <sheetName val="실행기초"/>
      <sheetName val="관로내역원"/>
      <sheetName val="수토공단위당"/>
      <sheetName val="인건-측정"/>
      <sheetName val="COL"/>
      <sheetName val="단위중량"/>
      <sheetName val="내역서(삼호)"/>
      <sheetName val="도급내역서"/>
      <sheetName val="현장관리비 산출내역"/>
      <sheetName val="일위대가 "/>
      <sheetName val="구천"/>
      <sheetName val="견적업체"/>
      <sheetName val="일위(시설)"/>
      <sheetName val="BSD (2)"/>
      <sheetName val="화의-현금흐름"/>
      <sheetName val="실행(1)"/>
      <sheetName val="가락화장을지"/>
      <sheetName val="사업부배부A"/>
      <sheetName val="일위대가(출입)"/>
      <sheetName val="EJ"/>
      <sheetName val="식재일위대가"/>
      <sheetName val="대,유,램"/>
      <sheetName val="일위대가(4층원격)"/>
      <sheetName val="기계내역"/>
      <sheetName val="국별인원"/>
      <sheetName val="도급내역"/>
      <sheetName val="정부노임단가"/>
      <sheetName val="일위목록-기"/>
      <sheetName val="토목내역서 (도급단가)"/>
      <sheetName val="출력은_금물"/>
      <sheetName val="단가_"/>
      <sheetName val="외주비"/>
      <sheetName val="직공비"/>
      <sheetName val="기안1"/>
      <sheetName val="CABLE SIZE-1"/>
      <sheetName val="일위대가-1"/>
      <sheetName val="바닥판"/>
      <sheetName val="입력DATA"/>
      <sheetName val="노임200103"/>
      <sheetName val="동원(3)"/>
      <sheetName val="일위대가(계측기설치)"/>
      <sheetName val="f산출"/>
      <sheetName val="설계예시"/>
      <sheetName val="관로공정"/>
      <sheetName val="01"/>
      <sheetName val="수배전반"/>
      <sheetName val="총내역서"/>
      <sheetName val="작업일보"/>
      <sheetName val="내역서01"/>
      <sheetName val="자재단가리스트"/>
      <sheetName val="예산서"/>
      <sheetName val="기초입력 DATA"/>
      <sheetName val="사급자재(1단계)"/>
      <sheetName val="자재대"/>
      <sheetName val="간지"/>
      <sheetName val="견적단가"/>
      <sheetName val="기초작업"/>
      <sheetName val="ilch"/>
      <sheetName val="2.노임및손료"/>
      <sheetName val="기초일위대가"/>
      <sheetName val="산출기초"/>
      <sheetName val="부분별수량산출(조합기초)"/>
      <sheetName val="소방"/>
      <sheetName val="2F 회의실견적(5_14 일대)"/>
      <sheetName val="Sheet38"/>
      <sheetName val="기자재비"/>
      <sheetName val="부속동"/>
      <sheetName val="부대공"/>
      <sheetName val="포장공"/>
      <sheetName val="골조시행"/>
      <sheetName val="샘플표지"/>
      <sheetName val="대보~세기"/>
      <sheetName val="대운반(철재)"/>
      <sheetName val="쌍송교"/>
      <sheetName val="수지예산"/>
      <sheetName val="Base"/>
      <sheetName val="C3"/>
      <sheetName val="납부서"/>
      <sheetName val="공량(1월22일)"/>
      <sheetName val="대목"/>
      <sheetName val="전담운영PM"/>
      <sheetName val="일위대가내역"/>
      <sheetName val="가로등내역서"/>
      <sheetName val="원내역"/>
      <sheetName val="일반공사"/>
      <sheetName val="공사미수"/>
      <sheetName val="1구간BOQ"/>
      <sheetName val="BOQ(전체)"/>
      <sheetName val="주소"/>
      <sheetName val="Mc1"/>
      <sheetName val="공통(20-91)"/>
      <sheetName val="내역(100%)"/>
      <sheetName val="Uint보온"/>
      <sheetName val="부대집계"/>
      <sheetName val="전신환매도율"/>
      <sheetName val="Macro(MCC)"/>
      <sheetName val="실행대비"/>
      <sheetName val="매출채권"/>
      <sheetName val="1Month+Sheet2!"/>
      <sheetName val="CL분석결과"/>
      <sheetName val="조정율"/>
      <sheetName val="전기설계변경"/>
      <sheetName val="기계경비시간당손료목록"/>
      <sheetName val="백호우계수"/>
      <sheetName val="단조-노임"/>
      <sheetName val="교대(A1-A2)"/>
      <sheetName val="기본항목 입력"/>
      <sheetName val="조사집계표(1)_솎아베기"/>
      <sheetName val="조사집계표(2)_솎아베기"/>
      <sheetName val="필지별내역서"/>
      <sheetName val="조사집계표(3)_솎아베기"/>
      <sheetName val="전계가"/>
      <sheetName val="2.고용보험료산출근거"/>
      <sheetName val="ÀÏÀ§(PANEL)"/>
      <sheetName val="이형관"/>
      <sheetName val="용역비내역-진짜"/>
      <sheetName val="산출금액내역"/>
      <sheetName val="퍼스트"/>
      <sheetName val="특별교실"/>
      <sheetName val="하중계산"/>
      <sheetName val="안정성검토"/>
      <sheetName val="설계기준"/>
      <sheetName val="단가비교"/>
      <sheetName val="전체제잡비"/>
      <sheetName val="견적내역서"/>
      <sheetName val="어룡"/>
      <sheetName val="준공내역"/>
      <sheetName val="담장산출"/>
      <sheetName val="산출내력"/>
      <sheetName val="실행-집행"/>
      <sheetName val="세부내역서"/>
      <sheetName val="SHEET PILE단가"/>
      <sheetName val="사유서제출현황-2"/>
      <sheetName val="P-1"/>
      <sheetName val="1월"/>
      <sheetName val="도로일위대가표"/>
      <sheetName val="값"/>
      <sheetName val="기성내역서표지"/>
      <sheetName val="대"/>
      <sheetName val="엔지니어링"/>
      <sheetName val="상수도토공집계표"/>
      <sheetName val="직원자료입력"/>
      <sheetName val="Data&amp;Result"/>
      <sheetName val="골조"/>
      <sheetName val="건설성적"/>
      <sheetName val="일위총괄표"/>
      <sheetName val="기초분물량표"/>
      <sheetName val="주안3차A-A"/>
      <sheetName val="간접경상비"/>
      <sheetName val="Cost bd-&quot;A&quot;"/>
      <sheetName val="원가계산서(변경)"/>
      <sheetName val="2.대외공문"/>
      <sheetName val="합의경상"/>
      <sheetName val="4.고용보험"/>
      <sheetName val="휴가비,급량비"/>
      <sheetName val="본사업"/>
      <sheetName val="단가표 (2)"/>
      <sheetName val="WORK"/>
      <sheetName val="공정외주"/>
      <sheetName val="기초입력"/>
      <sheetName val="부자재 적용비율"/>
      <sheetName val="인부노임"/>
      <sheetName val="자재테이블"/>
      <sheetName val="sst,stl창호"/>
      <sheetName val="양식_자재단가조사표"/>
      <sheetName val="포장복구집계"/>
      <sheetName val="집수A"/>
      <sheetName val="준공정산"/>
      <sheetName val="ATM기초철가"/>
      <sheetName val="지입자재집계표"/>
      <sheetName val="시운전연료비"/>
      <sheetName val="99총공사내역서"/>
      <sheetName val="투찰내역"/>
      <sheetName val="노임변동률"/>
      <sheetName val="잡철물"/>
      <sheetName val="BF12-R0"/>
      <sheetName val="제잡비"/>
      <sheetName val="견적(100%ᓈ"/>
      <sheetName val="견적(100%䃈"/>
      <sheetName val="견적(100%耀"/>
      <sheetName val="견적(100%"/>
      <sheetName val="하반기(지구대ო"/>
      <sheetName val="990430_당초"/>
      <sheetName val="기성내역"/>
      <sheetName val="BOX단위철근"/>
      <sheetName val="공내역"/>
      <sheetName val="7.환경"/>
      <sheetName val="앉음벽 (2)"/>
      <sheetName val="ES조서출력하기"/>
      <sheetName val="품목"/>
      <sheetName val="인사자료총집계"/>
      <sheetName val="70%"/>
      <sheetName val="진흥지역조서(구역밖)"/>
      <sheetName val="지하시설물작성"/>
      <sheetName val="일 위 목 록 표"/>
      <sheetName val="영외수지"/>
      <sheetName val="일위-1"/>
      <sheetName val="건축공사"/>
      <sheetName val="신규 수주분(사용자 정의)"/>
      <sheetName val="동해title"/>
      <sheetName val="총공사내역서"/>
      <sheetName val="토목"/>
      <sheetName val="유입맨홀산출"/>
      <sheetName val="ETC"/>
      <sheetName val="1-1"/>
      <sheetName val="중질쓰레기"/>
      <sheetName val="압축공기소요량"/>
      <sheetName val="보일러물질수지"/>
      <sheetName val="B2BERP"/>
      <sheetName val="기계설비표선정수장"/>
      <sheetName val="직원관리자료"/>
      <sheetName val="5.동별횡주관경"/>
      <sheetName val="참조 (2)"/>
      <sheetName val="17F MOCKUP B-1,B-2"/>
      <sheetName val="설계명세"/>
      <sheetName val="itm코드"/>
      <sheetName val="itm기준"/>
      <sheetName val="97년 추정"/>
      <sheetName val="제노임"/>
      <sheetName val="연환"/>
      <sheetName val="Summary Sheets"/>
      <sheetName val="석축산출서"/>
      <sheetName val="unitpric"/>
      <sheetName val="흙쌓기도수로설치현황"/>
      <sheetName val="샌딩 에폭시 도장"/>
      <sheetName val="일반문틀 설치"/>
      <sheetName val="스텐문틀설치"/>
      <sheetName val="1.토공집계표"/>
      <sheetName val="접속단위"/>
      <sheetName val="상세도(80)"/>
      <sheetName val="입력정보"/>
      <sheetName val="전동기"/>
      <sheetName val="주차구획선수량"/>
      <sheetName val="재료할증"/>
      <sheetName val="단위수량산출"/>
      <sheetName val="낙찰표"/>
      <sheetName val="개별직종노임단가(2003.9)"/>
      <sheetName val="실행내역 (2)"/>
      <sheetName val="배수통관(좌)"/>
      <sheetName val="각종양식"/>
      <sheetName val="노임(1차)"/>
      <sheetName val="모래기초"/>
      <sheetName val="항목등록"/>
      <sheetName val="위치조서"/>
      <sheetName val="연결원본-절대지우지말것"/>
      <sheetName val="1,2공구원가계산서"/>
      <sheetName val="하조서"/>
      <sheetName val="중기조종사 단위단가"/>
      <sheetName val="간접"/>
      <sheetName val="MAT"/>
      <sheetName val="환율change"/>
      <sheetName val="3.자재비(총괄)"/>
      <sheetName val="매립"/>
      <sheetName val="일위단가"/>
      <sheetName val="형틀공사"/>
      <sheetName val="일위(집)"/>
      <sheetName val="다이꾸"/>
      <sheetName val="일위대가목록 "/>
      <sheetName val="을-ATYPE"/>
      <sheetName val="TABLE"/>
      <sheetName val="RAHMEN"/>
      <sheetName val="AV시스템"/>
      <sheetName val="민속촌메뉴"/>
      <sheetName val="2F 회의실견적_5_14 일대_"/>
      <sheetName val="97"/>
      <sheetName val="식재가격"/>
      <sheetName val="식재총괄"/>
      <sheetName val="조달단가"/>
      <sheetName val="제출내역 (3)"/>
      <sheetName val="PROJECT BRIEF(EX.NEW)"/>
      <sheetName val="강관주휀스"/>
      <sheetName val="투찰(하수)"/>
      <sheetName val="통신원가"/>
      <sheetName val="기존단가 (2)"/>
      <sheetName val="현금예금"/>
      <sheetName val="일위대가(비굴착)"/>
      <sheetName val="진주방향"/>
      <sheetName val="접수부"/>
      <sheetName val="버스운행안내"/>
      <sheetName val="예방접종계획"/>
      <sheetName val="근태계획서"/>
      <sheetName val="전기일위대가"/>
      <sheetName val="수공기"/>
      <sheetName val="조건표 (2)"/>
      <sheetName val="우수공집계"/>
      <sheetName val="토공A1"/>
      <sheetName val="BOX수량"/>
      <sheetName val="기계공사"/>
      <sheetName val="B-data"/>
      <sheetName val=" 토목 처리장도급내역서 "/>
      <sheetName val="설-원가"/>
      <sheetName val="설치자재"/>
      <sheetName val="단중"/>
      <sheetName val="#2_일위대가목록"/>
      <sheetName val="WING3"/>
      <sheetName val="특수기호강도거푸집"/>
      <sheetName val="종배수관면벽신"/>
      <sheetName val="종배수관(신)"/>
      <sheetName val="예산명세서"/>
      <sheetName val="천방교접속"/>
      <sheetName val="대포2교접속"/>
      <sheetName val="tggwan(mac)"/>
      <sheetName val="예산총괄표"/>
      <sheetName val="인건비"/>
      <sheetName val="기둥(원형)"/>
      <sheetName val="기초공"/>
      <sheetName val="공주-교대(A1)"/>
      <sheetName val="사업수지"/>
      <sheetName val="표지1"/>
      <sheetName val="산출근거(단청공사)"/>
      <sheetName val="WEIGHT LIST"/>
      <sheetName val="POL6차-PIPING"/>
      <sheetName val="물량"/>
      <sheetName val="산#2-1 (2)"/>
      <sheetName val="산#3-1"/>
      <sheetName val="공량산출서"/>
      <sheetName val="대로근거"/>
      <sheetName val="관로토공"/>
      <sheetName val="우수관"/>
      <sheetName val="TANK견적대지"/>
      <sheetName val="철콘산출"/>
      <sheetName val="포승중환경개선공사_변경_"/>
      <sheetName val="관리보고"/>
      <sheetName val="파일의이용"/>
      <sheetName val="산출"/>
      <sheetName val="차수"/>
      <sheetName val="GRACE"/>
      <sheetName val="업체별기성내역"/>
      <sheetName val="결재갑지"/>
      <sheetName val="wall"/>
      <sheetName val="95년12월말"/>
      <sheetName val="단가산출2"/>
      <sheetName val="개거재료산출"/>
      <sheetName val="면적표"/>
      <sheetName val="적용률"/>
      <sheetName val="1구간FRP수량산출"/>
      <sheetName val="준검 내역서"/>
      <sheetName val="A1"/>
      <sheetName val="건축2"/>
      <sheetName val="플랜트 설치"/>
      <sheetName val="북방3터널"/>
      <sheetName val="선급비용"/>
      <sheetName val="상반기손익차2총괄"/>
      <sheetName val="원가계산 (2)"/>
      <sheetName val="배수공"/>
      <sheetName val="건축기성"/>
      <sheetName val="청곡지거입력"/>
      <sheetName val="청곡간선입력"/>
      <sheetName val="관개"/>
      <sheetName val="산출근거1"/>
      <sheetName val="1"/>
      <sheetName val="견적조건"/>
      <sheetName val="노임이"/>
      <sheetName val="공동구수량"/>
      <sheetName val="단가대비"/>
      <sheetName val="차압계산"/>
      <sheetName val="남평내역"/>
      <sheetName val="폐토수익화 "/>
      <sheetName val="원료"/>
      <sheetName val="재료집계표"/>
      <sheetName val="수량산출목록표"/>
      <sheetName val="PARAMETER"/>
      <sheetName val="10월"/>
      <sheetName val="기초"/>
      <sheetName val="부경"/>
      <sheetName val="전기외주내역"/>
      <sheetName val="database"/>
      <sheetName val="평가데이터"/>
      <sheetName val="S1,3"/>
      <sheetName val="수안보-MBR1"/>
      <sheetName val="원형1호맨홀토공수량"/>
      <sheetName val="P.M 별"/>
      <sheetName val="청곡지선토공총"/>
      <sheetName val="토공총"/>
      <sheetName val="슬래브(유곡)"/>
      <sheetName val="자재발주서"/>
      <sheetName val="호표"/>
      <sheetName val="남양구조시험동"/>
      <sheetName val="전기단가조사서"/>
      <sheetName val="신표지1"/>
      <sheetName val="P-산#1-1(WOWA1)"/>
      <sheetName val="단중표-ST"/>
      <sheetName val="000000"/>
      <sheetName val="무시"/>
      <sheetName val="관급단가"/>
      <sheetName val="공사비산출서"/>
      <sheetName val="한강운반비"/>
      <sheetName val="단가 (2)"/>
      <sheetName val="NO.1-NO12(설계예산서)"/>
      <sheetName val="전통건설"/>
      <sheetName val="설계내역2"/>
      <sheetName val="유수전환공사"/>
      <sheetName val="공종목록표"/>
      <sheetName val="프랜트면허"/>
      <sheetName val="설계내역서"/>
      <sheetName val="기본자료"/>
      <sheetName val="노무비 "/>
      <sheetName val="부안변전"/>
      <sheetName val="기초목"/>
      <sheetName val="현장관리비데이타"/>
      <sheetName val="기술조건"/>
      <sheetName val="대비"/>
      <sheetName val="일용노임단가"/>
      <sheetName val="Front"/>
      <sheetName val=" 소방공사 산출근거"/>
      <sheetName val="간접비 총괄표"/>
      <sheetName val="노임단가 (2)"/>
      <sheetName val="이름"/>
      <sheetName val="소총괄표1"/>
      <sheetName val="실행간접비용"/>
      <sheetName val="주요항목별"/>
      <sheetName val="48평형"/>
      <sheetName val="62평형"/>
      <sheetName val="일위산출"/>
      <sheetName val="LIST"/>
      <sheetName val="토공 totൡý"/>
      <sheetName val="B"/>
      <sheetName val="청학계"/>
      <sheetName val="창호"/>
      <sheetName val="가설제외"/>
      <sheetName val="기타공사"/>
      <sheetName val="도로횡단-D300"/>
      <sheetName val="개별직종노임단가(2002.5)"/>
      <sheetName val="설계예산서"/>
      <sheetName val="폐기물"/>
      <sheetName val="대림경상68억"/>
      <sheetName val="도급"/>
      <sheetName val="4.2유효폭의 계산"/>
      <sheetName val="점검총괄"/>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팀업무"/>
      <sheetName val="전기내역서(총계)"/>
      <sheetName val="약품설비"/>
      <sheetName val="점수계산1-2"/>
      <sheetName val="직접노무비"/>
      <sheetName val="담보"/>
      <sheetName val="220 (2)"/>
      <sheetName val="남양내역"/>
      <sheetName val="경비2내역"/>
      <sheetName val="본사"/>
      <sheetName val="공장"/>
      <sheetName val="산출기초(기계터파기)3열"/>
      <sheetName val="전송망집계"/>
      <sheetName val="철거수량(전송)"/>
      <sheetName val="B부대0"/>
      <sheetName val="말뚝지/_x0000__x0013_"/>
      <sheetName val="손익"/>
      <sheetName val="통합"/>
      <sheetName val="[KKK.XLS][KKK.XLS]말뚝지/_x0000__x0013_"/>
      <sheetName val="Sheet15"/>
      <sheetName val="전국현황"/>
      <sheetName val="광장"/>
      <sheetName val="암거 제원표-1단계"/>
      <sheetName val="하수처리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기준표"/>
      <sheetName val="제안서"/>
      <sheetName val="행정표준(1)"/>
      <sheetName val="행정표준(2)"/>
      <sheetName val="인수공규격"/>
      <sheetName val="단면가정"/>
      <sheetName val="부재력정리"/>
      <sheetName val="경비"/>
      <sheetName val="견적대비 견적서"/>
      <sheetName val="미드수량"/>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공사잡비"/>
      <sheetName val="봉양~조차장간고하개명(신설)"/>
      <sheetName val="5"/>
      <sheetName val="98수문일위"/>
      <sheetName val="현장조사"/>
      <sheetName val="일위대가(목록)"/>
      <sheetName val="산근(목록)"/>
      <sheetName val="재료비"/>
      <sheetName val="이형관중량"/>
      <sheetName val="BS(5월-경리과)"/>
      <sheetName val="채권(하반기)"/>
      <sheetName val="1.검토서"/>
      <sheetName val="여과지동"/>
      <sheetName val="지급자재단가"/>
      <sheetName val="공헾⾵_x0005_"/>
      <sheetName val="집 계 표"/>
      <sheetName val="BH-1 (2)"/>
      <sheetName val="공사내역"/>
      <sheetName val="업무분장"/>
      <sheetName val="공사진행"/>
      <sheetName val="개요2"/>
      <sheetName val="철집"/>
      <sheetName val="부재리스트"/>
      <sheetName val="실행내역 "/>
      <sheetName val="구분자"/>
      <sheetName val="48단가"/>
      <sheetName val="공종"/>
      <sheetName val="기계경비_시간당_"/>
      <sheetName val="22관계"/>
      <sheetName val="22기타(L,R)"/>
      <sheetName val="22전선계"/>
      <sheetName val="월래"/>
      <sheetName val="중기단가"/>
      <sheetName val="중기목록"/>
      <sheetName val="수량이동"/>
      <sheetName val="중간"/>
      <sheetName val="하자접수대장"/>
      <sheetName val="총괄표 "/>
      <sheetName val="시점교대"/>
      <sheetName val="미장&amp;수장공사"/>
      <sheetName val="DATA 입력부"/>
      <sheetName val="기안문"/>
      <sheetName val="XL4Poppy"/>
      <sheetName val="옹벽"/>
      <sheetName val="변경내역"/>
      <sheetName val="냉온수유니트"/>
      <sheetName val="진단세부현황"/>
      <sheetName val="우수데이터"/>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대비2"/>
      <sheetName val="2차기성내역서"/>
      <sheetName val="예정(3)"/>
      <sheetName val="5-(하)설비"/>
      <sheetName val="코드일람표2001년10월"/>
      <sheetName val="충주"/>
      <sheetName val="견적(100%저"/>
      <sheetName val="견적(100%_x0000_"/>
      <sheetName val="대가호표"/>
      <sheetName val="3.공통공사대비"/>
      <sheetName val="콘크리트타설집계표"/>
      <sheetName val="[KKK.XLS]말뚝지/_x0000__x0013_"/>
      <sheetName val="4.2내역서"/>
      <sheetName val="전선(총)"/>
      <sheetName val="견적(100%"/>
      <sheetName val="견적(100%_x0008_"/>
      <sheetName val="달서천-대비"/>
      <sheetName val="건설기계사용_x0000__x0000__x0005_"/>
      <sheetName val="건설기계사용_x0000__x0000_Ā"/>
      <sheetName val="단가산출(T)"/>
      <sheetName val="일위산출근거"/>
      <sheetName val="자재단가비轀ய"/>
      <sheetName val="자재단가비錠茏"/>
      <sheetName val="#REF!"/>
      <sheetName val="기계경비산출기준"/>
      <sheetName val="기초단가"/>
      <sheetName val="경영"/>
      <sheetName val="98년"/>
      <sheetName val="실적"/>
      <sheetName val="내역서(교량)전체"/>
      <sheetName val="관급_File"/>
      <sheetName val="구역화물"/>
      <sheetName val="단위목록"/>
      <sheetName val="시험비"/>
      <sheetName val="기계경비목록"/>
      <sheetName val="견적을지"/>
      <sheetName val="노임단가2004(상)"/>
      <sheetName val="수량"/>
      <sheetName val="1 자원총괄"/>
      <sheetName val="참조"/>
      <sheetName val="계약용량(서포)"/>
      <sheetName val="21301동"/>
      <sheetName val="P1(좌,우)"/>
      <sheetName val="hvac내역서(제어동)"/>
      <sheetName val="9509"/>
      <sheetName val="7-1노임"/>
      <sheetName val="7-2경비"/>
      <sheetName val="투자-국내2"/>
      <sheetName val="설계예/"/>
      <sheetName val="공劰.勼"/>
      <sheetName val="공韛⾶_x0005_"/>
      <sheetName val="공_x0005__x0000_"/>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860×600"/>
      <sheetName val="870×770"/>
      <sheetName val="910×600"/>
      <sheetName val="937×610"/>
      <sheetName val="960×600"/>
      <sheetName val="980×640"/>
      <sheetName val="1000×610"/>
      <sheetName val="1080×770"/>
      <sheetName val="1130×600"/>
      <sheetName val="1200×600"/>
      <sheetName val="503(1230×510)"/>
      <sheetName val="1310×800"/>
      <sheetName val="1360×700"/>
      <sheetName val="1380×670"/>
      <sheetName val="1400×830"/>
      <sheetName val="1450×505"/>
      <sheetName val="1470×700"/>
      <sheetName val="1500×613"/>
      <sheetName val="1500×720"/>
      <sheetName val="1550×770"/>
      <sheetName val="1600×700"/>
      <sheetName val="1650×650"/>
      <sheetName val="1650×800"/>
      <sheetName val="1780×500"/>
      <sheetName val="2190×505"/>
      <sheetName val="504(2700×650)"/>
      <sheetName val="505(840×700)"/>
      <sheetName val="840×840"/>
      <sheetName val="848×613"/>
      <sheetName val="1060×700"/>
      <sheetName val="1080×670"/>
      <sheetName val="1110×722"/>
      <sheetName val="1160×650"/>
      <sheetName val="1160×680"/>
      <sheetName val="1160×730"/>
      <sheetName val="506(1210×730)"/>
      <sheetName val="1310×700"/>
      <sheetName val="1310×790"/>
      <sheetName val="1480×560"/>
      <sheetName val="511(1080×770)"/>
      <sheetName val="512(1360×700)"/>
      <sheetName val="512(1380×670)"/>
      <sheetName val="512(1500×720)"/>
      <sheetName val="512(1650×800)"/>
      <sheetName val="임율산출표"/>
      <sheetName val="간접노무비율"/>
      <sheetName val="직간접노무비집계"/>
      <sheetName val="부문별직접노무발생"/>
      <sheetName val="부분별간접노무집계"/>
      <sheetName val="부분별공통비배부액"/>
      <sheetName val="부분별간접노무발생"/>
      <sheetName val="발생노무집계"/>
      <sheetName val="직접노무비발생"/>
      <sheetName val="간접노무비발생"/>
      <sheetName val="경비집계"/>
      <sheetName val="경비계산"/>
      <sheetName val="경비배부율"/>
      <sheetName val="경비조정"/>
      <sheetName val="가구부문경비집계"/>
      <sheetName val="가구부문부서별배부액"/>
      <sheetName val="경비배부액집계"/>
      <sheetName val="공통비배부액"/>
      <sheetName val="배부율산출"/>
      <sheetName val="월별경비집계"/>
      <sheetName val="월별경비내역"/>
      <sheetName val="작업시간명세표"/>
      <sheetName val="일반관리비비율산출표"/>
      <sheetName val="일반관리및이윤율"/>
      <sheetName val="손익계산서"/>
      <sheetName val="제조원가명세서"/>
      <sheetName val="노무비집계"/>
      <sheetName val="노무공수산출(460×600)"/>
      <sheetName val="적용원단위공수"/>
      <sheetName val="단위당노무공수"/>
      <sheetName val="실적원재료공수"/>
      <sheetName val="실적작업공수"/>
      <sheetName val="난이도가중치"/>
      <sheetName val="실적재품수량산출"/>
      <sheetName val="거울판"/>
      <sheetName val="키큰장"/>
      <sheetName val="서랍통"/>
      <sheetName val="천판류"/>
      <sheetName val="기타"/>
      <sheetName val="포장"/>
      <sheetName val="1∼37"/>
      <sheetName val="38∼94"/>
      <sheetName val="95∼126"/>
      <sheetName val="127∼154"/>
      <sheetName val="155∼205"/>
      <sheetName val="206∼255"/>
      <sheetName val="256∼281"/>
      <sheetName val="추가분"/>
      <sheetName val="뒷선반"/>
      <sheetName val="장식판"/>
      <sheetName val="상판(HPM)"/>
      <sheetName val="상판(인조)"/>
      <sheetName val="포장(1)"/>
      <sheetName val="포장(2)"/>
      <sheetName val="포장(3)"/>
      <sheetName val="포장(4)"/>
      <sheetName val="코킹"/>
      <sheetName val="상판,뒷선반길이"/>
      <sheetName val="간재"/>
      <sheetName val="간노"/>
      <sheetName val="임금"/>
      <sheetName val="임금2"/>
      <sheetName val="경비 (2)"/>
      <sheetName val="경조"/>
      <sheetName val="일반 (2)"/>
      <sheetName val="일반율"/>
      <sheetName val="이윤 (2)"/>
      <sheetName val="이윤율"/>
      <sheetName val="제조"/>
      <sheetName val="손익2"/>
      <sheetName val="제조2"/>
      <sheetName val="기업"/>
      <sheetName val="제조노임"/>
      <sheetName val="시약"/>
      <sheetName val=""/>
      <sheetName val="양식(직판용)"/>
      <sheetName val="공급집계 (현대-우림)"/>
      <sheetName val="선체-H"/>
      <sheetName val="가감수량"/>
      <sheetName val="일위_FILE"/>
      <sheetName val="터널대가"/>
      <sheetName val="소포내역 (2)"/>
      <sheetName val="단1"/>
      <sheetName val="MECH"/>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공_x0005__x0000__x0000_"/>
      <sheetName val="공铌ó_x0000_"/>
      <sheetName val="공_x0000_"/>
      <sheetName val="공䐠"/>
      <sheetName val="공㽐-ૐ"/>
      <sheetName val="[KKK.XLS]설계예/"/>
      <sheetName val="[KKK.XLS][KKK.XLS]설계예/"/>
      <sheetName val="[KKK.XLS][KKK.XLS][KKK.XLS]설계예/"/>
      <sheetName val="계화배수(3대)"/>
      <sheetName val="수량간지"/>
      <sheetName val="토목주소"/>
      <sheetName val="측량요율"/>
      <sheetName val="1유리"/>
      <sheetName val="공ମ⿩_x0005_"/>
      <sheetName val="2,EXIST 전기실산출"/>
      <sheetName val="시화점실행"/>
      <sheetName val="MEMORY"/>
      <sheetName val="식재일위대"/>
      <sheetName val="ELECTR_x0000__x0000_"/>
      <sheetName val="MAT 철근"/>
      <sheetName val="FAB4생산"/>
      <sheetName val="시중노임(공사)"/>
      <sheetName val="기성금내역서"/>
      <sheetName val="수원공사비"/>
      <sheetName val="투찰"/>
      <sheetName val="효동"/>
      <sheetName val="ND"/>
      <sheetName val="원본(갑지)"/>
      <sheetName val="자재운반단가일람표"/>
      <sheetName val="시중노임단가"/>
      <sheetName val="상시"/>
      <sheetName val="접속도로1"/>
      <sheetName val="가설공_x0000_"/>
      <sheetName val="말뚝지_x0000__x0000_ﯲ"/>
      <sheetName val="말뚝지怀4Ე"/>
      <sheetName val="5.지붕"/>
      <sheetName val="철근콘크리트"/>
      <sheetName val="날개벽"/>
      <sheetName val="예정공정표"/>
      <sheetName val="단가조사-1"/>
      <sheetName val="단가조사-2"/>
      <sheetName val="토피 5m"/>
      <sheetName val="집수정(600-700)"/>
      <sheetName val="관집계"/>
      <sheetName val="기기리스트"/>
      <sheetName val="변경현황"/>
      <sheetName val="1호맨홀토공"/>
      <sheetName val="일  위  대  가  목  록"/>
      <sheetName val="PSCbeam설계"/>
      <sheetName val=" 갑지"/>
      <sheetName val="ysn"/>
      <sheetName val="제안실적sum조회"/>
      <sheetName val="VXXXXXXX"/>
      <sheetName val="SUM"/>
      <sheetName val="경비산출"/>
      <sheetName val="기본정보입력"/>
      <sheetName val="코드"/>
      <sheetName val="영업.일1"/>
      <sheetName val="기뇣đ"/>
      <sheetName val="분_x0000__x0000_"/>
      <sheetName val="분券%"/>
      <sheetName val="APT"/>
      <sheetName val="카렌스센터계량기설치공사"/>
      <sheetName val="실행갑지"/>
      <sheetName val="Macro(전선)"/>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중사"/>
      <sheetName val="3.면적&amp;세대(입력)"/>
      <sheetName val="내역(가지)"/>
      <sheetName val="노단"/>
      <sheetName val="자단"/>
      <sheetName val="사업분석"/>
      <sheetName val="기본자료 "/>
      <sheetName val=" 총괄표"/>
      <sheetName val="원가계산서(남측)"/>
      <sheetName val="CP-E2 (품셈표)"/>
      <sheetName val="수 량 명 세 서 - 1"/>
      <sheetName val="수량집계"/>
      <sheetName val="토공사"/>
      <sheetName val="SIL98"/>
      <sheetName val="ELECT쀀⻰_x0000_"/>
      <sheetName val="철근"/>
      <sheetName val="10동"/>
      <sheetName val="도급내역서(က_x0000_ࠀ돬"/>
      <sheetName val="도급내역서(栀襙܆㦎"/>
      <sheetName val="도급내역서(/_x0000__xd800_Ù"/>
      <sheetName val="도급내역서(/_x0000_⠀D"/>
      <sheetName val="공柖7_x0000_"/>
      <sheetName val="Ⅱ1-0타"/>
      <sheetName val="토공집계(rp)"/>
      <sheetName val="우배수"/>
      <sheetName val="300XL 세관"/>
      <sheetName val="횡배수관토공수량"/>
      <sheetName val="총괄내역서"/>
      <sheetName val="5사남"/>
      <sheetName val="광주주공"/>
      <sheetName val="조업일수"/>
      <sheetName val="B.O.M"/>
      <sheetName val="생산매출 (4)"/>
      <sheetName val="시산표"/>
      <sheetName val="STANDARD (상)-참고"/>
      <sheetName val="정철호"/>
      <sheetName val="FUEL FILLER"/>
      <sheetName val="수주이월"/>
      <sheetName val="사업성"/>
      <sheetName val="회사개황최종"/>
      <sheetName val="맨홀수량산출(2호)"/>
      <sheetName val="가감수량(2호)"/>
      <sheetName val="설비"/>
      <sheetName val="D"/>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교각토공"/>
      <sheetName val="공사비집계"/>
      <sheetName val="6공구(당초)"/>
      <sheetName val="제출내역 (2)"/>
      <sheetName val="마산방향"/>
      <sheetName val="마산방향철근집계"/>
      <sheetName val="9811"/>
      <sheetName val="소운반"/>
      <sheetName val="집수정단면도 (2)"/>
      <sheetName val="PAC"/>
      <sheetName val="S0"/>
      <sheetName val="수목데이타 "/>
      <sheetName val="남대문빌딩"/>
      <sheetName val="경영혁신본부"/>
      <sheetName val="본부별사업계획2차"/>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순공사비"/>
      <sheetName val="제안서입력"/>
      <sheetName val="장비선정 "/>
      <sheetName val="직접인건비"/>
      <sheetName val="미익SUB"/>
      <sheetName val="자재"/>
      <sheetName val="우수"/>
      <sheetName val="광주운남을"/>
      <sheetName val="15100"/>
      <sheetName val="국내조달(통㼨«ㅌʖ"/>
      <sheetName val="국내조달(통翈ï헾⽺"/>
      <sheetName val="국내조달(통蕘¯헾『"/>
      <sheetName val="국내조달(통聈O肌O"/>
      <sheetName val="2.단면가정"/>
      <sheetName val="도급실행(본관-주차장)"/>
      <sheetName val="일위대가(4층원격堘"/>
      <sheetName val="일위대가(4층원격朂"/>
      <sheetName val="일위대가(4층원격_x0005_"/>
      <sheetName val="세부내焀"/>
      <sheetName val="3BL공동구_桐ݾ蔌"/>
      <sheetName val="퍼ԯ_x0000_"/>
      <sheetName val="3BL공동구__x0000__x0000_"/>
      <sheetName val="3BL공동구_厠į召"/>
      <sheetName val="蠀Ⲃ"/>
      <sheetName val="저⺄"/>
      <sheetName val="Resource2"/>
      <sheetName val="내역서관리"/>
      <sheetName val="sw1"/>
      <sheetName val="NOMUBI"/>
      <sheetName val="부자재_적용비율"/>
      <sheetName val="일위대가목록_"/>
      <sheetName val="품 셈"/>
      <sheetName val="장비종합부표"/>
      <sheetName val="토적표"/>
      <sheetName val="도로정위치부표"/>
      <sheetName val="도로조사부표"/>
      <sheetName val="리스(CIF)산출"/>
      <sheetName val="총체보활공정표"/>
      <sheetName val="Pier 3"/>
      <sheetName val="Tool"/>
      <sheetName val="토적표(광혁측량)"/>
      <sheetName val="★도급내역"/>
      <sheetName val="I.설계조건"/>
      <sheetName val="단가및재료비"/>
      <sheetName val="한전일위"/>
      <sheetName val="기계경비일람"/>
      <sheetName val="비교1"/>
      <sheetName val="공통단가"/>
      <sheetName val="기준FACTOR"/>
      <sheetName val="내역1"/>
      <sheetName val="지주토목내역서"/>
      <sheetName val="일위(설)"/>
      <sheetName val="10공구일위"/>
      <sheetName val="      "/>
      <sheetName val="제경비"/>
      <sheetName val="인부신상자료"/>
      <sheetName val="합의서"/>
      <sheetName val="가로등"/>
      <sheetName val="성곽공사"/>
      <sheetName val="도시계획인력산정"/>
      <sheetName val="인원계획-미화"/>
      <sheetName val="범례표"/>
      <sheetName val="노임자재단가"/>
      <sheetName val="명세"/>
      <sheetName val="단산"/>
      <sheetName val="일대"/>
      <sheetName val="덕전리"/>
      <sheetName val="시운전연료"/>
      <sheetName val="산출근거 "/>
      <sheetName val="입찰"/>
      <sheetName val="현경"/>
      <sheetName val="토공집계"/>
      <sheetName val="본실행경비"/>
      <sheetName val="SUS(150)"/>
      <sheetName val="[KKK.XLS]________C____________6"/>
      <sheetName val="[KKK.XLS]________C____________3"/>
      <sheetName val="[KKK.XLS]________C____________2"/>
      <sheetName val="자재 발주서-91"/>
      <sheetName val="[KKK.XLS]________C____________4"/>
      <sheetName val="[KKK.XLS]________C____________5"/>
      <sheetName val="도담구내 개소별퇍놲ԯ"/>
      <sheetName val="sensitivity"/>
      <sheetName val="LG제품"/>
      <sheetName val="본내역"/>
      <sheetName val="시설물일위"/>
      <sheetName val="제1호단위수량"/>
      <sheetName val="작성방법"/>
      <sheetName val="자재(원원+원대)"/>
      <sheetName val="●수량(침구보관창고-21평)"/>
      <sheetName val="투입내역"/>
      <sheetName val="원"/>
      <sheetName val="법면단"/>
      <sheetName val="1단계 (2)"/>
      <sheetName val="입찰보고"/>
      <sheetName val="Data(인원)"/>
      <sheetName val="3.면적"/>
      <sheetName val="열린교실"/>
      <sheetName val="도봉2지구"/>
      <sheetName val="아파트"/>
      <sheetName val="공통비(전체)"/>
      <sheetName val="대덕토공총"/>
      <sheetName val="원하대비"/>
      <sheetName val="원도급"/>
      <sheetName val="하도급"/>
      <sheetName val="13LPMCC"/>
      <sheetName val="냉천부속동"/>
      <sheetName val="96수출"/>
      <sheetName val="계산표지"/>
      <sheetName val="급수 (LPM)"/>
      <sheetName val="우각부보강"/>
      <sheetName val="산출목록표"/>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일위대가(가설)"/>
      <sheetName val="편입토지조서"/>
      <sheetName val="HWP참조"/>
      <sheetName val="IW-LIST"/>
      <sheetName val="통신200헾"/>
      <sheetName val="설치내역"/>
      <sheetName val="P3"/>
      <sheetName val="FAB별"/>
      <sheetName val="울산자동제어"/>
      <sheetName val="단위수량"/>
      <sheetName val="마산월령동골조물량변경"/>
      <sheetName val="공비대비"/>
      <sheetName val="환산"/>
      <sheetName val="기계설비"/>
      <sheetName val="자재목록"/>
      <sheetName val="5.정산서"/>
      <sheetName val="집수정(1)"/>
      <sheetName val="내역서(사업소)"/>
      <sheetName val="유역면적"/>
      <sheetName val="copy"/>
      <sheetName val="AS접수관리"/>
      <sheetName val="잔존년수"/>
      <sheetName val="기준단가현황"/>
      <sheetName val="공사개요(입력)"/>
      <sheetName val="그림모음"/>
      <sheetName val="총괄-1"/>
      <sheetName val="환율"/>
      <sheetName val="마포토정"/>
      <sheetName val="내역 (2)"/>
      <sheetName val="b_balju-단가단가단가"/>
      <sheetName val="적용단가표"/>
      <sheetName val="H-pile(298x299)"/>
      <sheetName val="H-pile(250x250)"/>
      <sheetName val="소업1교"/>
      <sheetName val="일집"/>
      <sheetName val="8.PILE  (돌출)"/>
      <sheetName val="전기변내역"/>
      <sheetName val="단가산출서 (2)"/>
      <sheetName val="단가비교용"/>
      <sheetName val="일계표"/>
      <sheetName val="GI-LIST"/>
      <sheetName val="예총"/>
      <sheetName val="공종별집계"/>
      <sheetName val="3F"/>
      <sheetName val="수리결과"/>
      <sheetName val="OPT7"/>
      <sheetName val="과천MAIN"/>
      <sheetName val="장애코드"/>
      <sheetName val="관리비비계상"/>
      <sheetName val="재료비집계"/>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잡비계산"/>
      <sheetName val="A조"/>
      <sheetName val="덤프트럭계수"/>
      <sheetName val="매입-계약"/>
      <sheetName val="노무"/>
      <sheetName val="일위대가(여기까지)"/>
      <sheetName val="초기화면"/>
      <sheetName val="예산내역서"/>
      <sheetName val="물가대비표"/>
      <sheetName val="맨홀조서"/>
      <sheetName val="정산서 "/>
      <sheetName val="적용공정"/>
      <sheetName val="공종구간"/>
      <sheetName val="총계"/>
      <sheetName val="견적의뢰"/>
      <sheetName val="동수"/>
      <sheetName val="옥외"/>
      <sheetName val="공사비예산서(토목분)"/>
      <sheetName val="7급줄떼"/>
      <sheetName val="10.단가산출"/>
      <sheetName val="견적서1"/>
      <sheetName val="익산"/>
      <sheetName val="1~69"/>
      <sheetName val="명단"/>
      <sheetName val="예산조서(전송)"/>
      <sheetName val="북부"/>
      <sheetName val="할증 "/>
      <sheetName val="비주거용"/>
      <sheetName val="EQUIPMENT -2"/>
      <sheetName val="참조코드"/>
      <sheetName val="일위목_x0000_"/>
      <sheetName val="선급금신청서"/>
      <sheetName val="총(신설)"/>
      <sheetName val="제품목록"/>
      <sheetName val="공사비예산서"/>
      <sheetName val="EACT10"/>
      <sheetName val="EKOG10건축"/>
      <sheetName val="DATA-UPS"/>
      <sheetName val="중기 부표"/>
      <sheetName val="4.전기"/>
      <sheetName val="참고(3)고정비"/>
      <sheetName val="적점"/>
      <sheetName val="항목별진도율"/>
      <sheetName val="자금입금"/>
      <sheetName val="K-16 (실행)"/>
      <sheetName val="부하집계"/>
      <sheetName val="지급자재여부"/>
      <sheetName val="기별(종합)"/>
      <sheetName val="전체도급"/>
      <sheetName val="환경평가"/>
      <sheetName val="대림정보통신"/>
      <sheetName val="소방사항"/>
      <sheetName val="공㐬ȟⱈ"/>
      <sheetName val="남양시작동자105노65㠀⺃簀⺃︀쫕ԯ_x0000_"/>
      <sheetName val="남양시작동자105노65︀䋕ԯ_x0000_缀_x0000__x0000__x0000_"/>
      <sheetName val="비품"/>
      <sheetName val="소화실적"/>
      <sheetName val="홍보비디오"/>
      <sheetName val="전체손익"/>
      <sheetName val="총투자비"/>
      <sheetName val="방배2E"/>
      <sheetName val="수량분배표"/>
      <sheetName val="투찰금액"/>
      <sheetName val="2공구하도급내역서"/>
      <sheetName val="1공구 건정토건 철콘"/>
      <sheetName val="우수받이"/>
      <sheetName val="관급자재비"/>
      <sheetName val="사급자재비"/>
      <sheetName val="양수장내역"/>
      <sheetName val="전등,DC등 내역서"/>
      <sheetName val="2총괄내역서"/>
      <sheetName val="일위집계(기존)"/>
      <sheetName val="MB5B"/>
      <sheetName val="전말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refreshError="1"/>
      <sheetData sheetId="179" refreshError="1"/>
      <sheetData sheetId="180"/>
      <sheetData sheetId="181" refreshError="1"/>
      <sheetData sheetId="182" refreshError="1"/>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sheetData sheetId="1178"/>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sheetData sheetId="1300"/>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sheetData sheetId="1346"/>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ow r="2">
          <cell r="A2">
            <v>0</v>
          </cell>
        </row>
      </sheetData>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sheetData sheetId="1572"/>
      <sheetData sheetId="1573"/>
      <sheetData sheetId="1574" refreshError="1"/>
      <sheetData sheetId="1575" refreshError="1"/>
      <sheetData sheetId="1576" refreshError="1"/>
      <sheetData sheetId="1577" refreshError="1"/>
      <sheetData sheetId="1578" refreshError="1"/>
      <sheetData sheetId="1579" refreshError="1"/>
      <sheetData sheetId="1580"/>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sheetData sheetId="1662"/>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Set>
  </externalBook>
</externalLink>
</file>

<file path=xl/externalLinks/externalLink3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내역"/>
      <sheetName val="공잡비"/>
      <sheetName val="20청천덕평"/>
      <sheetName val="20청천잡"/>
      <sheetName val="2000전체분"/>
      <sheetName val="2000전체잡비"/>
      <sheetName val="2000년1차"/>
      <sheetName val="2000년1차잡비"/>
      <sheetName val="신규단가"/>
      <sheetName val="단가리스트"/>
      <sheetName val="입력"/>
      <sheetName val="Sheet1"/>
      <sheetName val="STANDARD"/>
      <sheetName val="200"/>
      <sheetName val="직노"/>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젼적표지"/>
      <sheetName val="견적서"/>
      <sheetName val="견적세부내역"/>
      <sheetName val="원가분석"/>
      <sheetName val="손익분석"/>
      <sheetName val="가격조사서"/>
      <sheetName val="직노"/>
      <sheetName val="배관배선 단가조사"/>
      <sheetName val="일위대가"/>
      <sheetName val="일위대가집계"/>
      <sheetName val="200"/>
      <sheetName val="기계경비"/>
      <sheetName val="내역서_1.(3)"/>
      <sheetName val="실행내역"/>
      <sheetName val="결합부검토"/>
      <sheetName val="조명율표"/>
      <sheetName val="AIR SHOWER(3인용)"/>
      <sheetName val="일위대가목차"/>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고압"/>
      <sheetName val="일위대가표"/>
      <sheetName val="1"/>
      <sheetName val="신성을"/>
      <sheetName val="2"/>
      <sheetName val="성원을"/>
      <sheetName val="성원을 (2)"/>
      <sheetName val="3"/>
      <sheetName val="성원을 (3)"/>
      <sheetName val="부경을"/>
      <sheetName val="단가조사  (2)"/>
      <sheetName val="검수고1-1층"/>
      <sheetName val="2F 회의실견적(5_14 일대)"/>
      <sheetName val="현장관리비집계표"/>
      <sheetName val="WORK"/>
      <sheetName val="평3"/>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3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통합집계표"/>
      <sheetName val="검수고1-1층"/>
      <sheetName val="검수고1-2, 2층"/>
      <sheetName val="대창고1층"/>
      <sheetName val="모타카고1층"/>
      <sheetName val="모타카고2층 "/>
      <sheetName val="폐수처리장"/>
      <sheetName val="청소원대기실"/>
      <sheetName val="인수인계실"/>
      <sheetName val="경비원실"/>
      <sheetName val="지하1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
      <sheetName val="공통자료"/>
      <sheetName val="금액내역서"/>
      <sheetName val="기계경비"/>
      <sheetName val="#REF"/>
      <sheetName val="조명율표"/>
      <sheetName val="Sheet1"/>
      <sheetName val="인건비"/>
      <sheetName val="부대단위수량"/>
      <sheetName val="범용개발순소요비용"/>
      <sheetName val="명세서"/>
      <sheetName val="1.1서버도입"/>
      <sheetName val="일위대가목차"/>
      <sheetName val="노무비"/>
      <sheetName val=""/>
      <sheetName val="대가목록"/>
      <sheetName val="______MR_LEE___My_Documents_d_2"/>
    </sheetNames>
    <definedNames>
      <definedName name="Macro10"/>
      <definedName name="Macro1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3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산출근거 (1)"/>
      <sheetName val="산출근거 (2)"/>
      <sheetName val="전차선로 물량표"/>
      <sheetName val="산출근거 (3)"/>
      <sheetName val="자재집계"/>
      <sheetName val="산출근거 (4)"/>
      <sheetName val="하조서"/>
      <sheetName val="수량이동"/>
      <sheetName val="일위집계"/>
      <sheetName val="손익분석"/>
      <sheetName val="LMEBM005"/>
      <sheetName val="진접"/>
      <sheetName val="자재단가비교표"/>
      <sheetName val="총괄표"/>
      <sheetName val="INPUT"/>
      <sheetName val="반중력식옹벽"/>
      <sheetName val="ABUT수량-A1"/>
      <sheetName val="케이블및전선관규격표"/>
      <sheetName val="단가산출"/>
      <sheetName val="BQ"/>
      <sheetName val="한강운반비"/>
      <sheetName val="노무비"/>
      <sheetName val="nys"/>
      <sheetName val="단가"/>
      <sheetName val="노임이"/>
      <sheetName val="일위대가(계측기설치)"/>
      <sheetName val="Sheet6"/>
      <sheetName val="원가"/>
      <sheetName val="BSD (2)"/>
      <sheetName val="A-4"/>
      <sheetName val="4)유동표"/>
      <sheetName val="기본DATA"/>
      <sheetName val="내역서"/>
      <sheetName val="산출및내역"/>
      <sheetName val="입찰안"/>
      <sheetName val="내역총괄"/>
      <sheetName val="내역총괄2"/>
      <sheetName val="내역총괄3"/>
      <sheetName val="DATA"/>
      <sheetName val="내역"/>
      <sheetName val="가격조사서"/>
      <sheetName val="공사비집계"/>
      <sheetName val="환율"/>
      <sheetName val="현장관리비"/>
      <sheetName val="실행내역"/>
      <sheetName val="각종장비전압강하계산"/>
      <sheetName val="전기일위대가"/>
      <sheetName val="200"/>
      <sheetName val="AV시스템"/>
      <sheetName val="단가비교표"/>
      <sheetName val="장비부하"/>
      <sheetName val="I一般比"/>
      <sheetName val="노임단가"/>
      <sheetName val="예비품"/>
      <sheetName val="수량산출1"/>
      <sheetName val="일위대가"/>
      <sheetName val="자재단가표"/>
      <sheetName val="콘센트신설"/>
      <sheetName val="공정코드"/>
      <sheetName val="SP-B1"/>
      <sheetName val="N賃率-職"/>
      <sheetName val="상수도토공집계표"/>
      <sheetName val="일위"/>
      <sheetName val="9GNG운반"/>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전화)"/>
      <sheetName val="수량산출(본통신)"/>
      <sheetName val="수량산출(TDI)"/>
      <sheetName val="수량집계(본역사)"/>
      <sheetName val="수량집계(임시역사)"/>
      <sheetName val="È£Ç¥"/>
      <sheetName val="일위(열차무선)"/>
      <sheetName val="일위(철거)"/>
      <sheetName val="HANDHOLE(2)"/>
      <sheetName val="코드"/>
      <sheetName val="기존단가 (2)"/>
      <sheetName val="XXXXXX"/>
      <sheetName val="발전기"/>
      <sheetName val="간선"/>
      <sheetName val="별표집계"/>
      <sheetName val="48단"/>
      <sheetName val="49단"/>
      <sheetName val="22단"/>
      <sheetName val="401"/>
      <sheetName val="가설공사내역"/>
      <sheetName val="집계(AFC)-임시가설"/>
      <sheetName val="집계(AFC)-철거"/>
      <sheetName val="집계 (PSD)-임시가설"/>
      <sheetName val="집계 (PSD)-철거"/>
      <sheetName val="집계(AFC)-신설"/>
      <sheetName val="목재동바리"/>
      <sheetName val="부하(성남)"/>
      <sheetName val="배수통관(좌)"/>
      <sheetName val="단가비교"/>
      <sheetName val="간접재료비산출표-27-30"/>
      <sheetName val="2000년1차"/>
      <sheetName val="DAN"/>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3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sheetName val="내역서"/>
      <sheetName val="타견적 서원기산"/>
      <sheetName val="타견적 스트릭"/>
      <sheetName val="표지"/>
      <sheetName val="직재"/>
      <sheetName val="J直材4"/>
      <sheetName val="I一般比"/>
      <sheetName val="단가"/>
      <sheetName val="하조서"/>
      <sheetName val="노 무 비"/>
      <sheetName val="켈러리-내역서"/>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수량총괄"/>
      <sheetName val="총괄"/>
      <sheetName val="소요자재"/>
      <sheetName val="주요자재총"/>
      <sheetName val="주요자재"/>
      <sheetName val="축제공총괄표"/>
      <sheetName val="축제공집계표"/>
      <sheetName val="토적표(우)"/>
      <sheetName val="호안총괄"/>
      <sheetName val="호안집계"/>
      <sheetName val="통관총괄표"/>
      <sheetName val="통관집계"/>
      <sheetName val="배수통관(좌)"/>
      <sheetName val="배수통관(우)"/>
      <sheetName val="배수문총괄표 산출근거"/>
      <sheetName val="부체집"/>
      <sheetName val="부체토공(좌안)"/>
      <sheetName val="부체토공(2공구)"/>
      <sheetName val="부체콘크리트(1공구)"/>
      <sheetName val="부체콘크리트(2공구)"/>
      <sheetName val="콘크리트깨기"/>
      <sheetName val="철근수량집계표"/>
      <sheetName val="콘크리트수량집계표"/>
      <sheetName val="PILE 및 두부정리 집계표"/>
      <sheetName val="사급자재수량집계표"/>
      <sheetName val="흄관집계표"/>
      <sheetName val="장비운반소요대수"/>
      <sheetName val="토취장토적표"/>
      <sheetName val="지하1층"/>
      <sheetName val="토적표(좌)"/>
      <sheetName val="부체토공(1공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Set>
  </externalBook>
</externalLink>
</file>

<file path=xl/externalLinks/externalLink3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1"/>
      <sheetName val="표지2"/>
      <sheetName val="산출내역서"/>
      <sheetName val="원가계산서"/>
      <sheetName val="일위대가바로가기"/>
      <sheetName val="일위대가표"/>
      <sheetName val="수량계산서 "/>
      <sheetName val="물가대비표"/>
      <sheetName val="시중노임단가"/>
      <sheetName val="도면   "/>
      <sheetName val="점검사항"/>
      <sheetName val="배움터"/>
      <sheetName val="손익분석"/>
      <sheetName val="인건비 "/>
      <sheetName val="가정급수관"/>
      <sheetName val="합천내역"/>
      <sheetName val="단가"/>
      <sheetName val="정렬"/>
      <sheetName val="오억미만"/>
      <sheetName val="개요"/>
      <sheetName val="인건-측정"/>
      <sheetName val="5(철거수량)"/>
      <sheetName val="전기단가조사서"/>
      <sheetName val="토공총괄표"/>
      <sheetName val="내역서"/>
      <sheetName val="자료입력"/>
      <sheetName val="직노"/>
      <sheetName val="실행내역"/>
      <sheetName val="단가비교표_공통1"/>
      <sheetName val="대조표(0108)"/>
      <sheetName val="I一般比"/>
      <sheetName val="수량산출서"/>
      <sheetName val="램머"/>
      <sheetName val="통신0009"/>
      <sheetName val="제품목록"/>
      <sheetName val="기본일위"/>
      <sheetName val="일위대가"/>
      <sheetName val="집계표"/>
      <sheetName val="본사업"/>
      <sheetName val="준검 내역서"/>
      <sheetName val="DANGA"/>
      <sheetName val="가시설(TYPE-A)"/>
      <sheetName val="1-1평균터파기고(1)"/>
      <sheetName val="입찰안"/>
      <sheetName val="SIL98"/>
      <sheetName val="미장"/>
      <sheetName val="지하1층"/>
      <sheetName val="품산출서"/>
      <sheetName val="대림경상68억"/>
      <sheetName val="노무비 "/>
      <sheetName val="200"/>
      <sheetName val="J直材4"/>
      <sheetName val="단위일위"/>
      <sheetName val="설계산출표지"/>
      <sheetName val="CCTV"/>
      <sheetName val="하조서"/>
      <sheetName val="공정코드"/>
      <sheetName val="옥외전력간선설비공사"/>
      <sheetName val="배수통관(좌)"/>
      <sheetName val="총괄"/>
      <sheetName val="설계명세서"/>
      <sheetName val="콘센트신설"/>
      <sheetName val="토목단가"/>
      <sheetName val="자재단가"/>
      <sheetName val="사본 - b_balju"/>
      <sheetName val="참조 (2)"/>
      <sheetName val="설계내역서"/>
      <sheetName val="노임단가"/>
      <sheetName val="내역표지"/>
      <sheetName val="노무비"/>
      <sheetName val="최종견"/>
      <sheetName val="대구칠곡5전기"/>
      <sheetName val="견적대비"/>
      <sheetName val="단가산출"/>
      <sheetName val="sw1"/>
      <sheetName val="코드2"/>
      <sheetName val="N賃率-職"/>
      <sheetName val="경비공통"/>
      <sheetName val="집수정(600-700)"/>
      <sheetName val="내역서1"/>
      <sheetName val="대가목록"/>
      <sheetName val="토공사"/>
      <sheetName val="토공집계표"/>
      <sheetName val="총괄-1"/>
      <sheetName val="건축내역"/>
      <sheetName val="갑지"/>
      <sheetName val="설계예산서"/>
      <sheetName val="수량산출"/>
      <sheetName val="조내역"/>
      <sheetName val="노임"/>
      <sheetName val="조경일람"/>
      <sheetName val="공사비"/>
      <sheetName val="사다리"/>
      <sheetName val="전기"/>
      <sheetName val="을02"/>
      <sheetName val="입상내역"/>
      <sheetName val="배관배선 단가조사"/>
      <sheetName val="일위대가집계"/>
      <sheetName val="부대공Ⅱ"/>
      <sheetName val="반응조"/>
      <sheetName val="제경비"/>
      <sheetName val="3BL공동구 수량"/>
      <sheetName val="자재집계표"/>
      <sheetName val="기계경비(시간당)"/>
      <sheetName val="관급"/>
      <sheetName val="약품공급2"/>
      <sheetName val="사급자재"/>
      <sheetName val="인건비"/>
      <sheetName val="설계서을"/>
      <sheetName val="DATA"/>
      <sheetName val="기기리스트"/>
      <sheetName val="실행내역 (2)"/>
      <sheetName val="인원계획"/>
      <sheetName val="조명율표"/>
      <sheetName val="내역서(중수)"/>
      <sheetName val="일위대가(1)"/>
      <sheetName val="관급자재일위대가집계표"/>
      <sheetName val="수벽설치(효자)"/>
      <sheetName val="일위대가(가설)"/>
      <sheetName val="Sheet1 (2)"/>
      <sheetName val="통신2005"/>
      <sheetName val="예산명세서"/>
      <sheetName val="한일양산"/>
      <sheetName val="산출기초"/>
      <sheetName val="__MAIN"/>
      <sheetName val="평3"/>
      <sheetName val="설계명세서(선로)"/>
      <sheetName val="990430_당초"/>
      <sheetName val="건축"/>
      <sheetName val="Macro(차단기)"/>
      <sheetName val="VXXXXX"/>
      <sheetName val="공사비총괄표"/>
      <sheetName val="수주추정"/>
      <sheetName val="피벗테이블데이터분석"/>
      <sheetName val="노임단가표"/>
      <sheetName val="남양내역"/>
      <sheetName val="견적"/>
      <sheetName val="공사개요"/>
      <sheetName val="ABUT수량-A1"/>
      <sheetName val="세골재  T2 변경 현황"/>
      <sheetName val="일위집계"/>
      <sheetName val="EQUIP-H"/>
      <sheetName val="일위대가목차"/>
      <sheetName val="총공사내역서"/>
      <sheetName val="산출0"/>
      <sheetName val="집계"/>
      <sheetName val="맨홀수량산출"/>
      <sheetName val="깨기"/>
      <sheetName val="상세내역서"/>
      <sheetName val="#2-3 일위대가"/>
      <sheetName val="#2-4 단가대비표"/>
      <sheetName val="총(철거)"/>
      <sheetName val="총물량표"/>
      <sheetName val="계약서"/>
      <sheetName val="#3_일위대가목록"/>
      <sheetName val="#2_일위대가목록"/>
      <sheetName val="Sheet1"/>
      <sheetName val="산출내역서(전체)"/>
      <sheetName val="일위산출근거"/>
      <sheetName val="수량집계(일반통신)"/>
      <sheetName val="대치판정"/>
      <sheetName val="9GNG운반"/>
      <sheetName val="수량산출서 (2)"/>
      <sheetName val="IMPEADENCE MAP 취수장"/>
      <sheetName val="원가서"/>
      <sheetName val="단가비교"/>
      <sheetName val="기별명세"/>
      <sheetName val="쇠(1)"/>
      <sheetName val="가격(3)"/>
      <sheetName val="AIR SHOWER_3인용_"/>
      <sheetName val="통계연보"/>
      <sheetName val="내역"/>
      <sheetName val="데이타"/>
      <sheetName val="신호등일위대가"/>
      <sheetName val="4.2.1 마루높이 검토"/>
      <sheetName val="실행철강하도"/>
      <sheetName val="입찰보고"/>
      <sheetName val="포장공사"/>
      <sheetName val="요율"/>
      <sheetName val="도급"/>
      <sheetName val="앨범표지"/>
      <sheetName val="조명시설"/>
      <sheetName val="토목단가목록"/>
      <sheetName val="단가 및 재료비"/>
      <sheetName val="자재테이블"/>
      <sheetName val="코드일람표2001년10월"/>
      <sheetName val="LD"/>
      <sheetName val="을지"/>
      <sheetName val="을지  (2)"/>
      <sheetName val="설계서"/>
      <sheetName val="#REF"/>
      <sheetName val="(암정)관급"/>
      <sheetName val="단가조사"/>
      <sheetName val="전선 및 전선관"/>
      <sheetName val="프랜트면허"/>
      <sheetName val="토목주소"/>
      <sheetName val="케이블"/>
      <sheetName val="guard(mac)"/>
      <sheetName val="토목내역서 (도급단가) (2)"/>
      <sheetName val="복갑"/>
      <sheetName val="장"/>
      <sheetName val="적용토목"/>
      <sheetName val="단가비교표"/>
      <sheetName val="일위목록"/>
      <sheetName val="잔여세부내역"/>
      <sheetName val="수량계산서_"/>
      <sheetName val="도면___"/>
      <sheetName val="NOMUBI"/>
      <sheetName val="401"/>
      <sheetName val="기초자료입력"/>
      <sheetName val="코드명"/>
      <sheetName val="내역갑지"/>
      <sheetName val="우배수"/>
      <sheetName val="15설계GIS"/>
      <sheetName val="공사설계서"/>
      <sheetName val="토공1차"/>
      <sheetName val="총괄표"/>
      <sheetName val="(C)원내역"/>
      <sheetName val="SLAB&quot;1&quot;"/>
      <sheetName val="침출산"/>
      <sheetName val="1.취수장"/>
      <sheetName val="직영2"/>
      <sheetName val="1,2공구원가계산서"/>
      <sheetName val="1공구산출내역서"/>
      <sheetName val="유치원내역"/>
      <sheetName val=" 갑지"/>
      <sheetName val="예상투자비"/>
      <sheetName val="지급자재"/>
      <sheetName val="준공정산"/>
      <sheetName val="Sheet6"/>
      <sheetName val="부안일위"/>
      <sheetName val="XL4Poppy"/>
      <sheetName val="당초"/>
      <sheetName val="기초조사서"/>
      <sheetName val="단위량당중기"/>
      <sheetName val="부대내역"/>
      <sheetName val="종단계산"/>
      <sheetName val="토내역"/>
      <sheetName val="통로박스-1~5 내역"/>
      <sheetName val="정부노임단가"/>
      <sheetName val="인건비_"/>
      <sheetName val="준검_내역서"/>
      <sheetName val="노무비_"/>
      <sheetName val="배관배선_단가조사"/>
      <sheetName val="참조_(2)"/>
      <sheetName val="세골재__T2_변경_현황"/>
      <sheetName val="원본"/>
      <sheetName val="단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2">
          <cell r="B12">
            <v>86019</v>
          </cell>
        </row>
        <row r="14">
          <cell r="B14">
            <v>73094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sheetData sheetId="217"/>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sheetData sheetId="241"/>
      <sheetData sheetId="242"/>
      <sheetData sheetId="243"/>
      <sheetData sheetId="244"/>
      <sheetData sheetId="245"/>
      <sheetData sheetId="246" refreshError="1"/>
      <sheetData sheetId="247" refreshError="1"/>
    </sheetDataSet>
  </externalBook>
</externalLink>
</file>

<file path=xl/externalLinks/externalLink3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6"/>
      <sheetName val="2-1"/>
      <sheetName val="감1"/>
      <sheetName val="감2"/>
      <sheetName val="감3"/>
      <sheetName val="조1"/>
      <sheetName val="조2"/>
      <sheetName val="조3"/>
      <sheetName val="6-1"/>
      <sheetName val="3-1"/>
      <sheetName val="3-2"/>
      <sheetName val="노임단가"/>
      <sheetName val="산출조서"/>
      <sheetName val="단가조사"/>
      <sheetName val="DATA"/>
      <sheetName val="데이타"/>
      <sheetName val="설직재-1"/>
      <sheetName val="기본DATA"/>
      <sheetName val="배수통관(좌)"/>
      <sheetName val="시중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치공사비"/>
      <sheetName val="효성CB 1P기초"/>
      <sheetName val="기지국"/>
      <sheetName val="일위대가목차"/>
      <sheetName val="MOTOR"/>
      <sheetName val="인원"/>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을지"/>
      <sheetName val="갑지"/>
      <sheetName val="지입"/>
      <sheetName val="지입 (2)"/>
      <sheetName val="평가서"/>
      <sheetName val="이동통고 "/>
      <sheetName val="TR보고서"/>
      <sheetName val="접지저항"/>
      <sheetName val="하조서"/>
      <sheetName val="요율"/>
      <sheetName val="단가조사-2"/>
      <sheetName val="sw1"/>
      <sheetName val="NOMUBI"/>
      <sheetName val="단가"/>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sheetDataSet>
  </externalBook>
</externalLink>
</file>

<file path=xl/externalLinks/externalLink3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
      <sheetName val="집계표"/>
      <sheetName val="6동"/>
      <sheetName val="8동"/>
      <sheetName val="9동"/>
      <sheetName val="전기실"/>
      <sheetName val="1,2P"/>
      <sheetName val="3,5P"/>
      <sheetName val="4,7P"/>
      <sheetName val="6,8P"/>
      <sheetName val="9P"/>
      <sheetName val="관리실"/>
      <sheetName val="노인정"/>
      <sheetName val="상가"/>
      <sheetName val="유치원"/>
      <sheetName val="유아원"/>
      <sheetName val="동사무소"/>
      <sheetName val="경비실"/>
      <sheetName val="옥외분"/>
      <sheetName val="16동"/>
      <sheetName val="전기임"/>
      <sheetName val="원본"/>
      <sheetName val="15P"/>
      <sheetName val="16P"/>
      <sheetName val="관리임"/>
      <sheetName val="경비임"/>
      <sheetName val="옥외임"/>
      <sheetName val="1안"/>
      <sheetName val="견적서"/>
      <sheetName val="평자재단가"/>
      <sheetName val="직재"/>
      <sheetName val="misc"/>
      <sheetName val="전기"/>
      <sheetName val="내역"/>
      <sheetName val="내역서"/>
      <sheetName val="#REF"/>
      <sheetName val="갑지"/>
      <sheetName val="경비_원본"/>
      <sheetName val="노임단가"/>
      <sheetName val="간접경상비"/>
      <sheetName val="200"/>
      <sheetName val="수량산출"/>
      <sheetName val="인건-측정"/>
      <sheetName val="2-5.A평형부하계산"/>
      <sheetName val="2-5.B평형부하계산"/>
      <sheetName val="2-5.C평형부하계산"/>
      <sheetName val="2-5.1평형부하계산"/>
      <sheetName val="2-5.2평형부하계산"/>
      <sheetName val="2-5.3평형부하계산"/>
      <sheetName val="율촌법률사무소2내역"/>
      <sheetName val="투찰(하수)"/>
      <sheetName val="노 무 비"/>
      <sheetName val="적용기준표(98년상반기)"/>
      <sheetName val="건축내역"/>
      <sheetName val="단가"/>
      <sheetName val="공사원가"/>
      <sheetName val="시중노임단가"/>
      <sheetName val="공사비"/>
      <sheetName val="답십리기성(신)"/>
      <sheetName val="EJ"/>
      <sheetName val="건축"/>
      <sheetName val="1.설계조건"/>
      <sheetName val="Xunit"/>
      <sheetName val="영창26"/>
      <sheetName val="정렬"/>
      <sheetName val="도급"/>
      <sheetName val="기본일위"/>
      <sheetName val="손익분석"/>
      <sheetName val="신우"/>
      <sheetName val="오억미만"/>
      <sheetName val="토공사"/>
      <sheetName val="부대공Ⅱ"/>
      <sheetName val="직원자료입력"/>
      <sheetName val="용소리교"/>
      <sheetName val="계수시트"/>
      <sheetName val="원가계산서"/>
      <sheetName val="공사개요"/>
      <sheetName val="산근"/>
      <sheetName val="수량산출서"/>
      <sheetName val="단양 00 아파트-세부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3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sheetName val="원가계산"/>
      <sheetName val="집계"/>
      <sheetName val="정수장"/>
      <sheetName val="가압장"/>
      <sheetName val="배수지"/>
      <sheetName val="기존배수지"/>
      <sheetName val="정수장내시설"/>
      <sheetName val="산근(갑)"/>
      <sheetName val="산근(을)"/>
      <sheetName val="목차"/>
      <sheetName val="일위표"/>
      <sheetName val="단가조사서"/>
      <sheetName val="견적대비"/>
      <sheetName val="견적A"/>
      <sheetName val="견적B"/>
      <sheetName val="견적C"/>
      <sheetName val="노임"/>
      <sheetName val="시중노임단가"/>
      <sheetName val="일위대가(가설)"/>
      <sheetName val="감시제어 설계예산"/>
      <sheetName val="단위수량"/>
      <sheetName val="하조서"/>
      <sheetName val="단가"/>
      <sheetName val="일위집계"/>
      <sheetName val="Macro2"/>
      <sheetName val="실행철강하도"/>
      <sheetName val="일위목차"/>
      <sheetName val="직노"/>
      <sheetName val="노무비단가"/>
      <sheetName val="C.배수관공"/>
      <sheetName val="맨홀수량산출"/>
      <sheetName val="을지"/>
      <sheetName val="흄관수량D450"/>
      <sheetName val="Baby일위대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G2" t="str">
            <v>항      목</v>
          </cell>
        </row>
        <row r="4">
          <cell r="G4" t="str">
            <v>CV 3Cx2.0sq</v>
          </cell>
        </row>
        <row r="5">
          <cell r="G5" t="str">
            <v>CV 3Cx3.5sq</v>
          </cell>
        </row>
        <row r="6">
          <cell r="G6" t="str">
            <v>CV 3Cx5.5sq</v>
          </cell>
        </row>
        <row r="7">
          <cell r="G7" t="str">
            <v>CVV 4Cx2.0sq</v>
          </cell>
        </row>
        <row r="8">
          <cell r="G8" t="str">
            <v>CVV 5Cx2.0sq</v>
          </cell>
        </row>
        <row r="9">
          <cell r="G9" t="str">
            <v>CVV 6Cx2.0sq</v>
          </cell>
        </row>
        <row r="10">
          <cell r="G10" t="str">
            <v>CVV 10Cx2.0sq</v>
          </cell>
        </row>
        <row r="11">
          <cell r="G11" t="str">
            <v>CVV 15Cx2.0sq</v>
          </cell>
        </row>
        <row r="12">
          <cell r="G12" t="str">
            <v>CVV 30Cx2.0sq</v>
          </cell>
        </row>
        <row r="13">
          <cell r="G13" t="str">
            <v>CVV-SB 3Cx2.0sq</v>
          </cell>
        </row>
        <row r="14">
          <cell r="G14" t="str">
            <v>CVV-SB 4Cx2.0sq</v>
          </cell>
        </row>
        <row r="15">
          <cell r="G15" t="str">
            <v>CVV-SB 15Cx2.0sq</v>
          </cell>
        </row>
        <row r="16">
          <cell r="G16" t="str">
            <v>GV 3.5sq</v>
          </cell>
        </row>
        <row r="17">
          <cell r="G17" t="str">
            <v>HDG 22C</v>
          </cell>
        </row>
        <row r="18">
          <cell r="G18" t="str">
            <v>HDG 28C</v>
          </cell>
        </row>
        <row r="19">
          <cell r="G19" t="str">
            <v>HDG 36C</v>
          </cell>
        </row>
        <row r="20">
          <cell r="G20" t="str">
            <v>ELP 30mm</v>
          </cell>
        </row>
        <row r="21">
          <cell r="G21" t="str">
            <v>ELP 50mm</v>
          </cell>
        </row>
        <row r="22">
          <cell r="G22" t="str">
            <v>ELP 100mm</v>
          </cell>
        </row>
        <row r="23">
          <cell r="G23" t="str">
            <v>PLICA TUBE #24</v>
          </cell>
        </row>
        <row r="24">
          <cell r="G24" t="str">
            <v>PLICA TUBE #30</v>
          </cell>
        </row>
        <row r="25">
          <cell r="G25" t="str">
            <v>PULL BOX(200x200x100)</v>
          </cell>
        </row>
        <row r="26">
          <cell r="G26" t="str">
            <v>UTP CAT 5, 4P</v>
          </cell>
        </row>
        <row r="27">
          <cell r="G27" t="str">
            <v>터파기 및 되메우기</v>
          </cell>
        </row>
        <row r="28">
          <cell r="G28" t="str">
            <v>현장 변환기 박스 설치</v>
          </cell>
        </row>
        <row r="29">
          <cell r="G29" t="str">
            <v>수위계 설치</v>
          </cell>
        </row>
        <row r="30">
          <cell r="G30" t="str">
            <v>HAND HALL</v>
          </cell>
        </row>
      </sheetData>
      <sheetData sheetId="11" refreshError="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품셈TABLE"/>
      <sheetName val="장비부표총괄표"/>
      <sheetName val="일반부표총괄"/>
      <sheetName val="별 표"/>
      <sheetName val="별표총괄"/>
      <sheetName val="품 셈"/>
      <sheetName val="부표"/>
      <sheetName val="Sheet2"/>
      <sheetName val="부표 TABLE"/>
      <sheetName val="sw1"/>
    </sheetNames>
    <sheetDataSet>
      <sheetData sheetId="0">
        <row r="2">
          <cell r="C2" t="str">
            <v>철골공</v>
          </cell>
          <cell r="D2">
            <v>58845</v>
          </cell>
        </row>
        <row r="3">
          <cell r="C3" t="str">
            <v>콘크리트공</v>
          </cell>
          <cell r="D3">
            <v>57135</v>
          </cell>
        </row>
        <row r="4">
          <cell r="C4" t="str">
            <v>용 접 공</v>
          </cell>
          <cell r="D4">
            <v>52064</v>
          </cell>
        </row>
        <row r="5">
          <cell r="C5" t="str">
            <v>보통인부</v>
          </cell>
          <cell r="D5">
            <v>29933</v>
          </cell>
        </row>
        <row r="6">
          <cell r="C6" t="str">
            <v>특별인부</v>
          </cell>
          <cell r="D6">
            <v>43490</v>
          </cell>
        </row>
        <row r="7">
          <cell r="C7" t="str">
            <v>형틀목공</v>
          </cell>
          <cell r="D7">
            <v>61835</v>
          </cell>
        </row>
        <row r="8">
          <cell r="C8" t="str">
            <v>철근공</v>
          </cell>
          <cell r="D8">
            <v>61510</v>
          </cell>
        </row>
        <row r="9">
          <cell r="C9" t="str">
            <v>철    공</v>
          </cell>
          <cell r="D9">
            <v>58947</v>
          </cell>
        </row>
        <row r="10">
          <cell r="C10" t="str">
            <v>강판구멍뚫기</v>
          </cell>
          <cell r="D10">
            <v>85339.7</v>
          </cell>
        </row>
        <row r="11">
          <cell r="C11" t="str">
            <v>조   수</v>
          </cell>
          <cell r="D11">
            <v>29933</v>
          </cell>
        </row>
        <row r="12">
          <cell r="C12" t="str">
            <v>풀기</v>
          </cell>
          <cell r="D12">
            <v>609</v>
          </cell>
        </row>
        <row r="13">
          <cell r="C13" t="str">
            <v>보 링 공</v>
          </cell>
          <cell r="D13">
            <v>44584</v>
          </cell>
        </row>
        <row r="14">
          <cell r="C14" t="str">
            <v>비  트</v>
          </cell>
          <cell r="D14">
            <v>627000</v>
          </cell>
        </row>
        <row r="15">
          <cell r="C15" t="str">
            <v>TRACK CRANE</v>
          </cell>
          <cell r="D15">
            <v>2817</v>
          </cell>
        </row>
        <row r="16">
          <cell r="C16" t="str">
            <v>TRACK CRANE(인)</v>
          </cell>
          <cell r="D16">
            <v>15742</v>
          </cell>
        </row>
        <row r="17">
          <cell r="C17" t="str">
            <v>TRACK CRANE(경비)</v>
          </cell>
          <cell r="D17">
            <v>17824</v>
          </cell>
        </row>
        <row r="18">
          <cell r="C18" t="str">
            <v>VIBRO HAMMER</v>
          </cell>
          <cell r="D18">
            <v>11458</v>
          </cell>
        </row>
        <row r="19">
          <cell r="C19" t="str">
            <v>TRUCK CRANE</v>
          </cell>
          <cell r="D19">
            <v>2114</v>
          </cell>
        </row>
        <row r="20">
          <cell r="C20" t="str">
            <v>TRUCK CRANE(인)</v>
          </cell>
          <cell r="D20">
            <v>15742</v>
          </cell>
        </row>
        <row r="21">
          <cell r="C21" t="str">
            <v>TRUCK CRANE(경)</v>
          </cell>
          <cell r="D21">
            <v>22450</v>
          </cell>
        </row>
        <row r="22">
          <cell r="C22" t="str">
            <v>수작업반장</v>
          </cell>
          <cell r="D22">
            <v>57103</v>
          </cell>
        </row>
        <row r="23">
          <cell r="C23" t="str">
            <v>비 계 공</v>
          </cell>
          <cell r="D23">
            <v>65265</v>
          </cell>
        </row>
        <row r="24">
          <cell r="C24" t="str">
            <v>대 장 공</v>
          </cell>
          <cell r="D24">
            <v>47273</v>
          </cell>
        </row>
        <row r="25">
          <cell r="C25" t="str">
            <v>판 재(100×150×1,700m/m)</v>
          </cell>
          <cell r="D25">
            <v>152694</v>
          </cell>
        </row>
        <row r="26">
          <cell r="C26" t="str">
            <v>철    판</v>
          </cell>
        </row>
        <row r="27">
          <cell r="C27" t="str">
            <v>강판절단(수동)</v>
          </cell>
        </row>
        <row r="28">
          <cell r="C28" t="str">
            <v>용접(FILLET)</v>
          </cell>
        </row>
        <row r="29">
          <cell r="C29" t="str">
            <v>더블롯드</v>
          </cell>
        </row>
        <row r="30">
          <cell r="C30" t="str">
            <v>특수첨단장치</v>
          </cell>
        </row>
        <row r="31">
          <cell r="C31" t="str">
            <v>크라운비트</v>
          </cell>
        </row>
        <row r="32">
          <cell r="C32" t="str">
            <v>중급기술자</v>
          </cell>
        </row>
        <row r="33">
          <cell r="C33" t="str">
            <v>기 계 공</v>
          </cell>
          <cell r="D33">
            <v>51132</v>
          </cell>
        </row>
        <row r="34">
          <cell r="C34" t="str">
            <v>전    공</v>
          </cell>
          <cell r="D34">
            <v>54702</v>
          </cell>
        </row>
        <row r="35">
          <cell r="C35" t="str">
            <v>배 관 공</v>
          </cell>
        </row>
        <row r="36">
          <cell r="C36" t="str">
            <v>중급기능사</v>
          </cell>
        </row>
        <row r="37">
          <cell r="C37" t="str">
            <v>중기운전사</v>
          </cell>
          <cell r="D37">
            <v>41444</v>
          </cell>
        </row>
      </sheetData>
      <sheetData sheetId="1"/>
      <sheetData sheetId="2"/>
      <sheetData sheetId="3"/>
      <sheetData sheetId="4"/>
      <sheetData sheetId="5"/>
      <sheetData sheetId="6"/>
      <sheetData sheetId="7"/>
      <sheetData sheetId="8"/>
      <sheetData sheetId="9" refreshError="1"/>
    </sheetDataSet>
  </externalBook>
</externalLink>
</file>

<file path=xl/externalLinks/externalLink3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광통신 견적내역서1"/>
      <sheetName val="CAT_5"/>
      <sheetName val="투찰(하수)"/>
      <sheetName val="손익분석"/>
      <sheetName val="SG"/>
      <sheetName val="예가표"/>
      <sheetName val="기계경비(시간당)"/>
      <sheetName val="케이블수량재료"/>
      <sheetName val="당초"/>
      <sheetName val="기계사급자재"/>
      <sheetName val="Paint,Fire-Proof,Insul(48)"/>
      <sheetName val="직노"/>
      <sheetName val="sheet1"/>
      <sheetName val="-배수구조총재료"/>
      <sheetName val="9GNG운반"/>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98수문일위"/>
      <sheetName val="98자재단가"/>
      <sheetName val="98년도"/>
      <sheetName val="99년도1월 "/>
      <sheetName val="99년도4월 "/>
      <sheetName val="99년도7월"/>
      <sheetName val="99년도9월"/>
      <sheetName val="해평이토변"/>
      <sheetName val="녹동자동비22560"/>
      <sheetName val="녹동자동비22760"/>
      <sheetName val="광양도이자동비"/>
      <sheetName val="도암천자동비"/>
      <sheetName val="광양신아배수문"/>
      <sheetName val="창포지구"/>
      <sheetName val="도양자동비"/>
      <sheetName val="회문지구"/>
      <sheetName val="토기공"/>
      <sheetName val="옥룡제"/>
      <sheetName val="봉덕보"/>
      <sheetName val="봉덕보 1"/>
      <sheetName val="난간"/>
      <sheetName val="별표 "/>
      <sheetName val="품셈표"/>
    </sheetNames>
    <sheetDataSet>
      <sheetData sheetId="0" refreshError="1"/>
      <sheetData sheetId="1" refreshError="1">
        <row r="2">
          <cell r="A2" t="str">
            <v>★ 본 수문용 일위대가표를 수정할때는 아래사항을 유의하기바람</v>
          </cell>
        </row>
        <row r="3">
          <cell r="A3" t="str">
            <v>1. 사용장비 손료는 단가항목이 공란인것은 토목에서 받아 기입하고, 다른것은 시중물가지에서 해당 단가를 찾아  수정할것</v>
          </cell>
        </row>
        <row r="4">
          <cell r="A4" t="str">
            <v xml:space="preserve">2. 도장비 산출 내역중 자재비는 별도 기입할것.          </v>
          </cell>
        </row>
        <row r="11">
          <cell r="G11" t="str">
            <v>'98 년도  노 임  단 가 표</v>
          </cell>
        </row>
        <row r="12">
          <cell r="E12" t="str">
            <v xml:space="preserve"> </v>
          </cell>
        </row>
        <row r="13">
          <cell r="A13" t="str">
            <v>종       별</v>
          </cell>
          <cell r="C13" t="str">
            <v>재 료 또 는</v>
          </cell>
          <cell r="D13" t="str">
            <v>원 수</v>
          </cell>
          <cell r="E13" t="str">
            <v>단위</v>
          </cell>
          <cell r="F13" t="str">
            <v>총   액</v>
          </cell>
          <cell r="G13" t="str">
            <v>노   무   비</v>
          </cell>
          <cell r="I13" t="str">
            <v>재   료   비</v>
          </cell>
          <cell r="K13" t="str">
            <v>경      비</v>
          </cell>
          <cell r="M13" t="str">
            <v>비   고</v>
          </cell>
        </row>
        <row r="14">
          <cell r="C14" t="str">
            <v xml:space="preserve">규       격 </v>
          </cell>
          <cell r="F14" t="str">
            <v>금   액</v>
          </cell>
          <cell r="G14" t="str">
            <v>단  가</v>
          </cell>
          <cell r="H14" t="str">
            <v>금   액</v>
          </cell>
          <cell r="I14" t="str">
            <v>단  가</v>
          </cell>
          <cell r="J14" t="str">
            <v>금   액</v>
          </cell>
          <cell r="K14" t="str">
            <v>단  가</v>
          </cell>
          <cell r="L14" t="str">
            <v>금   액</v>
          </cell>
        </row>
        <row r="15">
          <cell r="A15" t="str">
            <v>형  틀  목  공</v>
          </cell>
          <cell r="C15" t="str">
            <v xml:space="preserve"> </v>
          </cell>
          <cell r="D15">
            <v>1</v>
          </cell>
          <cell r="E15" t="str">
            <v>일</v>
          </cell>
          <cell r="H15">
            <v>75306</v>
          </cell>
        </row>
        <row r="16">
          <cell r="A16" t="str">
            <v>절    단    공</v>
          </cell>
          <cell r="D16">
            <v>1</v>
          </cell>
          <cell r="E16" t="str">
            <v>"</v>
          </cell>
          <cell r="H16">
            <v>65881</v>
          </cell>
        </row>
        <row r="17">
          <cell r="A17" t="str">
            <v>석          공</v>
          </cell>
          <cell r="D17">
            <v>1</v>
          </cell>
          <cell r="E17" t="str">
            <v>"</v>
          </cell>
          <cell r="H17">
            <v>77005</v>
          </cell>
        </row>
        <row r="18">
          <cell r="A18" t="str">
            <v>특 수 비 계 공</v>
          </cell>
          <cell r="D18">
            <v>1</v>
          </cell>
          <cell r="E18" t="str">
            <v>"</v>
          </cell>
          <cell r="H18">
            <v>85884</v>
          </cell>
        </row>
        <row r="19">
          <cell r="A19" t="str">
            <v>비    계    공</v>
          </cell>
          <cell r="D19">
            <v>1</v>
          </cell>
          <cell r="E19" t="str">
            <v>"</v>
          </cell>
          <cell r="H19">
            <v>79467</v>
          </cell>
        </row>
        <row r="20">
          <cell r="A20" t="str">
            <v>도    장    공</v>
          </cell>
          <cell r="D20">
            <v>1</v>
          </cell>
          <cell r="E20" t="str">
            <v>일</v>
          </cell>
          <cell r="H20">
            <v>63038</v>
          </cell>
        </row>
        <row r="21">
          <cell r="A21" t="str">
            <v>플랜트기계설치공</v>
          </cell>
          <cell r="D21">
            <v>1</v>
          </cell>
          <cell r="E21" t="str">
            <v>"</v>
          </cell>
          <cell r="H21">
            <v>80805</v>
          </cell>
        </row>
        <row r="22">
          <cell r="A22" t="str">
            <v>플랜트  용접공</v>
          </cell>
          <cell r="D22">
            <v>1</v>
          </cell>
          <cell r="E22" t="str">
            <v>"</v>
          </cell>
          <cell r="H22">
            <v>95379</v>
          </cell>
        </row>
        <row r="23">
          <cell r="A23" t="str">
            <v>플랜트  제관공</v>
          </cell>
          <cell r="D23">
            <v>1</v>
          </cell>
          <cell r="E23" t="str">
            <v>"</v>
          </cell>
          <cell r="H23">
            <v>81966</v>
          </cell>
        </row>
        <row r="24">
          <cell r="A24" t="str">
            <v>플랜트  배관공</v>
          </cell>
          <cell r="D24">
            <v>1</v>
          </cell>
          <cell r="E24" t="str">
            <v>"</v>
          </cell>
          <cell r="H24">
            <v>97219</v>
          </cell>
        </row>
        <row r="25">
          <cell r="A25" t="str">
            <v>측    량    사</v>
          </cell>
          <cell r="D25">
            <v>1</v>
          </cell>
          <cell r="E25" t="str">
            <v>일</v>
          </cell>
          <cell r="H25">
            <v>58506</v>
          </cell>
        </row>
        <row r="26">
          <cell r="A26" t="str">
            <v>측량사    조수</v>
          </cell>
          <cell r="D26">
            <v>1</v>
          </cell>
          <cell r="E26" t="str">
            <v>"</v>
          </cell>
          <cell r="H26">
            <v>38777</v>
          </cell>
        </row>
        <row r="27">
          <cell r="A27" t="str">
            <v>플랜트    전공</v>
          </cell>
          <cell r="D27">
            <v>1</v>
          </cell>
          <cell r="E27" t="str">
            <v>"</v>
          </cell>
          <cell r="H27">
            <v>64285</v>
          </cell>
        </row>
        <row r="28">
          <cell r="A28" t="str">
            <v>특  별  인  부</v>
          </cell>
          <cell r="D28">
            <v>1</v>
          </cell>
          <cell r="E28" t="str">
            <v>"</v>
          </cell>
          <cell r="H28">
            <v>57379</v>
          </cell>
        </row>
        <row r="29">
          <cell r="A29" t="str">
            <v>보  통  인  부</v>
          </cell>
          <cell r="D29">
            <v>1</v>
          </cell>
          <cell r="E29" t="str">
            <v>"</v>
          </cell>
          <cell r="H29">
            <v>37736</v>
          </cell>
        </row>
        <row r="30">
          <cell r="A30" t="str">
            <v>중기 운전 기사</v>
          </cell>
          <cell r="D30">
            <v>1</v>
          </cell>
          <cell r="E30" t="str">
            <v>일</v>
          </cell>
          <cell r="H30">
            <v>56951</v>
          </cell>
        </row>
        <row r="31">
          <cell r="A31" t="str">
            <v>중  기  조  장</v>
          </cell>
          <cell r="D31">
            <v>1</v>
          </cell>
          <cell r="E31" t="str">
            <v>"</v>
          </cell>
          <cell r="H31">
            <v>55484</v>
          </cell>
        </row>
        <row r="32">
          <cell r="A32" t="str">
            <v>운전수(기  계)</v>
          </cell>
          <cell r="D32">
            <v>1</v>
          </cell>
          <cell r="E32" t="str">
            <v>"</v>
          </cell>
          <cell r="H32">
            <v>54325</v>
          </cell>
        </row>
        <row r="33">
          <cell r="A33" t="str">
            <v>운전사(운반차)</v>
          </cell>
          <cell r="D33">
            <v>1</v>
          </cell>
          <cell r="E33" t="str">
            <v>"</v>
          </cell>
          <cell r="H33">
            <v>51077</v>
          </cell>
        </row>
        <row r="34">
          <cell r="A34" t="str">
            <v>종       별</v>
          </cell>
          <cell r="C34" t="str">
            <v>재 료 또 는</v>
          </cell>
          <cell r="D34" t="str">
            <v xml:space="preserve">원 수 </v>
          </cell>
          <cell r="E34" t="str">
            <v>단 위</v>
          </cell>
          <cell r="F34" t="str">
            <v>총   액</v>
          </cell>
          <cell r="G34" t="str">
            <v>노   무   비</v>
          </cell>
          <cell r="I34" t="str">
            <v>재   료   비</v>
          </cell>
          <cell r="K34" t="str">
            <v>경      비</v>
          </cell>
          <cell r="M34" t="str">
            <v>비   고</v>
          </cell>
        </row>
        <row r="35">
          <cell r="C35" t="str">
            <v xml:space="preserve">규       격 </v>
          </cell>
          <cell r="F35" t="str">
            <v>금   액</v>
          </cell>
          <cell r="G35" t="str">
            <v>단  가</v>
          </cell>
          <cell r="H35" t="str">
            <v>금   액</v>
          </cell>
          <cell r="I35" t="str">
            <v>단  가</v>
          </cell>
          <cell r="J35" t="str">
            <v>금   액</v>
          </cell>
          <cell r="K35" t="str">
            <v>단  가</v>
          </cell>
          <cell r="L35" t="str">
            <v>금   액</v>
          </cell>
        </row>
        <row r="36">
          <cell r="A36" t="str">
            <v>중기 운전 조수</v>
          </cell>
          <cell r="D36">
            <v>1</v>
          </cell>
          <cell r="E36" t="str">
            <v>"</v>
          </cell>
          <cell r="H36">
            <v>42762</v>
          </cell>
        </row>
        <row r="37">
          <cell r="A37" t="str">
            <v>기    계    공</v>
          </cell>
          <cell r="D37">
            <v>1</v>
          </cell>
          <cell r="E37" t="str">
            <v>일</v>
          </cell>
          <cell r="H37">
            <v>58906</v>
          </cell>
        </row>
        <row r="38">
          <cell r="A38" t="str">
            <v>용접공 (일 반)</v>
          </cell>
          <cell r="D38">
            <v>1</v>
          </cell>
          <cell r="E38" t="str">
            <v>"</v>
          </cell>
          <cell r="H38">
            <v>74016</v>
          </cell>
        </row>
        <row r="39">
          <cell r="A39" t="str">
            <v>리    벳    공</v>
          </cell>
          <cell r="D39">
            <v>1</v>
          </cell>
          <cell r="E39" t="str">
            <v>"</v>
          </cell>
          <cell r="H39">
            <v>71579</v>
          </cell>
        </row>
        <row r="40">
          <cell r="A40" t="str">
            <v>계    령    공</v>
          </cell>
          <cell r="D40">
            <v>1</v>
          </cell>
          <cell r="E40" t="str">
            <v>"</v>
          </cell>
          <cell r="H40">
            <v>41937</v>
          </cell>
          <cell r="L40" t="str">
            <v xml:space="preserve"> </v>
          </cell>
        </row>
        <row r="41">
          <cell r="A41" t="str">
            <v>제    도    공</v>
          </cell>
          <cell r="D41">
            <v>1</v>
          </cell>
          <cell r="E41" t="str">
            <v>"</v>
          </cell>
          <cell r="H41">
            <v>32747</v>
          </cell>
        </row>
        <row r="42">
          <cell r="A42" t="str">
            <v>현    도    공</v>
          </cell>
          <cell r="C42" t="str">
            <v xml:space="preserve"> </v>
          </cell>
          <cell r="D42">
            <v>1</v>
          </cell>
          <cell r="E42" t="str">
            <v>일</v>
          </cell>
          <cell r="H42">
            <v>28487</v>
          </cell>
        </row>
        <row r="43">
          <cell r="A43" t="str">
            <v>마    킹    공</v>
          </cell>
          <cell r="D43">
            <v>1</v>
          </cell>
          <cell r="E43" t="str">
            <v>"</v>
          </cell>
          <cell r="H43">
            <v>26924</v>
          </cell>
        </row>
        <row r="44">
          <cell r="A44" t="str">
            <v>산 소 절 단 공</v>
          </cell>
          <cell r="D44">
            <v>1</v>
          </cell>
          <cell r="E44" t="str">
            <v>"</v>
          </cell>
          <cell r="H44">
            <v>31794</v>
          </cell>
        </row>
        <row r="45">
          <cell r="A45" t="str">
            <v>샤    링    공</v>
          </cell>
          <cell r="D45">
            <v>1</v>
          </cell>
          <cell r="E45" t="str">
            <v>"</v>
          </cell>
          <cell r="H45">
            <v>29508</v>
          </cell>
        </row>
        <row r="46">
          <cell r="A46" t="str">
            <v>프  레  스  공</v>
          </cell>
          <cell r="D46">
            <v>1</v>
          </cell>
          <cell r="E46" t="str">
            <v>"</v>
          </cell>
          <cell r="H46">
            <v>26250</v>
          </cell>
        </row>
        <row r="47">
          <cell r="A47" t="str">
            <v>보    링    공</v>
          </cell>
          <cell r="D47">
            <v>1</v>
          </cell>
          <cell r="E47" t="str">
            <v>일</v>
          </cell>
          <cell r="H47">
            <v>28378</v>
          </cell>
        </row>
        <row r="48">
          <cell r="A48" t="str">
            <v>밀    링    공</v>
          </cell>
          <cell r="D48">
            <v>1</v>
          </cell>
          <cell r="E48" t="str">
            <v>"</v>
          </cell>
          <cell r="H48">
            <v>27252</v>
          </cell>
        </row>
        <row r="49">
          <cell r="A49" t="str">
            <v>방 전 절 단 공</v>
          </cell>
          <cell r="D49">
            <v>1</v>
          </cell>
          <cell r="E49" t="str">
            <v>"</v>
          </cell>
          <cell r="H49">
            <v>27047</v>
          </cell>
        </row>
        <row r="50">
          <cell r="A50" t="str">
            <v>드    링    공</v>
          </cell>
          <cell r="D50">
            <v>1</v>
          </cell>
          <cell r="E50" t="str">
            <v>"</v>
          </cell>
          <cell r="H50">
            <v>27215</v>
          </cell>
        </row>
        <row r="51">
          <cell r="A51" t="str">
            <v>수 동 선 반 공</v>
          </cell>
          <cell r="D51">
            <v>1</v>
          </cell>
          <cell r="E51" t="str">
            <v>"</v>
          </cell>
          <cell r="H51">
            <v>27350</v>
          </cell>
        </row>
        <row r="52">
          <cell r="A52" t="str">
            <v>프  레  나  공</v>
          </cell>
          <cell r="D52">
            <v>1</v>
          </cell>
          <cell r="E52" t="str">
            <v>일</v>
          </cell>
          <cell r="H52">
            <v>25035</v>
          </cell>
        </row>
        <row r="53">
          <cell r="A53" t="str">
            <v>3 본  로 라 공</v>
          </cell>
          <cell r="D53">
            <v>1</v>
          </cell>
          <cell r="E53" t="str">
            <v>"</v>
          </cell>
          <cell r="H53">
            <v>34250</v>
          </cell>
        </row>
        <row r="54">
          <cell r="A54" t="str">
            <v>벤 딩 머 쉰 공</v>
          </cell>
          <cell r="D54">
            <v>1</v>
          </cell>
          <cell r="E54" t="str">
            <v>"</v>
          </cell>
          <cell r="H54">
            <v>29076</v>
          </cell>
        </row>
        <row r="55">
          <cell r="A55" t="str">
            <v>열  처  리  공</v>
          </cell>
          <cell r="D55">
            <v>1</v>
          </cell>
          <cell r="E55" t="str">
            <v>"</v>
          </cell>
          <cell r="H55">
            <v>25392</v>
          </cell>
        </row>
        <row r="56">
          <cell r="A56" t="str">
            <v>용    접    공</v>
          </cell>
          <cell r="D56">
            <v>1</v>
          </cell>
          <cell r="E56" t="str">
            <v>"</v>
          </cell>
          <cell r="H56">
            <v>27908</v>
          </cell>
        </row>
        <row r="57">
          <cell r="A57" t="str">
            <v>종       별</v>
          </cell>
          <cell r="C57" t="str">
            <v>재 료 또 는</v>
          </cell>
          <cell r="D57" t="str">
            <v xml:space="preserve">원 수 </v>
          </cell>
          <cell r="E57" t="str">
            <v>단 위</v>
          </cell>
          <cell r="F57" t="str">
            <v>총   액</v>
          </cell>
          <cell r="G57" t="str">
            <v>노   무   비</v>
          </cell>
          <cell r="I57" t="str">
            <v>재   료   비</v>
          </cell>
          <cell r="K57" t="str">
            <v>경      비</v>
          </cell>
          <cell r="M57" t="str">
            <v>비   고</v>
          </cell>
        </row>
        <row r="58">
          <cell r="C58" t="str">
            <v xml:space="preserve">규       격 </v>
          </cell>
          <cell r="F58" t="str">
            <v>금   액</v>
          </cell>
          <cell r="G58" t="str">
            <v>단  가</v>
          </cell>
          <cell r="H58" t="str">
            <v>금   액</v>
          </cell>
          <cell r="I58" t="str">
            <v>단  가</v>
          </cell>
          <cell r="J58" t="str">
            <v>금   액</v>
          </cell>
          <cell r="K58" t="str">
            <v>단  가</v>
          </cell>
          <cell r="L58" t="str">
            <v>금   액</v>
          </cell>
        </row>
        <row r="59">
          <cell r="A59" t="str">
            <v>그 라 인 다 공</v>
          </cell>
          <cell r="D59">
            <v>1</v>
          </cell>
          <cell r="E59" t="str">
            <v>일</v>
          </cell>
          <cell r="H59">
            <v>26032</v>
          </cell>
        </row>
        <row r="60">
          <cell r="A60" t="str">
            <v>비파괴  시험공</v>
          </cell>
          <cell r="D60">
            <v>1</v>
          </cell>
          <cell r="E60" t="str">
            <v>"</v>
          </cell>
          <cell r="H60">
            <v>64472</v>
          </cell>
        </row>
        <row r="61">
          <cell r="A61" t="str">
            <v>기계 기사 1 급</v>
          </cell>
          <cell r="C61" t="str">
            <v>(중급기술자)</v>
          </cell>
          <cell r="D61">
            <v>1</v>
          </cell>
          <cell r="E61" t="str">
            <v>"</v>
          </cell>
          <cell r="H61">
            <v>97488</v>
          </cell>
        </row>
        <row r="62">
          <cell r="A62" t="str">
            <v>기계 기사 2 급</v>
          </cell>
          <cell r="C62" t="str">
            <v>(초급기술자)</v>
          </cell>
          <cell r="D62">
            <v>1</v>
          </cell>
          <cell r="E62" t="str">
            <v>"</v>
          </cell>
          <cell r="H62">
            <v>69405</v>
          </cell>
        </row>
        <row r="63">
          <cell r="A63" t="str">
            <v>철    공</v>
          </cell>
          <cell r="D63">
            <v>1</v>
          </cell>
          <cell r="E63" t="str">
            <v>"</v>
          </cell>
          <cell r="H63">
            <v>72430</v>
          </cell>
        </row>
        <row r="64">
          <cell r="A64" t="str">
            <v>잠 수 부</v>
          </cell>
          <cell r="D64">
            <v>1</v>
          </cell>
          <cell r="E64" t="str">
            <v xml:space="preserve">일 </v>
          </cell>
          <cell r="H64">
            <v>81832</v>
          </cell>
        </row>
        <row r="65">
          <cell r="A65" t="str">
            <v>선    부</v>
          </cell>
          <cell r="D65">
            <v>1</v>
          </cell>
          <cell r="E65" t="str">
            <v xml:space="preserve">일 </v>
          </cell>
          <cell r="H65">
            <v>40088</v>
          </cell>
        </row>
        <row r="66">
          <cell r="A66" t="str">
            <v>조 력 공</v>
          </cell>
          <cell r="D66">
            <v>1</v>
          </cell>
          <cell r="E66" t="str">
            <v xml:space="preserve">일 </v>
          </cell>
          <cell r="H66">
            <v>48912</v>
          </cell>
        </row>
        <row r="67">
          <cell r="A67" t="str">
            <v>품질관리공(시험사1급)</v>
          </cell>
          <cell r="D67">
            <v>1</v>
          </cell>
          <cell r="E67" t="str">
            <v xml:space="preserve">일 </v>
          </cell>
          <cell r="H67">
            <v>47867</v>
          </cell>
          <cell r="L67" t="str">
            <v xml:space="preserve"> </v>
          </cell>
        </row>
        <row r="68">
          <cell r="A68" t="str">
            <v>특급기술자(건설및기타)</v>
          </cell>
          <cell r="D68">
            <v>1</v>
          </cell>
          <cell r="E68" t="str">
            <v xml:space="preserve">일 </v>
          </cell>
          <cell r="H68">
            <v>142203</v>
          </cell>
          <cell r="L68" t="str">
            <v xml:space="preserve"> </v>
          </cell>
        </row>
        <row r="69">
          <cell r="A69" t="str">
            <v>고급기술자(    "     )</v>
          </cell>
          <cell r="D69">
            <v>1</v>
          </cell>
          <cell r="E69" t="str">
            <v xml:space="preserve">일 </v>
          </cell>
          <cell r="H69">
            <v>117410</v>
          </cell>
          <cell r="L69" t="str">
            <v xml:space="preserve"> </v>
          </cell>
        </row>
        <row r="70">
          <cell r="A70" t="str">
            <v>중급기술자(    "     )</v>
          </cell>
          <cell r="D70">
            <v>1</v>
          </cell>
          <cell r="E70" t="str">
            <v xml:space="preserve">일 </v>
          </cell>
          <cell r="H70">
            <v>97488</v>
          </cell>
          <cell r="L70" t="str">
            <v xml:space="preserve"> </v>
          </cell>
        </row>
        <row r="71">
          <cell r="A71" t="str">
            <v>초급기술자(    "     )</v>
          </cell>
          <cell r="D71">
            <v>1</v>
          </cell>
          <cell r="E71" t="str">
            <v xml:space="preserve">일 </v>
          </cell>
          <cell r="H71">
            <v>69405</v>
          </cell>
          <cell r="L71" t="str">
            <v xml:space="preserve"> </v>
          </cell>
        </row>
        <row r="72">
          <cell r="A72" t="str">
            <v>고급기능사(    "     )</v>
          </cell>
          <cell r="D72">
            <v>1</v>
          </cell>
          <cell r="E72" t="str">
            <v xml:space="preserve">일 </v>
          </cell>
          <cell r="H72">
            <v>68094</v>
          </cell>
          <cell r="L72" t="str">
            <v xml:space="preserve"> </v>
          </cell>
        </row>
        <row r="73">
          <cell r="A73" t="str">
            <v>중급기능사(    "     )</v>
          </cell>
          <cell r="D73">
            <v>1</v>
          </cell>
          <cell r="E73" t="str">
            <v xml:space="preserve">일 </v>
          </cell>
          <cell r="H73">
            <v>60249</v>
          </cell>
          <cell r="L73" t="str">
            <v xml:space="preserve"> </v>
          </cell>
        </row>
        <row r="74">
          <cell r="A74" t="str">
            <v>초급기능사(    "     )</v>
          </cell>
          <cell r="D74">
            <v>1</v>
          </cell>
          <cell r="E74" t="str">
            <v xml:space="preserve">일 </v>
          </cell>
          <cell r="H74">
            <v>48652</v>
          </cell>
          <cell r="L74" t="str">
            <v xml:space="preserve"> </v>
          </cell>
        </row>
        <row r="75">
          <cell r="C75" t="str">
            <v xml:space="preserve"> </v>
          </cell>
        </row>
        <row r="76">
          <cell r="C76" t="str">
            <v xml:space="preserve"> </v>
          </cell>
        </row>
        <row r="77">
          <cell r="C77" t="str">
            <v xml:space="preserve"> </v>
          </cell>
        </row>
        <row r="78">
          <cell r="C78" t="str">
            <v xml:space="preserve"> </v>
          </cell>
        </row>
        <row r="79">
          <cell r="C79" t="str">
            <v xml:space="preserve"> </v>
          </cell>
        </row>
        <row r="81">
          <cell r="B81" t="str">
            <v>'98 년도  소 모 자 재  단 가 표</v>
          </cell>
        </row>
        <row r="82">
          <cell r="E82" t="str">
            <v xml:space="preserve"> </v>
          </cell>
        </row>
        <row r="83">
          <cell r="A83" t="str">
            <v>종       별</v>
          </cell>
          <cell r="C83" t="str">
            <v>재 료 또 는</v>
          </cell>
          <cell r="D83" t="str">
            <v xml:space="preserve">원 수 </v>
          </cell>
          <cell r="E83" t="str">
            <v>단 위</v>
          </cell>
          <cell r="F83" t="str">
            <v>총   액</v>
          </cell>
          <cell r="G83" t="str">
            <v>노   무   비</v>
          </cell>
          <cell r="I83" t="str">
            <v>재   료   비</v>
          </cell>
          <cell r="K83" t="str">
            <v>경      비</v>
          </cell>
          <cell r="M83" t="str">
            <v>비   고</v>
          </cell>
        </row>
        <row r="84">
          <cell r="C84" t="str">
            <v xml:space="preserve">규       격 </v>
          </cell>
          <cell r="F84" t="str">
            <v>금   액</v>
          </cell>
          <cell r="G84" t="str">
            <v>단  가</v>
          </cell>
          <cell r="H84" t="str">
            <v>금   액</v>
          </cell>
          <cell r="I84" t="str">
            <v>단  가</v>
          </cell>
          <cell r="J84" t="str">
            <v>금   액</v>
          </cell>
          <cell r="K84" t="str">
            <v>단  가</v>
          </cell>
          <cell r="L84" t="str">
            <v>금   액</v>
          </cell>
        </row>
        <row r="85">
          <cell r="A85" t="str">
            <v>산          소</v>
          </cell>
          <cell r="C85" t="str">
            <v>6,000 L</v>
          </cell>
          <cell r="D85">
            <v>1</v>
          </cell>
          <cell r="E85" t="str">
            <v>병</v>
          </cell>
          <cell r="J85">
            <v>12000</v>
          </cell>
        </row>
        <row r="86">
          <cell r="A86" t="str">
            <v>아  세  치  렌</v>
          </cell>
          <cell r="C86" t="str">
            <v>4,500 L</v>
          </cell>
          <cell r="D86">
            <v>1</v>
          </cell>
          <cell r="E86" t="str">
            <v>"</v>
          </cell>
          <cell r="J86">
            <v>55392</v>
          </cell>
        </row>
        <row r="87">
          <cell r="B87" t="str">
            <v xml:space="preserve">  "</v>
          </cell>
          <cell r="C87" t="str">
            <v>2,100 L</v>
          </cell>
          <cell r="D87">
            <v>1</v>
          </cell>
          <cell r="E87" t="str">
            <v>"</v>
          </cell>
          <cell r="J87">
            <v>25849</v>
          </cell>
        </row>
        <row r="88">
          <cell r="A88" t="str">
            <v>STS 용  접  봉</v>
          </cell>
          <cell r="C88" t="str">
            <v>4Φx350L</v>
          </cell>
          <cell r="D88">
            <v>1</v>
          </cell>
          <cell r="E88" t="str">
            <v>kg</v>
          </cell>
          <cell r="J88">
            <v>5460</v>
          </cell>
        </row>
        <row r="89">
          <cell r="A89" t="str">
            <v>SS400  용 접 봉</v>
          </cell>
          <cell r="C89" t="str">
            <v>"</v>
          </cell>
          <cell r="D89">
            <v>1</v>
          </cell>
          <cell r="E89" t="str">
            <v>"</v>
          </cell>
          <cell r="J89">
            <v>1260</v>
          </cell>
        </row>
        <row r="90">
          <cell r="A90" t="str">
            <v>전  력  요  금</v>
          </cell>
          <cell r="D90">
            <v>1</v>
          </cell>
          <cell r="E90" t="str">
            <v>Kwh</v>
          </cell>
          <cell r="J90">
            <v>61.6</v>
          </cell>
        </row>
        <row r="91">
          <cell r="A91" t="str">
            <v>함          석</v>
          </cell>
          <cell r="C91" t="str">
            <v>#32x3'x6'</v>
          </cell>
          <cell r="D91">
            <v>1</v>
          </cell>
          <cell r="E91" t="str">
            <v>매</v>
          </cell>
          <cell r="J91">
            <v>2597</v>
          </cell>
        </row>
        <row r="92">
          <cell r="B92" t="str">
            <v xml:space="preserve">  "</v>
          </cell>
          <cell r="C92" t="str">
            <v>#31x3'x6'</v>
          </cell>
          <cell r="D92">
            <v>1</v>
          </cell>
          <cell r="E92" t="str">
            <v>"</v>
          </cell>
          <cell r="J92">
            <v>2825</v>
          </cell>
        </row>
        <row r="93">
          <cell r="A93" t="str">
            <v>경          유</v>
          </cell>
          <cell r="D93">
            <v>1</v>
          </cell>
          <cell r="E93" t="str">
            <v>L</v>
          </cell>
          <cell r="J93">
            <v>526.4</v>
          </cell>
        </row>
        <row r="94">
          <cell r="A94" t="str">
            <v>코  크  스</v>
          </cell>
          <cell r="D94">
            <v>1</v>
          </cell>
          <cell r="E94" t="str">
            <v>kg</v>
          </cell>
          <cell r="J94">
            <v>183</v>
          </cell>
        </row>
        <row r="95">
          <cell r="A95" t="str">
            <v>그라인다돌</v>
          </cell>
          <cell r="D95">
            <v>1</v>
          </cell>
          <cell r="E95" t="str">
            <v>개</v>
          </cell>
          <cell r="J95">
            <v>3380</v>
          </cell>
        </row>
        <row r="96">
          <cell r="A96" t="str">
            <v>노   즐</v>
          </cell>
          <cell r="D96">
            <v>1</v>
          </cell>
          <cell r="E96" t="str">
            <v>"</v>
          </cell>
          <cell r="J96">
            <v>32000</v>
          </cell>
        </row>
        <row r="97">
          <cell r="A97" t="str">
            <v>아  세  치  렌</v>
          </cell>
          <cell r="C97" t="str">
            <v>4,500 L</v>
          </cell>
          <cell r="D97">
            <v>1</v>
          </cell>
          <cell r="E97" t="str">
            <v>kg</v>
          </cell>
          <cell r="J97">
            <v>10500</v>
          </cell>
        </row>
        <row r="98">
          <cell r="B98" t="str">
            <v>- 엔진유</v>
          </cell>
          <cell r="E98" t="str">
            <v>L</v>
          </cell>
          <cell r="J98">
            <v>1250</v>
          </cell>
        </row>
        <row r="99">
          <cell r="B99" t="str">
            <v>- 구리이스</v>
          </cell>
          <cell r="E99" t="str">
            <v>KG</v>
          </cell>
          <cell r="J99">
            <v>2323</v>
          </cell>
        </row>
        <row r="100">
          <cell r="B100" t="str">
            <v>- 규사</v>
          </cell>
          <cell r="E100" t="str">
            <v>TON</v>
          </cell>
          <cell r="J100">
            <v>25000</v>
          </cell>
        </row>
        <row r="101">
          <cell r="B101" t="str">
            <v>- SAND</v>
          </cell>
          <cell r="E101" t="str">
            <v>㎥</v>
          </cell>
          <cell r="J101">
            <v>7000</v>
          </cell>
        </row>
        <row r="102">
          <cell r="B102" t="str">
            <v>- POWER BRUSH</v>
          </cell>
          <cell r="E102" t="str">
            <v>KG</v>
          </cell>
          <cell r="J102">
            <v>5000</v>
          </cell>
        </row>
        <row r="103">
          <cell r="A103" t="str">
            <v>종       별</v>
          </cell>
          <cell r="C103" t="str">
            <v>재 료 또 는</v>
          </cell>
          <cell r="D103" t="str">
            <v xml:space="preserve">원 수 </v>
          </cell>
          <cell r="E103" t="str">
            <v>단 위</v>
          </cell>
          <cell r="F103" t="str">
            <v>총   액</v>
          </cell>
          <cell r="G103" t="str">
            <v>노   무   비</v>
          </cell>
          <cell r="I103" t="str">
            <v>재   료   비</v>
          </cell>
          <cell r="K103" t="str">
            <v>경      비</v>
          </cell>
          <cell r="M103" t="str">
            <v>비   고</v>
          </cell>
        </row>
        <row r="104">
          <cell r="C104" t="str">
            <v xml:space="preserve">규       격 </v>
          </cell>
          <cell r="F104" t="str">
            <v>금   액</v>
          </cell>
          <cell r="G104" t="str">
            <v>단  가</v>
          </cell>
          <cell r="H104" t="str">
            <v>금   액</v>
          </cell>
          <cell r="I104" t="str">
            <v>단  가</v>
          </cell>
          <cell r="J104" t="str">
            <v>금   액</v>
          </cell>
          <cell r="K104" t="str">
            <v>단  가</v>
          </cell>
          <cell r="L104" t="str">
            <v>금   액</v>
          </cell>
        </row>
        <row r="105">
          <cell r="B105" t="str">
            <v>- WIRE BRUSH</v>
          </cell>
          <cell r="E105" t="str">
            <v>KG</v>
          </cell>
          <cell r="J105">
            <v>2000</v>
          </cell>
        </row>
        <row r="106">
          <cell r="B106" t="str">
            <v>- 세척제</v>
          </cell>
          <cell r="E106" t="str">
            <v>KG</v>
          </cell>
          <cell r="J106">
            <v>10500</v>
          </cell>
        </row>
        <row r="107">
          <cell r="B107" t="str">
            <v>- 넝마</v>
          </cell>
          <cell r="E107" t="str">
            <v>KG</v>
          </cell>
          <cell r="J107">
            <v>1363</v>
          </cell>
          <cell r="K107" t="str">
            <v>(적산정보 492)</v>
          </cell>
        </row>
        <row r="108">
          <cell r="B108" t="str">
            <v>- 세라믹코팅제</v>
          </cell>
          <cell r="E108" t="str">
            <v>KG</v>
          </cell>
          <cell r="J108">
            <v>168300</v>
          </cell>
        </row>
        <row r="109">
          <cell r="B109" t="str">
            <v>- 희석제</v>
          </cell>
          <cell r="E109" t="str">
            <v>통</v>
          </cell>
          <cell r="J109">
            <v>5120</v>
          </cell>
        </row>
        <row r="110">
          <cell r="B110" t="str">
            <v>ZINC RICH PRIMER</v>
          </cell>
          <cell r="E110" t="str">
            <v>L</v>
          </cell>
          <cell r="J110">
            <v>7945</v>
          </cell>
        </row>
        <row r="111">
          <cell r="B111" t="str">
            <v>신      나</v>
          </cell>
          <cell r="J111">
            <v>2111</v>
          </cell>
        </row>
        <row r="112">
          <cell r="B112" t="str">
            <v>방 오 도 료</v>
          </cell>
          <cell r="J112">
            <v>9231</v>
          </cell>
        </row>
        <row r="113">
          <cell r="B113" t="str">
            <v>신  나(ANTI FAULING)</v>
          </cell>
          <cell r="J113">
            <v>1530</v>
          </cell>
        </row>
        <row r="114">
          <cell r="B114" t="str">
            <v>TAL EPOXY</v>
          </cell>
          <cell r="J114">
            <v>3570</v>
          </cell>
        </row>
        <row r="115">
          <cell r="B115" t="str">
            <v>PURE EPOXY</v>
          </cell>
          <cell r="J115">
            <v>4010</v>
          </cell>
        </row>
        <row r="127">
          <cell r="B127" t="str">
            <v>'98 년도  사 용 장 비 경 비  단 가 표</v>
          </cell>
        </row>
        <row r="128">
          <cell r="E128" t="str">
            <v xml:space="preserve"> </v>
          </cell>
        </row>
        <row r="129">
          <cell r="A129" t="str">
            <v>종       별</v>
          </cell>
          <cell r="C129" t="str">
            <v>재 료 또 는</v>
          </cell>
          <cell r="D129" t="str">
            <v xml:space="preserve">원 수 </v>
          </cell>
          <cell r="E129" t="str">
            <v>단 위</v>
          </cell>
          <cell r="F129" t="str">
            <v>총   액</v>
          </cell>
          <cell r="G129" t="str">
            <v>노   무   비</v>
          </cell>
          <cell r="I129" t="str">
            <v>재   료   비</v>
          </cell>
          <cell r="K129" t="str">
            <v>경      비</v>
          </cell>
          <cell r="M129" t="str">
            <v>비   고</v>
          </cell>
        </row>
        <row r="130">
          <cell r="C130" t="str">
            <v xml:space="preserve">규       격 </v>
          </cell>
          <cell r="F130" t="str">
            <v>금   액</v>
          </cell>
          <cell r="G130" t="str">
            <v>단  가</v>
          </cell>
          <cell r="H130" t="str">
            <v>금   액</v>
          </cell>
          <cell r="I130" t="str">
            <v>단  가</v>
          </cell>
          <cell r="J130" t="str">
            <v>금   액</v>
          </cell>
          <cell r="K130" t="str">
            <v>단  가</v>
          </cell>
          <cell r="L130" t="str">
            <v>금   액</v>
          </cell>
        </row>
        <row r="131">
          <cell r="A131" t="str">
            <v>Lathe</v>
          </cell>
          <cell r="C131" t="str">
            <v>12ftx7.5Hp</v>
          </cell>
          <cell r="D131">
            <v>1</v>
          </cell>
          <cell r="E131" t="str">
            <v>hr</v>
          </cell>
          <cell r="H131">
            <v>3418</v>
          </cell>
          <cell r="L131">
            <v>3775</v>
          </cell>
        </row>
        <row r="132">
          <cell r="A132" t="str">
            <v>Planer</v>
          </cell>
          <cell r="C132" t="str">
            <v>4ftx8ft</v>
          </cell>
          <cell r="D132">
            <v>1</v>
          </cell>
          <cell r="E132" t="str">
            <v>"</v>
          </cell>
          <cell r="H132">
            <v>3129</v>
          </cell>
          <cell r="L132">
            <v>2743</v>
          </cell>
        </row>
        <row r="133">
          <cell r="A133" t="str">
            <v>Boring Machine</v>
          </cell>
          <cell r="C133" t="str">
            <v>horizontal type 3Hp</v>
          </cell>
        </row>
        <row r="134">
          <cell r="D134">
            <v>1</v>
          </cell>
          <cell r="E134" t="str">
            <v>"</v>
          </cell>
          <cell r="H134">
            <v>3547</v>
          </cell>
          <cell r="L134">
            <v>8928</v>
          </cell>
        </row>
        <row r="135">
          <cell r="A135" t="str">
            <v>Union Melt Welder</v>
          </cell>
          <cell r="C135" t="str">
            <v>5.5 KVA</v>
          </cell>
          <cell r="D135">
            <v>1</v>
          </cell>
          <cell r="E135" t="str">
            <v>"</v>
          </cell>
          <cell r="H135">
            <v>3488</v>
          </cell>
          <cell r="L135">
            <v>1797</v>
          </cell>
        </row>
        <row r="136">
          <cell r="A136" t="str">
            <v>Gouging Machine</v>
          </cell>
          <cell r="C136" t="str">
            <v>중형</v>
          </cell>
          <cell r="D136">
            <v>1</v>
          </cell>
          <cell r="E136" t="str">
            <v>"</v>
          </cell>
          <cell r="H136">
            <v>3380</v>
          </cell>
          <cell r="L136">
            <v>670</v>
          </cell>
        </row>
        <row r="137">
          <cell r="A137" t="str">
            <v>Gas Cutting Machine</v>
          </cell>
        </row>
        <row r="138">
          <cell r="C138" t="str">
            <v>auto 중형</v>
          </cell>
          <cell r="D138">
            <v>1</v>
          </cell>
          <cell r="E138" t="str">
            <v>hr</v>
          </cell>
          <cell r="H138">
            <v>11922</v>
          </cell>
          <cell r="L138">
            <v>119</v>
          </cell>
        </row>
        <row r="139">
          <cell r="B139" t="str">
            <v xml:space="preserve">  "</v>
          </cell>
          <cell r="C139" t="str">
            <v>manual 중형</v>
          </cell>
          <cell r="D139">
            <v>1</v>
          </cell>
          <cell r="E139" t="str">
            <v>"</v>
          </cell>
          <cell r="H139">
            <v>3974</v>
          </cell>
          <cell r="L139">
            <v>115</v>
          </cell>
        </row>
        <row r="140">
          <cell r="A140" t="str">
            <v>Gas Heating Touch</v>
          </cell>
          <cell r="C140" t="str">
            <v>중형</v>
          </cell>
          <cell r="D140">
            <v>1</v>
          </cell>
          <cell r="E140" t="str">
            <v>"</v>
          </cell>
          <cell r="H140">
            <v>3174</v>
          </cell>
          <cell r="L140">
            <v>115</v>
          </cell>
        </row>
        <row r="141">
          <cell r="A141" t="str">
            <v>A.C Welder</v>
          </cell>
          <cell r="C141" t="str">
            <v>5.5 KVA</v>
          </cell>
          <cell r="D141">
            <v>1</v>
          </cell>
          <cell r="E141" t="str">
            <v>"</v>
          </cell>
          <cell r="L141">
            <v>107</v>
          </cell>
        </row>
        <row r="142">
          <cell r="B142" t="str">
            <v xml:space="preserve"> "</v>
          </cell>
          <cell r="C142" t="str">
            <v>10 KVA</v>
          </cell>
          <cell r="D142">
            <v>1</v>
          </cell>
          <cell r="E142" t="str">
            <v>"</v>
          </cell>
          <cell r="L142">
            <v>155</v>
          </cell>
        </row>
        <row r="143">
          <cell r="A143" t="str">
            <v>D.C Welder</v>
          </cell>
          <cell r="C143" t="str">
            <v>300A  5.5KW</v>
          </cell>
          <cell r="D143">
            <v>1</v>
          </cell>
          <cell r="E143" t="str">
            <v>hr</v>
          </cell>
          <cell r="L143">
            <v>359</v>
          </cell>
        </row>
        <row r="144">
          <cell r="A144" t="str">
            <v>Gas Welder</v>
          </cell>
          <cell r="C144" t="str">
            <v>대형</v>
          </cell>
          <cell r="D144">
            <v>1</v>
          </cell>
          <cell r="E144" t="str">
            <v>"</v>
          </cell>
          <cell r="L144">
            <v>149.5</v>
          </cell>
        </row>
        <row r="145">
          <cell r="B145" t="str">
            <v xml:space="preserve"> "</v>
          </cell>
          <cell r="C145" t="str">
            <v>중형</v>
          </cell>
          <cell r="D145">
            <v>1</v>
          </cell>
          <cell r="E145" t="str">
            <v>"</v>
          </cell>
          <cell r="L145">
            <v>115</v>
          </cell>
        </row>
        <row r="146">
          <cell r="A146" t="str">
            <v>Hydro Press</v>
          </cell>
          <cell r="C146" t="str">
            <v>300ton</v>
          </cell>
          <cell r="D146">
            <v>1</v>
          </cell>
          <cell r="E146" t="str">
            <v>"</v>
          </cell>
          <cell r="H146">
            <v>3281</v>
          </cell>
          <cell r="L146">
            <v>8463</v>
          </cell>
        </row>
        <row r="147">
          <cell r="B147" t="str">
            <v xml:space="preserve"> "</v>
          </cell>
          <cell r="C147" t="str">
            <v>100ton</v>
          </cell>
          <cell r="D147">
            <v>1</v>
          </cell>
          <cell r="E147" t="str">
            <v>"</v>
          </cell>
          <cell r="H147">
            <v>3281</v>
          </cell>
          <cell r="L147">
            <v>6045</v>
          </cell>
        </row>
        <row r="148">
          <cell r="A148" t="str">
            <v>Bending Roller</v>
          </cell>
          <cell r="C148" t="str">
            <v>23ft</v>
          </cell>
          <cell r="D148">
            <v>1</v>
          </cell>
          <cell r="E148" t="str">
            <v>hr</v>
          </cell>
          <cell r="H148">
            <v>4281</v>
          </cell>
          <cell r="L148">
            <v>6323</v>
          </cell>
        </row>
        <row r="149">
          <cell r="A149" t="str">
            <v>종       별</v>
          </cell>
          <cell r="C149" t="str">
            <v>재 료 또 는</v>
          </cell>
          <cell r="D149" t="str">
            <v xml:space="preserve">원 수 </v>
          </cell>
          <cell r="E149" t="str">
            <v>단 위</v>
          </cell>
          <cell r="F149" t="str">
            <v>총   액</v>
          </cell>
          <cell r="G149" t="str">
            <v>노   무   비</v>
          </cell>
          <cell r="I149" t="str">
            <v>재   료   비</v>
          </cell>
          <cell r="K149" t="str">
            <v>경      비</v>
          </cell>
          <cell r="M149" t="str">
            <v>비   고</v>
          </cell>
        </row>
        <row r="150">
          <cell r="C150" t="str">
            <v xml:space="preserve">규       격 </v>
          </cell>
          <cell r="F150" t="str">
            <v>금   액</v>
          </cell>
          <cell r="G150" t="str">
            <v>단  가</v>
          </cell>
          <cell r="H150" t="str">
            <v>금   액</v>
          </cell>
          <cell r="I150" t="str">
            <v>단  가</v>
          </cell>
          <cell r="J150" t="str">
            <v>금   액</v>
          </cell>
          <cell r="K150" t="str">
            <v>단  가</v>
          </cell>
          <cell r="L150" t="str">
            <v>금   액</v>
          </cell>
        </row>
        <row r="151">
          <cell r="A151" t="str">
            <v>Edge Bending Roller</v>
          </cell>
        </row>
        <row r="152">
          <cell r="C152" t="str">
            <v>23ft</v>
          </cell>
          <cell r="D152">
            <v>1</v>
          </cell>
          <cell r="E152" t="str">
            <v>"</v>
          </cell>
          <cell r="H152">
            <v>4281</v>
          </cell>
          <cell r="L152">
            <v>9484.5</v>
          </cell>
        </row>
        <row r="153">
          <cell r="A153" t="str">
            <v>Shearing Machine</v>
          </cell>
          <cell r="D153">
            <v>1</v>
          </cell>
          <cell r="E153" t="str">
            <v>"</v>
          </cell>
          <cell r="H153">
            <v>3688</v>
          </cell>
          <cell r="L153">
            <v>3209</v>
          </cell>
        </row>
        <row r="154">
          <cell r="A154" t="str">
            <v>Drilling Machine</v>
          </cell>
          <cell r="C154" t="str">
            <v xml:space="preserve"> 3 Hp</v>
          </cell>
          <cell r="D154">
            <v>1</v>
          </cell>
          <cell r="E154" t="str">
            <v>"</v>
          </cell>
          <cell r="H154">
            <v>3401</v>
          </cell>
          <cell r="L154">
            <v>576</v>
          </cell>
        </row>
        <row r="155">
          <cell r="B155" t="str">
            <v xml:space="preserve">  "</v>
          </cell>
          <cell r="C155" t="str">
            <v>radial 5Hp</v>
          </cell>
          <cell r="D155">
            <v>1</v>
          </cell>
          <cell r="E155" t="str">
            <v>"</v>
          </cell>
          <cell r="H155">
            <v>3401</v>
          </cell>
          <cell r="L155">
            <v>1720</v>
          </cell>
        </row>
        <row r="156">
          <cell r="A156" t="str">
            <v>Portable Drill</v>
          </cell>
          <cell r="C156" t="str">
            <v>0.5 Hp</v>
          </cell>
          <cell r="D156">
            <v>1</v>
          </cell>
          <cell r="E156" t="str">
            <v>hr</v>
          </cell>
          <cell r="H156" t="str">
            <v xml:space="preserve"> </v>
          </cell>
          <cell r="L156">
            <v>12</v>
          </cell>
        </row>
        <row r="157">
          <cell r="B157" t="str">
            <v xml:space="preserve">  "</v>
          </cell>
          <cell r="C157" t="str">
            <v>1.5 Hp</v>
          </cell>
          <cell r="D157">
            <v>1</v>
          </cell>
          <cell r="E157" t="str">
            <v>"</v>
          </cell>
          <cell r="H157" t="str">
            <v xml:space="preserve"> </v>
          </cell>
          <cell r="L157">
            <v>14</v>
          </cell>
        </row>
        <row r="158">
          <cell r="A158" t="str">
            <v>Portable Grinder</v>
          </cell>
          <cell r="C158" t="str">
            <v>0.5 Hp</v>
          </cell>
          <cell r="D158">
            <v>1</v>
          </cell>
          <cell r="E158" t="str">
            <v>hr</v>
          </cell>
          <cell r="L158">
            <v>22</v>
          </cell>
        </row>
        <row r="159">
          <cell r="A159" t="str">
            <v>Air Compressor</v>
          </cell>
          <cell r="C159" t="str">
            <v>5.9㎥/min</v>
          </cell>
          <cell r="D159">
            <v>1</v>
          </cell>
          <cell r="E159" t="str">
            <v>"</v>
          </cell>
          <cell r="H159">
            <v>9681</v>
          </cell>
          <cell r="J159">
            <v>6189</v>
          </cell>
          <cell r="L159">
            <v>3137</v>
          </cell>
        </row>
        <row r="160">
          <cell r="B160" t="str">
            <v xml:space="preserve">  "</v>
          </cell>
          <cell r="C160" t="str">
            <v>8.9㎥/min</v>
          </cell>
          <cell r="D160">
            <v>1</v>
          </cell>
          <cell r="E160" t="str">
            <v>"</v>
          </cell>
          <cell r="H160">
            <v>9681</v>
          </cell>
          <cell r="J160">
            <v>8779</v>
          </cell>
          <cell r="L160">
            <v>6250</v>
          </cell>
        </row>
        <row r="161">
          <cell r="A161" t="str">
            <v>Over Head Crane</v>
          </cell>
          <cell r="C161" t="str">
            <v>20ton</v>
          </cell>
          <cell r="D161">
            <v>1</v>
          </cell>
          <cell r="E161" t="str">
            <v>"</v>
          </cell>
          <cell r="H161">
            <v>9681</v>
          </cell>
          <cell r="L161">
            <v>3338</v>
          </cell>
        </row>
        <row r="162">
          <cell r="B162" t="str">
            <v xml:space="preserve">  "</v>
          </cell>
          <cell r="C162" t="str">
            <v>30ton</v>
          </cell>
          <cell r="D162">
            <v>1</v>
          </cell>
          <cell r="E162" t="str">
            <v>hr</v>
          </cell>
          <cell r="H162">
            <v>9681</v>
          </cell>
          <cell r="L162">
            <v>4123</v>
          </cell>
        </row>
        <row r="163">
          <cell r="A163" t="str">
            <v>Truck Crane</v>
          </cell>
          <cell r="C163" t="str">
            <v>10ton</v>
          </cell>
          <cell r="D163">
            <v>1</v>
          </cell>
          <cell r="E163" t="str">
            <v>"</v>
          </cell>
          <cell r="H163">
            <v>18615</v>
          </cell>
          <cell r="J163">
            <v>3486</v>
          </cell>
          <cell r="L163">
            <v>20487</v>
          </cell>
        </row>
        <row r="164">
          <cell r="B164" t="str">
            <v xml:space="preserve">  "</v>
          </cell>
          <cell r="C164" t="str">
            <v>15ton</v>
          </cell>
          <cell r="D164">
            <v>1</v>
          </cell>
          <cell r="E164" t="str">
            <v>"</v>
          </cell>
          <cell r="H164">
            <v>18615</v>
          </cell>
          <cell r="J164">
            <v>4285</v>
          </cell>
          <cell r="L164">
            <v>30731</v>
          </cell>
        </row>
        <row r="165">
          <cell r="B165" t="str">
            <v xml:space="preserve">  "</v>
          </cell>
          <cell r="C165" t="str">
            <v>20ton</v>
          </cell>
          <cell r="D165">
            <v>1</v>
          </cell>
          <cell r="E165" t="str">
            <v>"</v>
          </cell>
          <cell r="H165">
            <v>18615</v>
          </cell>
          <cell r="J165">
            <v>4939</v>
          </cell>
          <cell r="L165">
            <v>40975</v>
          </cell>
        </row>
        <row r="166">
          <cell r="B166" t="str">
            <v xml:space="preserve">  "</v>
          </cell>
          <cell r="C166" t="str">
            <v>30ton</v>
          </cell>
          <cell r="D166">
            <v>1</v>
          </cell>
          <cell r="E166" t="str">
            <v>"</v>
          </cell>
          <cell r="H166">
            <v>18615</v>
          </cell>
          <cell r="J166">
            <v>7046</v>
          </cell>
          <cell r="L166">
            <v>44939</v>
          </cell>
        </row>
        <row r="167">
          <cell r="B167" t="str">
            <v xml:space="preserve">  "</v>
          </cell>
          <cell r="C167" t="str">
            <v>40ton</v>
          </cell>
          <cell r="D167">
            <v>1</v>
          </cell>
          <cell r="E167" t="str">
            <v>"</v>
          </cell>
          <cell r="H167">
            <v>18615</v>
          </cell>
          <cell r="J167">
            <v>8730</v>
          </cell>
          <cell r="L167">
            <v>55621</v>
          </cell>
        </row>
        <row r="168">
          <cell r="A168" t="str">
            <v>Winch</v>
          </cell>
          <cell r="C168" t="str">
            <v>10Hp</v>
          </cell>
          <cell r="D168">
            <v>1</v>
          </cell>
          <cell r="E168" t="str">
            <v>hr</v>
          </cell>
          <cell r="H168">
            <v>9235</v>
          </cell>
          <cell r="L168">
            <v>850</v>
          </cell>
        </row>
        <row r="169">
          <cell r="A169" t="str">
            <v>"</v>
          </cell>
          <cell r="C169" t="str">
            <v>50Hp</v>
          </cell>
          <cell r="D169">
            <v>1</v>
          </cell>
          <cell r="E169" t="str">
            <v>"</v>
          </cell>
          <cell r="H169">
            <v>9235</v>
          </cell>
          <cell r="L169">
            <v>5209</v>
          </cell>
        </row>
        <row r="170">
          <cell r="A170" t="str">
            <v>Truck</v>
          </cell>
          <cell r="C170" t="str">
            <v>6ton</v>
          </cell>
          <cell r="D170">
            <v>1</v>
          </cell>
          <cell r="E170" t="str">
            <v>"</v>
          </cell>
          <cell r="H170">
            <v>8683</v>
          </cell>
          <cell r="J170">
            <v>8110</v>
          </cell>
          <cell r="L170">
            <v>4902</v>
          </cell>
        </row>
        <row r="171">
          <cell r="A171" t="str">
            <v>Trailer</v>
          </cell>
          <cell r="C171" t="str">
            <v>20ton</v>
          </cell>
          <cell r="D171">
            <v>1</v>
          </cell>
          <cell r="E171" t="str">
            <v>"</v>
          </cell>
          <cell r="H171">
            <v>9681</v>
          </cell>
          <cell r="J171">
            <v>15109</v>
          </cell>
          <cell r="L171">
            <v>20345</v>
          </cell>
        </row>
        <row r="172">
          <cell r="A172" t="str">
            <v>종       별</v>
          </cell>
          <cell r="C172" t="str">
            <v>재 료 또 는</v>
          </cell>
          <cell r="D172" t="str">
            <v xml:space="preserve">원 수 </v>
          </cell>
          <cell r="E172" t="str">
            <v>단 위</v>
          </cell>
          <cell r="F172" t="str">
            <v>총   액</v>
          </cell>
          <cell r="G172" t="str">
            <v>노   무   비</v>
          </cell>
          <cell r="I172" t="str">
            <v>재   료   비</v>
          </cell>
          <cell r="K172" t="str">
            <v>경      비</v>
          </cell>
          <cell r="M172" t="str">
            <v>비   고</v>
          </cell>
        </row>
        <row r="173">
          <cell r="C173" t="str">
            <v xml:space="preserve">규       격 </v>
          </cell>
          <cell r="F173" t="str">
            <v>금   액</v>
          </cell>
          <cell r="G173" t="str">
            <v>단  가</v>
          </cell>
          <cell r="H173" t="str">
            <v>금   액</v>
          </cell>
          <cell r="I173" t="str">
            <v>단  가</v>
          </cell>
          <cell r="J173" t="str">
            <v>금   액</v>
          </cell>
          <cell r="K173" t="str">
            <v>단  가</v>
          </cell>
          <cell r="L173" t="str">
            <v>금   액</v>
          </cell>
        </row>
        <row r="174">
          <cell r="A174" t="str">
            <v>Trailer</v>
          </cell>
          <cell r="C174" t="str">
            <v>30ton</v>
          </cell>
          <cell r="D174">
            <v>1</v>
          </cell>
          <cell r="E174" t="str">
            <v>"</v>
          </cell>
          <cell r="H174">
            <v>8683</v>
          </cell>
          <cell r="J174">
            <v>15763</v>
          </cell>
          <cell r="L174">
            <v>27414</v>
          </cell>
        </row>
        <row r="175">
          <cell r="A175" t="str">
            <v>Fork Lift</v>
          </cell>
          <cell r="C175" t="str">
            <v>3.5ton</v>
          </cell>
          <cell r="D175">
            <v>1</v>
          </cell>
          <cell r="E175" t="str">
            <v>hr</v>
          </cell>
          <cell r="H175">
            <v>9681</v>
          </cell>
          <cell r="J175">
            <v>5116</v>
          </cell>
          <cell r="L175">
            <v>3470</v>
          </cell>
        </row>
        <row r="176">
          <cell r="B176" t="str">
            <v xml:space="preserve"> "</v>
          </cell>
          <cell r="C176" t="str">
            <v>5.0ton</v>
          </cell>
          <cell r="D176">
            <v>1</v>
          </cell>
          <cell r="E176" t="str">
            <v>"</v>
          </cell>
          <cell r="H176">
            <v>9681</v>
          </cell>
          <cell r="J176">
            <v>5116.08</v>
          </cell>
          <cell r="L176">
            <v>4863</v>
          </cell>
        </row>
        <row r="177">
          <cell r="B177" t="str">
            <v xml:space="preserve"> "</v>
          </cell>
          <cell r="C177" t="str">
            <v>7.5ton</v>
          </cell>
          <cell r="D177">
            <v>1</v>
          </cell>
          <cell r="E177" t="str">
            <v>"</v>
          </cell>
          <cell r="H177">
            <v>9681</v>
          </cell>
          <cell r="J177">
            <v>5898</v>
          </cell>
          <cell r="L177">
            <v>5845</v>
          </cell>
        </row>
        <row r="178">
          <cell r="A178" t="str">
            <v>발 전 기</v>
          </cell>
          <cell r="C178" t="str">
            <v>50 kw</v>
          </cell>
          <cell r="D178">
            <v>1</v>
          </cell>
          <cell r="E178" t="str">
            <v>"</v>
          </cell>
          <cell r="H178">
            <v>9235</v>
          </cell>
          <cell r="J178">
            <v>8338</v>
          </cell>
          <cell r="L178">
            <v>4912</v>
          </cell>
        </row>
        <row r="179">
          <cell r="A179" t="str">
            <v>AIR HOSE</v>
          </cell>
          <cell r="C179" t="str">
            <v>3/4 "</v>
          </cell>
          <cell r="D179">
            <v>1</v>
          </cell>
          <cell r="E179" t="str">
            <v>"</v>
          </cell>
          <cell r="L179">
            <v>48</v>
          </cell>
        </row>
        <row r="180">
          <cell r="A180" t="str">
            <v>브라스트기</v>
          </cell>
          <cell r="D180">
            <v>1</v>
          </cell>
          <cell r="E180" t="str">
            <v>"</v>
          </cell>
          <cell r="L180">
            <v>659</v>
          </cell>
        </row>
        <row r="181">
          <cell r="A181" t="str">
            <v>건  조  기</v>
          </cell>
          <cell r="D181">
            <v>1</v>
          </cell>
          <cell r="E181" t="str">
            <v>"</v>
          </cell>
          <cell r="L181">
            <v>211</v>
          </cell>
        </row>
        <row r="182">
          <cell r="A182" t="str">
            <v>방  진  복</v>
          </cell>
          <cell r="D182">
            <v>1</v>
          </cell>
          <cell r="E182" t="str">
            <v>"</v>
          </cell>
          <cell r="L182">
            <v>107</v>
          </cell>
        </row>
        <row r="183">
          <cell r="A183" t="str">
            <v>방  진  모</v>
          </cell>
          <cell r="D183">
            <v>1</v>
          </cell>
          <cell r="E183" t="str">
            <v>"</v>
          </cell>
          <cell r="L183">
            <v>21</v>
          </cell>
        </row>
        <row r="196">
          <cell r="B196" t="str">
            <v>'98 년도  사 용 장 비 경 비  산 출 표</v>
          </cell>
        </row>
        <row r="197">
          <cell r="E197" t="str">
            <v xml:space="preserve"> </v>
          </cell>
        </row>
        <row r="198">
          <cell r="A198" t="str">
            <v>종       별</v>
          </cell>
          <cell r="C198" t="str">
            <v>재 료 또 는</v>
          </cell>
          <cell r="D198" t="str">
            <v xml:space="preserve">원 수 </v>
          </cell>
          <cell r="E198" t="str">
            <v>단 위</v>
          </cell>
          <cell r="F198" t="str">
            <v>총   액</v>
          </cell>
          <cell r="G198" t="str">
            <v>노   무   비</v>
          </cell>
          <cell r="I198" t="str">
            <v>재   료   비</v>
          </cell>
          <cell r="K198" t="str">
            <v>경      비</v>
          </cell>
          <cell r="M198" t="str">
            <v>비   고</v>
          </cell>
        </row>
        <row r="199">
          <cell r="C199" t="str">
            <v xml:space="preserve">규       격 </v>
          </cell>
          <cell r="F199" t="str">
            <v>금   액</v>
          </cell>
          <cell r="G199" t="str">
            <v>단  가</v>
          </cell>
          <cell r="H199" t="str">
            <v>금   액</v>
          </cell>
          <cell r="I199" t="str">
            <v>단  가</v>
          </cell>
          <cell r="J199" t="str">
            <v>금   액</v>
          </cell>
          <cell r="K199" t="str">
            <v>단  가</v>
          </cell>
          <cell r="L199" t="str">
            <v>금   액</v>
          </cell>
        </row>
        <row r="200">
          <cell r="A200" t="str">
            <v>Truck</v>
          </cell>
          <cell r="C200" t="str">
            <v>6ton</v>
          </cell>
          <cell r="D200">
            <v>1</v>
          </cell>
          <cell r="E200" t="str">
            <v>hr</v>
          </cell>
          <cell r="H200">
            <v>8683</v>
          </cell>
          <cell r="J200">
            <v>8110</v>
          </cell>
        </row>
        <row r="202">
          <cell r="B202" t="str">
            <v>- 경유</v>
          </cell>
          <cell r="D202">
            <v>10.7</v>
          </cell>
          <cell r="E202" t="str">
            <v>L</v>
          </cell>
          <cell r="I202">
            <v>526.4</v>
          </cell>
          <cell r="J202">
            <v>5632</v>
          </cell>
        </row>
        <row r="203">
          <cell r="B203" t="str">
            <v>- 잡유</v>
          </cell>
          <cell r="C203" t="str">
            <v>주연료*44%</v>
          </cell>
          <cell r="D203">
            <v>1</v>
          </cell>
          <cell r="E203" t="str">
            <v>식</v>
          </cell>
          <cell r="J203">
            <v>2478</v>
          </cell>
        </row>
        <row r="204">
          <cell r="B204" t="str">
            <v>- 조종원</v>
          </cell>
          <cell r="D204">
            <v>0.17</v>
          </cell>
          <cell r="E204" t="str">
            <v>인</v>
          </cell>
          <cell r="G204">
            <v>51077</v>
          </cell>
          <cell r="H204">
            <v>8683</v>
          </cell>
        </row>
        <row r="206">
          <cell r="A206" t="str">
            <v>Truck Crane</v>
          </cell>
          <cell r="C206" t="str">
            <v>15ton</v>
          </cell>
          <cell r="D206">
            <v>1</v>
          </cell>
          <cell r="E206" t="str">
            <v>hr</v>
          </cell>
          <cell r="H206">
            <v>18615</v>
          </cell>
          <cell r="J206">
            <v>4285</v>
          </cell>
        </row>
        <row r="208">
          <cell r="B208" t="str">
            <v>- 경유</v>
          </cell>
          <cell r="D208">
            <v>5.9</v>
          </cell>
          <cell r="E208" t="str">
            <v>L</v>
          </cell>
          <cell r="I208">
            <v>526.4</v>
          </cell>
          <cell r="J208">
            <v>3105.76</v>
          </cell>
        </row>
        <row r="209">
          <cell r="B209" t="str">
            <v>- 잡유</v>
          </cell>
          <cell r="C209" t="str">
            <v>주연료*38%</v>
          </cell>
          <cell r="D209">
            <v>1</v>
          </cell>
          <cell r="E209" t="str">
            <v>식</v>
          </cell>
          <cell r="J209">
            <v>1180.1888000000001</v>
          </cell>
        </row>
        <row r="210">
          <cell r="B210" t="str">
            <v>- 조종원</v>
          </cell>
          <cell r="D210">
            <v>0.17</v>
          </cell>
          <cell r="E210" t="str">
            <v>인</v>
          </cell>
          <cell r="G210">
            <v>56951</v>
          </cell>
          <cell r="H210">
            <v>9681.67</v>
          </cell>
        </row>
        <row r="211">
          <cell r="B211" t="str">
            <v>- 조수</v>
          </cell>
          <cell r="D211">
            <v>0.17</v>
          </cell>
          <cell r="E211" t="str">
            <v>"</v>
          </cell>
          <cell r="G211">
            <v>42762</v>
          </cell>
          <cell r="H211">
            <v>7269.5400000000009</v>
          </cell>
        </row>
        <row r="212">
          <cell r="B212" t="str">
            <v>- 중기조장</v>
          </cell>
          <cell r="D212">
            <v>0.03</v>
          </cell>
          <cell r="E212" t="str">
            <v>"</v>
          </cell>
          <cell r="G212">
            <v>55484</v>
          </cell>
          <cell r="H212">
            <v>1664.52</v>
          </cell>
        </row>
        <row r="214">
          <cell r="A214" t="str">
            <v>Truck Crane</v>
          </cell>
          <cell r="C214" t="str">
            <v>20ton</v>
          </cell>
          <cell r="D214">
            <v>1</v>
          </cell>
          <cell r="E214" t="str">
            <v>hr</v>
          </cell>
          <cell r="H214">
            <v>18615</v>
          </cell>
          <cell r="J214">
            <v>4939</v>
          </cell>
        </row>
        <row r="216">
          <cell r="B216" t="str">
            <v>- 경유</v>
          </cell>
          <cell r="D216">
            <v>6.8</v>
          </cell>
          <cell r="E216" t="str">
            <v>L</v>
          </cell>
          <cell r="I216">
            <v>526.4</v>
          </cell>
          <cell r="J216">
            <v>3579.5199999999995</v>
          </cell>
        </row>
        <row r="217">
          <cell r="B217" t="str">
            <v>- 잡유</v>
          </cell>
          <cell r="C217" t="str">
            <v>주연료*38%</v>
          </cell>
          <cell r="D217">
            <v>1</v>
          </cell>
          <cell r="E217" t="str">
            <v>식</v>
          </cell>
          <cell r="J217">
            <v>1360.2175999999997</v>
          </cell>
        </row>
        <row r="218">
          <cell r="A218" t="str">
            <v>종       별</v>
          </cell>
          <cell r="C218" t="str">
            <v>재 료 또 는</v>
          </cell>
          <cell r="D218" t="str">
            <v xml:space="preserve">원 수 </v>
          </cell>
          <cell r="E218" t="str">
            <v>단 위</v>
          </cell>
          <cell r="F218" t="str">
            <v>총   액</v>
          </cell>
          <cell r="G218" t="str">
            <v>노   무   비</v>
          </cell>
          <cell r="I218" t="str">
            <v>재   료   비</v>
          </cell>
          <cell r="K218" t="str">
            <v>경      비</v>
          </cell>
          <cell r="M218" t="str">
            <v>비   고</v>
          </cell>
        </row>
        <row r="219">
          <cell r="C219" t="str">
            <v xml:space="preserve">규       격 </v>
          </cell>
          <cell r="F219" t="str">
            <v>금   액</v>
          </cell>
          <cell r="G219" t="str">
            <v>단  가</v>
          </cell>
          <cell r="H219" t="str">
            <v>금   액</v>
          </cell>
          <cell r="I219" t="str">
            <v>단  가</v>
          </cell>
          <cell r="J219" t="str">
            <v>금   액</v>
          </cell>
          <cell r="K219" t="str">
            <v>단  가</v>
          </cell>
          <cell r="L219" t="str">
            <v>금   액</v>
          </cell>
        </row>
        <row r="220">
          <cell r="B220" t="str">
            <v>- 조종원</v>
          </cell>
          <cell r="D220">
            <v>0.17</v>
          </cell>
          <cell r="E220" t="str">
            <v>인</v>
          </cell>
          <cell r="G220">
            <v>56951</v>
          </cell>
          <cell r="H220">
            <v>9681.67</v>
          </cell>
        </row>
        <row r="221">
          <cell r="B221" t="str">
            <v>- 조수</v>
          </cell>
          <cell r="D221">
            <v>0.17</v>
          </cell>
          <cell r="E221" t="str">
            <v>"</v>
          </cell>
          <cell r="G221">
            <v>42762</v>
          </cell>
          <cell r="H221">
            <v>7269.5400000000009</v>
          </cell>
        </row>
        <row r="222">
          <cell r="B222" t="str">
            <v>- 중기조장</v>
          </cell>
          <cell r="D222">
            <v>0.03</v>
          </cell>
          <cell r="E222" t="str">
            <v>"</v>
          </cell>
          <cell r="G222">
            <v>55484</v>
          </cell>
          <cell r="H222">
            <v>1664.52</v>
          </cell>
        </row>
        <row r="224">
          <cell r="A224" t="str">
            <v>Truck Crane</v>
          </cell>
          <cell r="C224" t="str">
            <v>30ton</v>
          </cell>
          <cell r="D224">
            <v>1</v>
          </cell>
          <cell r="E224" t="str">
            <v>hr</v>
          </cell>
          <cell r="H224">
            <v>18615</v>
          </cell>
          <cell r="J224">
            <v>7046</v>
          </cell>
        </row>
        <row r="226">
          <cell r="B226" t="str">
            <v>- 경유</v>
          </cell>
          <cell r="D226">
            <v>9.6999999999999993</v>
          </cell>
          <cell r="E226" t="str">
            <v>L</v>
          </cell>
          <cell r="I226">
            <v>526.4</v>
          </cell>
          <cell r="J226">
            <v>5106.079999999999</v>
          </cell>
          <cell r="L226" t="str">
            <v xml:space="preserve"> </v>
          </cell>
        </row>
        <row r="227">
          <cell r="B227" t="str">
            <v>- 잡유</v>
          </cell>
          <cell r="C227" t="str">
            <v>주연료*38%</v>
          </cell>
          <cell r="D227">
            <v>1</v>
          </cell>
          <cell r="E227" t="str">
            <v>식</v>
          </cell>
          <cell r="J227">
            <v>1940.3103999999994</v>
          </cell>
        </row>
        <row r="228">
          <cell r="B228" t="str">
            <v>- 조종원</v>
          </cell>
          <cell r="D228">
            <v>0.17</v>
          </cell>
          <cell r="E228" t="str">
            <v>인</v>
          </cell>
          <cell r="G228">
            <v>56951</v>
          </cell>
          <cell r="H228">
            <v>9681.67</v>
          </cell>
        </row>
        <row r="229">
          <cell r="B229" t="str">
            <v>- 조수</v>
          </cell>
          <cell r="D229">
            <v>0.17</v>
          </cell>
          <cell r="E229" t="str">
            <v>"</v>
          </cell>
          <cell r="G229">
            <v>42762</v>
          </cell>
          <cell r="H229">
            <v>7269.5400000000009</v>
          </cell>
        </row>
        <row r="230">
          <cell r="B230" t="str">
            <v>- 중기조장</v>
          </cell>
          <cell r="D230">
            <v>0.03</v>
          </cell>
          <cell r="E230" t="str">
            <v>"</v>
          </cell>
          <cell r="G230">
            <v>55484</v>
          </cell>
          <cell r="H230">
            <v>1664.52</v>
          </cell>
        </row>
        <row r="232">
          <cell r="A232" t="str">
            <v>Truck Crane</v>
          </cell>
          <cell r="C232" t="str">
            <v>40ton</v>
          </cell>
          <cell r="D232">
            <v>1</v>
          </cell>
          <cell r="E232" t="str">
            <v>hr</v>
          </cell>
          <cell r="H232">
            <v>18615</v>
          </cell>
          <cell r="J232">
            <v>8730</v>
          </cell>
        </row>
        <row r="234">
          <cell r="B234" t="str">
            <v>- 경유</v>
          </cell>
          <cell r="D234">
            <v>10.7</v>
          </cell>
          <cell r="E234" t="str">
            <v>L</v>
          </cell>
          <cell r="I234">
            <v>526.4</v>
          </cell>
          <cell r="J234">
            <v>5632.48</v>
          </cell>
          <cell r="L234" t="str">
            <v xml:space="preserve"> </v>
          </cell>
        </row>
        <row r="235">
          <cell r="B235" t="str">
            <v>- 잡유</v>
          </cell>
          <cell r="C235" t="str">
            <v>주연료*55%</v>
          </cell>
          <cell r="D235">
            <v>1</v>
          </cell>
          <cell r="E235" t="str">
            <v>식</v>
          </cell>
          <cell r="J235">
            <v>3097.8639999999996</v>
          </cell>
        </row>
        <row r="236">
          <cell r="B236" t="str">
            <v>- 조종원</v>
          </cell>
          <cell r="D236">
            <v>0.17</v>
          </cell>
          <cell r="E236" t="str">
            <v>인</v>
          </cell>
          <cell r="G236">
            <v>56951</v>
          </cell>
          <cell r="H236">
            <v>9681.67</v>
          </cell>
        </row>
        <row r="237">
          <cell r="B237" t="str">
            <v>- 조수</v>
          </cell>
          <cell r="D237">
            <v>0.17</v>
          </cell>
          <cell r="E237" t="str">
            <v>"</v>
          </cell>
          <cell r="G237">
            <v>42762</v>
          </cell>
          <cell r="H237">
            <v>7269.5400000000009</v>
          </cell>
        </row>
        <row r="238">
          <cell r="B238" t="str">
            <v>- 중기조장</v>
          </cell>
          <cell r="D238">
            <v>0.03</v>
          </cell>
          <cell r="E238" t="str">
            <v>"</v>
          </cell>
          <cell r="G238">
            <v>55484</v>
          </cell>
          <cell r="H238">
            <v>1664.52</v>
          </cell>
        </row>
        <row r="241">
          <cell r="A241" t="str">
            <v>종       별</v>
          </cell>
          <cell r="C241" t="str">
            <v>재 료 또 는</v>
          </cell>
          <cell r="D241" t="str">
            <v xml:space="preserve">원 수 </v>
          </cell>
          <cell r="E241" t="str">
            <v>단 위</v>
          </cell>
          <cell r="F241" t="str">
            <v>총   액</v>
          </cell>
          <cell r="G241" t="str">
            <v>노   무   비</v>
          </cell>
          <cell r="I241" t="str">
            <v>재   료   비</v>
          </cell>
          <cell r="K241" t="str">
            <v>경      비</v>
          </cell>
          <cell r="M241" t="str">
            <v>비   고</v>
          </cell>
        </row>
        <row r="242">
          <cell r="C242" t="str">
            <v xml:space="preserve">규       격 </v>
          </cell>
          <cell r="F242" t="str">
            <v>금   액</v>
          </cell>
          <cell r="G242" t="str">
            <v>단  가</v>
          </cell>
          <cell r="H242" t="str">
            <v>금   액</v>
          </cell>
          <cell r="I242" t="str">
            <v>단  가</v>
          </cell>
          <cell r="J242" t="str">
            <v>금   액</v>
          </cell>
          <cell r="K242" t="str">
            <v>단  가</v>
          </cell>
          <cell r="L242" t="str">
            <v>금   액</v>
          </cell>
        </row>
        <row r="243">
          <cell r="A243" t="str">
            <v>Tower Crane</v>
          </cell>
          <cell r="C243" t="str">
            <v>5ton</v>
          </cell>
          <cell r="D243">
            <v>1</v>
          </cell>
          <cell r="E243" t="str">
            <v>hr</v>
          </cell>
          <cell r="J243">
            <v>543</v>
          </cell>
        </row>
        <row r="245">
          <cell r="B245" t="str">
            <v xml:space="preserve">- Wire Rope </v>
          </cell>
          <cell r="C245" t="str">
            <v>18m/mΦ</v>
          </cell>
          <cell r="D245">
            <v>0.36</v>
          </cell>
          <cell r="E245" t="str">
            <v>m</v>
          </cell>
          <cell r="I245">
            <v>1509</v>
          </cell>
          <cell r="J245">
            <v>543</v>
          </cell>
        </row>
        <row r="246">
          <cell r="A246" t="str">
            <v>Fork Lift Truck</v>
          </cell>
          <cell r="C246" t="str">
            <v>3.5ton</v>
          </cell>
          <cell r="D246">
            <v>1</v>
          </cell>
          <cell r="E246" t="str">
            <v>hr</v>
          </cell>
          <cell r="H246">
            <v>9681</v>
          </cell>
          <cell r="J246">
            <v>5116</v>
          </cell>
        </row>
        <row r="248">
          <cell r="B248" t="str">
            <v>- 경유</v>
          </cell>
          <cell r="D248">
            <v>7.2</v>
          </cell>
          <cell r="E248" t="str">
            <v>L</v>
          </cell>
          <cell r="I248">
            <v>526.4</v>
          </cell>
          <cell r="J248">
            <v>3790.08</v>
          </cell>
        </row>
        <row r="249">
          <cell r="B249" t="str">
            <v>- 잡유</v>
          </cell>
          <cell r="C249" t="str">
            <v>주연료*35%</v>
          </cell>
          <cell r="D249">
            <v>1</v>
          </cell>
          <cell r="E249" t="str">
            <v>식</v>
          </cell>
          <cell r="J249">
            <v>1326.5279999999998</v>
          </cell>
        </row>
        <row r="250">
          <cell r="B250" t="str">
            <v>- 조종원</v>
          </cell>
          <cell r="D250">
            <v>0.17</v>
          </cell>
          <cell r="E250" t="str">
            <v>인</v>
          </cell>
          <cell r="G250">
            <v>56951</v>
          </cell>
          <cell r="H250">
            <v>9681</v>
          </cell>
        </row>
        <row r="251">
          <cell r="A251" t="str">
            <v>Fork Lift Truck</v>
          </cell>
          <cell r="C251" t="str">
            <v>5.0ton</v>
          </cell>
          <cell r="D251">
            <v>1</v>
          </cell>
          <cell r="E251" t="str">
            <v>hr</v>
          </cell>
          <cell r="H251">
            <v>9681</v>
          </cell>
          <cell r="J251">
            <v>5116.08</v>
          </cell>
        </row>
        <row r="253">
          <cell r="B253" t="str">
            <v>- 경유</v>
          </cell>
          <cell r="D253">
            <v>7.2</v>
          </cell>
          <cell r="E253" t="str">
            <v>L</v>
          </cell>
          <cell r="I253">
            <v>526.4</v>
          </cell>
          <cell r="J253">
            <v>3790.08</v>
          </cell>
        </row>
        <row r="254">
          <cell r="B254" t="str">
            <v>- 잡유</v>
          </cell>
          <cell r="C254" t="str">
            <v>주연료*35%</v>
          </cell>
          <cell r="D254">
            <v>1</v>
          </cell>
          <cell r="E254" t="str">
            <v>식</v>
          </cell>
          <cell r="J254">
            <v>1326</v>
          </cell>
        </row>
        <row r="255">
          <cell r="B255" t="str">
            <v>- 조종원</v>
          </cell>
          <cell r="D255">
            <v>0.17</v>
          </cell>
          <cell r="E255" t="str">
            <v>인</v>
          </cell>
          <cell r="G255">
            <v>56951</v>
          </cell>
          <cell r="H255">
            <v>9681</v>
          </cell>
        </row>
        <row r="257">
          <cell r="A257" t="str">
            <v>Fork Lift Truck</v>
          </cell>
          <cell r="C257" t="str">
            <v>7.5ton</v>
          </cell>
          <cell r="D257">
            <v>1</v>
          </cell>
          <cell r="E257" t="str">
            <v>hr</v>
          </cell>
          <cell r="H257">
            <v>9681</v>
          </cell>
          <cell r="J257">
            <v>5898</v>
          </cell>
        </row>
        <row r="259">
          <cell r="B259" t="str">
            <v>- 경유</v>
          </cell>
          <cell r="D259">
            <v>8.3000000000000007</v>
          </cell>
          <cell r="E259" t="str">
            <v>L</v>
          </cell>
          <cell r="I259">
            <v>526.4</v>
          </cell>
          <cell r="J259">
            <v>4369.12</v>
          </cell>
        </row>
        <row r="260">
          <cell r="B260" t="str">
            <v>- 잡유</v>
          </cell>
          <cell r="C260" t="str">
            <v>주연료*35%</v>
          </cell>
          <cell r="D260">
            <v>1</v>
          </cell>
          <cell r="E260" t="str">
            <v>식</v>
          </cell>
          <cell r="J260">
            <v>1529.1919999999998</v>
          </cell>
        </row>
        <row r="261">
          <cell r="B261" t="str">
            <v>- 조종원</v>
          </cell>
          <cell r="D261">
            <v>0.17</v>
          </cell>
          <cell r="E261" t="str">
            <v>인</v>
          </cell>
          <cell r="G261">
            <v>56951</v>
          </cell>
          <cell r="H261">
            <v>9681</v>
          </cell>
        </row>
        <row r="264">
          <cell r="A264" t="str">
            <v>종       별</v>
          </cell>
          <cell r="C264" t="str">
            <v>재 료 또 는</v>
          </cell>
          <cell r="D264" t="str">
            <v xml:space="preserve">원 수 </v>
          </cell>
          <cell r="E264" t="str">
            <v>단 위</v>
          </cell>
          <cell r="F264" t="str">
            <v>총   액</v>
          </cell>
          <cell r="G264" t="str">
            <v>노   무   비</v>
          </cell>
          <cell r="I264" t="str">
            <v>재   료   비</v>
          </cell>
          <cell r="K264" t="str">
            <v>경      비</v>
          </cell>
          <cell r="M264" t="str">
            <v>비   고</v>
          </cell>
        </row>
        <row r="265">
          <cell r="C265" t="str">
            <v xml:space="preserve">규       격 </v>
          </cell>
          <cell r="F265" t="str">
            <v>금   액</v>
          </cell>
          <cell r="G265" t="str">
            <v>단  가</v>
          </cell>
          <cell r="H265" t="str">
            <v>금   액</v>
          </cell>
          <cell r="I265" t="str">
            <v>단  가</v>
          </cell>
          <cell r="J265" t="str">
            <v>금   액</v>
          </cell>
          <cell r="K265" t="str">
            <v>단  가</v>
          </cell>
          <cell r="L265" t="str">
            <v>금   액</v>
          </cell>
        </row>
        <row r="266">
          <cell r="A266" t="str">
            <v>Trailer</v>
          </cell>
          <cell r="C266" t="str">
            <v>30ton</v>
          </cell>
          <cell r="D266">
            <v>1</v>
          </cell>
          <cell r="E266" t="str">
            <v>hr</v>
          </cell>
          <cell r="H266">
            <v>8683</v>
          </cell>
          <cell r="J266">
            <v>15763</v>
          </cell>
        </row>
        <row r="268">
          <cell r="B268" t="str">
            <v>- 경유</v>
          </cell>
          <cell r="D268">
            <v>21.7</v>
          </cell>
          <cell r="E268" t="str">
            <v>L</v>
          </cell>
          <cell r="I268">
            <v>526.4</v>
          </cell>
          <cell r="J268">
            <v>11422.88</v>
          </cell>
        </row>
        <row r="269">
          <cell r="B269" t="str">
            <v>- 잡유</v>
          </cell>
          <cell r="C269" t="str">
            <v>주연료*38%</v>
          </cell>
          <cell r="D269">
            <v>1</v>
          </cell>
          <cell r="E269" t="str">
            <v>식</v>
          </cell>
          <cell r="J269">
            <v>4340.6943999999994</v>
          </cell>
        </row>
        <row r="270">
          <cell r="B270" t="str">
            <v>- 조종원</v>
          </cell>
          <cell r="D270">
            <v>0.17</v>
          </cell>
          <cell r="E270" t="str">
            <v>인</v>
          </cell>
          <cell r="G270">
            <v>51077</v>
          </cell>
          <cell r="H270">
            <v>8683</v>
          </cell>
        </row>
        <row r="272">
          <cell r="A272" t="str">
            <v>Air Compressor</v>
          </cell>
          <cell r="C272" t="str">
            <v>7.1㎥/min</v>
          </cell>
          <cell r="H272">
            <v>9681</v>
          </cell>
          <cell r="J272">
            <v>6189</v>
          </cell>
        </row>
        <row r="274">
          <cell r="B274" t="str">
            <v>- 경유</v>
          </cell>
          <cell r="D274">
            <v>9.8000000000000007</v>
          </cell>
          <cell r="E274" t="str">
            <v>L</v>
          </cell>
          <cell r="I274">
            <v>526.4</v>
          </cell>
          <cell r="J274">
            <v>5158</v>
          </cell>
        </row>
        <row r="275">
          <cell r="B275" t="str">
            <v>- 잡유</v>
          </cell>
          <cell r="C275" t="str">
            <v>주연료*20%</v>
          </cell>
          <cell r="D275">
            <v>1</v>
          </cell>
          <cell r="E275" t="str">
            <v>식</v>
          </cell>
          <cell r="J275">
            <v>1031</v>
          </cell>
        </row>
        <row r="276">
          <cell r="B276" t="str">
            <v>- 조종원</v>
          </cell>
          <cell r="D276">
            <v>0.17</v>
          </cell>
          <cell r="E276" t="str">
            <v>인</v>
          </cell>
          <cell r="G276">
            <v>56951</v>
          </cell>
          <cell r="H276">
            <v>9681</v>
          </cell>
        </row>
        <row r="278">
          <cell r="A278" t="str">
            <v>Air Compressor</v>
          </cell>
          <cell r="C278" t="str">
            <v>10.3㎥/min</v>
          </cell>
          <cell r="H278">
            <v>9681</v>
          </cell>
          <cell r="J278">
            <v>8779</v>
          </cell>
        </row>
        <row r="280">
          <cell r="B280" t="str">
            <v>- 경유</v>
          </cell>
          <cell r="D280">
            <v>13.9</v>
          </cell>
          <cell r="E280" t="str">
            <v>L</v>
          </cell>
          <cell r="I280">
            <v>526.4</v>
          </cell>
          <cell r="J280">
            <v>7316</v>
          </cell>
        </row>
        <row r="281">
          <cell r="B281" t="str">
            <v>- 잡유</v>
          </cell>
          <cell r="C281" t="str">
            <v>주연료*20%</v>
          </cell>
          <cell r="D281">
            <v>1</v>
          </cell>
          <cell r="E281" t="str">
            <v>식</v>
          </cell>
          <cell r="J281">
            <v>1463</v>
          </cell>
        </row>
        <row r="282">
          <cell r="B282" t="str">
            <v>- 조종원</v>
          </cell>
          <cell r="D282">
            <v>0.17</v>
          </cell>
          <cell r="E282" t="str">
            <v>인</v>
          </cell>
          <cell r="G282">
            <v>56951</v>
          </cell>
          <cell r="H282">
            <v>9681</v>
          </cell>
        </row>
        <row r="284">
          <cell r="A284" t="str">
            <v>Trailer</v>
          </cell>
          <cell r="C284" t="str">
            <v>20ton</v>
          </cell>
          <cell r="D284">
            <v>1</v>
          </cell>
          <cell r="E284" t="str">
            <v>hr</v>
          </cell>
          <cell r="H284">
            <v>9681</v>
          </cell>
          <cell r="J284">
            <v>15109</v>
          </cell>
        </row>
        <row r="286">
          <cell r="B286" t="str">
            <v>- 경유</v>
          </cell>
          <cell r="D286">
            <v>20.8</v>
          </cell>
          <cell r="E286" t="str">
            <v>L</v>
          </cell>
          <cell r="I286">
            <v>526.4</v>
          </cell>
          <cell r="J286">
            <v>10949.12</v>
          </cell>
        </row>
        <row r="287">
          <cell r="A287" t="str">
            <v>종       별</v>
          </cell>
          <cell r="C287" t="str">
            <v>재 료 또 는</v>
          </cell>
          <cell r="D287" t="str">
            <v xml:space="preserve">원 수 </v>
          </cell>
          <cell r="E287" t="str">
            <v>단 위</v>
          </cell>
          <cell r="F287" t="str">
            <v>총   액</v>
          </cell>
          <cell r="G287" t="str">
            <v>노   무   비</v>
          </cell>
          <cell r="I287" t="str">
            <v>재   료   비</v>
          </cell>
          <cell r="K287" t="str">
            <v>경      비</v>
          </cell>
          <cell r="M287" t="str">
            <v>비   고</v>
          </cell>
        </row>
        <row r="288">
          <cell r="C288" t="str">
            <v xml:space="preserve">규       격 </v>
          </cell>
          <cell r="F288" t="str">
            <v>금   액</v>
          </cell>
          <cell r="G288" t="str">
            <v>단  가</v>
          </cell>
          <cell r="H288" t="str">
            <v>금   액</v>
          </cell>
          <cell r="I288" t="str">
            <v>단  가</v>
          </cell>
          <cell r="J288" t="str">
            <v>금   액</v>
          </cell>
          <cell r="K288" t="str">
            <v>단  가</v>
          </cell>
          <cell r="L288" t="str">
            <v>금   액</v>
          </cell>
        </row>
        <row r="289">
          <cell r="B289" t="str">
            <v>- 잡유</v>
          </cell>
          <cell r="C289" t="str">
            <v>주연료*38%</v>
          </cell>
          <cell r="D289">
            <v>1</v>
          </cell>
          <cell r="E289" t="str">
            <v>식</v>
          </cell>
          <cell r="J289">
            <v>4160.6656000000003</v>
          </cell>
        </row>
        <row r="290">
          <cell r="B290" t="str">
            <v>- 조종원</v>
          </cell>
          <cell r="D290">
            <v>0.17</v>
          </cell>
          <cell r="E290" t="str">
            <v>인</v>
          </cell>
          <cell r="G290">
            <v>56951</v>
          </cell>
          <cell r="H290">
            <v>9681</v>
          </cell>
        </row>
        <row r="292">
          <cell r="A292" t="str">
            <v>발 전 기</v>
          </cell>
          <cell r="C292" t="str">
            <v>50 kw</v>
          </cell>
          <cell r="D292">
            <v>1</v>
          </cell>
          <cell r="E292" t="str">
            <v>hr</v>
          </cell>
          <cell r="H292">
            <v>9235</v>
          </cell>
          <cell r="J292">
            <v>8338</v>
          </cell>
        </row>
        <row r="294">
          <cell r="B294" t="str">
            <v>- 경유</v>
          </cell>
          <cell r="D294">
            <v>13.2</v>
          </cell>
          <cell r="E294" t="str">
            <v>L</v>
          </cell>
          <cell r="I294">
            <v>526.4</v>
          </cell>
          <cell r="J294">
            <v>6948.48</v>
          </cell>
        </row>
        <row r="295">
          <cell r="B295" t="str">
            <v>- 잡유</v>
          </cell>
          <cell r="C295" t="str">
            <v>주연료*20%</v>
          </cell>
          <cell r="D295">
            <v>1</v>
          </cell>
          <cell r="E295" t="str">
            <v>식</v>
          </cell>
          <cell r="J295">
            <v>1389.6959999999997</v>
          </cell>
        </row>
        <row r="296">
          <cell r="B296" t="str">
            <v>- 조종원</v>
          </cell>
          <cell r="D296">
            <v>0.17</v>
          </cell>
          <cell r="E296" t="str">
            <v>인</v>
          </cell>
          <cell r="G296">
            <v>54325</v>
          </cell>
          <cell r="H296">
            <v>9235</v>
          </cell>
        </row>
        <row r="297">
          <cell r="A297" t="str">
            <v>Truck Crane</v>
          </cell>
          <cell r="C297" t="str">
            <v>10ton</v>
          </cell>
          <cell r="D297">
            <v>1</v>
          </cell>
          <cell r="E297" t="str">
            <v>hr</v>
          </cell>
          <cell r="H297">
            <v>18615</v>
          </cell>
          <cell r="J297">
            <v>3486</v>
          </cell>
        </row>
        <row r="299">
          <cell r="B299" t="str">
            <v>- 경유</v>
          </cell>
          <cell r="D299">
            <v>4.8</v>
          </cell>
          <cell r="E299" t="str">
            <v>L</v>
          </cell>
          <cell r="I299">
            <v>526.4</v>
          </cell>
          <cell r="J299">
            <v>2526.7199999999998</v>
          </cell>
          <cell r="L299" t="str">
            <v xml:space="preserve"> </v>
          </cell>
        </row>
        <row r="300">
          <cell r="B300" t="str">
            <v>- 잡유</v>
          </cell>
          <cell r="C300" t="str">
            <v>주연료*38%</v>
          </cell>
          <cell r="D300">
            <v>1</v>
          </cell>
          <cell r="E300" t="str">
            <v>식</v>
          </cell>
          <cell r="J300">
            <v>960.15359999999987</v>
          </cell>
        </row>
        <row r="301">
          <cell r="B301" t="str">
            <v>- 조종원</v>
          </cell>
          <cell r="D301">
            <v>0.17</v>
          </cell>
          <cell r="E301" t="str">
            <v>인</v>
          </cell>
          <cell r="G301">
            <v>56951</v>
          </cell>
          <cell r="H301">
            <v>9681.67</v>
          </cell>
        </row>
        <row r="302">
          <cell r="B302" t="str">
            <v>- 조수</v>
          </cell>
          <cell r="D302">
            <v>0.17</v>
          </cell>
          <cell r="E302" t="str">
            <v>"</v>
          </cell>
          <cell r="G302">
            <v>42762</v>
          </cell>
          <cell r="H302">
            <v>7269.54</v>
          </cell>
        </row>
        <row r="303">
          <cell r="B303" t="str">
            <v>- 중기조장</v>
          </cell>
          <cell r="D303">
            <v>0.03</v>
          </cell>
          <cell r="E303" t="str">
            <v>"</v>
          </cell>
          <cell r="G303">
            <v>55484</v>
          </cell>
          <cell r="H303">
            <v>1664.52</v>
          </cell>
        </row>
        <row r="311">
          <cell r="E311" t="str">
            <v xml:space="preserve"> </v>
          </cell>
        </row>
        <row r="312">
          <cell r="B312" t="str">
            <v>'98 년 도  수 문 일 위 대 가 표  총 괄</v>
          </cell>
        </row>
        <row r="314">
          <cell r="A314" t="str">
            <v>종       별</v>
          </cell>
          <cell r="C314" t="str">
            <v>재 료 또 는</v>
          </cell>
          <cell r="D314" t="str">
            <v xml:space="preserve">원 수 </v>
          </cell>
          <cell r="E314" t="str">
            <v>단 위</v>
          </cell>
          <cell r="F314" t="str">
            <v>총   액</v>
          </cell>
          <cell r="G314" t="str">
            <v>노   무   비</v>
          </cell>
          <cell r="I314" t="str">
            <v>재   료   비</v>
          </cell>
          <cell r="K314" t="str">
            <v>경      비</v>
          </cell>
          <cell r="M314" t="str">
            <v>비   고</v>
          </cell>
        </row>
        <row r="315">
          <cell r="C315" t="str">
            <v xml:space="preserve">규       격 </v>
          </cell>
          <cell r="F315" t="str">
            <v>금   액</v>
          </cell>
          <cell r="G315" t="str">
            <v>단  가</v>
          </cell>
          <cell r="H315" t="str">
            <v>금   액</v>
          </cell>
          <cell r="I315" t="str">
            <v>단  가</v>
          </cell>
          <cell r="J315" t="str">
            <v>금   액</v>
          </cell>
          <cell r="K315" t="str">
            <v>단  가</v>
          </cell>
          <cell r="L315" t="str">
            <v>금   액</v>
          </cell>
        </row>
        <row r="316">
          <cell r="A316" t="str">
            <v xml:space="preserve">◈ROLLER GATE </v>
          </cell>
          <cell r="C316" t="str">
            <v xml:space="preserve"> </v>
          </cell>
        </row>
        <row r="317">
          <cell r="A317" t="str">
            <v xml:space="preserve"> </v>
          </cell>
          <cell r="B317" t="str">
            <v>⊙ 제작 가공비</v>
          </cell>
        </row>
        <row r="318">
          <cell r="A318" t="str">
            <v xml:space="preserve"> </v>
          </cell>
          <cell r="B318" t="str">
            <v>▷GATE LEAF</v>
          </cell>
          <cell r="C318" t="str">
            <v>소   계</v>
          </cell>
          <cell r="F318">
            <v>1668518</v>
          </cell>
          <cell r="H318">
            <v>1322330</v>
          </cell>
          <cell r="J318">
            <v>237292</v>
          </cell>
          <cell r="L318">
            <v>108896</v>
          </cell>
        </row>
        <row r="319">
          <cell r="A319" t="str">
            <v xml:space="preserve"> </v>
          </cell>
          <cell r="C319" t="str">
            <v>인 건 비</v>
          </cell>
          <cell r="D319">
            <v>1</v>
          </cell>
          <cell r="E319" t="str">
            <v>TON</v>
          </cell>
          <cell r="F319">
            <v>1195828</v>
          </cell>
          <cell r="H319">
            <v>1195828</v>
          </cell>
        </row>
        <row r="320">
          <cell r="A320" t="str">
            <v xml:space="preserve"> </v>
          </cell>
          <cell r="C320" t="str">
            <v>사용장비경비</v>
          </cell>
          <cell r="D320">
            <v>1</v>
          </cell>
          <cell r="E320" t="str">
            <v>TON</v>
          </cell>
          <cell r="F320">
            <v>247732</v>
          </cell>
          <cell r="H320">
            <v>126502</v>
          </cell>
          <cell r="J320">
            <v>31430</v>
          </cell>
          <cell r="L320">
            <v>89800</v>
          </cell>
        </row>
        <row r="321">
          <cell r="A321" t="str">
            <v xml:space="preserve"> </v>
          </cell>
          <cell r="C321" t="str">
            <v>소모자재비</v>
          </cell>
          <cell r="D321">
            <v>1</v>
          </cell>
          <cell r="E321" t="str">
            <v>TON</v>
          </cell>
          <cell r="F321">
            <v>224958</v>
          </cell>
          <cell r="J321">
            <v>205862</v>
          </cell>
          <cell r="L321">
            <v>19096</v>
          </cell>
        </row>
        <row r="323">
          <cell r="A323" t="str">
            <v xml:space="preserve"> </v>
          </cell>
          <cell r="B323" t="str">
            <v>▷GUIDE FRAME</v>
          </cell>
          <cell r="C323" t="str">
            <v>소   계</v>
          </cell>
          <cell r="F323">
            <v>4324511</v>
          </cell>
          <cell r="H323">
            <v>3911039</v>
          </cell>
          <cell r="J323">
            <v>289792</v>
          </cell>
          <cell r="L323">
            <v>123680</v>
          </cell>
        </row>
        <row r="324">
          <cell r="A324" t="str">
            <v xml:space="preserve"> </v>
          </cell>
          <cell r="C324" t="str">
            <v>인 건 비</v>
          </cell>
          <cell r="D324">
            <v>1</v>
          </cell>
          <cell r="E324" t="str">
            <v>TON</v>
          </cell>
          <cell r="F324">
            <v>3784537</v>
          </cell>
          <cell r="H324">
            <v>3784537</v>
          </cell>
        </row>
        <row r="325">
          <cell r="A325" t="str">
            <v xml:space="preserve"> </v>
          </cell>
          <cell r="C325" t="str">
            <v>사용장비경비</v>
          </cell>
          <cell r="D325">
            <v>1</v>
          </cell>
          <cell r="E325" t="str">
            <v>TON</v>
          </cell>
          <cell r="F325">
            <v>247732</v>
          </cell>
          <cell r="H325">
            <v>126502</v>
          </cell>
          <cell r="J325">
            <v>31430</v>
          </cell>
          <cell r="L325">
            <v>89800</v>
          </cell>
          <cell r="M325" t="str">
            <v>ROLLER GATE
LEAF 적용</v>
          </cell>
        </row>
        <row r="326">
          <cell r="A326" t="str">
            <v xml:space="preserve"> </v>
          </cell>
          <cell r="C326" t="str">
            <v>소모자재비</v>
          </cell>
          <cell r="D326">
            <v>1</v>
          </cell>
          <cell r="E326" t="str">
            <v>TON</v>
          </cell>
          <cell r="F326">
            <v>292242</v>
          </cell>
          <cell r="J326">
            <v>258362</v>
          </cell>
          <cell r="L326">
            <v>33880</v>
          </cell>
        </row>
        <row r="328">
          <cell r="A328" t="str">
            <v xml:space="preserve"> </v>
          </cell>
          <cell r="B328" t="str">
            <v>⊙ 설  치  비</v>
          </cell>
        </row>
        <row r="329">
          <cell r="A329" t="str">
            <v xml:space="preserve"> </v>
          </cell>
          <cell r="B329" t="str">
            <v>▷GATE LEAF</v>
          </cell>
          <cell r="C329" t="str">
            <v>소   계</v>
          </cell>
          <cell r="F329">
            <v>2471576</v>
          </cell>
          <cell r="H329">
            <v>1670029</v>
          </cell>
          <cell r="J329">
            <v>226123</v>
          </cell>
          <cell r="L329">
            <v>575424</v>
          </cell>
        </row>
        <row r="330">
          <cell r="A330" t="str">
            <v>종       별</v>
          </cell>
          <cell r="C330" t="str">
            <v>재 료 또 는</v>
          </cell>
          <cell r="D330" t="str">
            <v xml:space="preserve">원 수 </v>
          </cell>
          <cell r="E330" t="str">
            <v>단 위</v>
          </cell>
          <cell r="F330" t="str">
            <v>총   액</v>
          </cell>
          <cell r="G330" t="str">
            <v>노   무   비</v>
          </cell>
          <cell r="I330" t="str">
            <v>재   료   비</v>
          </cell>
          <cell r="K330" t="str">
            <v>경      비</v>
          </cell>
          <cell r="M330" t="str">
            <v>비   고</v>
          </cell>
        </row>
        <row r="331">
          <cell r="C331" t="str">
            <v xml:space="preserve">규       격 </v>
          </cell>
          <cell r="F331" t="str">
            <v>금   액</v>
          </cell>
          <cell r="G331" t="str">
            <v>단  가</v>
          </cell>
          <cell r="H331" t="str">
            <v>금   액</v>
          </cell>
          <cell r="I331" t="str">
            <v>단  가</v>
          </cell>
          <cell r="J331" t="str">
            <v>금   액</v>
          </cell>
          <cell r="K331" t="str">
            <v>단  가</v>
          </cell>
          <cell r="L331" t="str">
            <v>금   액</v>
          </cell>
        </row>
        <row r="332">
          <cell r="A332" t="str">
            <v xml:space="preserve"> </v>
          </cell>
          <cell r="C332" t="str">
            <v>인 건 비</v>
          </cell>
          <cell r="D332">
            <v>1</v>
          </cell>
          <cell r="E332" t="str">
            <v>TON</v>
          </cell>
          <cell r="F332">
            <v>1091285</v>
          </cell>
          <cell r="H332">
            <v>1091285</v>
          </cell>
        </row>
        <row r="333">
          <cell r="A333" t="str">
            <v xml:space="preserve"> </v>
          </cell>
          <cell r="C333" t="str">
            <v>사용장비경비</v>
          </cell>
          <cell r="D333">
            <v>1</v>
          </cell>
          <cell r="E333" t="str">
            <v>TON</v>
          </cell>
          <cell r="F333">
            <v>1341424</v>
          </cell>
          <cell r="H333">
            <v>578744</v>
          </cell>
          <cell r="J333">
            <v>187256</v>
          </cell>
          <cell r="L333">
            <v>575424</v>
          </cell>
        </row>
        <row r="334">
          <cell r="A334" t="str">
            <v xml:space="preserve"> </v>
          </cell>
          <cell r="C334" t="str">
            <v>소모자재비</v>
          </cell>
          <cell r="D334">
            <v>1</v>
          </cell>
          <cell r="E334" t="str">
            <v>TON</v>
          </cell>
          <cell r="F334">
            <v>38867</v>
          </cell>
          <cell r="J334">
            <v>38867</v>
          </cell>
        </row>
        <row r="336">
          <cell r="A336" t="str">
            <v xml:space="preserve"> </v>
          </cell>
          <cell r="B336" t="str">
            <v>▷GUIDE FRAME</v>
          </cell>
          <cell r="C336" t="str">
            <v>소   계</v>
          </cell>
          <cell r="F336">
            <v>5148432</v>
          </cell>
          <cell r="H336">
            <v>4267975</v>
          </cell>
          <cell r="J336">
            <v>305033</v>
          </cell>
          <cell r="L336">
            <v>575424</v>
          </cell>
        </row>
        <row r="337">
          <cell r="A337" t="str">
            <v xml:space="preserve"> </v>
          </cell>
          <cell r="C337" t="str">
            <v>인 건 비</v>
          </cell>
          <cell r="D337">
            <v>1</v>
          </cell>
          <cell r="E337" t="str">
            <v>TON</v>
          </cell>
          <cell r="F337">
            <v>3689231</v>
          </cell>
          <cell r="H337">
            <v>3689231</v>
          </cell>
        </row>
        <row r="338">
          <cell r="A338" t="str">
            <v xml:space="preserve"> </v>
          </cell>
          <cell r="C338" t="str">
            <v>사용장비경비</v>
          </cell>
          <cell r="D338">
            <v>1</v>
          </cell>
          <cell r="E338" t="str">
            <v>TON</v>
          </cell>
          <cell r="F338">
            <v>1341424</v>
          </cell>
          <cell r="H338">
            <v>578744</v>
          </cell>
          <cell r="J338">
            <v>187256</v>
          </cell>
          <cell r="L338">
            <v>575424</v>
          </cell>
        </row>
        <row r="339">
          <cell r="A339" t="str">
            <v xml:space="preserve"> </v>
          </cell>
          <cell r="C339" t="str">
            <v>소모자재비</v>
          </cell>
          <cell r="D339">
            <v>1</v>
          </cell>
          <cell r="E339" t="str">
            <v>TON</v>
          </cell>
          <cell r="F339">
            <v>117777</v>
          </cell>
          <cell r="J339">
            <v>117777</v>
          </cell>
        </row>
        <row r="341">
          <cell r="A341" t="str">
            <v xml:space="preserve"> </v>
          </cell>
          <cell r="B341" t="str">
            <v>▷ HOIST</v>
          </cell>
          <cell r="C341" t="str">
            <v>소   계</v>
          </cell>
          <cell r="F341">
            <v>2100502</v>
          </cell>
          <cell r="H341">
            <v>1186896</v>
          </cell>
          <cell r="J341">
            <v>275550</v>
          </cell>
          <cell r="L341">
            <v>638056</v>
          </cell>
        </row>
        <row r="342">
          <cell r="A342" t="str">
            <v xml:space="preserve"> </v>
          </cell>
          <cell r="C342" t="str">
            <v>인 건 비</v>
          </cell>
          <cell r="D342">
            <v>1</v>
          </cell>
          <cell r="E342" t="str">
            <v>TON</v>
          </cell>
          <cell r="F342">
            <v>687704</v>
          </cell>
          <cell r="H342">
            <v>687704</v>
          </cell>
        </row>
        <row r="343">
          <cell r="A343" t="str">
            <v xml:space="preserve"> </v>
          </cell>
          <cell r="C343" t="str">
            <v>사용장비경비</v>
          </cell>
          <cell r="D343">
            <v>1</v>
          </cell>
          <cell r="E343" t="str">
            <v>TON</v>
          </cell>
          <cell r="F343">
            <v>1384600</v>
          </cell>
          <cell r="H343">
            <v>499192</v>
          </cell>
          <cell r="J343">
            <v>247352</v>
          </cell>
          <cell r="L343">
            <v>638056</v>
          </cell>
        </row>
        <row r="344">
          <cell r="A344" t="str">
            <v xml:space="preserve"> </v>
          </cell>
          <cell r="C344" t="str">
            <v>소모자재비</v>
          </cell>
          <cell r="D344">
            <v>1</v>
          </cell>
          <cell r="E344" t="str">
            <v>TON</v>
          </cell>
          <cell r="F344">
            <v>28198</v>
          </cell>
          <cell r="J344">
            <v>28198</v>
          </cell>
        </row>
        <row r="345">
          <cell r="A345" t="str">
            <v>◈ STOP LOG</v>
          </cell>
        </row>
        <row r="346">
          <cell r="B346" t="str">
            <v>⊙ 제작 가공비</v>
          </cell>
        </row>
        <row r="347">
          <cell r="B347" t="str">
            <v>▷GATE LEAF</v>
          </cell>
          <cell r="C347" t="str">
            <v>소   계</v>
          </cell>
          <cell r="F347">
            <v>1301484.2280000001</v>
          </cell>
          <cell r="H347">
            <v>1137185</v>
          </cell>
          <cell r="J347">
            <v>65315</v>
          </cell>
          <cell r="L347">
            <v>98984.228000000003</v>
          </cell>
        </row>
        <row r="348">
          <cell r="C348" t="str">
            <v>인 건 비</v>
          </cell>
          <cell r="E348" t="str">
            <v>TON</v>
          </cell>
          <cell r="F348">
            <v>985817</v>
          </cell>
          <cell r="H348">
            <v>985817</v>
          </cell>
        </row>
        <row r="349">
          <cell r="A349" t="str">
            <v>종       별</v>
          </cell>
          <cell r="C349" t="str">
            <v>재 료 또 는</v>
          </cell>
          <cell r="D349" t="str">
            <v xml:space="preserve">원 수 </v>
          </cell>
          <cell r="E349" t="str">
            <v>단 위</v>
          </cell>
          <cell r="F349" t="str">
            <v>총   액</v>
          </cell>
          <cell r="G349" t="str">
            <v>노   무   비</v>
          </cell>
          <cell r="I349" t="str">
            <v>재   료   비</v>
          </cell>
          <cell r="K349" t="str">
            <v>경      비</v>
          </cell>
          <cell r="M349" t="str">
            <v>비   고</v>
          </cell>
        </row>
        <row r="350">
          <cell r="C350" t="str">
            <v xml:space="preserve">규       격 </v>
          </cell>
          <cell r="F350" t="str">
            <v>금   액</v>
          </cell>
          <cell r="G350" t="str">
            <v>단  가</v>
          </cell>
          <cell r="H350" t="str">
            <v>금   액</v>
          </cell>
          <cell r="I350" t="str">
            <v>단  가</v>
          </cell>
          <cell r="J350" t="str">
            <v>금   액</v>
          </cell>
          <cell r="K350" t="str">
            <v>단  가</v>
          </cell>
          <cell r="L350" t="str">
            <v>금   액</v>
          </cell>
        </row>
        <row r="351">
          <cell r="C351" t="str">
            <v>사용장비경비</v>
          </cell>
          <cell r="E351" t="str">
            <v>TON</v>
          </cell>
          <cell r="F351">
            <v>289048.228</v>
          </cell>
          <cell r="H351">
            <v>151368</v>
          </cell>
          <cell r="J351">
            <v>38696</v>
          </cell>
          <cell r="L351">
            <v>98984.228000000003</v>
          </cell>
        </row>
        <row r="352">
          <cell r="A352" t="str">
            <v xml:space="preserve"> </v>
          </cell>
          <cell r="C352" t="str">
            <v>소모자재비</v>
          </cell>
          <cell r="E352" t="str">
            <v>TON</v>
          </cell>
          <cell r="F352">
            <v>26619</v>
          </cell>
          <cell r="J352">
            <v>26619</v>
          </cell>
        </row>
        <row r="354">
          <cell r="A354" t="str">
            <v xml:space="preserve"> </v>
          </cell>
          <cell r="B354" t="str">
            <v>▷GUIDE FRAME</v>
          </cell>
          <cell r="C354" t="str">
            <v>소   계</v>
          </cell>
          <cell r="F354">
            <v>4324511</v>
          </cell>
          <cell r="H354">
            <v>3911039</v>
          </cell>
          <cell r="J354">
            <v>289792</v>
          </cell>
          <cell r="L354">
            <v>123680</v>
          </cell>
          <cell r="M354" t="str">
            <v>ROLLER GATE 
GUIDE FRAME적용</v>
          </cell>
        </row>
        <row r="355">
          <cell r="A355" t="str">
            <v xml:space="preserve"> </v>
          </cell>
          <cell r="C355" t="str">
            <v>인 건 비</v>
          </cell>
          <cell r="E355" t="str">
            <v>TON</v>
          </cell>
          <cell r="F355">
            <v>3784537</v>
          </cell>
          <cell r="H355">
            <v>3784537</v>
          </cell>
          <cell r="M355" t="str">
            <v>"</v>
          </cell>
        </row>
        <row r="356">
          <cell r="A356" t="str">
            <v xml:space="preserve"> </v>
          </cell>
          <cell r="C356" t="str">
            <v>사용장비경비</v>
          </cell>
          <cell r="E356" t="str">
            <v>TON</v>
          </cell>
          <cell r="F356">
            <v>247732</v>
          </cell>
          <cell r="H356">
            <v>126502</v>
          </cell>
          <cell r="J356">
            <v>31430</v>
          </cell>
          <cell r="L356">
            <v>89800</v>
          </cell>
          <cell r="M356" t="str">
            <v>"</v>
          </cell>
        </row>
        <row r="357">
          <cell r="C357" t="str">
            <v>소모자재비</v>
          </cell>
          <cell r="E357" t="str">
            <v>TON</v>
          </cell>
          <cell r="F357">
            <v>292242</v>
          </cell>
          <cell r="J357">
            <v>258362</v>
          </cell>
          <cell r="L357">
            <v>33880</v>
          </cell>
          <cell r="M357" t="str">
            <v>"</v>
          </cell>
        </row>
        <row r="359">
          <cell r="B359" t="str">
            <v>▷LIFTING BEAM</v>
          </cell>
          <cell r="C359" t="str">
            <v>소   계</v>
          </cell>
          <cell r="F359">
            <v>1301484.2280000001</v>
          </cell>
          <cell r="H359">
            <v>1137185</v>
          </cell>
          <cell r="J359">
            <v>65315</v>
          </cell>
          <cell r="L359">
            <v>98984.228000000003</v>
          </cell>
          <cell r="M359" t="str">
            <v>STOP LOG LEAF
적용</v>
          </cell>
        </row>
        <row r="360">
          <cell r="C360" t="str">
            <v>인 건 비</v>
          </cell>
          <cell r="E360" t="str">
            <v>TON</v>
          </cell>
          <cell r="F360">
            <v>985817</v>
          </cell>
          <cell r="H360">
            <v>985817</v>
          </cell>
          <cell r="M360" t="str">
            <v>"</v>
          </cell>
        </row>
        <row r="361">
          <cell r="C361" t="str">
            <v>사용장비경비</v>
          </cell>
          <cell r="E361" t="str">
            <v>TON</v>
          </cell>
          <cell r="F361">
            <v>289048.228</v>
          </cell>
          <cell r="H361">
            <v>151368</v>
          </cell>
          <cell r="J361">
            <v>38696</v>
          </cell>
          <cell r="L361">
            <v>98984.228000000003</v>
          </cell>
          <cell r="M361" t="str">
            <v>"</v>
          </cell>
        </row>
        <row r="362">
          <cell r="C362" t="str">
            <v>소모자재비</v>
          </cell>
          <cell r="E362" t="str">
            <v>TON</v>
          </cell>
          <cell r="F362">
            <v>26619</v>
          </cell>
          <cell r="J362">
            <v>26619</v>
          </cell>
          <cell r="M362" t="str">
            <v>"</v>
          </cell>
        </row>
        <row r="363">
          <cell r="B363" t="str">
            <v>⊙ 설  치  비</v>
          </cell>
        </row>
        <row r="364">
          <cell r="B364" t="str">
            <v>▷GATE LEAF</v>
          </cell>
          <cell r="C364" t="str">
            <v>소   계</v>
          </cell>
          <cell r="F364">
            <v>1483011</v>
          </cell>
          <cell r="H364">
            <v>862692</v>
          </cell>
          <cell r="J364">
            <v>237294</v>
          </cell>
          <cell r="L364">
            <v>383025</v>
          </cell>
        </row>
        <row r="365">
          <cell r="C365" t="str">
            <v>인 건 비</v>
          </cell>
          <cell r="E365" t="str">
            <v>TON</v>
          </cell>
          <cell r="F365">
            <v>562444</v>
          </cell>
          <cell r="H365">
            <v>562444</v>
          </cell>
        </row>
        <row r="366">
          <cell r="C366" t="str">
            <v>사용장비경비</v>
          </cell>
          <cell r="E366" t="str">
            <v>TON</v>
          </cell>
          <cell r="F366">
            <v>744864</v>
          </cell>
          <cell r="H366">
            <v>300248</v>
          </cell>
          <cell r="J366">
            <v>80440</v>
          </cell>
          <cell r="L366">
            <v>364176</v>
          </cell>
        </row>
        <row r="367">
          <cell r="C367" t="str">
            <v>소모자재비</v>
          </cell>
          <cell r="E367" t="str">
            <v>TON</v>
          </cell>
          <cell r="F367">
            <v>175703</v>
          </cell>
          <cell r="J367">
            <v>156854</v>
          </cell>
          <cell r="L367">
            <v>18849</v>
          </cell>
        </row>
        <row r="368">
          <cell r="A368" t="str">
            <v>종       별</v>
          </cell>
          <cell r="C368" t="str">
            <v>재 료 또 는</v>
          </cell>
          <cell r="D368" t="str">
            <v xml:space="preserve">원 수 </v>
          </cell>
          <cell r="E368" t="str">
            <v>단 위</v>
          </cell>
          <cell r="F368" t="str">
            <v>총   액</v>
          </cell>
          <cell r="G368" t="str">
            <v>노   무   비</v>
          </cell>
          <cell r="I368" t="str">
            <v>재   료   비</v>
          </cell>
          <cell r="K368" t="str">
            <v>경      비</v>
          </cell>
          <cell r="M368" t="str">
            <v>비   고</v>
          </cell>
        </row>
        <row r="369">
          <cell r="C369" t="str">
            <v xml:space="preserve">규       격 </v>
          </cell>
          <cell r="F369" t="str">
            <v>금   액</v>
          </cell>
          <cell r="G369" t="str">
            <v>단  가</v>
          </cell>
          <cell r="H369" t="str">
            <v>금   액</v>
          </cell>
          <cell r="I369" t="str">
            <v>단  가</v>
          </cell>
          <cell r="J369" t="str">
            <v>금   액</v>
          </cell>
          <cell r="K369" t="str">
            <v>단  가</v>
          </cell>
          <cell r="L369" t="str">
            <v>금   액</v>
          </cell>
        </row>
        <row r="370">
          <cell r="B370" t="str">
            <v>▷GUIDE FRAME</v>
          </cell>
          <cell r="C370" t="str">
            <v>⇒ ROLLER GATE 적용</v>
          </cell>
        </row>
        <row r="371">
          <cell r="A371" t="str">
            <v xml:space="preserve"> </v>
          </cell>
          <cell r="B371" t="str">
            <v>▷LIFTING BEAM</v>
          </cell>
          <cell r="C371" t="str">
            <v>⇒ STOP LOG LEAF 적용</v>
          </cell>
        </row>
        <row r="373">
          <cell r="A373" t="str">
            <v>◈ RADIAL GATE</v>
          </cell>
        </row>
        <row r="374">
          <cell r="A374" t="str">
            <v xml:space="preserve"> </v>
          </cell>
          <cell r="B374" t="str">
            <v>⊙ 제작 가공비</v>
          </cell>
        </row>
        <row r="376">
          <cell r="A376" t="str">
            <v xml:space="preserve"> </v>
          </cell>
          <cell r="B376" t="str">
            <v>▷GATE LEAF</v>
          </cell>
          <cell r="C376" t="str">
            <v>소   계</v>
          </cell>
          <cell r="F376">
            <v>2124730</v>
          </cell>
          <cell r="H376">
            <v>1660499</v>
          </cell>
          <cell r="J376">
            <v>304929</v>
          </cell>
          <cell r="L376">
            <v>159302</v>
          </cell>
        </row>
        <row r="377">
          <cell r="A377" t="str">
            <v xml:space="preserve"> </v>
          </cell>
          <cell r="C377" t="str">
            <v>인 건 비</v>
          </cell>
          <cell r="E377" t="str">
            <v>TON</v>
          </cell>
          <cell r="F377">
            <v>1502694</v>
          </cell>
          <cell r="H377">
            <v>1502694</v>
          </cell>
        </row>
        <row r="378">
          <cell r="A378" t="str">
            <v xml:space="preserve"> </v>
          </cell>
          <cell r="C378" t="str">
            <v>사용장비경비</v>
          </cell>
          <cell r="E378" t="str">
            <v>TON</v>
          </cell>
          <cell r="F378">
            <v>341716</v>
          </cell>
          <cell r="H378">
            <v>157805</v>
          </cell>
          <cell r="J378">
            <v>47401</v>
          </cell>
          <cell r="L378">
            <v>136510</v>
          </cell>
        </row>
        <row r="379">
          <cell r="A379" t="str">
            <v xml:space="preserve"> </v>
          </cell>
          <cell r="C379" t="str">
            <v>소모자재비</v>
          </cell>
          <cell r="E379" t="str">
            <v>TON</v>
          </cell>
          <cell r="F379">
            <v>280320</v>
          </cell>
          <cell r="J379">
            <v>257528</v>
          </cell>
          <cell r="L379">
            <v>22792</v>
          </cell>
        </row>
        <row r="381">
          <cell r="A381" t="str">
            <v xml:space="preserve"> </v>
          </cell>
          <cell r="B381" t="str">
            <v>▷GUIDE FRAME</v>
          </cell>
          <cell r="C381" t="str">
            <v>소   계</v>
          </cell>
          <cell r="F381">
            <v>4842008</v>
          </cell>
          <cell r="H381">
            <v>4473673</v>
          </cell>
          <cell r="J381">
            <v>195173</v>
          </cell>
          <cell r="L381">
            <v>173162</v>
          </cell>
        </row>
        <row r="382">
          <cell r="A382" t="str">
            <v xml:space="preserve"> </v>
          </cell>
          <cell r="B382" t="str">
            <v xml:space="preserve"> </v>
          </cell>
          <cell r="C382" t="str">
            <v>인 건 비</v>
          </cell>
          <cell r="E382" t="str">
            <v>TON</v>
          </cell>
          <cell r="F382">
            <v>4315868</v>
          </cell>
          <cell r="H382">
            <v>4315868</v>
          </cell>
        </row>
        <row r="383">
          <cell r="A383" t="str">
            <v xml:space="preserve"> </v>
          </cell>
          <cell r="B383" t="str">
            <v xml:space="preserve"> </v>
          </cell>
          <cell r="C383" t="str">
            <v>사용장비경비</v>
          </cell>
          <cell r="E383" t="str">
            <v>TON</v>
          </cell>
          <cell r="F383">
            <v>341716</v>
          </cell>
          <cell r="H383">
            <v>157805</v>
          </cell>
          <cell r="J383">
            <v>47401</v>
          </cell>
          <cell r="L383">
            <v>136510</v>
          </cell>
          <cell r="M383" t="str">
            <v>RADIAL GATE
LEAF 적용</v>
          </cell>
        </row>
        <row r="384">
          <cell r="A384" t="str">
            <v xml:space="preserve"> </v>
          </cell>
          <cell r="C384" t="str">
            <v>소모자재비</v>
          </cell>
          <cell r="E384" t="str">
            <v>TON</v>
          </cell>
          <cell r="F384">
            <v>184424</v>
          </cell>
          <cell r="J384">
            <v>147772</v>
          </cell>
          <cell r="L384">
            <v>36652</v>
          </cell>
        </row>
        <row r="388">
          <cell r="A388" t="str">
            <v>종       별</v>
          </cell>
          <cell r="C388" t="str">
            <v>재 료 또 는</v>
          </cell>
          <cell r="D388" t="str">
            <v xml:space="preserve">원 수 </v>
          </cell>
          <cell r="E388" t="str">
            <v>단 위</v>
          </cell>
          <cell r="F388" t="str">
            <v>총   액</v>
          </cell>
          <cell r="G388" t="str">
            <v>노   무   비</v>
          </cell>
          <cell r="I388" t="str">
            <v>재   료   비</v>
          </cell>
          <cell r="K388" t="str">
            <v>경      비</v>
          </cell>
          <cell r="M388" t="str">
            <v>비   고</v>
          </cell>
        </row>
        <row r="389">
          <cell r="C389" t="str">
            <v xml:space="preserve">규       격 </v>
          </cell>
          <cell r="F389" t="str">
            <v>금   액</v>
          </cell>
          <cell r="G389" t="str">
            <v>단  가</v>
          </cell>
          <cell r="H389" t="str">
            <v>금   액</v>
          </cell>
          <cell r="I389" t="str">
            <v>단  가</v>
          </cell>
          <cell r="J389" t="str">
            <v>금   액</v>
          </cell>
          <cell r="K389" t="str">
            <v>단  가</v>
          </cell>
          <cell r="L389" t="str">
            <v>금   액</v>
          </cell>
        </row>
        <row r="390">
          <cell r="B390" t="str">
            <v>▷ANCHORAGE</v>
          </cell>
          <cell r="C390" t="str">
            <v>소   계</v>
          </cell>
          <cell r="F390">
            <v>3706842</v>
          </cell>
          <cell r="H390">
            <v>3389225</v>
          </cell>
          <cell r="J390">
            <v>155235</v>
          </cell>
          <cell r="L390">
            <v>162382</v>
          </cell>
        </row>
        <row r="391">
          <cell r="C391" t="str">
            <v>인 건 비</v>
          </cell>
          <cell r="E391" t="str">
            <v>TON</v>
          </cell>
          <cell r="F391">
            <v>3231420</v>
          </cell>
          <cell r="H391">
            <v>3231420</v>
          </cell>
        </row>
        <row r="392">
          <cell r="C392" t="str">
            <v>사용장비경비</v>
          </cell>
          <cell r="E392" t="str">
            <v>TON</v>
          </cell>
          <cell r="F392">
            <v>341716</v>
          </cell>
          <cell r="H392">
            <v>157805</v>
          </cell>
          <cell r="J392">
            <v>47401</v>
          </cell>
          <cell r="L392">
            <v>136510</v>
          </cell>
          <cell r="M392" t="str">
            <v>RADIAL GATE
LEAF 적용</v>
          </cell>
        </row>
        <row r="393">
          <cell r="C393" t="str">
            <v>소모자재비</v>
          </cell>
          <cell r="E393" t="str">
            <v>TON</v>
          </cell>
          <cell r="F393">
            <v>133706</v>
          </cell>
          <cell r="J393">
            <v>107834</v>
          </cell>
          <cell r="L393">
            <v>25872</v>
          </cell>
        </row>
        <row r="395">
          <cell r="B395" t="str">
            <v>⊙ 설  치  비</v>
          </cell>
        </row>
        <row r="397">
          <cell r="B397" t="str">
            <v>▷GATE LEAF</v>
          </cell>
          <cell r="C397" t="str">
            <v>소   계</v>
          </cell>
          <cell r="F397">
            <v>3544844.4</v>
          </cell>
          <cell r="H397">
            <v>2061690</v>
          </cell>
          <cell r="J397">
            <v>360170.4</v>
          </cell>
          <cell r="L397">
            <v>1122984</v>
          </cell>
        </row>
        <row r="398">
          <cell r="C398" t="str">
            <v>인 건 비</v>
          </cell>
          <cell r="E398" t="str">
            <v>TON</v>
          </cell>
          <cell r="F398">
            <v>1192994</v>
          </cell>
          <cell r="H398">
            <v>1192994</v>
          </cell>
        </row>
        <row r="399">
          <cell r="A399" t="str">
            <v xml:space="preserve"> </v>
          </cell>
          <cell r="C399" t="str">
            <v>사용장비경비</v>
          </cell>
          <cell r="E399" t="str">
            <v>TON</v>
          </cell>
          <cell r="F399">
            <v>2312752</v>
          </cell>
          <cell r="H399">
            <v>868696</v>
          </cell>
          <cell r="J399">
            <v>321072</v>
          </cell>
          <cell r="K399" t="str">
            <v xml:space="preserve"> </v>
          </cell>
          <cell r="L399">
            <v>1122984</v>
          </cell>
        </row>
        <row r="400">
          <cell r="C400" t="str">
            <v>소모자재비</v>
          </cell>
          <cell r="E400" t="str">
            <v>TON</v>
          </cell>
          <cell r="F400">
            <v>39098.400000000001</v>
          </cell>
          <cell r="J400">
            <v>39098.400000000001</v>
          </cell>
        </row>
        <row r="401">
          <cell r="A401" t="str">
            <v xml:space="preserve"> </v>
          </cell>
        </row>
        <row r="402">
          <cell r="A402" t="str">
            <v xml:space="preserve"> </v>
          </cell>
          <cell r="B402" t="str">
            <v>▷GUIDE FRAME</v>
          </cell>
          <cell r="C402" t="str">
            <v>소   계</v>
          </cell>
          <cell r="F402">
            <v>11345142</v>
          </cell>
          <cell r="H402">
            <v>10426754</v>
          </cell>
          <cell r="J402">
            <v>282044</v>
          </cell>
          <cell r="L402">
            <v>636344</v>
          </cell>
        </row>
        <row r="403">
          <cell r="A403" t="str">
            <v xml:space="preserve"> </v>
          </cell>
          <cell r="C403" t="str">
            <v>인 건 비</v>
          </cell>
          <cell r="E403" t="str">
            <v>TON</v>
          </cell>
          <cell r="F403">
            <v>9780858</v>
          </cell>
          <cell r="H403">
            <v>9780858</v>
          </cell>
        </row>
        <row r="404">
          <cell r="A404" t="str">
            <v xml:space="preserve"> </v>
          </cell>
          <cell r="C404" t="str">
            <v>사용장비경비</v>
          </cell>
          <cell r="E404" t="str">
            <v>TON</v>
          </cell>
          <cell r="F404">
            <v>1533472</v>
          </cell>
          <cell r="H404">
            <v>645896</v>
          </cell>
          <cell r="J404">
            <v>251232</v>
          </cell>
          <cell r="K404" t="str">
            <v xml:space="preserve"> </v>
          </cell>
          <cell r="L404">
            <v>636344</v>
          </cell>
        </row>
        <row r="405">
          <cell r="A405" t="str">
            <v xml:space="preserve"> </v>
          </cell>
          <cell r="C405" t="str">
            <v>소모자재비</v>
          </cell>
          <cell r="E405" t="str">
            <v>TON</v>
          </cell>
          <cell r="F405">
            <v>30812</v>
          </cell>
          <cell r="J405">
            <v>30812</v>
          </cell>
        </row>
        <row r="407">
          <cell r="A407" t="str">
            <v>종       별</v>
          </cell>
          <cell r="C407" t="str">
            <v>재 료 또 는</v>
          </cell>
          <cell r="D407" t="str">
            <v xml:space="preserve">원 수 </v>
          </cell>
          <cell r="E407" t="str">
            <v>단 위</v>
          </cell>
          <cell r="F407" t="str">
            <v>총   액</v>
          </cell>
          <cell r="G407" t="str">
            <v>노   무   비</v>
          </cell>
          <cell r="I407" t="str">
            <v>재   료   비</v>
          </cell>
          <cell r="K407" t="str">
            <v>경      비</v>
          </cell>
          <cell r="M407" t="str">
            <v>비   고</v>
          </cell>
        </row>
        <row r="408">
          <cell r="C408" t="str">
            <v xml:space="preserve">규       격 </v>
          </cell>
          <cell r="F408" t="str">
            <v>금   액</v>
          </cell>
          <cell r="G408" t="str">
            <v>단  가</v>
          </cell>
          <cell r="H408" t="str">
            <v>금   액</v>
          </cell>
          <cell r="I408" t="str">
            <v>단  가</v>
          </cell>
          <cell r="J408" t="str">
            <v>금   액</v>
          </cell>
          <cell r="K408" t="str">
            <v>단  가</v>
          </cell>
          <cell r="L408" t="str">
            <v>금   액</v>
          </cell>
        </row>
        <row r="409">
          <cell r="A409" t="str">
            <v xml:space="preserve"> </v>
          </cell>
          <cell r="B409" t="str">
            <v>▷ANCHORAGE</v>
          </cell>
          <cell r="C409" t="str">
            <v>소   계</v>
          </cell>
          <cell r="F409">
            <v>3544844.4</v>
          </cell>
          <cell r="H409">
            <v>2061690</v>
          </cell>
          <cell r="J409">
            <v>360170.4</v>
          </cell>
          <cell r="L409">
            <v>1122984</v>
          </cell>
        </row>
        <row r="410">
          <cell r="A410" t="str">
            <v xml:space="preserve"> </v>
          </cell>
          <cell r="C410" t="str">
            <v>인 건 비</v>
          </cell>
          <cell r="E410" t="str">
            <v>TON</v>
          </cell>
          <cell r="F410">
            <v>1192994</v>
          </cell>
          <cell r="H410">
            <v>1192994</v>
          </cell>
          <cell r="M410" t="str">
            <v>RADIAL GATE 
LEAF 적용</v>
          </cell>
        </row>
        <row r="411">
          <cell r="A411" t="str">
            <v xml:space="preserve"> </v>
          </cell>
          <cell r="C411" t="str">
            <v>사용장비경비</v>
          </cell>
          <cell r="E411" t="str">
            <v>TON</v>
          </cell>
          <cell r="F411">
            <v>2312752</v>
          </cell>
          <cell r="H411">
            <v>868696</v>
          </cell>
          <cell r="J411">
            <v>321072</v>
          </cell>
          <cell r="L411">
            <v>1122984</v>
          </cell>
          <cell r="M411" t="str">
            <v>"</v>
          </cell>
        </row>
        <row r="412">
          <cell r="A412" t="str">
            <v xml:space="preserve"> </v>
          </cell>
          <cell r="C412" t="str">
            <v>소모자재비</v>
          </cell>
          <cell r="E412" t="str">
            <v>TON</v>
          </cell>
          <cell r="F412">
            <v>39098.400000000001</v>
          </cell>
          <cell r="J412">
            <v>39098.400000000001</v>
          </cell>
          <cell r="M412" t="str">
            <v>"</v>
          </cell>
        </row>
        <row r="414">
          <cell r="B414" t="str">
            <v>▷ HOIST</v>
          </cell>
          <cell r="C414" t="str">
            <v>소   계</v>
          </cell>
          <cell r="F414">
            <v>1509190</v>
          </cell>
          <cell r="H414">
            <v>1047968</v>
          </cell>
          <cell r="J414">
            <v>84566</v>
          </cell>
          <cell r="L414">
            <v>376656</v>
          </cell>
        </row>
        <row r="415">
          <cell r="A415" t="str">
            <v xml:space="preserve"> </v>
          </cell>
          <cell r="C415" t="str">
            <v>인 건 비</v>
          </cell>
          <cell r="E415" t="str">
            <v>TON</v>
          </cell>
          <cell r="F415">
            <v>687704</v>
          </cell>
          <cell r="H415">
            <v>687704</v>
          </cell>
          <cell r="M415" t="str">
            <v>ROLLER HOIST와
동일</v>
          </cell>
        </row>
        <row r="416">
          <cell r="A416" t="str">
            <v xml:space="preserve"> </v>
          </cell>
          <cell r="C416" t="str">
            <v>사용장비경비</v>
          </cell>
          <cell r="E416" t="str">
            <v>TON</v>
          </cell>
          <cell r="F416">
            <v>793288</v>
          </cell>
          <cell r="H416">
            <v>360264</v>
          </cell>
          <cell r="J416">
            <v>56368</v>
          </cell>
          <cell r="L416">
            <v>376656</v>
          </cell>
        </row>
        <row r="417">
          <cell r="A417" t="str">
            <v xml:space="preserve"> </v>
          </cell>
          <cell r="C417" t="str">
            <v>소모자재비</v>
          </cell>
          <cell r="E417" t="str">
            <v>TON</v>
          </cell>
          <cell r="F417">
            <v>28198</v>
          </cell>
          <cell r="J417">
            <v>28198</v>
          </cell>
          <cell r="M417" t="str">
            <v>ROLLER HOIST와
동일</v>
          </cell>
        </row>
        <row r="418">
          <cell r="A418" t="str">
            <v xml:space="preserve"> </v>
          </cell>
        </row>
        <row r="419">
          <cell r="A419" t="str">
            <v>◈ TRASH RACK</v>
          </cell>
        </row>
        <row r="420">
          <cell r="B420" t="str">
            <v>⊙ 제작가공비</v>
          </cell>
          <cell r="C420" t="str">
            <v>소   계</v>
          </cell>
          <cell r="F420">
            <v>8169306</v>
          </cell>
          <cell r="H420">
            <v>7960762</v>
          </cell>
          <cell r="J420">
            <v>118744</v>
          </cell>
          <cell r="L420">
            <v>89800</v>
          </cell>
        </row>
        <row r="421">
          <cell r="C421" t="str">
            <v>인  건  비</v>
          </cell>
          <cell r="E421" t="str">
            <v>TON</v>
          </cell>
          <cell r="F421">
            <v>7834260</v>
          </cell>
          <cell r="H421">
            <v>7834260</v>
          </cell>
        </row>
        <row r="422">
          <cell r="C422" t="str">
            <v>사용장비경비</v>
          </cell>
          <cell r="E422" t="str">
            <v>TON</v>
          </cell>
          <cell r="F422">
            <v>247732</v>
          </cell>
          <cell r="H422">
            <v>126502</v>
          </cell>
          <cell r="J422">
            <v>31430</v>
          </cell>
          <cell r="L422">
            <v>89800</v>
          </cell>
          <cell r="M422" t="str">
            <v>ROLLER GATE
LEAF 적용</v>
          </cell>
        </row>
        <row r="423">
          <cell r="A423" t="str">
            <v xml:space="preserve"> </v>
          </cell>
          <cell r="C423" t="str">
            <v>소모자재비</v>
          </cell>
          <cell r="E423" t="str">
            <v>TON</v>
          </cell>
          <cell r="F423">
            <v>87314</v>
          </cell>
          <cell r="J423">
            <v>87314</v>
          </cell>
        </row>
        <row r="425">
          <cell r="A425" t="str">
            <v xml:space="preserve"> </v>
          </cell>
          <cell r="B425" t="str">
            <v>⊙ 설  치  비</v>
          </cell>
          <cell r="C425" t="str">
            <v>소   계</v>
          </cell>
          <cell r="F425">
            <v>2369875</v>
          </cell>
          <cell r="H425">
            <v>1599040</v>
          </cell>
          <cell r="J425">
            <v>195411</v>
          </cell>
          <cell r="L425">
            <v>575424</v>
          </cell>
        </row>
        <row r="426">
          <cell r="A426" t="str">
            <v>종       별</v>
          </cell>
          <cell r="C426" t="str">
            <v>재 료 또 는</v>
          </cell>
          <cell r="D426" t="str">
            <v xml:space="preserve">원 수 </v>
          </cell>
          <cell r="E426" t="str">
            <v>단 위</v>
          </cell>
          <cell r="F426" t="str">
            <v>총   액</v>
          </cell>
          <cell r="G426" t="str">
            <v>노   무   비</v>
          </cell>
          <cell r="I426" t="str">
            <v>재   료   비</v>
          </cell>
          <cell r="K426" t="str">
            <v>경      비</v>
          </cell>
          <cell r="M426" t="str">
            <v>비   고</v>
          </cell>
        </row>
        <row r="427">
          <cell r="C427" t="str">
            <v xml:space="preserve">규       격 </v>
          </cell>
          <cell r="F427" t="str">
            <v>금   액</v>
          </cell>
          <cell r="G427" t="str">
            <v>단  가</v>
          </cell>
          <cell r="H427" t="str">
            <v>금   액</v>
          </cell>
          <cell r="I427" t="str">
            <v>단  가</v>
          </cell>
          <cell r="J427" t="str">
            <v>금   액</v>
          </cell>
          <cell r="K427" t="str">
            <v>단  가</v>
          </cell>
          <cell r="L427" t="str">
            <v>금   액</v>
          </cell>
        </row>
        <row r="428">
          <cell r="A428" t="str">
            <v xml:space="preserve"> </v>
          </cell>
          <cell r="C428" t="str">
            <v>인  건  비</v>
          </cell>
          <cell r="E428" t="str">
            <v>TON</v>
          </cell>
          <cell r="F428">
            <v>1020296</v>
          </cell>
          <cell r="H428">
            <v>1020296</v>
          </cell>
        </row>
        <row r="429">
          <cell r="A429" t="str">
            <v xml:space="preserve"> </v>
          </cell>
          <cell r="C429" t="str">
            <v>사용장비경비</v>
          </cell>
          <cell r="E429" t="str">
            <v>TON</v>
          </cell>
          <cell r="F429">
            <v>1341424</v>
          </cell>
          <cell r="H429">
            <v>578744</v>
          </cell>
          <cell r="J429">
            <v>187256</v>
          </cell>
          <cell r="L429">
            <v>575424</v>
          </cell>
          <cell r="M429" t="str">
            <v>ROLLER GATE
LEAF 적용</v>
          </cell>
        </row>
        <row r="430">
          <cell r="A430" t="str">
            <v xml:space="preserve"> </v>
          </cell>
          <cell r="C430" t="str">
            <v>소모자재비</v>
          </cell>
          <cell r="E430" t="str">
            <v>TON</v>
          </cell>
          <cell r="F430">
            <v>8155</v>
          </cell>
          <cell r="J430">
            <v>8155</v>
          </cell>
        </row>
        <row r="431">
          <cell r="A431" t="str">
            <v xml:space="preserve"> </v>
          </cell>
        </row>
        <row r="432">
          <cell r="A432" t="str">
            <v>◈ 잡철물 제작,설치 (SCREEN등)</v>
          </cell>
        </row>
        <row r="433">
          <cell r="B433" t="str">
            <v>▷ 간단한 구조</v>
          </cell>
          <cell r="C433" t="str">
            <v>100 %</v>
          </cell>
          <cell r="F433">
            <v>2792160</v>
          </cell>
          <cell r="H433">
            <v>2636784</v>
          </cell>
          <cell r="J433">
            <v>65284</v>
          </cell>
          <cell r="L433">
            <v>90092</v>
          </cell>
        </row>
        <row r="434">
          <cell r="B434" t="str">
            <v>▷ 복잡한 구조</v>
          </cell>
          <cell r="C434" t="str">
            <v>140 %</v>
          </cell>
          <cell r="F434">
            <v>3909022</v>
          </cell>
          <cell r="H434">
            <v>3691497</v>
          </cell>
          <cell r="J434">
            <v>91397</v>
          </cell>
          <cell r="L434">
            <v>126128</v>
          </cell>
        </row>
        <row r="435">
          <cell r="A435" t="str">
            <v xml:space="preserve"> </v>
          </cell>
        </row>
        <row r="436">
          <cell r="A436" t="str">
            <v>◈ 도   장   비 - Ⅰ- (기존 도장 방식)</v>
          </cell>
        </row>
        <row r="437">
          <cell r="A437">
            <v>1</v>
          </cell>
          <cell r="B437" t="str">
            <v>▷ SAND BLASTING</v>
          </cell>
          <cell r="E437" t="str">
            <v>㎡</v>
          </cell>
          <cell r="F437">
            <v>9436</v>
          </cell>
          <cell r="H437">
            <v>4928</v>
          </cell>
          <cell r="J437">
            <v>2852</v>
          </cell>
          <cell r="L437">
            <v>1656</v>
          </cell>
        </row>
        <row r="438">
          <cell r="A438">
            <v>2</v>
          </cell>
          <cell r="B438" t="str">
            <v>▷ PRIMERY COATING (유기질)</v>
          </cell>
          <cell r="D438" t="str">
            <v>(  20μ)</v>
          </cell>
          <cell r="E438" t="str">
            <v>㎡</v>
          </cell>
          <cell r="F438">
            <v>1627</v>
          </cell>
          <cell r="H438">
            <v>945</v>
          </cell>
          <cell r="J438">
            <v>664</v>
          </cell>
          <cell r="L438">
            <v>18</v>
          </cell>
        </row>
        <row r="439">
          <cell r="A439">
            <v>3</v>
          </cell>
          <cell r="B439" t="str">
            <v>▷ COVER COATING(PURE EPOXY)</v>
          </cell>
          <cell r="D439" t="str">
            <v>( 280μ)</v>
          </cell>
          <cell r="E439" t="str">
            <v>㎡</v>
          </cell>
          <cell r="F439">
            <v>8981</v>
          </cell>
          <cell r="H439">
            <v>6808</v>
          </cell>
          <cell r="J439">
            <v>2037</v>
          </cell>
          <cell r="L439">
            <v>136</v>
          </cell>
        </row>
        <row r="440">
          <cell r="A440">
            <v>4</v>
          </cell>
          <cell r="B440" t="str">
            <v>▷ COVER COATING(TAL EPOXY)</v>
          </cell>
          <cell r="D440" t="str">
            <v>( 280μ)</v>
          </cell>
          <cell r="E440" t="str">
            <v>㎡</v>
          </cell>
          <cell r="F440">
            <v>8769</v>
          </cell>
          <cell r="H440">
            <v>6808</v>
          </cell>
          <cell r="J440">
            <v>1825</v>
          </cell>
          <cell r="L440">
            <v>136</v>
          </cell>
        </row>
        <row r="441">
          <cell r="A441">
            <v>5</v>
          </cell>
          <cell r="B441" t="str">
            <v>▷ 방 오 도 료</v>
          </cell>
          <cell r="D441" t="str">
            <v>(  80μ)</v>
          </cell>
          <cell r="E441" t="str">
            <v>㎡</v>
          </cell>
          <cell r="F441">
            <v>20722</v>
          </cell>
          <cell r="H441">
            <v>18911</v>
          </cell>
          <cell r="J441">
            <v>1433</v>
          </cell>
          <cell r="L441">
            <v>378</v>
          </cell>
        </row>
        <row r="442">
          <cell r="A442" t="str">
            <v xml:space="preserve"> </v>
          </cell>
        </row>
        <row r="443">
          <cell r="A443" t="str">
            <v>◈ 도   장   비 - Ⅱ- (신공법 도장방식)  ㎡ 당</v>
          </cell>
        </row>
        <row r="444">
          <cell r="A444">
            <v>1</v>
          </cell>
          <cell r="B444" t="str">
            <v>▷ 전처리 (육상용)(WATER SAND JET 공법)</v>
          </cell>
          <cell r="F444">
            <v>14435</v>
          </cell>
          <cell r="H444">
            <v>8755</v>
          </cell>
          <cell r="J444">
            <v>3405</v>
          </cell>
          <cell r="L444">
            <v>2275</v>
          </cell>
        </row>
        <row r="445">
          <cell r="A445">
            <v>2</v>
          </cell>
          <cell r="B445" t="str">
            <v>▷ 전처리 (수중용)(WATER SAND JET 공법)</v>
          </cell>
          <cell r="F445">
            <v>141391</v>
          </cell>
          <cell r="H445">
            <v>111758</v>
          </cell>
          <cell r="J445">
            <v>4458</v>
          </cell>
          <cell r="L445">
            <v>25175</v>
          </cell>
        </row>
        <row r="446">
          <cell r="A446">
            <v>3</v>
          </cell>
          <cell r="B446" t="str">
            <v>▷ 도장 SYSTEM 1 (상시 물속에 잠기는 구조물)</v>
          </cell>
          <cell r="F446">
            <v>26239</v>
          </cell>
          <cell r="H446">
            <v>10076</v>
          </cell>
          <cell r="J446">
            <v>15962</v>
          </cell>
          <cell r="L446">
            <v>201</v>
          </cell>
        </row>
        <row r="448">
          <cell r="A448" t="str">
            <v>종       별</v>
          </cell>
          <cell r="C448" t="str">
            <v>재 료 또 는</v>
          </cell>
          <cell r="D448" t="str">
            <v xml:space="preserve">원 수 </v>
          </cell>
          <cell r="E448" t="str">
            <v>단 위</v>
          </cell>
          <cell r="F448" t="str">
            <v>총   액</v>
          </cell>
          <cell r="G448" t="str">
            <v>노   무   비</v>
          </cell>
          <cell r="I448" t="str">
            <v>재   료   비</v>
          </cell>
          <cell r="K448" t="str">
            <v>경      비</v>
          </cell>
          <cell r="M448" t="str">
            <v>비   고</v>
          </cell>
        </row>
        <row r="449">
          <cell r="C449" t="str">
            <v xml:space="preserve">규       격 </v>
          </cell>
          <cell r="F449" t="str">
            <v>금   액</v>
          </cell>
          <cell r="G449" t="str">
            <v>단  가</v>
          </cell>
          <cell r="H449" t="str">
            <v>금   액</v>
          </cell>
          <cell r="I449" t="str">
            <v>단  가</v>
          </cell>
          <cell r="J449" t="str">
            <v>금   액</v>
          </cell>
          <cell r="K449" t="str">
            <v>단  가</v>
          </cell>
          <cell r="L449" t="str">
            <v>금   액</v>
          </cell>
        </row>
        <row r="450">
          <cell r="A450">
            <v>4</v>
          </cell>
          <cell r="B450" t="str">
            <v>▷ 도장 SYSTEM 2 (해수 가까이 상시 노출되어있는 구조물)</v>
          </cell>
        </row>
        <row r="451">
          <cell r="F451">
            <v>29188</v>
          </cell>
          <cell r="H451">
            <v>13099</v>
          </cell>
          <cell r="J451">
            <v>15828</v>
          </cell>
          <cell r="L451">
            <v>261</v>
          </cell>
        </row>
        <row r="452">
          <cell r="A452">
            <v>5</v>
          </cell>
          <cell r="B452" t="str">
            <v>▷ 도장 SYSTEM 3 (해중에서 작업해야하는 구조물)</v>
          </cell>
        </row>
        <row r="453">
          <cell r="F453">
            <v>86974</v>
          </cell>
          <cell r="H453">
            <v>40916</v>
          </cell>
          <cell r="J453">
            <v>45240</v>
          </cell>
          <cell r="L453">
            <v>818</v>
          </cell>
        </row>
        <row r="454">
          <cell r="A454">
            <v>6</v>
          </cell>
          <cell r="B454" t="str">
            <v xml:space="preserve">▷ CERAMIC COATING (ATO) 200μ </v>
          </cell>
        </row>
        <row r="455">
          <cell r="B455" t="str">
            <v xml:space="preserve">▷1. 바탕만들기 </v>
          </cell>
          <cell r="F455">
            <v>17788</v>
          </cell>
          <cell r="H455">
            <v>16913</v>
          </cell>
          <cell r="J455">
            <v>537</v>
          </cell>
          <cell r="L455">
            <v>338</v>
          </cell>
        </row>
        <row r="456">
          <cell r="B456" t="str">
            <v>▷2. CERAMIC COATING</v>
          </cell>
          <cell r="F456">
            <v>71178</v>
          </cell>
          <cell r="H456">
            <v>5507</v>
          </cell>
          <cell r="J456">
            <v>63337</v>
          </cell>
          <cell r="L456">
            <v>2334</v>
          </cell>
        </row>
        <row r="458">
          <cell r="A458" t="str">
            <v>◈ 비파괴 검사</v>
          </cell>
        </row>
        <row r="459">
          <cell r="A459" t="str">
            <v>1.초음파 탐상검사(U.T) - 1M당</v>
          </cell>
          <cell r="F459">
            <v>54686</v>
          </cell>
          <cell r="H459">
            <v>21307</v>
          </cell>
          <cell r="J459">
            <v>994</v>
          </cell>
          <cell r="L459">
            <v>32385</v>
          </cell>
        </row>
        <row r="460">
          <cell r="A460" t="str">
            <v>2.방사선 투과검사(R.T) - 1매당</v>
          </cell>
          <cell r="F460">
            <v>55824</v>
          </cell>
          <cell r="H460">
            <v>21230</v>
          </cell>
          <cell r="J460">
            <v>2325</v>
          </cell>
          <cell r="L460">
            <v>32269</v>
          </cell>
        </row>
        <row r="461">
          <cell r="A461" t="str">
            <v>3.자분탐상검사(M.T) - 1M당</v>
          </cell>
          <cell r="F461">
            <v>30165</v>
          </cell>
          <cell r="H461">
            <v>11795</v>
          </cell>
          <cell r="J461">
            <v>443</v>
          </cell>
          <cell r="L461">
            <v>17927</v>
          </cell>
        </row>
        <row r="462">
          <cell r="A462" t="str">
            <v>4.액체침투탐상검사(P.T) - 1M당</v>
          </cell>
          <cell r="F462">
            <v>38002</v>
          </cell>
          <cell r="H462">
            <v>14726</v>
          </cell>
          <cell r="J462">
            <v>894</v>
          </cell>
          <cell r="L462">
            <v>22382</v>
          </cell>
        </row>
        <row r="471">
          <cell r="E471" t="str">
            <v xml:space="preserve"> </v>
          </cell>
        </row>
        <row r="472">
          <cell r="B472" t="str">
            <v>ROLLER GATE 제작 인건비</v>
          </cell>
        </row>
        <row r="473">
          <cell r="A473" t="str">
            <v>종       별</v>
          </cell>
          <cell r="C473" t="str">
            <v>재 료 또 는</v>
          </cell>
          <cell r="D473" t="str">
            <v xml:space="preserve">원 수 </v>
          </cell>
          <cell r="E473" t="str">
            <v>단 위</v>
          </cell>
          <cell r="F473" t="str">
            <v>총   액</v>
          </cell>
          <cell r="G473" t="str">
            <v>노   무   비</v>
          </cell>
          <cell r="I473" t="str">
            <v>재   료   비</v>
          </cell>
          <cell r="K473" t="str">
            <v>경      비</v>
          </cell>
          <cell r="M473" t="str">
            <v>비   고</v>
          </cell>
        </row>
        <row r="474">
          <cell r="C474" t="str">
            <v xml:space="preserve">규       격 </v>
          </cell>
          <cell r="F474" t="str">
            <v>금   액</v>
          </cell>
          <cell r="G474" t="str">
            <v>단  가</v>
          </cell>
          <cell r="H474" t="str">
            <v>금   액</v>
          </cell>
          <cell r="I474" t="str">
            <v>단  가</v>
          </cell>
          <cell r="J474" t="str">
            <v>금   액</v>
          </cell>
          <cell r="K474" t="str">
            <v>단  가</v>
          </cell>
          <cell r="L474" t="str">
            <v>금   액</v>
          </cell>
        </row>
        <row r="475">
          <cell r="A475" t="str">
            <v>기 술 관 리</v>
          </cell>
          <cell r="C475" t="str">
            <v>기계기사1급</v>
          </cell>
          <cell r="D475">
            <v>0.5</v>
          </cell>
          <cell r="E475" t="str">
            <v>인</v>
          </cell>
          <cell r="G475">
            <v>97488</v>
          </cell>
          <cell r="H475">
            <v>48744</v>
          </cell>
        </row>
        <row r="476">
          <cell r="A476" t="str">
            <v>본  뜨  기</v>
          </cell>
          <cell r="C476" t="str">
            <v>프랜트제관공</v>
          </cell>
          <cell r="D476">
            <v>0.437</v>
          </cell>
          <cell r="E476" t="str">
            <v>인</v>
          </cell>
          <cell r="G476">
            <v>81966</v>
          </cell>
          <cell r="H476">
            <v>35819</v>
          </cell>
        </row>
        <row r="477">
          <cell r="A477" t="str">
            <v>금  긋  기</v>
          </cell>
          <cell r="C477" t="str">
            <v>프랜트제관공</v>
          </cell>
          <cell r="D477">
            <v>1.161</v>
          </cell>
          <cell r="E477" t="str">
            <v>인</v>
          </cell>
          <cell r="G477">
            <v>81966</v>
          </cell>
          <cell r="H477">
            <v>95162</v>
          </cell>
        </row>
        <row r="478">
          <cell r="A478" t="str">
            <v>절      단</v>
          </cell>
          <cell r="C478" t="str">
            <v>프랜트제관공</v>
          </cell>
          <cell r="D478">
            <v>0.318</v>
          </cell>
          <cell r="E478" t="str">
            <v>인</v>
          </cell>
          <cell r="G478">
            <v>81966</v>
          </cell>
          <cell r="H478">
            <v>26065</v>
          </cell>
        </row>
        <row r="479">
          <cell r="A479" t="str">
            <v>가      공</v>
          </cell>
          <cell r="C479" t="str">
            <v>프랜트제관공</v>
          </cell>
          <cell r="D479">
            <v>1.359</v>
          </cell>
          <cell r="E479" t="str">
            <v>인</v>
          </cell>
          <cell r="G479">
            <v>81966</v>
          </cell>
          <cell r="H479">
            <v>111391</v>
          </cell>
        </row>
        <row r="481">
          <cell r="A481" t="str">
            <v>구 멍 뚫 기</v>
          </cell>
          <cell r="C481" t="str">
            <v>프랜트제관공</v>
          </cell>
          <cell r="D481">
            <v>0.39700000000000002</v>
          </cell>
          <cell r="E481" t="str">
            <v>인</v>
          </cell>
          <cell r="G481">
            <v>81966</v>
          </cell>
          <cell r="H481">
            <v>32540</v>
          </cell>
        </row>
        <row r="482">
          <cell r="A482" t="str">
            <v>용      접</v>
          </cell>
          <cell r="C482" t="str">
            <v>프랜트용접공</v>
          </cell>
          <cell r="D482">
            <v>2.125</v>
          </cell>
          <cell r="E482" t="str">
            <v>인</v>
          </cell>
          <cell r="G482">
            <v>95379</v>
          </cell>
          <cell r="H482">
            <v>202680</v>
          </cell>
        </row>
        <row r="483">
          <cell r="A483" t="str">
            <v>부 품 조 립</v>
          </cell>
          <cell r="C483" t="str">
            <v>비 계 공</v>
          </cell>
          <cell r="D483">
            <v>1.0900000000000001</v>
          </cell>
          <cell r="E483" t="str">
            <v>인</v>
          </cell>
          <cell r="G483">
            <v>79467</v>
          </cell>
          <cell r="H483">
            <v>86619</v>
          </cell>
        </row>
        <row r="484">
          <cell r="C484" t="str">
            <v>프랜트기계설치공</v>
          </cell>
          <cell r="D484">
            <v>1.0900000000000001</v>
          </cell>
          <cell r="E484" t="str">
            <v>인</v>
          </cell>
          <cell r="G484">
            <v>80805</v>
          </cell>
          <cell r="H484">
            <v>88077</v>
          </cell>
        </row>
        <row r="485">
          <cell r="A485" t="str">
            <v>소운반 조립</v>
          </cell>
          <cell r="C485" t="str">
            <v>산소 절단공</v>
          </cell>
          <cell r="D485">
            <v>0.17</v>
          </cell>
          <cell r="E485" t="str">
            <v>인</v>
          </cell>
          <cell r="G485">
            <v>31794</v>
          </cell>
          <cell r="H485">
            <v>5404</v>
          </cell>
        </row>
        <row r="487">
          <cell r="A487" t="str">
            <v>가   조   립</v>
          </cell>
          <cell r="C487" t="str">
            <v>비   계   공</v>
          </cell>
          <cell r="D487">
            <v>0.86399999999999999</v>
          </cell>
          <cell r="E487" t="str">
            <v>인</v>
          </cell>
          <cell r="G487">
            <v>79467</v>
          </cell>
          <cell r="H487">
            <v>68659</v>
          </cell>
        </row>
        <row r="488">
          <cell r="C488" t="str">
            <v>프랜트 제관공</v>
          </cell>
          <cell r="D488">
            <v>1.766</v>
          </cell>
          <cell r="E488" t="str">
            <v>인</v>
          </cell>
          <cell r="G488">
            <v>81966</v>
          </cell>
          <cell r="H488">
            <v>144751</v>
          </cell>
        </row>
        <row r="489">
          <cell r="C489" t="str">
            <v>프랜트 용접공</v>
          </cell>
          <cell r="D489">
            <v>0.85299999999999998</v>
          </cell>
          <cell r="E489" t="str">
            <v>인</v>
          </cell>
          <cell r="G489">
            <v>95379</v>
          </cell>
          <cell r="H489">
            <v>81358</v>
          </cell>
        </row>
        <row r="490">
          <cell r="C490" t="str">
            <v>측   량   사</v>
          </cell>
          <cell r="D490">
            <v>0.14299999999999999</v>
          </cell>
          <cell r="E490" t="str">
            <v>인</v>
          </cell>
          <cell r="G490">
            <v>58506</v>
          </cell>
          <cell r="H490">
            <v>8366</v>
          </cell>
        </row>
        <row r="491">
          <cell r="C491" t="str">
            <v>프랜트기계설치공</v>
          </cell>
          <cell r="D491">
            <v>0.51800000000000002</v>
          </cell>
          <cell r="E491" t="str">
            <v>인</v>
          </cell>
          <cell r="G491">
            <v>80805</v>
          </cell>
          <cell r="H491">
            <v>41856</v>
          </cell>
        </row>
        <row r="492">
          <cell r="E492" t="str">
            <v xml:space="preserve"> </v>
          </cell>
        </row>
        <row r="493">
          <cell r="C493" t="str">
            <v>특 별 인 부</v>
          </cell>
          <cell r="D493">
            <v>0.245</v>
          </cell>
          <cell r="E493" t="str">
            <v>인</v>
          </cell>
          <cell r="G493">
            <v>57379</v>
          </cell>
          <cell r="H493">
            <v>14057</v>
          </cell>
        </row>
        <row r="494">
          <cell r="A494" t="str">
            <v>검사 및 교정</v>
          </cell>
          <cell r="C494" t="str">
            <v>기술관리 제외한</v>
          </cell>
          <cell r="D494" t="str">
            <v>1</v>
          </cell>
          <cell r="E494" t="str">
            <v>식</v>
          </cell>
          <cell r="H494">
            <v>104280</v>
          </cell>
        </row>
        <row r="495">
          <cell r="C495" t="str">
            <v>10%</v>
          </cell>
        </row>
        <row r="497">
          <cell r="B497" t="str">
            <v>계</v>
          </cell>
          <cell r="F497">
            <v>1195828</v>
          </cell>
          <cell r="H497">
            <v>1195828</v>
          </cell>
        </row>
        <row r="499">
          <cell r="A499" t="str">
            <v>ROLLER GATE 제작 사용장비 경비</v>
          </cell>
        </row>
        <row r="500">
          <cell r="E500" t="str">
            <v xml:space="preserve"> </v>
          </cell>
        </row>
        <row r="501">
          <cell r="A501" t="str">
            <v>종       별</v>
          </cell>
          <cell r="C501" t="str">
            <v>재 료 또 는</v>
          </cell>
          <cell r="D501" t="str">
            <v xml:space="preserve">원 수 </v>
          </cell>
          <cell r="E501" t="str">
            <v>단 위</v>
          </cell>
          <cell r="F501" t="str">
            <v>총   액</v>
          </cell>
          <cell r="G501" t="str">
            <v>노   무   비</v>
          </cell>
          <cell r="I501" t="str">
            <v>재   료   비</v>
          </cell>
          <cell r="K501" t="str">
            <v>경      비</v>
          </cell>
          <cell r="M501" t="str">
            <v>비   고</v>
          </cell>
        </row>
        <row r="502">
          <cell r="C502" t="str">
            <v xml:space="preserve">규       격 </v>
          </cell>
          <cell r="F502" t="str">
            <v>금   액</v>
          </cell>
          <cell r="G502" t="str">
            <v>단  가</v>
          </cell>
          <cell r="H502" t="str">
            <v>금   액</v>
          </cell>
          <cell r="I502" t="str">
            <v>단  가</v>
          </cell>
          <cell r="J502" t="str">
            <v>금   액</v>
          </cell>
          <cell r="K502" t="str">
            <v>단  가</v>
          </cell>
          <cell r="L502" t="str">
            <v>금   액</v>
          </cell>
        </row>
        <row r="503">
          <cell r="A503" t="str">
            <v>LATHE</v>
          </cell>
          <cell r="C503" t="str">
            <v>12FT x 7.5HP</v>
          </cell>
          <cell r="D503">
            <v>0.53600000000000003</v>
          </cell>
          <cell r="E503" t="str">
            <v>Hr</v>
          </cell>
          <cell r="G503">
            <v>3418</v>
          </cell>
          <cell r="H503">
            <v>1832</v>
          </cell>
          <cell r="I503" t="str">
            <v xml:space="preserve"> </v>
          </cell>
          <cell r="J503" t="str">
            <v xml:space="preserve"> </v>
          </cell>
          <cell r="K503">
            <v>3775</v>
          </cell>
          <cell r="L503">
            <v>2023</v>
          </cell>
        </row>
        <row r="504">
          <cell r="A504" t="str">
            <v>PLANER</v>
          </cell>
          <cell r="C504" t="str">
            <v>4FT x 8FT</v>
          </cell>
          <cell r="D504">
            <v>7.5999999999999998E-2</v>
          </cell>
          <cell r="E504" t="str">
            <v>Hr</v>
          </cell>
          <cell r="G504">
            <v>3129</v>
          </cell>
          <cell r="H504">
            <v>237</v>
          </cell>
          <cell r="I504" t="str">
            <v xml:space="preserve"> </v>
          </cell>
          <cell r="J504" t="str">
            <v xml:space="preserve"> </v>
          </cell>
          <cell r="K504">
            <v>2743</v>
          </cell>
          <cell r="L504">
            <v>208</v>
          </cell>
        </row>
        <row r="505">
          <cell r="A505" t="str">
            <v>BORING M/C</v>
          </cell>
          <cell r="C505" t="str">
            <v>Hori.type,3HP</v>
          </cell>
          <cell r="D505">
            <v>1.4359999999999999</v>
          </cell>
          <cell r="E505" t="str">
            <v>Hr</v>
          </cell>
          <cell r="G505">
            <v>3547</v>
          </cell>
          <cell r="H505">
            <v>5093</v>
          </cell>
          <cell r="I505" t="str">
            <v xml:space="preserve"> </v>
          </cell>
          <cell r="J505" t="str">
            <v xml:space="preserve"> </v>
          </cell>
          <cell r="K505">
            <v>8928</v>
          </cell>
          <cell r="L505">
            <v>12820</v>
          </cell>
        </row>
        <row r="506">
          <cell r="A506" t="str">
            <v>UNION MELT WELDER</v>
          </cell>
          <cell r="C506" t="str">
            <v>5.5 KVA</v>
          </cell>
          <cell r="D506">
            <v>2.72</v>
          </cell>
          <cell r="E506" t="str">
            <v>Hr</v>
          </cell>
          <cell r="G506">
            <v>3488</v>
          </cell>
          <cell r="H506">
            <v>9487</v>
          </cell>
          <cell r="I506" t="str">
            <v xml:space="preserve"> </v>
          </cell>
          <cell r="J506" t="str">
            <v xml:space="preserve"> </v>
          </cell>
          <cell r="K506">
            <v>1797</v>
          </cell>
          <cell r="L506">
            <v>4887</v>
          </cell>
        </row>
        <row r="507">
          <cell r="A507" t="str">
            <v>A.C WELDER</v>
          </cell>
          <cell r="C507" t="str">
            <v>10KVA</v>
          </cell>
          <cell r="D507">
            <v>8.16</v>
          </cell>
          <cell r="E507" t="str">
            <v>Hr</v>
          </cell>
          <cell r="I507" t="str">
            <v xml:space="preserve"> </v>
          </cell>
          <cell r="J507" t="str">
            <v xml:space="preserve"> </v>
          </cell>
          <cell r="K507">
            <v>155</v>
          </cell>
          <cell r="L507">
            <v>1264</v>
          </cell>
        </row>
        <row r="508">
          <cell r="E508" t="str">
            <v xml:space="preserve"> </v>
          </cell>
          <cell r="I508" t="str">
            <v xml:space="preserve"> </v>
          </cell>
          <cell r="J508" t="str">
            <v xml:space="preserve"> </v>
          </cell>
        </row>
        <row r="509">
          <cell r="A509" t="str">
            <v>GOUGING M/C</v>
          </cell>
          <cell r="C509" t="str">
            <v>중 형</v>
          </cell>
          <cell r="D509">
            <v>1.7</v>
          </cell>
          <cell r="E509" t="str">
            <v>Hr</v>
          </cell>
          <cell r="G509">
            <v>3380</v>
          </cell>
          <cell r="H509">
            <v>5746</v>
          </cell>
          <cell r="I509" t="str">
            <v xml:space="preserve"> </v>
          </cell>
          <cell r="J509" t="str">
            <v xml:space="preserve"> </v>
          </cell>
          <cell r="K509">
            <v>670</v>
          </cell>
          <cell r="L509">
            <v>1139</v>
          </cell>
        </row>
        <row r="510">
          <cell r="A510" t="str">
            <v>GAS CUTTING M/C</v>
          </cell>
          <cell r="C510" t="str">
            <v>Auto형</v>
          </cell>
          <cell r="D510">
            <v>1.016</v>
          </cell>
          <cell r="E510" t="str">
            <v>Hr</v>
          </cell>
          <cell r="G510">
            <v>11922</v>
          </cell>
          <cell r="H510">
            <v>12112</v>
          </cell>
          <cell r="I510" t="str">
            <v xml:space="preserve"> </v>
          </cell>
          <cell r="J510" t="str">
            <v xml:space="preserve"> </v>
          </cell>
          <cell r="K510">
            <v>119</v>
          </cell>
          <cell r="L510">
            <v>120</v>
          </cell>
        </row>
        <row r="511">
          <cell r="A511" t="str">
            <v>GAS CUTTING M/C</v>
          </cell>
          <cell r="C511" t="str">
            <v>수 동</v>
          </cell>
          <cell r="D511">
            <v>1.016</v>
          </cell>
          <cell r="E511" t="str">
            <v>Hr</v>
          </cell>
          <cell r="G511">
            <v>3974</v>
          </cell>
          <cell r="H511">
            <v>4037</v>
          </cell>
          <cell r="I511" t="str">
            <v xml:space="preserve"> </v>
          </cell>
          <cell r="J511" t="str">
            <v xml:space="preserve"> </v>
          </cell>
          <cell r="K511">
            <v>115</v>
          </cell>
          <cell r="L511">
            <v>116</v>
          </cell>
        </row>
        <row r="512">
          <cell r="A512" t="str">
            <v>GAS HEATING TOUCH</v>
          </cell>
          <cell r="C512" t="str">
            <v>중 형</v>
          </cell>
          <cell r="D512">
            <v>3.3279999999999998</v>
          </cell>
          <cell r="E512" t="str">
            <v>Hr</v>
          </cell>
          <cell r="G512">
            <v>3174</v>
          </cell>
          <cell r="H512">
            <v>10563</v>
          </cell>
          <cell r="I512" t="str">
            <v xml:space="preserve"> </v>
          </cell>
          <cell r="J512" t="str">
            <v xml:space="preserve"> </v>
          </cell>
          <cell r="K512">
            <v>115</v>
          </cell>
          <cell r="L512">
            <v>382</v>
          </cell>
        </row>
        <row r="513">
          <cell r="A513" t="str">
            <v>OVER HEAD CRANE</v>
          </cell>
          <cell r="C513" t="str">
            <v>30 TON</v>
          </cell>
          <cell r="D513">
            <v>1.2689999999999999</v>
          </cell>
          <cell r="E513" t="str">
            <v>Hr</v>
          </cell>
          <cell r="G513">
            <v>9681</v>
          </cell>
          <cell r="H513">
            <v>12285</v>
          </cell>
          <cell r="I513" t="str">
            <v xml:space="preserve"> </v>
          </cell>
          <cell r="J513" t="str">
            <v xml:space="preserve"> </v>
          </cell>
          <cell r="K513">
            <v>4123</v>
          </cell>
          <cell r="L513">
            <v>5232</v>
          </cell>
        </row>
        <row r="514">
          <cell r="E514" t="str">
            <v xml:space="preserve"> </v>
          </cell>
          <cell r="I514" t="str">
            <v xml:space="preserve"> </v>
          </cell>
          <cell r="J514" t="str">
            <v xml:space="preserve"> </v>
          </cell>
        </row>
        <row r="515">
          <cell r="A515" t="str">
            <v>HYDRO PRESS</v>
          </cell>
          <cell r="C515" t="str">
            <v>100 TON</v>
          </cell>
          <cell r="D515">
            <v>1.48</v>
          </cell>
          <cell r="E515" t="str">
            <v>Hr</v>
          </cell>
          <cell r="G515">
            <v>3281</v>
          </cell>
          <cell r="H515">
            <v>4855</v>
          </cell>
          <cell r="I515" t="str">
            <v xml:space="preserve"> </v>
          </cell>
          <cell r="J515" t="str">
            <v xml:space="preserve"> </v>
          </cell>
          <cell r="K515">
            <v>6045</v>
          </cell>
          <cell r="L515">
            <v>8946</v>
          </cell>
        </row>
        <row r="516">
          <cell r="A516" t="str">
            <v>BENDING ROLLER</v>
          </cell>
          <cell r="C516" t="str">
            <v>23 FT</v>
          </cell>
          <cell r="D516">
            <v>1.0880000000000001</v>
          </cell>
          <cell r="E516" t="str">
            <v>Hr</v>
          </cell>
          <cell r="G516">
            <v>4281</v>
          </cell>
          <cell r="H516">
            <v>4657</v>
          </cell>
          <cell r="I516" t="str">
            <v xml:space="preserve"> </v>
          </cell>
          <cell r="J516" t="str">
            <v xml:space="preserve"> </v>
          </cell>
          <cell r="K516">
            <v>6323</v>
          </cell>
          <cell r="L516">
            <v>6879</v>
          </cell>
        </row>
        <row r="517">
          <cell r="A517" t="str">
            <v>SHEARING M/C</v>
          </cell>
          <cell r="D517">
            <v>0.25600000000000001</v>
          </cell>
          <cell r="E517" t="str">
            <v>Hr</v>
          </cell>
          <cell r="G517">
            <v>3688</v>
          </cell>
          <cell r="H517">
            <v>944</v>
          </cell>
          <cell r="I517" t="str">
            <v xml:space="preserve"> </v>
          </cell>
          <cell r="J517" t="str">
            <v xml:space="preserve"> </v>
          </cell>
          <cell r="K517">
            <v>3209</v>
          </cell>
          <cell r="L517">
            <v>821</v>
          </cell>
        </row>
        <row r="518">
          <cell r="A518" t="str">
            <v>DRILLING M/C</v>
          </cell>
          <cell r="C518" t="str">
            <v>3 HP</v>
          </cell>
          <cell r="D518">
            <v>1.6319999999999999</v>
          </cell>
          <cell r="E518" t="str">
            <v>Hr</v>
          </cell>
          <cell r="G518">
            <v>3401</v>
          </cell>
          <cell r="H518">
            <v>5550</v>
          </cell>
          <cell r="I518" t="str">
            <v xml:space="preserve"> </v>
          </cell>
          <cell r="J518" t="str">
            <v xml:space="preserve"> </v>
          </cell>
          <cell r="K518">
            <v>576</v>
          </cell>
          <cell r="L518">
            <v>940</v>
          </cell>
        </row>
        <row r="519">
          <cell r="A519" t="str">
            <v>DRILLING M/C</v>
          </cell>
          <cell r="C519" t="str">
            <v>Radial,5 HP</v>
          </cell>
          <cell r="D519">
            <v>0.81599999999999995</v>
          </cell>
          <cell r="E519" t="str">
            <v>Hr</v>
          </cell>
          <cell r="G519">
            <v>3401</v>
          </cell>
          <cell r="H519">
            <v>2775</v>
          </cell>
          <cell r="I519" t="str">
            <v xml:space="preserve"> </v>
          </cell>
          <cell r="J519" t="str">
            <v xml:space="preserve"> </v>
          </cell>
          <cell r="K519">
            <v>1720</v>
          </cell>
          <cell r="L519">
            <v>1403</v>
          </cell>
        </row>
        <row r="520">
          <cell r="E520" t="str">
            <v xml:space="preserve"> </v>
          </cell>
          <cell r="I520" t="str">
            <v xml:space="preserve"> </v>
          </cell>
          <cell r="J520" t="str">
            <v xml:space="preserve"> </v>
          </cell>
        </row>
        <row r="521">
          <cell r="A521" t="str">
            <v>COMPRESSOR</v>
          </cell>
          <cell r="C521" t="str">
            <v>7.1㎥/min</v>
          </cell>
          <cell r="D521">
            <v>3.17</v>
          </cell>
          <cell r="E521" t="str">
            <v>Hr</v>
          </cell>
          <cell r="G521">
            <v>9681</v>
          </cell>
          <cell r="H521">
            <v>30688</v>
          </cell>
          <cell r="I521">
            <v>6189</v>
          </cell>
          <cell r="J521">
            <v>19619</v>
          </cell>
          <cell r="K521">
            <v>3137</v>
          </cell>
          <cell r="L521">
            <v>9944</v>
          </cell>
        </row>
        <row r="522">
          <cell r="A522" t="str">
            <v>PORTABLE DRILL</v>
          </cell>
          <cell r="C522" t="str">
            <v>0.5 HP</v>
          </cell>
          <cell r="D522">
            <v>1.2210000000000001</v>
          </cell>
          <cell r="E522" t="str">
            <v>Hr</v>
          </cell>
          <cell r="K522">
            <v>12</v>
          </cell>
          <cell r="L522">
            <v>14</v>
          </cell>
        </row>
        <row r="523">
          <cell r="A523" t="str">
            <v>TRUCK CRANE</v>
          </cell>
          <cell r="C523" t="str">
            <v>30 TON</v>
          </cell>
          <cell r="D523">
            <v>0.42299999999999999</v>
          </cell>
          <cell r="E523" t="str">
            <v>Hr</v>
          </cell>
          <cell r="G523">
            <v>18615</v>
          </cell>
          <cell r="H523">
            <v>7874</v>
          </cell>
          <cell r="I523">
            <v>7046</v>
          </cell>
          <cell r="J523">
            <v>2980</v>
          </cell>
          <cell r="K523">
            <v>44939</v>
          </cell>
          <cell r="L523">
            <v>19009</v>
          </cell>
        </row>
        <row r="524">
          <cell r="A524" t="str">
            <v>Fork Lift</v>
          </cell>
          <cell r="C524" t="str">
            <v>5 TON</v>
          </cell>
          <cell r="D524">
            <v>0.42299999999999999</v>
          </cell>
          <cell r="E524" t="str">
            <v>Hr</v>
          </cell>
          <cell r="G524">
            <v>9681</v>
          </cell>
          <cell r="H524">
            <v>4095</v>
          </cell>
          <cell r="I524">
            <v>5116.08</v>
          </cell>
          <cell r="J524">
            <v>2164</v>
          </cell>
          <cell r="K524">
            <v>4863</v>
          </cell>
          <cell r="L524">
            <v>2057</v>
          </cell>
        </row>
        <row r="525">
          <cell r="A525" t="str">
            <v>Trailer</v>
          </cell>
          <cell r="C525" t="str">
            <v>30ton</v>
          </cell>
          <cell r="D525">
            <v>0.42299999999999999</v>
          </cell>
          <cell r="E525" t="str">
            <v>Hr</v>
          </cell>
          <cell r="G525">
            <v>8683</v>
          </cell>
          <cell r="H525">
            <v>3672</v>
          </cell>
          <cell r="I525">
            <v>15763</v>
          </cell>
          <cell r="J525">
            <v>6667</v>
          </cell>
          <cell r="K525">
            <v>27414</v>
          </cell>
          <cell r="L525">
            <v>11596</v>
          </cell>
        </row>
        <row r="527">
          <cell r="B527" t="str">
            <v>계</v>
          </cell>
          <cell r="F527">
            <v>247732</v>
          </cell>
          <cell r="H527">
            <v>126502</v>
          </cell>
          <cell r="J527">
            <v>31430</v>
          </cell>
          <cell r="K527" t="str">
            <v xml:space="preserve"> </v>
          </cell>
          <cell r="L527">
            <v>89800</v>
          </cell>
        </row>
        <row r="528">
          <cell r="A528" t="str">
            <v>ROLLER GATE 제작 소모 자재비</v>
          </cell>
        </row>
        <row r="529">
          <cell r="E529" t="str">
            <v xml:space="preserve"> </v>
          </cell>
        </row>
        <row r="530">
          <cell r="A530" t="str">
            <v>종       별</v>
          </cell>
          <cell r="C530" t="str">
            <v>재 료 또 는</v>
          </cell>
          <cell r="D530" t="str">
            <v xml:space="preserve">원 수 </v>
          </cell>
          <cell r="E530" t="str">
            <v>단 위</v>
          </cell>
          <cell r="F530" t="str">
            <v>총   액</v>
          </cell>
          <cell r="G530" t="str">
            <v>노   무   비</v>
          </cell>
          <cell r="I530" t="str">
            <v>재   료   비</v>
          </cell>
          <cell r="K530" t="str">
            <v>경      비</v>
          </cell>
          <cell r="M530" t="str">
            <v>비   고</v>
          </cell>
        </row>
        <row r="531">
          <cell r="C531" t="str">
            <v xml:space="preserve">규       격 </v>
          </cell>
          <cell r="F531" t="str">
            <v>금   액</v>
          </cell>
          <cell r="G531" t="str">
            <v>단  가</v>
          </cell>
          <cell r="H531" t="str">
            <v>금   액</v>
          </cell>
          <cell r="I531" t="str">
            <v>단  가</v>
          </cell>
          <cell r="J531" t="str">
            <v>금   액</v>
          </cell>
          <cell r="K531" t="str">
            <v>단  가</v>
          </cell>
          <cell r="L531" t="str">
            <v>금   액</v>
          </cell>
        </row>
        <row r="533">
          <cell r="A533" t="str">
            <v>산       소</v>
          </cell>
          <cell r="C533" t="str">
            <v>6,000L용</v>
          </cell>
          <cell r="D533">
            <v>3</v>
          </cell>
          <cell r="E533" t="str">
            <v>병</v>
          </cell>
          <cell r="G533" t="str">
            <v xml:space="preserve"> </v>
          </cell>
          <cell r="I533">
            <v>12000</v>
          </cell>
          <cell r="J533">
            <v>36000</v>
          </cell>
        </row>
        <row r="534">
          <cell r="A534" t="str">
            <v>아 세 치 렌</v>
          </cell>
          <cell r="C534" t="str">
            <v>4,500L용</v>
          </cell>
          <cell r="D534">
            <v>2.58</v>
          </cell>
          <cell r="E534" t="str">
            <v>병</v>
          </cell>
          <cell r="I534">
            <v>55392</v>
          </cell>
          <cell r="J534">
            <v>142911</v>
          </cell>
        </row>
        <row r="535">
          <cell r="A535" t="str">
            <v>함       석</v>
          </cell>
          <cell r="C535" t="str">
            <v>#31 x 3' x 6'</v>
          </cell>
          <cell r="D535">
            <v>0.62</v>
          </cell>
          <cell r="E535" t="str">
            <v>매</v>
          </cell>
          <cell r="I535">
            <v>2825</v>
          </cell>
          <cell r="J535">
            <v>1751</v>
          </cell>
        </row>
        <row r="536">
          <cell r="A536" t="str">
            <v>용   접  봉</v>
          </cell>
          <cell r="C536" t="str">
            <v>SS41, 4M/Mx350L</v>
          </cell>
          <cell r="D536">
            <v>20</v>
          </cell>
          <cell r="E536" t="str">
            <v>KG</v>
          </cell>
          <cell r="I536">
            <v>1260</v>
          </cell>
          <cell r="J536">
            <v>25200</v>
          </cell>
        </row>
        <row r="537">
          <cell r="A537" t="str">
            <v>전       력</v>
          </cell>
          <cell r="D537">
            <v>310</v>
          </cell>
          <cell r="E537" t="str">
            <v>KWH</v>
          </cell>
          <cell r="I537" t="str">
            <v xml:space="preserve"> </v>
          </cell>
          <cell r="K537">
            <v>61.6</v>
          </cell>
          <cell r="L537">
            <v>19096</v>
          </cell>
        </row>
        <row r="538">
          <cell r="E538" t="str">
            <v xml:space="preserve"> </v>
          </cell>
          <cell r="I538" t="str">
            <v xml:space="preserve"> </v>
          </cell>
          <cell r="K538" t="str">
            <v xml:space="preserve"> </v>
          </cell>
        </row>
        <row r="540">
          <cell r="B540" t="str">
            <v>계</v>
          </cell>
          <cell r="F540">
            <v>224958</v>
          </cell>
          <cell r="J540">
            <v>205862</v>
          </cell>
          <cell r="L540">
            <v>19096</v>
          </cell>
        </row>
        <row r="557">
          <cell r="A557" t="str">
            <v>ROLLER GATE GUIDE FRAME 제작 인건비</v>
          </cell>
        </row>
        <row r="558">
          <cell r="E558" t="str">
            <v xml:space="preserve"> </v>
          </cell>
        </row>
        <row r="559">
          <cell r="A559" t="str">
            <v>종       별</v>
          </cell>
          <cell r="C559" t="str">
            <v>재 료 또 는</v>
          </cell>
          <cell r="D559" t="str">
            <v xml:space="preserve">원 수 </v>
          </cell>
          <cell r="E559" t="str">
            <v>단 위</v>
          </cell>
          <cell r="F559" t="str">
            <v>총   액</v>
          </cell>
          <cell r="G559" t="str">
            <v>노   무   비</v>
          </cell>
          <cell r="I559" t="str">
            <v>재   료   비</v>
          </cell>
          <cell r="K559" t="str">
            <v>경      비</v>
          </cell>
          <cell r="M559" t="str">
            <v>비   고</v>
          </cell>
        </row>
        <row r="560">
          <cell r="C560" t="str">
            <v xml:space="preserve">규       격 </v>
          </cell>
          <cell r="F560" t="str">
            <v>금   액</v>
          </cell>
          <cell r="G560" t="str">
            <v>단  가</v>
          </cell>
          <cell r="H560" t="str">
            <v>금   액</v>
          </cell>
          <cell r="I560" t="str">
            <v>단  가</v>
          </cell>
          <cell r="J560" t="str">
            <v>금   액</v>
          </cell>
          <cell r="K560" t="str">
            <v>단  가</v>
          </cell>
          <cell r="L560" t="str">
            <v>금   액</v>
          </cell>
        </row>
        <row r="561">
          <cell r="A561" t="str">
            <v>기 술 관 리</v>
          </cell>
          <cell r="C561" t="str">
            <v>기계기사1급</v>
          </cell>
          <cell r="D561">
            <v>2.5</v>
          </cell>
          <cell r="E561" t="str">
            <v>인</v>
          </cell>
          <cell r="G561">
            <v>97488</v>
          </cell>
          <cell r="H561">
            <v>243720</v>
          </cell>
        </row>
        <row r="562">
          <cell r="A562" t="str">
            <v>사      도</v>
          </cell>
          <cell r="C562" t="str">
            <v>제   도   공</v>
          </cell>
          <cell r="D562">
            <v>1</v>
          </cell>
          <cell r="E562" t="str">
            <v>인</v>
          </cell>
          <cell r="G562">
            <v>32747</v>
          </cell>
          <cell r="H562">
            <v>32747</v>
          </cell>
        </row>
        <row r="563">
          <cell r="A563" t="str">
            <v>재료 절단 현도</v>
          </cell>
          <cell r="C563" t="str">
            <v>현   도   공</v>
          </cell>
          <cell r="D563">
            <v>0.63</v>
          </cell>
          <cell r="E563" t="str">
            <v>인</v>
          </cell>
          <cell r="G563">
            <v>28487</v>
          </cell>
          <cell r="H563">
            <v>17946</v>
          </cell>
        </row>
        <row r="564">
          <cell r="A564" t="str">
            <v xml:space="preserve"> </v>
          </cell>
          <cell r="B564" t="str">
            <v>괘    서</v>
          </cell>
          <cell r="C564" t="str">
            <v>마   킹   공</v>
          </cell>
          <cell r="D564">
            <v>1.26</v>
          </cell>
          <cell r="E564" t="str">
            <v>인</v>
          </cell>
          <cell r="G564">
            <v>26924</v>
          </cell>
          <cell r="H564">
            <v>33924</v>
          </cell>
        </row>
        <row r="565">
          <cell r="A565" t="str">
            <v xml:space="preserve"> </v>
          </cell>
          <cell r="B565" t="str">
            <v>절    단</v>
          </cell>
          <cell r="C565" t="str">
            <v>절   단   공</v>
          </cell>
          <cell r="D565">
            <v>0.33</v>
          </cell>
          <cell r="E565" t="str">
            <v>인</v>
          </cell>
          <cell r="G565">
            <v>65881</v>
          </cell>
          <cell r="H565">
            <v>21740</v>
          </cell>
        </row>
        <row r="567">
          <cell r="B567" t="str">
            <v>교    정</v>
          </cell>
          <cell r="C567" t="str">
            <v>프랜트 제관공</v>
          </cell>
          <cell r="D567">
            <v>0.6</v>
          </cell>
          <cell r="E567" t="str">
            <v>인</v>
          </cell>
          <cell r="G567">
            <v>81966</v>
          </cell>
          <cell r="H567">
            <v>49179</v>
          </cell>
        </row>
        <row r="568">
          <cell r="A568" t="str">
            <v>단재가공 괘서</v>
          </cell>
          <cell r="C568" t="str">
            <v>마   킹   공</v>
          </cell>
          <cell r="D568">
            <v>1.26</v>
          </cell>
          <cell r="E568" t="str">
            <v>인</v>
          </cell>
          <cell r="G568">
            <v>26924</v>
          </cell>
          <cell r="H568">
            <v>33924</v>
          </cell>
        </row>
        <row r="569">
          <cell r="A569" t="str">
            <v xml:space="preserve"> </v>
          </cell>
          <cell r="B569" t="str">
            <v>절    단</v>
          </cell>
          <cell r="C569" t="str">
            <v>절   단   공</v>
          </cell>
          <cell r="D569">
            <v>0.16</v>
          </cell>
          <cell r="E569" t="str">
            <v>인</v>
          </cell>
          <cell r="G569">
            <v>65881</v>
          </cell>
          <cell r="H569">
            <v>10540</v>
          </cell>
        </row>
        <row r="570">
          <cell r="B570" t="str">
            <v>EDGE가공</v>
          </cell>
          <cell r="C570" t="str">
            <v>산소 절단공</v>
          </cell>
          <cell r="D570">
            <v>0.17</v>
          </cell>
          <cell r="E570" t="str">
            <v>인</v>
          </cell>
          <cell r="G570">
            <v>31794</v>
          </cell>
          <cell r="H570">
            <v>5404</v>
          </cell>
        </row>
        <row r="571">
          <cell r="A571" t="str">
            <v xml:space="preserve"> </v>
          </cell>
          <cell r="B571" t="str">
            <v>용    접</v>
          </cell>
          <cell r="C571" t="str">
            <v>프랜트 용접공</v>
          </cell>
          <cell r="D571">
            <v>1.3</v>
          </cell>
          <cell r="E571" t="str">
            <v>인</v>
          </cell>
          <cell r="G571">
            <v>95379</v>
          </cell>
          <cell r="H571">
            <v>123992</v>
          </cell>
        </row>
        <row r="573">
          <cell r="A573" t="str">
            <v xml:space="preserve"> </v>
          </cell>
          <cell r="B573" t="str">
            <v>교    정</v>
          </cell>
          <cell r="C573" t="str">
            <v>프랜트 제관공</v>
          </cell>
          <cell r="D573">
            <v>0.75</v>
          </cell>
          <cell r="E573" t="str">
            <v>인</v>
          </cell>
          <cell r="G573">
            <v>81966</v>
          </cell>
          <cell r="H573">
            <v>61474</v>
          </cell>
        </row>
        <row r="574">
          <cell r="B574" t="str">
            <v>HOLING</v>
          </cell>
          <cell r="C574" t="str">
            <v>프랜트 제관공</v>
          </cell>
          <cell r="D574">
            <v>0.15</v>
          </cell>
          <cell r="E574" t="str">
            <v>인</v>
          </cell>
          <cell r="G574">
            <v>81966</v>
          </cell>
          <cell r="H574">
            <v>12294</v>
          </cell>
        </row>
        <row r="575">
          <cell r="A575" t="str">
            <v>부분조립,취부조정</v>
          </cell>
          <cell r="C575" t="str">
            <v>프랜트기계설치공</v>
          </cell>
          <cell r="D575">
            <v>3.7</v>
          </cell>
          <cell r="E575" t="str">
            <v>인</v>
          </cell>
          <cell r="G575">
            <v>80805</v>
          </cell>
          <cell r="H575">
            <v>298978</v>
          </cell>
        </row>
        <row r="576">
          <cell r="A576" t="str">
            <v>용      접</v>
          </cell>
          <cell r="C576" t="str">
            <v>프랜트 용접공</v>
          </cell>
          <cell r="D576">
            <v>8.4</v>
          </cell>
          <cell r="E576" t="str">
            <v>인</v>
          </cell>
          <cell r="G576">
            <v>95379</v>
          </cell>
          <cell r="H576">
            <v>801183</v>
          </cell>
        </row>
        <row r="577">
          <cell r="A577" t="str">
            <v>절      단</v>
          </cell>
          <cell r="C577" t="str">
            <v>절   단   공</v>
          </cell>
          <cell r="D577">
            <v>0.1</v>
          </cell>
          <cell r="E577" t="str">
            <v>인</v>
          </cell>
          <cell r="G577">
            <v>65881</v>
          </cell>
          <cell r="H577">
            <v>6588</v>
          </cell>
        </row>
        <row r="578">
          <cell r="E578" t="str">
            <v xml:space="preserve"> </v>
          </cell>
        </row>
        <row r="579">
          <cell r="A579" t="str">
            <v>교      정</v>
          </cell>
          <cell r="C579" t="str">
            <v>프랜트 제관공</v>
          </cell>
          <cell r="D579">
            <v>1.75</v>
          </cell>
          <cell r="E579" t="str">
            <v>인</v>
          </cell>
          <cell r="G579">
            <v>81966</v>
          </cell>
          <cell r="H579">
            <v>143440</v>
          </cell>
        </row>
        <row r="580">
          <cell r="A580" t="str">
            <v>기 계 가 공</v>
          </cell>
          <cell r="C580" t="str">
            <v>기   계   공</v>
          </cell>
          <cell r="D580">
            <v>1.26</v>
          </cell>
          <cell r="E580" t="str">
            <v>인</v>
          </cell>
          <cell r="G580">
            <v>58906</v>
          </cell>
          <cell r="H580">
            <v>74221</v>
          </cell>
        </row>
        <row r="581">
          <cell r="C581" t="str">
            <v>기계 연마공</v>
          </cell>
          <cell r="D581">
            <v>0.126</v>
          </cell>
          <cell r="E581" t="str">
            <v>인</v>
          </cell>
          <cell r="G581">
            <v>26032</v>
          </cell>
          <cell r="H581">
            <v>3280</v>
          </cell>
        </row>
        <row r="582">
          <cell r="A582" t="str">
            <v>가 조 립,조 립</v>
          </cell>
          <cell r="C582" t="str">
            <v>프랜트기계설치공</v>
          </cell>
          <cell r="D582">
            <v>2</v>
          </cell>
          <cell r="E582" t="str">
            <v>인</v>
          </cell>
          <cell r="G582">
            <v>80805</v>
          </cell>
          <cell r="H582">
            <v>161610</v>
          </cell>
        </row>
        <row r="583">
          <cell r="A583" t="str">
            <v>가 조 립,해 체</v>
          </cell>
          <cell r="C583" t="str">
            <v>프랜트기계설치공</v>
          </cell>
          <cell r="D583">
            <v>1</v>
          </cell>
          <cell r="E583" t="str">
            <v>인</v>
          </cell>
          <cell r="G583">
            <v>80805</v>
          </cell>
          <cell r="H583">
            <v>80805</v>
          </cell>
        </row>
        <row r="584">
          <cell r="E584" t="str">
            <v xml:space="preserve"> </v>
          </cell>
        </row>
        <row r="585">
          <cell r="A585" t="str">
            <v>운 반 조 작</v>
          </cell>
          <cell r="C585" t="str">
            <v>특수 비계공</v>
          </cell>
          <cell r="D585">
            <v>5</v>
          </cell>
          <cell r="E585" t="str">
            <v>인</v>
          </cell>
          <cell r="G585">
            <v>85884</v>
          </cell>
          <cell r="H585">
            <v>429420</v>
          </cell>
        </row>
        <row r="586">
          <cell r="A586" t="str">
            <v>종       별</v>
          </cell>
          <cell r="C586" t="str">
            <v>재 료 또 는</v>
          </cell>
          <cell r="D586" t="str">
            <v xml:space="preserve">원 수 </v>
          </cell>
          <cell r="E586" t="str">
            <v>단 위</v>
          </cell>
          <cell r="F586" t="str">
            <v>총   액</v>
          </cell>
          <cell r="G586" t="str">
            <v>노   무   비</v>
          </cell>
          <cell r="I586" t="str">
            <v>재   료   비</v>
          </cell>
          <cell r="K586" t="str">
            <v>경      비</v>
          </cell>
          <cell r="M586" t="str">
            <v>비   고</v>
          </cell>
        </row>
        <row r="587">
          <cell r="C587" t="str">
            <v xml:space="preserve">규       격 </v>
          </cell>
          <cell r="F587" t="str">
            <v>금   액</v>
          </cell>
          <cell r="G587" t="str">
            <v>단  가</v>
          </cell>
          <cell r="H587" t="str">
            <v>금   액</v>
          </cell>
          <cell r="I587" t="str">
            <v>단  가</v>
          </cell>
          <cell r="J587" t="str">
            <v>금   액</v>
          </cell>
          <cell r="K587" t="str">
            <v>단  가</v>
          </cell>
          <cell r="L587" t="str">
            <v>금   액</v>
          </cell>
        </row>
        <row r="588">
          <cell r="A588" t="str">
            <v>동 력 조 작</v>
          </cell>
          <cell r="C588" t="str">
            <v>플랜트전공</v>
          </cell>
          <cell r="D588">
            <v>1</v>
          </cell>
          <cell r="E588" t="str">
            <v>인</v>
          </cell>
          <cell r="G588">
            <v>64285</v>
          </cell>
          <cell r="H588">
            <v>64285</v>
          </cell>
        </row>
        <row r="589">
          <cell r="A589" t="str">
            <v>보      조</v>
          </cell>
          <cell r="C589" t="str">
            <v>특 별 인 부</v>
          </cell>
          <cell r="D589">
            <v>14.4</v>
          </cell>
          <cell r="E589" t="str">
            <v>인</v>
          </cell>
          <cell r="G589">
            <v>57379</v>
          </cell>
          <cell r="H589">
            <v>826257</v>
          </cell>
        </row>
        <row r="590">
          <cell r="A590" t="str">
            <v>검      사</v>
          </cell>
          <cell r="C590" t="str">
            <v>인건비 7%</v>
          </cell>
          <cell r="D590" t="str">
            <v>1</v>
          </cell>
          <cell r="E590" t="str">
            <v>식</v>
          </cell>
          <cell r="H590">
            <v>247586</v>
          </cell>
        </row>
        <row r="592">
          <cell r="B592" t="str">
            <v>계</v>
          </cell>
          <cell r="F592">
            <v>3784537</v>
          </cell>
          <cell r="H592">
            <v>3784537</v>
          </cell>
        </row>
        <row r="615">
          <cell r="A615" t="str">
            <v>ROLLER GATE GUIDE FRAME 제작 소모 자재비</v>
          </cell>
        </row>
        <row r="616">
          <cell r="E616" t="str">
            <v xml:space="preserve"> </v>
          </cell>
        </row>
        <row r="617">
          <cell r="A617" t="str">
            <v>종       별</v>
          </cell>
          <cell r="C617" t="str">
            <v>재 료 또 는</v>
          </cell>
          <cell r="D617" t="str">
            <v xml:space="preserve">원 수 </v>
          </cell>
          <cell r="E617" t="str">
            <v>단 위</v>
          </cell>
          <cell r="F617" t="str">
            <v>총   액</v>
          </cell>
          <cell r="G617" t="str">
            <v>노   무   비</v>
          </cell>
          <cell r="I617" t="str">
            <v>재   료   비</v>
          </cell>
          <cell r="K617" t="str">
            <v>경      비</v>
          </cell>
          <cell r="M617" t="str">
            <v>비   고</v>
          </cell>
        </row>
        <row r="618">
          <cell r="C618" t="str">
            <v xml:space="preserve">규       격 </v>
          </cell>
          <cell r="F618" t="str">
            <v>금   액</v>
          </cell>
          <cell r="G618" t="str">
            <v>단  가</v>
          </cell>
          <cell r="H618" t="str">
            <v>금   액</v>
          </cell>
          <cell r="I618" t="str">
            <v>단  가</v>
          </cell>
          <cell r="J618" t="str">
            <v>금   액</v>
          </cell>
          <cell r="K618" t="str">
            <v>단  가</v>
          </cell>
          <cell r="L618" t="str">
            <v>금   액</v>
          </cell>
        </row>
        <row r="619">
          <cell r="A619" t="str">
            <v>산       소</v>
          </cell>
          <cell r="C619" t="str">
            <v>6,000L용</v>
          </cell>
          <cell r="D619">
            <v>2.2999999999999998</v>
          </cell>
          <cell r="E619" t="str">
            <v>병</v>
          </cell>
          <cell r="G619" t="str">
            <v xml:space="preserve"> </v>
          </cell>
          <cell r="I619">
            <v>12000</v>
          </cell>
          <cell r="J619">
            <v>27600</v>
          </cell>
        </row>
        <row r="620">
          <cell r="A620" t="str">
            <v>아 세 치 렌</v>
          </cell>
          <cell r="C620" t="str">
            <v>2,100L용</v>
          </cell>
          <cell r="D620">
            <v>1.6</v>
          </cell>
          <cell r="E620" t="str">
            <v>병</v>
          </cell>
          <cell r="I620">
            <v>25849</v>
          </cell>
          <cell r="J620">
            <v>41358</v>
          </cell>
        </row>
        <row r="621">
          <cell r="A621" t="str">
            <v>함       석</v>
          </cell>
          <cell r="C621" t="str">
            <v>#32 x 3' x 6'</v>
          </cell>
          <cell r="D621">
            <v>1.9</v>
          </cell>
          <cell r="E621" t="str">
            <v>매</v>
          </cell>
          <cell r="I621">
            <v>2597</v>
          </cell>
          <cell r="J621">
            <v>4934</v>
          </cell>
        </row>
        <row r="622">
          <cell r="A622" t="str">
            <v>용   접  봉</v>
          </cell>
          <cell r="C622" t="str">
            <v>SS41+STS304,4M/M</v>
          </cell>
          <cell r="D622">
            <v>54.6</v>
          </cell>
          <cell r="E622" t="str">
            <v>KG</v>
          </cell>
          <cell r="I622">
            <v>3360</v>
          </cell>
          <cell r="J622">
            <v>183456</v>
          </cell>
        </row>
        <row r="623">
          <cell r="A623" t="str">
            <v>전       력</v>
          </cell>
          <cell r="D623">
            <v>550</v>
          </cell>
          <cell r="E623" t="str">
            <v>KWH</v>
          </cell>
          <cell r="K623">
            <v>61.6</v>
          </cell>
          <cell r="L623">
            <v>33880</v>
          </cell>
        </row>
        <row r="624">
          <cell r="A624" t="str">
            <v>그라인다돌</v>
          </cell>
          <cell r="C624" t="str">
            <v>300 M/M</v>
          </cell>
          <cell r="D624">
            <v>0.3</v>
          </cell>
          <cell r="E624" t="str">
            <v>개</v>
          </cell>
          <cell r="I624">
            <v>3380</v>
          </cell>
          <cell r="J624">
            <v>1014</v>
          </cell>
        </row>
        <row r="625">
          <cell r="A625" t="str">
            <v xml:space="preserve"> </v>
          </cell>
        </row>
        <row r="627">
          <cell r="B627" t="str">
            <v>계</v>
          </cell>
          <cell r="F627">
            <v>292242</v>
          </cell>
          <cell r="J627">
            <v>258362</v>
          </cell>
          <cell r="L627">
            <v>33880</v>
          </cell>
        </row>
        <row r="628">
          <cell r="F628" t="str">
            <v xml:space="preserve"> </v>
          </cell>
          <cell r="J628" t="str">
            <v xml:space="preserve"> </v>
          </cell>
          <cell r="L628" t="str">
            <v xml:space="preserve"> </v>
          </cell>
        </row>
        <row r="629">
          <cell r="F629" t="str">
            <v xml:space="preserve"> </v>
          </cell>
          <cell r="J629" t="str">
            <v xml:space="preserve"> </v>
          </cell>
          <cell r="L629" t="str">
            <v xml:space="preserve"> </v>
          </cell>
        </row>
        <row r="630">
          <cell r="F630" t="str">
            <v xml:space="preserve"> </v>
          </cell>
          <cell r="J630" t="str">
            <v xml:space="preserve"> </v>
          </cell>
          <cell r="L630" t="str">
            <v xml:space="preserve"> </v>
          </cell>
        </row>
        <row r="631">
          <cell r="F631" t="str">
            <v xml:space="preserve"> </v>
          </cell>
          <cell r="J631" t="str">
            <v xml:space="preserve"> </v>
          </cell>
          <cell r="L631" t="str">
            <v xml:space="preserve"> </v>
          </cell>
        </row>
        <row r="632">
          <cell r="F632" t="str">
            <v xml:space="preserve"> </v>
          </cell>
          <cell r="J632" t="str">
            <v xml:space="preserve"> </v>
          </cell>
          <cell r="L632" t="str">
            <v xml:space="preserve"> </v>
          </cell>
        </row>
        <row r="633">
          <cell r="F633" t="str">
            <v xml:space="preserve"> </v>
          </cell>
          <cell r="J633" t="str">
            <v xml:space="preserve"> </v>
          </cell>
          <cell r="L633" t="str">
            <v xml:space="preserve"> </v>
          </cell>
        </row>
        <row r="634">
          <cell r="F634" t="str">
            <v xml:space="preserve"> </v>
          </cell>
          <cell r="J634" t="str">
            <v xml:space="preserve"> </v>
          </cell>
          <cell r="L634" t="str">
            <v xml:space="preserve"> </v>
          </cell>
        </row>
        <row r="635">
          <cell r="F635" t="str">
            <v xml:space="preserve"> </v>
          </cell>
          <cell r="J635" t="str">
            <v xml:space="preserve"> </v>
          </cell>
          <cell r="L635" t="str">
            <v xml:space="preserve"> </v>
          </cell>
        </row>
        <row r="636">
          <cell r="F636" t="str">
            <v xml:space="preserve"> </v>
          </cell>
          <cell r="J636" t="str">
            <v xml:space="preserve"> </v>
          </cell>
          <cell r="L636" t="str">
            <v xml:space="preserve"> </v>
          </cell>
        </row>
        <row r="637">
          <cell r="F637" t="str">
            <v xml:space="preserve"> </v>
          </cell>
          <cell r="J637" t="str">
            <v xml:space="preserve"> </v>
          </cell>
          <cell r="L637" t="str">
            <v xml:space="preserve"> </v>
          </cell>
        </row>
        <row r="638">
          <cell r="F638" t="str">
            <v xml:space="preserve"> </v>
          </cell>
          <cell r="J638" t="str">
            <v xml:space="preserve"> </v>
          </cell>
          <cell r="L638" t="str">
            <v xml:space="preserve"> </v>
          </cell>
        </row>
        <row r="639">
          <cell r="F639" t="str">
            <v xml:space="preserve"> </v>
          </cell>
          <cell r="J639" t="str">
            <v xml:space="preserve"> </v>
          </cell>
          <cell r="L639" t="str">
            <v xml:space="preserve"> </v>
          </cell>
        </row>
        <row r="640">
          <cell r="F640" t="str">
            <v xml:space="preserve"> </v>
          </cell>
          <cell r="J640" t="str">
            <v xml:space="preserve"> </v>
          </cell>
          <cell r="L640" t="str">
            <v xml:space="preserve"> </v>
          </cell>
        </row>
        <row r="641">
          <cell r="F641" t="str">
            <v xml:space="preserve"> </v>
          </cell>
          <cell r="J641" t="str">
            <v xml:space="preserve"> </v>
          </cell>
          <cell r="L641" t="str">
            <v xml:space="preserve"> </v>
          </cell>
        </row>
        <row r="642">
          <cell r="F642" t="str">
            <v xml:space="preserve"> </v>
          </cell>
          <cell r="J642" t="str">
            <v xml:space="preserve"> </v>
          </cell>
          <cell r="L642" t="str">
            <v xml:space="preserve"> </v>
          </cell>
        </row>
        <row r="643">
          <cell r="F643" t="str">
            <v xml:space="preserve"> </v>
          </cell>
          <cell r="J643" t="str">
            <v xml:space="preserve"> </v>
          </cell>
          <cell r="L643" t="str">
            <v xml:space="preserve"> </v>
          </cell>
        </row>
        <row r="644">
          <cell r="A644" t="str">
            <v>ROLLER GATE 설치 인건비</v>
          </cell>
        </row>
        <row r="645">
          <cell r="E645" t="str">
            <v xml:space="preserve"> </v>
          </cell>
        </row>
        <row r="646">
          <cell r="A646" t="str">
            <v>종       별</v>
          </cell>
          <cell r="C646" t="str">
            <v>재 료 또 는</v>
          </cell>
          <cell r="D646" t="str">
            <v xml:space="preserve">원 수 </v>
          </cell>
          <cell r="E646" t="str">
            <v>단 위</v>
          </cell>
          <cell r="F646" t="str">
            <v>총   액</v>
          </cell>
          <cell r="G646" t="str">
            <v>노   무   비</v>
          </cell>
          <cell r="I646" t="str">
            <v>재   료   비</v>
          </cell>
          <cell r="K646" t="str">
            <v>경      비</v>
          </cell>
          <cell r="M646" t="str">
            <v>비   고</v>
          </cell>
        </row>
        <row r="647">
          <cell r="C647" t="str">
            <v xml:space="preserve">규       격 </v>
          </cell>
          <cell r="F647" t="str">
            <v>금   액</v>
          </cell>
          <cell r="G647" t="str">
            <v>단  가</v>
          </cell>
          <cell r="H647" t="str">
            <v>금   액</v>
          </cell>
          <cell r="I647" t="str">
            <v>단  가</v>
          </cell>
          <cell r="J647" t="str">
            <v>금   액</v>
          </cell>
          <cell r="K647" t="str">
            <v>단  가</v>
          </cell>
          <cell r="L647" t="str">
            <v>금   액</v>
          </cell>
        </row>
        <row r="648">
          <cell r="A648" t="str">
            <v>기 술 관 리</v>
          </cell>
          <cell r="C648" t="str">
            <v>기계기사1급</v>
          </cell>
          <cell r="D648">
            <v>0.5</v>
          </cell>
          <cell r="E648" t="str">
            <v>인</v>
          </cell>
          <cell r="G648">
            <v>97488</v>
          </cell>
          <cell r="H648">
            <v>48744</v>
          </cell>
        </row>
        <row r="649">
          <cell r="A649" t="str">
            <v>형 장 교 정</v>
          </cell>
          <cell r="C649" t="str">
            <v>프랜트 제관공</v>
          </cell>
          <cell r="D649">
            <v>0.81599999999999995</v>
          </cell>
          <cell r="E649" t="str">
            <v>인</v>
          </cell>
          <cell r="G649">
            <v>81966</v>
          </cell>
          <cell r="H649">
            <v>66884</v>
          </cell>
        </row>
        <row r="650">
          <cell r="A650" t="str">
            <v xml:space="preserve"> </v>
          </cell>
          <cell r="C650" t="str">
            <v>비   계   공</v>
          </cell>
          <cell r="D650">
            <v>0.14599999999999999</v>
          </cell>
          <cell r="E650" t="str">
            <v>인</v>
          </cell>
          <cell r="G650">
            <v>79467</v>
          </cell>
          <cell r="H650">
            <v>11602</v>
          </cell>
        </row>
        <row r="651">
          <cell r="A651" t="str">
            <v>소 운 반 제 작</v>
          </cell>
          <cell r="C651" t="str">
            <v>비   계   공</v>
          </cell>
          <cell r="D651">
            <v>1.992</v>
          </cell>
          <cell r="E651" t="str">
            <v>인</v>
          </cell>
          <cell r="G651">
            <v>79467</v>
          </cell>
          <cell r="H651">
            <v>158298</v>
          </cell>
        </row>
        <row r="652">
          <cell r="A652" t="str">
            <v xml:space="preserve"> </v>
          </cell>
          <cell r="C652" t="str">
            <v>프랜트기계설치공</v>
          </cell>
          <cell r="D652">
            <v>0.79100000000000004</v>
          </cell>
          <cell r="E652" t="str">
            <v>인</v>
          </cell>
          <cell r="G652">
            <v>80805</v>
          </cell>
          <cell r="H652">
            <v>63916</v>
          </cell>
        </row>
        <row r="654">
          <cell r="A654" t="str">
            <v>조 립 조 정</v>
          </cell>
          <cell r="C654" t="str">
            <v>비   계   공</v>
          </cell>
          <cell r="D654">
            <v>2.4300000000000002</v>
          </cell>
          <cell r="E654" t="str">
            <v>인</v>
          </cell>
          <cell r="G654">
            <v>79467</v>
          </cell>
          <cell r="H654">
            <v>193104</v>
          </cell>
        </row>
        <row r="655">
          <cell r="A655" t="str">
            <v xml:space="preserve"> </v>
          </cell>
          <cell r="C655" t="str">
            <v>프랜트 제관공</v>
          </cell>
          <cell r="D655">
            <v>2.0350000000000001</v>
          </cell>
          <cell r="E655" t="str">
            <v>인</v>
          </cell>
          <cell r="G655">
            <v>81966</v>
          </cell>
          <cell r="H655">
            <v>166800</v>
          </cell>
        </row>
        <row r="656">
          <cell r="A656" t="str">
            <v xml:space="preserve"> </v>
          </cell>
          <cell r="C656" t="str">
            <v>측   량   사</v>
          </cell>
          <cell r="D656">
            <v>0.81200000000000006</v>
          </cell>
          <cell r="E656" t="str">
            <v>인</v>
          </cell>
          <cell r="G656">
            <v>58506</v>
          </cell>
          <cell r="H656">
            <v>47506</v>
          </cell>
        </row>
        <row r="657">
          <cell r="A657" t="str">
            <v>리  벳  팅</v>
          </cell>
          <cell r="C657" t="str">
            <v>리 벳 팅 공</v>
          </cell>
          <cell r="D657">
            <v>1.4470000000000001</v>
          </cell>
          <cell r="E657" t="str">
            <v>인</v>
          </cell>
          <cell r="G657">
            <v>71579</v>
          </cell>
          <cell r="H657">
            <v>103574</v>
          </cell>
        </row>
        <row r="658">
          <cell r="A658" t="str">
            <v xml:space="preserve"> </v>
          </cell>
          <cell r="C658" t="str">
            <v>플랜트기계설치공</v>
          </cell>
          <cell r="D658">
            <v>0.52700000000000002</v>
          </cell>
          <cell r="E658" t="str">
            <v>인</v>
          </cell>
          <cell r="G658">
            <v>80805</v>
          </cell>
          <cell r="H658">
            <v>42584</v>
          </cell>
        </row>
        <row r="659">
          <cell r="C659" t="str">
            <v xml:space="preserve"> </v>
          </cell>
        </row>
        <row r="660">
          <cell r="A660" t="str">
            <v>용      접</v>
          </cell>
          <cell r="C660" t="str">
            <v>프랜트 용접공</v>
          </cell>
          <cell r="D660">
            <v>0.70499999999999996</v>
          </cell>
          <cell r="E660" t="str">
            <v>인</v>
          </cell>
          <cell r="G660">
            <v>95379</v>
          </cell>
          <cell r="H660">
            <v>67242</v>
          </cell>
        </row>
        <row r="661">
          <cell r="A661" t="str">
            <v xml:space="preserve"> </v>
          </cell>
          <cell r="C661" t="str">
            <v>프랜트 제관공</v>
          </cell>
          <cell r="D661">
            <v>0.187</v>
          </cell>
          <cell r="E661" t="str">
            <v>인</v>
          </cell>
          <cell r="G661">
            <v>81966</v>
          </cell>
          <cell r="H661">
            <v>15327</v>
          </cell>
        </row>
        <row r="662">
          <cell r="A662" t="str">
            <v>전 원 배 선</v>
          </cell>
          <cell r="C662" t="str">
            <v>플랜트 전공</v>
          </cell>
          <cell r="D662">
            <v>0.187</v>
          </cell>
          <cell r="E662" t="str">
            <v>인</v>
          </cell>
          <cell r="G662">
            <v>64285</v>
          </cell>
          <cell r="H662">
            <v>12021</v>
          </cell>
        </row>
        <row r="664">
          <cell r="A664" t="str">
            <v>검사 및 교정</v>
          </cell>
          <cell r="C664" t="str">
            <v xml:space="preserve">기술관리,전원 </v>
          </cell>
          <cell r="D664" t="str">
            <v>1</v>
          </cell>
          <cell r="E664" t="str">
            <v>식</v>
          </cell>
          <cell r="H664">
            <v>93683</v>
          </cell>
        </row>
        <row r="665">
          <cell r="C665" t="str">
            <v>배선 제외 10%</v>
          </cell>
        </row>
        <row r="669">
          <cell r="B669" t="str">
            <v>계</v>
          </cell>
          <cell r="F669">
            <v>1091285</v>
          </cell>
          <cell r="H669">
            <v>1091285</v>
          </cell>
        </row>
        <row r="673">
          <cell r="A673" t="str">
            <v>ROLLER GATE 설치 사용장비 경비</v>
          </cell>
        </row>
        <row r="674">
          <cell r="E674" t="str">
            <v xml:space="preserve"> </v>
          </cell>
        </row>
        <row r="675">
          <cell r="A675" t="str">
            <v>종       별</v>
          </cell>
          <cell r="C675" t="str">
            <v>재 료 또 는</v>
          </cell>
          <cell r="D675" t="str">
            <v xml:space="preserve">원 수 </v>
          </cell>
          <cell r="E675" t="str">
            <v>단 위</v>
          </cell>
          <cell r="F675" t="str">
            <v>총   액</v>
          </cell>
          <cell r="G675" t="str">
            <v>노   무   비</v>
          </cell>
          <cell r="I675" t="str">
            <v>재   료   비</v>
          </cell>
          <cell r="K675" t="str">
            <v>경      비</v>
          </cell>
          <cell r="M675" t="str">
            <v>비   고</v>
          </cell>
        </row>
        <row r="676">
          <cell r="C676" t="str">
            <v xml:space="preserve">규       격 </v>
          </cell>
          <cell r="F676" t="str">
            <v>금   액</v>
          </cell>
          <cell r="G676" t="str">
            <v>단  가</v>
          </cell>
          <cell r="H676" t="str">
            <v>금   액</v>
          </cell>
          <cell r="I676" t="str">
            <v>단  가</v>
          </cell>
          <cell r="J676" t="str">
            <v>금   액</v>
          </cell>
          <cell r="K676" t="str">
            <v>단  가</v>
          </cell>
          <cell r="L676" t="str">
            <v>금   액</v>
          </cell>
        </row>
        <row r="677">
          <cell r="A677" t="str">
            <v>A.C WELDER</v>
          </cell>
          <cell r="C677" t="str">
            <v>10KVA</v>
          </cell>
          <cell r="D677">
            <v>8</v>
          </cell>
          <cell r="E677" t="str">
            <v>Hr</v>
          </cell>
          <cell r="K677">
            <v>155</v>
          </cell>
          <cell r="L677">
            <v>1240</v>
          </cell>
        </row>
        <row r="678">
          <cell r="A678" t="str">
            <v>D.C WELDER</v>
          </cell>
          <cell r="C678" t="str">
            <v>5.5KW</v>
          </cell>
          <cell r="D678">
            <v>32</v>
          </cell>
          <cell r="E678" t="str">
            <v>Hr</v>
          </cell>
          <cell r="K678">
            <v>359</v>
          </cell>
          <cell r="L678">
            <v>11488</v>
          </cell>
        </row>
        <row r="679">
          <cell r="A679" t="str">
            <v>GAS CUTTING M/C</v>
          </cell>
          <cell r="C679" t="str">
            <v>중 형</v>
          </cell>
          <cell r="D679">
            <v>32</v>
          </cell>
          <cell r="E679" t="str">
            <v>Hr</v>
          </cell>
          <cell r="G679">
            <v>3974</v>
          </cell>
          <cell r="H679">
            <v>127168</v>
          </cell>
          <cell r="K679">
            <v>115</v>
          </cell>
          <cell r="L679">
            <v>3680</v>
          </cell>
        </row>
        <row r="680">
          <cell r="A680" t="str">
            <v>GAS WELDER</v>
          </cell>
          <cell r="C680" t="str">
            <v>중 형</v>
          </cell>
          <cell r="D680">
            <v>24</v>
          </cell>
          <cell r="E680" t="str">
            <v>Hr</v>
          </cell>
          <cell r="K680">
            <v>115</v>
          </cell>
          <cell r="L680">
            <v>2760</v>
          </cell>
        </row>
        <row r="681">
          <cell r="A681" t="str">
            <v>PORTABLE DRILL</v>
          </cell>
          <cell r="C681" t="str">
            <v>1.5 HP</v>
          </cell>
          <cell r="D681">
            <v>16</v>
          </cell>
          <cell r="E681" t="str">
            <v>Hr</v>
          </cell>
          <cell r="K681">
            <v>14</v>
          </cell>
          <cell r="L681">
            <v>224</v>
          </cell>
        </row>
        <row r="683">
          <cell r="A683" t="str">
            <v>PORTABLE GRINDER</v>
          </cell>
          <cell r="C683" t="str">
            <v>0.5 HP</v>
          </cell>
          <cell r="D683">
            <v>32</v>
          </cell>
          <cell r="E683" t="str">
            <v>Hr</v>
          </cell>
          <cell r="K683">
            <v>22</v>
          </cell>
          <cell r="L683">
            <v>704</v>
          </cell>
        </row>
        <row r="684">
          <cell r="A684" t="str">
            <v>COMPRESSOR</v>
          </cell>
          <cell r="C684" t="str">
            <v>8.9㎥/min</v>
          </cell>
          <cell r="D684">
            <v>8</v>
          </cell>
          <cell r="E684" t="str">
            <v>Hr</v>
          </cell>
          <cell r="G684">
            <v>9681</v>
          </cell>
          <cell r="H684">
            <v>77448</v>
          </cell>
          <cell r="I684">
            <v>8779</v>
          </cell>
          <cell r="J684">
            <v>70232</v>
          </cell>
          <cell r="K684">
            <v>6250</v>
          </cell>
          <cell r="L684">
            <v>50000</v>
          </cell>
        </row>
        <row r="685">
          <cell r="A685" t="str">
            <v>WINCH</v>
          </cell>
          <cell r="C685" t="str">
            <v>10 HP</v>
          </cell>
          <cell r="D685">
            <v>16</v>
          </cell>
          <cell r="E685" t="str">
            <v>Hr</v>
          </cell>
          <cell r="G685">
            <v>9235</v>
          </cell>
          <cell r="H685">
            <v>147760</v>
          </cell>
          <cell r="K685">
            <v>850</v>
          </cell>
          <cell r="L685">
            <v>13600</v>
          </cell>
        </row>
        <row r="686">
          <cell r="A686" t="str">
            <v>리프트 트럭</v>
          </cell>
          <cell r="C686" t="str">
            <v>7 TON</v>
          </cell>
          <cell r="D686">
            <v>8</v>
          </cell>
          <cell r="E686" t="str">
            <v>Hr</v>
          </cell>
          <cell r="G686">
            <v>9681</v>
          </cell>
          <cell r="H686">
            <v>77448</v>
          </cell>
          <cell r="I686">
            <v>5898</v>
          </cell>
          <cell r="J686">
            <v>47184</v>
          </cell>
          <cell r="K686">
            <v>5845</v>
          </cell>
          <cell r="L686">
            <v>46760</v>
          </cell>
        </row>
        <row r="687">
          <cell r="A687" t="str">
            <v>TRUCK CRANE</v>
          </cell>
          <cell r="C687" t="str">
            <v>40 TON</v>
          </cell>
          <cell r="D687">
            <v>8</v>
          </cell>
          <cell r="E687" t="str">
            <v>Hr</v>
          </cell>
          <cell r="G687">
            <v>18615</v>
          </cell>
          <cell r="H687">
            <v>148920</v>
          </cell>
          <cell r="I687">
            <v>8730</v>
          </cell>
          <cell r="J687">
            <v>69840</v>
          </cell>
          <cell r="K687">
            <v>55621</v>
          </cell>
          <cell r="L687">
            <v>444968</v>
          </cell>
        </row>
        <row r="691">
          <cell r="B691" t="str">
            <v xml:space="preserve"> 계</v>
          </cell>
          <cell r="F691">
            <v>1341424</v>
          </cell>
          <cell r="H691">
            <v>578744</v>
          </cell>
          <cell r="J691">
            <v>187256</v>
          </cell>
          <cell r="L691">
            <v>575424</v>
          </cell>
        </row>
        <row r="699">
          <cell r="J699" t="str">
            <v xml:space="preserve"> </v>
          </cell>
        </row>
        <row r="700">
          <cell r="J700" t="str">
            <v xml:space="preserve"> </v>
          </cell>
        </row>
        <row r="701">
          <cell r="J701" t="str">
            <v xml:space="preserve"> </v>
          </cell>
        </row>
        <row r="702">
          <cell r="A702" t="str">
            <v>ROLLER GATE LEAF 설치 소모 자재비</v>
          </cell>
        </row>
        <row r="703">
          <cell r="E703" t="str">
            <v xml:space="preserve"> </v>
          </cell>
        </row>
        <row r="704">
          <cell r="A704" t="str">
            <v>종       별</v>
          </cell>
          <cell r="C704" t="str">
            <v>재 료 또 는</v>
          </cell>
          <cell r="D704" t="str">
            <v xml:space="preserve">원 수 </v>
          </cell>
          <cell r="E704" t="str">
            <v>단 위</v>
          </cell>
          <cell r="F704" t="str">
            <v>총   액</v>
          </cell>
          <cell r="G704" t="str">
            <v>노   무   비</v>
          </cell>
          <cell r="I704" t="str">
            <v>재   료   비</v>
          </cell>
          <cell r="K704" t="str">
            <v>경      비</v>
          </cell>
          <cell r="M704" t="str">
            <v>비   고</v>
          </cell>
        </row>
        <row r="705">
          <cell r="C705" t="str">
            <v xml:space="preserve">규       격 </v>
          </cell>
          <cell r="F705" t="str">
            <v>금   액</v>
          </cell>
          <cell r="G705" t="str">
            <v>단  가</v>
          </cell>
          <cell r="H705" t="str">
            <v>금   액</v>
          </cell>
          <cell r="I705" t="str">
            <v>단  가</v>
          </cell>
          <cell r="J705" t="str">
            <v>금   액</v>
          </cell>
          <cell r="K705" t="str">
            <v>단  가</v>
          </cell>
          <cell r="L705" t="str">
            <v>금   액</v>
          </cell>
        </row>
        <row r="706">
          <cell r="A706" t="str">
            <v>산       소</v>
          </cell>
          <cell r="C706" t="str">
            <v>6,000L용</v>
          </cell>
          <cell r="D706">
            <v>0.46</v>
          </cell>
          <cell r="E706" t="str">
            <v>병</v>
          </cell>
          <cell r="G706" t="str">
            <v xml:space="preserve"> </v>
          </cell>
          <cell r="I706">
            <v>12000</v>
          </cell>
          <cell r="J706">
            <v>5520</v>
          </cell>
        </row>
        <row r="707">
          <cell r="A707" t="str">
            <v>아 세 치 렌</v>
          </cell>
          <cell r="C707" t="str">
            <v>4,500L용</v>
          </cell>
          <cell r="D707">
            <v>0.39</v>
          </cell>
          <cell r="E707" t="str">
            <v>병</v>
          </cell>
          <cell r="I707">
            <v>55392</v>
          </cell>
          <cell r="J707">
            <v>21602</v>
          </cell>
        </row>
        <row r="708">
          <cell r="A708" t="str">
            <v>용   접  봉</v>
          </cell>
          <cell r="C708" t="str">
            <v>SS400 , 4M/M</v>
          </cell>
          <cell r="D708">
            <v>5.4</v>
          </cell>
          <cell r="E708" t="str">
            <v>KG</v>
          </cell>
          <cell r="I708">
            <v>1260</v>
          </cell>
          <cell r="J708">
            <v>6804</v>
          </cell>
        </row>
        <row r="709">
          <cell r="A709" t="str">
            <v>코  크  스</v>
          </cell>
          <cell r="D709">
            <v>27</v>
          </cell>
          <cell r="E709" t="str">
            <v>KG</v>
          </cell>
          <cell r="I709">
            <v>183</v>
          </cell>
          <cell r="J709">
            <v>4941</v>
          </cell>
        </row>
        <row r="712">
          <cell r="A712" t="str">
            <v xml:space="preserve"> </v>
          </cell>
        </row>
        <row r="713">
          <cell r="L713" t="str">
            <v xml:space="preserve"> </v>
          </cell>
        </row>
        <row r="714">
          <cell r="B714" t="str">
            <v>계</v>
          </cell>
          <cell r="F714">
            <v>38867</v>
          </cell>
          <cell r="J714">
            <v>38867</v>
          </cell>
        </row>
        <row r="715">
          <cell r="A715" t="str">
            <v xml:space="preserve"> </v>
          </cell>
        </row>
        <row r="716">
          <cell r="A716" t="str">
            <v xml:space="preserve"> </v>
          </cell>
        </row>
        <row r="717">
          <cell r="A717" t="str">
            <v xml:space="preserve"> </v>
          </cell>
        </row>
        <row r="718">
          <cell r="A718" t="str">
            <v xml:space="preserve"> </v>
          </cell>
        </row>
        <row r="719">
          <cell r="A719" t="str">
            <v xml:space="preserve"> </v>
          </cell>
        </row>
        <row r="720">
          <cell r="A720" t="str">
            <v xml:space="preserve"> </v>
          </cell>
        </row>
        <row r="721">
          <cell r="A721" t="str">
            <v xml:space="preserve"> </v>
          </cell>
        </row>
        <row r="722">
          <cell r="A722" t="str">
            <v xml:space="preserve"> </v>
          </cell>
        </row>
        <row r="723">
          <cell r="A723" t="str">
            <v xml:space="preserve"> </v>
          </cell>
        </row>
        <row r="724">
          <cell r="A724" t="str">
            <v xml:space="preserve"> </v>
          </cell>
        </row>
        <row r="725">
          <cell r="A725" t="str">
            <v xml:space="preserve"> </v>
          </cell>
        </row>
        <row r="726">
          <cell r="A726" t="str">
            <v xml:space="preserve"> </v>
          </cell>
        </row>
        <row r="727">
          <cell r="A727" t="str">
            <v xml:space="preserve"> </v>
          </cell>
        </row>
        <row r="728">
          <cell r="A728" t="str">
            <v xml:space="preserve"> </v>
          </cell>
        </row>
        <row r="729">
          <cell r="A729" t="str">
            <v xml:space="preserve"> </v>
          </cell>
        </row>
        <row r="730">
          <cell r="A730" t="str">
            <v xml:space="preserve"> </v>
          </cell>
        </row>
        <row r="731">
          <cell r="A731" t="str">
            <v>ROLLER GATE GUIDE FRAME 설치 인건비</v>
          </cell>
        </row>
        <row r="732">
          <cell r="E732" t="str">
            <v xml:space="preserve"> </v>
          </cell>
        </row>
        <row r="733">
          <cell r="A733" t="str">
            <v>종       별</v>
          </cell>
          <cell r="C733" t="str">
            <v>재 료 또 는</v>
          </cell>
          <cell r="D733" t="str">
            <v xml:space="preserve">원 수 </v>
          </cell>
          <cell r="E733" t="str">
            <v>단 위</v>
          </cell>
          <cell r="F733" t="str">
            <v>총   액</v>
          </cell>
          <cell r="G733" t="str">
            <v>노   무   비</v>
          </cell>
          <cell r="I733" t="str">
            <v>재   료   비</v>
          </cell>
          <cell r="K733" t="str">
            <v>경      비</v>
          </cell>
          <cell r="M733" t="str">
            <v>비   고</v>
          </cell>
        </row>
        <row r="734">
          <cell r="C734" t="str">
            <v xml:space="preserve">규       격 </v>
          </cell>
          <cell r="F734" t="str">
            <v>금   액</v>
          </cell>
          <cell r="G734" t="str">
            <v>단  가</v>
          </cell>
          <cell r="H734" t="str">
            <v>금   액</v>
          </cell>
          <cell r="I734" t="str">
            <v>단  가</v>
          </cell>
          <cell r="J734" t="str">
            <v>금   액</v>
          </cell>
          <cell r="K734" t="str">
            <v>단  가</v>
          </cell>
          <cell r="L734" t="str">
            <v>금   액</v>
          </cell>
        </row>
        <row r="735">
          <cell r="A735" t="str">
            <v>기 술 지 도</v>
          </cell>
          <cell r="C735" t="str">
            <v>기계기사1급</v>
          </cell>
          <cell r="D735">
            <v>5.33</v>
          </cell>
          <cell r="E735" t="str">
            <v>인</v>
          </cell>
          <cell r="G735">
            <v>97488</v>
          </cell>
          <cell r="H735">
            <v>519611</v>
          </cell>
        </row>
        <row r="736">
          <cell r="A736" t="str">
            <v>박 스 해 체</v>
          </cell>
          <cell r="C736" t="str">
            <v>목       공</v>
          </cell>
          <cell r="D736">
            <v>0.34</v>
          </cell>
          <cell r="E736" t="str">
            <v>인</v>
          </cell>
          <cell r="G736">
            <v>75306</v>
          </cell>
          <cell r="H736">
            <v>25604</v>
          </cell>
        </row>
        <row r="737">
          <cell r="C737" t="str">
            <v>특 별 인 부</v>
          </cell>
          <cell r="D737">
            <v>0.34</v>
          </cell>
          <cell r="E737" t="str">
            <v>인</v>
          </cell>
          <cell r="G737">
            <v>57379</v>
          </cell>
          <cell r="H737">
            <v>19508</v>
          </cell>
        </row>
        <row r="738">
          <cell r="A738" t="str">
            <v>검       측</v>
          </cell>
          <cell r="C738" t="str">
            <v>플랜트기계설치공</v>
          </cell>
          <cell r="D738">
            <v>0.17</v>
          </cell>
          <cell r="E738" t="str">
            <v>인</v>
          </cell>
          <cell r="G738">
            <v>80805</v>
          </cell>
          <cell r="H738">
            <v>13736</v>
          </cell>
        </row>
        <row r="739">
          <cell r="C739" t="str">
            <v>특 별 인 부</v>
          </cell>
          <cell r="D739">
            <v>0.17</v>
          </cell>
          <cell r="E739" t="str">
            <v>인</v>
          </cell>
          <cell r="G739">
            <v>57379</v>
          </cell>
          <cell r="H739">
            <v>9754</v>
          </cell>
        </row>
        <row r="741">
          <cell r="A741" t="str">
            <v xml:space="preserve">수정 및 교정 </v>
          </cell>
          <cell r="C741" t="str">
            <v>프랜트기계설치공</v>
          </cell>
          <cell r="D741">
            <v>0.34</v>
          </cell>
          <cell r="E741" t="str">
            <v>인</v>
          </cell>
          <cell r="G741">
            <v>80805</v>
          </cell>
          <cell r="H741">
            <v>27473</v>
          </cell>
        </row>
        <row r="742">
          <cell r="C742" t="str">
            <v>특 별 인 부</v>
          </cell>
          <cell r="D742">
            <v>0.17</v>
          </cell>
          <cell r="E742" t="str">
            <v>인</v>
          </cell>
          <cell r="G742">
            <v>57379</v>
          </cell>
          <cell r="H742">
            <v>9754</v>
          </cell>
        </row>
        <row r="743">
          <cell r="A743" t="str">
            <v>설치준비,CHIPPING</v>
          </cell>
          <cell r="C743" t="str">
            <v>석      공</v>
          </cell>
          <cell r="D743">
            <v>1.1499999999999999</v>
          </cell>
          <cell r="E743" t="str">
            <v>인</v>
          </cell>
          <cell r="G743">
            <v>77005</v>
          </cell>
          <cell r="H743">
            <v>88555</v>
          </cell>
        </row>
        <row r="744">
          <cell r="C744" t="str">
            <v>특 별 인 부</v>
          </cell>
          <cell r="D744">
            <v>0.86</v>
          </cell>
          <cell r="E744" t="str">
            <v>인</v>
          </cell>
          <cell r="G744">
            <v>57379</v>
          </cell>
          <cell r="H744">
            <v>49345</v>
          </cell>
        </row>
        <row r="745">
          <cell r="A745" t="str">
            <v>가설 장비 설치</v>
          </cell>
          <cell r="C745" t="str">
            <v>프랜트기계설치공</v>
          </cell>
          <cell r="D745">
            <v>0.19</v>
          </cell>
          <cell r="E745" t="str">
            <v>인</v>
          </cell>
          <cell r="G745">
            <v>80805</v>
          </cell>
          <cell r="H745">
            <v>15352</v>
          </cell>
        </row>
        <row r="747">
          <cell r="C747" t="str">
            <v>프랜트 배관공</v>
          </cell>
          <cell r="D747">
            <v>0.19</v>
          </cell>
          <cell r="E747" t="str">
            <v>인</v>
          </cell>
          <cell r="G747">
            <v>97219</v>
          </cell>
          <cell r="H747">
            <v>18471</v>
          </cell>
        </row>
        <row r="748">
          <cell r="C748" t="str">
            <v>산소 절단공</v>
          </cell>
          <cell r="D748">
            <v>0.12</v>
          </cell>
          <cell r="E748" t="str">
            <v>인</v>
          </cell>
          <cell r="G748">
            <v>31794</v>
          </cell>
          <cell r="H748">
            <v>3815</v>
          </cell>
        </row>
        <row r="749">
          <cell r="C749" t="str">
            <v>프랜트 용접공</v>
          </cell>
          <cell r="D749">
            <v>0.12</v>
          </cell>
          <cell r="E749" t="str">
            <v>인</v>
          </cell>
          <cell r="G749">
            <v>95379</v>
          </cell>
          <cell r="H749">
            <v>11445</v>
          </cell>
        </row>
        <row r="750">
          <cell r="C750" t="str">
            <v>특 별 인 부</v>
          </cell>
          <cell r="D750">
            <v>0.51</v>
          </cell>
          <cell r="E750" t="str">
            <v>인</v>
          </cell>
          <cell r="G750">
            <v>57379</v>
          </cell>
          <cell r="H750">
            <v>29263</v>
          </cell>
        </row>
        <row r="751">
          <cell r="A751" t="str">
            <v>앙카바 정리 작업</v>
          </cell>
          <cell r="C751" t="str">
            <v>산소 절단공</v>
          </cell>
          <cell r="D751">
            <v>0.56000000000000005</v>
          </cell>
          <cell r="E751" t="str">
            <v>인</v>
          </cell>
          <cell r="G751">
            <v>31794</v>
          </cell>
          <cell r="H751">
            <v>17804</v>
          </cell>
        </row>
        <row r="753">
          <cell r="A753" t="str">
            <v xml:space="preserve"> </v>
          </cell>
          <cell r="C753" t="str">
            <v>프랜트기계설치공</v>
          </cell>
          <cell r="D753">
            <v>0.56000000000000005</v>
          </cell>
          <cell r="E753" t="str">
            <v>인</v>
          </cell>
          <cell r="G753">
            <v>80805</v>
          </cell>
          <cell r="H753">
            <v>45250</v>
          </cell>
        </row>
        <row r="754">
          <cell r="A754" t="str">
            <v xml:space="preserve"> </v>
          </cell>
          <cell r="C754" t="str">
            <v>특 별 인 부</v>
          </cell>
          <cell r="D754">
            <v>1.1200000000000001</v>
          </cell>
          <cell r="E754" t="str">
            <v>인</v>
          </cell>
          <cell r="G754">
            <v>57379</v>
          </cell>
          <cell r="H754">
            <v>64264</v>
          </cell>
        </row>
        <row r="755">
          <cell r="A755" t="str">
            <v>조       립</v>
          </cell>
          <cell r="C755" t="str">
            <v>특수 비계공</v>
          </cell>
          <cell r="D755">
            <v>0.79</v>
          </cell>
          <cell r="E755" t="str">
            <v>인</v>
          </cell>
          <cell r="G755">
            <v>85884</v>
          </cell>
          <cell r="H755">
            <v>67848</v>
          </cell>
        </row>
        <row r="756">
          <cell r="A756" t="str">
            <v xml:space="preserve"> </v>
          </cell>
          <cell r="C756" t="str">
            <v>프랜트기계설치공</v>
          </cell>
          <cell r="D756">
            <v>0.59</v>
          </cell>
          <cell r="E756" t="str">
            <v>인</v>
          </cell>
          <cell r="G756">
            <v>80805</v>
          </cell>
          <cell r="H756">
            <v>47674</v>
          </cell>
        </row>
        <row r="757">
          <cell r="C757" t="str">
            <v>산소 절단공</v>
          </cell>
          <cell r="D757">
            <v>0.28999999999999998</v>
          </cell>
          <cell r="E757" t="str">
            <v>인</v>
          </cell>
          <cell r="G757">
            <v>31794</v>
          </cell>
          <cell r="H757">
            <v>9220</v>
          </cell>
        </row>
        <row r="758">
          <cell r="C758" t="str">
            <v>플랜트기계설치공</v>
          </cell>
          <cell r="D758">
            <v>0.28999999999999998</v>
          </cell>
          <cell r="E758" t="str">
            <v>인</v>
          </cell>
          <cell r="G758">
            <v>80805</v>
          </cell>
          <cell r="H758">
            <v>23433</v>
          </cell>
        </row>
        <row r="759">
          <cell r="C759" t="str">
            <v>프랜트 용접공</v>
          </cell>
          <cell r="D759">
            <v>1.6</v>
          </cell>
          <cell r="E759" t="str">
            <v>인</v>
          </cell>
          <cell r="G759">
            <v>95379</v>
          </cell>
          <cell r="H759">
            <v>152606</v>
          </cell>
        </row>
        <row r="760">
          <cell r="A760" t="str">
            <v>종       별</v>
          </cell>
          <cell r="C760" t="str">
            <v>재 료 또 는</v>
          </cell>
          <cell r="D760" t="str">
            <v xml:space="preserve">원 수 </v>
          </cell>
          <cell r="E760" t="str">
            <v>단 위</v>
          </cell>
          <cell r="F760" t="str">
            <v>총   액</v>
          </cell>
          <cell r="G760" t="str">
            <v>노   무   비</v>
          </cell>
          <cell r="I760" t="str">
            <v>재   료   비</v>
          </cell>
          <cell r="K760" t="str">
            <v>경      비</v>
          </cell>
          <cell r="M760" t="str">
            <v>비   고</v>
          </cell>
        </row>
        <row r="761">
          <cell r="C761" t="str">
            <v xml:space="preserve">규       격 </v>
          </cell>
          <cell r="F761" t="str">
            <v>금   액</v>
          </cell>
          <cell r="G761" t="str">
            <v>단  가</v>
          </cell>
          <cell r="H761" t="str">
            <v>금   액</v>
          </cell>
          <cell r="I761" t="str">
            <v>단  가</v>
          </cell>
          <cell r="J761" t="str">
            <v>금   액</v>
          </cell>
          <cell r="K761" t="str">
            <v>단  가</v>
          </cell>
          <cell r="L761" t="str">
            <v>금   액</v>
          </cell>
        </row>
        <row r="762">
          <cell r="C762" t="str">
            <v>특 별 인 부</v>
          </cell>
          <cell r="D762">
            <v>2.77</v>
          </cell>
          <cell r="E762" t="str">
            <v>인</v>
          </cell>
          <cell r="G762">
            <v>57379</v>
          </cell>
          <cell r="H762">
            <v>158939</v>
          </cell>
        </row>
        <row r="763">
          <cell r="A763" t="str">
            <v>쎈   터   링</v>
          </cell>
          <cell r="C763" t="str">
            <v>특수 비계공</v>
          </cell>
          <cell r="D763">
            <v>0.79</v>
          </cell>
          <cell r="E763" t="str">
            <v>인</v>
          </cell>
          <cell r="G763">
            <v>85884</v>
          </cell>
          <cell r="H763">
            <v>67848</v>
          </cell>
        </row>
        <row r="764">
          <cell r="C764" t="str">
            <v>프랜트 용접공</v>
          </cell>
          <cell r="D764">
            <v>4.9000000000000004</v>
          </cell>
          <cell r="E764" t="str">
            <v>인</v>
          </cell>
          <cell r="G764">
            <v>95379</v>
          </cell>
          <cell r="H764">
            <v>467357</v>
          </cell>
        </row>
        <row r="765">
          <cell r="A765" t="str">
            <v xml:space="preserve"> </v>
          </cell>
          <cell r="C765" t="str">
            <v>측   량   사</v>
          </cell>
          <cell r="D765">
            <v>0.59</v>
          </cell>
          <cell r="E765" t="str">
            <v>인</v>
          </cell>
          <cell r="G765">
            <v>58506</v>
          </cell>
          <cell r="H765">
            <v>34518</v>
          </cell>
          <cell r="I765" t="str">
            <v xml:space="preserve"> </v>
          </cell>
        </row>
        <row r="766">
          <cell r="C766" t="str">
            <v>측 량 조 수</v>
          </cell>
          <cell r="D766">
            <v>0.59</v>
          </cell>
          <cell r="E766" t="str">
            <v>인</v>
          </cell>
          <cell r="G766">
            <v>38777</v>
          </cell>
          <cell r="H766">
            <v>22878</v>
          </cell>
        </row>
        <row r="767">
          <cell r="A767" t="str">
            <v xml:space="preserve"> </v>
          </cell>
          <cell r="C767" t="str">
            <v>산소 절단공</v>
          </cell>
          <cell r="D767">
            <v>0.59</v>
          </cell>
          <cell r="E767" t="str">
            <v>인</v>
          </cell>
          <cell r="G767">
            <v>31794</v>
          </cell>
          <cell r="H767">
            <v>18758</v>
          </cell>
        </row>
        <row r="768">
          <cell r="C768" t="str">
            <v>프랜트기계설치공</v>
          </cell>
          <cell r="D768">
            <v>1.48</v>
          </cell>
          <cell r="E768" t="str">
            <v>인</v>
          </cell>
          <cell r="G768">
            <v>80805</v>
          </cell>
          <cell r="H768">
            <v>119591</v>
          </cell>
        </row>
        <row r="769">
          <cell r="A769" t="str">
            <v xml:space="preserve"> </v>
          </cell>
          <cell r="C769" t="str">
            <v>특 별 인 부</v>
          </cell>
          <cell r="D769">
            <v>7.76</v>
          </cell>
          <cell r="E769" t="str">
            <v>인</v>
          </cell>
          <cell r="G769">
            <v>57379</v>
          </cell>
          <cell r="H769">
            <v>445261</v>
          </cell>
        </row>
        <row r="771">
          <cell r="A771" t="str">
            <v>거프집용 앙카설치</v>
          </cell>
          <cell r="C771" t="str">
            <v>산소 절단공</v>
          </cell>
          <cell r="D771">
            <v>0.21</v>
          </cell>
          <cell r="E771" t="str">
            <v>인</v>
          </cell>
          <cell r="G771">
            <v>31794</v>
          </cell>
          <cell r="H771">
            <v>6676</v>
          </cell>
        </row>
        <row r="772">
          <cell r="A772" t="str">
            <v xml:space="preserve"> </v>
          </cell>
          <cell r="C772" t="str">
            <v>프랜트 용접공</v>
          </cell>
          <cell r="D772">
            <v>1.6</v>
          </cell>
          <cell r="E772" t="str">
            <v>인</v>
          </cell>
          <cell r="G772">
            <v>95379</v>
          </cell>
          <cell r="H772">
            <v>152606</v>
          </cell>
        </row>
        <row r="773">
          <cell r="C773" t="str">
            <v>특 별 인 부</v>
          </cell>
          <cell r="D773">
            <v>1.81</v>
          </cell>
          <cell r="E773" t="str">
            <v>인</v>
          </cell>
          <cell r="G773">
            <v>57379</v>
          </cell>
          <cell r="H773">
            <v>103855</v>
          </cell>
        </row>
        <row r="774">
          <cell r="A774" t="str">
            <v>검 사 기 록</v>
          </cell>
          <cell r="C774" t="str">
            <v>측   량   사</v>
          </cell>
          <cell r="D774">
            <v>0.28999999999999998</v>
          </cell>
          <cell r="E774" t="str">
            <v>인</v>
          </cell>
          <cell r="G774">
            <v>58506</v>
          </cell>
          <cell r="H774">
            <v>16966</v>
          </cell>
        </row>
        <row r="775">
          <cell r="C775" t="str">
            <v>측 량 조 수</v>
          </cell>
          <cell r="D775">
            <v>0.28999999999999998</v>
          </cell>
          <cell r="E775" t="str">
            <v>인</v>
          </cell>
          <cell r="G775">
            <v>38777</v>
          </cell>
          <cell r="H775">
            <v>11245</v>
          </cell>
        </row>
        <row r="777">
          <cell r="C777" t="str">
            <v>프랜트기계설치공</v>
          </cell>
          <cell r="D777">
            <v>0.73</v>
          </cell>
          <cell r="E777" t="str">
            <v>인</v>
          </cell>
          <cell r="G777">
            <v>80805</v>
          </cell>
          <cell r="H777">
            <v>58987</v>
          </cell>
        </row>
        <row r="778">
          <cell r="C778" t="str">
            <v>특 별 인 부</v>
          </cell>
          <cell r="D778">
            <v>2.29</v>
          </cell>
          <cell r="E778" t="str">
            <v>인</v>
          </cell>
          <cell r="G778">
            <v>57379</v>
          </cell>
          <cell r="H778">
            <v>131397</v>
          </cell>
        </row>
        <row r="779">
          <cell r="A779" t="str">
            <v>뒷   정   리</v>
          </cell>
          <cell r="C779" t="str">
            <v>특수 비계공</v>
          </cell>
          <cell r="D779">
            <v>0.22</v>
          </cell>
          <cell r="E779" t="str">
            <v>인</v>
          </cell>
          <cell r="G779">
            <v>85884</v>
          </cell>
          <cell r="H779">
            <v>18894</v>
          </cell>
        </row>
        <row r="780">
          <cell r="C780" t="str">
            <v>프랜트기계설치공</v>
          </cell>
          <cell r="D780">
            <v>0.34</v>
          </cell>
          <cell r="E780" t="str">
            <v>인</v>
          </cell>
          <cell r="G780">
            <v>80805</v>
          </cell>
          <cell r="H780">
            <v>27473</v>
          </cell>
        </row>
        <row r="781">
          <cell r="C781" t="str">
            <v>산소 절단공</v>
          </cell>
          <cell r="D781">
            <v>0.22</v>
          </cell>
          <cell r="E781" t="str">
            <v>인</v>
          </cell>
          <cell r="G781">
            <v>31794</v>
          </cell>
          <cell r="H781">
            <v>6994</v>
          </cell>
        </row>
        <row r="783">
          <cell r="C783" t="str">
            <v>특 별 인 부</v>
          </cell>
          <cell r="D783">
            <v>0.56000000000000005</v>
          </cell>
          <cell r="E783" t="str">
            <v>인</v>
          </cell>
          <cell r="G783">
            <v>57379</v>
          </cell>
          <cell r="H783">
            <v>32132</v>
          </cell>
        </row>
        <row r="784">
          <cell r="A784" t="str">
            <v>전기설비,설치유지비</v>
          </cell>
          <cell r="C784" t="str">
            <v>플랜트전공</v>
          </cell>
          <cell r="D784">
            <v>4.25</v>
          </cell>
          <cell r="E784" t="str">
            <v>인</v>
          </cell>
          <cell r="G784">
            <v>64285</v>
          </cell>
          <cell r="H784">
            <v>273211</v>
          </cell>
        </row>
        <row r="785">
          <cell r="A785" t="str">
            <v>철     거</v>
          </cell>
          <cell r="C785" t="str">
            <v>특 별 인 부</v>
          </cell>
          <cell r="D785">
            <v>4.25</v>
          </cell>
          <cell r="E785" t="str">
            <v>인</v>
          </cell>
          <cell r="G785">
            <v>57379</v>
          </cell>
          <cell r="H785">
            <v>243860</v>
          </cell>
        </row>
        <row r="787">
          <cell r="B787" t="str">
            <v>계</v>
          </cell>
          <cell r="F787">
            <v>3689231</v>
          </cell>
          <cell r="H787">
            <v>3689231</v>
          </cell>
        </row>
        <row r="789">
          <cell r="A789" t="str">
            <v>ROLLER GATE GUIDE FRAME 설치 사용장비 경비</v>
          </cell>
        </row>
        <row r="790">
          <cell r="E790" t="str">
            <v xml:space="preserve"> </v>
          </cell>
        </row>
        <row r="791">
          <cell r="A791" t="str">
            <v>종       별</v>
          </cell>
          <cell r="C791" t="str">
            <v>재 료 또 는</v>
          </cell>
          <cell r="D791" t="str">
            <v xml:space="preserve">원 수 </v>
          </cell>
          <cell r="E791" t="str">
            <v>단 위</v>
          </cell>
          <cell r="F791" t="str">
            <v>총   액</v>
          </cell>
          <cell r="G791" t="str">
            <v>노   무   비</v>
          </cell>
          <cell r="I791" t="str">
            <v>재   료   비</v>
          </cell>
          <cell r="K791" t="str">
            <v>경      비</v>
          </cell>
          <cell r="M791" t="str">
            <v>비   고</v>
          </cell>
        </row>
        <row r="792">
          <cell r="C792" t="str">
            <v xml:space="preserve">규       격 </v>
          </cell>
          <cell r="F792" t="str">
            <v>금   액</v>
          </cell>
          <cell r="G792" t="str">
            <v>단  가</v>
          </cell>
          <cell r="H792" t="str">
            <v>금   액</v>
          </cell>
          <cell r="I792" t="str">
            <v>단  가</v>
          </cell>
          <cell r="J792" t="str">
            <v>금   액</v>
          </cell>
          <cell r="K792" t="str">
            <v>단  가</v>
          </cell>
          <cell r="L792" t="str">
            <v>금   액</v>
          </cell>
        </row>
        <row r="793">
          <cell r="A793" t="str">
            <v>A.C WELDER</v>
          </cell>
          <cell r="C793" t="str">
            <v>10KVA</v>
          </cell>
          <cell r="D793">
            <v>8</v>
          </cell>
          <cell r="E793" t="str">
            <v>Hr</v>
          </cell>
          <cell r="K793">
            <v>155</v>
          </cell>
          <cell r="L793">
            <v>1240</v>
          </cell>
        </row>
        <row r="794">
          <cell r="A794" t="str">
            <v>D.C WELDER</v>
          </cell>
          <cell r="C794" t="str">
            <v>5.5KW</v>
          </cell>
          <cell r="D794">
            <v>32</v>
          </cell>
          <cell r="E794" t="str">
            <v>Hr</v>
          </cell>
          <cell r="K794">
            <v>359</v>
          </cell>
          <cell r="L794">
            <v>11488</v>
          </cell>
        </row>
        <row r="795">
          <cell r="A795" t="str">
            <v>GAS CUTTING M/C</v>
          </cell>
          <cell r="C795" t="str">
            <v>중 형</v>
          </cell>
          <cell r="D795">
            <v>32</v>
          </cell>
          <cell r="E795" t="str">
            <v>Hr</v>
          </cell>
          <cell r="G795">
            <v>3974</v>
          </cell>
          <cell r="H795">
            <v>127168</v>
          </cell>
          <cell r="K795">
            <v>115</v>
          </cell>
          <cell r="L795">
            <v>3680</v>
          </cell>
        </row>
        <row r="796">
          <cell r="A796" t="str">
            <v>GAS WELDER</v>
          </cell>
          <cell r="C796" t="str">
            <v>중 형</v>
          </cell>
          <cell r="D796">
            <v>24</v>
          </cell>
          <cell r="E796" t="str">
            <v>Hr</v>
          </cell>
          <cell r="K796">
            <v>115</v>
          </cell>
          <cell r="L796">
            <v>2760</v>
          </cell>
        </row>
        <row r="797">
          <cell r="A797" t="str">
            <v>PORTABLE DRILL</v>
          </cell>
          <cell r="C797" t="str">
            <v>1.5 HP</v>
          </cell>
          <cell r="D797">
            <v>16</v>
          </cell>
          <cell r="E797" t="str">
            <v>Hr</v>
          </cell>
          <cell r="K797">
            <v>14</v>
          </cell>
          <cell r="L797">
            <v>224</v>
          </cell>
        </row>
        <row r="799">
          <cell r="A799" t="str">
            <v>PORTABLE GRINDER</v>
          </cell>
          <cell r="C799" t="str">
            <v>0.5 HP</v>
          </cell>
          <cell r="D799">
            <v>32</v>
          </cell>
          <cell r="E799" t="str">
            <v>Hr</v>
          </cell>
          <cell r="K799">
            <v>22</v>
          </cell>
          <cell r="L799">
            <v>704</v>
          </cell>
        </row>
        <row r="800">
          <cell r="A800" t="str">
            <v>COMPRESSOR</v>
          </cell>
          <cell r="C800" t="str">
            <v>8.9㎥/min</v>
          </cell>
          <cell r="D800">
            <v>8</v>
          </cell>
          <cell r="E800" t="str">
            <v>Hr</v>
          </cell>
          <cell r="G800">
            <v>9681</v>
          </cell>
          <cell r="H800">
            <v>77448</v>
          </cell>
          <cell r="I800">
            <v>8779</v>
          </cell>
          <cell r="J800">
            <v>70232</v>
          </cell>
          <cell r="K800">
            <v>6250</v>
          </cell>
          <cell r="L800">
            <v>50000</v>
          </cell>
        </row>
        <row r="801">
          <cell r="A801" t="str">
            <v>WINCH</v>
          </cell>
          <cell r="C801" t="str">
            <v>10 HP</v>
          </cell>
          <cell r="D801">
            <v>16</v>
          </cell>
          <cell r="E801" t="str">
            <v>Hr</v>
          </cell>
          <cell r="G801">
            <v>9235</v>
          </cell>
          <cell r="H801">
            <v>147760</v>
          </cell>
          <cell r="K801">
            <v>850</v>
          </cell>
          <cell r="L801">
            <v>13600</v>
          </cell>
        </row>
        <row r="802">
          <cell r="A802" t="str">
            <v>리프트 트럭</v>
          </cell>
          <cell r="C802" t="str">
            <v>7 TON</v>
          </cell>
          <cell r="D802">
            <v>8</v>
          </cell>
          <cell r="E802" t="str">
            <v>Hr</v>
          </cell>
          <cell r="G802">
            <v>9681</v>
          </cell>
          <cell r="H802">
            <v>77448</v>
          </cell>
          <cell r="I802">
            <v>5898</v>
          </cell>
          <cell r="J802">
            <v>47184</v>
          </cell>
          <cell r="K802">
            <v>5845</v>
          </cell>
          <cell r="L802">
            <v>46760</v>
          </cell>
        </row>
        <row r="803">
          <cell r="A803" t="str">
            <v>TRUCK CRANE</v>
          </cell>
          <cell r="C803" t="str">
            <v>40 TON</v>
          </cell>
          <cell r="D803">
            <v>8</v>
          </cell>
          <cell r="E803" t="str">
            <v>Hr</v>
          </cell>
          <cell r="G803">
            <v>18615</v>
          </cell>
          <cell r="H803">
            <v>148920</v>
          </cell>
          <cell r="I803">
            <v>8730</v>
          </cell>
          <cell r="J803">
            <v>69840</v>
          </cell>
          <cell r="K803">
            <v>55621</v>
          </cell>
          <cell r="L803">
            <v>444968</v>
          </cell>
        </row>
        <row r="807">
          <cell r="B807" t="str">
            <v xml:space="preserve"> 계</v>
          </cell>
          <cell r="F807">
            <v>1341424</v>
          </cell>
          <cell r="H807">
            <v>578744</v>
          </cell>
          <cell r="J807">
            <v>187256</v>
          </cell>
          <cell r="L807">
            <v>575424</v>
          </cell>
        </row>
        <row r="815">
          <cell r="J815" t="str">
            <v xml:space="preserve"> </v>
          </cell>
        </row>
        <row r="816">
          <cell r="J816" t="str">
            <v xml:space="preserve"> </v>
          </cell>
        </row>
        <row r="817">
          <cell r="J817" t="str">
            <v xml:space="preserve"> </v>
          </cell>
        </row>
        <row r="818">
          <cell r="A818" t="str">
            <v>ROLLER GATE GUIDE FRAME 설치 소모 자재비</v>
          </cell>
        </row>
        <row r="819">
          <cell r="E819" t="str">
            <v xml:space="preserve"> </v>
          </cell>
        </row>
        <row r="820">
          <cell r="A820" t="str">
            <v>종       별</v>
          </cell>
          <cell r="C820" t="str">
            <v>재 료 또 는</v>
          </cell>
          <cell r="D820" t="str">
            <v xml:space="preserve">원 수 </v>
          </cell>
          <cell r="E820" t="str">
            <v>단 위</v>
          </cell>
          <cell r="F820" t="str">
            <v>총   액</v>
          </cell>
          <cell r="G820" t="str">
            <v>노   무   비</v>
          </cell>
          <cell r="I820" t="str">
            <v>재   료   비</v>
          </cell>
          <cell r="K820" t="str">
            <v>경      비</v>
          </cell>
          <cell r="M820" t="str">
            <v>비   고</v>
          </cell>
        </row>
        <row r="821">
          <cell r="C821" t="str">
            <v xml:space="preserve">규       격 </v>
          </cell>
          <cell r="F821" t="str">
            <v>금   액</v>
          </cell>
          <cell r="G821" t="str">
            <v>단  가</v>
          </cell>
          <cell r="H821" t="str">
            <v>금   액</v>
          </cell>
          <cell r="I821" t="str">
            <v>단  가</v>
          </cell>
          <cell r="J821" t="str">
            <v>금   액</v>
          </cell>
          <cell r="K821" t="str">
            <v>단  가</v>
          </cell>
          <cell r="L821" t="str">
            <v>금   액</v>
          </cell>
        </row>
        <row r="822">
          <cell r="A822" t="str">
            <v>산       소</v>
          </cell>
          <cell r="C822" t="str">
            <v>6,000L용</v>
          </cell>
          <cell r="D822">
            <v>0.69</v>
          </cell>
          <cell r="E822" t="str">
            <v>병</v>
          </cell>
          <cell r="G822" t="str">
            <v xml:space="preserve"> </v>
          </cell>
          <cell r="I822">
            <v>12000</v>
          </cell>
          <cell r="J822">
            <v>8280</v>
          </cell>
        </row>
        <row r="823">
          <cell r="A823" t="str">
            <v>아 세 치 렌</v>
          </cell>
          <cell r="C823" t="str">
            <v>2,100L용</v>
          </cell>
          <cell r="D823">
            <v>0.2</v>
          </cell>
          <cell r="E823" t="str">
            <v>병</v>
          </cell>
          <cell r="I823">
            <v>25849</v>
          </cell>
          <cell r="J823">
            <v>5169</v>
          </cell>
        </row>
        <row r="824">
          <cell r="A824" t="str">
            <v>용   접  봉</v>
          </cell>
          <cell r="C824" t="str">
            <v>SS41+STS304,4M/M</v>
          </cell>
          <cell r="D824">
            <v>31.05</v>
          </cell>
          <cell r="E824" t="str">
            <v>KG</v>
          </cell>
          <cell r="I824">
            <v>3360</v>
          </cell>
          <cell r="J824">
            <v>104328</v>
          </cell>
        </row>
        <row r="825">
          <cell r="A825" t="str">
            <v xml:space="preserve"> </v>
          </cell>
          <cell r="D825" t="str">
            <v xml:space="preserve"> </v>
          </cell>
          <cell r="E825" t="str">
            <v xml:space="preserve"> </v>
          </cell>
        </row>
        <row r="828">
          <cell r="A828" t="str">
            <v xml:space="preserve"> </v>
          </cell>
        </row>
        <row r="829">
          <cell r="L829" t="str">
            <v xml:space="preserve"> </v>
          </cell>
        </row>
        <row r="830">
          <cell r="B830" t="str">
            <v>계</v>
          </cell>
          <cell r="F830">
            <v>117777</v>
          </cell>
          <cell r="J830">
            <v>117777</v>
          </cell>
          <cell r="L830" t="str">
            <v xml:space="preserve"> </v>
          </cell>
        </row>
        <row r="831">
          <cell r="F831" t="str">
            <v xml:space="preserve"> </v>
          </cell>
          <cell r="L831" t="str">
            <v xml:space="preserve"> </v>
          </cell>
        </row>
        <row r="832">
          <cell r="F832" t="str">
            <v xml:space="preserve"> </v>
          </cell>
          <cell r="J832" t="str">
            <v xml:space="preserve"> </v>
          </cell>
          <cell r="L832" t="str">
            <v xml:space="preserve"> </v>
          </cell>
        </row>
        <row r="833">
          <cell r="F833" t="str">
            <v xml:space="preserve"> </v>
          </cell>
          <cell r="J833" t="str">
            <v xml:space="preserve"> </v>
          </cell>
          <cell r="L833" t="str">
            <v xml:space="preserve"> </v>
          </cell>
        </row>
        <row r="834">
          <cell r="F834" t="str">
            <v xml:space="preserve"> </v>
          </cell>
          <cell r="J834" t="str">
            <v xml:space="preserve"> </v>
          </cell>
          <cell r="L834" t="str">
            <v xml:space="preserve"> </v>
          </cell>
        </row>
        <row r="835">
          <cell r="F835" t="str">
            <v xml:space="preserve"> </v>
          </cell>
          <cell r="J835" t="str">
            <v xml:space="preserve"> </v>
          </cell>
          <cell r="L835" t="str">
            <v xml:space="preserve"> </v>
          </cell>
        </row>
        <row r="836">
          <cell r="F836" t="str">
            <v xml:space="preserve"> </v>
          </cell>
          <cell r="J836" t="str">
            <v xml:space="preserve"> </v>
          </cell>
          <cell r="L836" t="str">
            <v xml:space="preserve"> </v>
          </cell>
        </row>
        <row r="837">
          <cell r="F837" t="str">
            <v xml:space="preserve"> </v>
          </cell>
          <cell r="J837" t="str">
            <v xml:space="preserve"> </v>
          </cell>
          <cell r="L837" t="str">
            <v xml:space="preserve"> </v>
          </cell>
        </row>
        <row r="838">
          <cell r="F838" t="str">
            <v xml:space="preserve"> </v>
          </cell>
          <cell r="J838" t="str">
            <v xml:space="preserve"> </v>
          </cell>
          <cell r="L838" t="str">
            <v xml:space="preserve"> </v>
          </cell>
        </row>
        <row r="839">
          <cell r="F839" t="str">
            <v xml:space="preserve"> </v>
          </cell>
          <cell r="J839" t="str">
            <v xml:space="preserve"> </v>
          </cell>
          <cell r="L839" t="str">
            <v xml:space="preserve"> </v>
          </cell>
        </row>
        <row r="840">
          <cell r="F840" t="str">
            <v xml:space="preserve"> </v>
          </cell>
          <cell r="J840" t="str">
            <v xml:space="preserve"> </v>
          </cell>
          <cell r="L840" t="str">
            <v xml:space="preserve"> </v>
          </cell>
        </row>
        <row r="841">
          <cell r="F841" t="str">
            <v xml:space="preserve"> </v>
          </cell>
          <cell r="J841" t="str">
            <v xml:space="preserve"> </v>
          </cell>
          <cell r="L841" t="str">
            <v xml:space="preserve"> </v>
          </cell>
        </row>
        <row r="842">
          <cell r="F842" t="str">
            <v xml:space="preserve"> </v>
          </cell>
          <cell r="J842" t="str">
            <v xml:space="preserve"> </v>
          </cell>
          <cell r="L842" t="str">
            <v xml:space="preserve"> </v>
          </cell>
        </row>
        <row r="843">
          <cell r="F843" t="str">
            <v xml:space="preserve"> </v>
          </cell>
          <cell r="J843" t="str">
            <v xml:space="preserve"> </v>
          </cell>
          <cell r="L843" t="str">
            <v xml:space="preserve"> </v>
          </cell>
        </row>
        <row r="844">
          <cell r="F844" t="str">
            <v xml:space="preserve"> </v>
          </cell>
          <cell r="J844" t="str">
            <v xml:space="preserve"> </v>
          </cell>
          <cell r="L844" t="str">
            <v xml:space="preserve"> </v>
          </cell>
        </row>
        <row r="845">
          <cell r="F845" t="str">
            <v xml:space="preserve"> </v>
          </cell>
          <cell r="J845" t="str">
            <v xml:space="preserve"> </v>
          </cell>
          <cell r="L845" t="str">
            <v xml:space="preserve"> </v>
          </cell>
        </row>
        <row r="846">
          <cell r="F846" t="str">
            <v xml:space="preserve"> </v>
          </cell>
          <cell r="J846" t="str">
            <v xml:space="preserve"> </v>
          </cell>
          <cell r="L846" t="str">
            <v xml:space="preserve"> </v>
          </cell>
        </row>
        <row r="847">
          <cell r="A847" t="str">
            <v>HOIST 설치 인건비</v>
          </cell>
        </row>
        <row r="848">
          <cell r="E848" t="str">
            <v xml:space="preserve"> </v>
          </cell>
        </row>
        <row r="849">
          <cell r="A849" t="str">
            <v>종       별</v>
          </cell>
          <cell r="C849" t="str">
            <v>재 료 또 는</v>
          </cell>
          <cell r="D849" t="str">
            <v xml:space="preserve">원 수 </v>
          </cell>
          <cell r="E849" t="str">
            <v>단 위</v>
          </cell>
          <cell r="F849" t="str">
            <v>총   액</v>
          </cell>
          <cell r="G849" t="str">
            <v>노   무   비</v>
          </cell>
          <cell r="I849" t="str">
            <v>재   료   비</v>
          </cell>
          <cell r="K849" t="str">
            <v>경      비</v>
          </cell>
          <cell r="M849" t="str">
            <v>비   고</v>
          </cell>
        </row>
        <row r="850">
          <cell r="C850" t="str">
            <v xml:space="preserve">규       격 </v>
          </cell>
          <cell r="F850" t="str">
            <v>금   액</v>
          </cell>
          <cell r="G850" t="str">
            <v>단  가</v>
          </cell>
          <cell r="H850" t="str">
            <v>금   액</v>
          </cell>
          <cell r="I850" t="str">
            <v>단  가</v>
          </cell>
          <cell r="J850" t="str">
            <v>금   액</v>
          </cell>
          <cell r="K850" t="str">
            <v>단  가</v>
          </cell>
          <cell r="L850" t="str">
            <v>금   액</v>
          </cell>
        </row>
        <row r="851">
          <cell r="A851" t="str">
            <v>기 술 관 리</v>
          </cell>
          <cell r="C851" t="str">
            <v>기계기사2급</v>
          </cell>
          <cell r="D851">
            <v>0.5</v>
          </cell>
          <cell r="E851" t="str">
            <v>인</v>
          </cell>
          <cell r="G851">
            <v>69405</v>
          </cell>
          <cell r="H851">
            <v>34702</v>
          </cell>
        </row>
        <row r="852">
          <cell r="A852" t="str">
            <v>소운반 조작</v>
          </cell>
          <cell r="C852" t="str">
            <v>비   계   공</v>
          </cell>
          <cell r="D852">
            <v>1.105</v>
          </cell>
          <cell r="E852" t="str">
            <v>인</v>
          </cell>
          <cell r="G852">
            <v>79467</v>
          </cell>
          <cell r="H852">
            <v>87811</v>
          </cell>
        </row>
        <row r="853">
          <cell r="A853" t="str">
            <v>조립 및 조정</v>
          </cell>
          <cell r="C853" t="str">
            <v>비   계   공</v>
          </cell>
          <cell r="D853">
            <v>1.9279999999999999</v>
          </cell>
          <cell r="E853" t="str">
            <v>인</v>
          </cell>
          <cell r="G853">
            <v>79467</v>
          </cell>
          <cell r="H853">
            <v>153212</v>
          </cell>
        </row>
        <row r="854">
          <cell r="A854" t="str">
            <v xml:space="preserve"> </v>
          </cell>
          <cell r="C854" t="str">
            <v>측   량   사</v>
          </cell>
          <cell r="D854">
            <v>0.26800000000000002</v>
          </cell>
          <cell r="E854" t="str">
            <v>인</v>
          </cell>
          <cell r="G854">
            <v>58506</v>
          </cell>
          <cell r="H854">
            <v>15679</v>
          </cell>
        </row>
        <row r="855">
          <cell r="A855" t="str">
            <v xml:space="preserve"> </v>
          </cell>
          <cell r="C855" t="str">
            <v>프랜트기계설치공</v>
          </cell>
          <cell r="D855">
            <v>2.1150000000000002</v>
          </cell>
          <cell r="E855" t="str">
            <v>인</v>
          </cell>
          <cell r="G855">
            <v>80805</v>
          </cell>
          <cell r="H855">
            <v>170902</v>
          </cell>
        </row>
        <row r="857">
          <cell r="A857" t="str">
            <v>용       접</v>
          </cell>
          <cell r="C857" t="str">
            <v>프랜트 용접공</v>
          </cell>
          <cell r="D857">
            <v>1.03</v>
          </cell>
          <cell r="E857" t="str">
            <v>인</v>
          </cell>
          <cell r="G857">
            <v>95379</v>
          </cell>
          <cell r="H857">
            <v>98240</v>
          </cell>
        </row>
        <row r="858">
          <cell r="A858" t="str">
            <v>시운전 및 조작</v>
          </cell>
          <cell r="C858" t="str">
            <v>프랜트기계설치공</v>
          </cell>
          <cell r="D858">
            <v>0.36</v>
          </cell>
          <cell r="E858" t="str">
            <v>인</v>
          </cell>
          <cell r="G858">
            <v>80805</v>
          </cell>
          <cell r="H858">
            <v>29089</v>
          </cell>
        </row>
        <row r="859">
          <cell r="A859" t="str">
            <v xml:space="preserve"> </v>
          </cell>
          <cell r="B859" t="str">
            <v xml:space="preserve"> </v>
          </cell>
          <cell r="C859" t="str">
            <v>프랜트 전공</v>
          </cell>
          <cell r="D859">
            <v>0.41299999999999998</v>
          </cell>
          <cell r="E859" t="str">
            <v>인</v>
          </cell>
          <cell r="G859">
            <v>64285</v>
          </cell>
          <cell r="H859">
            <v>26549</v>
          </cell>
        </row>
        <row r="860">
          <cell r="C860" t="str">
            <v>비   계   공</v>
          </cell>
          <cell r="D860">
            <v>0.9</v>
          </cell>
          <cell r="E860" t="str">
            <v>인</v>
          </cell>
          <cell r="G860">
            <v>79467</v>
          </cell>
          <cell r="H860">
            <v>71520</v>
          </cell>
        </row>
        <row r="861">
          <cell r="A861" t="str">
            <v>검사 및 교정</v>
          </cell>
          <cell r="C861" t="str">
            <v>기술관리,시운</v>
          </cell>
          <cell r="D861" t="str">
            <v>1</v>
          </cell>
          <cell r="E861" t="str">
            <v>식</v>
          </cell>
        </row>
        <row r="862">
          <cell r="C862" t="str">
            <v>전및조작제외</v>
          </cell>
          <cell r="E862" t="str">
            <v xml:space="preserve"> </v>
          </cell>
        </row>
        <row r="863">
          <cell r="A863" t="str">
            <v xml:space="preserve"> </v>
          </cell>
          <cell r="C863" t="str">
            <v>10 %</v>
          </cell>
        </row>
        <row r="865">
          <cell r="B865" t="str">
            <v>계</v>
          </cell>
          <cell r="F865">
            <v>687704</v>
          </cell>
          <cell r="H865">
            <v>687704</v>
          </cell>
        </row>
        <row r="876">
          <cell r="A876" t="str">
            <v>ROLLER GATE HOIST 설치 사용장비 경비</v>
          </cell>
        </row>
        <row r="877">
          <cell r="E877" t="str">
            <v xml:space="preserve"> </v>
          </cell>
        </row>
        <row r="878">
          <cell r="A878" t="str">
            <v>종       별</v>
          </cell>
          <cell r="C878" t="str">
            <v>재 료 또 는</v>
          </cell>
          <cell r="D878" t="str">
            <v xml:space="preserve">원 수 </v>
          </cell>
          <cell r="E878" t="str">
            <v>단 위</v>
          </cell>
          <cell r="F878" t="str">
            <v>총   액</v>
          </cell>
          <cell r="G878" t="str">
            <v>노   무   비</v>
          </cell>
          <cell r="I878" t="str">
            <v>재   료   비</v>
          </cell>
          <cell r="K878" t="str">
            <v>경      비</v>
          </cell>
          <cell r="M878" t="str">
            <v>비   고</v>
          </cell>
        </row>
        <row r="879">
          <cell r="C879" t="str">
            <v xml:space="preserve">규       격 </v>
          </cell>
          <cell r="F879" t="str">
            <v>금   액</v>
          </cell>
          <cell r="G879" t="str">
            <v>단  가</v>
          </cell>
          <cell r="H879" t="str">
            <v>금   액</v>
          </cell>
          <cell r="I879" t="str">
            <v>단  가</v>
          </cell>
          <cell r="J879" t="str">
            <v>금   액</v>
          </cell>
          <cell r="K879" t="str">
            <v>단  가</v>
          </cell>
          <cell r="L879" t="str">
            <v>금   액</v>
          </cell>
        </row>
        <row r="880">
          <cell r="A880" t="str">
            <v>A.C WELDER</v>
          </cell>
          <cell r="C880" t="str">
            <v>10KVA</v>
          </cell>
          <cell r="D880">
            <v>8</v>
          </cell>
          <cell r="E880" t="str">
            <v>Hr</v>
          </cell>
          <cell r="K880">
            <v>155</v>
          </cell>
          <cell r="L880">
            <v>1240</v>
          </cell>
        </row>
        <row r="881">
          <cell r="A881" t="str">
            <v>D.C WELDER</v>
          </cell>
          <cell r="C881" t="str">
            <v>300A,5.5KW</v>
          </cell>
          <cell r="D881">
            <v>8</v>
          </cell>
          <cell r="E881" t="str">
            <v>Hr</v>
          </cell>
          <cell r="K881">
            <v>359</v>
          </cell>
          <cell r="L881">
            <v>2872</v>
          </cell>
        </row>
        <row r="882">
          <cell r="A882" t="str">
            <v>GAS CUTTING M/C</v>
          </cell>
          <cell r="C882" t="str">
            <v>중 형</v>
          </cell>
          <cell r="D882">
            <v>16</v>
          </cell>
          <cell r="E882" t="str">
            <v>Hr</v>
          </cell>
          <cell r="G882">
            <v>3974</v>
          </cell>
          <cell r="H882">
            <v>63584</v>
          </cell>
          <cell r="K882">
            <v>115</v>
          </cell>
          <cell r="L882">
            <v>1840</v>
          </cell>
        </row>
        <row r="883">
          <cell r="A883" t="str">
            <v>PORTABLE DRILL</v>
          </cell>
          <cell r="C883" t="str">
            <v>1.5 HP</v>
          </cell>
          <cell r="D883">
            <v>8</v>
          </cell>
          <cell r="E883" t="str">
            <v>Hr</v>
          </cell>
          <cell r="K883">
            <v>14</v>
          </cell>
          <cell r="L883">
            <v>112</v>
          </cell>
        </row>
        <row r="884">
          <cell r="A884" t="str">
            <v>PORTABLE GRINDER</v>
          </cell>
          <cell r="C884" t="str">
            <v>0.5 HP</v>
          </cell>
          <cell r="D884">
            <v>16</v>
          </cell>
          <cell r="E884" t="str">
            <v>Hr</v>
          </cell>
          <cell r="K884">
            <v>22</v>
          </cell>
          <cell r="L884">
            <v>352</v>
          </cell>
        </row>
        <row r="886">
          <cell r="A886" t="str">
            <v>TRUCK CRANE</v>
          </cell>
          <cell r="C886" t="str">
            <v>30 TON</v>
          </cell>
          <cell r="D886">
            <v>8</v>
          </cell>
          <cell r="E886" t="str">
            <v>Hr</v>
          </cell>
          <cell r="G886">
            <v>18615</v>
          </cell>
          <cell r="H886">
            <v>148920</v>
          </cell>
          <cell r="I886">
            <v>7046</v>
          </cell>
          <cell r="J886">
            <v>56368</v>
          </cell>
          <cell r="K886">
            <v>44939</v>
          </cell>
          <cell r="L886">
            <v>359512</v>
          </cell>
        </row>
        <row r="887">
          <cell r="A887" t="str">
            <v>WINCH</v>
          </cell>
          <cell r="C887" t="str">
            <v>10 HP</v>
          </cell>
          <cell r="D887">
            <v>16</v>
          </cell>
          <cell r="E887" t="str">
            <v>Hr</v>
          </cell>
          <cell r="G887">
            <v>9235</v>
          </cell>
          <cell r="H887">
            <v>147760</v>
          </cell>
          <cell r="K887">
            <v>850</v>
          </cell>
          <cell r="L887">
            <v>13600</v>
          </cell>
        </row>
        <row r="888">
          <cell r="A888" t="str">
            <v>TRAILER</v>
          </cell>
          <cell r="C888" t="str">
            <v>30 TON</v>
          </cell>
          <cell r="D888">
            <v>8</v>
          </cell>
          <cell r="E888" t="str">
            <v>Hr</v>
          </cell>
          <cell r="G888">
            <v>8683</v>
          </cell>
          <cell r="H888">
            <v>69464</v>
          </cell>
          <cell r="I888">
            <v>15763</v>
          </cell>
          <cell r="J888">
            <v>126104</v>
          </cell>
          <cell r="K888">
            <v>27414</v>
          </cell>
          <cell r="L888">
            <v>219312</v>
          </cell>
        </row>
        <row r="889">
          <cell r="A889" t="str">
            <v>TRUCK</v>
          </cell>
          <cell r="C889" t="str">
            <v>6TON</v>
          </cell>
          <cell r="D889">
            <v>8</v>
          </cell>
          <cell r="E889" t="str">
            <v>Hr</v>
          </cell>
          <cell r="G889">
            <v>8683</v>
          </cell>
          <cell r="H889">
            <v>69464</v>
          </cell>
          <cell r="I889">
            <v>8110</v>
          </cell>
          <cell r="J889">
            <v>64880</v>
          </cell>
          <cell r="K889">
            <v>4902</v>
          </cell>
          <cell r="L889">
            <v>39216</v>
          </cell>
        </row>
        <row r="892">
          <cell r="B892" t="str">
            <v xml:space="preserve"> 계</v>
          </cell>
          <cell r="F892">
            <v>1384600</v>
          </cell>
          <cell r="H892">
            <v>499192</v>
          </cell>
          <cell r="J892">
            <v>247352</v>
          </cell>
          <cell r="L892">
            <v>638056</v>
          </cell>
        </row>
        <row r="905">
          <cell r="A905" t="str">
            <v>HOIST 설치 소모 자재비</v>
          </cell>
        </row>
        <row r="906">
          <cell r="E906" t="str">
            <v xml:space="preserve"> </v>
          </cell>
        </row>
        <row r="907">
          <cell r="A907" t="str">
            <v>종       별</v>
          </cell>
          <cell r="C907" t="str">
            <v>재 료 또 는</v>
          </cell>
          <cell r="D907" t="str">
            <v xml:space="preserve">원 수 </v>
          </cell>
          <cell r="E907" t="str">
            <v>단 위</v>
          </cell>
          <cell r="F907" t="str">
            <v>총   액</v>
          </cell>
          <cell r="G907" t="str">
            <v>노   무   비</v>
          </cell>
          <cell r="I907" t="str">
            <v>재   료   비</v>
          </cell>
          <cell r="K907" t="str">
            <v>경      비</v>
          </cell>
          <cell r="M907" t="str">
            <v>비   고</v>
          </cell>
        </row>
        <row r="908">
          <cell r="C908" t="str">
            <v xml:space="preserve">규       격 </v>
          </cell>
          <cell r="F908" t="str">
            <v>금   액</v>
          </cell>
          <cell r="G908" t="str">
            <v>단  가</v>
          </cell>
          <cell r="H908" t="str">
            <v>금   액</v>
          </cell>
          <cell r="I908" t="str">
            <v>단  가</v>
          </cell>
          <cell r="J908" t="str">
            <v>금   액</v>
          </cell>
          <cell r="K908" t="str">
            <v>단  가</v>
          </cell>
          <cell r="L908" t="str">
            <v>금   액</v>
          </cell>
        </row>
        <row r="909">
          <cell r="A909" t="str">
            <v>산       소</v>
          </cell>
          <cell r="C909" t="str">
            <v>6,000L용</v>
          </cell>
          <cell r="D909">
            <v>0.38</v>
          </cell>
          <cell r="E909" t="str">
            <v>병</v>
          </cell>
          <cell r="G909" t="str">
            <v xml:space="preserve"> </v>
          </cell>
          <cell r="I909">
            <v>12000</v>
          </cell>
          <cell r="J909">
            <v>4560</v>
          </cell>
        </row>
        <row r="910">
          <cell r="A910" t="str">
            <v>아 세 치 렌</v>
          </cell>
          <cell r="C910" t="str">
            <v>4,500L용</v>
          </cell>
          <cell r="D910">
            <v>0.33</v>
          </cell>
          <cell r="E910" t="str">
            <v>병</v>
          </cell>
          <cell r="I910">
            <v>55392</v>
          </cell>
          <cell r="J910">
            <v>18279</v>
          </cell>
        </row>
        <row r="911">
          <cell r="A911" t="str">
            <v>용   접  봉</v>
          </cell>
          <cell r="C911" t="str">
            <v>SS400 , 4M/M</v>
          </cell>
          <cell r="D911">
            <v>3</v>
          </cell>
          <cell r="E911" t="str">
            <v>KG</v>
          </cell>
          <cell r="I911">
            <v>1260</v>
          </cell>
          <cell r="J911">
            <v>3780</v>
          </cell>
        </row>
        <row r="912">
          <cell r="A912" t="str">
            <v>세    유(경유)</v>
          </cell>
          <cell r="D912">
            <v>3</v>
          </cell>
          <cell r="E912" t="str">
            <v>L</v>
          </cell>
          <cell r="I912">
            <v>526.4</v>
          </cell>
          <cell r="J912">
            <v>1579</v>
          </cell>
        </row>
        <row r="915">
          <cell r="A915" t="str">
            <v xml:space="preserve"> </v>
          </cell>
        </row>
        <row r="916">
          <cell r="L916" t="str">
            <v xml:space="preserve"> </v>
          </cell>
        </row>
        <row r="917">
          <cell r="B917" t="str">
            <v>계</v>
          </cell>
          <cell r="F917">
            <v>28198</v>
          </cell>
          <cell r="J917">
            <v>28198</v>
          </cell>
          <cell r="L917" t="str">
            <v xml:space="preserve"> </v>
          </cell>
        </row>
        <row r="918">
          <cell r="A918" t="str">
            <v xml:space="preserve"> </v>
          </cell>
        </row>
        <row r="919">
          <cell r="A919" t="str">
            <v xml:space="preserve"> </v>
          </cell>
        </row>
        <row r="920">
          <cell r="A920" t="str">
            <v xml:space="preserve"> </v>
          </cell>
        </row>
        <row r="921">
          <cell r="A921" t="str">
            <v xml:space="preserve"> </v>
          </cell>
        </row>
        <row r="922">
          <cell r="A922" t="str">
            <v xml:space="preserve"> </v>
          </cell>
        </row>
        <row r="923">
          <cell r="A923" t="str">
            <v xml:space="preserve"> </v>
          </cell>
        </row>
        <row r="924">
          <cell r="A924" t="str">
            <v xml:space="preserve"> </v>
          </cell>
        </row>
        <row r="925">
          <cell r="A925" t="str">
            <v xml:space="preserve"> </v>
          </cell>
        </row>
        <row r="926">
          <cell r="A926" t="str">
            <v xml:space="preserve"> </v>
          </cell>
        </row>
        <row r="927">
          <cell r="A927" t="str">
            <v xml:space="preserve"> </v>
          </cell>
        </row>
        <row r="928">
          <cell r="A928" t="str">
            <v xml:space="preserve"> </v>
          </cell>
        </row>
        <row r="929">
          <cell r="A929" t="str">
            <v xml:space="preserve"> </v>
          </cell>
        </row>
        <row r="930">
          <cell r="A930" t="str">
            <v xml:space="preserve"> </v>
          </cell>
        </row>
        <row r="931">
          <cell r="A931" t="str">
            <v xml:space="preserve"> </v>
          </cell>
        </row>
        <row r="932">
          <cell r="A932" t="str">
            <v xml:space="preserve"> </v>
          </cell>
        </row>
        <row r="933">
          <cell r="A933" t="str">
            <v xml:space="preserve"> </v>
          </cell>
        </row>
        <row r="934">
          <cell r="A934" t="str">
            <v>STOP LOG LEAF 제작 인건비</v>
          </cell>
        </row>
        <row r="935">
          <cell r="E935" t="str">
            <v xml:space="preserve"> </v>
          </cell>
        </row>
        <row r="936">
          <cell r="A936" t="str">
            <v>종       별</v>
          </cell>
          <cell r="C936" t="str">
            <v>재 료 또 는</v>
          </cell>
          <cell r="D936" t="str">
            <v xml:space="preserve">원 수 </v>
          </cell>
          <cell r="E936" t="str">
            <v>단 위</v>
          </cell>
          <cell r="F936" t="str">
            <v>총   액</v>
          </cell>
          <cell r="G936" t="str">
            <v>노   무   비</v>
          </cell>
          <cell r="I936" t="str">
            <v>재   료   비</v>
          </cell>
          <cell r="K936" t="str">
            <v>경      비</v>
          </cell>
          <cell r="M936" t="str">
            <v>비   고</v>
          </cell>
        </row>
        <row r="937">
          <cell r="C937" t="str">
            <v xml:space="preserve">규       격 </v>
          </cell>
          <cell r="F937" t="str">
            <v>금   액</v>
          </cell>
          <cell r="G937" t="str">
            <v>단  가</v>
          </cell>
          <cell r="H937" t="str">
            <v>금   액</v>
          </cell>
          <cell r="I937" t="str">
            <v>단  가</v>
          </cell>
          <cell r="J937" t="str">
            <v>금   액</v>
          </cell>
          <cell r="K937" t="str">
            <v>단  가</v>
          </cell>
          <cell r="L937" t="str">
            <v>금   액</v>
          </cell>
        </row>
        <row r="938">
          <cell r="A938" t="str">
            <v>기 술 관 리</v>
          </cell>
          <cell r="C938" t="str">
            <v>기계기사2급</v>
          </cell>
          <cell r="D938">
            <v>0.5</v>
          </cell>
          <cell r="E938" t="str">
            <v>인</v>
          </cell>
          <cell r="G938">
            <v>69405</v>
          </cell>
          <cell r="H938">
            <v>34702</v>
          </cell>
        </row>
        <row r="939">
          <cell r="A939" t="str">
            <v>본  뜨  기</v>
          </cell>
          <cell r="C939" t="str">
            <v>프랜트 제관공</v>
          </cell>
          <cell r="D939">
            <v>0.52300000000000002</v>
          </cell>
          <cell r="E939" t="str">
            <v>인</v>
          </cell>
          <cell r="G939">
            <v>81966</v>
          </cell>
          <cell r="H939">
            <v>42868</v>
          </cell>
        </row>
        <row r="940">
          <cell r="A940" t="str">
            <v>금  긋  기</v>
          </cell>
          <cell r="C940" t="str">
            <v>프랜트 제관공</v>
          </cell>
          <cell r="D940">
            <v>1.514</v>
          </cell>
          <cell r="E940" t="str">
            <v>인</v>
          </cell>
          <cell r="G940">
            <v>81966</v>
          </cell>
          <cell r="H940">
            <v>124096</v>
          </cell>
        </row>
        <row r="941">
          <cell r="A941" t="str">
            <v>절      단</v>
          </cell>
          <cell r="C941" t="str">
            <v>프랜트 제관공</v>
          </cell>
          <cell r="D941">
            <v>0.41399999999999998</v>
          </cell>
          <cell r="E941" t="str">
            <v>인</v>
          </cell>
          <cell r="G941">
            <v>81966</v>
          </cell>
          <cell r="H941">
            <v>33933</v>
          </cell>
        </row>
        <row r="942">
          <cell r="A942" t="str">
            <v>가      공</v>
          </cell>
          <cell r="C942" t="str">
            <v>프랜트 제관공</v>
          </cell>
          <cell r="D942">
            <v>0.5</v>
          </cell>
          <cell r="E942" t="str">
            <v>인</v>
          </cell>
          <cell r="G942">
            <v>81966</v>
          </cell>
          <cell r="H942">
            <v>40983</v>
          </cell>
        </row>
        <row r="944">
          <cell r="A944" t="str">
            <v>구 멍 뚫 기</v>
          </cell>
          <cell r="C944" t="str">
            <v>프랜트 제관공</v>
          </cell>
          <cell r="D944">
            <v>0.61299999999999999</v>
          </cell>
          <cell r="E944" t="str">
            <v>인</v>
          </cell>
          <cell r="G944">
            <v>81966</v>
          </cell>
          <cell r="H944">
            <v>50245</v>
          </cell>
        </row>
        <row r="945">
          <cell r="A945" t="str">
            <v>용      접</v>
          </cell>
          <cell r="C945" t="str">
            <v>프랜트 용접공</v>
          </cell>
          <cell r="D945">
            <v>2.968</v>
          </cell>
          <cell r="E945" t="str">
            <v>인</v>
          </cell>
          <cell r="G945">
            <v>95379</v>
          </cell>
          <cell r="H945">
            <v>283084</v>
          </cell>
        </row>
        <row r="946">
          <cell r="A946" t="str">
            <v>부 품 조 립</v>
          </cell>
          <cell r="C946" t="str">
            <v>비   계   공</v>
          </cell>
          <cell r="D946">
            <v>1.325</v>
          </cell>
          <cell r="E946" t="str">
            <v>인</v>
          </cell>
          <cell r="G946">
            <v>79467</v>
          </cell>
          <cell r="H946">
            <v>105293</v>
          </cell>
        </row>
        <row r="947">
          <cell r="C947" t="str">
            <v>프랜트기계설치공</v>
          </cell>
          <cell r="D947">
            <v>1.325</v>
          </cell>
          <cell r="E947" t="str">
            <v>인</v>
          </cell>
          <cell r="G947">
            <v>80805</v>
          </cell>
          <cell r="H947">
            <v>107066</v>
          </cell>
        </row>
        <row r="948">
          <cell r="A948" t="str">
            <v>소운반 조작</v>
          </cell>
          <cell r="C948" t="str">
            <v>비   계   공</v>
          </cell>
          <cell r="D948">
            <v>0.97</v>
          </cell>
          <cell r="E948" t="str">
            <v>인</v>
          </cell>
          <cell r="G948">
            <v>79467</v>
          </cell>
          <cell r="H948">
            <v>77082</v>
          </cell>
        </row>
        <row r="949">
          <cell r="A949" t="str">
            <v>검사 및 교정</v>
          </cell>
          <cell r="C949" t="str">
            <v>기술관리 제외한</v>
          </cell>
          <cell r="D949" t="str">
            <v>1</v>
          </cell>
          <cell r="E949" t="str">
            <v>식</v>
          </cell>
          <cell r="H949">
            <v>86465</v>
          </cell>
        </row>
        <row r="950">
          <cell r="C950" t="str">
            <v>10%</v>
          </cell>
        </row>
        <row r="953">
          <cell r="B953" t="str">
            <v>계</v>
          </cell>
          <cell r="F953">
            <v>985817</v>
          </cell>
          <cell r="H953">
            <v>985817</v>
          </cell>
        </row>
        <row r="963">
          <cell r="A963" t="str">
            <v>STOP LOG LEAF 제작 사용장비 경비</v>
          </cell>
        </row>
        <row r="964">
          <cell r="E964" t="str">
            <v xml:space="preserve"> </v>
          </cell>
        </row>
        <row r="965">
          <cell r="A965" t="str">
            <v>종       별</v>
          </cell>
          <cell r="C965" t="str">
            <v>재 료 또 는</v>
          </cell>
          <cell r="D965" t="str">
            <v xml:space="preserve">원 수 </v>
          </cell>
          <cell r="E965" t="str">
            <v>단 위</v>
          </cell>
          <cell r="F965" t="str">
            <v>총   액</v>
          </cell>
          <cell r="G965" t="str">
            <v>노   무   비</v>
          </cell>
          <cell r="I965" t="str">
            <v>재   료   비</v>
          </cell>
          <cell r="K965" t="str">
            <v>경      비</v>
          </cell>
          <cell r="M965" t="str">
            <v>비   고</v>
          </cell>
        </row>
        <row r="966">
          <cell r="C966" t="str">
            <v xml:space="preserve">규       격 </v>
          </cell>
          <cell r="F966" t="str">
            <v>금   액</v>
          </cell>
          <cell r="G966" t="str">
            <v>단  가</v>
          </cell>
          <cell r="H966" t="str">
            <v>금   액</v>
          </cell>
          <cell r="I966" t="str">
            <v>단  가</v>
          </cell>
          <cell r="J966" t="str">
            <v>금   액</v>
          </cell>
          <cell r="K966" t="str">
            <v>단  가</v>
          </cell>
          <cell r="L966" t="str">
            <v>금   액</v>
          </cell>
        </row>
        <row r="967">
          <cell r="A967" t="str">
            <v>LATHE</v>
          </cell>
          <cell r="C967" t="str">
            <v>12FT x 7.5HP</v>
          </cell>
          <cell r="D967">
            <v>0.41599999999999998</v>
          </cell>
          <cell r="E967" t="str">
            <v>Hr</v>
          </cell>
          <cell r="G967">
            <v>3418</v>
          </cell>
          <cell r="H967">
            <v>1421</v>
          </cell>
          <cell r="K967">
            <v>3775</v>
          </cell>
          <cell r="L967">
            <v>1570.3999999999999</v>
          </cell>
        </row>
        <row r="968">
          <cell r="A968" t="str">
            <v>PLANER</v>
          </cell>
          <cell r="C968" t="str">
            <v>4FT x 8FT</v>
          </cell>
          <cell r="D968">
            <v>7.5999999999999998E-2</v>
          </cell>
          <cell r="E968" t="str">
            <v>Hr</v>
          </cell>
          <cell r="G968">
            <v>3129</v>
          </cell>
          <cell r="H968">
            <v>237</v>
          </cell>
          <cell r="K968">
            <v>2743</v>
          </cell>
          <cell r="L968">
            <v>208.46799999999999</v>
          </cell>
        </row>
        <row r="969">
          <cell r="A969" t="str">
            <v>BORING M/C</v>
          </cell>
          <cell r="C969" t="str">
            <v>Hori.type,3HP</v>
          </cell>
          <cell r="D969">
            <v>0.248</v>
          </cell>
          <cell r="E969" t="str">
            <v>Hr</v>
          </cell>
          <cell r="G969">
            <v>3547</v>
          </cell>
          <cell r="H969">
            <v>879</v>
          </cell>
          <cell r="K969">
            <v>8928</v>
          </cell>
          <cell r="L969">
            <v>2214.1439999999998</v>
          </cell>
        </row>
        <row r="970">
          <cell r="A970" t="str">
            <v>UNION MELT WELDER</v>
          </cell>
          <cell r="C970" t="str">
            <v>5.5 KVA</v>
          </cell>
          <cell r="D970">
            <v>3.2240000000000002</v>
          </cell>
          <cell r="E970" t="str">
            <v>Hr</v>
          </cell>
          <cell r="G970">
            <v>3488</v>
          </cell>
          <cell r="H970">
            <v>11245</v>
          </cell>
          <cell r="K970">
            <v>1797</v>
          </cell>
          <cell r="L970">
            <v>5793.5280000000002</v>
          </cell>
        </row>
        <row r="971">
          <cell r="A971" t="str">
            <v>A.C WELDER</v>
          </cell>
          <cell r="C971" t="str">
            <v>10KVA</v>
          </cell>
          <cell r="D971">
            <v>9.9760000000000009</v>
          </cell>
          <cell r="E971" t="str">
            <v>Hr</v>
          </cell>
          <cell r="K971">
            <v>155</v>
          </cell>
          <cell r="L971">
            <v>1546.2800000000002</v>
          </cell>
        </row>
        <row r="972">
          <cell r="E972" t="str">
            <v xml:space="preserve"> </v>
          </cell>
        </row>
        <row r="973">
          <cell r="A973" t="str">
            <v>GOUGING M/C</v>
          </cell>
          <cell r="C973" t="str">
            <v>중 형</v>
          </cell>
          <cell r="D973">
            <v>3.56</v>
          </cell>
          <cell r="E973" t="str">
            <v>Hr</v>
          </cell>
          <cell r="G973">
            <v>3380</v>
          </cell>
          <cell r="H973">
            <v>12032</v>
          </cell>
          <cell r="K973">
            <v>670</v>
          </cell>
          <cell r="L973">
            <v>2385.1999999999998</v>
          </cell>
        </row>
        <row r="974">
          <cell r="A974" t="str">
            <v>GAS CUTTING M/C</v>
          </cell>
          <cell r="C974" t="str">
            <v>Auto형</v>
          </cell>
          <cell r="D974">
            <v>1.3280000000000001</v>
          </cell>
          <cell r="E974" t="str">
            <v>Hr</v>
          </cell>
          <cell r="G974">
            <v>11922</v>
          </cell>
          <cell r="H974">
            <v>15832</v>
          </cell>
          <cell r="K974">
            <v>119</v>
          </cell>
          <cell r="L974">
            <v>158.03200000000001</v>
          </cell>
        </row>
        <row r="975">
          <cell r="A975" t="str">
            <v>GAS CUTTING M/C</v>
          </cell>
          <cell r="C975" t="str">
            <v>수 동</v>
          </cell>
          <cell r="D975">
            <v>1.984</v>
          </cell>
          <cell r="E975" t="str">
            <v>Hr</v>
          </cell>
          <cell r="G975">
            <v>3974</v>
          </cell>
          <cell r="H975">
            <v>7884</v>
          </cell>
          <cell r="K975">
            <v>115</v>
          </cell>
          <cell r="L975">
            <v>228.16</v>
          </cell>
        </row>
        <row r="976">
          <cell r="A976" t="str">
            <v>GAS HEATING TOUCH</v>
          </cell>
          <cell r="C976" t="str">
            <v>중 형</v>
          </cell>
          <cell r="D976">
            <v>3.8719999999999999</v>
          </cell>
          <cell r="E976" t="str">
            <v>Hr</v>
          </cell>
          <cell r="G976">
            <v>3174</v>
          </cell>
          <cell r="H976">
            <v>12289</v>
          </cell>
          <cell r="K976">
            <v>115</v>
          </cell>
          <cell r="L976">
            <v>445.28</v>
          </cell>
        </row>
        <row r="977">
          <cell r="A977" t="str">
            <v>OVER HEAD CRANE</v>
          </cell>
          <cell r="C977" t="str">
            <v>30 TON</v>
          </cell>
          <cell r="D977">
            <v>0.88</v>
          </cell>
          <cell r="E977" t="str">
            <v>Hr</v>
          </cell>
          <cell r="G977">
            <v>9681</v>
          </cell>
          <cell r="H977">
            <v>8519</v>
          </cell>
          <cell r="K977">
            <v>3338</v>
          </cell>
          <cell r="L977">
            <v>2937.44</v>
          </cell>
        </row>
        <row r="978">
          <cell r="E978" t="str">
            <v xml:space="preserve"> </v>
          </cell>
        </row>
        <row r="979">
          <cell r="A979" t="str">
            <v>OVER HEAD CRANE</v>
          </cell>
          <cell r="C979" t="str">
            <v>20 TON</v>
          </cell>
          <cell r="D979">
            <v>0.88</v>
          </cell>
          <cell r="E979" t="str">
            <v>Hr</v>
          </cell>
          <cell r="G979">
            <v>9681</v>
          </cell>
          <cell r="H979">
            <v>8519</v>
          </cell>
          <cell r="K979">
            <v>3338</v>
          </cell>
          <cell r="L979">
            <v>2937.44</v>
          </cell>
        </row>
        <row r="980">
          <cell r="A980" t="str">
            <v>HYDRO PRESS</v>
          </cell>
          <cell r="C980" t="str">
            <v>100 TON</v>
          </cell>
          <cell r="D980">
            <v>1.72</v>
          </cell>
          <cell r="E980" t="str">
            <v>Hr</v>
          </cell>
          <cell r="G980">
            <v>3281</v>
          </cell>
          <cell r="H980">
            <v>5643</v>
          </cell>
          <cell r="K980">
            <v>6045</v>
          </cell>
          <cell r="L980">
            <v>10397.4</v>
          </cell>
        </row>
        <row r="981">
          <cell r="A981" t="str">
            <v>SHEARING M/C</v>
          </cell>
          <cell r="D981">
            <v>2</v>
          </cell>
          <cell r="E981" t="str">
            <v>Hr</v>
          </cell>
          <cell r="G981">
            <v>3688</v>
          </cell>
          <cell r="H981">
            <v>7376</v>
          </cell>
          <cell r="K981">
            <v>3209</v>
          </cell>
          <cell r="L981">
            <v>6418</v>
          </cell>
        </row>
        <row r="982">
          <cell r="A982" t="str">
            <v>DRILLING M/C</v>
          </cell>
          <cell r="C982" t="str">
            <v>3 HP</v>
          </cell>
          <cell r="D982">
            <v>0.48799999999999999</v>
          </cell>
          <cell r="E982" t="str">
            <v>Hr</v>
          </cell>
          <cell r="G982">
            <v>3401</v>
          </cell>
          <cell r="H982">
            <v>1659</v>
          </cell>
          <cell r="K982">
            <v>576</v>
          </cell>
          <cell r="L982">
            <v>281.08799999999997</v>
          </cell>
        </row>
        <row r="983">
          <cell r="A983" t="str">
            <v>DRILLING M/C</v>
          </cell>
          <cell r="C983" t="str">
            <v>Radial,5 HP</v>
          </cell>
          <cell r="D983">
            <v>0.48799999999999999</v>
          </cell>
          <cell r="E983" t="str">
            <v>Hr</v>
          </cell>
          <cell r="G983">
            <v>3401</v>
          </cell>
          <cell r="H983">
            <v>1659</v>
          </cell>
          <cell r="K983">
            <v>1720</v>
          </cell>
          <cell r="L983">
            <v>839.36</v>
          </cell>
        </row>
        <row r="984">
          <cell r="E984" t="str">
            <v xml:space="preserve"> </v>
          </cell>
        </row>
        <row r="985">
          <cell r="A985" t="str">
            <v>PORTABLE DRILL</v>
          </cell>
          <cell r="C985" t="str">
            <v>0.5 HP</v>
          </cell>
          <cell r="D985">
            <v>1.5640000000000001</v>
          </cell>
          <cell r="E985" t="str">
            <v>Hr</v>
          </cell>
          <cell r="K985">
            <v>12</v>
          </cell>
          <cell r="L985">
            <v>18.768000000000001</v>
          </cell>
        </row>
        <row r="986">
          <cell r="A986" t="str">
            <v>TRUCK CRANE</v>
          </cell>
          <cell r="C986" t="str">
            <v>30 TON</v>
          </cell>
          <cell r="D986">
            <v>0.65</v>
          </cell>
          <cell r="E986" t="str">
            <v>Hr</v>
          </cell>
          <cell r="G986">
            <v>18615</v>
          </cell>
          <cell r="H986">
            <v>12099</v>
          </cell>
          <cell r="I986">
            <v>7046</v>
          </cell>
          <cell r="J986">
            <v>4579</v>
          </cell>
          <cell r="K986">
            <v>44939</v>
          </cell>
          <cell r="L986">
            <v>29210.350000000002</v>
          </cell>
        </row>
        <row r="987">
          <cell r="A987" t="str">
            <v>리프트 트럭</v>
          </cell>
          <cell r="C987" t="str">
            <v>5 TON</v>
          </cell>
          <cell r="D987">
            <v>0.65</v>
          </cell>
          <cell r="E987" t="str">
            <v>Hr</v>
          </cell>
          <cell r="G987">
            <v>9681</v>
          </cell>
          <cell r="H987">
            <v>6292</v>
          </cell>
          <cell r="I987">
            <v>5116.08</v>
          </cell>
          <cell r="J987">
            <v>3325</v>
          </cell>
          <cell r="K987">
            <v>4863</v>
          </cell>
          <cell r="L987">
            <v>3160.9500000000003</v>
          </cell>
        </row>
        <row r="988">
          <cell r="A988" t="str">
            <v>COMPRESSOR</v>
          </cell>
          <cell r="C988" t="str">
            <v>7.1㎥/min</v>
          </cell>
          <cell r="D988">
            <v>3.32</v>
          </cell>
          <cell r="E988" t="str">
            <v>Hr</v>
          </cell>
          <cell r="G988">
            <v>9681</v>
          </cell>
          <cell r="H988">
            <v>32140</v>
          </cell>
          <cell r="I988">
            <v>6189</v>
          </cell>
          <cell r="J988">
            <v>20547</v>
          </cell>
          <cell r="K988">
            <v>3137</v>
          </cell>
          <cell r="L988">
            <v>10414.84</v>
          </cell>
        </row>
        <row r="989">
          <cell r="A989" t="str">
            <v>TRAILER</v>
          </cell>
          <cell r="C989" t="str">
            <v>30 TON</v>
          </cell>
          <cell r="D989">
            <v>0.65</v>
          </cell>
          <cell r="E989" t="str">
            <v>Hr</v>
          </cell>
          <cell r="G989">
            <v>8683</v>
          </cell>
          <cell r="H989">
            <v>5643</v>
          </cell>
          <cell r="I989">
            <v>15763</v>
          </cell>
          <cell r="J989">
            <v>10245</v>
          </cell>
          <cell r="K989">
            <v>27414</v>
          </cell>
          <cell r="L989">
            <v>17819.100000000002</v>
          </cell>
        </row>
        <row r="991">
          <cell r="B991" t="str">
            <v>계</v>
          </cell>
          <cell r="F991">
            <v>289048.228</v>
          </cell>
          <cell r="H991">
            <v>151368</v>
          </cell>
          <cell r="J991">
            <v>38696</v>
          </cell>
          <cell r="K991" t="str">
            <v xml:space="preserve"> </v>
          </cell>
          <cell r="L991">
            <v>98984.228000000003</v>
          </cell>
        </row>
        <row r="992">
          <cell r="A992" t="str">
            <v>STOP LOG LEAF 제작 소모 자재비</v>
          </cell>
        </row>
        <row r="993">
          <cell r="E993" t="str">
            <v xml:space="preserve"> </v>
          </cell>
        </row>
        <row r="994">
          <cell r="A994" t="str">
            <v>종       별</v>
          </cell>
          <cell r="C994" t="str">
            <v>재 료 또 는</v>
          </cell>
          <cell r="D994" t="str">
            <v xml:space="preserve">원 수 </v>
          </cell>
          <cell r="E994" t="str">
            <v>단 위</v>
          </cell>
          <cell r="F994" t="str">
            <v>총   액</v>
          </cell>
          <cell r="G994" t="str">
            <v>노   무   비</v>
          </cell>
          <cell r="I994" t="str">
            <v>재   료   비</v>
          </cell>
          <cell r="K994" t="str">
            <v>경      비</v>
          </cell>
          <cell r="M994" t="str">
            <v>비   고</v>
          </cell>
        </row>
        <row r="995">
          <cell r="C995" t="str">
            <v xml:space="preserve">규       격 </v>
          </cell>
          <cell r="F995" t="str">
            <v>금   액</v>
          </cell>
          <cell r="G995" t="str">
            <v>단  가</v>
          </cell>
          <cell r="H995" t="str">
            <v>금   액</v>
          </cell>
          <cell r="I995" t="str">
            <v>단  가</v>
          </cell>
          <cell r="J995" t="str">
            <v>금   액</v>
          </cell>
          <cell r="K995" t="str">
            <v>단  가</v>
          </cell>
          <cell r="L995" t="str">
            <v>금   액</v>
          </cell>
        </row>
        <row r="996">
          <cell r="A996" t="str">
            <v>산       소</v>
          </cell>
          <cell r="C996" t="str">
            <v>6,000L용</v>
          </cell>
          <cell r="D996">
            <v>0.38</v>
          </cell>
          <cell r="E996" t="str">
            <v>병</v>
          </cell>
          <cell r="G996" t="str">
            <v xml:space="preserve"> </v>
          </cell>
          <cell r="I996">
            <v>12000</v>
          </cell>
          <cell r="J996">
            <v>4560</v>
          </cell>
        </row>
        <row r="997">
          <cell r="A997" t="str">
            <v>아 세 치 렌</v>
          </cell>
          <cell r="C997" t="str">
            <v>4,500L용</v>
          </cell>
          <cell r="D997">
            <v>0.33</v>
          </cell>
          <cell r="E997" t="str">
            <v>병</v>
          </cell>
          <cell r="I997">
            <v>55392</v>
          </cell>
          <cell r="J997">
            <v>18279</v>
          </cell>
        </row>
        <row r="998">
          <cell r="A998" t="str">
            <v>용   접  봉</v>
          </cell>
          <cell r="C998" t="str">
            <v>SS41, 4M/Mx350L</v>
          </cell>
          <cell r="D998">
            <v>3</v>
          </cell>
          <cell r="E998" t="str">
            <v>KG</v>
          </cell>
          <cell r="I998">
            <v>1260</v>
          </cell>
          <cell r="J998">
            <v>3780</v>
          </cell>
        </row>
        <row r="1000">
          <cell r="A1000" t="str">
            <v xml:space="preserve"> </v>
          </cell>
          <cell r="D1000" t="str">
            <v xml:space="preserve"> </v>
          </cell>
          <cell r="E1000" t="str">
            <v xml:space="preserve"> </v>
          </cell>
        </row>
        <row r="1001">
          <cell r="E1001" t="str">
            <v xml:space="preserve"> </v>
          </cell>
        </row>
        <row r="1003">
          <cell r="B1003" t="str">
            <v>계</v>
          </cell>
          <cell r="F1003">
            <v>26619</v>
          </cell>
          <cell r="J1003">
            <v>26619</v>
          </cell>
        </row>
        <row r="1021">
          <cell r="A1021" t="str">
            <v>STOP LOG LEAF 설치 인건비</v>
          </cell>
        </row>
        <row r="1022">
          <cell r="E1022" t="str">
            <v xml:space="preserve"> </v>
          </cell>
        </row>
        <row r="1023">
          <cell r="A1023" t="str">
            <v>종       별</v>
          </cell>
          <cell r="C1023" t="str">
            <v>재 료 또 는</v>
          </cell>
          <cell r="D1023" t="str">
            <v xml:space="preserve">원 수 </v>
          </cell>
          <cell r="E1023" t="str">
            <v>단 위</v>
          </cell>
          <cell r="F1023" t="str">
            <v>총   액</v>
          </cell>
          <cell r="G1023" t="str">
            <v>노   무   비</v>
          </cell>
          <cell r="I1023" t="str">
            <v>재   료   비</v>
          </cell>
          <cell r="K1023" t="str">
            <v>경      비</v>
          </cell>
          <cell r="M1023" t="str">
            <v>비   고</v>
          </cell>
        </row>
        <row r="1024">
          <cell r="C1024" t="str">
            <v xml:space="preserve">규       격 </v>
          </cell>
          <cell r="F1024" t="str">
            <v>금   액</v>
          </cell>
          <cell r="G1024" t="str">
            <v>단  가</v>
          </cell>
          <cell r="H1024" t="str">
            <v>금   액</v>
          </cell>
          <cell r="I1024" t="str">
            <v>단  가</v>
          </cell>
          <cell r="J1024" t="str">
            <v>금   액</v>
          </cell>
          <cell r="K1024" t="str">
            <v>단  가</v>
          </cell>
          <cell r="L1024" t="str">
            <v>금   액</v>
          </cell>
        </row>
        <row r="1025">
          <cell r="A1025" t="str">
            <v>기 술 관 리</v>
          </cell>
          <cell r="C1025" t="str">
            <v>기계기사2급</v>
          </cell>
          <cell r="D1025">
            <v>0.5</v>
          </cell>
          <cell r="E1025" t="str">
            <v>인</v>
          </cell>
          <cell r="G1025">
            <v>69405</v>
          </cell>
          <cell r="H1025">
            <v>34702</v>
          </cell>
        </row>
        <row r="1026">
          <cell r="A1026" t="str">
            <v>운 반 조 작</v>
          </cell>
          <cell r="C1026" t="str">
            <v>비   계   공</v>
          </cell>
          <cell r="D1026">
            <v>0.97</v>
          </cell>
          <cell r="E1026" t="str">
            <v>인</v>
          </cell>
          <cell r="G1026">
            <v>79467</v>
          </cell>
          <cell r="H1026">
            <v>77082</v>
          </cell>
        </row>
        <row r="1027">
          <cell r="A1027" t="str">
            <v>조 립 조 정</v>
          </cell>
          <cell r="C1027" t="str">
            <v>비   계   공</v>
          </cell>
          <cell r="D1027">
            <v>2.02</v>
          </cell>
          <cell r="E1027" t="str">
            <v>인</v>
          </cell>
          <cell r="G1027">
            <v>79467</v>
          </cell>
          <cell r="H1027">
            <v>160523</v>
          </cell>
        </row>
        <row r="1028">
          <cell r="A1028" t="str">
            <v xml:space="preserve"> </v>
          </cell>
          <cell r="C1028" t="str">
            <v>프랜트 제관공</v>
          </cell>
          <cell r="D1028">
            <v>1.19</v>
          </cell>
          <cell r="E1028" t="str">
            <v>인</v>
          </cell>
          <cell r="G1028">
            <v>81966</v>
          </cell>
          <cell r="H1028">
            <v>97539</v>
          </cell>
        </row>
        <row r="1029">
          <cell r="A1029" t="str">
            <v xml:space="preserve"> </v>
          </cell>
          <cell r="C1029" t="str">
            <v>측   량   사</v>
          </cell>
          <cell r="D1029">
            <v>0.122</v>
          </cell>
          <cell r="E1029" t="str">
            <v>인</v>
          </cell>
          <cell r="G1029">
            <v>58506</v>
          </cell>
          <cell r="H1029">
            <v>7137</v>
          </cell>
        </row>
        <row r="1031">
          <cell r="C1031" t="str">
            <v>프랜트기계설치공</v>
          </cell>
          <cell r="D1031">
            <v>1.17</v>
          </cell>
          <cell r="E1031" t="str">
            <v>인</v>
          </cell>
          <cell r="G1031">
            <v>80805</v>
          </cell>
          <cell r="H1031">
            <v>94541</v>
          </cell>
        </row>
        <row r="1032">
          <cell r="A1032" t="str">
            <v>설      치</v>
          </cell>
          <cell r="C1032" t="str">
            <v>비   계   공</v>
          </cell>
          <cell r="D1032">
            <v>0.36</v>
          </cell>
          <cell r="E1032" t="str">
            <v>인</v>
          </cell>
          <cell r="G1032">
            <v>79467</v>
          </cell>
          <cell r="H1032">
            <v>28608</v>
          </cell>
        </row>
        <row r="1033">
          <cell r="C1033" t="str">
            <v>프랜트기계설치공</v>
          </cell>
          <cell r="D1033">
            <v>0.13</v>
          </cell>
          <cell r="E1033" t="str">
            <v>인</v>
          </cell>
          <cell r="G1033">
            <v>81966</v>
          </cell>
          <cell r="H1033">
            <v>10655</v>
          </cell>
        </row>
        <row r="1034">
          <cell r="A1034" t="str">
            <v>전 원 배 선</v>
          </cell>
          <cell r="C1034" t="str">
            <v>플랜트전공</v>
          </cell>
          <cell r="D1034">
            <v>6.3E-2</v>
          </cell>
          <cell r="E1034" t="str">
            <v>인</v>
          </cell>
          <cell r="G1034">
            <v>64285</v>
          </cell>
          <cell r="H1034">
            <v>4049</v>
          </cell>
          <cell r="I1034" t="str">
            <v xml:space="preserve"> </v>
          </cell>
          <cell r="J1034" t="str">
            <v xml:space="preserve"> </v>
          </cell>
        </row>
        <row r="1035">
          <cell r="A1035" t="str">
            <v xml:space="preserve"> </v>
          </cell>
          <cell r="C1035" t="str">
            <v xml:space="preserve"> </v>
          </cell>
          <cell r="D1035" t="str">
            <v xml:space="preserve"> </v>
          </cell>
          <cell r="E1035" t="str">
            <v xml:space="preserve"> </v>
          </cell>
          <cell r="G1035" t="str">
            <v xml:space="preserve"> </v>
          </cell>
        </row>
        <row r="1036">
          <cell r="A1036" t="str">
            <v>검사 및 교정</v>
          </cell>
          <cell r="C1036" t="str">
            <v>기술관리,전원</v>
          </cell>
          <cell r="D1036" t="str">
            <v>1</v>
          </cell>
          <cell r="E1036" t="str">
            <v>식</v>
          </cell>
          <cell r="H1036">
            <v>47608</v>
          </cell>
        </row>
        <row r="1037">
          <cell r="C1037" t="str">
            <v>배선제외10%</v>
          </cell>
        </row>
        <row r="1040">
          <cell r="B1040" t="str">
            <v>계</v>
          </cell>
          <cell r="F1040">
            <v>562444</v>
          </cell>
          <cell r="H1040">
            <v>562444</v>
          </cell>
        </row>
        <row r="1050">
          <cell r="E1050" t="str">
            <v xml:space="preserve"> </v>
          </cell>
          <cell r="F1050" t="str">
            <v>STOP LOG LEAF 설치 사용장비 경비</v>
          </cell>
        </row>
        <row r="1051">
          <cell r="E1051" t="str">
            <v xml:space="preserve"> </v>
          </cell>
        </row>
        <row r="1052">
          <cell r="A1052" t="str">
            <v>종       별</v>
          </cell>
          <cell r="C1052" t="str">
            <v>재 료 또 는</v>
          </cell>
          <cell r="D1052" t="str">
            <v xml:space="preserve">원 수 </v>
          </cell>
          <cell r="E1052" t="str">
            <v>단 위</v>
          </cell>
          <cell r="F1052" t="str">
            <v>총   액</v>
          </cell>
          <cell r="G1052" t="str">
            <v>노   무   비</v>
          </cell>
          <cell r="I1052" t="str">
            <v>재   료   비</v>
          </cell>
          <cell r="K1052" t="str">
            <v>경      비</v>
          </cell>
          <cell r="M1052" t="str">
            <v>비   고</v>
          </cell>
        </row>
        <row r="1053">
          <cell r="C1053" t="str">
            <v xml:space="preserve">규       격 </v>
          </cell>
          <cell r="F1053" t="str">
            <v>금   액</v>
          </cell>
          <cell r="G1053" t="str">
            <v>단  가</v>
          </cell>
          <cell r="H1053" t="str">
            <v>금   액</v>
          </cell>
          <cell r="I1053" t="str">
            <v>단  가</v>
          </cell>
          <cell r="J1053" t="str">
            <v>금   액</v>
          </cell>
          <cell r="K1053" t="str">
            <v>단  가</v>
          </cell>
          <cell r="L1053" t="str">
            <v>금   액</v>
          </cell>
        </row>
        <row r="1054">
          <cell r="A1054" t="str">
            <v>A.C WELDER</v>
          </cell>
          <cell r="C1054" t="str">
            <v>10KVA</v>
          </cell>
          <cell r="D1054">
            <v>8</v>
          </cell>
          <cell r="E1054" t="str">
            <v>Hr</v>
          </cell>
          <cell r="K1054">
            <v>155</v>
          </cell>
          <cell r="L1054">
            <v>1240</v>
          </cell>
        </row>
        <row r="1055">
          <cell r="A1055" t="str">
            <v>PORTABLE DRILL</v>
          </cell>
          <cell r="C1055" t="str">
            <v>1.5 Hp</v>
          </cell>
          <cell r="D1055">
            <v>16</v>
          </cell>
          <cell r="E1055" t="str">
            <v>Hr</v>
          </cell>
          <cell r="K1055">
            <v>14</v>
          </cell>
          <cell r="L1055">
            <v>224</v>
          </cell>
        </row>
        <row r="1056">
          <cell r="A1056" t="str">
            <v>PORTABLE GRINDER</v>
          </cell>
          <cell r="C1056" t="str">
            <v>0.5 Hp</v>
          </cell>
          <cell r="D1056">
            <v>16</v>
          </cell>
          <cell r="E1056" t="str">
            <v>Hr</v>
          </cell>
          <cell r="K1056">
            <v>22</v>
          </cell>
          <cell r="L1056">
            <v>352</v>
          </cell>
        </row>
        <row r="1057">
          <cell r="A1057" t="str">
            <v>WINCH</v>
          </cell>
          <cell r="C1057" t="str">
            <v>10Hp</v>
          </cell>
          <cell r="D1057">
            <v>8</v>
          </cell>
          <cell r="E1057" t="str">
            <v>Hr</v>
          </cell>
          <cell r="G1057">
            <v>9235</v>
          </cell>
          <cell r="H1057">
            <v>73880</v>
          </cell>
          <cell r="K1057">
            <v>850</v>
          </cell>
          <cell r="L1057">
            <v>6800</v>
          </cell>
        </row>
        <row r="1058">
          <cell r="A1058" t="str">
            <v>FORK LIFT</v>
          </cell>
          <cell r="C1058" t="str">
            <v>3.5TON</v>
          </cell>
          <cell r="D1058">
            <v>8</v>
          </cell>
          <cell r="E1058" t="str">
            <v>Hr</v>
          </cell>
          <cell r="G1058">
            <v>9681</v>
          </cell>
          <cell r="H1058">
            <v>77448</v>
          </cell>
          <cell r="I1058">
            <v>5116</v>
          </cell>
          <cell r="J1058">
            <v>40928</v>
          </cell>
          <cell r="K1058">
            <v>3470</v>
          </cell>
          <cell r="L1058">
            <v>27760</v>
          </cell>
        </row>
        <row r="1060">
          <cell r="A1060" t="str">
            <v>TRUCK CRANE</v>
          </cell>
          <cell r="C1060" t="str">
            <v>20TON</v>
          </cell>
          <cell r="D1060">
            <v>8</v>
          </cell>
          <cell r="E1060" t="str">
            <v>Hr</v>
          </cell>
          <cell r="G1060">
            <v>18615</v>
          </cell>
          <cell r="H1060">
            <v>148920</v>
          </cell>
          <cell r="I1060">
            <v>4939</v>
          </cell>
          <cell r="J1060">
            <v>39512</v>
          </cell>
          <cell r="K1060">
            <v>40975</v>
          </cell>
          <cell r="L1060">
            <v>327800</v>
          </cell>
        </row>
        <row r="1063">
          <cell r="A1063" t="str">
            <v xml:space="preserve">      계</v>
          </cell>
          <cell r="F1063">
            <v>744864</v>
          </cell>
          <cell r="H1063">
            <v>300248</v>
          </cell>
          <cell r="J1063">
            <v>80440</v>
          </cell>
          <cell r="L1063">
            <v>364176</v>
          </cell>
        </row>
        <row r="1079">
          <cell r="E1079" t="str">
            <v xml:space="preserve"> </v>
          </cell>
          <cell r="F1079" t="str">
            <v>STOP LOG LEAF 설치 소모 자재비</v>
          </cell>
        </row>
        <row r="1080">
          <cell r="E1080" t="str">
            <v xml:space="preserve"> </v>
          </cell>
        </row>
        <row r="1081">
          <cell r="A1081" t="str">
            <v>종       별</v>
          </cell>
          <cell r="C1081" t="str">
            <v>재 료 또 는</v>
          </cell>
          <cell r="D1081" t="str">
            <v xml:space="preserve">원 수 </v>
          </cell>
          <cell r="E1081" t="str">
            <v>단 위</v>
          </cell>
          <cell r="F1081" t="str">
            <v>총   액</v>
          </cell>
          <cell r="G1081" t="str">
            <v>노   무   비</v>
          </cell>
          <cell r="I1081" t="str">
            <v>재   료   비</v>
          </cell>
          <cell r="K1081" t="str">
            <v>경      비</v>
          </cell>
          <cell r="M1081" t="str">
            <v>비   고</v>
          </cell>
        </row>
        <row r="1082">
          <cell r="C1082" t="str">
            <v xml:space="preserve">규       격 </v>
          </cell>
          <cell r="F1082" t="str">
            <v>금   액</v>
          </cell>
          <cell r="G1082" t="str">
            <v>단  가</v>
          </cell>
          <cell r="H1082" t="str">
            <v>금   액</v>
          </cell>
          <cell r="I1082" t="str">
            <v>단  가</v>
          </cell>
          <cell r="J1082" t="str">
            <v>금   액</v>
          </cell>
          <cell r="K1082" t="str">
            <v>단  가</v>
          </cell>
          <cell r="L1082" t="str">
            <v>금   액</v>
          </cell>
        </row>
        <row r="1083">
          <cell r="A1083" t="str">
            <v>산       소</v>
          </cell>
          <cell r="C1083" t="str">
            <v>6,000L용</v>
          </cell>
          <cell r="D1083">
            <v>2.2999999999999998</v>
          </cell>
          <cell r="E1083" t="str">
            <v>병</v>
          </cell>
          <cell r="G1083" t="str">
            <v xml:space="preserve"> </v>
          </cell>
          <cell r="I1083">
            <v>12000</v>
          </cell>
          <cell r="J1083">
            <v>27600</v>
          </cell>
        </row>
        <row r="1084">
          <cell r="A1084" t="str">
            <v>아 세 치 렌</v>
          </cell>
          <cell r="C1084" t="str">
            <v>4,500L용</v>
          </cell>
          <cell r="D1084">
            <v>1.98</v>
          </cell>
          <cell r="E1084" t="str">
            <v>병</v>
          </cell>
          <cell r="I1084">
            <v>55392</v>
          </cell>
          <cell r="J1084">
            <v>109676</v>
          </cell>
        </row>
        <row r="1085">
          <cell r="A1085" t="str">
            <v>용   접  봉</v>
          </cell>
          <cell r="C1085" t="str">
            <v>SS41 , 4M/M</v>
          </cell>
          <cell r="D1085">
            <v>14.35</v>
          </cell>
          <cell r="E1085" t="str">
            <v>KG</v>
          </cell>
          <cell r="I1085">
            <v>1260</v>
          </cell>
          <cell r="J1085">
            <v>18081</v>
          </cell>
        </row>
        <row r="1086">
          <cell r="A1086" t="str">
            <v>함       석</v>
          </cell>
          <cell r="C1086" t="str">
            <v>#31x3'x6'</v>
          </cell>
          <cell r="D1086">
            <v>0.53</v>
          </cell>
          <cell r="E1086" t="str">
            <v>매</v>
          </cell>
          <cell r="I1086">
            <v>2825</v>
          </cell>
          <cell r="J1086">
            <v>1497</v>
          </cell>
        </row>
        <row r="1087">
          <cell r="A1087" t="str">
            <v>전       력</v>
          </cell>
          <cell r="D1087">
            <v>306</v>
          </cell>
          <cell r="E1087" t="str">
            <v>KWH</v>
          </cell>
          <cell r="K1087">
            <v>61.6</v>
          </cell>
          <cell r="L1087">
            <v>18849</v>
          </cell>
        </row>
        <row r="1089">
          <cell r="A1089" t="str">
            <v xml:space="preserve"> </v>
          </cell>
        </row>
        <row r="1091">
          <cell r="B1091" t="str">
            <v>계</v>
          </cell>
          <cell r="F1091">
            <v>175703</v>
          </cell>
          <cell r="J1091">
            <v>156854</v>
          </cell>
          <cell r="L1091">
            <v>18849</v>
          </cell>
        </row>
        <row r="1092">
          <cell r="A1092" t="str">
            <v xml:space="preserve"> </v>
          </cell>
        </row>
        <row r="1093">
          <cell r="A1093" t="str">
            <v xml:space="preserve"> </v>
          </cell>
        </row>
        <row r="1094">
          <cell r="A1094" t="str">
            <v xml:space="preserve"> </v>
          </cell>
        </row>
        <row r="1095">
          <cell r="A1095" t="str">
            <v xml:space="preserve"> </v>
          </cell>
        </row>
        <row r="1096">
          <cell r="A1096" t="str">
            <v xml:space="preserve"> </v>
          </cell>
        </row>
        <row r="1097">
          <cell r="A1097" t="str">
            <v xml:space="preserve"> </v>
          </cell>
        </row>
        <row r="1098">
          <cell r="A1098" t="str">
            <v xml:space="preserve"> </v>
          </cell>
        </row>
        <row r="1099">
          <cell r="A1099" t="str">
            <v xml:space="preserve"> </v>
          </cell>
        </row>
        <row r="1100">
          <cell r="A1100" t="str">
            <v xml:space="preserve"> </v>
          </cell>
        </row>
        <row r="1101">
          <cell r="A1101" t="str">
            <v xml:space="preserve"> </v>
          </cell>
        </row>
        <row r="1102">
          <cell r="A1102" t="str">
            <v xml:space="preserve"> </v>
          </cell>
        </row>
        <row r="1103">
          <cell r="A1103" t="str">
            <v xml:space="preserve"> </v>
          </cell>
        </row>
        <row r="1105">
          <cell r="A1105" t="str">
            <v xml:space="preserve"> </v>
          </cell>
        </row>
        <row r="1106">
          <cell r="A1106" t="str">
            <v xml:space="preserve"> </v>
          </cell>
        </row>
        <row r="1107">
          <cell r="A1107" t="str">
            <v xml:space="preserve"> </v>
          </cell>
        </row>
        <row r="1108">
          <cell r="E1108" t="str">
            <v xml:space="preserve"> </v>
          </cell>
          <cell r="F1108" t="str">
            <v>RADIAL GATE LEAF 제작 인건비</v>
          </cell>
        </row>
        <row r="1109">
          <cell r="E1109" t="str">
            <v xml:space="preserve"> </v>
          </cell>
        </row>
        <row r="1110">
          <cell r="A1110" t="str">
            <v>종       별</v>
          </cell>
          <cell r="C1110" t="str">
            <v>재 료 또 는</v>
          </cell>
          <cell r="F1110" t="str">
            <v>총   액</v>
          </cell>
          <cell r="G1110" t="str">
            <v xml:space="preserve">    노   무   비</v>
          </cell>
          <cell r="I1110" t="str">
            <v xml:space="preserve">    재   료   비</v>
          </cell>
          <cell r="K1110" t="str">
            <v xml:space="preserve">    경      비</v>
          </cell>
        </row>
        <row r="1111">
          <cell r="C1111" t="str">
            <v xml:space="preserve">규       격 </v>
          </cell>
          <cell r="E1111" t="str">
            <v xml:space="preserve"> </v>
          </cell>
          <cell r="F1111" t="str">
            <v>금   액</v>
          </cell>
          <cell r="G1111" t="str">
            <v>단  가</v>
          </cell>
          <cell r="H1111" t="str">
            <v>금   액</v>
          </cell>
          <cell r="I1111" t="str">
            <v>단  가</v>
          </cell>
          <cell r="J1111" t="str">
            <v>금   액</v>
          </cell>
          <cell r="K1111" t="str">
            <v>단  가</v>
          </cell>
          <cell r="L1111" t="str">
            <v>금   액</v>
          </cell>
        </row>
        <row r="1112">
          <cell r="A1112" t="str">
            <v>기술관리</v>
          </cell>
          <cell r="C1112" t="str">
            <v>기계기사1급</v>
          </cell>
          <cell r="D1112">
            <v>0.5</v>
          </cell>
          <cell r="E1112" t="str">
            <v>인</v>
          </cell>
          <cell r="G1112">
            <v>97488</v>
          </cell>
          <cell r="H1112">
            <v>48744</v>
          </cell>
        </row>
        <row r="1113">
          <cell r="A1113" t="str">
            <v>본  뜨  기</v>
          </cell>
          <cell r="C1113" t="str">
            <v>프랜트 제관공</v>
          </cell>
          <cell r="D1113">
            <v>0.52300000000000002</v>
          </cell>
          <cell r="E1113" t="str">
            <v>인</v>
          </cell>
          <cell r="G1113">
            <v>81966</v>
          </cell>
          <cell r="H1113">
            <v>42868</v>
          </cell>
        </row>
        <row r="1114">
          <cell r="A1114" t="str">
            <v>금  긋  기</v>
          </cell>
          <cell r="C1114" t="str">
            <v>프랜트 제관공</v>
          </cell>
          <cell r="D1114">
            <v>1.39</v>
          </cell>
          <cell r="E1114" t="str">
            <v>인</v>
          </cell>
          <cell r="G1114">
            <v>81966</v>
          </cell>
          <cell r="H1114">
            <v>113932</v>
          </cell>
        </row>
        <row r="1115">
          <cell r="A1115" t="str">
            <v>절      단</v>
          </cell>
          <cell r="C1115" t="str">
            <v>프랜트 제관공</v>
          </cell>
          <cell r="D1115">
            <v>0.38</v>
          </cell>
          <cell r="E1115" t="str">
            <v>인</v>
          </cell>
          <cell r="G1115">
            <v>81966</v>
          </cell>
          <cell r="H1115">
            <v>31147</v>
          </cell>
        </row>
        <row r="1116">
          <cell r="A1116" t="str">
            <v>가      공</v>
          </cell>
          <cell r="C1116" t="str">
            <v>프랜트 제관공</v>
          </cell>
          <cell r="D1116">
            <v>1.59</v>
          </cell>
          <cell r="E1116" t="str">
            <v>인</v>
          </cell>
          <cell r="G1116">
            <v>81966</v>
          </cell>
          <cell r="H1116">
            <v>130325</v>
          </cell>
        </row>
        <row r="1118">
          <cell r="A1118" t="str">
            <v>구 멍 뚫 기</v>
          </cell>
          <cell r="C1118" t="str">
            <v>프랜트 제관공</v>
          </cell>
          <cell r="D1118">
            <v>0.47499999999999998</v>
          </cell>
          <cell r="E1118" t="str">
            <v>인</v>
          </cell>
          <cell r="G1118">
            <v>81966</v>
          </cell>
          <cell r="H1118">
            <v>38933</v>
          </cell>
        </row>
        <row r="1119">
          <cell r="A1119" t="str">
            <v>용      접</v>
          </cell>
          <cell r="C1119" t="str">
            <v>프랜트 용접공</v>
          </cell>
          <cell r="D1119">
            <v>2.5499999999999998</v>
          </cell>
          <cell r="E1119" t="str">
            <v>인</v>
          </cell>
          <cell r="G1119">
            <v>95379</v>
          </cell>
          <cell r="H1119">
            <v>243216</v>
          </cell>
        </row>
        <row r="1120">
          <cell r="A1120" t="str">
            <v>부 품 조 립</v>
          </cell>
          <cell r="C1120" t="str">
            <v>비   계   공</v>
          </cell>
          <cell r="D1120">
            <v>1.3049999999999999</v>
          </cell>
          <cell r="E1120" t="str">
            <v>인</v>
          </cell>
          <cell r="G1120">
            <v>79467</v>
          </cell>
          <cell r="H1120">
            <v>103704</v>
          </cell>
        </row>
        <row r="1121">
          <cell r="C1121" t="str">
            <v>프랜트기계설치공</v>
          </cell>
          <cell r="D1121">
            <v>1.3049999999999999</v>
          </cell>
          <cell r="E1121" t="str">
            <v>인</v>
          </cell>
          <cell r="G1121">
            <v>80805</v>
          </cell>
          <cell r="H1121">
            <v>105450</v>
          </cell>
        </row>
        <row r="1122">
          <cell r="A1122" t="str">
            <v>소운반 조작</v>
          </cell>
          <cell r="C1122" t="str">
            <v>비   계   공</v>
          </cell>
          <cell r="D1122">
            <v>0.98</v>
          </cell>
          <cell r="E1122" t="str">
            <v>인</v>
          </cell>
          <cell r="G1122">
            <v>79467</v>
          </cell>
          <cell r="H1122">
            <v>77877</v>
          </cell>
        </row>
        <row r="1124">
          <cell r="A1124" t="str">
            <v>가   조   립</v>
          </cell>
          <cell r="C1124" t="str">
            <v>비   계   공</v>
          </cell>
          <cell r="D1124">
            <v>1.0329999999999999</v>
          </cell>
          <cell r="E1124" t="str">
            <v>인</v>
          </cell>
          <cell r="G1124">
            <v>79467</v>
          </cell>
          <cell r="H1124">
            <v>82089</v>
          </cell>
        </row>
        <row r="1125">
          <cell r="C1125" t="str">
            <v>프랜트 제관공</v>
          </cell>
          <cell r="D1125">
            <v>2.1160000000000001</v>
          </cell>
          <cell r="E1125" t="str">
            <v>인</v>
          </cell>
          <cell r="G1125">
            <v>81966</v>
          </cell>
          <cell r="H1125">
            <v>173440</v>
          </cell>
        </row>
        <row r="1126">
          <cell r="C1126" t="str">
            <v>프랜트 용접공</v>
          </cell>
          <cell r="D1126">
            <v>1.02</v>
          </cell>
          <cell r="E1126" t="str">
            <v>인</v>
          </cell>
          <cell r="G1126">
            <v>95379</v>
          </cell>
          <cell r="H1126">
            <v>97286</v>
          </cell>
        </row>
        <row r="1127">
          <cell r="C1127" t="str">
            <v>측   량   사</v>
          </cell>
          <cell r="D1127">
            <v>0.17199999999999999</v>
          </cell>
          <cell r="E1127" t="str">
            <v>인</v>
          </cell>
          <cell r="G1127">
            <v>58506</v>
          </cell>
          <cell r="H1127">
            <v>10063</v>
          </cell>
        </row>
        <row r="1128">
          <cell r="C1128" t="str">
            <v>프랜트기계설치공</v>
          </cell>
          <cell r="D1128">
            <v>0.62</v>
          </cell>
          <cell r="E1128" t="str">
            <v>인</v>
          </cell>
          <cell r="G1128">
            <v>80805</v>
          </cell>
          <cell r="H1128">
            <v>50099</v>
          </cell>
        </row>
        <row r="1129">
          <cell r="E1129" t="str">
            <v xml:space="preserve"> </v>
          </cell>
        </row>
        <row r="1130">
          <cell r="C1130" t="str">
            <v>특 별 인 부</v>
          </cell>
          <cell r="D1130">
            <v>0.372</v>
          </cell>
          <cell r="E1130" t="str">
            <v>인</v>
          </cell>
          <cell r="G1130">
            <v>57379</v>
          </cell>
          <cell r="H1130">
            <v>21344</v>
          </cell>
        </row>
        <row r="1131">
          <cell r="A1131" t="str">
            <v>검사 및 교정</v>
          </cell>
          <cell r="C1131" t="str">
            <v>기술관리 제외한</v>
          </cell>
          <cell r="D1131" t="str">
            <v>1</v>
          </cell>
          <cell r="E1131" t="str">
            <v>식</v>
          </cell>
          <cell r="H1131">
            <v>132177</v>
          </cell>
        </row>
        <row r="1132">
          <cell r="C1132" t="str">
            <v>10%</v>
          </cell>
        </row>
        <row r="1134">
          <cell r="B1134" t="str">
            <v>계</v>
          </cell>
          <cell r="F1134">
            <v>1502694</v>
          </cell>
          <cell r="H1134">
            <v>1502694</v>
          </cell>
        </row>
        <row r="1137">
          <cell r="E1137" t="str">
            <v xml:space="preserve"> </v>
          </cell>
          <cell r="F1137" t="str">
            <v>RADIAL GATE LEAF 제작 사용장비 경비</v>
          </cell>
        </row>
        <row r="1138">
          <cell r="E1138" t="str">
            <v xml:space="preserve"> </v>
          </cell>
        </row>
        <row r="1139">
          <cell r="A1139" t="str">
            <v>종       별</v>
          </cell>
          <cell r="C1139" t="str">
            <v>재 료 또 는</v>
          </cell>
          <cell r="D1139" t="str">
            <v xml:space="preserve">원 수 </v>
          </cell>
          <cell r="E1139" t="str">
            <v>단 위</v>
          </cell>
          <cell r="F1139" t="str">
            <v>총   액</v>
          </cell>
          <cell r="G1139" t="str">
            <v>노   무   비</v>
          </cell>
          <cell r="I1139" t="str">
            <v>재   료   비</v>
          </cell>
          <cell r="K1139" t="str">
            <v>경      비</v>
          </cell>
          <cell r="M1139" t="str">
            <v>비   고</v>
          </cell>
        </row>
        <row r="1140">
          <cell r="C1140" t="str">
            <v xml:space="preserve">규       격 </v>
          </cell>
          <cell r="F1140" t="str">
            <v>금   액</v>
          </cell>
          <cell r="G1140" t="str">
            <v>단  가</v>
          </cell>
          <cell r="H1140" t="str">
            <v>금   액</v>
          </cell>
          <cell r="I1140" t="str">
            <v>단  가</v>
          </cell>
          <cell r="J1140" t="str">
            <v>금   액</v>
          </cell>
          <cell r="K1140" t="str">
            <v>단  가</v>
          </cell>
          <cell r="L1140" t="str">
            <v>금   액</v>
          </cell>
        </row>
        <row r="1141">
          <cell r="A1141" t="str">
            <v>LATHE</v>
          </cell>
          <cell r="C1141" t="str">
            <v>12FT x 7.5HP</v>
          </cell>
          <cell r="D1141">
            <v>0.64</v>
          </cell>
          <cell r="E1141" t="str">
            <v>Hr</v>
          </cell>
          <cell r="G1141">
            <v>3418</v>
          </cell>
          <cell r="H1141">
            <v>2187</v>
          </cell>
          <cell r="K1141">
            <v>3775</v>
          </cell>
          <cell r="L1141">
            <v>2416</v>
          </cell>
        </row>
        <row r="1142">
          <cell r="A1142" t="str">
            <v>PLANER</v>
          </cell>
          <cell r="C1142" t="str">
            <v>4FT x 8FT</v>
          </cell>
          <cell r="D1142">
            <v>0.72</v>
          </cell>
          <cell r="E1142" t="str">
            <v>Hr</v>
          </cell>
          <cell r="G1142">
            <v>3129</v>
          </cell>
          <cell r="H1142">
            <v>2252</v>
          </cell>
          <cell r="K1142">
            <v>2743</v>
          </cell>
          <cell r="L1142">
            <v>1974</v>
          </cell>
        </row>
        <row r="1143">
          <cell r="A1143" t="str">
            <v>BORING M/C</v>
          </cell>
          <cell r="C1143" t="str">
            <v>Hori.type,3HP</v>
          </cell>
          <cell r="D1143">
            <v>1.72</v>
          </cell>
          <cell r="E1143" t="str">
            <v>Hr</v>
          </cell>
          <cell r="G1143">
            <v>3547</v>
          </cell>
          <cell r="H1143">
            <v>6100</v>
          </cell>
          <cell r="K1143">
            <v>8928</v>
          </cell>
          <cell r="L1143">
            <v>15356</v>
          </cell>
        </row>
        <row r="1144">
          <cell r="A1144" t="str">
            <v>UNION MELT WELDER</v>
          </cell>
          <cell r="C1144" t="str">
            <v>5.5 KVA</v>
          </cell>
          <cell r="D1144">
            <v>2.8559999999999999</v>
          </cell>
          <cell r="E1144" t="str">
            <v>Hr</v>
          </cell>
          <cell r="G1144">
            <v>3488</v>
          </cell>
          <cell r="H1144">
            <v>9961</v>
          </cell>
          <cell r="K1144">
            <v>1797</v>
          </cell>
          <cell r="L1144">
            <v>5132</v>
          </cell>
        </row>
        <row r="1145">
          <cell r="A1145" t="str">
            <v>A.C WELDER</v>
          </cell>
          <cell r="C1145" t="str">
            <v>10KVA</v>
          </cell>
          <cell r="D1145">
            <v>8.5679999999999996</v>
          </cell>
          <cell r="E1145" t="str">
            <v>Hr</v>
          </cell>
          <cell r="K1145">
            <v>107</v>
          </cell>
          <cell r="L1145">
            <v>916</v>
          </cell>
        </row>
        <row r="1146">
          <cell r="E1146" t="str">
            <v xml:space="preserve"> </v>
          </cell>
        </row>
        <row r="1147">
          <cell r="A1147" t="str">
            <v>GOUGING M/C</v>
          </cell>
          <cell r="C1147" t="str">
            <v>중 형</v>
          </cell>
          <cell r="D1147">
            <v>3.06</v>
          </cell>
          <cell r="E1147" t="str">
            <v>Hr</v>
          </cell>
          <cell r="G1147">
            <v>3380</v>
          </cell>
          <cell r="H1147">
            <v>10342</v>
          </cell>
          <cell r="K1147">
            <v>670</v>
          </cell>
          <cell r="L1147">
            <v>2050</v>
          </cell>
        </row>
        <row r="1148">
          <cell r="A1148" t="str">
            <v>GAS CUTTING M/C</v>
          </cell>
          <cell r="C1148" t="str">
            <v>Auto형</v>
          </cell>
          <cell r="D1148">
            <v>1.24</v>
          </cell>
          <cell r="E1148" t="str">
            <v>Hr</v>
          </cell>
          <cell r="G1148">
            <v>11922</v>
          </cell>
          <cell r="H1148">
            <v>14783</v>
          </cell>
          <cell r="K1148">
            <v>119</v>
          </cell>
          <cell r="L1148">
            <v>147</v>
          </cell>
        </row>
        <row r="1149">
          <cell r="A1149" t="str">
            <v>GAS CUTTING M/C</v>
          </cell>
          <cell r="C1149" t="str">
            <v>수 동</v>
          </cell>
          <cell r="D1149">
            <v>1.8</v>
          </cell>
          <cell r="E1149" t="str">
            <v>Hr</v>
          </cell>
          <cell r="G1149">
            <v>3974</v>
          </cell>
          <cell r="H1149">
            <v>7153</v>
          </cell>
          <cell r="K1149">
            <v>115</v>
          </cell>
          <cell r="L1149">
            <v>207</v>
          </cell>
        </row>
        <row r="1150">
          <cell r="A1150" t="str">
            <v>GAS HEATING TOUCH</v>
          </cell>
          <cell r="C1150" t="str">
            <v>중 형</v>
          </cell>
          <cell r="D1150">
            <v>3.984</v>
          </cell>
          <cell r="E1150" t="str">
            <v>Hr</v>
          </cell>
          <cell r="G1150">
            <v>3174</v>
          </cell>
          <cell r="H1150">
            <v>12645</v>
          </cell>
          <cell r="K1150">
            <v>115</v>
          </cell>
          <cell r="L1150">
            <v>458</v>
          </cell>
        </row>
        <row r="1152">
          <cell r="A1152" t="str">
            <v>OVER HEAD CRANE</v>
          </cell>
          <cell r="C1152" t="str">
            <v>30 TON</v>
          </cell>
          <cell r="D1152">
            <v>0.75900000000000001</v>
          </cell>
          <cell r="E1152" t="str">
            <v>Hr</v>
          </cell>
          <cell r="G1152">
            <v>9681</v>
          </cell>
          <cell r="H1152">
            <v>7347</v>
          </cell>
          <cell r="K1152">
            <v>3338</v>
          </cell>
          <cell r="L1152">
            <v>2533</v>
          </cell>
        </row>
        <row r="1153">
          <cell r="A1153" t="str">
            <v>OVER HEAD CRANE</v>
          </cell>
          <cell r="C1153" t="str">
            <v>20 TON</v>
          </cell>
          <cell r="D1153">
            <v>0.75900000000000001</v>
          </cell>
          <cell r="E1153" t="str">
            <v>Hr</v>
          </cell>
          <cell r="G1153">
            <v>9681</v>
          </cell>
          <cell r="H1153">
            <v>7347</v>
          </cell>
          <cell r="K1153">
            <v>3338</v>
          </cell>
          <cell r="L1153">
            <v>2533</v>
          </cell>
        </row>
        <row r="1154">
          <cell r="A1154" t="str">
            <v>HYDRO PRESS</v>
          </cell>
          <cell r="C1154" t="str">
            <v>300 TON</v>
          </cell>
          <cell r="D1154">
            <v>1.7709999999999999</v>
          </cell>
          <cell r="E1154" t="str">
            <v>Hr</v>
          </cell>
          <cell r="G1154">
            <v>3281</v>
          </cell>
          <cell r="H1154">
            <v>5810</v>
          </cell>
          <cell r="K1154">
            <v>8463</v>
          </cell>
          <cell r="L1154">
            <v>14987</v>
          </cell>
        </row>
        <row r="1155">
          <cell r="A1155" t="str">
            <v>BENDING ROLLER</v>
          </cell>
          <cell r="C1155" t="str">
            <v>23 FT</v>
          </cell>
          <cell r="D1155">
            <v>1.48</v>
          </cell>
          <cell r="E1155" t="str">
            <v>Hr</v>
          </cell>
          <cell r="G1155">
            <v>4281</v>
          </cell>
          <cell r="H1155">
            <v>6335</v>
          </cell>
          <cell r="K1155">
            <v>6323</v>
          </cell>
          <cell r="L1155">
            <v>9358</v>
          </cell>
        </row>
        <row r="1156">
          <cell r="A1156" t="str">
            <v>EDGE BENDING ROLLER</v>
          </cell>
          <cell r="C1156" t="str">
            <v>23 FT</v>
          </cell>
          <cell r="D1156">
            <v>1.38</v>
          </cell>
          <cell r="E1156" t="str">
            <v>Hr</v>
          </cell>
          <cell r="G1156">
            <v>4281</v>
          </cell>
          <cell r="H1156">
            <v>5907</v>
          </cell>
          <cell r="K1156">
            <v>9484.5</v>
          </cell>
          <cell r="L1156">
            <v>13088</v>
          </cell>
        </row>
        <row r="1158">
          <cell r="A1158" t="str">
            <v>SHEARING M/C</v>
          </cell>
          <cell r="D1158">
            <v>0.64</v>
          </cell>
          <cell r="E1158" t="str">
            <v>Hr</v>
          </cell>
          <cell r="G1158">
            <v>3688</v>
          </cell>
          <cell r="H1158">
            <v>2360</v>
          </cell>
          <cell r="K1158">
            <v>3209</v>
          </cell>
          <cell r="L1158">
            <v>2053</v>
          </cell>
        </row>
        <row r="1159">
          <cell r="A1159" t="str">
            <v>DRILLING M/C</v>
          </cell>
          <cell r="C1159" t="str">
            <v>3 HP</v>
          </cell>
          <cell r="D1159">
            <v>0.36799999999999999</v>
          </cell>
          <cell r="E1159" t="str">
            <v>Hr</v>
          </cell>
          <cell r="G1159">
            <v>3401</v>
          </cell>
          <cell r="H1159">
            <v>1251</v>
          </cell>
          <cell r="K1159">
            <v>576</v>
          </cell>
          <cell r="L1159">
            <v>211</v>
          </cell>
        </row>
        <row r="1160">
          <cell r="A1160" t="str">
            <v>DRILLING M/C</v>
          </cell>
          <cell r="C1160" t="str">
            <v>Radial,5 HP</v>
          </cell>
          <cell r="D1160">
            <v>0.184</v>
          </cell>
          <cell r="E1160" t="str">
            <v>Hr</v>
          </cell>
          <cell r="G1160">
            <v>3401</v>
          </cell>
          <cell r="H1160">
            <v>625</v>
          </cell>
          <cell r="K1160">
            <v>1720</v>
          </cell>
          <cell r="L1160">
            <v>316</v>
          </cell>
        </row>
        <row r="1161">
          <cell r="A1161" t="str">
            <v>PORTABLE DRILL</v>
          </cell>
          <cell r="C1161" t="str">
            <v>0.5 HP</v>
          </cell>
          <cell r="D1161">
            <v>1.532</v>
          </cell>
          <cell r="E1161" t="str">
            <v>Hr</v>
          </cell>
          <cell r="K1161">
            <v>12</v>
          </cell>
          <cell r="L1161">
            <v>18</v>
          </cell>
        </row>
        <row r="1162">
          <cell r="A1162" t="str">
            <v>TRUCK CRANE</v>
          </cell>
          <cell r="C1162" t="str">
            <v>30 TON</v>
          </cell>
          <cell r="D1162">
            <v>0.50600000000000001</v>
          </cell>
          <cell r="E1162" t="str">
            <v>Hr</v>
          </cell>
          <cell r="G1162">
            <v>18615</v>
          </cell>
          <cell r="H1162">
            <v>9419</v>
          </cell>
          <cell r="I1162">
            <v>7046</v>
          </cell>
          <cell r="J1162">
            <v>3565</v>
          </cell>
          <cell r="K1162">
            <v>44939</v>
          </cell>
          <cell r="L1162">
            <v>22739</v>
          </cell>
        </row>
        <row r="1164">
          <cell r="A1164" t="str">
            <v>리프트 트럭</v>
          </cell>
          <cell r="C1164" t="str">
            <v xml:space="preserve"> 5 TON</v>
          </cell>
          <cell r="D1164">
            <v>0.50600000000000001</v>
          </cell>
          <cell r="E1164" t="str">
            <v>Hr</v>
          </cell>
          <cell r="G1164">
            <v>9681</v>
          </cell>
          <cell r="H1164">
            <v>4898</v>
          </cell>
          <cell r="I1164">
            <v>5116.08</v>
          </cell>
          <cell r="J1164">
            <v>2588</v>
          </cell>
          <cell r="K1164">
            <v>4863</v>
          </cell>
          <cell r="L1164">
            <v>2460</v>
          </cell>
        </row>
        <row r="1165">
          <cell r="A1165" t="str">
            <v>TRAILER</v>
          </cell>
          <cell r="C1165" t="str">
            <v>30 TON</v>
          </cell>
          <cell r="D1165">
            <v>0.50600000000000001</v>
          </cell>
          <cell r="E1165" t="str">
            <v>Hr</v>
          </cell>
          <cell r="G1165">
            <v>8683</v>
          </cell>
          <cell r="H1165">
            <v>4393</v>
          </cell>
          <cell r="I1165">
            <v>15763</v>
          </cell>
          <cell r="J1165">
            <v>7976</v>
          </cell>
          <cell r="K1165">
            <v>27414</v>
          </cell>
          <cell r="L1165">
            <v>13871</v>
          </cell>
        </row>
        <row r="1166">
          <cell r="A1166" t="str">
            <v>종       별</v>
          </cell>
          <cell r="C1166" t="str">
            <v>재 료 또 는</v>
          </cell>
          <cell r="D1166" t="str">
            <v xml:space="preserve">원 수 </v>
          </cell>
          <cell r="E1166" t="str">
            <v>단 위</v>
          </cell>
          <cell r="F1166" t="str">
            <v>총   액</v>
          </cell>
          <cell r="G1166" t="str">
            <v>노   무   비</v>
          </cell>
          <cell r="I1166" t="str">
            <v>재   료   비</v>
          </cell>
          <cell r="K1166" t="str">
            <v>경      비</v>
          </cell>
          <cell r="M1166" t="str">
            <v>비   고</v>
          </cell>
        </row>
        <row r="1167">
          <cell r="C1167" t="str">
            <v xml:space="preserve">규       격 </v>
          </cell>
          <cell r="F1167" t="str">
            <v>금   액</v>
          </cell>
          <cell r="G1167" t="str">
            <v>단  가</v>
          </cell>
          <cell r="H1167" t="str">
            <v>금   액</v>
          </cell>
          <cell r="I1167" t="str">
            <v>단  가</v>
          </cell>
          <cell r="J1167" t="str">
            <v>금   액</v>
          </cell>
          <cell r="K1167" t="str">
            <v>단  가</v>
          </cell>
          <cell r="L1167" t="str">
            <v>금   액</v>
          </cell>
        </row>
        <row r="1168">
          <cell r="A1168" t="str">
            <v>COMPRESSOR</v>
          </cell>
          <cell r="C1168" t="str">
            <v>7.1㎥/min</v>
          </cell>
          <cell r="D1168">
            <v>3.79</v>
          </cell>
          <cell r="E1168" t="str">
            <v>Hr</v>
          </cell>
          <cell r="G1168">
            <v>9681</v>
          </cell>
          <cell r="H1168">
            <v>36690</v>
          </cell>
          <cell r="I1168">
            <v>8779</v>
          </cell>
          <cell r="J1168">
            <v>33272</v>
          </cell>
          <cell r="K1168">
            <v>6250</v>
          </cell>
          <cell r="L1168">
            <v>23687</v>
          </cell>
        </row>
        <row r="1170">
          <cell r="B1170" t="str">
            <v>계</v>
          </cell>
          <cell r="F1170">
            <v>341716</v>
          </cell>
          <cell r="H1170">
            <v>157805</v>
          </cell>
          <cell r="J1170">
            <v>47401</v>
          </cell>
          <cell r="K1170" t="str">
            <v xml:space="preserve"> </v>
          </cell>
          <cell r="L1170">
            <v>136510</v>
          </cell>
        </row>
        <row r="1195">
          <cell r="E1195" t="str">
            <v xml:space="preserve"> </v>
          </cell>
          <cell r="F1195" t="str">
            <v>RADIAL GATE LEAF 제작 소모 자재비</v>
          </cell>
        </row>
        <row r="1196">
          <cell r="E1196" t="str">
            <v xml:space="preserve"> </v>
          </cell>
        </row>
        <row r="1197">
          <cell r="A1197" t="str">
            <v>종       별</v>
          </cell>
          <cell r="C1197" t="str">
            <v>재 료 또 는</v>
          </cell>
          <cell r="D1197" t="str">
            <v xml:space="preserve">원 수 </v>
          </cell>
          <cell r="E1197" t="str">
            <v>단 위</v>
          </cell>
          <cell r="F1197" t="str">
            <v>총   액</v>
          </cell>
          <cell r="G1197" t="str">
            <v>노   무   비</v>
          </cell>
          <cell r="I1197" t="str">
            <v>재   료   비</v>
          </cell>
          <cell r="K1197" t="str">
            <v>경      비</v>
          </cell>
          <cell r="M1197" t="str">
            <v>비   고</v>
          </cell>
        </row>
        <row r="1198">
          <cell r="C1198" t="str">
            <v xml:space="preserve">규       격 </v>
          </cell>
          <cell r="F1198" t="str">
            <v>금   액</v>
          </cell>
          <cell r="G1198" t="str">
            <v>단  가</v>
          </cell>
          <cell r="H1198" t="str">
            <v>금   액</v>
          </cell>
          <cell r="I1198" t="str">
            <v>단  가</v>
          </cell>
          <cell r="J1198" t="str">
            <v>금   액</v>
          </cell>
          <cell r="K1198" t="str">
            <v>단  가</v>
          </cell>
          <cell r="L1198" t="str">
            <v>금   액</v>
          </cell>
        </row>
        <row r="1199">
          <cell r="A1199" t="str">
            <v>산       소</v>
          </cell>
          <cell r="C1199" t="str">
            <v>6,000L용</v>
          </cell>
          <cell r="D1199">
            <v>3.76</v>
          </cell>
          <cell r="E1199" t="str">
            <v>병</v>
          </cell>
          <cell r="G1199" t="str">
            <v xml:space="preserve"> </v>
          </cell>
          <cell r="I1199">
            <v>12000</v>
          </cell>
          <cell r="J1199">
            <v>45120</v>
          </cell>
        </row>
        <row r="1200">
          <cell r="A1200" t="str">
            <v>아 세 치 렌</v>
          </cell>
          <cell r="C1200" t="str">
            <v>4,500L용</v>
          </cell>
          <cell r="D1200">
            <v>3.23</v>
          </cell>
          <cell r="E1200" t="str">
            <v>병</v>
          </cell>
          <cell r="I1200">
            <v>55392</v>
          </cell>
          <cell r="J1200">
            <v>178916</v>
          </cell>
        </row>
        <row r="1201">
          <cell r="A1201" t="str">
            <v>함       석</v>
          </cell>
          <cell r="C1201" t="str">
            <v>#31 x 3' x 6'</v>
          </cell>
          <cell r="D1201">
            <v>0.71</v>
          </cell>
          <cell r="E1201" t="str">
            <v>매</v>
          </cell>
          <cell r="I1201">
            <v>2825</v>
          </cell>
          <cell r="J1201">
            <v>2005</v>
          </cell>
        </row>
        <row r="1202">
          <cell r="A1202" t="str">
            <v>용   접  봉</v>
          </cell>
          <cell r="C1202" t="str">
            <v>SS400, 4M/Mx350L</v>
          </cell>
          <cell r="D1202">
            <v>24.99</v>
          </cell>
          <cell r="E1202" t="str">
            <v>KG</v>
          </cell>
          <cell r="I1202">
            <v>1260</v>
          </cell>
          <cell r="J1202">
            <v>31487</v>
          </cell>
        </row>
        <row r="1203">
          <cell r="A1203" t="str">
            <v>전       력</v>
          </cell>
          <cell r="D1203">
            <v>370</v>
          </cell>
          <cell r="E1203" t="str">
            <v>KWH</v>
          </cell>
          <cell r="K1203">
            <v>61.6</v>
          </cell>
          <cell r="L1203">
            <v>22792</v>
          </cell>
        </row>
        <row r="1204">
          <cell r="E1204" t="str">
            <v xml:space="preserve"> </v>
          </cell>
          <cell r="K1204" t="str">
            <v xml:space="preserve"> </v>
          </cell>
        </row>
        <row r="1206">
          <cell r="B1206" t="str">
            <v>계</v>
          </cell>
          <cell r="F1206">
            <v>280320</v>
          </cell>
          <cell r="J1206">
            <v>257528</v>
          </cell>
          <cell r="L1206">
            <v>22792</v>
          </cell>
        </row>
        <row r="1224">
          <cell r="E1224" t="str">
            <v xml:space="preserve"> </v>
          </cell>
          <cell r="F1224" t="str">
            <v>RADIAL GATE GUIDE FRAME 제작 인건비</v>
          </cell>
        </row>
        <row r="1225">
          <cell r="E1225" t="str">
            <v xml:space="preserve"> </v>
          </cell>
        </row>
        <row r="1226">
          <cell r="A1226" t="str">
            <v>종       별</v>
          </cell>
          <cell r="C1226" t="str">
            <v>재 료 또 는</v>
          </cell>
          <cell r="D1226" t="str">
            <v xml:space="preserve">원 수 </v>
          </cell>
          <cell r="E1226" t="str">
            <v>단 위</v>
          </cell>
          <cell r="F1226" t="str">
            <v>총   액</v>
          </cell>
          <cell r="G1226" t="str">
            <v>노   무   비</v>
          </cell>
          <cell r="I1226" t="str">
            <v>재   료   비</v>
          </cell>
          <cell r="K1226" t="str">
            <v>경      비</v>
          </cell>
          <cell r="M1226" t="str">
            <v>비   고</v>
          </cell>
        </row>
        <row r="1227">
          <cell r="C1227" t="str">
            <v xml:space="preserve">규       격 </v>
          </cell>
          <cell r="F1227" t="str">
            <v>금   액</v>
          </cell>
          <cell r="G1227" t="str">
            <v>단  가</v>
          </cell>
          <cell r="H1227" t="str">
            <v>금   액</v>
          </cell>
          <cell r="I1227" t="str">
            <v>단  가</v>
          </cell>
          <cell r="J1227" t="str">
            <v>금   액</v>
          </cell>
          <cell r="K1227" t="str">
            <v>단  가</v>
          </cell>
          <cell r="L1227" t="str">
            <v>금   액</v>
          </cell>
        </row>
        <row r="1228">
          <cell r="A1228" t="str">
            <v>기 술 관 리</v>
          </cell>
          <cell r="C1228" t="str">
            <v>기계기사1급</v>
          </cell>
          <cell r="D1228">
            <v>8</v>
          </cell>
          <cell r="E1228" t="str">
            <v>인</v>
          </cell>
          <cell r="G1228">
            <v>97488</v>
          </cell>
          <cell r="H1228">
            <v>779904</v>
          </cell>
        </row>
        <row r="1229">
          <cell r="A1229" t="str">
            <v>재료 절단 사도</v>
          </cell>
          <cell r="C1229" t="str">
            <v>제   도   공</v>
          </cell>
          <cell r="D1229">
            <v>2</v>
          </cell>
          <cell r="E1229" t="str">
            <v>인</v>
          </cell>
          <cell r="G1229">
            <v>32747</v>
          </cell>
          <cell r="H1229">
            <v>65494</v>
          </cell>
        </row>
        <row r="1230">
          <cell r="A1230" t="str">
            <v xml:space="preserve"> </v>
          </cell>
          <cell r="B1230" t="str">
            <v>현    도</v>
          </cell>
          <cell r="C1230" t="str">
            <v>현   도   공</v>
          </cell>
          <cell r="D1230">
            <v>1.4</v>
          </cell>
          <cell r="E1230" t="str">
            <v>인</v>
          </cell>
          <cell r="G1230">
            <v>28487</v>
          </cell>
          <cell r="H1230">
            <v>39881</v>
          </cell>
        </row>
        <row r="1231">
          <cell r="A1231" t="str">
            <v xml:space="preserve"> </v>
          </cell>
          <cell r="B1231" t="str">
            <v>괘    서</v>
          </cell>
          <cell r="C1231" t="str">
            <v>마   킹   공</v>
          </cell>
          <cell r="D1231">
            <v>2.8</v>
          </cell>
          <cell r="E1231" t="str">
            <v>인</v>
          </cell>
          <cell r="G1231">
            <v>26924</v>
          </cell>
          <cell r="H1231">
            <v>75387</v>
          </cell>
        </row>
        <row r="1232">
          <cell r="A1232" t="str">
            <v xml:space="preserve"> </v>
          </cell>
          <cell r="B1232" t="str">
            <v>절    단</v>
          </cell>
          <cell r="C1232" t="str">
            <v>절   단   공</v>
          </cell>
          <cell r="D1232">
            <v>0.52</v>
          </cell>
          <cell r="E1232" t="str">
            <v>인</v>
          </cell>
          <cell r="G1232">
            <v>65881</v>
          </cell>
          <cell r="H1232">
            <v>34258</v>
          </cell>
        </row>
        <row r="1234">
          <cell r="A1234" t="str">
            <v>단재가공 괘서</v>
          </cell>
          <cell r="C1234" t="str">
            <v>마   킹   공</v>
          </cell>
          <cell r="D1234">
            <v>2.8</v>
          </cell>
          <cell r="E1234" t="str">
            <v>인</v>
          </cell>
          <cell r="G1234">
            <v>26250</v>
          </cell>
          <cell r="H1234">
            <v>73500</v>
          </cell>
        </row>
        <row r="1235">
          <cell r="A1235" t="str">
            <v xml:space="preserve"> </v>
          </cell>
          <cell r="B1235" t="str">
            <v>절    단</v>
          </cell>
          <cell r="C1235" t="str">
            <v>산소 절단공</v>
          </cell>
          <cell r="D1235">
            <v>0.26</v>
          </cell>
          <cell r="E1235" t="str">
            <v>인</v>
          </cell>
          <cell r="G1235">
            <v>31794</v>
          </cell>
          <cell r="H1235">
            <v>8266</v>
          </cell>
        </row>
        <row r="1236">
          <cell r="C1236" t="str">
            <v>프랜트기계설치공</v>
          </cell>
          <cell r="D1236">
            <v>2.2999999999999998</v>
          </cell>
          <cell r="E1236" t="str">
            <v>인</v>
          </cell>
          <cell r="G1236">
            <v>80805</v>
          </cell>
          <cell r="H1236">
            <v>185851</v>
          </cell>
        </row>
        <row r="1237">
          <cell r="B1237" t="str">
            <v>EDGE가공</v>
          </cell>
          <cell r="C1237" t="str">
            <v>산소 절단공</v>
          </cell>
          <cell r="D1237">
            <v>1.1000000000000001</v>
          </cell>
          <cell r="E1237" t="str">
            <v>인</v>
          </cell>
          <cell r="G1237">
            <v>31794</v>
          </cell>
          <cell r="H1237">
            <v>34973</v>
          </cell>
        </row>
        <row r="1238">
          <cell r="A1238" t="str">
            <v xml:space="preserve"> </v>
          </cell>
          <cell r="B1238" t="str">
            <v>용    접</v>
          </cell>
          <cell r="C1238" t="str">
            <v>프랜트 용접공</v>
          </cell>
          <cell r="D1238">
            <v>0.78</v>
          </cell>
          <cell r="E1238" t="str">
            <v>인</v>
          </cell>
          <cell r="G1238">
            <v>95379</v>
          </cell>
          <cell r="H1238">
            <v>74395</v>
          </cell>
        </row>
        <row r="1240">
          <cell r="A1240" t="str">
            <v xml:space="preserve"> </v>
          </cell>
          <cell r="B1240" t="str">
            <v>교    정</v>
          </cell>
          <cell r="C1240" t="str">
            <v>프랜트 제관공</v>
          </cell>
          <cell r="D1240">
            <v>0.75</v>
          </cell>
          <cell r="E1240" t="str">
            <v>인</v>
          </cell>
          <cell r="G1240">
            <v>81966</v>
          </cell>
          <cell r="H1240">
            <v>61474</v>
          </cell>
        </row>
        <row r="1241">
          <cell r="B1241" t="str">
            <v>HOLING</v>
          </cell>
          <cell r="C1241" t="str">
            <v>프랜트 제관공</v>
          </cell>
          <cell r="D1241">
            <v>0.62</v>
          </cell>
          <cell r="E1241" t="str">
            <v>인</v>
          </cell>
          <cell r="G1241">
            <v>81966</v>
          </cell>
          <cell r="H1241">
            <v>50818</v>
          </cell>
        </row>
        <row r="1242">
          <cell r="A1242" t="str">
            <v>부분조립,취부조정</v>
          </cell>
          <cell r="C1242" t="str">
            <v>프랜트기계설치공</v>
          </cell>
          <cell r="D1242">
            <v>6.2</v>
          </cell>
          <cell r="E1242" t="str">
            <v>인</v>
          </cell>
          <cell r="G1242">
            <v>80805</v>
          </cell>
          <cell r="H1242">
            <v>500991</v>
          </cell>
        </row>
        <row r="1243">
          <cell r="A1243" t="str">
            <v xml:space="preserve"> </v>
          </cell>
          <cell r="B1243" t="str">
            <v>용    접</v>
          </cell>
          <cell r="C1243" t="str">
            <v>프랜트 용접공</v>
          </cell>
          <cell r="D1243">
            <v>3.9</v>
          </cell>
          <cell r="E1243" t="str">
            <v>인</v>
          </cell>
          <cell r="G1243">
            <v>95379</v>
          </cell>
          <cell r="H1243">
            <v>371978</v>
          </cell>
        </row>
        <row r="1244">
          <cell r="A1244" t="str">
            <v xml:space="preserve"> </v>
          </cell>
          <cell r="B1244" t="str">
            <v>교    정</v>
          </cell>
          <cell r="C1244" t="str">
            <v>프랜트 제관공</v>
          </cell>
          <cell r="D1244">
            <v>1.75</v>
          </cell>
          <cell r="E1244" t="str">
            <v>인</v>
          </cell>
          <cell r="G1244">
            <v>81966</v>
          </cell>
          <cell r="H1244">
            <v>143440</v>
          </cell>
        </row>
        <row r="1246">
          <cell r="A1246" t="str">
            <v>기 계 가 공</v>
          </cell>
          <cell r="C1246" t="str">
            <v>기   계   공</v>
          </cell>
          <cell r="D1246">
            <v>10</v>
          </cell>
          <cell r="E1246" t="str">
            <v>인</v>
          </cell>
          <cell r="G1246">
            <v>58906</v>
          </cell>
          <cell r="H1246">
            <v>589060</v>
          </cell>
        </row>
        <row r="1247">
          <cell r="A1247" t="str">
            <v>가 조 립,조 립</v>
          </cell>
          <cell r="C1247" t="str">
            <v>프랜트기계설치공</v>
          </cell>
          <cell r="D1247">
            <v>2</v>
          </cell>
          <cell r="E1247" t="str">
            <v>인</v>
          </cell>
          <cell r="G1247">
            <v>80805</v>
          </cell>
          <cell r="H1247">
            <v>161610</v>
          </cell>
        </row>
        <row r="1248">
          <cell r="A1248" t="str">
            <v xml:space="preserve"> </v>
          </cell>
          <cell r="B1248" t="str">
            <v>해    체</v>
          </cell>
          <cell r="C1248" t="str">
            <v>프랜트기계설치공</v>
          </cell>
          <cell r="D1248">
            <v>1</v>
          </cell>
          <cell r="E1248" t="str">
            <v>인</v>
          </cell>
          <cell r="G1248">
            <v>80805</v>
          </cell>
          <cell r="H1248">
            <v>80805</v>
          </cell>
        </row>
        <row r="1249">
          <cell r="A1249" t="str">
            <v>운 반 조 작</v>
          </cell>
          <cell r="C1249" t="str">
            <v>특수 비계공</v>
          </cell>
          <cell r="D1249">
            <v>5</v>
          </cell>
          <cell r="E1249" t="str">
            <v>인</v>
          </cell>
          <cell r="G1249">
            <v>85884</v>
          </cell>
          <cell r="H1249">
            <v>429420</v>
          </cell>
        </row>
        <row r="1250">
          <cell r="A1250" t="str">
            <v>동 력 조 작</v>
          </cell>
          <cell r="C1250" t="str">
            <v>프랜트 전공</v>
          </cell>
          <cell r="D1250">
            <v>2</v>
          </cell>
          <cell r="E1250" t="str">
            <v>인</v>
          </cell>
          <cell r="G1250">
            <v>64285</v>
          </cell>
          <cell r="H1250">
            <v>128570</v>
          </cell>
        </row>
        <row r="1252">
          <cell r="A1252" t="str">
            <v xml:space="preserve">      보 조</v>
          </cell>
          <cell r="C1252" t="str">
            <v>특 별 인 부</v>
          </cell>
          <cell r="D1252">
            <v>2.5</v>
          </cell>
          <cell r="E1252" t="str">
            <v>인</v>
          </cell>
          <cell r="G1252">
            <v>57379</v>
          </cell>
          <cell r="H1252">
            <v>143447</v>
          </cell>
        </row>
        <row r="1253">
          <cell r="A1253" t="str">
            <v>종       별</v>
          </cell>
          <cell r="C1253" t="str">
            <v>재 료 또 는</v>
          </cell>
          <cell r="D1253" t="str">
            <v xml:space="preserve">원 수 </v>
          </cell>
          <cell r="E1253" t="str">
            <v>단 위</v>
          </cell>
          <cell r="F1253" t="str">
            <v>총   액</v>
          </cell>
          <cell r="G1253" t="str">
            <v>노   무   비</v>
          </cell>
          <cell r="I1253" t="str">
            <v>재   료   비</v>
          </cell>
          <cell r="K1253" t="str">
            <v>경      비</v>
          </cell>
          <cell r="M1253" t="str">
            <v>비   고</v>
          </cell>
        </row>
        <row r="1254">
          <cell r="C1254" t="str">
            <v xml:space="preserve">규       격 </v>
          </cell>
          <cell r="F1254" t="str">
            <v>금   액</v>
          </cell>
          <cell r="G1254" t="str">
            <v>단  가</v>
          </cell>
          <cell r="H1254" t="str">
            <v>금   액</v>
          </cell>
          <cell r="I1254" t="str">
            <v>단  가</v>
          </cell>
          <cell r="J1254" t="str">
            <v>금   액</v>
          </cell>
          <cell r="K1254" t="str">
            <v>단  가</v>
          </cell>
          <cell r="L1254" t="str">
            <v>금   액</v>
          </cell>
        </row>
        <row r="1255">
          <cell r="A1255" t="str">
            <v>검      사</v>
          </cell>
          <cell r="C1255" t="str">
            <v>노무비의 7%</v>
          </cell>
          <cell r="D1255" t="str">
            <v>1</v>
          </cell>
          <cell r="E1255" t="str">
            <v>식</v>
          </cell>
          <cell r="H1255">
            <v>282346</v>
          </cell>
        </row>
        <row r="1256">
          <cell r="E1256" t="str">
            <v xml:space="preserve"> </v>
          </cell>
          <cell r="F1256" t="str">
            <v xml:space="preserve"> </v>
          </cell>
          <cell r="H1256" t="str">
            <v xml:space="preserve"> </v>
          </cell>
        </row>
        <row r="1257">
          <cell r="A1257" t="str">
            <v xml:space="preserve">       계</v>
          </cell>
          <cell r="F1257">
            <v>4315868</v>
          </cell>
          <cell r="H1257">
            <v>4315868</v>
          </cell>
        </row>
        <row r="1282">
          <cell r="E1282" t="str">
            <v xml:space="preserve"> </v>
          </cell>
          <cell r="F1282" t="str">
            <v>RADIAL GATE GUIDE FRAME 제작 소모 자재비</v>
          </cell>
        </row>
        <row r="1283">
          <cell r="E1283" t="str">
            <v xml:space="preserve"> </v>
          </cell>
        </row>
        <row r="1284">
          <cell r="A1284" t="str">
            <v>종       별</v>
          </cell>
          <cell r="C1284" t="str">
            <v>재 료 또 는</v>
          </cell>
          <cell r="D1284" t="str">
            <v xml:space="preserve">원 수 </v>
          </cell>
          <cell r="E1284" t="str">
            <v>단 위</v>
          </cell>
          <cell r="F1284" t="str">
            <v>총   액</v>
          </cell>
          <cell r="G1284" t="str">
            <v>노   무   비</v>
          </cell>
          <cell r="I1284" t="str">
            <v>재   료   비</v>
          </cell>
          <cell r="K1284" t="str">
            <v>경      비</v>
          </cell>
          <cell r="M1284" t="str">
            <v>비   고</v>
          </cell>
        </row>
        <row r="1285">
          <cell r="C1285" t="str">
            <v xml:space="preserve">규       격 </v>
          </cell>
          <cell r="F1285" t="str">
            <v>금   액</v>
          </cell>
          <cell r="G1285" t="str">
            <v>단  가</v>
          </cell>
          <cell r="H1285" t="str">
            <v>금   액</v>
          </cell>
          <cell r="I1285" t="str">
            <v>단  가</v>
          </cell>
          <cell r="J1285" t="str">
            <v>금   액</v>
          </cell>
          <cell r="K1285" t="str">
            <v>단  가</v>
          </cell>
          <cell r="L1285" t="str">
            <v>금   액</v>
          </cell>
        </row>
        <row r="1286">
          <cell r="A1286" t="str">
            <v>산       소</v>
          </cell>
          <cell r="C1286" t="str">
            <v>6,000L용</v>
          </cell>
          <cell r="D1286">
            <v>2.2000000000000002</v>
          </cell>
          <cell r="E1286" t="str">
            <v>병</v>
          </cell>
          <cell r="G1286" t="str">
            <v xml:space="preserve"> </v>
          </cell>
          <cell r="I1286">
            <v>12000</v>
          </cell>
          <cell r="J1286">
            <v>26400</v>
          </cell>
        </row>
        <row r="1287">
          <cell r="A1287" t="str">
            <v>아 세 치 렌</v>
          </cell>
          <cell r="C1287" t="str">
            <v>2,100L용</v>
          </cell>
          <cell r="D1287">
            <v>1.6</v>
          </cell>
          <cell r="E1287" t="str">
            <v>병</v>
          </cell>
          <cell r="I1287">
            <v>25849</v>
          </cell>
          <cell r="J1287">
            <v>41358</v>
          </cell>
        </row>
        <row r="1288">
          <cell r="A1288" t="str">
            <v>함       석</v>
          </cell>
          <cell r="C1288" t="str">
            <v>#32 x 3' x 6'</v>
          </cell>
          <cell r="D1288">
            <v>1.7</v>
          </cell>
          <cell r="E1288" t="str">
            <v>매</v>
          </cell>
          <cell r="I1288">
            <v>2597</v>
          </cell>
          <cell r="J1288">
            <v>4414</v>
          </cell>
        </row>
        <row r="1289">
          <cell r="A1289" t="str">
            <v>용   접  봉</v>
          </cell>
          <cell r="C1289" t="str">
            <v>SS41+STS304,4M/M</v>
          </cell>
          <cell r="D1289">
            <v>22.5</v>
          </cell>
          <cell r="E1289" t="str">
            <v>KG</v>
          </cell>
          <cell r="I1289">
            <v>3360</v>
          </cell>
          <cell r="J1289">
            <v>75600</v>
          </cell>
        </row>
        <row r="1290">
          <cell r="A1290" t="str">
            <v>전       력</v>
          </cell>
          <cell r="D1290">
            <v>595</v>
          </cell>
          <cell r="E1290" t="str">
            <v>KWH</v>
          </cell>
          <cell r="I1290" t="str">
            <v xml:space="preserve"> </v>
          </cell>
          <cell r="K1290">
            <v>61.6</v>
          </cell>
          <cell r="L1290">
            <v>36652</v>
          </cell>
        </row>
        <row r="1291">
          <cell r="A1291" t="str">
            <v xml:space="preserve"> </v>
          </cell>
          <cell r="C1291" t="str">
            <v xml:space="preserve"> </v>
          </cell>
          <cell r="D1291" t="str">
            <v xml:space="preserve"> </v>
          </cell>
          <cell r="E1291" t="str">
            <v xml:space="preserve"> </v>
          </cell>
          <cell r="I1291" t="str">
            <v xml:space="preserve">  </v>
          </cell>
          <cell r="K1291" t="str">
            <v xml:space="preserve"> </v>
          </cell>
        </row>
        <row r="1293">
          <cell r="L1293" t="str">
            <v xml:space="preserve"> </v>
          </cell>
        </row>
        <row r="1294">
          <cell r="B1294" t="str">
            <v>계</v>
          </cell>
          <cell r="F1294">
            <v>184424</v>
          </cell>
          <cell r="J1294">
            <v>147772</v>
          </cell>
          <cell r="L1294">
            <v>36652</v>
          </cell>
        </row>
        <row r="1295">
          <cell r="F1295" t="str">
            <v xml:space="preserve"> </v>
          </cell>
          <cell r="J1295" t="str">
            <v xml:space="preserve"> </v>
          </cell>
          <cell r="L1295" t="str">
            <v xml:space="preserve"> </v>
          </cell>
        </row>
        <row r="1296">
          <cell r="F1296" t="str">
            <v xml:space="preserve"> </v>
          </cell>
          <cell r="J1296" t="str">
            <v xml:space="preserve"> </v>
          </cell>
          <cell r="L1296" t="str">
            <v xml:space="preserve"> </v>
          </cell>
        </row>
        <row r="1297">
          <cell r="F1297" t="str">
            <v xml:space="preserve"> </v>
          </cell>
          <cell r="J1297" t="str">
            <v xml:space="preserve"> </v>
          </cell>
          <cell r="L1297" t="str">
            <v xml:space="preserve"> </v>
          </cell>
        </row>
        <row r="1298">
          <cell r="F1298" t="str">
            <v xml:space="preserve"> </v>
          </cell>
          <cell r="J1298" t="str">
            <v xml:space="preserve"> </v>
          </cell>
          <cell r="L1298" t="str">
            <v xml:space="preserve"> </v>
          </cell>
        </row>
        <row r="1299">
          <cell r="F1299" t="str">
            <v xml:space="preserve"> </v>
          </cell>
          <cell r="J1299" t="str">
            <v xml:space="preserve"> </v>
          </cell>
          <cell r="L1299" t="str">
            <v xml:space="preserve"> </v>
          </cell>
        </row>
        <row r="1300">
          <cell r="F1300" t="str">
            <v xml:space="preserve"> </v>
          </cell>
          <cell r="J1300" t="str">
            <v xml:space="preserve"> </v>
          </cell>
          <cell r="L1300" t="str">
            <v xml:space="preserve"> </v>
          </cell>
        </row>
        <row r="1301">
          <cell r="F1301" t="str">
            <v xml:space="preserve"> </v>
          </cell>
          <cell r="J1301" t="str">
            <v xml:space="preserve"> </v>
          </cell>
          <cell r="L1301" t="str">
            <v xml:space="preserve"> </v>
          </cell>
        </row>
        <row r="1302">
          <cell r="F1302" t="str">
            <v xml:space="preserve"> </v>
          </cell>
          <cell r="J1302" t="str">
            <v xml:space="preserve"> </v>
          </cell>
          <cell r="L1302" t="str">
            <v xml:space="preserve"> </v>
          </cell>
        </row>
        <row r="1303">
          <cell r="F1303" t="str">
            <v xml:space="preserve"> </v>
          </cell>
          <cell r="J1303" t="str">
            <v xml:space="preserve"> </v>
          </cell>
          <cell r="L1303" t="str">
            <v xml:space="preserve"> </v>
          </cell>
        </row>
        <row r="1304">
          <cell r="F1304" t="str">
            <v xml:space="preserve"> </v>
          </cell>
          <cell r="J1304" t="str">
            <v xml:space="preserve"> </v>
          </cell>
          <cell r="L1304" t="str">
            <v xml:space="preserve"> </v>
          </cell>
        </row>
        <row r="1305">
          <cell r="F1305" t="str">
            <v xml:space="preserve"> </v>
          </cell>
          <cell r="J1305" t="str">
            <v xml:space="preserve"> </v>
          </cell>
          <cell r="L1305" t="str">
            <v xml:space="preserve"> </v>
          </cell>
        </row>
        <row r="1306">
          <cell r="F1306" t="str">
            <v xml:space="preserve"> </v>
          </cell>
          <cell r="J1306" t="str">
            <v xml:space="preserve"> </v>
          </cell>
          <cell r="L1306" t="str">
            <v xml:space="preserve"> </v>
          </cell>
        </row>
        <row r="1307">
          <cell r="F1307" t="str">
            <v xml:space="preserve"> </v>
          </cell>
          <cell r="J1307" t="str">
            <v xml:space="preserve"> </v>
          </cell>
          <cell r="L1307" t="str">
            <v xml:space="preserve"> </v>
          </cell>
        </row>
        <row r="1308">
          <cell r="F1308" t="str">
            <v xml:space="preserve"> </v>
          </cell>
          <cell r="J1308" t="str">
            <v xml:space="preserve"> </v>
          </cell>
          <cell r="L1308" t="str">
            <v xml:space="preserve"> </v>
          </cell>
        </row>
        <row r="1309">
          <cell r="F1309" t="str">
            <v xml:space="preserve"> </v>
          </cell>
          <cell r="J1309" t="str">
            <v xml:space="preserve"> </v>
          </cell>
          <cell r="L1309" t="str">
            <v xml:space="preserve"> </v>
          </cell>
        </row>
        <row r="1310">
          <cell r="F1310" t="str">
            <v xml:space="preserve"> </v>
          </cell>
          <cell r="J1310" t="str">
            <v xml:space="preserve"> </v>
          </cell>
          <cell r="L1310" t="str">
            <v xml:space="preserve"> </v>
          </cell>
        </row>
        <row r="1311">
          <cell r="E1311" t="str">
            <v xml:space="preserve"> </v>
          </cell>
          <cell r="F1311" t="str">
            <v>RADIAL GATE ANCHORAGE 제작 인건비</v>
          </cell>
        </row>
        <row r="1312">
          <cell r="E1312" t="str">
            <v xml:space="preserve"> </v>
          </cell>
        </row>
        <row r="1313">
          <cell r="A1313" t="str">
            <v>종       별</v>
          </cell>
          <cell r="C1313" t="str">
            <v>재 료 또 는</v>
          </cell>
          <cell r="D1313" t="str">
            <v xml:space="preserve">원 수 </v>
          </cell>
          <cell r="E1313" t="str">
            <v>단 위</v>
          </cell>
          <cell r="F1313" t="str">
            <v>총   액</v>
          </cell>
          <cell r="G1313" t="str">
            <v>노   무   비</v>
          </cell>
          <cell r="I1313" t="str">
            <v>재   료   비</v>
          </cell>
          <cell r="K1313" t="str">
            <v>경      비</v>
          </cell>
          <cell r="M1313" t="str">
            <v>비   고</v>
          </cell>
        </row>
        <row r="1314">
          <cell r="C1314" t="str">
            <v xml:space="preserve">규       격 </v>
          </cell>
          <cell r="F1314" t="str">
            <v>금   액</v>
          </cell>
          <cell r="G1314" t="str">
            <v>단  가</v>
          </cell>
          <cell r="H1314" t="str">
            <v>금   액</v>
          </cell>
          <cell r="I1314" t="str">
            <v>단  가</v>
          </cell>
          <cell r="J1314" t="str">
            <v>금   액</v>
          </cell>
          <cell r="K1314" t="str">
            <v>단  가</v>
          </cell>
          <cell r="L1314" t="str">
            <v>금   액</v>
          </cell>
        </row>
        <row r="1315">
          <cell r="A1315" t="str">
            <v>기 술 관 리</v>
          </cell>
          <cell r="C1315" t="str">
            <v>기계기사1급</v>
          </cell>
          <cell r="D1315">
            <v>1.6</v>
          </cell>
          <cell r="E1315" t="str">
            <v>인</v>
          </cell>
          <cell r="G1315">
            <v>97488</v>
          </cell>
          <cell r="H1315">
            <v>155980</v>
          </cell>
        </row>
        <row r="1316">
          <cell r="A1316" t="str">
            <v>재료 절단 사도</v>
          </cell>
          <cell r="C1316" t="str">
            <v>제   도   공</v>
          </cell>
          <cell r="D1316">
            <v>0.5</v>
          </cell>
          <cell r="E1316" t="str">
            <v>인</v>
          </cell>
          <cell r="G1316">
            <v>32747</v>
          </cell>
          <cell r="H1316">
            <v>16373</v>
          </cell>
        </row>
        <row r="1317">
          <cell r="A1317" t="str">
            <v xml:space="preserve"> </v>
          </cell>
          <cell r="B1317" t="str">
            <v>현    도</v>
          </cell>
          <cell r="C1317" t="str">
            <v>현   도   공</v>
          </cell>
          <cell r="D1317">
            <v>0.2</v>
          </cell>
          <cell r="E1317" t="str">
            <v>인</v>
          </cell>
          <cell r="G1317">
            <v>28487</v>
          </cell>
          <cell r="H1317">
            <v>5697</v>
          </cell>
        </row>
        <row r="1318">
          <cell r="A1318" t="str">
            <v xml:space="preserve"> </v>
          </cell>
          <cell r="B1318" t="str">
            <v>괘    서</v>
          </cell>
          <cell r="C1318" t="str">
            <v>마   킹   공</v>
          </cell>
          <cell r="D1318">
            <v>1.3</v>
          </cell>
          <cell r="E1318" t="str">
            <v>인</v>
          </cell>
          <cell r="G1318">
            <v>26924</v>
          </cell>
          <cell r="H1318">
            <v>35001</v>
          </cell>
        </row>
        <row r="1319">
          <cell r="B1319" t="str">
            <v>절    단</v>
          </cell>
          <cell r="C1319" t="str">
            <v>절   단   공</v>
          </cell>
          <cell r="D1319">
            <v>0.28000000000000003</v>
          </cell>
          <cell r="E1319" t="str">
            <v>인</v>
          </cell>
          <cell r="G1319">
            <v>65881</v>
          </cell>
          <cell r="H1319">
            <v>18446</v>
          </cell>
        </row>
        <row r="1321">
          <cell r="A1321" t="str">
            <v xml:space="preserve"> </v>
          </cell>
          <cell r="B1321" t="str">
            <v>교    정</v>
          </cell>
          <cell r="C1321" t="str">
            <v>프랜트 제관공</v>
          </cell>
          <cell r="D1321">
            <v>0.5</v>
          </cell>
          <cell r="E1321" t="str">
            <v>인</v>
          </cell>
          <cell r="G1321">
            <v>81966</v>
          </cell>
          <cell r="H1321">
            <v>40983</v>
          </cell>
        </row>
        <row r="1322">
          <cell r="A1322" t="str">
            <v>단재가공 괘서</v>
          </cell>
          <cell r="C1322" t="str">
            <v>마   킹   공</v>
          </cell>
          <cell r="D1322">
            <v>1.3</v>
          </cell>
          <cell r="E1322" t="str">
            <v>인</v>
          </cell>
          <cell r="G1322">
            <v>26924</v>
          </cell>
          <cell r="H1322">
            <v>35001</v>
          </cell>
        </row>
        <row r="1323">
          <cell r="A1323" t="str">
            <v xml:space="preserve"> </v>
          </cell>
          <cell r="B1323" t="str">
            <v>절    단</v>
          </cell>
          <cell r="C1323" t="str">
            <v>절   단   공</v>
          </cell>
          <cell r="D1323">
            <v>0.14000000000000001</v>
          </cell>
          <cell r="E1323" t="str">
            <v>인</v>
          </cell>
          <cell r="G1323">
            <v>65881</v>
          </cell>
          <cell r="H1323">
            <v>9223</v>
          </cell>
        </row>
        <row r="1324">
          <cell r="A1324" t="str">
            <v>EDGE     가공</v>
          </cell>
          <cell r="C1324" t="str">
            <v>산 소 절 단 공</v>
          </cell>
          <cell r="D1324">
            <v>0.14000000000000001</v>
          </cell>
          <cell r="E1324" t="str">
            <v>인</v>
          </cell>
          <cell r="G1324">
            <v>31794</v>
          </cell>
          <cell r="H1324">
            <v>4451</v>
          </cell>
        </row>
        <row r="1325">
          <cell r="A1325" t="str">
            <v xml:space="preserve"> </v>
          </cell>
          <cell r="B1325" t="str">
            <v>용    접</v>
          </cell>
          <cell r="C1325" t="str">
            <v>프랜트 용접공</v>
          </cell>
          <cell r="D1325">
            <v>1</v>
          </cell>
          <cell r="E1325" t="str">
            <v>인</v>
          </cell>
          <cell r="G1325">
            <v>95379</v>
          </cell>
          <cell r="H1325">
            <v>95379</v>
          </cell>
        </row>
        <row r="1327">
          <cell r="B1327" t="str">
            <v>교    정</v>
          </cell>
          <cell r="C1327" t="str">
            <v>프랜트 제관공</v>
          </cell>
          <cell r="D1327">
            <v>0.75</v>
          </cell>
          <cell r="E1327" t="str">
            <v>인</v>
          </cell>
          <cell r="G1327">
            <v>81966</v>
          </cell>
          <cell r="H1327">
            <v>61474</v>
          </cell>
          <cell r="M1327" t="str">
            <v xml:space="preserve"> </v>
          </cell>
        </row>
        <row r="1328">
          <cell r="A1328" t="str">
            <v>HOLING</v>
          </cell>
          <cell r="C1328" t="str">
            <v>프랜트 제관공</v>
          </cell>
          <cell r="D1328">
            <v>0.37</v>
          </cell>
          <cell r="E1328" t="str">
            <v>인</v>
          </cell>
          <cell r="G1328">
            <v>81966</v>
          </cell>
          <cell r="H1328">
            <v>30327</v>
          </cell>
        </row>
        <row r="1329">
          <cell r="A1329" t="str">
            <v>부분조립취부조정</v>
          </cell>
          <cell r="C1329" t="str">
            <v>프랜트기계설치공</v>
          </cell>
          <cell r="D1329">
            <v>2.5</v>
          </cell>
          <cell r="E1329" t="str">
            <v>인</v>
          </cell>
          <cell r="G1329">
            <v>80805</v>
          </cell>
          <cell r="H1329">
            <v>202012</v>
          </cell>
        </row>
        <row r="1330">
          <cell r="B1330" t="str">
            <v>용    접</v>
          </cell>
          <cell r="C1330" t="str">
            <v>프랜트 용접공</v>
          </cell>
          <cell r="D1330">
            <v>6.8</v>
          </cell>
          <cell r="E1330" t="str">
            <v>인</v>
          </cell>
          <cell r="G1330">
            <v>95379</v>
          </cell>
          <cell r="H1330">
            <v>648577</v>
          </cell>
        </row>
        <row r="1331">
          <cell r="B1331" t="str">
            <v>절    단</v>
          </cell>
          <cell r="C1331" t="str">
            <v>산 소 절 단 공</v>
          </cell>
          <cell r="D1331">
            <v>0.08</v>
          </cell>
          <cell r="E1331" t="str">
            <v>인</v>
          </cell>
          <cell r="G1331">
            <v>31794</v>
          </cell>
          <cell r="H1331">
            <v>2543</v>
          </cell>
        </row>
        <row r="1332">
          <cell r="E1332" t="str">
            <v xml:space="preserve"> </v>
          </cell>
        </row>
        <row r="1333">
          <cell r="A1333" t="str">
            <v>부분조립 수정</v>
          </cell>
          <cell r="C1333" t="str">
            <v>프랜트 제관공</v>
          </cell>
          <cell r="D1333">
            <v>1.75</v>
          </cell>
          <cell r="E1333" t="str">
            <v>인</v>
          </cell>
          <cell r="G1333">
            <v>81966</v>
          </cell>
          <cell r="H1333">
            <v>143440</v>
          </cell>
        </row>
        <row r="1334">
          <cell r="A1334" t="str">
            <v>GRINDING</v>
          </cell>
          <cell r="C1334" t="str">
            <v>프랜트 제관공</v>
          </cell>
          <cell r="D1334">
            <v>1.5</v>
          </cell>
          <cell r="E1334" t="str">
            <v>인</v>
          </cell>
          <cell r="G1334">
            <v>81966</v>
          </cell>
          <cell r="H1334">
            <v>122949</v>
          </cell>
        </row>
        <row r="1335">
          <cell r="C1335" t="str">
            <v>연 마 공 (기계)</v>
          </cell>
          <cell r="D1335">
            <v>0.13</v>
          </cell>
          <cell r="E1335" t="str">
            <v>인</v>
          </cell>
          <cell r="G1335">
            <v>26032</v>
          </cell>
          <cell r="H1335">
            <v>3384</v>
          </cell>
        </row>
        <row r="1336">
          <cell r="A1336" t="str">
            <v>가 조 립 조립</v>
          </cell>
          <cell r="C1336" t="str">
            <v>프랜트기계설치공</v>
          </cell>
          <cell r="D1336">
            <v>2</v>
          </cell>
          <cell r="E1336" t="str">
            <v>인</v>
          </cell>
          <cell r="G1336">
            <v>80805</v>
          </cell>
          <cell r="H1336">
            <v>161610</v>
          </cell>
        </row>
        <row r="1337">
          <cell r="B1337" t="str">
            <v>해    체</v>
          </cell>
          <cell r="C1337" t="str">
            <v>프랜트기계설치공</v>
          </cell>
          <cell r="D1337">
            <v>1</v>
          </cell>
          <cell r="E1337" t="str">
            <v>인</v>
          </cell>
          <cell r="G1337">
            <v>80805</v>
          </cell>
          <cell r="H1337">
            <v>80805</v>
          </cell>
        </row>
        <row r="1338">
          <cell r="E1338" t="str">
            <v xml:space="preserve"> </v>
          </cell>
        </row>
        <row r="1339">
          <cell r="A1339" t="str">
            <v>운 반 조 작</v>
          </cell>
          <cell r="C1339" t="str">
            <v>특 수 비 계 공</v>
          </cell>
          <cell r="D1339">
            <v>3.3</v>
          </cell>
          <cell r="E1339" t="str">
            <v>인</v>
          </cell>
          <cell r="G1339">
            <v>85884</v>
          </cell>
          <cell r="H1339">
            <v>283417</v>
          </cell>
        </row>
        <row r="1340">
          <cell r="A1340" t="str">
            <v>종       별</v>
          </cell>
          <cell r="C1340" t="str">
            <v>재 료 또 는</v>
          </cell>
          <cell r="D1340" t="str">
            <v xml:space="preserve">원 수 </v>
          </cell>
          <cell r="E1340" t="str">
            <v>단 위</v>
          </cell>
          <cell r="F1340" t="str">
            <v>총   액</v>
          </cell>
          <cell r="G1340" t="str">
            <v>노   무   비</v>
          </cell>
          <cell r="I1340" t="str">
            <v>재   료   비</v>
          </cell>
          <cell r="K1340" t="str">
            <v>경      비</v>
          </cell>
          <cell r="M1340" t="str">
            <v>비   고</v>
          </cell>
        </row>
        <row r="1341">
          <cell r="C1341" t="str">
            <v xml:space="preserve">규       격 </v>
          </cell>
          <cell r="F1341" t="str">
            <v>금   액</v>
          </cell>
          <cell r="G1341" t="str">
            <v>단  가</v>
          </cell>
          <cell r="H1341" t="str">
            <v>금   액</v>
          </cell>
          <cell r="I1341" t="str">
            <v>단  가</v>
          </cell>
          <cell r="J1341" t="str">
            <v>금   액</v>
          </cell>
          <cell r="K1341" t="str">
            <v>단  가</v>
          </cell>
          <cell r="L1341" t="str">
            <v>금   액</v>
          </cell>
        </row>
        <row r="1342">
          <cell r="A1342" t="str">
            <v>동 력 조 작</v>
          </cell>
          <cell r="C1342" t="str">
            <v>프 랜 트 전 공</v>
          </cell>
          <cell r="D1342">
            <v>0.66</v>
          </cell>
          <cell r="E1342" t="str">
            <v>인</v>
          </cell>
          <cell r="G1342">
            <v>64285</v>
          </cell>
          <cell r="H1342">
            <v>42428</v>
          </cell>
        </row>
        <row r="1343">
          <cell r="B1343" t="str">
            <v xml:space="preserve">보    조  </v>
          </cell>
          <cell r="C1343" t="str">
            <v>특 별 인 부</v>
          </cell>
          <cell r="D1343">
            <v>14.3</v>
          </cell>
          <cell r="E1343" t="str">
            <v>인</v>
          </cell>
          <cell r="G1343">
            <v>57379</v>
          </cell>
          <cell r="H1343">
            <v>820519</v>
          </cell>
        </row>
        <row r="1344">
          <cell r="B1344" t="str">
            <v xml:space="preserve">검    사  </v>
          </cell>
          <cell r="C1344" t="str">
            <v>7 %</v>
          </cell>
          <cell r="D1344">
            <v>1</v>
          </cell>
          <cell r="E1344" t="str">
            <v>식</v>
          </cell>
          <cell r="H1344">
            <v>211401</v>
          </cell>
        </row>
        <row r="1346">
          <cell r="B1346" t="str">
            <v>계</v>
          </cell>
          <cell r="F1346">
            <v>3231420</v>
          </cell>
          <cell r="H1346">
            <v>3231420</v>
          </cell>
        </row>
        <row r="1369">
          <cell r="E1369" t="str">
            <v xml:space="preserve"> </v>
          </cell>
          <cell r="F1369" t="str">
            <v>RADIAL GATE ANCHORAGE 제작 소모 자재비</v>
          </cell>
        </row>
        <row r="1370">
          <cell r="E1370" t="str">
            <v xml:space="preserve"> </v>
          </cell>
        </row>
        <row r="1371">
          <cell r="A1371" t="str">
            <v>종       별</v>
          </cell>
          <cell r="C1371" t="str">
            <v>재 료 또 는</v>
          </cell>
          <cell r="D1371" t="str">
            <v xml:space="preserve">원 수 </v>
          </cell>
          <cell r="E1371" t="str">
            <v>단 위</v>
          </cell>
          <cell r="F1371" t="str">
            <v>총   액</v>
          </cell>
          <cell r="G1371" t="str">
            <v>노   무   비</v>
          </cell>
          <cell r="I1371" t="str">
            <v>재   료   비</v>
          </cell>
          <cell r="K1371" t="str">
            <v>경      비</v>
          </cell>
          <cell r="M1371" t="str">
            <v>비   고</v>
          </cell>
        </row>
        <row r="1372">
          <cell r="C1372" t="str">
            <v xml:space="preserve">규       격 </v>
          </cell>
          <cell r="F1372" t="str">
            <v>금   액</v>
          </cell>
          <cell r="G1372" t="str">
            <v>단  가</v>
          </cell>
          <cell r="H1372" t="str">
            <v>금   액</v>
          </cell>
          <cell r="I1372" t="str">
            <v>단  가</v>
          </cell>
          <cell r="J1372" t="str">
            <v>금   액</v>
          </cell>
          <cell r="K1372" t="str">
            <v>단  가</v>
          </cell>
          <cell r="L1372" t="str">
            <v>금   액</v>
          </cell>
        </row>
        <row r="1373">
          <cell r="A1373" t="str">
            <v>산       소</v>
          </cell>
          <cell r="C1373" t="str">
            <v>6,000L용</v>
          </cell>
          <cell r="D1373">
            <v>2.2000000000000002</v>
          </cell>
          <cell r="E1373" t="str">
            <v>병</v>
          </cell>
          <cell r="G1373" t="str">
            <v xml:space="preserve"> </v>
          </cell>
          <cell r="I1373">
            <v>12000</v>
          </cell>
          <cell r="J1373">
            <v>26400</v>
          </cell>
        </row>
        <row r="1374">
          <cell r="A1374" t="str">
            <v>아 세 치 렌</v>
          </cell>
          <cell r="C1374" t="str">
            <v>2,100L용</v>
          </cell>
          <cell r="D1374">
            <v>1.5</v>
          </cell>
          <cell r="E1374" t="str">
            <v>병</v>
          </cell>
          <cell r="I1374">
            <v>25849</v>
          </cell>
          <cell r="J1374">
            <v>38773</v>
          </cell>
        </row>
        <row r="1375">
          <cell r="A1375" t="str">
            <v>함       석</v>
          </cell>
          <cell r="C1375" t="str">
            <v>#32 x 3' x 6'</v>
          </cell>
          <cell r="D1375">
            <v>1.2</v>
          </cell>
          <cell r="E1375" t="str">
            <v>매</v>
          </cell>
          <cell r="I1375">
            <v>2597</v>
          </cell>
          <cell r="J1375">
            <v>3116</v>
          </cell>
        </row>
        <row r="1376">
          <cell r="A1376" t="str">
            <v>용   접  봉</v>
          </cell>
          <cell r="C1376" t="str">
            <v>SS400, 4M/Mx350L</v>
          </cell>
          <cell r="D1376">
            <v>30.5</v>
          </cell>
          <cell r="E1376" t="str">
            <v>KG</v>
          </cell>
          <cell r="I1376">
            <v>1260</v>
          </cell>
          <cell r="J1376">
            <v>38430</v>
          </cell>
        </row>
        <row r="1377">
          <cell r="A1377" t="str">
            <v>전       력</v>
          </cell>
          <cell r="D1377">
            <v>420</v>
          </cell>
          <cell r="E1377" t="str">
            <v>KWH</v>
          </cell>
          <cell r="K1377">
            <v>61.6</v>
          </cell>
          <cell r="L1377">
            <v>25872</v>
          </cell>
        </row>
        <row r="1378">
          <cell r="A1378" t="str">
            <v>그라인다돌</v>
          </cell>
          <cell r="C1378" t="str">
            <v>300m/mΦ</v>
          </cell>
          <cell r="D1378">
            <v>0.33</v>
          </cell>
          <cell r="E1378" t="str">
            <v>개</v>
          </cell>
          <cell r="I1378">
            <v>3380</v>
          </cell>
          <cell r="J1378">
            <v>1115</v>
          </cell>
          <cell r="K1378" t="str">
            <v xml:space="preserve"> </v>
          </cell>
        </row>
        <row r="1380">
          <cell r="B1380" t="str">
            <v>계</v>
          </cell>
          <cell r="F1380">
            <v>133706</v>
          </cell>
          <cell r="J1380">
            <v>107834</v>
          </cell>
          <cell r="L1380">
            <v>25872</v>
          </cell>
        </row>
        <row r="1398">
          <cell r="E1398" t="str">
            <v xml:space="preserve"> </v>
          </cell>
          <cell r="F1398" t="str">
            <v>RADIAL GATE LEAF 설치 인건비</v>
          </cell>
        </row>
        <row r="1399">
          <cell r="E1399" t="str">
            <v xml:space="preserve"> </v>
          </cell>
        </row>
        <row r="1400">
          <cell r="A1400" t="str">
            <v>종       별</v>
          </cell>
          <cell r="C1400" t="str">
            <v>재 료 또 는</v>
          </cell>
          <cell r="D1400" t="str">
            <v xml:space="preserve">원 수 </v>
          </cell>
          <cell r="E1400" t="str">
            <v>단 위</v>
          </cell>
          <cell r="F1400" t="str">
            <v>총   액</v>
          </cell>
          <cell r="G1400" t="str">
            <v>노   무   비</v>
          </cell>
          <cell r="I1400" t="str">
            <v>재   료   비</v>
          </cell>
          <cell r="K1400" t="str">
            <v>경      비</v>
          </cell>
          <cell r="M1400" t="str">
            <v>비   고</v>
          </cell>
        </row>
        <row r="1401">
          <cell r="C1401" t="str">
            <v xml:space="preserve">규       격 </v>
          </cell>
          <cell r="F1401" t="str">
            <v>금   액</v>
          </cell>
          <cell r="G1401" t="str">
            <v>단  가</v>
          </cell>
          <cell r="H1401" t="str">
            <v>금   액</v>
          </cell>
          <cell r="I1401" t="str">
            <v>단  가</v>
          </cell>
          <cell r="J1401" t="str">
            <v>금   액</v>
          </cell>
          <cell r="K1401" t="str">
            <v>단  가</v>
          </cell>
          <cell r="L1401" t="str">
            <v>금   액</v>
          </cell>
        </row>
        <row r="1402">
          <cell r="A1402" t="str">
            <v>기술관리</v>
          </cell>
          <cell r="C1402" t="str">
            <v>기계기사1급</v>
          </cell>
          <cell r="D1402">
            <v>0.5</v>
          </cell>
          <cell r="E1402" t="str">
            <v>인</v>
          </cell>
          <cell r="G1402">
            <v>97488</v>
          </cell>
          <cell r="H1402">
            <v>48744</v>
          </cell>
        </row>
        <row r="1403">
          <cell r="A1403" t="str">
            <v>현 장 교 정</v>
          </cell>
          <cell r="C1403" t="str">
            <v>프랜트 제관공</v>
          </cell>
          <cell r="D1403">
            <v>1.034</v>
          </cell>
          <cell r="E1403" t="str">
            <v>인</v>
          </cell>
          <cell r="G1403">
            <v>81966</v>
          </cell>
          <cell r="H1403">
            <v>84752</v>
          </cell>
        </row>
        <row r="1404">
          <cell r="A1404" t="str">
            <v xml:space="preserve"> </v>
          </cell>
          <cell r="C1404" t="str">
            <v>비   계   공</v>
          </cell>
          <cell r="D1404">
            <v>0.51700000000000002</v>
          </cell>
          <cell r="E1404" t="str">
            <v>인</v>
          </cell>
          <cell r="G1404">
            <v>79467</v>
          </cell>
          <cell r="H1404">
            <v>41084</v>
          </cell>
        </row>
        <row r="1405">
          <cell r="A1405" t="str">
            <v>소운반 조작</v>
          </cell>
          <cell r="C1405" t="str">
            <v>비   계   공</v>
          </cell>
          <cell r="D1405">
            <v>2.2999999999999998</v>
          </cell>
          <cell r="E1405" t="str">
            <v>인</v>
          </cell>
          <cell r="G1405">
            <v>79467</v>
          </cell>
          <cell r="H1405">
            <v>182774</v>
          </cell>
        </row>
        <row r="1406">
          <cell r="A1406" t="str">
            <v xml:space="preserve"> </v>
          </cell>
          <cell r="C1406" t="str">
            <v>프랜트기계설치공</v>
          </cell>
          <cell r="D1406">
            <v>0.91</v>
          </cell>
          <cell r="E1406" t="str">
            <v>인</v>
          </cell>
          <cell r="G1406">
            <v>80805</v>
          </cell>
          <cell r="H1406">
            <v>73532</v>
          </cell>
        </row>
        <row r="1408">
          <cell r="A1408" t="str">
            <v>조 립 조 정</v>
          </cell>
          <cell r="C1408" t="str">
            <v>비   계   공</v>
          </cell>
          <cell r="D1408">
            <v>1.46</v>
          </cell>
          <cell r="E1408" t="str">
            <v>인</v>
          </cell>
          <cell r="G1408">
            <v>79467</v>
          </cell>
          <cell r="H1408">
            <v>116021</v>
          </cell>
        </row>
        <row r="1409">
          <cell r="C1409" t="str">
            <v>프랜트 제관공</v>
          </cell>
          <cell r="D1409">
            <v>4.92</v>
          </cell>
          <cell r="E1409" t="str">
            <v>인</v>
          </cell>
          <cell r="G1409">
            <v>81966</v>
          </cell>
          <cell r="H1409">
            <v>403272</v>
          </cell>
        </row>
        <row r="1410">
          <cell r="C1410" t="str">
            <v>측   량   사</v>
          </cell>
          <cell r="D1410">
            <v>0.41</v>
          </cell>
          <cell r="E1410" t="str">
            <v>인</v>
          </cell>
          <cell r="G1410">
            <v>58506</v>
          </cell>
          <cell r="H1410">
            <v>23987</v>
          </cell>
        </row>
        <row r="1411">
          <cell r="A1411" t="str">
            <v>용      접</v>
          </cell>
          <cell r="C1411" t="str">
            <v>프랜트 용접공</v>
          </cell>
          <cell r="D1411">
            <v>0.81</v>
          </cell>
          <cell r="E1411" t="str">
            <v>인</v>
          </cell>
          <cell r="G1411">
            <v>95379</v>
          </cell>
          <cell r="H1411">
            <v>77256</v>
          </cell>
        </row>
        <row r="1412">
          <cell r="C1412" t="str">
            <v>프랜트 제관공</v>
          </cell>
          <cell r="D1412">
            <v>0.215</v>
          </cell>
          <cell r="E1412" t="str">
            <v>인</v>
          </cell>
          <cell r="G1412">
            <v>81966</v>
          </cell>
          <cell r="H1412">
            <v>17622</v>
          </cell>
        </row>
        <row r="1414">
          <cell r="A1414" t="str">
            <v>전 원 배 선</v>
          </cell>
          <cell r="C1414" t="str">
            <v>프랜트 전공</v>
          </cell>
          <cell r="D1414">
            <v>0.31</v>
          </cell>
          <cell r="E1414" t="str">
            <v>인</v>
          </cell>
          <cell r="G1414">
            <v>64285</v>
          </cell>
          <cell r="H1414">
            <v>19928</v>
          </cell>
        </row>
        <row r="1415">
          <cell r="A1415" t="str">
            <v>검사 및 교정</v>
          </cell>
          <cell r="C1415" t="str">
            <v>기술관리</v>
          </cell>
          <cell r="D1415" t="str">
            <v>1</v>
          </cell>
          <cell r="E1415" t="str">
            <v>식</v>
          </cell>
          <cell r="H1415">
            <v>104022</v>
          </cell>
        </row>
        <row r="1416">
          <cell r="C1416" t="str">
            <v>를 제외한 10%</v>
          </cell>
        </row>
        <row r="1419">
          <cell r="A1419" t="str">
            <v xml:space="preserve">      계  </v>
          </cell>
          <cell r="F1419">
            <v>1192994</v>
          </cell>
          <cell r="H1419">
            <v>1192994</v>
          </cell>
        </row>
        <row r="1427">
          <cell r="E1427" t="str">
            <v xml:space="preserve"> </v>
          </cell>
          <cell r="F1427" t="str">
            <v>RADIAL GATE 설치 사용장비 경비</v>
          </cell>
        </row>
        <row r="1428">
          <cell r="E1428" t="str">
            <v xml:space="preserve"> </v>
          </cell>
        </row>
        <row r="1429">
          <cell r="A1429" t="str">
            <v>종       별</v>
          </cell>
          <cell r="C1429" t="str">
            <v>재 료 또 는</v>
          </cell>
          <cell r="D1429" t="str">
            <v xml:space="preserve">원 수 </v>
          </cell>
          <cell r="E1429" t="str">
            <v>단 위</v>
          </cell>
          <cell r="F1429" t="str">
            <v>총   액</v>
          </cell>
          <cell r="G1429" t="str">
            <v>노   무   비</v>
          </cell>
          <cell r="I1429" t="str">
            <v>재   료   비</v>
          </cell>
          <cell r="K1429" t="str">
            <v>경      비</v>
          </cell>
          <cell r="M1429" t="str">
            <v>비   고</v>
          </cell>
        </row>
        <row r="1430">
          <cell r="C1430" t="str">
            <v xml:space="preserve">규       격 </v>
          </cell>
          <cell r="F1430" t="str">
            <v>금   액</v>
          </cell>
          <cell r="G1430" t="str">
            <v>단  가</v>
          </cell>
          <cell r="H1430" t="str">
            <v>금   액</v>
          </cell>
          <cell r="I1430" t="str">
            <v>단  가</v>
          </cell>
          <cell r="J1430" t="str">
            <v>금   액</v>
          </cell>
          <cell r="K1430" t="str">
            <v>단  가</v>
          </cell>
          <cell r="L1430" t="str">
            <v>금   액</v>
          </cell>
        </row>
        <row r="1432">
          <cell r="A1432" t="str">
            <v>A.C WELDER</v>
          </cell>
          <cell r="C1432" t="str">
            <v>10KVA</v>
          </cell>
          <cell r="D1432">
            <v>8</v>
          </cell>
          <cell r="E1432" t="str">
            <v>Hr</v>
          </cell>
          <cell r="K1432">
            <v>155</v>
          </cell>
          <cell r="L1432">
            <v>1240</v>
          </cell>
        </row>
        <row r="1433">
          <cell r="A1433" t="str">
            <v>GAS CUTTING M/C</v>
          </cell>
          <cell r="C1433" t="str">
            <v>중 형</v>
          </cell>
          <cell r="D1433">
            <v>48</v>
          </cell>
          <cell r="E1433" t="str">
            <v>Hr</v>
          </cell>
          <cell r="G1433">
            <v>3974</v>
          </cell>
          <cell r="H1433">
            <v>190752</v>
          </cell>
          <cell r="K1433">
            <v>115</v>
          </cell>
          <cell r="L1433">
            <v>5520</v>
          </cell>
        </row>
        <row r="1434">
          <cell r="A1434" t="str">
            <v>GAS WELDER</v>
          </cell>
          <cell r="C1434" t="str">
            <v>중 형</v>
          </cell>
          <cell r="D1434">
            <v>24</v>
          </cell>
          <cell r="E1434" t="str">
            <v>Hr</v>
          </cell>
          <cell r="K1434">
            <v>115</v>
          </cell>
          <cell r="L1434">
            <v>2760</v>
          </cell>
        </row>
        <row r="1435">
          <cell r="A1435" t="str">
            <v>PORTABLE DRILL</v>
          </cell>
          <cell r="C1435" t="str">
            <v>1.5 HP</v>
          </cell>
          <cell r="D1435">
            <v>16</v>
          </cell>
          <cell r="E1435" t="str">
            <v>Hr</v>
          </cell>
          <cell r="K1435">
            <v>14</v>
          </cell>
          <cell r="L1435">
            <v>224</v>
          </cell>
        </row>
        <row r="1436">
          <cell r="A1436" t="str">
            <v>PORTABLE GRINDER</v>
          </cell>
          <cell r="C1436" t="str">
            <v>0.5 HP</v>
          </cell>
          <cell r="D1436">
            <v>48</v>
          </cell>
          <cell r="E1436" t="str">
            <v>Hr</v>
          </cell>
          <cell r="K1436">
            <v>22</v>
          </cell>
          <cell r="L1436">
            <v>1056</v>
          </cell>
        </row>
        <row r="1438">
          <cell r="A1438" t="str">
            <v>COMPRESSOR</v>
          </cell>
          <cell r="C1438" t="str">
            <v>7.1㎥/min</v>
          </cell>
          <cell r="D1438">
            <v>16</v>
          </cell>
          <cell r="E1438" t="str">
            <v>Hr</v>
          </cell>
          <cell r="G1438">
            <v>9681</v>
          </cell>
          <cell r="H1438">
            <v>154896</v>
          </cell>
          <cell r="I1438">
            <v>8779</v>
          </cell>
          <cell r="J1438">
            <v>140464</v>
          </cell>
          <cell r="K1438">
            <v>6250</v>
          </cell>
          <cell r="L1438">
            <v>100000</v>
          </cell>
        </row>
        <row r="1439">
          <cell r="A1439" t="str">
            <v>리프트 트럭</v>
          </cell>
          <cell r="C1439" t="str">
            <v>5 TON</v>
          </cell>
          <cell r="D1439">
            <v>8</v>
          </cell>
          <cell r="E1439" t="str">
            <v>Hr</v>
          </cell>
          <cell r="G1439">
            <v>9681</v>
          </cell>
          <cell r="H1439">
            <v>77448</v>
          </cell>
          <cell r="I1439">
            <v>5116.08</v>
          </cell>
          <cell r="J1439">
            <v>40928</v>
          </cell>
          <cell r="K1439">
            <v>4863</v>
          </cell>
          <cell r="L1439">
            <v>38904</v>
          </cell>
        </row>
        <row r="1440">
          <cell r="A1440" t="str">
            <v>TRUCK CRANE</v>
          </cell>
          <cell r="C1440" t="str">
            <v>40 TON</v>
          </cell>
          <cell r="D1440">
            <v>16</v>
          </cell>
          <cell r="E1440" t="str">
            <v>Hr</v>
          </cell>
          <cell r="G1440">
            <v>18615</v>
          </cell>
          <cell r="H1440">
            <v>297840</v>
          </cell>
          <cell r="I1440">
            <v>8730</v>
          </cell>
          <cell r="J1440">
            <v>139680</v>
          </cell>
          <cell r="K1440">
            <v>55621</v>
          </cell>
          <cell r="L1440">
            <v>889936</v>
          </cell>
        </row>
        <row r="1441">
          <cell r="A1441" t="str">
            <v>WINCH</v>
          </cell>
          <cell r="C1441" t="str">
            <v>50 HP</v>
          </cell>
          <cell r="D1441">
            <v>16</v>
          </cell>
          <cell r="E1441" t="str">
            <v>Hr</v>
          </cell>
          <cell r="G1441">
            <v>9235</v>
          </cell>
          <cell r="H1441">
            <v>147760</v>
          </cell>
          <cell r="K1441">
            <v>5209</v>
          </cell>
          <cell r="L1441">
            <v>83344</v>
          </cell>
        </row>
        <row r="1445">
          <cell r="B1445" t="str">
            <v xml:space="preserve"> 계</v>
          </cell>
          <cell r="F1445">
            <v>2312752</v>
          </cell>
          <cell r="H1445">
            <v>868696</v>
          </cell>
          <cell r="J1445">
            <v>321072</v>
          </cell>
          <cell r="L1445">
            <v>1122984</v>
          </cell>
        </row>
        <row r="1456">
          <cell r="E1456" t="str">
            <v xml:space="preserve"> </v>
          </cell>
          <cell r="F1456" t="str">
            <v>RADIAL GATE LEAF 설치 소모 자재비</v>
          </cell>
        </row>
        <row r="1457">
          <cell r="E1457" t="str">
            <v xml:space="preserve"> </v>
          </cell>
        </row>
        <row r="1458">
          <cell r="A1458" t="str">
            <v>종       별</v>
          </cell>
          <cell r="C1458" t="str">
            <v>재 료 또 는</v>
          </cell>
          <cell r="D1458" t="str">
            <v xml:space="preserve">원 수 </v>
          </cell>
          <cell r="E1458" t="str">
            <v>단 위</v>
          </cell>
          <cell r="F1458" t="str">
            <v>총   액</v>
          </cell>
          <cell r="G1458" t="str">
            <v>노   무   비</v>
          </cell>
          <cell r="I1458" t="str">
            <v>재   료   비</v>
          </cell>
          <cell r="K1458" t="str">
            <v>경      비</v>
          </cell>
          <cell r="M1458" t="str">
            <v>비   고</v>
          </cell>
        </row>
        <row r="1459">
          <cell r="C1459" t="str">
            <v xml:space="preserve">규       격 </v>
          </cell>
          <cell r="F1459" t="str">
            <v>금   액</v>
          </cell>
          <cell r="G1459" t="str">
            <v>단  가</v>
          </cell>
          <cell r="H1459" t="str">
            <v>금   액</v>
          </cell>
          <cell r="I1459" t="str">
            <v>단  가</v>
          </cell>
          <cell r="J1459" t="str">
            <v>금   액</v>
          </cell>
          <cell r="K1459" t="str">
            <v>단  가</v>
          </cell>
          <cell r="L1459" t="str">
            <v>금   액</v>
          </cell>
        </row>
        <row r="1460">
          <cell r="A1460" t="str">
            <v>산       소</v>
          </cell>
          <cell r="C1460" t="str">
            <v>6,000L용</v>
          </cell>
          <cell r="D1460">
            <v>0.53</v>
          </cell>
          <cell r="E1460" t="str">
            <v>병</v>
          </cell>
          <cell r="G1460" t="str">
            <v xml:space="preserve"> </v>
          </cell>
          <cell r="I1460">
            <v>12000</v>
          </cell>
          <cell r="J1460">
            <v>6360</v>
          </cell>
        </row>
        <row r="1461">
          <cell r="A1461" t="str">
            <v>아 세 치 렌</v>
          </cell>
          <cell r="C1461" t="str">
            <v>4,500L용</v>
          </cell>
          <cell r="D1461">
            <v>0.45</v>
          </cell>
          <cell r="E1461" t="str">
            <v>병</v>
          </cell>
          <cell r="I1461">
            <v>55392</v>
          </cell>
          <cell r="J1461">
            <v>24926.400000000001</v>
          </cell>
        </row>
        <row r="1462">
          <cell r="A1462" t="str">
            <v>용   접  봉</v>
          </cell>
          <cell r="C1462" t="str">
            <v>SS400 , 4M/M</v>
          </cell>
          <cell r="D1462">
            <v>6.2</v>
          </cell>
          <cell r="E1462" t="str">
            <v>KG</v>
          </cell>
          <cell r="I1462">
            <v>1260</v>
          </cell>
          <cell r="J1462">
            <v>7812</v>
          </cell>
        </row>
        <row r="1463">
          <cell r="A1463" t="str">
            <v xml:space="preserve"> </v>
          </cell>
          <cell r="D1463" t="str">
            <v xml:space="preserve"> </v>
          </cell>
          <cell r="E1463" t="str">
            <v xml:space="preserve"> </v>
          </cell>
        </row>
        <row r="1466">
          <cell r="B1466" t="str">
            <v>계</v>
          </cell>
          <cell r="F1466">
            <v>39098.400000000001</v>
          </cell>
          <cell r="J1466">
            <v>39098.400000000001</v>
          </cell>
        </row>
        <row r="1485">
          <cell r="E1485" t="str">
            <v xml:space="preserve"> </v>
          </cell>
          <cell r="F1485" t="str">
            <v>RADIAL GATE GUIDE FRAME 설치 인건비</v>
          </cell>
        </row>
        <row r="1486">
          <cell r="E1486" t="str">
            <v xml:space="preserve"> </v>
          </cell>
        </row>
        <row r="1487">
          <cell r="A1487" t="str">
            <v>종       별</v>
          </cell>
          <cell r="C1487" t="str">
            <v>재 료 또 는</v>
          </cell>
          <cell r="D1487" t="str">
            <v xml:space="preserve">원 수 </v>
          </cell>
          <cell r="E1487" t="str">
            <v>단 위</v>
          </cell>
          <cell r="F1487" t="str">
            <v>총   액</v>
          </cell>
          <cell r="G1487" t="str">
            <v>노   무   비</v>
          </cell>
          <cell r="I1487" t="str">
            <v>재   료   비</v>
          </cell>
          <cell r="K1487" t="str">
            <v>경      비</v>
          </cell>
          <cell r="M1487" t="str">
            <v>비   고</v>
          </cell>
        </row>
        <row r="1488">
          <cell r="C1488" t="str">
            <v xml:space="preserve">규       격 </v>
          </cell>
          <cell r="F1488" t="str">
            <v>금   액</v>
          </cell>
          <cell r="G1488" t="str">
            <v>단  가</v>
          </cell>
          <cell r="H1488" t="str">
            <v>금   액</v>
          </cell>
          <cell r="I1488" t="str">
            <v>단  가</v>
          </cell>
          <cell r="J1488" t="str">
            <v>금   액</v>
          </cell>
          <cell r="K1488" t="str">
            <v>단  가</v>
          </cell>
          <cell r="L1488" t="str">
            <v>금   액</v>
          </cell>
        </row>
        <row r="1489">
          <cell r="A1489" t="str">
            <v>기 술 관 리</v>
          </cell>
          <cell r="C1489" t="str">
            <v>기계기사1급</v>
          </cell>
          <cell r="D1489">
            <v>12.882</v>
          </cell>
          <cell r="E1489" t="str">
            <v>인</v>
          </cell>
          <cell r="G1489">
            <v>97488</v>
          </cell>
          <cell r="H1489">
            <v>1255840</v>
          </cell>
        </row>
        <row r="1490">
          <cell r="A1490" t="str">
            <v>BOX 해 체 검 수</v>
          </cell>
          <cell r="C1490" t="str">
            <v>(해체) 목  공</v>
          </cell>
          <cell r="D1490">
            <v>4.7060000000000004</v>
          </cell>
          <cell r="E1490" t="str">
            <v>인</v>
          </cell>
          <cell r="G1490">
            <v>75306</v>
          </cell>
          <cell r="H1490">
            <v>354390</v>
          </cell>
        </row>
        <row r="1491">
          <cell r="B1491" t="str">
            <v xml:space="preserve">      검 수</v>
          </cell>
          <cell r="C1491" t="str">
            <v>프랜트기계설치공</v>
          </cell>
          <cell r="D1491">
            <v>4.7060000000000004</v>
          </cell>
          <cell r="E1491" t="str">
            <v>인</v>
          </cell>
          <cell r="G1491">
            <v>80805</v>
          </cell>
          <cell r="H1491">
            <v>380268</v>
          </cell>
        </row>
        <row r="1492">
          <cell r="B1492" t="str">
            <v xml:space="preserve">      보 조</v>
          </cell>
          <cell r="C1492" t="str">
            <v>특 별 인 부</v>
          </cell>
          <cell r="D1492">
            <v>4.7060000000000004</v>
          </cell>
          <cell r="E1492" t="str">
            <v>인</v>
          </cell>
          <cell r="G1492">
            <v>57379</v>
          </cell>
          <cell r="H1492">
            <v>270025</v>
          </cell>
        </row>
        <row r="1493">
          <cell r="A1493" t="str">
            <v>설치준비,CHIPPING</v>
          </cell>
          <cell r="C1493" t="str">
            <v>석      공</v>
          </cell>
          <cell r="D1493">
            <v>3.294</v>
          </cell>
          <cell r="E1493" t="str">
            <v>인</v>
          </cell>
          <cell r="G1493">
            <v>77005</v>
          </cell>
          <cell r="H1493">
            <v>253654</v>
          </cell>
        </row>
        <row r="1495">
          <cell r="A1495" t="str">
            <v xml:space="preserve"> </v>
          </cell>
          <cell r="C1495" t="str">
            <v>특 별 인 부</v>
          </cell>
          <cell r="D1495">
            <v>2.4700000000000002</v>
          </cell>
          <cell r="E1495" t="str">
            <v>인</v>
          </cell>
          <cell r="G1495">
            <v>57379</v>
          </cell>
          <cell r="H1495">
            <v>141726</v>
          </cell>
        </row>
        <row r="1496">
          <cell r="A1496" t="str">
            <v>가설비 Jig 및</v>
          </cell>
        </row>
        <row r="1497">
          <cell r="A1497" t="str">
            <v>Support  설  치</v>
          </cell>
          <cell r="C1497" t="str">
            <v>프랜트기계설치공</v>
          </cell>
          <cell r="D1497">
            <v>1.1759999999999999</v>
          </cell>
          <cell r="E1497" t="str">
            <v>인</v>
          </cell>
          <cell r="G1497">
            <v>80805</v>
          </cell>
          <cell r="H1497">
            <v>95026</v>
          </cell>
        </row>
        <row r="1498">
          <cell r="B1498" t="str">
            <v xml:space="preserve">     배  관</v>
          </cell>
          <cell r="C1498" t="str">
            <v>프랜트 배관공</v>
          </cell>
          <cell r="D1498">
            <v>1.1759999999999999</v>
          </cell>
          <cell r="E1498" t="str">
            <v>인</v>
          </cell>
          <cell r="G1498">
            <v>97219</v>
          </cell>
          <cell r="H1498">
            <v>114329</v>
          </cell>
        </row>
        <row r="1499">
          <cell r="B1499" t="str">
            <v xml:space="preserve">     절  단</v>
          </cell>
          <cell r="C1499" t="str">
            <v>산 소 절 단 공</v>
          </cell>
          <cell r="D1499">
            <v>0.94099999999999995</v>
          </cell>
          <cell r="E1499" t="str">
            <v>인</v>
          </cell>
          <cell r="G1499">
            <v>31794</v>
          </cell>
          <cell r="H1499">
            <v>29918</v>
          </cell>
        </row>
        <row r="1501">
          <cell r="B1501" t="str">
            <v xml:space="preserve">     용  접</v>
          </cell>
          <cell r="C1501" t="str">
            <v>프랜트 용접공</v>
          </cell>
          <cell r="D1501">
            <v>0.58799999999999997</v>
          </cell>
          <cell r="E1501" t="str">
            <v>인</v>
          </cell>
          <cell r="G1501">
            <v>95379</v>
          </cell>
          <cell r="H1501">
            <v>56082</v>
          </cell>
        </row>
        <row r="1502">
          <cell r="B1502" t="str">
            <v xml:space="preserve">     보  조</v>
          </cell>
          <cell r="C1502" t="str">
            <v>특 별 인 부</v>
          </cell>
          <cell r="D1502">
            <v>4.7060000000000004</v>
          </cell>
          <cell r="E1502" t="str">
            <v>인</v>
          </cell>
          <cell r="G1502">
            <v>57379</v>
          </cell>
          <cell r="H1502">
            <v>270025</v>
          </cell>
        </row>
        <row r="1503">
          <cell r="A1503" t="str">
            <v>조 립 및 조 작</v>
          </cell>
          <cell r="C1503" t="str">
            <v>특수 비계공</v>
          </cell>
          <cell r="D1503">
            <v>4.7060000000000004</v>
          </cell>
          <cell r="E1503" t="str">
            <v>인</v>
          </cell>
          <cell r="G1503">
            <v>85884</v>
          </cell>
          <cell r="H1503">
            <v>404170</v>
          </cell>
        </row>
        <row r="1504">
          <cell r="B1504" t="str">
            <v xml:space="preserve">     조  립</v>
          </cell>
          <cell r="C1504" t="str">
            <v>프랜트기계설치공</v>
          </cell>
          <cell r="D1504">
            <v>4.7060000000000004</v>
          </cell>
          <cell r="E1504" t="str">
            <v>인</v>
          </cell>
          <cell r="G1504">
            <v>80805</v>
          </cell>
          <cell r="H1504">
            <v>380268</v>
          </cell>
        </row>
        <row r="1505">
          <cell r="B1505" t="str">
            <v xml:space="preserve">     교  정</v>
          </cell>
          <cell r="C1505" t="str">
            <v>프랜트 제관공</v>
          </cell>
          <cell r="D1505">
            <v>2.3530000000000002</v>
          </cell>
          <cell r="E1505" t="str">
            <v>인</v>
          </cell>
          <cell r="G1505">
            <v>81966</v>
          </cell>
          <cell r="H1505">
            <v>192865</v>
          </cell>
        </row>
        <row r="1507">
          <cell r="B1507" t="str">
            <v xml:space="preserve">     측  량</v>
          </cell>
          <cell r="C1507" t="str">
            <v>시공측량기사</v>
          </cell>
          <cell r="D1507">
            <v>9.4120000000000008</v>
          </cell>
          <cell r="E1507" t="str">
            <v>인</v>
          </cell>
          <cell r="G1507">
            <v>58506</v>
          </cell>
          <cell r="H1507">
            <v>550658</v>
          </cell>
        </row>
        <row r="1508">
          <cell r="B1508" t="str">
            <v xml:space="preserve">   측량조수</v>
          </cell>
          <cell r="C1508" t="str">
            <v>시공측량조수</v>
          </cell>
          <cell r="D1508">
            <v>9.4120000000000008</v>
          </cell>
          <cell r="E1508" t="str">
            <v>인</v>
          </cell>
          <cell r="G1508">
            <v>38777</v>
          </cell>
          <cell r="H1508">
            <v>364969</v>
          </cell>
        </row>
        <row r="1509">
          <cell r="B1509" t="str">
            <v xml:space="preserve">     조  정</v>
          </cell>
          <cell r="C1509" t="str">
            <v>프랜트기계설치공</v>
          </cell>
          <cell r="D1509">
            <v>9.4120000000000008</v>
          </cell>
          <cell r="E1509" t="str">
            <v>인</v>
          </cell>
          <cell r="G1509">
            <v>80805</v>
          </cell>
          <cell r="H1509">
            <v>760536</v>
          </cell>
        </row>
        <row r="1510">
          <cell r="A1510" t="str">
            <v xml:space="preserve"> </v>
          </cell>
          <cell r="B1510" t="str">
            <v xml:space="preserve">     검  측</v>
          </cell>
          <cell r="C1510" t="str">
            <v>프랜트기계설치공</v>
          </cell>
          <cell r="D1510">
            <v>9.4120000000000008</v>
          </cell>
          <cell r="E1510" t="str">
            <v>인</v>
          </cell>
          <cell r="G1510">
            <v>80805</v>
          </cell>
          <cell r="H1510">
            <v>760536</v>
          </cell>
        </row>
        <row r="1511">
          <cell r="B1511" t="str">
            <v xml:space="preserve">     기  록</v>
          </cell>
          <cell r="C1511" t="str">
            <v>프랜트기계설치공</v>
          </cell>
          <cell r="D1511">
            <v>4.7060000000000004</v>
          </cell>
          <cell r="E1511" t="str">
            <v>인</v>
          </cell>
          <cell r="G1511">
            <v>80805</v>
          </cell>
          <cell r="H1511">
            <v>380268</v>
          </cell>
        </row>
        <row r="1513">
          <cell r="B1513" t="str">
            <v xml:space="preserve">     용  접</v>
          </cell>
          <cell r="C1513" t="str">
            <v>프랜트 용접공</v>
          </cell>
          <cell r="D1513">
            <v>4.7060000000000004</v>
          </cell>
          <cell r="E1513" t="str">
            <v>인</v>
          </cell>
          <cell r="G1513">
            <v>95379</v>
          </cell>
          <cell r="H1513">
            <v>448853</v>
          </cell>
          <cell r="I1513" t="str">
            <v xml:space="preserve"> </v>
          </cell>
        </row>
        <row r="1514">
          <cell r="A1514" t="str">
            <v>종       별</v>
          </cell>
          <cell r="C1514" t="str">
            <v>재 료 또 는</v>
          </cell>
          <cell r="D1514" t="str">
            <v xml:space="preserve">원 수 </v>
          </cell>
          <cell r="E1514" t="str">
            <v>단 위</v>
          </cell>
          <cell r="F1514" t="str">
            <v>총   액</v>
          </cell>
          <cell r="G1514" t="str">
            <v>노   무   비</v>
          </cell>
          <cell r="I1514" t="str">
            <v>재   료   비</v>
          </cell>
          <cell r="K1514" t="str">
            <v>경      비</v>
          </cell>
          <cell r="M1514" t="str">
            <v>비   고</v>
          </cell>
        </row>
        <row r="1515">
          <cell r="C1515" t="str">
            <v xml:space="preserve">규       격 </v>
          </cell>
          <cell r="F1515" t="str">
            <v>금   액</v>
          </cell>
          <cell r="G1515" t="str">
            <v>단  가</v>
          </cell>
          <cell r="H1515" t="str">
            <v>금   액</v>
          </cell>
          <cell r="I1515" t="str">
            <v>단  가</v>
          </cell>
          <cell r="J1515" t="str">
            <v>금   액</v>
          </cell>
          <cell r="K1515" t="str">
            <v>단  가</v>
          </cell>
          <cell r="L1515" t="str">
            <v>금   액</v>
          </cell>
        </row>
        <row r="1516">
          <cell r="B1516" t="str">
            <v xml:space="preserve">     보  조</v>
          </cell>
          <cell r="C1516" t="str">
            <v>특 별 인 부</v>
          </cell>
          <cell r="D1516">
            <v>14.118</v>
          </cell>
          <cell r="E1516" t="str">
            <v>인</v>
          </cell>
          <cell r="G1516">
            <v>57379</v>
          </cell>
          <cell r="H1516">
            <v>810076</v>
          </cell>
        </row>
        <row r="1517">
          <cell r="A1517" t="str">
            <v>검 사 및 기 록</v>
          </cell>
        </row>
        <row r="1518">
          <cell r="B1518" t="str">
            <v xml:space="preserve">     측  량</v>
          </cell>
          <cell r="C1518" t="str">
            <v>시공측량기사</v>
          </cell>
          <cell r="D1518">
            <v>2.3530000000000002</v>
          </cell>
          <cell r="E1518" t="str">
            <v>인</v>
          </cell>
          <cell r="G1518">
            <v>58506</v>
          </cell>
          <cell r="H1518">
            <v>137664</v>
          </cell>
        </row>
        <row r="1519">
          <cell r="B1519" t="str">
            <v xml:space="preserve">     측량조수</v>
          </cell>
          <cell r="C1519" t="str">
            <v>시공측량조수</v>
          </cell>
          <cell r="D1519">
            <v>2.3530000000000002</v>
          </cell>
          <cell r="E1519" t="str">
            <v>인</v>
          </cell>
          <cell r="G1519">
            <v>38777</v>
          </cell>
          <cell r="H1519">
            <v>91242</v>
          </cell>
        </row>
        <row r="1520">
          <cell r="B1520" t="str">
            <v xml:space="preserve">     검  측</v>
          </cell>
          <cell r="C1520" t="str">
            <v>프랜트기계설치공</v>
          </cell>
          <cell r="D1520">
            <v>2.3530000000000002</v>
          </cell>
          <cell r="E1520" t="str">
            <v>인</v>
          </cell>
          <cell r="G1520">
            <v>80805</v>
          </cell>
          <cell r="H1520">
            <v>190134</v>
          </cell>
        </row>
        <row r="1521">
          <cell r="A1521" t="str">
            <v>도면대조 및 기록</v>
          </cell>
          <cell r="C1521" t="str">
            <v>프랜트기계설치공</v>
          </cell>
          <cell r="D1521">
            <v>2.3530000000000002</v>
          </cell>
          <cell r="E1521" t="str">
            <v>인</v>
          </cell>
          <cell r="G1521">
            <v>80805</v>
          </cell>
          <cell r="H1521">
            <v>190134</v>
          </cell>
        </row>
        <row r="1522">
          <cell r="B1522" t="str">
            <v xml:space="preserve">     보  조</v>
          </cell>
          <cell r="C1522" t="str">
            <v>특 별 인 부</v>
          </cell>
          <cell r="D1522">
            <v>2.3530000000000002</v>
          </cell>
          <cell r="E1522" t="str">
            <v>인</v>
          </cell>
          <cell r="G1522">
            <v>57379</v>
          </cell>
          <cell r="H1522">
            <v>135012</v>
          </cell>
        </row>
        <row r="1523">
          <cell r="A1523" t="str">
            <v>뒷 정 리,조  작</v>
          </cell>
          <cell r="C1523" t="str">
            <v>특수 비계공</v>
          </cell>
          <cell r="D1523">
            <v>0.624</v>
          </cell>
          <cell r="E1523" t="str">
            <v>인</v>
          </cell>
          <cell r="G1523">
            <v>85884</v>
          </cell>
          <cell r="H1523">
            <v>53591</v>
          </cell>
        </row>
        <row r="1524">
          <cell r="B1524" t="str">
            <v xml:space="preserve">     철  거</v>
          </cell>
          <cell r="C1524" t="str">
            <v>프랜트기계설치공</v>
          </cell>
          <cell r="D1524">
            <v>1.4119999999999999</v>
          </cell>
          <cell r="E1524" t="str">
            <v>인</v>
          </cell>
          <cell r="G1524">
            <v>80805</v>
          </cell>
          <cell r="H1524">
            <v>114096</v>
          </cell>
        </row>
        <row r="1526">
          <cell r="B1526" t="str">
            <v xml:space="preserve">     절  단</v>
          </cell>
          <cell r="C1526" t="str">
            <v>산 소 절 단 공</v>
          </cell>
          <cell r="D1526">
            <v>0.94799999999999995</v>
          </cell>
          <cell r="E1526" t="str">
            <v>인</v>
          </cell>
          <cell r="G1526">
            <v>31794</v>
          </cell>
          <cell r="H1526">
            <v>30140</v>
          </cell>
        </row>
        <row r="1527">
          <cell r="B1527" t="str">
            <v xml:space="preserve">     보  조</v>
          </cell>
          <cell r="C1527" t="str">
            <v>특 별 인 부</v>
          </cell>
          <cell r="D1527">
            <v>2.3530000000000002</v>
          </cell>
          <cell r="E1527" t="str">
            <v>인</v>
          </cell>
          <cell r="G1527">
            <v>57379</v>
          </cell>
          <cell r="H1527">
            <v>135012</v>
          </cell>
        </row>
        <row r="1528">
          <cell r="A1528" t="str">
            <v>전기설비설치유지</v>
          </cell>
        </row>
        <row r="1529">
          <cell r="B1529" t="str">
            <v xml:space="preserve">     철  거</v>
          </cell>
          <cell r="C1529" t="str">
            <v>프 랜 트 전 공</v>
          </cell>
          <cell r="D1529">
            <v>3.5289999999999999</v>
          </cell>
          <cell r="E1529" t="str">
            <v>인</v>
          </cell>
          <cell r="G1529">
            <v>64285</v>
          </cell>
          <cell r="H1529">
            <v>226861</v>
          </cell>
        </row>
        <row r="1530">
          <cell r="B1530" t="str">
            <v xml:space="preserve">     보  조</v>
          </cell>
          <cell r="C1530" t="str">
            <v>특 별 인 부</v>
          </cell>
          <cell r="D1530">
            <v>3.5289999999999999</v>
          </cell>
          <cell r="E1530" t="str">
            <v>인</v>
          </cell>
          <cell r="G1530">
            <v>57379</v>
          </cell>
          <cell r="H1530">
            <v>202490</v>
          </cell>
        </row>
        <row r="1535">
          <cell r="A1535" t="str">
            <v xml:space="preserve">        계</v>
          </cell>
          <cell r="F1535">
            <v>9780858</v>
          </cell>
          <cell r="H1535">
            <v>9780858</v>
          </cell>
        </row>
        <row r="1543">
          <cell r="E1543" t="str">
            <v xml:space="preserve"> </v>
          </cell>
          <cell r="F1543" t="str">
            <v>RADIAL GATE GUIDE FRAME 설치 사용장비 경비</v>
          </cell>
        </row>
        <row r="1544">
          <cell r="E1544" t="str">
            <v xml:space="preserve"> </v>
          </cell>
        </row>
        <row r="1545">
          <cell r="A1545" t="str">
            <v>종       별</v>
          </cell>
          <cell r="C1545" t="str">
            <v>재 료 또 는</v>
          </cell>
          <cell r="D1545" t="str">
            <v xml:space="preserve">원 수 </v>
          </cell>
          <cell r="E1545" t="str">
            <v>단 위</v>
          </cell>
          <cell r="F1545" t="str">
            <v>총   액</v>
          </cell>
          <cell r="G1545" t="str">
            <v>노   무   비</v>
          </cell>
          <cell r="I1545" t="str">
            <v>재   료   비</v>
          </cell>
          <cell r="K1545" t="str">
            <v>경      비</v>
          </cell>
          <cell r="M1545" t="str">
            <v>비   고</v>
          </cell>
        </row>
        <row r="1546">
          <cell r="C1546" t="str">
            <v xml:space="preserve">규       격 </v>
          </cell>
          <cell r="F1546" t="str">
            <v>금   액</v>
          </cell>
          <cell r="G1546" t="str">
            <v>단  가</v>
          </cell>
          <cell r="H1546" t="str">
            <v>금   액</v>
          </cell>
          <cell r="I1546" t="str">
            <v>단  가</v>
          </cell>
          <cell r="J1546" t="str">
            <v>금   액</v>
          </cell>
          <cell r="K1546" t="str">
            <v>단  가</v>
          </cell>
          <cell r="L1546" t="str">
            <v>금   액</v>
          </cell>
        </row>
        <row r="1548">
          <cell r="A1548" t="str">
            <v>A.C WELDER</v>
          </cell>
          <cell r="C1548" t="str">
            <v>10KVA</v>
          </cell>
          <cell r="D1548">
            <v>8</v>
          </cell>
          <cell r="E1548" t="str">
            <v>Hr</v>
          </cell>
          <cell r="K1548">
            <v>155</v>
          </cell>
          <cell r="L1548">
            <v>1240</v>
          </cell>
        </row>
        <row r="1549">
          <cell r="A1549" t="str">
            <v>GAS CUTTING M/C</v>
          </cell>
          <cell r="C1549" t="str">
            <v>중 형</v>
          </cell>
          <cell r="D1549">
            <v>48</v>
          </cell>
          <cell r="E1549" t="str">
            <v>Hr</v>
          </cell>
          <cell r="G1549">
            <v>3974</v>
          </cell>
          <cell r="H1549">
            <v>190752</v>
          </cell>
          <cell r="K1549">
            <v>115</v>
          </cell>
          <cell r="L1549">
            <v>5520</v>
          </cell>
        </row>
        <row r="1550">
          <cell r="A1550" t="str">
            <v>GAS WELDER</v>
          </cell>
          <cell r="C1550" t="str">
            <v>중 형</v>
          </cell>
          <cell r="D1550">
            <v>24</v>
          </cell>
          <cell r="E1550" t="str">
            <v>Hr</v>
          </cell>
          <cell r="K1550">
            <v>115</v>
          </cell>
          <cell r="L1550">
            <v>2760</v>
          </cell>
        </row>
        <row r="1551">
          <cell r="A1551" t="str">
            <v>PORTABLE DRILL</v>
          </cell>
          <cell r="C1551" t="str">
            <v>1.5 HP</v>
          </cell>
          <cell r="D1551">
            <v>16</v>
          </cell>
          <cell r="E1551" t="str">
            <v>Hr</v>
          </cell>
          <cell r="K1551">
            <v>14</v>
          </cell>
          <cell r="L1551">
            <v>224</v>
          </cell>
        </row>
        <row r="1552">
          <cell r="A1552" t="str">
            <v>PORTABLE GRINDER</v>
          </cell>
          <cell r="C1552" t="str">
            <v>0.5 HP</v>
          </cell>
          <cell r="D1552">
            <v>48</v>
          </cell>
          <cell r="E1552" t="str">
            <v>Hr</v>
          </cell>
          <cell r="K1552">
            <v>22</v>
          </cell>
          <cell r="L1552">
            <v>1056</v>
          </cell>
        </row>
        <row r="1554">
          <cell r="A1554" t="str">
            <v>COMPRESSOR</v>
          </cell>
          <cell r="C1554" t="str">
            <v>7.1㎥/min</v>
          </cell>
          <cell r="D1554">
            <v>16</v>
          </cell>
          <cell r="E1554" t="str">
            <v>Hr</v>
          </cell>
          <cell r="G1554">
            <v>9681</v>
          </cell>
          <cell r="H1554">
            <v>154896</v>
          </cell>
          <cell r="I1554">
            <v>8779</v>
          </cell>
          <cell r="J1554">
            <v>140464</v>
          </cell>
          <cell r="K1554">
            <v>6250</v>
          </cell>
          <cell r="L1554">
            <v>100000</v>
          </cell>
        </row>
        <row r="1555">
          <cell r="A1555" t="str">
            <v>리프트 트럭</v>
          </cell>
          <cell r="C1555" t="str">
            <v>5 TON</v>
          </cell>
          <cell r="D1555">
            <v>8</v>
          </cell>
          <cell r="E1555" t="str">
            <v>Hr</v>
          </cell>
          <cell r="G1555">
            <v>9681</v>
          </cell>
          <cell r="H1555">
            <v>77448</v>
          </cell>
          <cell r="I1555">
            <v>5116.08</v>
          </cell>
          <cell r="J1555">
            <v>40928</v>
          </cell>
          <cell r="K1555">
            <v>4863</v>
          </cell>
          <cell r="L1555">
            <v>38904</v>
          </cell>
        </row>
        <row r="1556">
          <cell r="A1556" t="str">
            <v>TRUCK CRANE</v>
          </cell>
          <cell r="C1556" t="str">
            <v>40 TON</v>
          </cell>
          <cell r="D1556">
            <v>8</v>
          </cell>
          <cell r="E1556" t="str">
            <v>Hr</v>
          </cell>
          <cell r="G1556">
            <v>18615</v>
          </cell>
          <cell r="H1556">
            <v>148920</v>
          </cell>
          <cell r="I1556">
            <v>8730</v>
          </cell>
          <cell r="J1556">
            <v>69840</v>
          </cell>
          <cell r="K1556">
            <v>55621</v>
          </cell>
          <cell r="L1556">
            <v>444968</v>
          </cell>
        </row>
        <row r="1557">
          <cell r="A1557" t="str">
            <v>WINCH</v>
          </cell>
          <cell r="C1557" t="str">
            <v>50 HP</v>
          </cell>
          <cell r="D1557">
            <v>8</v>
          </cell>
          <cell r="E1557" t="str">
            <v>Hr</v>
          </cell>
          <cell r="G1557">
            <v>9235</v>
          </cell>
          <cell r="H1557">
            <v>73880</v>
          </cell>
          <cell r="K1557">
            <v>5209</v>
          </cell>
          <cell r="L1557">
            <v>41672</v>
          </cell>
        </row>
        <row r="1560">
          <cell r="B1560" t="str">
            <v xml:space="preserve"> 계</v>
          </cell>
          <cell r="F1560">
            <v>1533472</v>
          </cell>
          <cell r="H1560">
            <v>645896</v>
          </cell>
          <cell r="J1560">
            <v>251232</v>
          </cell>
          <cell r="L1560">
            <v>636344</v>
          </cell>
        </row>
        <row r="1572">
          <cell r="E1572" t="str">
            <v xml:space="preserve"> </v>
          </cell>
          <cell r="F1572" t="str">
            <v>RADIAL GATE GUIDE FRAME 설치 소모 자재비</v>
          </cell>
        </row>
        <row r="1573">
          <cell r="E1573" t="str">
            <v xml:space="preserve"> </v>
          </cell>
        </row>
        <row r="1574">
          <cell r="A1574" t="str">
            <v>종       별</v>
          </cell>
          <cell r="C1574" t="str">
            <v>재 료 또 는</v>
          </cell>
          <cell r="D1574" t="str">
            <v xml:space="preserve">원 수 </v>
          </cell>
          <cell r="E1574" t="str">
            <v>단 위</v>
          </cell>
          <cell r="F1574" t="str">
            <v>총   액</v>
          </cell>
          <cell r="G1574" t="str">
            <v>노   무   비</v>
          </cell>
          <cell r="I1574" t="str">
            <v>재   료   비</v>
          </cell>
          <cell r="K1574" t="str">
            <v>경      비</v>
          </cell>
          <cell r="M1574" t="str">
            <v>비   고</v>
          </cell>
        </row>
        <row r="1575">
          <cell r="C1575" t="str">
            <v xml:space="preserve">규       격 </v>
          </cell>
          <cell r="F1575" t="str">
            <v>금   액</v>
          </cell>
          <cell r="G1575" t="str">
            <v>단  가</v>
          </cell>
          <cell r="H1575" t="str">
            <v>금   액</v>
          </cell>
          <cell r="I1575" t="str">
            <v>단  가</v>
          </cell>
          <cell r="J1575" t="str">
            <v>금   액</v>
          </cell>
          <cell r="K1575" t="str">
            <v>단  가</v>
          </cell>
          <cell r="L1575" t="str">
            <v>금   액</v>
          </cell>
        </row>
        <row r="1576">
          <cell r="A1576" t="str">
            <v>산       소</v>
          </cell>
          <cell r="C1576" t="str">
            <v>6,000L용</v>
          </cell>
          <cell r="D1576">
            <v>0.5</v>
          </cell>
          <cell r="E1576" t="str">
            <v>병</v>
          </cell>
          <cell r="G1576" t="str">
            <v xml:space="preserve"> </v>
          </cell>
          <cell r="I1576">
            <v>12000</v>
          </cell>
          <cell r="J1576">
            <v>6000</v>
          </cell>
        </row>
        <row r="1577">
          <cell r="A1577" t="str">
            <v>아 세 치 렌</v>
          </cell>
          <cell r="C1577" t="str">
            <v>2,100L용</v>
          </cell>
          <cell r="D1577">
            <v>0.05</v>
          </cell>
          <cell r="E1577" t="str">
            <v>병</v>
          </cell>
          <cell r="I1577">
            <v>25849</v>
          </cell>
          <cell r="J1577">
            <v>1292</v>
          </cell>
        </row>
        <row r="1578">
          <cell r="A1578" t="str">
            <v>용   접  봉</v>
          </cell>
          <cell r="C1578" t="str">
            <v>SS41+STS304,4M/M</v>
          </cell>
          <cell r="D1578">
            <v>7</v>
          </cell>
          <cell r="E1578" t="str">
            <v>KG</v>
          </cell>
          <cell r="I1578">
            <v>3360</v>
          </cell>
          <cell r="J1578">
            <v>23520</v>
          </cell>
        </row>
        <row r="1579">
          <cell r="A1579" t="str">
            <v xml:space="preserve"> </v>
          </cell>
          <cell r="D1579" t="str">
            <v xml:space="preserve"> </v>
          </cell>
          <cell r="E1579" t="str">
            <v xml:space="preserve"> </v>
          </cell>
          <cell r="I1579" t="str">
            <v xml:space="preserve"> </v>
          </cell>
          <cell r="J1579" t="str">
            <v xml:space="preserve"> </v>
          </cell>
        </row>
        <row r="1582">
          <cell r="B1582" t="str">
            <v>계</v>
          </cell>
          <cell r="F1582">
            <v>30812</v>
          </cell>
          <cell r="J1582">
            <v>30812</v>
          </cell>
          <cell r="L1582" t="str">
            <v xml:space="preserve"> </v>
          </cell>
        </row>
        <row r="1601">
          <cell r="E1601" t="str">
            <v xml:space="preserve"> </v>
          </cell>
          <cell r="F1601" t="str">
            <v>RADIAL GATE HOIST 설치 사용장비 경비</v>
          </cell>
        </row>
        <row r="1602">
          <cell r="E1602" t="str">
            <v xml:space="preserve"> </v>
          </cell>
        </row>
        <row r="1603">
          <cell r="A1603" t="str">
            <v>종       별</v>
          </cell>
          <cell r="C1603" t="str">
            <v>재 료 또 는</v>
          </cell>
          <cell r="D1603" t="str">
            <v xml:space="preserve">원 수 </v>
          </cell>
          <cell r="E1603" t="str">
            <v>단 위</v>
          </cell>
          <cell r="F1603" t="str">
            <v>총   액</v>
          </cell>
          <cell r="G1603" t="str">
            <v>노   무   비</v>
          </cell>
          <cell r="I1603" t="str">
            <v>재   료   비</v>
          </cell>
          <cell r="K1603" t="str">
            <v>경      비</v>
          </cell>
          <cell r="M1603" t="str">
            <v>비   고</v>
          </cell>
        </row>
        <row r="1604">
          <cell r="C1604" t="str">
            <v xml:space="preserve">규       격 </v>
          </cell>
          <cell r="F1604" t="str">
            <v>금   액</v>
          </cell>
          <cell r="G1604" t="str">
            <v>단  가</v>
          </cell>
          <cell r="H1604" t="str">
            <v>금   액</v>
          </cell>
          <cell r="I1604" t="str">
            <v>단  가</v>
          </cell>
          <cell r="J1604" t="str">
            <v>금   액</v>
          </cell>
          <cell r="K1604" t="str">
            <v>단  가</v>
          </cell>
          <cell r="L1604" t="str">
            <v>금   액</v>
          </cell>
        </row>
        <row r="1607">
          <cell r="A1607" t="str">
            <v>A.C WELDER</v>
          </cell>
          <cell r="C1607" t="str">
            <v>10KVA</v>
          </cell>
          <cell r="D1607">
            <v>8</v>
          </cell>
          <cell r="E1607" t="str">
            <v>Hr</v>
          </cell>
          <cell r="K1607">
            <v>155</v>
          </cell>
          <cell r="L1607">
            <v>1240</v>
          </cell>
        </row>
        <row r="1608">
          <cell r="A1608" t="str">
            <v>GAS CUTTING M/C</v>
          </cell>
          <cell r="C1608" t="str">
            <v>중 형</v>
          </cell>
          <cell r="D1608">
            <v>16</v>
          </cell>
          <cell r="E1608" t="str">
            <v>Hr</v>
          </cell>
          <cell r="G1608">
            <v>3974</v>
          </cell>
          <cell r="H1608">
            <v>63584</v>
          </cell>
          <cell r="K1608">
            <v>115</v>
          </cell>
          <cell r="L1608">
            <v>1840</v>
          </cell>
        </row>
        <row r="1609">
          <cell r="A1609" t="str">
            <v>PORTABLE DRILL</v>
          </cell>
          <cell r="C1609" t="str">
            <v>1.5 HP</v>
          </cell>
          <cell r="D1609">
            <v>8</v>
          </cell>
          <cell r="E1609" t="str">
            <v>Hr</v>
          </cell>
          <cell r="K1609">
            <v>14</v>
          </cell>
          <cell r="L1609">
            <v>112</v>
          </cell>
        </row>
        <row r="1610">
          <cell r="A1610" t="str">
            <v>PORTABLE GRINDER</v>
          </cell>
          <cell r="C1610" t="str">
            <v>0.5 HP</v>
          </cell>
          <cell r="D1610">
            <v>16</v>
          </cell>
          <cell r="E1610" t="str">
            <v>Hr</v>
          </cell>
          <cell r="K1610">
            <v>22</v>
          </cell>
          <cell r="L1610">
            <v>352</v>
          </cell>
        </row>
        <row r="1611">
          <cell r="A1611" t="str">
            <v>TRUCK CRANE</v>
          </cell>
          <cell r="C1611" t="str">
            <v>30 TON</v>
          </cell>
          <cell r="D1611">
            <v>8</v>
          </cell>
          <cell r="E1611" t="str">
            <v>Hr</v>
          </cell>
          <cell r="G1611">
            <v>18615</v>
          </cell>
          <cell r="H1611">
            <v>148920</v>
          </cell>
          <cell r="I1611">
            <v>7046</v>
          </cell>
          <cell r="J1611">
            <v>56368</v>
          </cell>
          <cell r="K1611">
            <v>44939</v>
          </cell>
          <cell r="L1611">
            <v>359512</v>
          </cell>
        </row>
        <row r="1612">
          <cell r="E1612" t="str">
            <v xml:space="preserve"> </v>
          </cell>
          <cell r="G1612" t="str">
            <v xml:space="preserve"> </v>
          </cell>
          <cell r="I1612" t="str">
            <v xml:space="preserve"> </v>
          </cell>
          <cell r="J1612" t="str">
            <v xml:space="preserve"> </v>
          </cell>
          <cell r="K1612" t="str">
            <v xml:space="preserve"> </v>
          </cell>
        </row>
        <row r="1613">
          <cell r="A1613" t="str">
            <v>WINCH</v>
          </cell>
          <cell r="C1613" t="str">
            <v>10 HP</v>
          </cell>
          <cell r="D1613">
            <v>16</v>
          </cell>
          <cell r="E1613" t="str">
            <v>Hr</v>
          </cell>
          <cell r="G1613">
            <v>9235</v>
          </cell>
          <cell r="H1613">
            <v>147760</v>
          </cell>
          <cell r="I1613" t="str">
            <v xml:space="preserve"> </v>
          </cell>
          <cell r="J1613" t="str">
            <v xml:space="preserve"> </v>
          </cell>
          <cell r="K1613">
            <v>850</v>
          </cell>
          <cell r="L1613">
            <v>13600</v>
          </cell>
        </row>
        <row r="1618">
          <cell r="B1618" t="str">
            <v xml:space="preserve"> 계</v>
          </cell>
          <cell r="F1618">
            <v>793288</v>
          </cell>
          <cell r="H1618">
            <v>360264</v>
          </cell>
          <cell r="J1618">
            <v>56368</v>
          </cell>
          <cell r="L1618">
            <v>376656</v>
          </cell>
        </row>
        <row r="1630">
          <cell r="E1630" t="str">
            <v xml:space="preserve"> </v>
          </cell>
          <cell r="F1630" t="str">
            <v>TRASH RACK 제작 인건비</v>
          </cell>
        </row>
        <row r="1631">
          <cell r="E1631" t="str">
            <v xml:space="preserve"> </v>
          </cell>
        </row>
        <row r="1632">
          <cell r="A1632" t="str">
            <v>종       별</v>
          </cell>
          <cell r="C1632" t="str">
            <v>재 료 또 는</v>
          </cell>
          <cell r="D1632" t="str">
            <v xml:space="preserve">원 수 </v>
          </cell>
          <cell r="E1632" t="str">
            <v>단 위</v>
          </cell>
          <cell r="F1632" t="str">
            <v>총   액</v>
          </cell>
          <cell r="G1632" t="str">
            <v>노   무   비</v>
          </cell>
          <cell r="I1632" t="str">
            <v>재   료   비</v>
          </cell>
          <cell r="K1632" t="str">
            <v>경      비</v>
          </cell>
          <cell r="M1632" t="str">
            <v>비   고</v>
          </cell>
        </row>
        <row r="1633">
          <cell r="C1633" t="str">
            <v xml:space="preserve">규       격 </v>
          </cell>
          <cell r="F1633" t="str">
            <v>금   액</v>
          </cell>
          <cell r="G1633" t="str">
            <v>단  가</v>
          </cell>
          <cell r="H1633" t="str">
            <v>금   액</v>
          </cell>
          <cell r="I1633" t="str">
            <v>단  가</v>
          </cell>
          <cell r="J1633" t="str">
            <v>금   액</v>
          </cell>
          <cell r="K1633" t="str">
            <v>단  가</v>
          </cell>
          <cell r="L1633" t="str">
            <v>금   액</v>
          </cell>
        </row>
        <row r="1634">
          <cell r="A1634" t="str">
            <v>기 술 관 리</v>
          </cell>
          <cell r="C1634" t="str">
            <v>기계기사1급</v>
          </cell>
          <cell r="D1634">
            <v>5.2</v>
          </cell>
          <cell r="E1634" t="str">
            <v>인</v>
          </cell>
          <cell r="G1634">
            <v>97488</v>
          </cell>
          <cell r="H1634">
            <v>506937</v>
          </cell>
        </row>
        <row r="1635">
          <cell r="A1635" t="str">
            <v>제 작 정 리</v>
          </cell>
          <cell r="C1635" t="str">
            <v>프랜트 제관공</v>
          </cell>
          <cell r="D1635">
            <v>1.25</v>
          </cell>
          <cell r="E1635" t="str">
            <v>인</v>
          </cell>
          <cell r="G1635">
            <v>81966</v>
          </cell>
          <cell r="H1635">
            <v>102457</v>
          </cell>
        </row>
        <row r="1636">
          <cell r="A1636" t="str">
            <v xml:space="preserve"> </v>
          </cell>
          <cell r="B1636" t="str">
            <v>절    단</v>
          </cell>
          <cell r="C1636" t="str">
            <v>산소 절단공</v>
          </cell>
          <cell r="D1636">
            <v>0.65600000000000003</v>
          </cell>
          <cell r="E1636" t="str">
            <v>인</v>
          </cell>
          <cell r="G1636">
            <v>31794</v>
          </cell>
          <cell r="H1636">
            <v>20856</v>
          </cell>
        </row>
        <row r="1637">
          <cell r="B1637" t="str">
            <v>절    단</v>
          </cell>
          <cell r="C1637" t="str">
            <v>프랜트 제관공</v>
          </cell>
          <cell r="D1637">
            <v>36.902000000000001</v>
          </cell>
          <cell r="E1637" t="str">
            <v>인</v>
          </cell>
          <cell r="G1637">
            <v>81966</v>
          </cell>
          <cell r="H1637">
            <v>3024709</v>
          </cell>
        </row>
        <row r="1638">
          <cell r="A1638" t="str">
            <v>HOLING</v>
          </cell>
          <cell r="C1638" t="str">
            <v>프랜트 제관공</v>
          </cell>
          <cell r="D1638">
            <v>3.22</v>
          </cell>
          <cell r="E1638" t="str">
            <v>인</v>
          </cell>
          <cell r="G1638">
            <v>81966</v>
          </cell>
          <cell r="H1638">
            <v>263930</v>
          </cell>
        </row>
        <row r="1640">
          <cell r="A1640" t="str">
            <v>THREADING</v>
          </cell>
          <cell r="C1640" t="str">
            <v>프랜트 제관공</v>
          </cell>
          <cell r="D1640">
            <v>4.3</v>
          </cell>
          <cell r="E1640" t="str">
            <v>인</v>
          </cell>
          <cell r="G1640">
            <v>81966</v>
          </cell>
          <cell r="H1640">
            <v>352453</v>
          </cell>
        </row>
        <row r="1641">
          <cell r="B1641" t="str">
            <v>끝   손   질</v>
          </cell>
          <cell r="C1641" t="str">
            <v>기계 연마공</v>
          </cell>
          <cell r="D1641">
            <v>18.66</v>
          </cell>
          <cell r="E1641" t="str">
            <v>인</v>
          </cell>
          <cell r="G1641">
            <v>26032</v>
          </cell>
          <cell r="H1641">
            <v>485757</v>
          </cell>
        </row>
        <row r="1642">
          <cell r="B1642" t="str">
            <v>사    도</v>
          </cell>
          <cell r="C1642" t="str">
            <v>제   도   공</v>
          </cell>
          <cell r="D1642">
            <v>0.3</v>
          </cell>
          <cell r="E1642" t="str">
            <v>인</v>
          </cell>
          <cell r="G1642">
            <v>32747</v>
          </cell>
          <cell r="H1642">
            <v>9824</v>
          </cell>
        </row>
        <row r="1643">
          <cell r="B1643" t="str">
            <v>현    도</v>
          </cell>
          <cell r="C1643" t="str">
            <v>현   도   공</v>
          </cell>
          <cell r="D1643">
            <v>8.5999999999999993E-2</v>
          </cell>
          <cell r="E1643" t="str">
            <v>인</v>
          </cell>
          <cell r="G1643">
            <v>28487</v>
          </cell>
          <cell r="H1643">
            <v>2449</v>
          </cell>
        </row>
        <row r="1644">
          <cell r="B1644" t="str">
            <v>괘    서</v>
          </cell>
          <cell r="C1644" t="str">
            <v>마   킹   공</v>
          </cell>
          <cell r="D1644">
            <v>2</v>
          </cell>
          <cell r="E1644" t="str">
            <v>인</v>
          </cell>
          <cell r="G1644">
            <v>26924</v>
          </cell>
          <cell r="H1644">
            <v>53848</v>
          </cell>
        </row>
        <row r="1646">
          <cell r="A1646" t="str">
            <v xml:space="preserve"> </v>
          </cell>
          <cell r="B1646" t="str">
            <v>교    정</v>
          </cell>
          <cell r="C1646" t="str">
            <v>프랜트 제관공</v>
          </cell>
          <cell r="D1646">
            <v>0.5</v>
          </cell>
          <cell r="E1646" t="str">
            <v>인</v>
          </cell>
          <cell r="G1646">
            <v>81966</v>
          </cell>
          <cell r="H1646">
            <v>40983</v>
          </cell>
        </row>
        <row r="1647">
          <cell r="A1647" t="str">
            <v>용        접</v>
          </cell>
          <cell r="C1647" t="str">
            <v>프랜트 용접공</v>
          </cell>
          <cell r="D1647">
            <v>4.46</v>
          </cell>
          <cell r="E1647" t="str">
            <v>인</v>
          </cell>
          <cell r="G1647">
            <v>95379</v>
          </cell>
          <cell r="H1647">
            <v>425390</v>
          </cell>
        </row>
        <row r="1648">
          <cell r="B1648" t="str">
            <v>교    정</v>
          </cell>
          <cell r="C1648" t="str">
            <v>프랜트 제관공</v>
          </cell>
          <cell r="D1648">
            <v>0.75</v>
          </cell>
          <cell r="E1648" t="str">
            <v>인</v>
          </cell>
          <cell r="G1648">
            <v>81966</v>
          </cell>
          <cell r="H1648">
            <v>61474</v>
          </cell>
        </row>
        <row r="1649">
          <cell r="B1649" t="str">
            <v>조    작</v>
          </cell>
          <cell r="C1649" t="str">
            <v>특수 비계공</v>
          </cell>
          <cell r="D1649">
            <v>3.3</v>
          </cell>
          <cell r="E1649" t="str">
            <v>인</v>
          </cell>
          <cell r="G1649">
            <v>85884</v>
          </cell>
          <cell r="H1649">
            <v>283417</v>
          </cell>
        </row>
        <row r="1650">
          <cell r="B1650" t="str">
            <v>소  운  반</v>
          </cell>
          <cell r="C1650" t="str">
            <v>보 통 인 부</v>
          </cell>
          <cell r="D1650">
            <v>1</v>
          </cell>
          <cell r="E1650" t="str">
            <v>인</v>
          </cell>
          <cell r="G1650">
            <v>37736</v>
          </cell>
          <cell r="H1650">
            <v>37736</v>
          </cell>
        </row>
        <row r="1652">
          <cell r="B1652" t="str">
            <v>보  조(기 능)</v>
          </cell>
          <cell r="C1652" t="str">
            <v>특 별 인 부</v>
          </cell>
          <cell r="D1652">
            <v>37.68</v>
          </cell>
          <cell r="G1652">
            <v>57379</v>
          </cell>
          <cell r="H1652">
            <v>2162040</v>
          </cell>
        </row>
        <row r="1656">
          <cell r="B1656" t="str">
            <v xml:space="preserve">    계</v>
          </cell>
          <cell r="F1656">
            <v>7834260</v>
          </cell>
          <cell r="H1656">
            <v>7834260</v>
          </cell>
        </row>
        <row r="1659">
          <cell r="E1659" t="str">
            <v xml:space="preserve"> </v>
          </cell>
          <cell r="F1659" t="str">
            <v>TRASH RACK 제작 소모 자재비</v>
          </cell>
        </row>
        <row r="1660">
          <cell r="E1660" t="str">
            <v xml:space="preserve"> </v>
          </cell>
        </row>
        <row r="1661">
          <cell r="A1661" t="str">
            <v>종       별</v>
          </cell>
          <cell r="C1661" t="str">
            <v>재 료 또 는</v>
          </cell>
          <cell r="D1661" t="str">
            <v xml:space="preserve">원 수 </v>
          </cell>
          <cell r="E1661" t="str">
            <v>단 위</v>
          </cell>
          <cell r="F1661" t="str">
            <v>총   액</v>
          </cell>
          <cell r="G1661" t="str">
            <v>노   무   비</v>
          </cell>
          <cell r="I1661" t="str">
            <v>재   료   비</v>
          </cell>
          <cell r="K1661" t="str">
            <v>경      비</v>
          </cell>
          <cell r="M1661" t="str">
            <v>비   고</v>
          </cell>
        </row>
        <row r="1662">
          <cell r="C1662" t="str">
            <v xml:space="preserve">규       격 </v>
          </cell>
          <cell r="F1662" t="str">
            <v>금   액</v>
          </cell>
          <cell r="G1662" t="str">
            <v>단  가</v>
          </cell>
          <cell r="H1662" t="str">
            <v>금   액</v>
          </cell>
          <cell r="I1662" t="str">
            <v>단  가</v>
          </cell>
          <cell r="J1662" t="str">
            <v>금   액</v>
          </cell>
          <cell r="K1662" t="str">
            <v>단  가</v>
          </cell>
          <cell r="L1662" t="str">
            <v>금   액</v>
          </cell>
        </row>
        <row r="1663">
          <cell r="A1663" t="str">
            <v>산       소</v>
          </cell>
          <cell r="C1663" t="str">
            <v>6,000L용</v>
          </cell>
          <cell r="D1663">
            <v>1.8049999999999999</v>
          </cell>
          <cell r="E1663" t="str">
            <v>병</v>
          </cell>
          <cell r="G1663" t="str">
            <v xml:space="preserve"> </v>
          </cell>
          <cell r="I1663">
            <v>12000</v>
          </cell>
          <cell r="J1663">
            <v>21660</v>
          </cell>
        </row>
        <row r="1664">
          <cell r="A1664" t="str">
            <v>아 세 치 렌</v>
          </cell>
          <cell r="C1664" t="str">
            <v>2,100L용</v>
          </cell>
          <cell r="D1664">
            <v>1.2749999999999999</v>
          </cell>
          <cell r="E1664" t="str">
            <v>병</v>
          </cell>
          <cell r="I1664">
            <v>25849</v>
          </cell>
          <cell r="J1664">
            <v>32957</v>
          </cell>
        </row>
        <row r="1665">
          <cell r="A1665" t="str">
            <v>함       석</v>
          </cell>
          <cell r="C1665" t="str">
            <v>#32 x 3' x 6'</v>
          </cell>
          <cell r="D1665">
            <v>0.53</v>
          </cell>
          <cell r="E1665" t="str">
            <v>매</v>
          </cell>
          <cell r="I1665">
            <v>2597</v>
          </cell>
          <cell r="J1665">
            <v>1376</v>
          </cell>
        </row>
        <row r="1666">
          <cell r="A1666" t="str">
            <v>용   접  봉</v>
          </cell>
          <cell r="C1666" t="str">
            <v>SS400, 4M/Mx350L</v>
          </cell>
          <cell r="D1666">
            <v>20.7</v>
          </cell>
          <cell r="E1666" t="str">
            <v>KG</v>
          </cell>
          <cell r="I1666">
            <v>1260</v>
          </cell>
          <cell r="J1666">
            <v>26082</v>
          </cell>
        </row>
        <row r="1667">
          <cell r="A1667" t="str">
            <v xml:space="preserve"> </v>
          </cell>
          <cell r="D1667" t="str">
            <v xml:space="preserve"> </v>
          </cell>
          <cell r="E1667" t="str">
            <v xml:space="preserve"> </v>
          </cell>
          <cell r="K1667" t="str">
            <v xml:space="preserve"> </v>
          </cell>
          <cell r="L1667" t="str">
            <v xml:space="preserve"> </v>
          </cell>
        </row>
        <row r="1668">
          <cell r="A1668" t="str">
            <v>그라인다돌</v>
          </cell>
          <cell r="C1668" t="str">
            <v>300m/mΦ</v>
          </cell>
          <cell r="D1668">
            <v>1.55</v>
          </cell>
          <cell r="E1668" t="str">
            <v>개</v>
          </cell>
          <cell r="I1668">
            <v>3380</v>
          </cell>
          <cell r="J1668">
            <v>5239</v>
          </cell>
          <cell r="K1668" t="str">
            <v xml:space="preserve"> </v>
          </cell>
        </row>
        <row r="1670">
          <cell r="B1670" t="str">
            <v>계</v>
          </cell>
          <cell r="F1670">
            <v>87314</v>
          </cell>
          <cell r="J1670">
            <v>87314</v>
          </cell>
          <cell r="L1670" t="str">
            <v xml:space="preserve"> </v>
          </cell>
        </row>
        <row r="1672">
          <cell r="M1672" t="str">
            <v xml:space="preserve"> </v>
          </cell>
        </row>
        <row r="1673">
          <cell r="M1673" t="str">
            <v xml:space="preserve"> </v>
          </cell>
        </row>
        <row r="1674">
          <cell r="M1674" t="str">
            <v xml:space="preserve"> </v>
          </cell>
        </row>
        <row r="1675">
          <cell r="M1675" t="str">
            <v xml:space="preserve"> </v>
          </cell>
        </row>
        <row r="1676">
          <cell r="M1676" t="str">
            <v xml:space="preserve"> </v>
          </cell>
        </row>
        <row r="1677">
          <cell r="M1677" t="str">
            <v xml:space="preserve"> </v>
          </cell>
        </row>
        <row r="1678">
          <cell r="M1678" t="str">
            <v xml:space="preserve"> </v>
          </cell>
        </row>
        <row r="1679">
          <cell r="M1679" t="str">
            <v xml:space="preserve"> </v>
          </cell>
        </row>
        <row r="1680">
          <cell r="M1680" t="str">
            <v xml:space="preserve"> </v>
          </cell>
        </row>
        <row r="1681">
          <cell r="M1681" t="str">
            <v xml:space="preserve"> </v>
          </cell>
        </row>
        <row r="1682">
          <cell r="M1682" t="str">
            <v xml:space="preserve"> </v>
          </cell>
        </row>
        <row r="1683">
          <cell r="M1683" t="str">
            <v xml:space="preserve"> </v>
          </cell>
        </row>
        <row r="1684">
          <cell r="M1684" t="str">
            <v xml:space="preserve"> </v>
          </cell>
        </row>
        <row r="1685">
          <cell r="M1685" t="str">
            <v xml:space="preserve"> </v>
          </cell>
        </row>
        <row r="1686">
          <cell r="M1686" t="str">
            <v xml:space="preserve"> </v>
          </cell>
        </row>
        <row r="1687">
          <cell r="M1687" t="str">
            <v xml:space="preserve"> </v>
          </cell>
        </row>
        <row r="1688">
          <cell r="E1688" t="str">
            <v xml:space="preserve"> </v>
          </cell>
          <cell r="F1688" t="str">
            <v>TRASH RACK 설치 인건비</v>
          </cell>
        </row>
        <row r="1689">
          <cell r="E1689" t="str">
            <v xml:space="preserve"> </v>
          </cell>
        </row>
        <row r="1690">
          <cell r="A1690" t="str">
            <v>종       별</v>
          </cell>
          <cell r="C1690" t="str">
            <v>재 료 또 는</v>
          </cell>
          <cell r="D1690" t="str">
            <v xml:space="preserve">원 수 </v>
          </cell>
          <cell r="E1690" t="str">
            <v>단 위</v>
          </cell>
          <cell r="F1690" t="str">
            <v>총   액</v>
          </cell>
          <cell r="G1690" t="str">
            <v>노   무   비</v>
          </cell>
          <cell r="I1690" t="str">
            <v>재   료   비</v>
          </cell>
          <cell r="K1690" t="str">
            <v>경      비</v>
          </cell>
          <cell r="M1690" t="str">
            <v>비   고</v>
          </cell>
        </row>
        <row r="1691">
          <cell r="C1691" t="str">
            <v xml:space="preserve">규       격 </v>
          </cell>
          <cell r="F1691" t="str">
            <v>금   액</v>
          </cell>
          <cell r="G1691" t="str">
            <v>단  가</v>
          </cell>
          <cell r="H1691" t="str">
            <v>금   액</v>
          </cell>
          <cell r="I1691" t="str">
            <v>단  가</v>
          </cell>
          <cell r="J1691" t="str">
            <v>금   액</v>
          </cell>
          <cell r="K1691" t="str">
            <v>단  가</v>
          </cell>
          <cell r="L1691" t="str">
            <v>금   액</v>
          </cell>
        </row>
        <row r="1692">
          <cell r="A1692" t="str">
            <v>기 술 관 리</v>
          </cell>
          <cell r="C1692" t="str">
            <v>기계기사1급</v>
          </cell>
          <cell r="D1692">
            <v>1.66</v>
          </cell>
          <cell r="E1692" t="str">
            <v>인</v>
          </cell>
          <cell r="G1692">
            <v>97488</v>
          </cell>
          <cell r="H1692">
            <v>161830</v>
          </cell>
        </row>
        <row r="1693">
          <cell r="A1693" t="str">
            <v>운 반 검 측</v>
          </cell>
          <cell r="C1693" t="str">
            <v>프랜트기계설치공</v>
          </cell>
          <cell r="D1693">
            <v>0.05</v>
          </cell>
          <cell r="E1693" t="str">
            <v>인</v>
          </cell>
          <cell r="G1693">
            <v>80805</v>
          </cell>
          <cell r="H1693">
            <v>4040</v>
          </cell>
        </row>
        <row r="1694">
          <cell r="C1694" t="str">
            <v>특 별 인 부</v>
          </cell>
          <cell r="D1694">
            <v>0.05</v>
          </cell>
          <cell r="E1694" t="str">
            <v>인</v>
          </cell>
          <cell r="G1694">
            <v>57379</v>
          </cell>
          <cell r="H1694">
            <v>2868</v>
          </cell>
        </row>
        <row r="1695">
          <cell r="A1695" t="str">
            <v>수      정</v>
          </cell>
          <cell r="C1695" t="str">
            <v>산소 절단공</v>
          </cell>
          <cell r="D1695">
            <v>0.05</v>
          </cell>
          <cell r="E1695" t="str">
            <v>인</v>
          </cell>
          <cell r="G1695">
            <v>31794</v>
          </cell>
          <cell r="H1695">
            <v>1589</v>
          </cell>
        </row>
        <row r="1696">
          <cell r="A1696" t="str">
            <v xml:space="preserve"> </v>
          </cell>
          <cell r="C1696" t="str">
            <v>프랜트기계설치공</v>
          </cell>
          <cell r="D1696">
            <v>0.05</v>
          </cell>
          <cell r="E1696" t="str">
            <v>인</v>
          </cell>
          <cell r="G1696">
            <v>80805</v>
          </cell>
          <cell r="H1696">
            <v>4040</v>
          </cell>
        </row>
        <row r="1698">
          <cell r="A1698" t="str">
            <v xml:space="preserve"> </v>
          </cell>
          <cell r="C1698" t="str">
            <v>특 별 인 부</v>
          </cell>
          <cell r="D1698">
            <v>0.1</v>
          </cell>
          <cell r="E1698" t="str">
            <v>인</v>
          </cell>
          <cell r="G1698">
            <v>57379</v>
          </cell>
          <cell r="H1698">
            <v>5737</v>
          </cell>
        </row>
        <row r="1699">
          <cell r="A1699" t="str">
            <v>설치준비 철근정리</v>
          </cell>
          <cell r="C1699" t="str">
            <v>산 소 절 단 공</v>
          </cell>
          <cell r="D1699">
            <v>4.7E-2</v>
          </cell>
          <cell r="E1699" t="str">
            <v>인</v>
          </cell>
          <cell r="G1699">
            <v>31794</v>
          </cell>
          <cell r="H1699">
            <v>1494</v>
          </cell>
        </row>
        <row r="1700">
          <cell r="C1700" t="str">
            <v>특 별 인 부</v>
          </cell>
          <cell r="D1700">
            <v>4.7E-2</v>
          </cell>
          <cell r="E1700" t="str">
            <v>인</v>
          </cell>
          <cell r="G1700">
            <v>57379</v>
          </cell>
          <cell r="H1700">
            <v>2696</v>
          </cell>
        </row>
        <row r="1701">
          <cell r="A1701" t="str">
            <v>CHIPPING</v>
          </cell>
          <cell r="C1701" t="str">
            <v>석      공</v>
          </cell>
          <cell r="D1701">
            <v>0.1</v>
          </cell>
          <cell r="E1701" t="str">
            <v>인</v>
          </cell>
          <cell r="G1701">
            <v>77005</v>
          </cell>
          <cell r="H1701">
            <v>7700</v>
          </cell>
        </row>
        <row r="1702">
          <cell r="C1702" t="str">
            <v>특 별 인 부</v>
          </cell>
          <cell r="D1702">
            <v>0.05</v>
          </cell>
          <cell r="E1702" t="str">
            <v>인</v>
          </cell>
          <cell r="G1702">
            <v>57379</v>
          </cell>
          <cell r="H1702">
            <v>2868</v>
          </cell>
        </row>
        <row r="1704">
          <cell r="A1704" t="str">
            <v>BEAM설치,CRANE</v>
          </cell>
          <cell r="C1704" t="str">
            <v>특 별 인 부</v>
          </cell>
          <cell r="D1704">
            <v>0.17499999999999999</v>
          </cell>
          <cell r="E1704" t="str">
            <v>인</v>
          </cell>
          <cell r="G1704">
            <v>57379</v>
          </cell>
          <cell r="H1704">
            <v>10041</v>
          </cell>
        </row>
        <row r="1705">
          <cell r="A1705" t="str">
            <v xml:space="preserve"> </v>
          </cell>
          <cell r="B1705" t="str">
            <v>작업</v>
          </cell>
          <cell r="C1705" t="str">
            <v>특수 비계공</v>
          </cell>
          <cell r="D1705">
            <v>0.18</v>
          </cell>
          <cell r="E1705" t="str">
            <v>인</v>
          </cell>
          <cell r="G1705">
            <v>85884</v>
          </cell>
          <cell r="H1705">
            <v>15459</v>
          </cell>
        </row>
        <row r="1706">
          <cell r="A1706" t="str">
            <v>BEAM설치,CRANE</v>
          </cell>
          <cell r="C1706" t="str">
            <v>측   량   사</v>
          </cell>
          <cell r="D1706">
            <v>0.14000000000000001</v>
          </cell>
          <cell r="E1706" t="str">
            <v>인</v>
          </cell>
          <cell r="G1706">
            <v>58506</v>
          </cell>
          <cell r="H1706">
            <v>8190</v>
          </cell>
        </row>
        <row r="1707">
          <cell r="A1707" t="str">
            <v>작업,1차 쎈타링</v>
          </cell>
          <cell r="C1707" t="str">
            <v>측 량 조 수</v>
          </cell>
          <cell r="D1707">
            <v>0.14000000000000001</v>
          </cell>
          <cell r="E1707" t="str">
            <v>인</v>
          </cell>
          <cell r="G1707">
            <v>38777</v>
          </cell>
          <cell r="H1707">
            <v>5428</v>
          </cell>
        </row>
        <row r="1708">
          <cell r="C1708" t="str">
            <v>특수 비계공</v>
          </cell>
          <cell r="D1708">
            <v>0.14000000000000001</v>
          </cell>
          <cell r="E1708" t="str">
            <v>인</v>
          </cell>
          <cell r="G1708">
            <v>85884</v>
          </cell>
          <cell r="H1708">
            <v>12023</v>
          </cell>
        </row>
        <row r="1709">
          <cell r="A1709" t="str">
            <v xml:space="preserve"> </v>
          </cell>
          <cell r="B1709" t="str">
            <v xml:space="preserve"> </v>
          </cell>
        </row>
        <row r="1710">
          <cell r="A1710" t="str">
            <v xml:space="preserve"> </v>
          </cell>
          <cell r="B1710" t="str">
            <v xml:space="preserve"> </v>
          </cell>
          <cell r="C1710" t="str">
            <v>특 별 인 부</v>
          </cell>
          <cell r="D1710">
            <v>0.28000000000000003</v>
          </cell>
          <cell r="E1710" t="str">
            <v>인</v>
          </cell>
          <cell r="G1710">
            <v>57379</v>
          </cell>
          <cell r="H1710">
            <v>16066</v>
          </cell>
        </row>
        <row r="1711">
          <cell r="A1711" t="str">
            <v xml:space="preserve"> </v>
          </cell>
          <cell r="B1711" t="str">
            <v xml:space="preserve"> </v>
          </cell>
          <cell r="C1711" t="str">
            <v>프랜트기계설치공</v>
          </cell>
          <cell r="D1711">
            <v>0.14000000000000001</v>
          </cell>
          <cell r="E1711" t="str">
            <v>인</v>
          </cell>
          <cell r="G1711">
            <v>80805</v>
          </cell>
          <cell r="H1711">
            <v>11312</v>
          </cell>
        </row>
        <row r="1712">
          <cell r="A1712" t="str">
            <v>턴 바 클 용 접</v>
          </cell>
          <cell r="C1712" t="str">
            <v xml:space="preserve">프랜트 용접공 </v>
          </cell>
          <cell r="D1712">
            <v>0.21</v>
          </cell>
          <cell r="E1712" t="str">
            <v>인</v>
          </cell>
          <cell r="G1712">
            <v>95379</v>
          </cell>
          <cell r="H1712">
            <v>20029</v>
          </cell>
        </row>
        <row r="1713">
          <cell r="A1713" t="str">
            <v xml:space="preserve"> </v>
          </cell>
          <cell r="B1713" t="str">
            <v xml:space="preserve"> </v>
          </cell>
          <cell r="C1713" t="str">
            <v>특 별 인 부</v>
          </cell>
          <cell r="D1713">
            <v>0.21</v>
          </cell>
          <cell r="E1713" t="str">
            <v>인</v>
          </cell>
          <cell r="G1713">
            <v>57379</v>
          </cell>
          <cell r="H1713">
            <v>12049</v>
          </cell>
        </row>
        <row r="1714">
          <cell r="A1714" t="str">
            <v>BEAM 완전고정</v>
          </cell>
          <cell r="C1714" t="str">
            <v>산소 절단공</v>
          </cell>
          <cell r="D1714">
            <v>1.4999999999999999E-2</v>
          </cell>
          <cell r="E1714" t="str">
            <v>인</v>
          </cell>
          <cell r="G1714">
            <v>31794</v>
          </cell>
          <cell r="H1714">
            <v>476</v>
          </cell>
        </row>
        <row r="1717">
          <cell r="A1717" t="str">
            <v>종       별</v>
          </cell>
          <cell r="C1717" t="str">
            <v>재 료 또 는</v>
          </cell>
          <cell r="D1717" t="str">
            <v xml:space="preserve">원 수 </v>
          </cell>
          <cell r="E1717" t="str">
            <v>단 위</v>
          </cell>
          <cell r="F1717" t="str">
            <v>총   액</v>
          </cell>
          <cell r="G1717" t="str">
            <v>노   무   비</v>
          </cell>
          <cell r="I1717" t="str">
            <v>재   료   비</v>
          </cell>
          <cell r="K1717" t="str">
            <v>경      비</v>
          </cell>
          <cell r="M1717" t="str">
            <v>비   고</v>
          </cell>
        </row>
        <row r="1718">
          <cell r="C1718" t="str">
            <v xml:space="preserve">규       격 </v>
          </cell>
          <cell r="F1718" t="str">
            <v>금   액</v>
          </cell>
          <cell r="G1718" t="str">
            <v>단  가</v>
          </cell>
          <cell r="H1718" t="str">
            <v>금   액</v>
          </cell>
          <cell r="I1718" t="str">
            <v>단  가</v>
          </cell>
          <cell r="J1718" t="str">
            <v>금   액</v>
          </cell>
          <cell r="K1718" t="str">
            <v>단  가</v>
          </cell>
          <cell r="L1718" t="str">
            <v>금   액</v>
          </cell>
        </row>
        <row r="1719">
          <cell r="C1719" t="str">
            <v>프랜트 용접공</v>
          </cell>
          <cell r="D1719">
            <v>2.7</v>
          </cell>
          <cell r="E1719" t="str">
            <v>인</v>
          </cell>
          <cell r="G1719">
            <v>95379</v>
          </cell>
          <cell r="H1719">
            <v>257523</v>
          </cell>
        </row>
        <row r="1720">
          <cell r="A1720" t="str">
            <v xml:space="preserve"> </v>
          </cell>
          <cell r="C1720" t="str">
            <v>특 별 인 부</v>
          </cell>
          <cell r="D1720">
            <v>2.7</v>
          </cell>
          <cell r="E1720" t="str">
            <v>인</v>
          </cell>
          <cell r="G1720">
            <v>57379</v>
          </cell>
          <cell r="H1720">
            <v>154923</v>
          </cell>
        </row>
        <row r="1721">
          <cell r="A1721" t="str">
            <v>TRASH RACK 설치</v>
          </cell>
          <cell r="C1721" t="str">
            <v>특 별 인 부</v>
          </cell>
          <cell r="D1721">
            <v>0.67</v>
          </cell>
          <cell r="E1721" t="str">
            <v>인</v>
          </cell>
          <cell r="G1721">
            <v>57379</v>
          </cell>
          <cell r="H1721">
            <v>38443</v>
          </cell>
        </row>
        <row r="1722">
          <cell r="A1722" t="str">
            <v>1 차 조 립</v>
          </cell>
          <cell r="C1722" t="str">
            <v>특수 비계공</v>
          </cell>
          <cell r="D1722">
            <v>0.59</v>
          </cell>
          <cell r="E1722" t="str">
            <v>인</v>
          </cell>
          <cell r="G1722">
            <v>85884</v>
          </cell>
          <cell r="H1722">
            <v>50671</v>
          </cell>
        </row>
        <row r="1723">
          <cell r="B1723" t="str">
            <v xml:space="preserve"> </v>
          </cell>
          <cell r="C1723" t="str">
            <v>프랜트기계설치공</v>
          </cell>
          <cell r="D1723">
            <v>0.45</v>
          </cell>
          <cell r="E1723" t="str">
            <v>인</v>
          </cell>
          <cell r="G1723">
            <v>80805</v>
          </cell>
          <cell r="H1723">
            <v>36362</v>
          </cell>
        </row>
        <row r="1724">
          <cell r="A1724" t="str">
            <v>2차 쎈 타 링</v>
          </cell>
          <cell r="C1724" t="str">
            <v>측   량   사</v>
          </cell>
          <cell r="D1724">
            <v>8.6999999999999994E-2</v>
          </cell>
          <cell r="E1724" t="str">
            <v>인</v>
          </cell>
          <cell r="G1724">
            <v>58506</v>
          </cell>
          <cell r="H1724">
            <v>5090</v>
          </cell>
        </row>
        <row r="1725">
          <cell r="B1725" t="str">
            <v xml:space="preserve"> </v>
          </cell>
          <cell r="C1725" t="str">
            <v>측 량 조 수</v>
          </cell>
          <cell r="D1725">
            <v>8.6999999999999994E-2</v>
          </cell>
          <cell r="E1725" t="str">
            <v>인</v>
          </cell>
          <cell r="G1725">
            <v>38777</v>
          </cell>
          <cell r="H1725">
            <v>3373</v>
          </cell>
        </row>
        <row r="1726">
          <cell r="C1726" t="str">
            <v>프랜트기계설치공</v>
          </cell>
          <cell r="D1726">
            <v>8.6999999999999994E-2</v>
          </cell>
          <cell r="E1726" t="str">
            <v>인</v>
          </cell>
          <cell r="G1726">
            <v>80805</v>
          </cell>
          <cell r="H1726">
            <v>7030</v>
          </cell>
        </row>
        <row r="1727">
          <cell r="C1727" t="str">
            <v>특 별 인 부</v>
          </cell>
          <cell r="D1727">
            <v>0.16600000000000001</v>
          </cell>
          <cell r="E1727" t="str">
            <v>인</v>
          </cell>
          <cell r="G1727">
            <v>57379</v>
          </cell>
          <cell r="H1727">
            <v>9524</v>
          </cell>
        </row>
        <row r="1728">
          <cell r="C1728" t="str">
            <v>프랜트 용접공</v>
          </cell>
          <cell r="D1728">
            <v>0.79</v>
          </cell>
          <cell r="E1728" t="str">
            <v>인</v>
          </cell>
          <cell r="G1728">
            <v>95379</v>
          </cell>
          <cell r="H1728">
            <v>75349</v>
          </cell>
        </row>
        <row r="1729">
          <cell r="B1729" t="str">
            <v xml:space="preserve"> </v>
          </cell>
        </row>
        <row r="1730">
          <cell r="A1730" t="str">
            <v>검        사</v>
          </cell>
          <cell r="C1730" t="str">
            <v>프랜트기계설치공</v>
          </cell>
          <cell r="D1730">
            <v>3.5000000000000003E-2</v>
          </cell>
          <cell r="E1730" t="str">
            <v>인</v>
          </cell>
          <cell r="G1730">
            <v>80805</v>
          </cell>
          <cell r="H1730">
            <v>2828</v>
          </cell>
        </row>
        <row r="1731">
          <cell r="A1731" t="str">
            <v xml:space="preserve"> </v>
          </cell>
          <cell r="C1731" t="str">
            <v>특 별 인 부</v>
          </cell>
          <cell r="D1731">
            <v>3.5000000000000003E-2</v>
          </cell>
          <cell r="E1731" t="str">
            <v>인</v>
          </cell>
          <cell r="G1731">
            <v>57379</v>
          </cell>
          <cell r="H1731">
            <v>2008</v>
          </cell>
        </row>
        <row r="1732">
          <cell r="A1732" t="str">
            <v>강제거푸집철거</v>
          </cell>
          <cell r="C1732" t="str">
            <v>프랜트 용접공</v>
          </cell>
          <cell r="D1732">
            <v>1.7000000000000001E-2</v>
          </cell>
          <cell r="E1732" t="str">
            <v>인</v>
          </cell>
          <cell r="G1732">
            <v>95379</v>
          </cell>
          <cell r="H1732">
            <v>1621</v>
          </cell>
        </row>
        <row r="1733">
          <cell r="B1733" t="str">
            <v xml:space="preserve"> </v>
          </cell>
          <cell r="C1733" t="str">
            <v>특 별 인 부</v>
          </cell>
          <cell r="D1733">
            <v>1.7000000000000001E-2</v>
          </cell>
          <cell r="E1733" t="str">
            <v>인</v>
          </cell>
          <cell r="G1733">
            <v>57379</v>
          </cell>
          <cell r="H1733">
            <v>975</v>
          </cell>
        </row>
        <row r="1734">
          <cell r="A1734" t="str">
            <v>뒷    정    리</v>
          </cell>
          <cell r="C1734" t="str">
            <v>프랜트기계설치공</v>
          </cell>
          <cell r="D1734">
            <v>3.5000000000000003E-2</v>
          </cell>
          <cell r="E1734" t="str">
            <v>인</v>
          </cell>
          <cell r="G1734">
            <v>80805</v>
          </cell>
          <cell r="H1734">
            <v>2828</v>
          </cell>
        </row>
        <row r="1735">
          <cell r="B1735" t="str">
            <v xml:space="preserve"> </v>
          </cell>
        </row>
        <row r="1736">
          <cell r="C1736" t="str">
            <v>산소 절단공</v>
          </cell>
          <cell r="D1736">
            <v>1.7000000000000001E-2</v>
          </cell>
          <cell r="E1736" t="str">
            <v>인</v>
          </cell>
          <cell r="G1736">
            <v>31794</v>
          </cell>
          <cell r="H1736">
            <v>540</v>
          </cell>
        </row>
        <row r="1737">
          <cell r="C1737" t="str">
            <v>특 별 인 부</v>
          </cell>
          <cell r="D1737">
            <v>3.5000000000000003E-2</v>
          </cell>
          <cell r="E1737" t="str">
            <v>인</v>
          </cell>
          <cell r="G1737">
            <v>57379</v>
          </cell>
          <cell r="H1737">
            <v>2008</v>
          </cell>
        </row>
        <row r="1738">
          <cell r="A1738" t="str">
            <v>전 원 조 작</v>
          </cell>
          <cell r="C1738" t="str">
            <v>프랜트 전공</v>
          </cell>
          <cell r="D1738">
            <v>0.52</v>
          </cell>
          <cell r="E1738" t="str">
            <v>인</v>
          </cell>
          <cell r="G1738">
            <v>64285</v>
          </cell>
          <cell r="H1738">
            <v>33428</v>
          </cell>
        </row>
        <row r="1739">
          <cell r="C1739" t="str">
            <v>특 별 인 부</v>
          </cell>
          <cell r="D1739">
            <v>0.52</v>
          </cell>
          <cell r="E1739" t="str">
            <v>인</v>
          </cell>
          <cell r="G1739">
            <v>57379</v>
          </cell>
          <cell r="H1739">
            <v>29837</v>
          </cell>
        </row>
        <row r="1743">
          <cell r="B1743" t="str">
            <v xml:space="preserve">    계</v>
          </cell>
          <cell r="F1743">
            <v>1020296</v>
          </cell>
          <cell r="H1743">
            <v>1020296</v>
          </cell>
        </row>
        <row r="1746">
          <cell r="E1746" t="str">
            <v xml:space="preserve"> </v>
          </cell>
          <cell r="F1746" t="str">
            <v>TRASH RACK 설치 소모 자재비</v>
          </cell>
        </row>
        <row r="1747">
          <cell r="E1747" t="str">
            <v xml:space="preserve"> </v>
          </cell>
        </row>
        <row r="1748">
          <cell r="A1748" t="str">
            <v>종       별</v>
          </cell>
          <cell r="C1748" t="str">
            <v>재 료 또 는</v>
          </cell>
          <cell r="D1748" t="str">
            <v xml:space="preserve">원 수 </v>
          </cell>
          <cell r="E1748" t="str">
            <v>단 위</v>
          </cell>
          <cell r="F1748" t="str">
            <v>총   액</v>
          </cell>
          <cell r="G1748" t="str">
            <v>노   무   비</v>
          </cell>
          <cell r="I1748" t="str">
            <v>재   료   비</v>
          </cell>
          <cell r="K1748" t="str">
            <v>경      비</v>
          </cell>
          <cell r="M1748" t="str">
            <v>비   고</v>
          </cell>
        </row>
        <row r="1749">
          <cell r="C1749" t="str">
            <v xml:space="preserve">규       격 </v>
          </cell>
          <cell r="F1749" t="str">
            <v>금   액</v>
          </cell>
          <cell r="G1749" t="str">
            <v>단  가</v>
          </cell>
          <cell r="H1749" t="str">
            <v>금   액</v>
          </cell>
          <cell r="I1749" t="str">
            <v>단  가</v>
          </cell>
          <cell r="J1749" t="str">
            <v>금   액</v>
          </cell>
          <cell r="K1749" t="str">
            <v>단  가</v>
          </cell>
          <cell r="L1749" t="str">
            <v>금   액</v>
          </cell>
        </row>
        <row r="1750">
          <cell r="A1750" t="str">
            <v>산       소</v>
          </cell>
          <cell r="C1750" t="str">
            <v>6,000L용</v>
          </cell>
          <cell r="D1750">
            <v>2.9000000000000001E-2</v>
          </cell>
          <cell r="E1750" t="str">
            <v>병</v>
          </cell>
          <cell r="G1750" t="str">
            <v xml:space="preserve"> </v>
          </cell>
          <cell r="I1750">
            <v>12000</v>
          </cell>
          <cell r="J1750">
            <v>348</v>
          </cell>
        </row>
        <row r="1751">
          <cell r="A1751" t="str">
            <v>아 세 치 렌</v>
          </cell>
          <cell r="C1751" t="str">
            <v>2,100L용</v>
          </cell>
          <cell r="D1751">
            <v>1.2E-2</v>
          </cell>
          <cell r="E1751" t="str">
            <v>병</v>
          </cell>
          <cell r="I1751">
            <v>25849</v>
          </cell>
          <cell r="J1751">
            <v>310</v>
          </cell>
        </row>
        <row r="1752">
          <cell r="A1752" t="str">
            <v>용   접  봉</v>
          </cell>
          <cell r="C1752" t="str">
            <v>SS400, 4M/Mx350L</v>
          </cell>
          <cell r="D1752">
            <v>5.95</v>
          </cell>
          <cell r="E1752" t="str">
            <v>KG</v>
          </cell>
          <cell r="I1752">
            <v>1260</v>
          </cell>
          <cell r="J1752">
            <v>7497</v>
          </cell>
        </row>
        <row r="1754">
          <cell r="A1754" t="str">
            <v xml:space="preserve"> </v>
          </cell>
          <cell r="D1754" t="str">
            <v xml:space="preserve"> </v>
          </cell>
          <cell r="E1754" t="str">
            <v xml:space="preserve"> </v>
          </cell>
        </row>
        <row r="1755">
          <cell r="B1755" t="str">
            <v>계</v>
          </cell>
          <cell r="F1755">
            <v>8155</v>
          </cell>
          <cell r="J1755">
            <v>8155</v>
          </cell>
        </row>
        <row r="1757">
          <cell r="A1757" t="str">
            <v xml:space="preserve"> </v>
          </cell>
          <cell r="D1757" t="str">
            <v xml:space="preserve"> </v>
          </cell>
          <cell r="E1757" t="str">
            <v xml:space="preserve"> </v>
          </cell>
        </row>
        <row r="1758">
          <cell r="A1758" t="str">
            <v xml:space="preserve"> </v>
          </cell>
          <cell r="D1758" t="str">
            <v xml:space="preserve"> </v>
          </cell>
          <cell r="E1758" t="str">
            <v xml:space="preserve"> </v>
          </cell>
        </row>
        <row r="1759">
          <cell r="A1759" t="str">
            <v xml:space="preserve"> </v>
          </cell>
          <cell r="D1759" t="str">
            <v xml:space="preserve"> </v>
          </cell>
          <cell r="E1759" t="str">
            <v xml:space="preserve"> </v>
          </cell>
        </row>
        <row r="1760">
          <cell r="A1760" t="str">
            <v xml:space="preserve"> </v>
          </cell>
          <cell r="D1760" t="str">
            <v xml:space="preserve"> </v>
          </cell>
          <cell r="E1760" t="str">
            <v xml:space="preserve"> </v>
          </cell>
        </row>
        <row r="1761">
          <cell r="A1761" t="str">
            <v xml:space="preserve"> </v>
          </cell>
          <cell r="D1761" t="str">
            <v xml:space="preserve"> </v>
          </cell>
          <cell r="E1761" t="str">
            <v xml:space="preserve"> </v>
          </cell>
        </row>
        <row r="1762">
          <cell r="A1762" t="str">
            <v xml:space="preserve"> </v>
          </cell>
          <cell r="D1762" t="str">
            <v xml:space="preserve"> </v>
          </cell>
          <cell r="E1762" t="str">
            <v xml:space="preserve"> </v>
          </cell>
        </row>
        <row r="1763">
          <cell r="A1763" t="str">
            <v xml:space="preserve"> </v>
          </cell>
          <cell r="D1763" t="str">
            <v xml:space="preserve"> </v>
          </cell>
          <cell r="E1763" t="str">
            <v xml:space="preserve"> </v>
          </cell>
        </row>
        <row r="1764">
          <cell r="A1764" t="str">
            <v xml:space="preserve"> </v>
          </cell>
          <cell r="D1764" t="str">
            <v xml:space="preserve"> </v>
          </cell>
          <cell r="E1764" t="str">
            <v xml:space="preserve"> </v>
          </cell>
        </row>
        <row r="1765">
          <cell r="A1765" t="str">
            <v xml:space="preserve"> </v>
          </cell>
          <cell r="D1765" t="str">
            <v xml:space="preserve"> </v>
          </cell>
          <cell r="E1765" t="str">
            <v xml:space="preserve"> </v>
          </cell>
        </row>
        <row r="1766">
          <cell r="A1766" t="str">
            <v xml:space="preserve"> </v>
          </cell>
          <cell r="D1766" t="str">
            <v xml:space="preserve"> </v>
          </cell>
          <cell r="E1766" t="str">
            <v xml:space="preserve"> </v>
          </cell>
        </row>
        <row r="1767">
          <cell r="A1767" t="str">
            <v xml:space="preserve"> </v>
          </cell>
          <cell r="D1767" t="str">
            <v xml:space="preserve"> </v>
          </cell>
          <cell r="E1767" t="str">
            <v xml:space="preserve"> </v>
          </cell>
        </row>
        <row r="1768">
          <cell r="A1768" t="str">
            <v xml:space="preserve"> </v>
          </cell>
          <cell r="D1768" t="str">
            <v xml:space="preserve"> </v>
          </cell>
          <cell r="E1768" t="str">
            <v xml:space="preserve"> </v>
          </cell>
        </row>
        <row r="1769">
          <cell r="A1769" t="str">
            <v xml:space="preserve"> </v>
          </cell>
          <cell r="D1769" t="str">
            <v xml:space="preserve"> </v>
          </cell>
          <cell r="E1769" t="str">
            <v xml:space="preserve"> </v>
          </cell>
        </row>
        <row r="1770">
          <cell r="A1770" t="str">
            <v xml:space="preserve"> </v>
          </cell>
          <cell r="D1770" t="str">
            <v xml:space="preserve"> </v>
          </cell>
          <cell r="E1770" t="str">
            <v xml:space="preserve"> </v>
          </cell>
        </row>
        <row r="1771">
          <cell r="A1771" t="str">
            <v xml:space="preserve"> </v>
          </cell>
          <cell r="D1771" t="str">
            <v xml:space="preserve"> </v>
          </cell>
          <cell r="E1771" t="str">
            <v xml:space="preserve"> </v>
          </cell>
        </row>
        <row r="1772">
          <cell r="A1772" t="str">
            <v xml:space="preserve"> </v>
          </cell>
          <cell r="D1772" t="str">
            <v xml:space="preserve"> </v>
          </cell>
          <cell r="E1772" t="str">
            <v xml:space="preserve"> </v>
          </cell>
        </row>
        <row r="1773">
          <cell r="A1773" t="str">
            <v xml:space="preserve"> </v>
          </cell>
          <cell r="D1773" t="str">
            <v xml:space="preserve"> </v>
          </cell>
          <cell r="E1773" t="str">
            <v xml:space="preserve"> </v>
          </cell>
        </row>
        <row r="1774">
          <cell r="A1774" t="str">
            <v xml:space="preserve"> </v>
          </cell>
          <cell r="D1774" t="str">
            <v xml:space="preserve"> </v>
          </cell>
          <cell r="E1774" t="str">
            <v xml:space="preserve"> </v>
          </cell>
        </row>
        <row r="1775">
          <cell r="A1775" t="str">
            <v>잡철물 제작,설치(SCREEN등)</v>
          </cell>
        </row>
        <row r="1776">
          <cell r="E1776" t="str">
            <v xml:space="preserve"> </v>
          </cell>
        </row>
        <row r="1777">
          <cell r="A1777" t="str">
            <v>종       별</v>
          </cell>
          <cell r="C1777" t="str">
            <v>재 료 또 는</v>
          </cell>
          <cell r="D1777" t="str">
            <v xml:space="preserve">원 수 </v>
          </cell>
          <cell r="E1777" t="str">
            <v>단 위</v>
          </cell>
          <cell r="F1777" t="str">
            <v>총   액</v>
          </cell>
          <cell r="G1777" t="str">
            <v>노   무   비</v>
          </cell>
          <cell r="I1777" t="str">
            <v>재   료   비</v>
          </cell>
          <cell r="K1777" t="str">
            <v>경      비</v>
          </cell>
          <cell r="M1777" t="str">
            <v>비   고</v>
          </cell>
        </row>
        <row r="1778">
          <cell r="C1778" t="str">
            <v xml:space="preserve">규       격 </v>
          </cell>
          <cell r="F1778" t="str">
            <v>금   액</v>
          </cell>
          <cell r="G1778" t="str">
            <v>단  가</v>
          </cell>
          <cell r="H1778" t="str">
            <v>금   액</v>
          </cell>
          <cell r="I1778" t="str">
            <v>단  가</v>
          </cell>
          <cell r="J1778" t="str">
            <v>금   액</v>
          </cell>
          <cell r="K1778" t="str">
            <v>단  가</v>
          </cell>
          <cell r="L1778" t="str">
            <v>금   액</v>
          </cell>
        </row>
        <row r="1779">
          <cell r="A1779" t="str">
            <v>용  접  봉</v>
          </cell>
          <cell r="C1779" t="str">
            <v>KSE4301  3.2Φ</v>
          </cell>
          <cell r="D1779">
            <v>18.48</v>
          </cell>
          <cell r="E1779" t="str">
            <v>KG</v>
          </cell>
          <cell r="I1779">
            <v>1260</v>
          </cell>
          <cell r="J1779">
            <v>23284</v>
          </cell>
        </row>
        <row r="1780">
          <cell r="A1780" t="str">
            <v>산      소</v>
          </cell>
          <cell r="C1780" t="str">
            <v>6,000L</v>
          </cell>
          <cell r="D1780">
            <v>1.05</v>
          </cell>
          <cell r="E1780" t="str">
            <v>병</v>
          </cell>
          <cell r="I1780">
            <v>12000</v>
          </cell>
          <cell r="J1780">
            <v>12600</v>
          </cell>
        </row>
        <row r="1781">
          <cell r="A1781" t="str">
            <v>아 세 치 렌</v>
          </cell>
          <cell r="C1781" t="str">
            <v>4,500L</v>
          </cell>
          <cell r="D1781">
            <v>2.8</v>
          </cell>
          <cell r="E1781" t="str">
            <v>KG</v>
          </cell>
          <cell r="I1781">
            <v>10500</v>
          </cell>
          <cell r="J1781">
            <v>29400</v>
          </cell>
        </row>
        <row r="1782">
          <cell r="A1782" t="str">
            <v>철      공</v>
          </cell>
          <cell r="D1782">
            <v>27.65</v>
          </cell>
          <cell r="E1782" t="str">
            <v>인</v>
          </cell>
          <cell r="G1782">
            <v>72430</v>
          </cell>
          <cell r="H1782">
            <v>2002689</v>
          </cell>
        </row>
        <row r="1783">
          <cell r="A1783" t="str">
            <v>비  계   공</v>
          </cell>
          <cell r="D1783">
            <v>4.71</v>
          </cell>
          <cell r="E1783" t="str">
            <v>인</v>
          </cell>
          <cell r="G1783">
            <v>79467</v>
          </cell>
          <cell r="H1783">
            <v>374289</v>
          </cell>
        </row>
        <row r="1785">
          <cell r="A1785" t="str">
            <v>보 통 인 부</v>
          </cell>
          <cell r="D1785">
            <v>0.66</v>
          </cell>
          <cell r="E1785" t="str">
            <v>인</v>
          </cell>
          <cell r="G1785">
            <v>37736</v>
          </cell>
          <cell r="H1785">
            <v>24905</v>
          </cell>
        </row>
        <row r="1786">
          <cell r="A1786" t="str">
            <v>용  접  공</v>
          </cell>
          <cell r="D1786">
            <v>2.6</v>
          </cell>
          <cell r="E1786" t="str">
            <v>인</v>
          </cell>
          <cell r="G1786">
            <v>74016</v>
          </cell>
          <cell r="H1786">
            <v>192441</v>
          </cell>
        </row>
        <row r="1787">
          <cell r="A1787" t="str">
            <v>특 별 인 부</v>
          </cell>
          <cell r="D1787">
            <v>0.74</v>
          </cell>
          <cell r="E1787" t="str">
            <v>인</v>
          </cell>
          <cell r="G1787">
            <v>57379</v>
          </cell>
          <cell r="H1787">
            <v>42460</v>
          </cell>
        </row>
        <row r="1788">
          <cell r="A1788" t="str">
            <v>용접기 손료</v>
          </cell>
          <cell r="D1788">
            <v>20.83</v>
          </cell>
          <cell r="E1788" t="str">
            <v>Hr</v>
          </cell>
          <cell r="K1788">
            <v>155</v>
          </cell>
          <cell r="L1788">
            <v>3228</v>
          </cell>
        </row>
        <row r="1789">
          <cell r="A1789" t="str">
            <v>전력 소요량</v>
          </cell>
          <cell r="D1789">
            <v>126</v>
          </cell>
          <cell r="E1789" t="str">
            <v>KWH</v>
          </cell>
          <cell r="K1789">
            <v>61.6</v>
          </cell>
          <cell r="L1789">
            <v>7761</v>
          </cell>
        </row>
        <row r="1790">
          <cell r="A1790" t="str">
            <v>공 구 손 료</v>
          </cell>
          <cell r="C1790" t="str">
            <v>인건비의 3%</v>
          </cell>
          <cell r="L1790">
            <v>79103</v>
          </cell>
        </row>
        <row r="1792">
          <cell r="A1792" t="str">
            <v>소    계</v>
          </cell>
          <cell r="F1792">
            <v>2792160</v>
          </cell>
          <cell r="H1792">
            <v>2636784</v>
          </cell>
          <cell r="J1792">
            <v>65284</v>
          </cell>
          <cell r="L1792">
            <v>90092</v>
          </cell>
        </row>
        <row r="1794">
          <cell r="A1794" t="str">
            <v>계 ( 간단한구조 )</v>
          </cell>
          <cell r="C1794" t="str">
            <v>100 %</v>
          </cell>
          <cell r="F1794">
            <v>2792160</v>
          </cell>
          <cell r="H1794">
            <v>2636784</v>
          </cell>
          <cell r="J1794">
            <v>65284</v>
          </cell>
          <cell r="L1794">
            <v>90092</v>
          </cell>
        </row>
        <row r="1796">
          <cell r="A1796" t="str">
            <v>계 ( 복잡한구조 )</v>
          </cell>
          <cell r="C1796" t="str">
            <v>140 %</v>
          </cell>
          <cell r="F1796">
            <v>3909022</v>
          </cell>
          <cell r="H1796">
            <v>3691497</v>
          </cell>
          <cell r="J1796">
            <v>91397</v>
          </cell>
          <cell r="L1796">
            <v>126128</v>
          </cell>
        </row>
        <row r="1799">
          <cell r="F1799" t="str">
            <v xml:space="preserve"> </v>
          </cell>
        </row>
        <row r="1800">
          <cell r="F1800" t="str">
            <v xml:space="preserve"> </v>
          </cell>
        </row>
        <row r="1801">
          <cell r="F1801" t="str">
            <v xml:space="preserve"> </v>
          </cell>
        </row>
        <row r="1802">
          <cell r="F1802" t="str">
            <v xml:space="preserve"> </v>
          </cell>
        </row>
        <row r="1803">
          <cell r="B1803" t="str">
            <v>기존도장 방식을 채택할 경우</v>
          </cell>
          <cell r="E1803" t="str">
            <v xml:space="preserve"> </v>
          </cell>
          <cell r="F1803" t="str">
            <v>도 장 비 (M²당) 일 위 대 가</v>
          </cell>
        </row>
        <row r="1805">
          <cell r="A1805" t="str">
            <v>종       별</v>
          </cell>
          <cell r="C1805" t="str">
            <v>재 료 또 는</v>
          </cell>
          <cell r="D1805" t="str">
            <v xml:space="preserve">원 수 </v>
          </cell>
          <cell r="E1805" t="str">
            <v>단 위</v>
          </cell>
          <cell r="F1805" t="str">
            <v>총   액</v>
          </cell>
          <cell r="G1805" t="str">
            <v>노   무   비</v>
          </cell>
          <cell r="I1805" t="str">
            <v>재   료   비</v>
          </cell>
          <cell r="K1805" t="str">
            <v>경      비</v>
          </cell>
          <cell r="M1805" t="str">
            <v>비   고</v>
          </cell>
        </row>
        <row r="1806">
          <cell r="C1806" t="str">
            <v xml:space="preserve">규       격 </v>
          </cell>
          <cell r="F1806" t="str">
            <v>금   액</v>
          </cell>
          <cell r="G1806" t="str">
            <v>단  가</v>
          </cell>
          <cell r="H1806" t="str">
            <v>금   액</v>
          </cell>
          <cell r="I1806" t="str">
            <v>단  가</v>
          </cell>
          <cell r="J1806" t="str">
            <v>금   액</v>
          </cell>
          <cell r="K1806" t="str">
            <v>단  가</v>
          </cell>
          <cell r="L1806" t="str">
            <v>금   액</v>
          </cell>
        </row>
        <row r="1807">
          <cell r="A1807" t="str">
            <v>1. SAND BLASTING</v>
          </cell>
        </row>
        <row r="1808">
          <cell r="B1808" t="str">
            <v>모      래</v>
          </cell>
          <cell r="D1808">
            <v>5.0799999999999998E-2</v>
          </cell>
          <cell r="E1808" t="str">
            <v>㎥</v>
          </cell>
          <cell r="G1808">
            <v>17799.248685199098</v>
          </cell>
          <cell r="H1808">
            <v>904</v>
          </cell>
          <cell r="I1808">
            <v>10845.529676934633</v>
          </cell>
          <cell r="J1808">
            <v>550</v>
          </cell>
          <cell r="K1808">
            <v>13551.915852742301</v>
          </cell>
          <cell r="L1808">
            <v>688</v>
          </cell>
        </row>
        <row r="1809">
          <cell r="B1809" t="str">
            <v>계  령  공</v>
          </cell>
          <cell r="D1809">
            <v>3.2899999999999999E-2</v>
          </cell>
          <cell r="E1809" t="str">
            <v>인</v>
          </cell>
          <cell r="G1809">
            <v>41937</v>
          </cell>
          <cell r="H1809">
            <v>1379</v>
          </cell>
        </row>
        <row r="1810">
          <cell r="B1810" t="str">
            <v>보 통 인 부</v>
          </cell>
          <cell r="D1810">
            <v>3.5999999999999997E-2</v>
          </cell>
          <cell r="E1810" t="str">
            <v>인</v>
          </cell>
          <cell r="G1810">
            <v>37736</v>
          </cell>
          <cell r="H1810">
            <v>1358</v>
          </cell>
        </row>
        <row r="1811">
          <cell r="B1811" t="str">
            <v>COMPRESSOR</v>
          </cell>
          <cell r="C1811" t="str">
            <v>7.1㎥/min</v>
          </cell>
          <cell r="D1811">
            <v>0.13300000000000001</v>
          </cell>
          <cell r="E1811" t="str">
            <v>Hr</v>
          </cell>
          <cell r="G1811">
            <v>9681</v>
          </cell>
          <cell r="H1811">
            <v>1287</v>
          </cell>
          <cell r="I1811">
            <v>8779</v>
          </cell>
          <cell r="J1811">
            <v>1167</v>
          </cell>
          <cell r="K1811">
            <v>6250</v>
          </cell>
          <cell r="L1811">
            <v>831</v>
          </cell>
        </row>
        <row r="1812">
          <cell r="B1812" t="str">
            <v>AIR HOSE</v>
          </cell>
          <cell r="C1812" t="str">
            <v>3/4" ,1"</v>
          </cell>
          <cell r="D1812">
            <v>0.13300000000000001</v>
          </cell>
          <cell r="E1812" t="str">
            <v>Hr</v>
          </cell>
          <cell r="K1812">
            <v>48</v>
          </cell>
          <cell r="L1812">
            <v>6</v>
          </cell>
        </row>
        <row r="1813">
          <cell r="B1813" t="str">
            <v>브라스트기</v>
          </cell>
          <cell r="D1813">
            <v>0.13300000000000001</v>
          </cell>
          <cell r="E1813" t="str">
            <v>Hr</v>
          </cell>
          <cell r="K1813">
            <v>659</v>
          </cell>
          <cell r="L1813">
            <v>87</v>
          </cell>
        </row>
        <row r="1814">
          <cell r="B1814" t="str">
            <v>건  조  기</v>
          </cell>
          <cell r="D1814">
            <v>0.13300000000000001</v>
          </cell>
          <cell r="E1814" t="str">
            <v>Hr</v>
          </cell>
          <cell r="K1814">
            <v>211</v>
          </cell>
          <cell r="L1814">
            <v>28</v>
          </cell>
        </row>
        <row r="1815">
          <cell r="B1815" t="str">
            <v>방  진  복</v>
          </cell>
          <cell r="D1815">
            <v>0.13300000000000001</v>
          </cell>
          <cell r="E1815" t="str">
            <v>Hr</v>
          </cell>
          <cell r="K1815">
            <v>107</v>
          </cell>
          <cell r="L1815">
            <v>14</v>
          </cell>
        </row>
        <row r="1816">
          <cell r="B1816" t="str">
            <v>방  진  모</v>
          </cell>
          <cell r="D1816">
            <v>0.13300000000000001</v>
          </cell>
          <cell r="E1816" t="str">
            <v>Hr</v>
          </cell>
          <cell r="K1816">
            <v>21</v>
          </cell>
          <cell r="L1816">
            <v>2</v>
          </cell>
        </row>
        <row r="1817">
          <cell r="B1817" t="str">
            <v>건  조  유</v>
          </cell>
          <cell r="D1817">
            <v>0.33300000000000002</v>
          </cell>
          <cell r="E1817" t="str">
            <v>L</v>
          </cell>
          <cell r="I1817">
            <v>526.4</v>
          </cell>
          <cell r="J1817">
            <v>175</v>
          </cell>
        </row>
        <row r="1818">
          <cell r="B1818" t="str">
            <v>노      즐</v>
          </cell>
          <cell r="D1818">
            <v>0.03</v>
          </cell>
          <cell r="E1818" t="str">
            <v>개</v>
          </cell>
          <cell r="I1818">
            <v>32000</v>
          </cell>
          <cell r="J1818">
            <v>960</v>
          </cell>
        </row>
        <row r="1819">
          <cell r="B1819" t="str">
            <v>소      계</v>
          </cell>
          <cell r="F1819">
            <v>9436</v>
          </cell>
          <cell r="H1819">
            <v>4928</v>
          </cell>
          <cell r="J1819">
            <v>2852</v>
          </cell>
          <cell r="L1819">
            <v>1656</v>
          </cell>
        </row>
        <row r="1821">
          <cell r="A1821" t="str">
            <v>2. PRIMERY COATING (20μ)</v>
          </cell>
        </row>
        <row r="1822">
          <cell r="B1822" t="str">
            <v>ZINC RICH PRIMER</v>
          </cell>
          <cell r="D1822">
            <v>8.1000000000000003E-2</v>
          </cell>
          <cell r="E1822" t="str">
            <v>Liter</v>
          </cell>
          <cell r="I1822">
            <v>7945</v>
          </cell>
          <cell r="J1822">
            <v>643</v>
          </cell>
        </row>
        <row r="1823">
          <cell r="B1823" t="str">
            <v>신      나</v>
          </cell>
          <cell r="D1823">
            <v>0.01</v>
          </cell>
          <cell r="E1823" t="str">
            <v>Liter</v>
          </cell>
          <cell r="I1823">
            <v>2111</v>
          </cell>
          <cell r="J1823">
            <v>21</v>
          </cell>
        </row>
        <row r="1824">
          <cell r="B1824" t="str">
            <v>도  장  공</v>
          </cell>
          <cell r="D1824">
            <v>1.4999999999999999E-2</v>
          </cell>
          <cell r="E1824" t="str">
            <v>인</v>
          </cell>
          <cell r="G1824">
            <v>63038</v>
          </cell>
          <cell r="H1824">
            <v>945</v>
          </cell>
        </row>
        <row r="1825">
          <cell r="B1825" t="str">
            <v>공 구 손 료</v>
          </cell>
          <cell r="C1825" t="str">
            <v>2%</v>
          </cell>
          <cell r="D1825" t="str">
            <v>1</v>
          </cell>
          <cell r="E1825" t="str">
            <v>식</v>
          </cell>
          <cell r="L1825">
            <v>18</v>
          </cell>
        </row>
        <row r="1826">
          <cell r="B1826" t="str">
            <v>소      계</v>
          </cell>
          <cell r="F1826">
            <v>1627</v>
          </cell>
          <cell r="H1826">
            <v>945</v>
          </cell>
          <cell r="J1826">
            <v>664</v>
          </cell>
          <cell r="L1826">
            <v>18</v>
          </cell>
        </row>
        <row r="1828">
          <cell r="A1828" t="str">
            <v>3. COVER COATING (280μ)</v>
          </cell>
        </row>
        <row r="1829">
          <cell r="B1829" t="str">
            <v>PURE EPOXY</v>
          </cell>
          <cell r="D1829">
            <v>0.48299999999999998</v>
          </cell>
          <cell r="E1829" t="str">
            <v>Liter</v>
          </cell>
          <cell r="I1829">
            <v>4010</v>
          </cell>
          <cell r="J1829">
            <v>1936</v>
          </cell>
        </row>
        <row r="1830">
          <cell r="B1830" t="str">
            <v>신      나</v>
          </cell>
          <cell r="D1830">
            <v>4.8000000000000001E-2</v>
          </cell>
          <cell r="E1830" t="str">
            <v>Liter</v>
          </cell>
          <cell r="I1830">
            <v>2111</v>
          </cell>
          <cell r="J1830">
            <v>101</v>
          </cell>
        </row>
        <row r="1831">
          <cell r="B1831" t="str">
            <v>도  장  공</v>
          </cell>
          <cell r="D1831">
            <v>0.108</v>
          </cell>
          <cell r="E1831" t="str">
            <v>인</v>
          </cell>
          <cell r="G1831">
            <v>63038</v>
          </cell>
          <cell r="H1831">
            <v>6808</v>
          </cell>
        </row>
        <row r="1832">
          <cell r="A1832" t="str">
            <v>종       별</v>
          </cell>
          <cell r="C1832" t="str">
            <v>재 료 또 는</v>
          </cell>
          <cell r="D1832" t="str">
            <v xml:space="preserve">원 수 </v>
          </cell>
          <cell r="E1832" t="str">
            <v>단 위</v>
          </cell>
          <cell r="F1832" t="str">
            <v>총   액</v>
          </cell>
          <cell r="G1832" t="str">
            <v>노   무   비</v>
          </cell>
          <cell r="I1832" t="str">
            <v>재   료   비</v>
          </cell>
          <cell r="K1832" t="str">
            <v>경      비</v>
          </cell>
          <cell r="M1832" t="str">
            <v>비   고</v>
          </cell>
        </row>
        <row r="1833">
          <cell r="C1833" t="str">
            <v xml:space="preserve">규       격 </v>
          </cell>
          <cell r="F1833" t="str">
            <v>금   액</v>
          </cell>
          <cell r="G1833" t="str">
            <v>단  가</v>
          </cell>
          <cell r="H1833" t="str">
            <v>금   액</v>
          </cell>
          <cell r="I1833" t="str">
            <v>단  가</v>
          </cell>
          <cell r="J1833" t="str">
            <v>금   액</v>
          </cell>
          <cell r="K1833" t="str">
            <v>단  가</v>
          </cell>
          <cell r="L1833" t="str">
            <v>금   액</v>
          </cell>
        </row>
        <row r="1834">
          <cell r="B1834" t="str">
            <v>공 구 손 료</v>
          </cell>
          <cell r="C1834" t="str">
            <v>2%</v>
          </cell>
          <cell r="D1834" t="str">
            <v>1</v>
          </cell>
          <cell r="E1834" t="str">
            <v>식</v>
          </cell>
          <cell r="L1834">
            <v>136</v>
          </cell>
        </row>
        <row r="1835">
          <cell r="B1835" t="str">
            <v>소      계</v>
          </cell>
          <cell r="F1835">
            <v>8981</v>
          </cell>
          <cell r="H1835">
            <v>6808</v>
          </cell>
          <cell r="J1835">
            <v>2037</v>
          </cell>
          <cell r="L1835">
            <v>136</v>
          </cell>
        </row>
        <row r="1837">
          <cell r="A1837" t="str">
            <v>4. COVER COATING (280μ)</v>
          </cell>
        </row>
        <row r="1838">
          <cell r="B1838" t="str">
            <v>TAL  EPOXY</v>
          </cell>
          <cell r="D1838">
            <v>0.48299999999999998</v>
          </cell>
          <cell r="E1838" t="str">
            <v>Liter</v>
          </cell>
          <cell r="I1838">
            <v>3570</v>
          </cell>
          <cell r="J1838">
            <v>1724</v>
          </cell>
        </row>
        <row r="1839">
          <cell r="B1839" t="str">
            <v>신      나</v>
          </cell>
          <cell r="D1839">
            <v>4.8000000000000001E-2</v>
          </cell>
          <cell r="E1839" t="str">
            <v>Liter</v>
          </cell>
          <cell r="I1839">
            <v>2111</v>
          </cell>
          <cell r="J1839">
            <v>101</v>
          </cell>
        </row>
        <row r="1840">
          <cell r="B1840" t="str">
            <v>도  장  공</v>
          </cell>
          <cell r="D1840">
            <v>0.108</v>
          </cell>
          <cell r="E1840" t="str">
            <v>인</v>
          </cell>
          <cell r="G1840">
            <v>63038</v>
          </cell>
          <cell r="H1840">
            <v>6808</v>
          </cell>
        </row>
        <row r="1841">
          <cell r="B1841" t="str">
            <v>공 구 손 료</v>
          </cell>
          <cell r="C1841" t="str">
            <v>2%</v>
          </cell>
          <cell r="D1841" t="str">
            <v>1</v>
          </cell>
          <cell r="E1841" t="str">
            <v>식</v>
          </cell>
          <cell r="L1841">
            <v>136</v>
          </cell>
        </row>
        <row r="1843">
          <cell r="B1843" t="str">
            <v>소      계</v>
          </cell>
          <cell r="F1843">
            <v>8769</v>
          </cell>
          <cell r="H1843">
            <v>6808</v>
          </cell>
          <cell r="J1843">
            <v>1825</v>
          </cell>
          <cell r="L1843">
            <v>136</v>
          </cell>
        </row>
        <row r="1845">
          <cell r="A1845" t="str">
            <v>5. 방 오 도 료</v>
          </cell>
        </row>
        <row r="1846">
          <cell r="B1846" t="str">
            <v>방 오 도 료</v>
          </cell>
          <cell r="D1846">
            <v>0.154</v>
          </cell>
          <cell r="E1846" t="str">
            <v>Liter</v>
          </cell>
          <cell r="I1846">
            <v>9231</v>
          </cell>
          <cell r="J1846">
            <v>1421</v>
          </cell>
        </row>
        <row r="1847">
          <cell r="B1847" t="str">
            <v>신      나(ANTI FOULING)</v>
          </cell>
          <cell r="D1847">
            <v>8.0000000000000002E-3</v>
          </cell>
          <cell r="E1847" t="str">
            <v>Liter</v>
          </cell>
          <cell r="I1847">
            <v>1530</v>
          </cell>
          <cell r="J1847">
            <v>12</v>
          </cell>
        </row>
        <row r="1848">
          <cell r="B1848" t="str">
            <v>도  장  공</v>
          </cell>
          <cell r="D1848">
            <v>0.3</v>
          </cell>
          <cell r="E1848" t="str">
            <v>인</v>
          </cell>
          <cell r="G1848">
            <v>63038</v>
          </cell>
          <cell r="H1848">
            <v>18911</v>
          </cell>
        </row>
        <row r="1849">
          <cell r="B1849" t="str">
            <v>공 구 손 료</v>
          </cell>
          <cell r="C1849" t="str">
            <v>2%</v>
          </cell>
          <cell r="D1849" t="str">
            <v>1</v>
          </cell>
          <cell r="E1849" t="str">
            <v>식</v>
          </cell>
          <cell r="L1849">
            <v>378</v>
          </cell>
        </row>
        <row r="1850">
          <cell r="B1850" t="str">
            <v>소      계</v>
          </cell>
          <cell r="F1850">
            <v>20722</v>
          </cell>
          <cell r="H1850">
            <v>18911</v>
          </cell>
          <cell r="J1850">
            <v>1433</v>
          </cell>
          <cell r="L1850">
            <v>378</v>
          </cell>
        </row>
        <row r="1861">
          <cell r="B1861" t="str">
            <v>신공법 도장방식을 채택할 경우</v>
          </cell>
          <cell r="F1861" t="str">
            <v>도 장 비 (M²당) 일 위 대 가</v>
          </cell>
        </row>
        <row r="1862">
          <cell r="E1862" t="str">
            <v xml:space="preserve"> </v>
          </cell>
        </row>
        <row r="1863">
          <cell r="A1863" t="str">
            <v>종       별</v>
          </cell>
          <cell r="C1863" t="str">
            <v>재 료 또 는</v>
          </cell>
          <cell r="D1863" t="str">
            <v xml:space="preserve">원 수 </v>
          </cell>
          <cell r="E1863" t="str">
            <v>단 위</v>
          </cell>
          <cell r="F1863" t="str">
            <v>총   액</v>
          </cell>
          <cell r="G1863" t="str">
            <v>노   무   비</v>
          </cell>
          <cell r="I1863" t="str">
            <v>재   료   비</v>
          </cell>
          <cell r="K1863" t="str">
            <v>경      비</v>
          </cell>
          <cell r="M1863" t="str">
            <v>비   고</v>
          </cell>
        </row>
        <row r="1864">
          <cell r="C1864" t="str">
            <v xml:space="preserve">규       격 </v>
          </cell>
          <cell r="F1864" t="str">
            <v>금   액</v>
          </cell>
          <cell r="G1864" t="str">
            <v>단  가</v>
          </cell>
          <cell r="H1864" t="str">
            <v>금   액</v>
          </cell>
          <cell r="I1864" t="str">
            <v>단  가</v>
          </cell>
          <cell r="J1864" t="str">
            <v>금   액</v>
          </cell>
          <cell r="K1864" t="str">
            <v>단  가</v>
          </cell>
          <cell r="L1864" t="str">
            <v>금   액</v>
          </cell>
        </row>
        <row r="1865">
          <cell r="A1865" t="str">
            <v>1. 전처리 ( 육상용 ) (WATER SAND JET 공법) : BLAST CLEANINING  SA 2½</v>
          </cell>
        </row>
        <row r="1866">
          <cell r="B1866" t="str">
            <v>WATER JET</v>
          </cell>
          <cell r="C1866" t="str">
            <v>500 KG/㎡</v>
          </cell>
          <cell r="D1866">
            <v>1</v>
          </cell>
          <cell r="E1866" t="str">
            <v>㎡</v>
          </cell>
          <cell r="K1866">
            <v>1400</v>
          </cell>
          <cell r="L1866">
            <v>1400</v>
          </cell>
        </row>
        <row r="1867">
          <cell r="B1867" t="str">
            <v>시 리 카</v>
          </cell>
          <cell r="D1867">
            <v>10</v>
          </cell>
          <cell r="E1867" t="str">
            <v>kg</v>
          </cell>
          <cell r="I1867">
            <v>130</v>
          </cell>
          <cell r="J1867">
            <v>1300</v>
          </cell>
        </row>
        <row r="1868">
          <cell r="B1868" t="str">
            <v>경    유</v>
          </cell>
          <cell r="D1868">
            <v>4</v>
          </cell>
          <cell r="E1868" t="str">
            <v>L</v>
          </cell>
          <cell r="I1868">
            <v>526.4</v>
          </cell>
          <cell r="J1868">
            <v>2105</v>
          </cell>
        </row>
        <row r="1869">
          <cell r="B1869" t="str">
            <v>특별인부</v>
          </cell>
          <cell r="D1869">
            <v>0.1</v>
          </cell>
          <cell r="E1869" t="str">
            <v>인</v>
          </cell>
          <cell r="G1869">
            <v>57379</v>
          </cell>
          <cell r="H1869">
            <v>5737</v>
          </cell>
        </row>
        <row r="1870">
          <cell r="B1870" t="str">
            <v>보통인부</v>
          </cell>
          <cell r="D1870">
            <v>0.08</v>
          </cell>
          <cell r="E1870" t="str">
            <v>"</v>
          </cell>
          <cell r="G1870">
            <v>37736</v>
          </cell>
          <cell r="H1870">
            <v>3018</v>
          </cell>
        </row>
        <row r="1871">
          <cell r="B1871" t="str">
            <v>공구손료</v>
          </cell>
          <cell r="C1871" t="str">
            <v>10 %</v>
          </cell>
          <cell r="D1871" t="str">
            <v>1</v>
          </cell>
          <cell r="E1871" t="str">
            <v>식</v>
          </cell>
          <cell r="L1871">
            <v>875</v>
          </cell>
          <cell r="M1871" t="str">
            <v>열풍기,발청억</v>
          </cell>
        </row>
        <row r="1872">
          <cell r="B1872" t="str">
            <v>소      계</v>
          </cell>
          <cell r="F1872">
            <v>14435</v>
          </cell>
          <cell r="H1872">
            <v>8755</v>
          </cell>
          <cell r="J1872">
            <v>3405</v>
          </cell>
          <cell r="L1872">
            <v>2275</v>
          </cell>
        </row>
        <row r="1874">
          <cell r="A1874" t="str">
            <v>2. 전처리 ( 수중용 ) (WATER SAND JET 공법) : BLAST CLEANINING  ST 2</v>
          </cell>
        </row>
        <row r="1875">
          <cell r="B1875" t="str">
            <v>WATER JET</v>
          </cell>
          <cell r="C1875" t="str">
            <v>500 KG/㎡</v>
          </cell>
          <cell r="D1875">
            <v>1</v>
          </cell>
          <cell r="E1875" t="str">
            <v>㎡</v>
          </cell>
          <cell r="K1875">
            <v>2000</v>
          </cell>
          <cell r="L1875">
            <v>2000</v>
          </cell>
        </row>
        <row r="1876">
          <cell r="B1876" t="str">
            <v>시 리 카</v>
          </cell>
          <cell r="D1876">
            <v>10</v>
          </cell>
          <cell r="E1876" t="str">
            <v>kg</v>
          </cell>
          <cell r="I1876">
            <v>130</v>
          </cell>
          <cell r="J1876">
            <v>1300</v>
          </cell>
        </row>
        <row r="1877">
          <cell r="B1877" t="str">
            <v>경    유</v>
          </cell>
          <cell r="D1877">
            <v>6</v>
          </cell>
          <cell r="E1877" t="str">
            <v>L</v>
          </cell>
          <cell r="I1877">
            <v>526.4</v>
          </cell>
          <cell r="J1877">
            <v>3158</v>
          </cell>
        </row>
        <row r="1878">
          <cell r="B1878" t="str">
            <v>잠 수 부</v>
          </cell>
          <cell r="D1878">
            <v>0.7</v>
          </cell>
          <cell r="E1878" t="str">
            <v>인</v>
          </cell>
          <cell r="G1878">
            <v>81832</v>
          </cell>
          <cell r="H1878">
            <v>57282</v>
          </cell>
        </row>
        <row r="1879">
          <cell r="B1879" t="str">
            <v>보통인부</v>
          </cell>
          <cell r="D1879">
            <v>0.7</v>
          </cell>
          <cell r="E1879" t="str">
            <v>"</v>
          </cell>
          <cell r="G1879">
            <v>37736</v>
          </cell>
          <cell r="H1879">
            <v>26415</v>
          </cell>
        </row>
        <row r="1880">
          <cell r="B1880" t="str">
            <v>선    부</v>
          </cell>
          <cell r="D1880">
            <v>0.7</v>
          </cell>
          <cell r="E1880" t="str">
            <v>"</v>
          </cell>
          <cell r="G1880">
            <v>40088</v>
          </cell>
          <cell r="H1880">
            <v>28061</v>
          </cell>
        </row>
        <row r="1881">
          <cell r="B1881" t="str">
            <v>도선임대료</v>
          </cell>
          <cell r="D1881" t="str">
            <v>1</v>
          </cell>
          <cell r="E1881" t="str">
            <v>식</v>
          </cell>
          <cell r="L1881">
            <v>12000</v>
          </cell>
        </row>
        <row r="1882">
          <cell r="B1882" t="str">
            <v>공구손료</v>
          </cell>
          <cell r="C1882" t="str">
            <v>10 %</v>
          </cell>
          <cell r="D1882" t="str">
            <v>1</v>
          </cell>
          <cell r="E1882" t="str">
            <v>식</v>
          </cell>
          <cell r="L1882">
            <v>11175</v>
          </cell>
          <cell r="M1882" t="str">
            <v>열풍기,발청억</v>
          </cell>
        </row>
        <row r="1883">
          <cell r="B1883" t="str">
            <v>소      계</v>
          </cell>
          <cell r="F1883">
            <v>141391</v>
          </cell>
          <cell r="H1883">
            <v>111758</v>
          </cell>
          <cell r="J1883">
            <v>4458</v>
          </cell>
          <cell r="L1883">
            <v>25175</v>
          </cell>
        </row>
        <row r="1884">
          <cell r="F1884" t="str">
            <v xml:space="preserve"> </v>
          </cell>
        </row>
        <row r="1885">
          <cell r="A1885" t="str">
            <v>3. 도장 SYSTEM 1 : 상시 물속에 잠기는 구조물</v>
          </cell>
        </row>
        <row r="1886">
          <cell r="B1886" t="str">
            <v xml:space="preserve">소지처리 </v>
          </cell>
          <cell r="C1886" t="str">
            <v>BLASTING 작업으로서 SIS Sa2½ 이상</v>
          </cell>
        </row>
        <row r="1887">
          <cell r="B1887" t="str">
            <v>하    도</v>
          </cell>
          <cell r="C1887" t="str">
            <v>무기질 징크리치 푸라이머</v>
          </cell>
          <cell r="F1887" t="str">
            <v xml:space="preserve"> 75 μ</v>
          </cell>
        </row>
        <row r="1888">
          <cell r="B1888" t="str">
            <v>중    도</v>
          </cell>
          <cell r="C1888" t="str">
            <v>중도용 엑폭시 수지도료</v>
          </cell>
          <cell r="F1888" t="str">
            <v xml:space="preserve"> 45 μ</v>
          </cell>
        </row>
        <row r="1889">
          <cell r="B1889" t="str">
            <v>상    도</v>
          </cell>
          <cell r="C1889" t="str">
            <v>상도용 엑폭시</v>
          </cell>
          <cell r="F1889" t="str">
            <v>400 μ</v>
          </cell>
        </row>
        <row r="1890">
          <cell r="A1890" t="str">
            <v>종       별</v>
          </cell>
          <cell r="C1890" t="str">
            <v>재 료 또 는</v>
          </cell>
          <cell r="D1890" t="str">
            <v xml:space="preserve">원 수 </v>
          </cell>
          <cell r="E1890" t="str">
            <v>단 위</v>
          </cell>
          <cell r="F1890" t="str">
            <v>총   액</v>
          </cell>
          <cell r="G1890" t="str">
            <v>노   무   비</v>
          </cell>
          <cell r="I1890" t="str">
            <v>재   료   비</v>
          </cell>
          <cell r="K1890" t="str">
            <v>경      비</v>
          </cell>
          <cell r="M1890" t="str">
            <v>비   고</v>
          </cell>
        </row>
        <row r="1891">
          <cell r="C1891" t="str">
            <v xml:space="preserve">규       격 </v>
          </cell>
          <cell r="F1891" t="str">
            <v>금   액</v>
          </cell>
          <cell r="G1891" t="str">
            <v>단  가</v>
          </cell>
          <cell r="H1891" t="str">
            <v>금   액</v>
          </cell>
          <cell r="I1891" t="str">
            <v>단  가</v>
          </cell>
          <cell r="J1891" t="str">
            <v>금   액</v>
          </cell>
          <cell r="K1891" t="str">
            <v>단  가</v>
          </cell>
          <cell r="L1891" t="str">
            <v>금   액</v>
          </cell>
        </row>
        <row r="1892">
          <cell r="A1892" t="str">
            <v>공사비 산출</v>
          </cell>
          <cell r="F1892" t="str">
            <v xml:space="preserve"> </v>
          </cell>
        </row>
        <row r="1893">
          <cell r="B1893" t="str">
            <v>무기질 징크리치 푸라이머</v>
          </cell>
          <cell r="D1893">
            <v>0.2</v>
          </cell>
          <cell r="E1893" t="str">
            <v>L</v>
          </cell>
          <cell r="F1893" t="str">
            <v xml:space="preserve"> </v>
          </cell>
          <cell r="I1893">
            <v>7945</v>
          </cell>
          <cell r="J1893">
            <v>1589</v>
          </cell>
        </row>
        <row r="1894">
          <cell r="B1894" t="str">
            <v>중도용 엑폭시 수지도료</v>
          </cell>
          <cell r="D1894">
            <v>0.2</v>
          </cell>
          <cell r="E1894" t="str">
            <v>L</v>
          </cell>
          <cell r="F1894" t="str">
            <v xml:space="preserve"> </v>
          </cell>
          <cell r="I1894">
            <v>7500</v>
          </cell>
          <cell r="J1894">
            <v>1500</v>
          </cell>
        </row>
        <row r="1895">
          <cell r="B1895" t="str">
            <v>상도용 엑폭시</v>
          </cell>
          <cell r="D1895">
            <v>0.68</v>
          </cell>
          <cell r="E1895" t="str">
            <v>L</v>
          </cell>
          <cell r="F1895" t="str">
            <v xml:space="preserve"> </v>
          </cell>
          <cell r="I1895">
            <v>18000</v>
          </cell>
          <cell r="J1895">
            <v>12240</v>
          </cell>
        </row>
        <row r="1896">
          <cell r="B1896" t="str">
            <v>희 석 제</v>
          </cell>
          <cell r="D1896">
            <v>0.3</v>
          </cell>
          <cell r="E1896" t="str">
            <v>L</v>
          </cell>
          <cell r="F1896" t="str">
            <v xml:space="preserve"> </v>
          </cell>
          <cell r="I1896">
            <v>2111</v>
          </cell>
          <cell r="J1896">
            <v>633</v>
          </cell>
        </row>
        <row r="1897">
          <cell r="B1897" t="str">
            <v>도  장  공</v>
          </cell>
          <cell r="D1897">
            <v>0.1</v>
          </cell>
          <cell r="E1897" t="str">
            <v>인</v>
          </cell>
          <cell r="F1897" t="str">
            <v xml:space="preserve"> </v>
          </cell>
          <cell r="G1897">
            <v>63038</v>
          </cell>
          <cell r="H1897">
            <v>6303</v>
          </cell>
        </row>
        <row r="1898">
          <cell r="B1898" t="str">
            <v>보 통 인 부</v>
          </cell>
          <cell r="D1898">
            <v>0.1</v>
          </cell>
          <cell r="E1898" t="str">
            <v>인</v>
          </cell>
          <cell r="F1898" t="str">
            <v xml:space="preserve"> </v>
          </cell>
          <cell r="G1898">
            <v>37736</v>
          </cell>
          <cell r="H1898">
            <v>3773</v>
          </cell>
        </row>
        <row r="1899">
          <cell r="B1899" t="str">
            <v>공 구 손 료</v>
          </cell>
          <cell r="C1899" t="str">
            <v>노임의 2%</v>
          </cell>
          <cell r="D1899" t="str">
            <v>1</v>
          </cell>
          <cell r="E1899" t="str">
            <v>식</v>
          </cell>
          <cell r="F1899" t="str">
            <v xml:space="preserve"> </v>
          </cell>
          <cell r="L1899">
            <v>201</v>
          </cell>
        </row>
        <row r="1900">
          <cell r="B1900" t="str">
            <v>소      계</v>
          </cell>
          <cell r="F1900">
            <v>26239</v>
          </cell>
          <cell r="H1900">
            <v>10076</v>
          </cell>
          <cell r="J1900">
            <v>15962</v>
          </cell>
          <cell r="L1900">
            <v>201</v>
          </cell>
        </row>
        <row r="1901">
          <cell r="F1901" t="str">
            <v xml:space="preserve"> </v>
          </cell>
        </row>
        <row r="1902">
          <cell r="A1902" t="str">
            <v>4. 도장 SYSTEM 2 : 해수 가까이 상시 노출되어있는 구조물</v>
          </cell>
        </row>
        <row r="1903">
          <cell r="B1903" t="str">
            <v xml:space="preserve">소지처리 </v>
          </cell>
          <cell r="C1903" t="str">
            <v>BLASTING 작업으로서 SIS Sa2½ 이상</v>
          </cell>
        </row>
        <row r="1904">
          <cell r="B1904" t="str">
            <v>하    도</v>
          </cell>
          <cell r="C1904" t="str">
            <v>무기질 징크리치 푸라이머</v>
          </cell>
          <cell r="F1904" t="str">
            <v xml:space="preserve"> 75 μ</v>
          </cell>
        </row>
        <row r="1905">
          <cell r="B1905" t="str">
            <v>중    도 1</v>
          </cell>
          <cell r="C1905" t="str">
            <v>중도용 엑폭시 수지도료</v>
          </cell>
          <cell r="F1905" t="str">
            <v xml:space="preserve"> 45 μ</v>
          </cell>
        </row>
        <row r="1906">
          <cell r="B1906" t="str">
            <v>중    도 2</v>
          </cell>
          <cell r="C1906" t="str">
            <v>중도용 엑폭시 수지도료</v>
          </cell>
          <cell r="F1906" t="str">
            <v>355 μ</v>
          </cell>
        </row>
        <row r="1907">
          <cell r="B1907" t="str">
            <v>상    도</v>
          </cell>
          <cell r="C1907" t="str">
            <v>상도용 엑폭시</v>
          </cell>
          <cell r="F1907" t="str">
            <v xml:space="preserve"> 45 μ</v>
          </cell>
        </row>
        <row r="1908">
          <cell r="F1908" t="str">
            <v xml:space="preserve"> </v>
          </cell>
        </row>
        <row r="1909">
          <cell r="A1909" t="str">
            <v>공사비 산출</v>
          </cell>
          <cell r="F1909" t="str">
            <v xml:space="preserve"> </v>
          </cell>
        </row>
        <row r="1910">
          <cell r="B1910" t="str">
            <v>무기질 징크리치 푸라이머</v>
          </cell>
          <cell r="D1910">
            <v>0.2</v>
          </cell>
          <cell r="E1910" t="str">
            <v>L</v>
          </cell>
          <cell r="F1910" t="str">
            <v xml:space="preserve"> </v>
          </cell>
          <cell r="I1910">
            <v>7945</v>
          </cell>
          <cell r="J1910">
            <v>1589</v>
          </cell>
        </row>
        <row r="1911">
          <cell r="B1911" t="str">
            <v>중도용 엑폭시 수지도료 1</v>
          </cell>
          <cell r="D1911">
            <v>0.2</v>
          </cell>
          <cell r="E1911" t="str">
            <v>L</v>
          </cell>
          <cell r="F1911" t="str">
            <v xml:space="preserve"> </v>
          </cell>
          <cell r="I1911">
            <v>7500</v>
          </cell>
          <cell r="J1911">
            <v>1500</v>
          </cell>
        </row>
        <row r="1912">
          <cell r="B1912" t="str">
            <v>중도용 엑폭시 수지도료 2</v>
          </cell>
          <cell r="D1912">
            <v>0.6</v>
          </cell>
          <cell r="E1912" t="str">
            <v>L</v>
          </cell>
          <cell r="F1912" t="str">
            <v xml:space="preserve"> </v>
          </cell>
          <cell r="I1912">
            <v>18000</v>
          </cell>
          <cell r="J1912">
            <v>10800</v>
          </cell>
        </row>
        <row r="1913">
          <cell r="B1913" t="str">
            <v>상도용 엑폭시</v>
          </cell>
          <cell r="D1913">
            <v>0.2</v>
          </cell>
          <cell r="E1913" t="str">
            <v>L</v>
          </cell>
          <cell r="F1913" t="str">
            <v xml:space="preserve"> </v>
          </cell>
          <cell r="I1913">
            <v>5900</v>
          </cell>
          <cell r="J1913">
            <v>1180</v>
          </cell>
        </row>
        <row r="1914">
          <cell r="B1914" t="str">
            <v>희 석 제</v>
          </cell>
          <cell r="D1914">
            <v>0.36</v>
          </cell>
          <cell r="E1914" t="str">
            <v>L</v>
          </cell>
          <cell r="F1914" t="str">
            <v xml:space="preserve"> </v>
          </cell>
          <cell r="I1914">
            <v>2111</v>
          </cell>
          <cell r="J1914">
            <v>759</v>
          </cell>
        </row>
        <row r="1915">
          <cell r="B1915" t="str">
            <v>도  장  공</v>
          </cell>
          <cell r="D1915">
            <v>0.13</v>
          </cell>
          <cell r="E1915" t="str">
            <v>인</v>
          </cell>
          <cell r="F1915" t="str">
            <v xml:space="preserve"> </v>
          </cell>
          <cell r="G1915">
            <v>63038</v>
          </cell>
          <cell r="H1915">
            <v>8194</v>
          </cell>
        </row>
        <row r="1916">
          <cell r="B1916" t="str">
            <v>보 통 인 부</v>
          </cell>
          <cell r="D1916">
            <v>0.13</v>
          </cell>
          <cell r="E1916" t="str">
            <v>인</v>
          </cell>
          <cell r="F1916" t="str">
            <v xml:space="preserve"> </v>
          </cell>
          <cell r="G1916">
            <v>37736</v>
          </cell>
          <cell r="H1916">
            <v>4905</v>
          </cell>
        </row>
        <row r="1917">
          <cell r="B1917" t="str">
            <v>공 구 손 료</v>
          </cell>
          <cell r="C1917" t="str">
            <v>노임의 2%</v>
          </cell>
          <cell r="D1917" t="str">
            <v>1</v>
          </cell>
          <cell r="E1917" t="str">
            <v>식</v>
          </cell>
          <cell r="F1917" t="str">
            <v xml:space="preserve"> </v>
          </cell>
          <cell r="L1917">
            <v>261</v>
          </cell>
        </row>
        <row r="1918">
          <cell r="B1918" t="str">
            <v>소      계</v>
          </cell>
          <cell r="F1918">
            <v>29188</v>
          </cell>
          <cell r="H1918">
            <v>13099</v>
          </cell>
          <cell r="J1918">
            <v>15828</v>
          </cell>
          <cell r="L1918">
            <v>261</v>
          </cell>
        </row>
        <row r="1919">
          <cell r="A1919" t="str">
            <v>종       별</v>
          </cell>
          <cell r="C1919" t="str">
            <v>재 료 또 는</v>
          </cell>
          <cell r="D1919" t="str">
            <v xml:space="preserve">원 수 </v>
          </cell>
          <cell r="E1919" t="str">
            <v>단 위</v>
          </cell>
          <cell r="F1919" t="str">
            <v>총   액</v>
          </cell>
          <cell r="G1919" t="str">
            <v>노   무   비</v>
          </cell>
          <cell r="I1919" t="str">
            <v>재   료   비</v>
          </cell>
          <cell r="K1919" t="str">
            <v>경      비</v>
          </cell>
          <cell r="M1919" t="str">
            <v>비   고</v>
          </cell>
        </row>
        <row r="1920">
          <cell r="C1920" t="str">
            <v xml:space="preserve">규       격 </v>
          </cell>
          <cell r="F1920" t="str">
            <v>금   액</v>
          </cell>
          <cell r="G1920" t="str">
            <v>단  가</v>
          </cell>
          <cell r="H1920" t="str">
            <v>금   액</v>
          </cell>
          <cell r="I1920" t="str">
            <v>단  가</v>
          </cell>
          <cell r="J1920" t="str">
            <v>금   액</v>
          </cell>
          <cell r="K1920" t="str">
            <v>단  가</v>
          </cell>
          <cell r="L1920" t="str">
            <v>금   액</v>
          </cell>
        </row>
        <row r="1921">
          <cell r="A1921" t="str">
            <v>5. 도장 SYSTEM 3 : 해중에서 작업해야하는 구조물</v>
          </cell>
        </row>
        <row r="1922">
          <cell r="B1922" t="str">
            <v xml:space="preserve">소지처리 </v>
          </cell>
          <cell r="C1922" t="str">
            <v>WATER SAND JET나 WATER JET로써 피도면의 밀스케일등 이물질을 완전 제거하여 SIS ST 2 이상되게 할것.</v>
          </cell>
        </row>
        <row r="1923">
          <cell r="B1923" t="str">
            <v>하    도</v>
          </cell>
          <cell r="C1923" t="str">
            <v>수중용 엑폭시</v>
          </cell>
          <cell r="F1923" t="str">
            <v>1,000 μ</v>
          </cell>
        </row>
        <row r="1924">
          <cell r="F1924" t="str">
            <v xml:space="preserve"> </v>
          </cell>
        </row>
        <row r="1925">
          <cell r="A1925" t="str">
            <v>공사비 산출</v>
          </cell>
          <cell r="F1925" t="str">
            <v xml:space="preserve"> </v>
          </cell>
        </row>
        <row r="1926">
          <cell r="B1926" t="str">
            <v>상도용 엑폭시</v>
          </cell>
          <cell r="D1926">
            <v>1.74</v>
          </cell>
          <cell r="E1926" t="str">
            <v>L</v>
          </cell>
          <cell r="F1926" t="str">
            <v xml:space="preserve"> </v>
          </cell>
          <cell r="I1926">
            <v>26000</v>
          </cell>
          <cell r="J1926">
            <v>45240</v>
          </cell>
        </row>
        <row r="1927">
          <cell r="B1927" t="str">
            <v>잠  수  부</v>
          </cell>
          <cell r="D1927">
            <v>0.5</v>
          </cell>
          <cell r="E1927" t="str">
            <v>인</v>
          </cell>
          <cell r="F1927" t="str">
            <v xml:space="preserve"> </v>
          </cell>
          <cell r="G1927">
            <v>81832</v>
          </cell>
          <cell r="H1927">
            <v>40916</v>
          </cell>
        </row>
        <row r="1928">
          <cell r="B1928" t="str">
            <v>공 구 손 료</v>
          </cell>
          <cell r="C1928" t="str">
            <v>노임의 2%</v>
          </cell>
          <cell r="D1928" t="str">
            <v>1</v>
          </cell>
          <cell r="E1928" t="str">
            <v>식</v>
          </cell>
          <cell r="F1928" t="str">
            <v xml:space="preserve"> </v>
          </cell>
          <cell r="L1928">
            <v>818</v>
          </cell>
        </row>
        <row r="1929">
          <cell r="B1929" t="str">
            <v>소      계</v>
          </cell>
          <cell r="F1929">
            <v>86974</v>
          </cell>
          <cell r="H1929">
            <v>40916</v>
          </cell>
          <cell r="J1929">
            <v>45240</v>
          </cell>
          <cell r="L1929">
            <v>818</v>
          </cell>
        </row>
        <row r="1930">
          <cell r="F1930" t="str">
            <v xml:space="preserve"> </v>
          </cell>
        </row>
        <row r="1931">
          <cell r="A1931" t="str">
            <v>6. CERAMIC COATING (ATO) 200μ</v>
          </cell>
        </row>
        <row r="1932">
          <cell r="B1932" t="str">
            <v>6-1. 바탕만들기</v>
          </cell>
        </row>
        <row r="1933">
          <cell r="B1933" t="str">
            <v>SNAD</v>
          </cell>
          <cell r="D1933">
            <v>5.0799999999999998E-2</v>
          </cell>
          <cell r="E1933" t="str">
            <v>㎥</v>
          </cell>
          <cell r="F1933">
            <v>355</v>
          </cell>
          <cell r="I1933">
            <v>7000</v>
          </cell>
          <cell r="J1933">
            <v>355</v>
          </cell>
        </row>
        <row r="1934">
          <cell r="B1934" t="str">
            <v>계 령 공</v>
          </cell>
          <cell r="D1934">
            <v>0.05</v>
          </cell>
          <cell r="E1934" t="str">
            <v>인</v>
          </cell>
          <cell r="F1934">
            <v>2096</v>
          </cell>
          <cell r="G1934">
            <v>41937</v>
          </cell>
          <cell r="H1934">
            <v>2096</v>
          </cell>
        </row>
        <row r="1935">
          <cell r="B1935" t="str">
            <v>보 통 인 부</v>
          </cell>
          <cell r="D1935">
            <v>0.1</v>
          </cell>
          <cell r="E1935" t="str">
            <v>인</v>
          </cell>
          <cell r="F1935">
            <v>3773</v>
          </cell>
          <cell r="G1935">
            <v>37736</v>
          </cell>
          <cell r="H1935">
            <v>3773</v>
          </cell>
        </row>
        <row r="1936">
          <cell r="B1936" t="str">
            <v>POWER BRUSH</v>
          </cell>
          <cell r="D1936">
            <v>0.03</v>
          </cell>
          <cell r="E1936" t="str">
            <v>KG</v>
          </cell>
          <cell r="F1936">
            <v>150</v>
          </cell>
          <cell r="I1936">
            <v>5000</v>
          </cell>
          <cell r="J1936">
            <v>150</v>
          </cell>
        </row>
        <row r="1937">
          <cell r="B1937" t="str">
            <v>WIRE BRUSH</v>
          </cell>
          <cell r="D1937">
            <v>1.6E-2</v>
          </cell>
          <cell r="E1937" t="str">
            <v>KG</v>
          </cell>
          <cell r="F1937">
            <v>32</v>
          </cell>
          <cell r="I1937">
            <v>2000</v>
          </cell>
          <cell r="J1937">
            <v>32</v>
          </cell>
        </row>
        <row r="1938">
          <cell r="B1938" t="str">
            <v>기 계 공</v>
          </cell>
          <cell r="D1938">
            <v>0.13300000000000001</v>
          </cell>
          <cell r="E1938" t="str">
            <v>인</v>
          </cell>
          <cell r="F1938">
            <v>7834</v>
          </cell>
          <cell r="G1938">
            <v>58906</v>
          </cell>
          <cell r="H1938">
            <v>7834</v>
          </cell>
        </row>
        <row r="1939">
          <cell r="B1939" t="str">
            <v>조 력 공</v>
          </cell>
          <cell r="D1939">
            <v>0.05</v>
          </cell>
          <cell r="E1939" t="str">
            <v>인</v>
          </cell>
          <cell r="F1939">
            <v>2445</v>
          </cell>
          <cell r="G1939">
            <v>48912</v>
          </cell>
          <cell r="H1939">
            <v>2445</v>
          </cell>
        </row>
        <row r="1940">
          <cell r="B1940" t="str">
            <v>품질관리공(시험사1급)</v>
          </cell>
          <cell r="D1940">
            <v>1.6E-2</v>
          </cell>
          <cell r="E1940" t="str">
            <v>인</v>
          </cell>
          <cell r="F1940">
            <v>765</v>
          </cell>
          <cell r="G1940">
            <v>47867</v>
          </cell>
          <cell r="H1940">
            <v>765</v>
          </cell>
        </row>
        <row r="1941">
          <cell r="B1941" t="str">
            <v>공 구 손 료</v>
          </cell>
          <cell r="C1941" t="str">
            <v>노임의 2%</v>
          </cell>
          <cell r="D1941" t="str">
            <v>1</v>
          </cell>
          <cell r="E1941" t="str">
            <v>식</v>
          </cell>
          <cell r="F1941">
            <v>338</v>
          </cell>
          <cell r="L1941">
            <v>338</v>
          </cell>
        </row>
        <row r="1942">
          <cell r="B1942" t="str">
            <v>소      계</v>
          </cell>
          <cell r="F1942">
            <v>17788</v>
          </cell>
          <cell r="H1942">
            <v>16913</v>
          </cell>
          <cell r="J1942">
            <v>537</v>
          </cell>
          <cell r="L1942">
            <v>338</v>
          </cell>
        </row>
        <row r="1943">
          <cell r="F1943" t="str">
            <v xml:space="preserve"> </v>
          </cell>
        </row>
        <row r="1944">
          <cell r="B1944" t="str">
            <v>6-2. CERAMIC COATING (200μ)</v>
          </cell>
        </row>
        <row r="1945">
          <cell r="B1945" t="str">
            <v>세 척 제</v>
          </cell>
          <cell r="D1945">
            <v>0.05</v>
          </cell>
          <cell r="E1945" t="str">
            <v>통</v>
          </cell>
          <cell r="F1945">
            <v>525</v>
          </cell>
          <cell r="I1945">
            <v>10500</v>
          </cell>
          <cell r="J1945">
            <v>525</v>
          </cell>
        </row>
        <row r="1946">
          <cell r="B1946" t="str">
            <v>세 척 공(보통인부)</v>
          </cell>
          <cell r="D1946">
            <v>1.6E-2</v>
          </cell>
          <cell r="E1946" t="str">
            <v>인</v>
          </cell>
          <cell r="F1946">
            <v>603</v>
          </cell>
          <cell r="G1946">
            <v>37736</v>
          </cell>
          <cell r="H1946">
            <v>603</v>
          </cell>
        </row>
        <row r="1947">
          <cell r="B1947" t="str">
            <v>넝    마</v>
          </cell>
          <cell r="D1947">
            <v>0.01</v>
          </cell>
          <cell r="E1947" t="str">
            <v>KG</v>
          </cell>
          <cell r="F1947">
            <v>13</v>
          </cell>
          <cell r="I1947">
            <v>1363</v>
          </cell>
          <cell r="J1947">
            <v>13</v>
          </cell>
        </row>
        <row r="1948">
          <cell r="A1948" t="str">
            <v>종       별</v>
          </cell>
          <cell r="C1948" t="str">
            <v>재 료 또 는</v>
          </cell>
          <cell r="D1948" t="str">
            <v xml:space="preserve">원 수 </v>
          </cell>
          <cell r="E1948" t="str">
            <v>단 위</v>
          </cell>
          <cell r="F1948" t="str">
            <v>총   액</v>
          </cell>
          <cell r="G1948" t="str">
            <v>노   무   비</v>
          </cell>
          <cell r="I1948" t="str">
            <v>재   료   비</v>
          </cell>
          <cell r="K1948" t="str">
            <v>경      비</v>
          </cell>
          <cell r="M1948" t="str">
            <v>비   고</v>
          </cell>
        </row>
        <row r="1949">
          <cell r="C1949" t="str">
            <v xml:space="preserve">규       격 </v>
          </cell>
          <cell r="F1949" t="str">
            <v>금   액</v>
          </cell>
          <cell r="G1949" t="str">
            <v>단  가</v>
          </cell>
          <cell r="H1949" t="str">
            <v>금   액</v>
          </cell>
          <cell r="I1949" t="str">
            <v>단  가</v>
          </cell>
          <cell r="J1949" t="str">
            <v>금   액</v>
          </cell>
          <cell r="K1949" t="str">
            <v>단  가</v>
          </cell>
          <cell r="L1949" t="str">
            <v>금   액</v>
          </cell>
        </row>
        <row r="1950">
          <cell r="B1950" t="str">
            <v>세라믹코팅제</v>
          </cell>
          <cell r="D1950">
            <v>0.36</v>
          </cell>
          <cell r="E1950" t="str">
            <v>KG</v>
          </cell>
          <cell r="F1950">
            <v>60588</v>
          </cell>
          <cell r="I1950">
            <v>168300</v>
          </cell>
          <cell r="J1950">
            <v>60588</v>
          </cell>
        </row>
        <row r="1951">
          <cell r="B1951" t="str">
            <v>희 석 제</v>
          </cell>
          <cell r="D1951">
            <v>0.188</v>
          </cell>
          <cell r="E1951" t="str">
            <v>통</v>
          </cell>
          <cell r="F1951">
            <v>962</v>
          </cell>
          <cell r="I1951">
            <v>5120</v>
          </cell>
          <cell r="J1951">
            <v>962</v>
          </cell>
        </row>
        <row r="1952">
          <cell r="B1952" t="str">
            <v>도 장 공</v>
          </cell>
          <cell r="D1952">
            <v>6.6000000000000003E-2</v>
          </cell>
          <cell r="E1952" t="str">
            <v>인</v>
          </cell>
          <cell r="F1952">
            <v>4160</v>
          </cell>
          <cell r="G1952">
            <v>63038</v>
          </cell>
          <cell r="H1952">
            <v>4160</v>
          </cell>
        </row>
        <row r="1953">
          <cell r="B1953" t="str">
            <v>규    사</v>
          </cell>
          <cell r="D1953">
            <v>3.5999999999999997E-2</v>
          </cell>
          <cell r="E1953" t="str">
            <v>㎥</v>
          </cell>
          <cell r="F1953">
            <v>900</v>
          </cell>
          <cell r="I1953">
            <v>25000</v>
          </cell>
          <cell r="J1953">
            <v>900</v>
          </cell>
        </row>
        <row r="1954">
          <cell r="B1954" t="str">
            <v>장비사용료</v>
          </cell>
          <cell r="C1954" t="str">
            <v>TRUCK CRANE 
40TON x 2대</v>
          </cell>
          <cell r="D1954">
            <v>0.02</v>
          </cell>
          <cell r="E1954" t="str">
            <v>HR</v>
          </cell>
          <cell r="F1954">
            <v>3317</v>
          </cell>
          <cell r="G1954">
            <v>37230</v>
          </cell>
          <cell r="H1954">
            <v>744</v>
          </cell>
          <cell r="I1954">
            <v>17460</v>
          </cell>
          <cell r="J1954">
            <v>349</v>
          </cell>
          <cell r="K1954">
            <v>111242</v>
          </cell>
          <cell r="L1954">
            <v>2224</v>
          </cell>
        </row>
        <row r="1955">
          <cell r="B1955" t="str">
            <v>공 구 손 료</v>
          </cell>
          <cell r="C1955" t="str">
            <v>노임의 2%</v>
          </cell>
          <cell r="D1955">
            <v>1</v>
          </cell>
          <cell r="E1955" t="str">
            <v>식</v>
          </cell>
          <cell r="F1955">
            <v>110</v>
          </cell>
          <cell r="L1955">
            <v>110</v>
          </cell>
        </row>
        <row r="1956">
          <cell r="B1956" t="str">
            <v>소     계</v>
          </cell>
          <cell r="F1956">
            <v>71178</v>
          </cell>
          <cell r="H1956">
            <v>5507</v>
          </cell>
          <cell r="J1956">
            <v>63337</v>
          </cell>
          <cell r="L1956">
            <v>2334</v>
          </cell>
        </row>
        <row r="1958">
          <cell r="B1958" t="str">
            <v>합     계</v>
          </cell>
          <cell r="F1958">
            <v>88966</v>
          </cell>
          <cell r="H1958">
            <v>22420</v>
          </cell>
          <cell r="J1958">
            <v>63874</v>
          </cell>
          <cell r="L1958">
            <v>2672</v>
          </cell>
        </row>
        <row r="1971">
          <cell r="F1971" t="str">
            <v xml:space="preserve"> </v>
          </cell>
        </row>
        <row r="1976">
          <cell r="E1976" t="str">
            <v xml:space="preserve"> </v>
          </cell>
          <cell r="F1976" t="str">
            <v>S.T.S 잡철물 제작,설치(SCREEN등)</v>
          </cell>
        </row>
        <row r="1977">
          <cell r="E1977" t="str">
            <v xml:space="preserve"> </v>
          </cell>
        </row>
        <row r="1978">
          <cell r="A1978" t="str">
            <v>종       별</v>
          </cell>
          <cell r="C1978" t="str">
            <v>재 료 또 는</v>
          </cell>
          <cell r="D1978" t="str">
            <v xml:space="preserve">원 수 </v>
          </cell>
          <cell r="E1978" t="str">
            <v>단 위</v>
          </cell>
          <cell r="F1978" t="str">
            <v>총   액</v>
          </cell>
          <cell r="G1978" t="str">
            <v>노   무   비</v>
          </cell>
          <cell r="I1978" t="str">
            <v>재   료   비</v>
          </cell>
          <cell r="K1978" t="str">
            <v>경      비</v>
          </cell>
          <cell r="M1978" t="str">
            <v>비   고</v>
          </cell>
        </row>
        <row r="1979">
          <cell r="C1979" t="str">
            <v xml:space="preserve">규       격 </v>
          </cell>
          <cell r="F1979" t="str">
            <v>금   액</v>
          </cell>
          <cell r="G1979" t="str">
            <v>단  가</v>
          </cell>
          <cell r="H1979" t="str">
            <v>금   액</v>
          </cell>
          <cell r="I1979" t="str">
            <v>단  가</v>
          </cell>
          <cell r="J1979" t="str">
            <v>금   액</v>
          </cell>
          <cell r="K1979" t="str">
            <v>단  가</v>
          </cell>
          <cell r="L1979" t="str">
            <v>금   액</v>
          </cell>
        </row>
        <row r="1980">
          <cell r="A1980" t="str">
            <v>용  접  봉</v>
          </cell>
          <cell r="C1980" t="str">
            <v>AWSE 306-16 4Φ</v>
          </cell>
          <cell r="D1980">
            <v>18.48</v>
          </cell>
          <cell r="E1980" t="str">
            <v>KG</v>
          </cell>
          <cell r="I1980">
            <v>5460</v>
          </cell>
          <cell r="J1980">
            <v>100900</v>
          </cell>
        </row>
        <row r="1981">
          <cell r="A1981" t="str">
            <v>산      소</v>
          </cell>
          <cell r="C1981" t="str">
            <v>6,000L</v>
          </cell>
          <cell r="D1981">
            <v>1.05</v>
          </cell>
          <cell r="E1981" t="str">
            <v>병</v>
          </cell>
          <cell r="I1981">
            <v>12000</v>
          </cell>
          <cell r="J1981">
            <v>12600</v>
          </cell>
        </row>
        <row r="1982">
          <cell r="A1982" t="str">
            <v>아 세 치 렌</v>
          </cell>
          <cell r="C1982" t="str">
            <v>4,500L</v>
          </cell>
          <cell r="D1982">
            <v>2.8</v>
          </cell>
          <cell r="E1982" t="str">
            <v>KG</v>
          </cell>
          <cell r="I1982">
            <v>10500</v>
          </cell>
          <cell r="J1982">
            <v>29400</v>
          </cell>
        </row>
        <row r="1983">
          <cell r="A1983" t="str">
            <v>철      공</v>
          </cell>
          <cell r="D1983">
            <v>27.65</v>
          </cell>
          <cell r="E1983" t="str">
            <v>인</v>
          </cell>
          <cell r="G1983">
            <v>72430</v>
          </cell>
          <cell r="H1983">
            <v>2002689</v>
          </cell>
        </row>
        <row r="1984">
          <cell r="A1984" t="str">
            <v>비  계   공</v>
          </cell>
          <cell r="D1984">
            <v>4.71</v>
          </cell>
          <cell r="E1984" t="str">
            <v>인</v>
          </cell>
          <cell r="G1984">
            <v>79467</v>
          </cell>
          <cell r="H1984">
            <v>374289</v>
          </cell>
        </row>
        <row r="1986">
          <cell r="A1986" t="str">
            <v>보 통 인 부</v>
          </cell>
          <cell r="D1986">
            <v>0.66</v>
          </cell>
          <cell r="E1986" t="str">
            <v>인</v>
          </cell>
          <cell r="G1986">
            <v>37736</v>
          </cell>
          <cell r="H1986">
            <v>24905</v>
          </cell>
        </row>
        <row r="1987">
          <cell r="A1987" t="str">
            <v>용  접  공</v>
          </cell>
          <cell r="D1987">
            <v>2.6</v>
          </cell>
          <cell r="E1987" t="str">
            <v>인</v>
          </cell>
          <cell r="G1987">
            <v>74016</v>
          </cell>
          <cell r="H1987">
            <v>192441</v>
          </cell>
        </row>
        <row r="1988">
          <cell r="A1988" t="str">
            <v>특 별 인 부</v>
          </cell>
          <cell r="D1988">
            <v>0.74</v>
          </cell>
          <cell r="E1988" t="str">
            <v>인</v>
          </cell>
          <cell r="G1988">
            <v>57379</v>
          </cell>
          <cell r="H1988">
            <v>42460</v>
          </cell>
        </row>
        <row r="1989">
          <cell r="A1989" t="str">
            <v>용접기 손료</v>
          </cell>
          <cell r="D1989">
            <v>20.83</v>
          </cell>
          <cell r="E1989" t="str">
            <v>Hr</v>
          </cell>
          <cell r="K1989">
            <v>155</v>
          </cell>
          <cell r="L1989">
            <v>3228</v>
          </cell>
        </row>
        <row r="1990">
          <cell r="A1990" t="str">
            <v>전력 소요량</v>
          </cell>
          <cell r="D1990">
            <v>126</v>
          </cell>
          <cell r="E1990" t="str">
            <v>KWH</v>
          </cell>
          <cell r="K1990">
            <v>61.6</v>
          </cell>
          <cell r="L1990">
            <v>7761</v>
          </cell>
        </row>
        <row r="1991">
          <cell r="A1991" t="str">
            <v>공 구 손 료</v>
          </cell>
          <cell r="C1991" t="str">
            <v>인건비의 3%</v>
          </cell>
          <cell r="L1991">
            <v>79103</v>
          </cell>
        </row>
        <row r="1993">
          <cell r="A1993" t="str">
            <v>소    계</v>
          </cell>
          <cell r="F1993">
            <v>2869776</v>
          </cell>
          <cell r="H1993">
            <v>2636784</v>
          </cell>
          <cell r="J1993">
            <v>142900</v>
          </cell>
          <cell r="L1993">
            <v>90092</v>
          </cell>
        </row>
        <row r="1995">
          <cell r="A1995" t="str">
            <v>계 ( 간단한구조 )</v>
          </cell>
          <cell r="C1995" t="str">
            <v>100 %</v>
          </cell>
          <cell r="F1995">
            <v>2869776</v>
          </cell>
          <cell r="H1995">
            <v>2636784</v>
          </cell>
          <cell r="J1995">
            <v>142900</v>
          </cell>
          <cell r="L1995">
            <v>90092</v>
          </cell>
        </row>
        <row r="1997">
          <cell r="A1997" t="str">
            <v>계 ( 복잡한구조 )</v>
          </cell>
          <cell r="C1997" t="str">
            <v>140 %</v>
          </cell>
          <cell r="F1997">
            <v>4017685</v>
          </cell>
          <cell r="H1997">
            <v>3691497</v>
          </cell>
          <cell r="J1997">
            <v>200060</v>
          </cell>
          <cell r="L1997">
            <v>126128</v>
          </cell>
        </row>
        <row r="2000">
          <cell r="F2000" t="str">
            <v xml:space="preserve"> </v>
          </cell>
        </row>
        <row r="2001">
          <cell r="F2001" t="str">
            <v xml:space="preserve"> </v>
          </cell>
        </row>
        <row r="2002">
          <cell r="F2002" t="str">
            <v xml:space="preserve"> </v>
          </cell>
        </row>
        <row r="2004">
          <cell r="F2004" t="str">
            <v xml:space="preserve">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대극장-상부"/>
      <sheetName val="대극장-상부단가"/>
      <sheetName val="대극장-하부"/>
      <sheetName val="대극장-하부단가"/>
      <sheetName val="MULTI-상부"/>
      <sheetName val="MULTI-하부"/>
      <sheetName val="MULTI-상부단가"/>
      <sheetName val="MULTI-하부단가"/>
      <sheetName val="갑지"/>
      <sheetName val="N賃率-職"/>
      <sheetName val="설직재-1"/>
      <sheetName val="교통대책내역"/>
      <sheetName val="DB"/>
      <sheetName val="품셈"/>
    </sheetNames>
    <sheetDataSet>
      <sheetData sheetId="0"/>
      <sheetData sheetId="1"/>
      <sheetData sheetId="2"/>
      <sheetData sheetId="3"/>
      <sheetData sheetId="4" refreshError="1">
        <row r="2">
          <cell r="E2" t="str">
            <v>數量</v>
          </cell>
          <cell r="F2" t="str">
            <v>單位</v>
          </cell>
          <cell r="G2" t="str">
            <v>적용단가</v>
          </cell>
        </row>
        <row r="3">
          <cell r="D3" t="str">
            <v>AC MOTOR15KW x 4P</v>
          </cell>
          <cell r="E3">
            <v>1</v>
          </cell>
          <cell r="F3" t="str">
            <v>SET</v>
          </cell>
          <cell r="G3">
            <v>441000</v>
          </cell>
        </row>
        <row r="4">
          <cell r="D4" t="str">
            <v>AC MOTOR50KW x 4P</v>
          </cell>
          <cell r="E4">
            <v>1</v>
          </cell>
          <cell r="F4" t="str">
            <v>SET</v>
          </cell>
          <cell r="G4">
            <v>2506000</v>
          </cell>
        </row>
        <row r="5">
          <cell r="D5" t="str">
            <v>AC MOTOR7.5KW x 4P</v>
          </cell>
          <cell r="E5">
            <v>1</v>
          </cell>
          <cell r="F5" t="str">
            <v>SET</v>
          </cell>
          <cell r="G5">
            <v>247000</v>
          </cell>
        </row>
        <row r="6">
          <cell r="D6" t="str">
            <v>ANGLE75x75x6t</v>
          </cell>
          <cell r="E6">
            <v>1</v>
          </cell>
          <cell r="F6" t="str">
            <v>KG</v>
          </cell>
          <cell r="G6">
            <v>440</v>
          </cell>
        </row>
        <row r="7">
          <cell r="D7" t="str">
            <v>BASE FRAME자재비</v>
          </cell>
          <cell r="E7">
            <v>1</v>
          </cell>
          <cell r="F7" t="str">
            <v>TON</v>
          </cell>
          <cell r="G7">
            <v>500000</v>
          </cell>
        </row>
        <row r="8">
          <cell r="D8" t="str">
            <v>BEARINGUCF #206</v>
          </cell>
          <cell r="E8">
            <v>1</v>
          </cell>
          <cell r="F8" t="str">
            <v>SET</v>
          </cell>
          <cell r="G8">
            <v>4750</v>
          </cell>
        </row>
        <row r="9">
          <cell r="D9" t="str">
            <v>BEARINGUCP #318</v>
          </cell>
          <cell r="E9">
            <v>1</v>
          </cell>
          <cell r="F9" t="str">
            <v>SET</v>
          </cell>
          <cell r="G9">
            <v>99000</v>
          </cell>
        </row>
        <row r="10">
          <cell r="D10" t="str">
            <v>BEVEL-HELICAL REDUCER &amp; DRIVE WHEELPIN GEAR</v>
          </cell>
          <cell r="E10">
            <v>1</v>
          </cell>
          <cell r="F10" t="str">
            <v>SET</v>
          </cell>
          <cell r="G10">
            <v>2350000</v>
          </cell>
        </row>
        <row r="11">
          <cell r="D11" t="str">
            <v>BRAKE5.5KW</v>
          </cell>
          <cell r="E11">
            <v>1</v>
          </cell>
          <cell r="F11" t="str">
            <v>SET</v>
          </cell>
          <cell r="G11">
            <v>416000</v>
          </cell>
        </row>
        <row r="12">
          <cell r="D12" t="str">
            <v>CHAIN (INCLUDED ROLLER)RS 120</v>
          </cell>
          <cell r="E12">
            <v>1</v>
          </cell>
          <cell r="F12" t="str">
            <v>M</v>
          </cell>
          <cell r="G12">
            <v>250000</v>
          </cell>
        </row>
        <row r="13">
          <cell r="D13" t="str">
            <v>CHAIN GUIDE COVERRUBBER</v>
          </cell>
          <cell r="E13">
            <v>1</v>
          </cell>
          <cell r="F13" t="str">
            <v>M</v>
          </cell>
          <cell r="G13">
            <v>3500</v>
          </cell>
        </row>
        <row r="14">
          <cell r="D14" t="str">
            <v>CHAIN GUIDE RAIL (BOTTOM)RS 120</v>
          </cell>
          <cell r="E14">
            <v>1</v>
          </cell>
          <cell r="F14" t="str">
            <v>M</v>
          </cell>
          <cell r="G14">
            <v>74000</v>
          </cell>
        </row>
        <row r="15">
          <cell r="D15" t="str">
            <v>CHAIN GUIDE RAIL (FLOOR)RS 120</v>
          </cell>
          <cell r="E15">
            <v>1</v>
          </cell>
          <cell r="F15" t="str">
            <v>M</v>
          </cell>
          <cell r="G15">
            <v>75000</v>
          </cell>
        </row>
        <row r="16">
          <cell r="D16" t="str">
            <v>CHAIN RETURN SYSTEM</v>
          </cell>
          <cell r="E16">
            <v>1</v>
          </cell>
          <cell r="F16" t="str">
            <v>SET</v>
          </cell>
          <cell r="G16">
            <v>1165600</v>
          </cell>
        </row>
        <row r="17">
          <cell r="D17" t="str">
            <v>CHAIN WHEEL &amp; BOXRS 120</v>
          </cell>
          <cell r="E17">
            <v>1</v>
          </cell>
          <cell r="F17" t="str">
            <v>SET</v>
          </cell>
          <cell r="G17">
            <v>850000</v>
          </cell>
        </row>
        <row r="18">
          <cell r="D18" t="str">
            <v>CHANNEL100x48x5.3x8.5t</v>
          </cell>
          <cell r="E18">
            <v>1</v>
          </cell>
          <cell r="F18" t="str">
            <v>KG</v>
          </cell>
          <cell r="G18">
            <v>440</v>
          </cell>
        </row>
        <row r="19">
          <cell r="D19" t="str">
            <v>CHANNEL126x53x5.5t</v>
          </cell>
          <cell r="E19">
            <v>1</v>
          </cell>
          <cell r="F19" t="str">
            <v>KG</v>
          </cell>
          <cell r="G19">
            <v>470</v>
          </cell>
        </row>
        <row r="20">
          <cell r="D20" t="str">
            <v>DISC DC BRAKE15KW x 4P</v>
          </cell>
          <cell r="E20">
            <v>1</v>
          </cell>
          <cell r="F20" t="str">
            <v>SET</v>
          </cell>
          <cell r="G20">
            <v>830000</v>
          </cell>
        </row>
        <row r="21">
          <cell r="D21" t="str">
            <v>DISC DC BRAKE3.7KW x 4P</v>
          </cell>
          <cell r="E21">
            <v>1</v>
          </cell>
          <cell r="F21" t="str">
            <v>SET</v>
          </cell>
          <cell r="G21">
            <v>280000</v>
          </cell>
        </row>
        <row r="22">
          <cell r="D22" t="str">
            <v>DISC DC BRAKE7.5KW x 4P</v>
          </cell>
          <cell r="E22">
            <v>1</v>
          </cell>
          <cell r="F22" t="str">
            <v>SET</v>
          </cell>
          <cell r="G22">
            <v>420000</v>
          </cell>
        </row>
        <row r="23">
          <cell r="D23" t="str">
            <v>DOUBLE SCREW JACK5TON x 2,400ST</v>
          </cell>
          <cell r="E23">
            <v>1</v>
          </cell>
          <cell r="F23" t="str">
            <v>SET</v>
          </cell>
          <cell r="G23">
            <v>2330000</v>
          </cell>
        </row>
        <row r="24">
          <cell r="D24" t="str">
            <v>DRIVE WHEEL SYSTEMØ400</v>
          </cell>
          <cell r="E24">
            <v>1</v>
          </cell>
          <cell r="F24" t="str">
            <v>SET</v>
          </cell>
          <cell r="G24">
            <v>2146500</v>
          </cell>
        </row>
        <row r="25">
          <cell r="D25" t="str">
            <v>EEM COUPLINGØ140</v>
          </cell>
          <cell r="E25">
            <v>1</v>
          </cell>
          <cell r="F25" t="str">
            <v>SET</v>
          </cell>
          <cell r="G25">
            <v>45000</v>
          </cell>
        </row>
        <row r="26">
          <cell r="D26" t="str">
            <v>FINISHING BOARD</v>
          </cell>
          <cell r="E26">
            <v>1</v>
          </cell>
          <cell r="F26" t="str">
            <v>sqm</v>
          </cell>
          <cell r="G26">
            <v>120000</v>
          </cell>
        </row>
        <row r="27">
          <cell r="D27" t="str">
            <v>FRAME installation설치</v>
          </cell>
          <cell r="E27">
            <v>1</v>
          </cell>
          <cell r="F27" t="str">
            <v>TON</v>
          </cell>
          <cell r="G27">
            <v>240000</v>
          </cell>
        </row>
        <row r="28">
          <cell r="D28" t="str">
            <v>FRAME installation</v>
          </cell>
          <cell r="E28">
            <v>1</v>
          </cell>
          <cell r="F28" t="str">
            <v>TON</v>
          </cell>
          <cell r="G28">
            <v>240000</v>
          </cell>
        </row>
        <row r="29">
          <cell r="D29" t="str">
            <v>FRAME manufacturing제작</v>
          </cell>
          <cell r="E29">
            <v>1</v>
          </cell>
          <cell r="F29" t="str">
            <v>TON</v>
          </cell>
          <cell r="G29">
            <v>526500</v>
          </cell>
        </row>
        <row r="30">
          <cell r="D30" t="str">
            <v>FRAME manufacturing</v>
          </cell>
          <cell r="E30">
            <v>1</v>
          </cell>
          <cell r="F30" t="str">
            <v>TON</v>
          </cell>
          <cell r="G30">
            <v>526500</v>
          </cell>
        </row>
        <row r="31">
          <cell r="D31" t="str">
            <v>FREE WHEELØ200</v>
          </cell>
          <cell r="E31">
            <v>1</v>
          </cell>
          <cell r="F31" t="str">
            <v>SET</v>
          </cell>
          <cell r="G31">
            <v>25000</v>
          </cell>
        </row>
        <row r="32">
          <cell r="D32" t="str">
            <v>GUIDE RAIL &amp; FRAME3m</v>
          </cell>
          <cell r="E32">
            <v>1</v>
          </cell>
          <cell r="F32" t="str">
            <v>SET</v>
          </cell>
          <cell r="G32">
            <v>150000</v>
          </cell>
        </row>
        <row r="33">
          <cell r="D33" t="str">
            <v>GUIDE RAIL SYSTEMBALUSTRADE</v>
          </cell>
          <cell r="E33">
            <v>1</v>
          </cell>
          <cell r="F33" t="str">
            <v>SET</v>
          </cell>
          <cell r="G33">
            <v>350000</v>
          </cell>
        </row>
        <row r="34">
          <cell r="D34" t="str">
            <v>GUIDE RAIL SYSTEME/L/R 24kg</v>
          </cell>
          <cell r="E34">
            <v>1</v>
          </cell>
          <cell r="F34" t="str">
            <v>M</v>
          </cell>
          <cell r="G34">
            <v>24000</v>
          </cell>
        </row>
        <row r="35">
          <cell r="D35" t="str">
            <v>GUIDE SHOEE/L/R 24kg</v>
          </cell>
          <cell r="E35">
            <v>1</v>
          </cell>
          <cell r="F35" t="str">
            <v>SET</v>
          </cell>
          <cell r="G35">
            <v>85000</v>
          </cell>
        </row>
        <row r="36">
          <cell r="D36" t="str">
            <v>GUIDE SYSTEME/L/R 18kg, ST=500</v>
          </cell>
          <cell r="E36">
            <v>1</v>
          </cell>
          <cell r="F36" t="str">
            <v>SET</v>
          </cell>
          <cell r="G36">
            <v>180000</v>
          </cell>
        </row>
        <row r="37">
          <cell r="D37" t="str">
            <v>GUIDE WHEELØ220</v>
          </cell>
          <cell r="E37">
            <v>1</v>
          </cell>
          <cell r="F37" t="str">
            <v>SET</v>
          </cell>
          <cell r="G37">
            <v>199500</v>
          </cell>
        </row>
        <row r="38">
          <cell r="D38" t="str">
            <v>HELICAL-BEVEL REDUCER20.253kg-m x 1/157</v>
          </cell>
          <cell r="E38">
            <v>1</v>
          </cell>
          <cell r="F38" t="str">
            <v>SET</v>
          </cell>
          <cell r="G38">
            <v>7000000</v>
          </cell>
        </row>
        <row r="39">
          <cell r="D39" t="str">
            <v>HELICAL-BEVEL REDUCER5.5KW</v>
          </cell>
          <cell r="E39">
            <v>1</v>
          </cell>
          <cell r="F39" t="str">
            <v>SET</v>
          </cell>
          <cell r="G39">
            <v>1376000</v>
          </cell>
        </row>
        <row r="40">
          <cell r="D40" t="str">
            <v>INVERTER MOTOR160KW x 4P</v>
          </cell>
          <cell r="E40">
            <v>1</v>
          </cell>
          <cell r="F40" t="str">
            <v>SET</v>
          </cell>
          <cell r="G40">
            <v>9000000</v>
          </cell>
        </row>
        <row r="41">
          <cell r="D41" t="str">
            <v>INVERTER MOTOR5.5KW</v>
          </cell>
          <cell r="E41">
            <v>1</v>
          </cell>
          <cell r="F41" t="str">
            <v>SET</v>
          </cell>
          <cell r="G41">
            <v>779512</v>
          </cell>
        </row>
        <row r="42">
          <cell r="D42" t="str">
            <v>INVERTER MOTORINV 3.7KW x 6P</v>
          </cell>
          <cell r="E42">
            <v>1</v>
          </cell>
          <cell r="F42" t="str">
            <v>SET</v>
          </cell>
          <cell r="G42">
            <v>753430</v>
          </cell>
        </row>
        <row r="43">
          <cell r="D43" t="str">
            <v>INVERTER MOTORINV 7.5KW x 6P</v>
          </cell>
          <cell r="E43">
            <v>1</v>
          </cell>
          <cell r="F43" t="str">
            <v>SET</v>
          </cell>
          <cell r="G43">
            <v>1089829</v>
          </cell>
        </row>
        <row r="44">
          <cell r="D44" t="str">
            <v>LIFT LOCKING BASE</v>
          </cell>
          <cell r="E44">
            <v>1</v>
          </cell>
          <cell r="F44" t="str">
            <v>SET</v>
          </cell>
          <cell r="G44">
            <v>450000</v>
          </cell>
        </row>
        <row r="45">
          <cell r="D45" t="str">
            <v>LIFT LOCKING SYSTEM</v>
          </cell>
          <cell r="E45">
            <v>1</v>
          </cell>
          <cell r="F45" t="str">
            <v>SET</v>
          </cell>
          <cell r="G45">
            <v>2500000</v>
          </cell>
        </row>
        <row r="46">
          <cell r="D46" t="str">
            <v>LINE SHAFTØ35 x 300L</v>
          </cell>
          <cell r="E46">
            <v>1</v>
          </cell>
          <cell r="F46" t="str">
            <v>SET</v>
          </cell>
          <cell r="G46">
            <v>35000</v>
          </cell>
        </row>
        <row r="47">
          <cell r="D47" t="str">
            <v>LOCKING SYSTEM0.75 x 2</v>
          </cell>
          <cell r="E47">
            <v>1</v>
          </cell>
          <cell r="F47" t="str">
            <v>SET</v>
          </cell>
          <cell r="G47">
            <v>2500000</v>
          </cell>
        </row>
        <row r="48">
          <cell r="D48" t="str">
            <v>MACHINE BASE60KG/SET</v>
          </cell>
          <cell r="E48">
            <v>1</v>
          </cell>
          <cell r="F48" t="str">
            <v>TON</v>
          </cell>
          <cell r="G48">
            <v>350000</v>
          </cell>
        </row>
        <row r="49">
          <cell r="D49" t="str">
            <v>MACHINE installation설치</v>
          </cell>
          <cell r="E49">
            <v>1</v>
          </cell>
          <cell r="F49" t="str">
            <v>TON</v>
          </cell>
          <cell r="G49">
            <v>224000</v>
          </cell>
        </row>
        <row r="50">
          <cell r="D50" t="str">
            <v>MACHINE installation</v>
          </cell>
          <cell r="E50">
            <v>1</v>
          </cell>
          <cell r="F50" t="str">
            <v>TON</v>
          </cell>
          <cell r="G50">
            <v>224000</v>
          </cell>
        </row>
        <row r="51">
          <cell r="D51" t="str">
            <v>MAIN FRAME자재비</v>
          </cell>
          <cell r="E51">
            <v>1</v>
          </cell>
          <cell r="F51" t="str">
            <v>TON</v>
          </cell>
          <cell r="G51">
            <v>500000</v>
          </cell>
        </row>
        <row r="52">
          <cell r="D52" t="str">
            <v>MITER GEAR BOX#12A</v>
          </cell>
          <cell r="E52">
            <v>1</v>
          </cell>
          <cell r="F52" t="str">
            <v>SET</v>
          </cell>
          <cell r="G52">
            <v>1100000</v>
          </cell>
        </row>
        <row r="53">
          <cell r="D53" t="str">
            <v>MITER GEAR BOX8A</v>
          </cell>
          <cell r="E53">
            <v>1</v>
          </cell>
          <cell r="F53" t="str">
            <v>SET</v>
          </cell>
          <cell r="G53">
            <v>280000</v>
          </cell>
        </row>
        <row r="54">
          <cell r="D54" t="str">
            <v>PIN RAIL</v>
          </cell>
          <cell r="E54">
            <v>1</v>
          </cell>
          <cell r="F54" t="str">
            <v>M</v>
          </cell>
          <cell r="G54">
            <v>39760</v>
          </cell>
        </row>
        <row r="55">
          <cell r="D55" t="str">
            <v>POWER CYLINDER1.5kw x 1200 st</v>
          </cell>
          <cell r="E55">
            <v>1</v>
          </cell>
          <cell r="F55" t="str">
            <v>SET</v>
          </cell>
          <cell r="G55">
            <v>2300000</v>
          </cell>
        </row>
        <row r="56">
          <cell r="D56" t="str">
            <v>REDUCER</v>
          </cell>
          <cell r="E56">
            <v>1</v>
          </cell>
          <cell r="F56" t="str">
            <v>SET</v>
          </cell>
          <cell r="G56">
            <v>650000</v>
          </cell>
        </row>
        <row r="57">
          <cell r="D57" t="str">
            <v>SCREW DRUMØ500 x 1300L</v>
          </cell>
          <cell r="E57">
            <v>1</v>
          </cell>
          <cell r="F57" t="str">
            <v>SET</v>
          </cell>
          <cell r="G57">
            <v>818000</v>
          </cell>
        </row>
        <row r="58">
          <cell r="D58" t="str">
            <v>SCREW JACK5TON x ST400</v>
          </cell>
          <cell r="E58">
            <v>1</v>
          </cell>
          <cell r="F58" t="str">
            <v>SET</v>
          </cell>
          <cell r="G58">
            <v>240000</v>
          </cell>
        </row>
        <row r="59">
          <cell r="D59" t="str">
            <v>SHOE BRAKE160KW</v>
          </cell>
          <cell r="E59">
            <v>1</v>
          </cell>
          <cell r="F59" t="str">
            <v>SET</v>
          </cell>
          <cell r="G59">
            <v>2500000</v>
          </cell>
        </row>
        <row r="60">
          <cell r="D60" t="str">
            <v>SHOE BRAKE50KW x 4P</v>
          </cell>
          <cell r="E60">
            <v>1</v>
          </cell>
          <cell r="F60" t="str">
            <v>SET</v>
          </cell>
          <cell r="G60">
            <v>1840000</v>
          </cell>
        </row>
        <row r="61">
          <cell r="D61" t="str">
            <v>SLIPING5.5 x 9P</v>
          </cell>
          <cell r="E61">
            <v>1</v>
          </cell>
          <cell r="F61" t="str">
            <v>SET</v>
          </cell>
          <cell r="G61">
            <v>300000</v>
          </cell>
        </row>
        <row r="62">
          <cell r="D62" t="str">
            <v>STEEL PLATEPL 3.2t</v>
          </cell>
          <cell r="E62">
            <v>1</v>
          </cell>
          <cell r="F62" t="str">
            <v>KG</v>
          </cell>
          <cell r="G62">
            <v>490</v>
          </cell>
        </row>
        <row r="63">
          <cell r="D63" t="str">
            <v>STEEL PLATEPL 9t</v>
          </cell>
          <cell r="E63">
            <v>1</v>
          </cell>
          <cell r="F63" t="str">
            <v>KG</v>
          </cell>
          <cell r="G63">
            <v>490</v>
          </cell>
        </row>
        <row r="64">
          <cell r="D64" t="str">
            <v>STOPPER1000L x 500W</v>
          </cell>
          <cell r="E64">
            <v>1</v>
          </cell>
          <cell r="F64" t="str">
            <v>SET</v>
          </cell>
          <cell r="G64">
            <v>85000</v>
          </cell>
        </row>
        <row r="65">
          <cell r="D65" t="str">
            <v>STOPPERORCHESTRA용</v>
          </cell>
          <cell r="E65">
            <v>1</v>
          </cell>
          <cell r="F65" t="str">
            <v>SET</v>
          </cell>
          <cell r="G65">
            <v>85000</v>
          </cell>
        </row>
        <row r="66">
          <cell r="D66" t="str">
            <v>STOPPERSINKING</v>
          </cell>
          <cell r="E66">
            <v>1</v>
          </cell>
          <cell r="F66" t="str">
            <v>SET</v>
          </cell>
          <cell r="G66">
            <v>85000</v>
          </cell>
        </row>
        <row r="67">
          <cell r="D67" t="str">
            <v>TURN WHEELØ80</v>
          </cell>
          <cell r="E67">
            <v>1</v>
          </cell>
          <cell r="F67" t="str">
            <v>SET</v>
          </cell>
          <cell r="G67">
            <v>4000</v>
          </cell>
        </row>
        <row r="68">
          <cell r="D68" t="str">
            <v>TURN-BEARINGØ470D</v>
          </cell>
          <cell r="E68">
            <v>1</v>
          </cell>
          <cell r="F68" t="str">
            <v>SET</v>
          </cell>
          <cell r="G68">
            <v>840000</v>
          </cell>
        </row>
        <row r="69">
          <cell r="D69" t="str">
            <v>UNIVERSAL JOINTYL200 x 1,500L</v>
          </cell>
          <cell r="E69">
            <v>1</v>
          </cell>
          <cell r="F69" t="str">
            <v>SET</v>
          </cell>
          <cell r="G69">
            <v>1600000</v>
          </cell>
        </row>
        <row r="70">
          <cell r="D70" t="str">
            <v>UNIVERSAL JOINTYL200 x 2,800L</v>
          </cell>
          <cell r="E70">
            <v>1</v>
          </cell>
          <cell r="F70" t="str">
            <v>SET</v>
          </cell>
          <cell r="G70">
            <v>1600000</v>
          </cell>
        </row>
        <row r="71">
          <cell r="D71" t="str">
            <v>UNIVERSAL JOINTYL200 x 2800L</v>
          </cell>
          <cell r="E71">
            <v>1</v>
          </cell>
          <cell r="F71" t="str">
            <v>SET</v>
          </cell>
          <cell r="G71">
            <v>1600000</v>
          </cell>
        </row>
        <row r="72">
          <cell r="D72" t="str">
            <v>UNIVERSAL JOINTYL90 x 1200L</v>
          </cell>
          <cell r="E72">
            <v>1</v>
          </cell>
          <cell r="F72" t="str">
            <v>SET</v>
          </cell>
          <cell r="G72">
            <v>135000</v>
          </cell>
        </row>
        <row r="73">
          <cell r="D73" t="str">
            <v>UNIVERSAL JOINTYL90 x 2900L</v>
          </cell>
          <cell r="E73">
            <v>1</v>
          </cell>
          <cell r="F73" t="str">
            <v>SET</v>
          </cell>
          <cell r="G73">
            <v>135000</v>
          </cell>
        </row>
        <row r="74">
          <cell r="D74" t="str">
            <v>UNIVERSAL JOINTYL90 x 950L</v>
          </cell>
          <cell r="E74">
            <v>1</v>
          </cell>
          <cell r="F74" t="str">
            <v>SET</v>
          </cell>
          <cell r="G74">
            <v>135000</v>
          </cell>
        </row>
        <row r="75">
          <cell r="D75" t="str">
            <v>WAGON JOINT BRACKET</v>
          </cell>
          <cell r="E75">
            <v>1</v>
          </cell>
          <cell r="F75" t="str">
            <v>SET</v>
          </cell>
          <cell r="G75">
            <v>584030</v>
          </cell>
        </row>
        <row r="76">
          <cell r="D76" t="str">
            <v>WAGON SKIRT PANEL</v>
          </cell>
          <cell r="E76">
            <v>1</v>
          </cell>
          <cell r="F76" t="str">
            <v>M</v>
          </cell>
          <cell r="G76">
            <v>35000</v>
          </cell>
        </row>
        <row r="77">
          <cell r="D77" t="str">
            <v>WIRE BLOCKØ500 x 50L</v>
          </cell>
          <cell r="E77">
            <v>1</v>
          </cell>
          <cell r="F77" t="str">
            <v>SET</v>
          </cell>
          <cell r="G77">
            <v>180000</v>
          </cell>
        </row>
        <row r="78">
          <cell r="D78" t="str">
            <v>WIRE ROPEØ28</v>
          </cell>
          <cell r="E78">
            <v>1</v>
          </cell>
          <cell r="F78" t="str">
            <v>M</v>
          </cell>
          <cell r="G78">
            <v>4500</v>
          </cell>
        </row>
        <row r="79">
          <cell r="D79" t="str">
            <v>AC MOTOR22KW x 4P</v>
          </cell>
          <cell r="E79">
            <v>1</v>
          </cell>
          <cell r="F79" t="str">
            <v>SET</v>
          </cell>
          <cell r="G79">
            <v>694000</v>
          </cell>
        </row>
        <row r="80">
          <cell r="D80" t="str">
            <v>SHOE BRAKE22KW x 4P</v>
          </cell>
          <cell r="E80">
            <v>1</v>
          </cell>
          <cell r="F80" t="str">
            <v>SET</v>
          </cell>
          <cell r="G80">
            <v>1120000</v>
          </cell>
        </row>
        <row r="81">
          <cell r="D81" t="str">
            <v>INVERTER MOTOR55KW x 4P</v>
          </cell>
          <cell r="E81">
            <v>1</v>
          </cell>
          <cell r="F81" t="str">
            <v>SET</v>
          </cell>
          <cell r="G81">
            <v>2400000</v>
          </cell>
        </row>
        <row r="82">
          <cell r="D82" t="str">
            <v>SHOE BRAKE55KW</v>
          </cell>
          <cell r="E82">
            <v>1</v>
          </cell>
          <cell r="F82" t="str">
            <v>SET</v>
          </cell>
          <cell r="G82">
            <v>2230000</v>
          </cell>
        </row>
        <row r="83">
          <cell r="D83" t="str">
            <v>DISC DC BRAKE22KW x 4P</v>
          </cell>
          <cell r="E83">
            <v>1</v>
          </cell>
          <cell r="F83" t="str">
            <v>SET</v>
          </cell>
          <cell r="G83">
            <v>410000</v>
          </cell>
        </row>
        <row r="84">
          <cell r="D84" t="str">
            <v>AC MOTOR5.5KW x 4P</v>
          </cell>
          <cell r="E84">
            <v>1</v>
          </cell>
          <cell r="F84" t="str">
            <v>SET</v>
          </cell>
          <cell r="G84">
            <v>416000</v>
          </cell>
        </row>
        <row r="85">
          <cell r="D85" t="str">
            <v>DISC DC BRAKE5.5KW x 4P</v>
          </cell>
          <cell r="E85">
            <v>1</v>
          </cell>
          <cell r="F85" t="str">
            <v>SET</v>
          </cell>
          <cell r="G85">
            <v>215000</v>
          </cell>
        </row>
      </sheetData>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표지"/>
      <sheetName val="갑지"/>
      <sheetName val="총괄표"/>
      <sheetName val="1.특별고압PANEL"/>
      <sheetName val="2.저압 PANEL"/>
      <sheetName val="3.MCC&amp;MCP"/>
      <sheetName val="4.분전반"/>
      <sheetName val="참조"/>
      <sheetName val="Macro(MCC)"/>
    </sheetNames>
    <sheetDataSet>
      <sheetData sheetId="0" refreshError="1"/>
      <sheetData sheetId="1"/>
      <sheetData sheetId="2"/>
      <sheetData sheetId="3"/>
      <sheetData sheetId="4"/>
      <sheetData sheetId="5"/>
      <sheetData sheetId="6"/>
      <sheetData sheetId="7"/>
      <sheetData sheetId="8">
        <row r="5">
          <cell r="C5">
            <v>0.67</v>
          </cell>
        </row>
      </sheetData>
      <sheetData sheetId="9" refreshError="1"/>
    </sheetDataSet>
  </externalBook>
</externalLink>
</file>

<file path=xl/externalLinks/externalLink3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소방"/>
      <sheetName val="하조서"/>
      <sheetName val=""/>
      <sheetName val="I一般比"/>
      <sheetName val="98수문일위"/>
      <sheetName val="일위대가"/>
      <sheetName val="조건표"/>
      <sheetName val="원가"/>
      <sheetName val="조명시설"/>
      <sheetName val="노임단가"/>
      <sheetName val="인사자료총집계"/>
      <sheetName val="__Your_8d9c0a9c8b_________c___2"/>
      <sheetName val="연결임시"/>
      <sheetName val="__Your_8d9c0a9c8b_________c___3"/>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Set>
  </externalBook>
</externalLink>
</file>

<file path=xl/externalLinks/externalLink3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별명세"/>
      <sheetName val="사업소별내역"/>
      <sheetName val="(첨부3)공사비단가산출내역"/>
      <sheetName val="표지2"/>
      <sheetName val="(첨부7-1) 설계명세서(155M)"/>
      <sheetName val="(첨부7-2) 물량산출내역서(155M)"/>
      <sheetName val="(첨부7-3) 설계명세서(I-MUX)"/>
      <sheetName val="(첨부7-4) 물량산출내역서(I-MUX)"/>
      <sheetName val="(첨부7-5) 설계명세서(선로)"/>
      <sheetName val="(첨부7-6) 물량산출내역서(선로)"/>
      <sheetName val="(첨부7-7) 일위대가표"/>
      <sheetName val="(첨부7-8) 노임단가"/>
      <sheetName val="(첨부8)사업소별세부자재내역"/>
      <sheetName val="(첨부9)전송장치별단가"/>
      <sheetName val="(첨부10)전송장치별설치장소"/>
      <sheetName val="(첨부11)전송장치(수의계약분)"/>
      <sheetName val="Sheet2"/>
      <sheetName val="Sheet3"/>
      <sheetName val="표지"/>
      <sheetName val="목차"/>
      <sheetName val="기본설계서"/>
      <sheetName val="(첨부1) 공사계획서"/>
      <sheetName val="(첨부1-1) 자금계획서"/>
      <sheetName val="(첨부1-2) 공사비개산서"/>
      <sheetName val="(첨부2) 관련광전송선로 시설공사내역서"/>
      <sheetName val="(첨부4) 예정공정표 "/>
      <sheetName val="(첨부7) 공사비예산서"/>
      <sheetName val="VXXXXX"/>
      <sheetName val="VXXX"/>
      <sheetName val="표   지"/>
      <sheetName val="설명"/>
      <sheetName val="계획"/>
      <sheetName val="자금"/>
      <sheetName val="총괄"/>
      <sheetName val="예정공정"/>
      <sheetName val="예산"/>
      <sheetName val="설계내역 (합계)"/>
      <sheetName val="설계내역 "/>
      <sheetName val="일위대가표"/>
      <sheetName val="노임"/>
      <sheetName val="공량산출내역"/>
      <sheetName val="부표(인력터파)"/>
      <sheetName val="부표(Pole기초)"/>
      <sheetName val="공사비적용"/>
      <sheetName val="사급기별"/>
      <sheetName val="지입기별"/>
      <sheetName val="우만기별"/>
      <sheetName val="경서기별"/>
      <sheetName val="북시화기별"/>
      <sheetName val="신성남"/>
      <sheetName val="신인천"/>
      <sheetName val="신시흥"/>
      <sheetName val="견적비교"/>
      <sheetName val="시설내역1"/>
      <sheetName val="정산보고(갑)"/>
      <sheetName val="정산보고(을)"/>
      <sheetName val="정산변경"/>
      <sheetName val="#REF"/>
      <sheetName val="종합(사)"/>
      <sheetName val="종합(지)"/>
      <sheetName val="lg(사)"/>
      <sheetName val="lg(지)"/>
      <sheetName val="공주(사)"/>
      <sheetName val="공주(지)"/>
      <sheetName val="와동(사)"/>
      <sheetName val="와동(지)"/>
      <sheetName val="도마(사)"/>
      <sheetName val="도마(지)"/>
      <sheetName val="1. 기본설계서"/>
      <sheetName val="1-1. 공사계획서"/>
      <sheetName val="1-2. 공사비 총괄표"/>
      <sheetName val="1-3. 자금계획서"/>
      <sheetName val="1-4. 예정공정표"/>
      <sheetName val="1-5. 주자재내역서"/>
      <sheetName val="1-6. 자재산출내역"/>
      <sheetName val="1-7. 사업소별산출내역"/>
      <sheetName val="2. 설계명세서"/>
      <sheetName val="3. 품셈표"/>
      <sheetName val="3-1. 통신노임표"/>
      <sheetName val="요약전"/>
      <sheetName val="Sheet1"/>
      <sheetName val="시행계획서"/>
      <sheetName val="공사계획서"/>
      <sheetName val="공사비총괄표"/>
      <sheetName val="자금계획서"/>
      <sheetName val="공정표"/>
      <sheetName val="공사비예산서"/>
      <sheetName val="설계명세(종합)"/>
      <sheetName val="선로품셈표"/>
      <sheetName val="노무임"/>
      <sheetName val="일반시방서"/>
      <sheetName val="특기시방서"/>
      <sheetName val="설명서"/>
      <sheetName val="계획서"/>
      <sheetName val="예산서"/>
      <sheetName val="지입집계"/>
      <sheetName val="동해"/>
      <sheetName val="태백"/>
      <sheetName val="강릉"/>
      <sheetName val="일위"/>
      <sheetName val="적용근거"/>
      <sheetName val="시스템구성도"/>
      <sheetName val="광코아접속"/>
      <sheetName val="피뢰기접속"/>
      <sheetName val="콘크리트"/>
      <sheetName val="터파기"/>
      <sheetName val="거리계산"/>
      <sheetName val="f값계산"/>
      <sheetName val="DVR용량"/>
      <sheetName val="AVR용량"/>
      <sheetName val="기본"/>
      <sheetName val="첨2. 공사계획서"/>
      <sheetName val="1.자금계획서"/>
      <sheetName val="2.공사비예산서"/>
      <sheetName val="설계명세서 (I-MUX)"/>
      <sheetName val="4. 설계명세서(155)"/>
      <sheetName val="4-1.일위대가표(155M)"/>
      <sheetName val="4-2물량집계(155M)"/>
      <sheetName val="물량집계(I-MUX)"/>
      <sheetName val="예산분배(총괄)"/>
      <sheetName val="Sheet14"/>
      <sheetName val="Sheet15"/>
      <sheetName val="Sheet16"/>
      <sheetName val="통합국사(강원 영서링)"/>
      <sheetName val="통합국사(신강원링) "/>
      <sheetName val="LGT PTP"/>
      <sheetName val="통합국사(155M)"/>
      <sheetName val="통합국사(소형랙)"/>
      <sheetName val="통합국사(QDF4 155M)"/>
      <sheetName val="MSC"/>
      <sheetName val="MSC(LGT PTP) "/>
      <sheetName val="MSC(신강원링)"/>
      <sheetName val="MSC(QDF7)"/>
      <sheetName val="MSC(QDF6)"/>
      <sheetName val="횡성국사(강원영서링)"/>
      <sheetName val="남원주국사(강원영서링)"/>
      <sheetName val="원주전력소"/>
      <sheetName val="실사도(1)"/>
      <sheetName val="실사도(2)"/>
      <sheetName val="사진(1)"/>
      <sheetName val="사진(2)"/>
      <sheetName val="(첨부7-6) 물량산_x0018__x001a__x0000_Ȁ_x0007__x0000__x0000__x0000_"/>
      <sheetName val=""/>
      <sheetName val="설계명세서"/>
      <sheetName val="일위목록"/>
      <sheetName val="Data&amp;Result"/>
      <sheetName val="대보~세기"/>
      <sheetName val="(첨부7-6) 물량산_x0018__x001a_"/>
      <sheetName val="70%"/>
      <sheetName val="정킰보고(을)"/>
      <sheetName val="(첨부7-7ݬ 일위대가표"/>
      <sheetName val="견적"/>
      <sheetName val="HOST&amp;RTU"/>
      <sheetName val="HOST&amp;RTU (2)"/>
      <sheetName val="HOST"/>
      <sheetName val="RTU"/>
      <sheetName val="단가산출"/>
      <sheetName val="설계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Set>
  </externalBook>
</externalLink>
</file>

<file path=xl/externalLinks/externalLink3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출내역서"/>
      <sheetName val="TOEC"/>
      <sheetName val="인건비"/>
      <sheetName val="산출내역"/>
      <sheetName val="Macro(전선)"/>
      <sheetName val="Sheet5"/>
      <sheetName val="공사비예산서(토목분)"/>
      <sheetName val="내역"/>
      <sheetName val="단면 (2)"/>
      <sheetName val="기계설비-물가변동"/>
      <sheetName val="전선 및 전선관"/>
      <sheetName val="CABdata"/>
      <sheetName val="DATA"/>
      <sheetName val="단가"/>
      <sheetName val="대치판정"/>
      <sheetName val="전기"/>
      <sheetName val="우배수"/>
      <sheetName val="노임단가"/>
      <sheetName val="제품"/>
      <sheetName val="노임 단가"/>
      <sheetName val="일위대가표"/>
      <sheetName val="ITB COST"/>
      <sheetName val="설계조건"/>
      <sheetName val="LABTOTAL"/>
      <sheetName val="DC"/>
      <sheetName val="EQUIP-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노임"/>
      <sheetName val="소총괄표"/>
      <sheetName val="전력선로집계표"/>
      <sheetName val="예산내역서"/>
      <sheetName val="인공산출서"/>
      <sheetName val="수량산출서"/>
      <sheetName val="수량산출서 (2)"/>
      <sheetName val="완철수량"/>
      <sheetName val="완철개소별명세표"/>
      <sheetName val="단가비교표"/>
      <sheetName val="가설공사"/>
      <sheetName val="관급자재조서"/>
      <sheetName val="수량조서"/>
      <sheetName val="일위대가표"/>
      <sheetName val="공종별예산조서"/>
      <sheetName val="공사원가계산서"/>
      <sheetName val="총괄표"/>
      <sheetName val="일위대가"/>
      <sheetName val="산출집계"/>
      <sheetName val="산출서"/>
      <sheetName val="단가비교"/>
      <sheetName val="정부노임단가"/>
      <sheetName val="산출내역서"/>
      <sheetName val="sheet1"/>
      <sheetName val="1.수인터널"/>
      <sheetName val="변경품셈총괄"/>
    </sheetNames>
    <sheetDataSet>
      <sheetData sheetId="0"/>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집계표신인도0.7"/>
      <sheetName val="집계표신인도1.75"/>
      <sheetName val="2.2경영현3+한중3+남광3+지197년"/>
      <sheetName val="2.2경영현3+한중3+남광3+지1부채비350%"/>
      <sheetName val="2.2경영현3+한중3+남광3+지1 98기준"/>
      <sheetName val="2.3신인도2"/>
      <sheetName val="2.3신인도5"/>
      <sheetName val="Sheet2"/>
      <sheetName val="Sheet3"/>
      <sheetName val="기계경비(시간당)"/>
      <sheetName val="램머"/>
      <sheetName val="단가비교표"/>
      <sheetName val="집계"/>
      <sheetName val="자재단가"/>
      <sheetName val="고압수량(철거)"/>
      <sheetName val=""/>
    </sheetNames>
    <definedNames>
      <definedName name="Macro10"/>
      <definedName name="Macro12"/>
      <definedName name="Macro13"/>
      <definedName name="Macro14"/>
      <definedName name="Macro2"/>
      <definedName name="Macro5"/>
      <definedName name="Macro6"/>
      <definedName name="Macro7"/>
      <definedName name="Macro8"/>
      <definedName name="Macro9"/>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3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총괄"/>
      <sheetName val="입찰안"/>
      <sheetName val="1.수인터널"/>
      <sheetName val="정부노임단가"/>
      <sheetName val="전신환매도율"/>
      <sheetName val="하조서"/>
      <sheetName val="ABUT수량-A1"/>
      <sheetName val="#REF"/>
      <sheetName val="내역"/>
      <sheetName val="배관단가조사서"/>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v>
          </cell>
        </row>
        <row r="2">
          <cell r="A2">
            <v>2</v>
          </cell>
        </row>
        <row r="3">
          <cell r="A3">
            <v>3</v>
          </cell>
        </row>
        <row r="4">
          <cell r="A4">
            <v>4</v>
          </cell>
        </row>
      </sheetData>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YES"/>
      <sheetName val="내역"/>
      <sheetName val="LOPCALC"/>
      <sheetName val="공통(20-91)"/>
      <sheetName val="가로등제어반 설치공사(수량)"/>
      <sheetName val="Y-WORK"/>
      <sheetName val="STORAGE"/>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대치판정"/>
      <sheetName val="Baby일위대가"/>
      <sheetName val="철거산출근거"/>
      <sheetName val="특별교실"/>
      <sheetName val="기숙사"/>
      <sheetName val="화장실"/>
      <sheetName val="총집계-1"/>
      <sheetName val="총집계-2"/>
      <sheetName val="원가-1"/>
      <sheetName val="원가-2"/>
      <sheetName val="기안"/>
      <sheetName val="갑지"/>
      <sheetName val="견적서"/>
      <sheetName val="내역서"/>
      <sheetName val="XXXXXX"/>
      <sheetName val="호계"/>
      <sheetName val="제암"/>
      <sheetName val="월마트"/>
      <sheetName val="월드컵"/>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표지"/>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견적조건"/>
      <sheetName val="견적조건(을지)"/>
      <sheetName val="JUCK"/>
      <sheetName val="간선계산"/>
      <sheetName val="N賃率-職"/>
      <sheetName val="98지급계획"/>
      <sheetName val="남양시작동자105노65기1.3화1.2"/>
      <sheetName val="일반공사"/>
      <sheetName val="표지 (2)"/>
      <sheetName val="제-노임"/>
      <sheetName val="제직재"/>
      <sheetName val="노무비"/>
      <sheetName val="을지"/>
      <sheetName val="일위대가"/>
      <sheetName val="을"/>
      <sheetName val="FILE1"/>
      <sheetName val="0.집계"/>
      <sheetName val="1.수변전설비공사"/>
      <sheetName val="MOTOR"/>
      <sheetName val="기초단가"/>
      <sheetName val="ITEM"/>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총괄"/>
      <sheetName val="단가비교표"/>
      <sheetName val="매립"/>
      <sheetName val="일위대가목차"/>
      <sheetName val="대구실행"/>
      <sheetName val="AIR SHOWER(3인용)"/>
      <sheetName val="부대공Ⅱ"/>
      <sheetName val="설계내역서"/>
      <sheetName val="직노"/>
      <sheetName val="입찰안"/>
      <sheetName val="단가산출"/>
      <sheetName val="2F 회의실견적(5_14 일대)"/>
      <sheetName val="재집"/>
      <sheetName val="직재"/>
      <sheetName val="전차선로 물량표"/>
      <sheetName val="DATA"/>
      <sheetName val="일위대가(가설)"/>
      <sheetName val="실행내역"/>
      <sheetName val="200"/>
      <sheetName val="48전력선로일위"/>
      <sheetName val="접지수량"/>
      <sheetName val="조명율표"/>
      <sheetName val="TOT"/>
      <sheetName val="정부노임단가"/>
      <sheetName val="1.수인터널"/>
      <sheetName val="자재단가"/>
      <sheetName val="손익분석"/>
      <sheetName val="인건-측정"/>
      <sheetName val="보차도경계석"/>
      <sheetName val="부하계산서"/>
      <sheetName val="인건비"/>
      <sheetName val="아산추가1220"/>
      <sheetName val="당초"/>
      <sheetName val="3-1.CB"/>
      <sheetName val="부대내역"/>
      <sheetName val="unit 4"/>
      <sheetName val="ITB COST"/>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말뚝지지력산정"/>
      <sheetName val="수량"/>
      <sheetName val="CTEMCOST"/>
      <sheetName val="연습"/>
      <sheetName val="내역(설계)"/>
      <sheetName val="Macro1"/>
      <sheetName val="BID"/>
      <sheetName val="현장관리비집계표"/>
      <sheetName val="설계예산서"/>
      <sheetName val="수량집계"/>
      <sheetName val="토목"/>
      <sheetName val="가로등내역서"/>
      <sheetName val="수량산출서"/>
      <sheetName val="2000.11월설계내역"/>
      <sheetName val="#REF"/>
      <sheetName val="터파기및재료"/>
      <sheetName val="점수계산1-2"/>
      <sheetName val="부대공사비"/>
      <sheetName val="본공사"/>
      <sheetName val="식생블럭단위수량"/>
      <sheetName val="가로등부표"/>
      <sheetName val="보합"/>
      <sheetName val="조도계산서 (도서)"/>
      <sheetName val="WORK"/>
      <sheetName val="입찰보고"/>
      <sheetName val="재료"/>
      <sheetName val="MAIN_TABLE"/>
      <sheetName val="1.설계조건"/>
      <sheetName val="제경비율"/>
      <sheetName val="XL4Poppy"/>
      <sheetName val="자료입력"/>
      <sheetName val="예산명세서"/>
      <sheetName val="단가조사"/>
      <sheetName val="우배수"/>
      <sheetName val="맨홀"/>
      <sheetName val="금호"/>
      <sheetName val="I一般比"/>
      <sheetName val="49-119"/>
      <sheetName val="Macro(전선)"/>
      <sheetName val="발신정보"/>
      <sheetName val="준검 내역서"/>
      <sheetName val="부하(성남)"/>
      <sheetName val="연부97-1"/>
      <sheetName val="갑지1"/>
      <sheetName val="J直材4"/>
      <sheetName val="공사원가계산서)"/>
      <sheetName val="내역집계표"/>
      <sheetName val="전기내역"/>
      <sheetName val="대가집계표"/>
      <sheetName val="대가전기"/>
      <sheetName val="자료"/>
      <sheetName val="집계표(관급)"/>
      <sheetName val="전기내역관급"/>
      <sheetName val="전선 및 전선관"/>
      <sheetName val="토공"/>
      <sheetName val="구역화물"/>
      <sheetName val="단가일람"/>
      <sheetName val="신우"/>
      <sheetName val="대비"/>
      <sheetName val="수량산출"/>
      <sheetName val="집계표"/>
      <sheetName val="단가"/>
      <sheetName val="총괄표"/>
      <sheetName val="실행철강하도"/>
      <sheetName val="소야공정계획표"/>
      <sheetName val="내역서2안"/>
      <sheetName val="6호기"/>
      <sheetName val="봉양~조차장간고하개명(신설)"/>
      <sheetName val="하조서"/>
      <sheetName val="보증수수료산출"/>
      <sheetName val="기계경비"/>
      <sheetName val="가로등"/>
      <sheetName val="수목데이타 "/>
      <sheetName val="변압기 및 발전기 용량"/>
      <sheetName val="공사비예산서(토목분)"/>
      <sheetName val="각형맨홀"/>
      <sheetName val="수목단가"/>
      <sheetName val="시설수량표"/>
      <sheetName val="식재수량표"/>
      <sheetName val="일위목록"/>
      <sheetName val="ASP포장"/>
      <sheetName val="단가산출서(기계)"/>
      <sheetName val="INPUT"/>
      <sheetName val="교각1"/>
      <sheetName val="일위대가표(유단가)"/>
      <sheetName val="일위대가표"/>
      <sheetName val="단가 및 재료비"/>
      <sheetName val="적용(기계)"/>
      <sheetName val="20관리비율"/>
      <sheetName val="총괄집계표"/>
      <sheetName val="Module1"/>
      <sheetName val="Module2"/>
      <sheetName val="Module3"/>
      <sheetName val="Module4"/>
      <sheetName val="Module5"/>
      <sheetName val="Module6"/>
      <sheetName val="Module8"/>
      <sheetName val="Module9"/>
      <sheetName val="Module7"/>
      <sheetName val="Module11"/>
      <sheetName val="DATA1"/>
      <sheetName val="점검총괄"/>
      <sheetName val="주상도"/>
      <sheetName val="일위대가(목록)"/>
      <sheetName val="재료비"/>
      <sheetName val="자재목록"/>
      <sheetName val="2000년1차"/>
      <sheetName val="내역서(전기)"/>
      <sheetName val="- INFORMATION -"/>
      <sheetName val="예산변경사항"/>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2006기계경비산출표"/>
      <sheetName val="옹벽수량집계"/>
      <sheetName val="3BL공동구 수량"/>
      <sheetName val="Total"/>
      <sheetName val="에너지동"/>
      <sheetName val="코드표"/>
      <sheetName val="Sheet1 (2)"/>
      <sheetName val="BASIC (2)"/>
      <sheetName val="자재단가표"/>
      <sheetName val="고창터널(고창방향)"/>
      <sheetName val="터널조도"/>
      <sheetName val="부속동"/>
      <sheetName val="입찰결과(DATA)"/>
      <sheetName val="ETC"/>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데이타"/>
      <sheetName val="CABLE SIZE-3"/>
      <sheetName val="EQUIP-H"/>
      <sheetName val="경비_원본"/>
      <sheetName val="공구원가계산"/>
      <sheetName val="기계경비시간당손료목록"/>
      <sheetName val="요율"/>
      <sheetName val="자재대"/>
      <sheetName val="참고"/>
      <sheetName val="공사개요"/>
      <sheetName val="기계내역"/>
      <sheetName val="소요자재"/>
      <sheetName val="노무산출서"/>
      <sheetName val="Macro(차단기)"/>
      <sheetName val="동력부하(도산)"/>
      <sheetName val="1차증가원가계산"/>
      <sheetName val="가감수량"/>
      <sheetName val="맨홀수량산출"/>
      <sheetName val="단가조사서"/>
      <sheetName val="관로"/>
      <sheetName val="A-4"/>
      <sheetName val="AS포장복구 "/>
      <sheetName val="간접1"/>
      <sheetName val="통장출금액"/>
      <sheetName val="기계경비(시간당)"/>
      <sheetName val="램머"/>
      <sheetName val="본선차로수량집계표"/>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조건표"/>
      <sheetName val="JJ"/>
      <sheetName val="설계"/>
      <sheetName val="설 계"/>
      <sheetName val="BQ"/>
      <sheetName val="전기일위대가"/>
      <sheetName val="단면(RW1)"/>
      <sheetName val="시설물일위"/>
      <sheetName val="비교표"/>
      <sheetName val="소비자가"/>
      <sheetName val="ilch"/>
      <sheetName val="예정(3)"/>
      <sheetName val="동원(3)"/>
      <sheetName val="DANGA"/>
      <sheetName val="IMP(MAIN)"/>
      <sheetName val="IMP (REACTOR)"/>
      <sheetName val="차액보증"/>
      <sheetName val="오산갈곳"/>
      <sheetName val="맨홀수량집계"/>
      <sheetName val="설계조건"/>
      <sheetName val="날개벽(TYPE3)"/>
      <sheetName val="1.설계기준"/>
      <sheetName val="노임"/>
      <sheetName val="현황CODE"/>
      <sheetName val="손익현황"/>
      <sheetName val="3차설계"/>
      <sheetName val="기둥(원형)"/>
      <sheetName val="옹벽"/>
      <sheetName val="ABUT수량-A1"/>
      <sheetName val="주형"/>
      <sheetName val="밸브설치"/>
      <sheetName val="3.바닥판설계"/>
      <sheetName val="안정계산"/>
      <sheetName val="단면검토"/>
      <sheetName val="원가"/>
      <sheetName val="VA_code"/>
      <sheetName val="2000전체분"/>
      <sheetName val="일반수량"/>
      <sheetName val="EACT10"/>
      <sheetName val="돌망태단위수량"/>
      <sheetName val="말뚝물량"/>
      <sheetName val="공종별원가계산"/>
      <sheetName val="말고개터널조명전압강하"/>
      <sheetName val="물가자료"/>
      <sheetName val="품의서"/>
      <sheetName val="물가시세"/>
      <sheetName val="SG"/>
      <sheetName val="전신환매도율"/>
      <sheetName val="산출내역서집계표"/>
      <sheetName val="원가계산서 (총괄)"/>
      <sheetName val="원가계산서 (건축)"/>
      <sheetName val="(총괄집계)"/>
      <sheetName val="건축공사"/>
      <sheetName val="방음벽기초(H=4m)"/>
      <sheetName val="우수맨홀공제단위수량"/>
      <sheetName val="스톱로그내역"/>
      <sheetName val="수주현황2월"/>
      <sheetName val="단면 (2)"/>
      <sheetName val="토공유동표"/>
      <sheetName val="교각계산"/>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JUCKEYK"/>
      <sheetName val="예산갑지"/>
      <sheetName val="제수변수량"/>
      <sheetName val="공기변수량"/>
      <sheetName val="포장공"/>
      <sheetName val="상수도토공집계표"/>
      <sheetName val="PO-BOQ"/>
      <sheetName val="일반수량총괄"/>
      <sheetName val="외주"/>
      <sheetName val="구조물철거타공정이월"/>
      <sheetName val="의왕내역"/>
      <sheetName val="입출재고현황 (2)"/>
      <sheetName val="변경비교-을"/>
      <sheetName val="노무비단가"/>
      <sheetName val=" 상부공통집계(총괄)"/>
      <sheetName val="참조-(1)"/>
      <sheetName val="인건비 "/>
      <sheetName val="AILC004"/>
      <sheetName val="Mc1"/>
      <sheetName val="2000,9월 일위"/>
      <sheetName val="간접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Summary Sheets"/>
      <sheetName val="일위목록-기"/>
      <sheetName val="6동"/>
      <sheetName val="Chart1"/>
      <sheetName val="단위내역목록"/>
      <sheetName val="단위내역서"/>
      <sheetName val="원가(1)"/>
      <sheetName val="원가(2)"/>
      <sheetName val="공량산출서"/>
      <sheetName val="하수급견적대비"/>
      <sheetName val="물량표"/>
      <sheetName val="현장관리비 "/>
      <sheetName val="금액결정"/>
      <sheetName val="견적대비"/>
      <sheetName val="BOX전기내역"/>
      <sheetName val="9-1차이내역"/>
      <sheetName val="설계가"/>
      <sheetName val="할증 "/>
      <sheetName val="조경일람"/>
      <sheetName val="일위대가목록"/>
      <sheetName val="아파트기별"/>
      <sheetName val="공리일"/>
      <sheetName val="총집계표"/>
      <sheetName val="plan&amp;section of foundation"/>
      <sheetName val="9811"/>
      <sheetName val="투찰내역"/>
      <sheetName val="COVER-P"/>
      <sheetName val="기본단가"/>
      <sheetName val="단면가정"/>
      <sheetName val="영업소실적"/>
      <sheetName val="공사비"/>
      <sheetName val="약품설비"/>
      <sheetName val="1차설계변경내역"/>
      <sheetName val="실행내역서"/>
      <sheetName val="90.03실행 "/>
      <sheetName val="조명시설"/>
      <sheetName val="BID-도로"/>
      <sheetName val="001"/>
      <sheetName val="총계"/>
      <sheetName val="내력서"/>
      <sheetName val="가설건물"/>
      <sheetName val="단위단가"/>
      <sheetName val="적용공정"/>
      <sheetName val="L_RPTB02_01"/>
      <sheetName val="원가계산서"/>
      <sheetName val="금리계산"/>
      <sheetName val="Sheet17"/>
      <sheetName val="중기일위대가"/>
      <sheetName val="검사원"/>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22단가(철거)"/>
      <sheetName val="49단가"/>
      <sheetName val="49단가(철거)"/>
      <sheetName val="22단가"/>
      <sheetName val="과천MAIN"/>
      <sheetName val="노무비 근거"/>
      <sheetName val="효성CB 1P기초"/>
      <sheetName val="EQ-R1"/>
      <sheetName val="품목"/>
      <sheetName val="일용노임단가"/>
      <sheetName val="전선"/>
      <sheetName val="CABLE"/>
      <sheetName val="토량산출서"/>
      <sheetName val="토목내역"/>
      <sheetName val="설계명세서"/>
      <sheetName val="OPGW기별"/>
      <sheetName val="CA지입"/>
      <sheetName val="U-TYPE(1)"/>
      <sheetName val="공종별내역서"/>
      <sheetName val="6PILE  (돌출)"/>
      <sheetName val="지급자재"/>
      <sheetName val="99총공사내역서"/>
      <sheetName val="98NS-N"/>
      <sheetName val="L_RPTA05_목록"/>
      <sheetName val="96보완계획7.12"/>
      <sheetName val="지진시"/>
      <sheetName val="3.공통공사대비"/>
      <sheetName val="설비내역서"/>
      <sheetName val="건축내역서"/>
      <sheetName val="전기내역서"/>
      <sheetName val="설직재-1"/>
      <sheetName val="노원열병합  건축공사기성내역서"/>
      <sheetName val="본부소개"/>
      <sheetName val="주사무실종합"/>
      <sheetName val="기초자료"/>
      <sheetName val="여과지동"/>
      <sheetName val="내역표지"/>
      <sheetName val="Macro2"/>
      <sheetName val="계수시트"/>
      <sheetName val="율촌법률사무소2내역"/>
      <sheetName val="지주목시비량산출서"/>
      <sheetName val="BOQ"/>
      <sheetName val="총괄내역서"/>
      <sheetName val="역T형교대(말뚝기초)"/>
      <sheetName val="한강운반비"/>
      <sheetName val="자재"/>
      <sheetName val="C3"/>
      <sheetName val="연결임시"/>
      <sheetName val="계산식"/>
      <sheetName val="가도공"/>
      <sheetName val="DATE"/>
      <sheetName val="철거집계"/>
      <sheetName val="48평단가"/>
      <sheetName val="57단가"/>
      <sheetName val="54평단가"/>
      <sheetName val="66평단가"/>
      <sheetName val="61단가"/>
      <sheetName val="89평단가"/>
      <sheetName val="84평단가"/>
      <sheetName val="경상직원"/>
      <sheetName val="가시설흙막이"/>
      <sheetName val="자동 철거"/>
      <sheetName val="자동 설치"/>
      <sheetName val="토목 철주"/>
      <sheetName val="월선수금"/>
      <sheetName val="일집"/>
      <sheetName val="일위"/>
      <sheetName val="MCC제원"/>
      <sheetName val="36신설수량"/>
      <sheetName val="일위대가-1"/>
      <sheetName val="DWG-CAB-I"/>
      <sheetName val="공사내역"/>
      <sheetName val="5.정산서"/>
      <sheetName val="연결관산출조서"/>
      <sheetName val="Proposal"/>
      <sheetName val="일위대가(계측기설치)"/>
      <sheetName val="관급총괄"/>
      <sheetName val="2007일위 "/>
      <sheetName val="토목일위 (83~)"/>
      <sheetName val="표지판일위(105~"/>
      <sheetName val="장비일위"/>
      <sheetName val="재료1월호"/>
      <sheetName val="노무비 "/>
      <sheetName val="00000000"/>
      <sheetName val="개요"/>
      <sheetName val="설비"/>
      <sheetName val="가드레일산근"/>
      <sheetName val="수량집계표"/>
      <sheetName val="단가비교"/>
      <sheetName val="적용2002"/>
      <sheetName val="중기"/>
      <sheetName val="45,46"/>
      <sheetName val="교대(A1)"/>
      <sheetName val="교대(A1-A2)"/>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Áö"/>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사전공사"/>
      <sheetName val="적상기초자료"/>
      <sheetName val="위치조서"/>
      <sheetName val="금긋기 및 절단"/>
      <sheetName val="결합부검토"/>
      <sheetName val="일위목차"/>
      <sheetName val="철거 일위대가(1-19)"/>
      <sheetName val="철거 일위대가(20-22)"/>
      <sheetName val="설치 일위대가(23-45호)"/>
      <sheetName val="설치 일위대가(46~78호)"/>
      <sheetName val="산출및내역"/>
      <sheetName val="guard(mac)"/>
      <sheetName val="TABLE"/>
      <sheetName val="DATA(BAC)"/>
      <sheetName val="IMPEADENCE MAP 취수장"/>
      <sheetName val="工완성공사율"/>
      <sheetName val="재료집계"/>
      <sheetName val="b_balju_cho"/>
      <sheetName val="LP-S"/>
      <sheetName val="°ø»çºñ¿¹»ê¼­(Åä¸ñºÐ)"/>
      <sheetName val="°¢Çü¸ÇÈ¦"/>
      <sheetName val="¼ö¸ñ´Ü°¡"/>
      <sheetName val="½Ã¼³¼ö·®Ç¥"/>
      <sheetName val="½ÄÀç¼ö·®Ç¥"/>
      <sheetName val="ÀÏÀ§¸ñ·Ï"/>
      <sheetName val="ÀÚÀç´Ü°¡"/>
      <sheetName val="°¡·Îµî"/>
      <sheetName val="수로교총재료집계"/>
      <sheetName val="일위집계표"/>
      <sheetName val="견적의뢰서"/>
      <sheetName val="기자재대비표"/>
      <sheetName val="담장산출"/>
      <sheetName val="대창(함평)-창열"/>
      <sheetName val="대창(장성)"/>
      <sheetName val="Data&amp;Result"/>
      <sheetName val="MACRO(MCC)"/>
      <sheetName val="일위대가(출입)"/>
      <sheetName val="48일위"/>
      <sheetName val="48수량"/>
      <sheetName val="22수량"/>
      <sheetName val="49일위"/>
      <sheetName val="22일위"/>
      <sheetName val="49수량"/>
      <sheetName val="노임(1차)"/>
      <sheetName val="전기혼잡제경비(45)"/>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단가표"/>
      <sheetName val="제수"/>
      <sheetName val="공기"/>
      <sheetName val="9GNG운반"/>
      <sheetName val="백호우계수"/>
      <sheetName val="정화조방수미장"/>
      <sheetName val="견적990322"/>
      <sheetName val="1SPAN"/>
      <sheetName val="제품별"/>
      <sheetName val="기초코드"/>
      <sheetName val="공사별 가중치 산출근거(토목)"/>
      <sheetName val="가중치근거(조경)"/>
      <sheetName val="2공구산출내역"/>
      <sheetName val="경비2내역"/>
      <sheetName val="현장관리비내역서"/>
      <sheetName val="단가대비표"/>
      <sheetName val="일위대가표 (2)"/>
      <sheetName val="포장복구집계"/>
      <sheetName val="REACTION(USD지진시)"/>
      <sheetName val="안정검토"/>
      <sheetName val="REACTION(USE평시)"/>
      <sheetName val="부재력정리"/>
      <sheetName val="BLOCK(1)"/>
      <sheetName val="8. 안정검토"/>
      <sheetName val="대구-교대(A1-A2)"/>
      <sheetName val="원형1호맨홀토공수량"/>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재정비직인"/>
      <sheetName val="배수공"/>
      <sheetName val="발전기"/>
      <sheetName val="GEN"/>
      <sheetName val="약품공급2"/>
      <sheetName val="sum1 (2)"/>
      <sheetName val="토공(완충)"/>
      <sheetName val="SORCE1"/>
      <sheetName val="가시설단위수량"/>
      <sheetName val="D-3503"/>
      <sheetName val="CONCRETE"/>
      <sheetName val="지장물C"/>
      <sheetName val="방송노임"/>
      <sheetName val="노무"/>
      <sheetName val="단가산출집계"/>
      <sheetName val="단가표 "/>
      <sheetName val="집1"/>
      <sheetName val="토공계산서(부체도로)"/>
      <sheetName val="Testing"/>
      <sheetName val="계화배수"/>
      <sheetName val="소업1교"/>
      <sheetName val="날개벽"/>
      <sheetName val="발주설계서(당초)"/>
      <sheetName val="일위대가 집계표"/>
      <sheetName val="횡배수관토공수량"/>
      <sheetName val="수문일1"/>
      <sheetName val="품셈TABLE"/>
      <sheetName val="방음벽 기초 일반수량"/>
      <sheetName val="I.설계조건"/>
      <sheetName val="단면치수"/>
      <sheetName val="IP좌표"/>
      <sheetName val="sw1"/>
      <sheetName val="NOMUBI"/>
      <sheetName val="NEYOK"/>
      <sheetName val="woo(mac)"/>
      <sheetName val="General Data"/>
      <sheetName val="단위세대"/>
      <sheetName val="물량산출근거"/>
      <sheetName val="Ampecity Data"/>
      <sheetName val="허용전류-IEC"/>
      <sheetName val="허용전류-IEC DATA"/>
      <sheetName val="소방사항"/>
      <sheetName val="기성"/>
      <sheetName val="기성내역 진짜"/>
      <sheetName val="기성갑지"/>
      <sheetName val="2회기성사정"/>
      <sheetName val="3회기성갑지"/>
      <sheetName val="3회총괄"/>
      <sheetName val="3회기성"/>
      <sheetName val="TRE TABLE"/>
      <sheetName val="시공계획"/>
      <sheetName val="현금"/>
      <sheetName val="현장"/>
      <sheetName val="참조(X)"/>
      <sheetName val="__MAIN"/>
      <sheetName val="기술자료 (연수)"/>
      <sheetName val="MACRO(전선관)"/>
      <sheetName val="단가목록"/>
      <sheetName val="1단계"/>
      <sheetName val="70%"/>
      <sheetName val="1,2공구원가계산서"/>
      <sheetName val="1공구산출내역서"/>
      <sheetName val="MBR9"/>
      <sheetName val="단면"/>
      <sheetName val="재정비내역"/>
      <sheetName val="지적고시내역"/>
      <sheetName val="현장설명서"/>
      <sheetName val="견적조건서"/>
      <sheetName val="시공일반사항"/>
      <sheetName val="현장설명서갑지"/>
      <sheetName val="하도급선정의뢰서(습식공사)"/>
      <sheetName val="검사조서"/>
      <sheetName val="집계(총괄)"/>
      <sheetName val="구성비"/>
      <sheetName val="실적보고"/>
      <sheetName val="표준안전집계"/>
      <sheetName val="표준안전내역"/>
      <sheetName val="A갑지"/>
      <sheetName val="목동1절주.bh01"/>
      <sheetName val="인사자료총집계"/>
      <sheetName val="단가LIST"/>
      <sheetName val="진주방향"/>
      <sheetName val="마산방향"/>
      <sheetName val="설계기준 및 하중계산"/>
      <sheetName val="입력값"/>
      <sheetName val="토량1-1"/>
      <sheetName val="직공비"/>
      <sheetName val="주관사업"/>
      <sheetName val="단면설계"/>
      <sheetName val="탑(을지)"/>
      <sheetName val="사각맨홀"/>
      <sheetName val="단위수량"/>
      <sheetName val="설산1.나"/>
      <sheetName val="본사S"/>
      <sheetName val="Site Expenses"/>
      <sheetName val="계산근거"/>
      <sheetName val="전압강하계산"/>
      <sheetName val="관람석제출"/>
      <sheetName val="전기"/>
      <sheetName val="건축원가계산서"/>
      <sheetName val="플랜트 설치"/>
      <sheetName val="제원.설계조건"/>
      <sheetName val="type-F"/>
      <sheetName val="SLAB"/>
      <sheetName val="변화치수"/>
      <sheetName val="SE-611"/>
      <sheetName val="전체"/>
      <sheetName val="TYPE-A"/>
      <sheetName val="공사비집계"/>
      <sheetName val="3련 BOX"/>
      <sheetName val="조건"/>
      <sheetName val="여흥"/>
      <sheetName val="철근량 검토"/>
      <sheetName val="H-PILE수량집계"/>
      <sheetName val="수안보-MBR1"/>
      <sheetName val="입력DATA"/>
      <sheetName val="공사진행"/>
      <sheetName val="견적서(대외) (2)"/>
      <sheetName val="현장지지물물량"/>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참조"/>
      <sheetName val="UNIT"/>
      <sheetName val="3.1조명전열 설비공사"/>
      <sheetName val="3.3정보통신 설비공사"/>
      <sheetName val="3.4소방 설비공사"/>
      <sheetName val="AS복구"/>
      <sheetName val="중기터파기"/>
      <sheetName val="변수값"/>
      <sheetName val="중기상차"/>
      <sheetName val="증감대비"/>
      <sheetName val="공종단가"/>
      <sheetName val="LD일"/>
      <sheetName val="FA설치명세"/>
      <sheetName val="FD"/>
      <sheetName val="교통량조사"/>
      <sheetName val="품셈표"/>
      <sheetName val="부대대비"/>
      <sheetName val="냉연집계"/>
      <sheetName val="BSD (2)"/>
      <sheetName val="산출내역서"/>
      <sheetName val="저"/>
      <sheetName val="SLAB&quot;1&quot;"/>
      <sheetName val="경상비"/>
      <sheetName val="공내역"/>
      <sheetName val="접속도로1"/>
      <sheetName val="시멘트"/>
      <sheetName val="부하LOAD"/>
      <sheetName val="품셈"/>
      <sheetName val="토목주소"/>
      <sheetName val="부서현황"/>
      <sheetName val="견적율"/>
      <sheetName val="LEGEND"/>
      <sheetName val="기본DATA"/>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결과조달"/>
      <sheetName val="금액내역서"/>
      <sheetName val="건축내역"/>
      <sheetName val="부안일위"/>
      <sheetName val="정공공사"/>
      <sheetName val="실행대비"/>
      <sheetName val="청천내"/>
      <sheetName val="1공구 건정토건 철콘"/>
      <sheetName val="2공구하도급내역서"/>
      <sheetName val="도급내역"/>
      <sheetName val="세부내역"/>
      <sheetName val="구조물공"/>
      <sheetName val="투찰추정"/>
      <sheetName val="도급내역5+800"/>
      <sheetName val="수목표준대가"/>
      <sheetName val="부대공"/>
      <sheetName val="도급금액"/>
      <sheetName val="재노경"/>
      <sheetName val="적현로"/>
      <sheetName val="변경내역서"/>
      <sheetName val="1공구 건정토건 토공"/>
      <sheetName val="식재인부"/>
      <sheetName val="일위대가(1)"/>
      <sheetName val="관급자재"/>
      <sheetName val="제경비"/>
      <sheetName val="초기화면"/>
      <sheetName val="총공사내역서"/>
      <sheetName val="토공사"/>
      <sheetName val="정렬"/>
      <sheetName val="계약내역서"/>
      <sheetName val="전체도급"/>
      <sheetName val="CODE"/>
      <sheetName val="충주"/>
      <sheetName val="평교-내역"/>
      <sheetName val="견적을지"/>
      <sheetName val="방송일위대가"/>
      <sheetName val="몰탈재료산출"/>
      <sheetName val="단위목록"/>
      <sheetName val="기계경비목록"/>
      <sheetName val="관급"/>
      <sheetName val="중간부"/>
      <sheetName val="대,유,램"/>
      <sheetName val="견적사양비교표"/>
      <sheetName val="시중노임단가"/>
      <sheetName val="토목공사일반"/>
      <sheetName val="준설량산정표"/>
      <sheetName val="1단계_견적내역서"/>
      <sheetName val="입상내역"/>
      <sheetName val="98수문일위"/>
      <sheetName val="7.3.1 전력간선 굵기"/>
      <sheetName val="일위대가집계표(사급)"/>
      <sheetName val="차도조도계산"/>
      <sheetName val="제진기"/>
      <sheetName val="환"/>
      <sheetName val="역집계1"/>
      <sheetName val="기초자료입력"/>
      <sheetName val="종합기별"/>
      <sheetName val="노무비명세서"/>
      <sheetName val="소요자재명세서"/>
      <sheetName val="단가산출서"/>
      <sheetName val="적용기준표(98년상반기)"/>
      <sheetName val="예산내역서"/>
      <sheetName val="정화조동내역"/>
      <sheetName val="관리사무소"/>
      <sheetName val="물가대비표"/>
      <sheetName val="INDEX"/>
      <sheetName val="15100"/>
      <sheetName val="basic"/>
      <sheetName val="건축"/>
      <sheetName val="단가산출서 (2)"/>
      <sheetName val="BJJIN"/>
      <sheetName val="15"/>
      <sheetName val="1공구(을)"/>
      <sheetName val="단"/>
      <sheetName val="교통대책내역"/>
      <sheetName val="대공종"/>
      <sheetName val="보할공정"/>
      <sheetName val="BOQ(전체)"/>
      <sheetName val="고분전시관"/>
      <sheetName val="PIPE"/>
      <sheetName val="VALVE"/>
      <sheetName val="변경내역을"/>
      <sheetName val="2000년 공정표"/>
      <sheetName val="교각별철근수량집계표"/>
      <sheetName val="화재 탐지 설비"/>
      <sheetName val="사원등록"/>
      <sheetName val="호봉 (2)"/>
      <sheetName val="Languages"/>
      <sheetName val="12월31일"/>
      <sheetName val="내역서 (2)"/>
      <sheetName val="펌프장수량산출(토)"/>
      <sheetName val="공사내역서(을)실행"/>
      <sheetName val="현관"/>
      <sheetName val="3.내역서"/>
      <sheetName val="두앙"/>
      <sheetName val="토공정보"/>
      <sheetName val="2"/>
      <sheetName val="총수량집계표"/>
      <sheetName val="간접"/>
      <sheetName val="전기설계변경"/>
      <sheetName val="전기2005"/>
      <sheetName val="통신2005"/>
      <sheetName val="내역총괄"/>
      <sheetName val="내역총괄2"/>
      <sheetName val="내역총괄3"/>
      <sheetName val="별표"/>
      <sheetName val="1차 내역서"/>
      <sheetName val="기계설비"/>
      <sheetName val="고등학교"/>
      <sheetName val="NYS"/>
      <sheetName val="기계경비일람"/>
      <sheetName val="연령현황"/>
      <sheetName val="MIJIBI"/>
      <sheetName val="건축직"/>
      <sheetName val="감시제어"/>
      <sheetName val="목차임시"/>
      <sheetName val="ATS단가"/>
      <sheetName val="내부부하"/>
      <sheetName val="TEL"/>
      <sheetName val="예산서"/>
      <sheetName val="기초공"/>
      <sheetName val="중기사용료산출근거"/>
      <sheetName val="투자효율분석"/>
      <sheetName val="산출(전주P7)"/>
      <sheetName val="8.PILE  (돌출)"/>
      <sheetName val="부산4"/>
      <sheetName val="CALCULATION"/>
      <sheetName val="날개벽(시점좌측)"/>
      <sheetName val="3_바닥판설계"/>
      <sheetName val="Piping Design Data"/>
      <sheetName val="wall"/>
      <sheetName val="H PILE수량"/>
      <sheetName val="TC표지"/>
      <sheetName val="종배수관"/>
      <sheetName val="통합"/>
      <sheetName val="BOX"/>
      <sheetName val="STBOX"/>
      <sheetName val="가공비"/>
      <sheetName val="우각부보강"/>
      <sheetName val="기준액"/>
      <sheetName val="연습장소"/>
      <sheetName val="상세내역,전력산출서"/>
      <sheetName val="7.1유효폭"/>
      <sheetName val="유기공정"/>
      <sheetName val="하중계산"/>
      <sheetName val="공사기본자료"/>
      <sheetName val="IBASE"/>
      <sheetName val="Cost bd-&quot;A&quot;"/>
      <sheetName val="갑지(추정)"/>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버스운행안내"/>
      <sheetName val="예방접종계획"/>
      <sheetName val="설계산출표지"/>
      <sheetName val="Option"/>
      <sheetName val="데리네이타현황"/>
      <sheetName val="KMT물량"/>
      <sheetName val="실행갑지"/>
      <sheetName val="주차구획선수량"/>
      <sheetName val="공사별 가중치 산출근거(건축)"/>
      <sheetName val="집수A"/>
      <sheetName val="FAX"/>
      <sheetName val="건축개요"/>
      <sheetName val="다이꾸"/>
      <sheetName val="근태계획서"/>
      <sheetName val="메서,변+증"/>
      <sheetName val="HRSG SMALL07220"/>
      <sheetName val="기자재비"/>
      <sheetName val="간선"/>
      <sheetName val="전압"/>
      <sheetName val="조도"/>
      <sheetName val="동력"/>
      <sheetName val="노임,재료비"/>
      <sheetName val="loading"/>
      <sheetName val="노임이"/>
      <sheetName val="진접"/>
      <sheetName val=" 총괄표"/>
      <sheetName val="접속슬라브"/>
      <sheetName val="가격조사서"/>
      <sheetName val="단위가격"/>
      <sheetName val="품셈집계표"/>
      <sheetName val="자재조사표"/>
      <sheetName val="일반부표집계표"/>
      <sheetName val="제품橂"/>
      <sheetName val="Á¡°ËÃÑ°ý"/>
      <sheetName val="»ó¼öµµÅä°øÁý°èÇ¥"/>
      <sheetName val="°ßÀû´ëºñ"/>
      <sheetName val="ÀÏÀ§´ë°¡Ç¥(À¯´Ü°¡)"/>
      <sheetName val="ÀÚÀç¸ñ·Ï"/>
      <sheetName val="20°ü¸®ºñÀ²"/>
      <sheetName val="단가견적조사표"/>
      <sheetName val="명세서"/>
      <sheetName val="개보수공사BM"/>
      <sheetName val="장문교(대전)"/>
      <sheetName val="내역서01"/>
      <sheetName val="덕소내역"/>
      <sheetName val="본선토량운반계산서(1)0"/>
      <sheetName val="신공항A-9(원가수정)"/>
      <sheetName val="2000_11월설계내역"/>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본선 토공 분배표"/>
      <sheetName val="1.토공"/>
      <sheetName val="제출내역 (2)"/>
      <sheetName val="6공구(당초)"/>
      <sheetName val="산근1"/>
      <sheetName val="투찰"/>
      <sheetName val="관리,공감"/>
      <sheetName val="입찰"/>
      <sheetName val="현경"/>
      <sheetName val="전화번호DATA (2001)"/>
      <sheetName val="장비"/>
      <sheetName val="자압"/>
      <sheetName val="106C0300"/>
      <sheetName val="전체내역서"/>
      <sheetName val="자  재"/>
      <sheetName val="cost"/>
      <sheetName val="소포내역 (2)"/>
      <sheetName val="암거단위"/>
      <sheetName val="CIVIL"/>
      <sheetName val="화설내"/>
      <sheetName val="설내역서 "/>
      <sheetName val="웅진교-S2"/>
      <sheetName val="출력X"/>
      <sheetName val="Macro3"/>
      <sheetName val="송우내역서"/>
      <sheetName val="배수관토공"/>
      <sheetName val="실행(표지,갑,을)"/>
      <sheetName val="건축내역(진해석동)"/>
      <sheetName val="이형관중량"/>
      <sheetName val="산근(목록)"/>
      <sheetName val="도장수량(하1)"/>
      <sheetName val="내역전기"/>
      <sheetName val="전기 원가계산서"/>
      <sheetName val="산근"/>
      <sheetName val="설계예시"/>
      <sheetName val="DATA 입력란"/>
      <sheetName val="1. 설계조건 2.단면가정 3. 하중계산"/>
      <sheetName val="박스토공"/>
      <sheetName val="기준표"/>
      <sheetName val="단가및재료비"/>
      <sheetName val="보호공"/>
      <sheetName val="총괄서"/>
      <sheetName val="과세표준율-2"/>
      <sheetName val="면적분양가"/>
      <sheetName val="분양면적(1123)"/>
      <sheetName val="출력소스"/>
      <sheetName val="copy"/>
      <sheetName val="서식"/>
      <sheetName val="tggwan(mac)"/>
      <sheetName val="경산(을)"/>
      <sheetName val="조정내역"/>
      <sheetName val="감액총괄표"/>
      <sheetName val="프랜트면허"/>
      <sheetName val="개봉3동하수관"/>
      <sheetName val="예산M6-B"/>
      <sheetName val="견적대비표"/>
      <sheetName val="일반수량총괄집계"/>
      <sheetName val="문학간접"/>
      <sheetName val="P-산#1-1(WOWA1)"/>
      <sheetName val="기초자료입력및 K치 확인"/>
      <sheetName val="인수공총괄"/>
      <sheetName val="전체내ﰀ⁗"/>
      <sheetName val="전체내저፺"/>
      <sheetName val="전체내堀᎟"/>
      <sheetName val="인건비堀"/>
      <sheetName val="전체내︀ᇕ"/>
      <sheetName val="전체내怀፵"/>
      <sheetName val="변경비鰀፰"/>
      <sheetName val="㰀"/>
      <sheetName val="ꀀ"/>
      <sheetName val="전체내죃፺"/>
      <sheetName val="진우+대광"/>
      <sheetName val="BEND LOSS"/>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저리조양"/>
      <sheetName val="교대(A1挔"/>
      <sheetName val="입적표"/>
      <sheetName val="Rates"/>
      <sheetName val="현장설က_x0000_蠀ᛟ"/>
      <sheetName val="집수정"/>
      <sheetName val="학생내역"/>
      <sheetName val="건축내역서 (경제상무실)"/>
      <sheetName val="내역(중앙)"/>
      <sheetName val="내역(창신)"/>
      <sheetName val="스케즐"/>
      <sheetName val="PAINT"/>
      <sheetName val="견"/>
      <sheetName val="AS포장복구_"/>
      <sheetName val="준공평가"/>
      <sheetName val="실행간접비용"/>
      <sheetName val="기성내역"/>
      <sheetName val="기성내역서표지"/>
      <sheetName val="물가"/>
      <sheetName val="경산"/>
      <sheetName val="설계기준"/>
      <sheetName val="내역1"/>
      <sheetName val="전력구구조물산근"/>
      <sheetName val="구조물터파기수량집계"/>
      <sheetName val="배수공 시멘트 및 골재량 산출"/>
      <sheetName val="선정요령"/>
      <sheetName val="J01"/>
      <sheetName val="공내ᰖ"/>
      <sheetName val="수량이동"/>
      <sheetName val="AS_x0005__x0000_"/>
      <sheetName val="관리,부대비"/>
      <sheetName val="품종별-이름"/>
      <sheetName val=" 갑  지 "/>
      <sheetName val="Y_WORK"/>
      <sheetName val="합의경상"/>
      <sheetName val="열린교실"/>
      <sheetName val="1.우편집중내역서"/>
      <sheetName val="단면瑌)"/>
      <sheetName val="경산锼_x0013_閄"/>
      <sheetName val="22단"/>
      <sheetName val="22단锼"/>
      <sheetName val="22단헾"/>
      <sheetName val="신표지1"/>
      <sheetName val="사급자재"/>
      <sheetName val="전선_및_전선ࠝ"/>
      <sheetName val="통합내역"/>
      <sheetName val="연동내역서"/>
      <sheetName val="일위대가 "/>
      <sheetName val="제"/>
      <sheetName val="교량하부공"/>
      <sheetName val="대,怀፵"/>
      <sheetName val="Piping(Methanol)"/>
      <sheetName val="NAMES"/>
      <sheetName val="기자재׃"/>
      <sheetName val="갑지(0_x0000_"/>
      <sheetName val="단0_x0000_退"/>
      <sheetName val="갑지(렀뚣瘉"/>
      <sheetName val="갑지(_x0000_뎰瘇"/>
      <sheetName val="단면별연장"/>
      <sheetName val="분수공별 면적"/>
      <sheetName val="관로조직표"/>
      <sheetName val="기자재_x0000_"/>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s"/>
      <sheetName val="집계표(공종별)"/>
      <sheetName val="시운전연료"/>
      <sheetName val="날개벽수량표"/>
      <sheetName val="상 부"/>
      <sheetName val="차선도색현황"/>
      <sheetName val="단가적용(터널)"/>
      <sheetName val="단위가격_할증"/>
      <sheetName val="총괄집䠄ᡏ"/>
      <sheetName val="전기공사"/>
      <sheetName val="J"/>
      <sheetName val="1호인버트수량"/>
      <sheetName val="석축설면"/>
      <sheetName val="법면단"/>
      <sheetName val="화해(함평)"/>
      <sheetName val="화해(장성)"/>
      <sheetName val="광혁기성"/>
      <sheetName val="하중산정"/>
      <sheetName val="통로box전기"/>
      <sheetName val="내역서비교"/>
      <sheetName val="적용(기尜_x0013_"/>
      <sheetName val="2.1  노무비 평균단가산출"/>
      <sheetName val="DB"/>
      <sheetName val="주방환기"/>
      <sheetName val="CLAUSE"/>
      <sheetName val="약품설︀"/>
      <sheetName val="3CHBDC"/>
      <sheetName val="1-11조직표"/>
      <sheetName val="96.12"/>
      <sheetName val="수성페인트도장 내역서"/>
      <sheetName val="1공구(입찰내역)"/>
      <sheetName val="22단丵"/>
      <sheetName val="Instruction"/>
      <sheetName val="4.2.1 마루높이 검토"/>
      <sheetName val="이토변실(A3-LINE)"/>
      <sheetName val="4)유동표"/>
      <sheetName val="견적단가"/>
      <sheetName val="공통가설"/>
      <sheetName val="정산입력"/>
      <sheetName val="설명"/>
      <sheetName val="G.R300경비"/>
      <sheetName val="2공구수량"/>
      <sheetName val="COPING"/>
      <sheetName val="SLIDES"/>
      <sheetName val="E.P.T수량산출서"/>
      <sheetName val="01"/>
      <sheetName val="조경"/>
      <sheetName val="조명일위"/>
      <sheetName val="물량집계"/>
      <sheetName val="역T형"/>
      <sheetName val="개산공사비"/>
      <sheetName val="포쐀䑣"/>
      <sheetName val="포䠟⥏"/>
      <sheetName val="포䠠⥏"/>
      <sheetName val="01상노임"/>
      <sheetName val="22단가(철完9"/>
      <sheetName val="지질조사"/>
      <sheetName val="T1"/>
      <sheetName val="단가결정"/>
      <sheetName val="총체보활공정표"/>
      <sheetName val="아산경희980422"/>
      <sheetName val="Front"/>
      <sheetName val="CC16-내역서"/>
      <sheetName val="토 적 표"/>
      <sheetName val="기본설계도급항목"/>
      <sheetName val="세목전체"/>
      <sheetName val="유첨#2"/>
      <sheetName val="유동표(변경)"/>
      <sheetName val="골재산출"/>
      <sheetName val="대림산업"/>
      <sheetName val="대외공문"/>
      <sheetName val="집수정(600-700)"/>
      <sheetName val="내역서(토목)"/>
      <sheetName val="ELECTRIC"/>
      <sheetName val="SCHEDULE"/>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EP0618"/>
      <sheetName val="동해title"/>
      <sheetName val="관접합및부설"/>
      <sheetName val="2002하반기노임기준"/>
      <sheetName val="본부장"/>
      <sheetName val="구리토평1전기"/>
      <sheetName val="220 (2)"/>
      <sheetName val="단  가  대  비  표"/>
      <sheetName val="일  위  대  가  목  록"/>
      <sheetName val="공비대비"/>
      <sheetName val="빌딩 안내"/>
      <sheetName val="EQUIPMENT -2"/>
      <sheetName val="96정변2"/>
      <sheetName val="자재집계"/>
      <sheetName val="연결관암거"/>
      <sheetName val="기지국"/>
      <sheetName val="1._x0018_변전설비"/>
      <sheetName val="실행예산"/>
      <sheetName val="data2"/>
      <sheetName val="암거날개벽재료집계"/>
      <sheetName val="노무비산출"/>
      <sheetName val="DWPM"/>
      <sheetName val="노임변동률"/>
      <sheetName val="COMPRESSOR"/>
      <sheetName val="총인원"/>
      <sheetName val="직급인원"/>
      <sheetName val="실행(1)"/>
      <sheetName val="백암비스타내역"/>
      <sheetName val="차종별"/>
      <sheetName val="Man Power &amp; Comp"/>
      <sheetName val="대림경상68억"/>
      <sheetName val="기흥하도용"/>
      <sheetName val="백호헾】_x0005_"/>
      <sheetName val="36신설수翇"/>
      <sheetName val="36신설수︀"/>
      <sheetName val="견적꓀᥻"/>
      <sheetName val="수안보-_x0005__x0000__x0000_"/>
      <sheetName val="36신설수Ç"/>
      <sheetName val="36신설수資"/>
      <sheetName val="공사비증감"/>
      <sheetName val="포䈀㙪"/>
      <sheetName val="★도급내역"/>
      <sheetName val="aa"/>
      <sheetName val="현금흐름"/>
      <sheetName val="COVER"/>
      <sheetName val="현장예산"/>
      <sheetName val="3.자재비(총괄)"/>
      <sheetName val="평가데이터"/>
      <sheetName val="SULKEA"/>
      <sheetName val="아파트건축"/>
      <sheetName val="잔수량(작성)"/>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과세내역(세부)"/>
      <sheetName val="INPUT(덕도방향-시점)"/>
      <sheetName val="몰탈㔀቎԰_x0000_"/>
      <sheetName val="몰탈䠊ፓ倀놡"/>
      <sheetName val="몰탈䠋ፓ頀뫻"/>
      <sheetName val="몰탈䠠ፓ瀀멗"/>
      <sheetName val="공제구간조서"/>
      <sheetName val="몰탈䠊ፓ "/>
      <sheetName val="세부내역(직접인건비)"/>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공리공제"/>
      <sheetName val="준공정산"/>
      <sheetName val="Working(wo WTs)"/>
      <sheetName val="주조정실"/>
      <sheetName val="자재ᰀ፜搀"/>
      <sheetName val="송전재료비"/>
      <sheetName val="eq_data"/>
      <sheetName val="실행내역서 "/>
      <sheetName val="Factor"/>
      <sheetName val="working load at the btm ft."/>
      <sheetName val="WIND-EQ"/>
      <sheetName val="stability check"/>
      <sheetName val="design criteria"/>
      <sheetName val="진주䈀ᅪ"/>
      <sheetName val="조명투자및환수계획"/>
      <sheetName val="제조중간결과"/>
      <sheetName val="BOX(1.5X1.5)"/>
      <sheetName val="배수문수량산출(3)"/>
      <sheetName val="2BOX본체"/>
      <sheetName val="사업수지"/>
      <sheetName val="기계경비단가"/>
      <sheetName val="栍ᾆ"/>
      <sheetName val="도급"/>
      <sheetName val="설계변경내역 98"/>
      <sheetName val="수안보-徸〒_x0005__x0000_"/>
      <sheetName val="비목군분류일위"/>
      <sheetName val="01AC"/>
      <sheetName val="입출재고현⩿〚_x0005__x0000_"/>
      <sheetName val="º¯°æ»çÀ_x0000_"/>
      <sheetName val="설-원가"/>
      <sheetName val="단위량당중기"/>
      <sheetName val="전체_1설계"/>
      <sheetName val="수안보-娐&gt;闰⿑"/>
      <sheetName val="수안보-ꮸ⿥_x0005__x0000_"/>
      <sheetName val="백호丵〒_x0005_"/>
      <sheetName val="투찰가"/>
      <sheetName val="지주설치제원"/>
      <sheetName val="구조대가"/>
      <sheetName val="포설대가1"/>
      <sheetName val="부대대가"/>
      <sheetName val="사급자재(1단계)"/>
      <sheetName val="각종장비전압강하계산"/>
      <sheetName val="철근총괄집계표"/>
      <sheetName val="빗물받이(910-510-410)"/>
      <sheetName val="우수"/>
      <sheetName val="영동(D)"/>
      <sheetName val="일위_파일"/>
      <sheetName val="1-1"/>
      <sheetName val="L-type"/>
      <sheetName val="자재비"/>
      <sheetName val="기초일위"/>
      <sheetName val="품셈기준"/>
      <sheetName val="총(신설)"/>
      <sheetName val="기본일위"/>
      <sheetName val="바닥판"/>
      <sheetName val="FOOTING단면력"/>
      <sheetName val="차수공개요"/>
      <sheetName val="총괄-1"/>
      <sheetName val="오동"/>
      <sheetName val="대조"/>
      <sheetName val="나한"/>
      <sheetName val="CB"/>
      <sheetName val="CS2"/>
      <sheetName val="공종"/>
      <sheetName val="출력-내역서"/>
      <sheetName val="골조시행"/>
      <sheetName val="96수출"/>
      <sheetName val="단중표"/>
      <sheetName val="c_balju"/>
      <sheetName val="가설공사"/>
      <sheetName val="현장관리비"/>
      <sheetName val="인공(100P,배선반)"/>
      <sheetName val="홈통받이수량"/>
      <sheetName val="적용토목"/>
      <sheetName val="콘_재료분리(1)"/>
      <sheetName val="단위중량"/>
      <sheetName val="원형맨홀수량"/>
      <sheetName val="단가 "/>
      <sheetName val="경율산정"/>
      <sheetName val="단가(반정1교-원주)"/>
      <sheetName val="내역서 "/>
      <sheetName val="용소리교"/>
      <sheetName val="기본"/>
      <sheetName val="공통가설공사"/>
      <sheetName val="당사"/>
      <sheetName val="WEON"/>
      <sheetName val="경상"/>
      <sheetName val="가설"/>
      <sheetName val="교대"/>
      <sheetName val="견적"/>
      <sheetName val="구동"/>
      <sheetName val="const."/>
      <sheetName val="교각별수량"/>
      <sheetName val="원가산출서"/>
      <sheetName val="Dae_Jiju"/>
      <sheetName val="Sikje_ingun"/>
      <sheetName val="TREE_D"/>
      <sheetName val="내역서(전체)"/>
      <sheetName val="WING3"/>
      <sheetName val="세부견적서(DAS Call Back)"/>
      <sheetName val="단중표-ST"/>
      <sheetName val="경비"/>
      <sheetName val="토적표"/>
      <sheetName val="공사수행방안"/>
      <sheetName val="단가비교표_공통1"/>
      <sheetName val=" 토목 처리장도급내역서 "/>
      <sheetName val="시설일위"/>
      <sheetName val="DATA 입력부"/>
      <sheetName val="승용"/>
      <sheetName val="맨홀토공수량"/>
      <sheetName val="기초및구체공"/>
      <sheetName val="삼보지질"/>
      <sheetName val="7.전산해석결과"/>
      <sheetName val="4.하중"/>
      <sheetName val="우각부검토"/>
      <sheetName val="특수선일위대가"/>
      <sheetName val="개소별수량산출"/>
      <sheetName val="단가조사-2"/>
      <sheetName val="산출2-기기동력"/>
      <sheetName val="공사착공계"/>
      <sheetName val="참조 DATA"/>
      <sheetName val="토공(우물통,기타) "/>
      <sheetName val="단가조사표"/>
      <sheetName val="설계내역서(기계)"/>
      <sheetName val="도로경계블럭단위수량"/>
      <sheetName val="도로경계블럭단위토공"/>
      <sheetName val="L형측구단위수량"/>
      <sheetName val="L형측구연장조서"/>
      <sheetName val="2.조명기구철거(일괄철거분)"/>
      <sheetName val="인상효1"/>
      <sheetName val="조도계산서1"/>
      <sheetName val="전체내역갑지"/>
      <sheetName val="경영상태"/>
      <sheetName val="내역단가"/>
      <sheetName val="일위단가"/>
      <sheetName val="주요재료비(원본)"/>
      <sheetName val="전기일위목록"/>
      <sheetName val="건설장비기초단가"/>
      <sheetName val="단가대비"/>
      <sheetName val="전류"/>
      <sheetName val="포장절단"/>
      <sheetName val="일위(설)"/>
      <sheetName val="A 견적"/>
      <sheetName val="전기공사일위대가"/>
      <sheetName val="합천내역"/>
      <sheetName val="현대물량"/>
      <sheetName val="부대공집계표"/>
      <sheetName val="관일"/>
      <sheetName val="1안"/>
      <sheetName val="하부철근수량"/>
      <sheetName val="B부대공"/>
      <sheetName val="예비품"/>
      <sheetName val="조견표"/>
      <sheetName val="9-1차이내역."/>
      <sheetName val="시중노임(공사)"/>
      <sheetName val="전력"/>
      <sheetName val="적용기준"/>
      <sheetName val="변경품셈총괄"/>
      <sheetName val="POWER"/>
      <sheetName val="D-RMIL"/>
      <sheetName val="건공실"/>
      <sheetName val="일위대가집계표"/>
      <sheetName val="자단"/>
      <sheetName val="설계내역(2001)"/>
      <sheetName val="hvac내역서(제어동)"/>
      <sheetName val="견적서세부내용"/>
      <sheetName val="견적내용입력"/>
      <sheetName val="형식별 개략공사비"/>
      <sheetName val="입찰견적보고서"/>
      <sheetName val="일반맨홀수량집계"/>
      <sheetName val="내역서(총)"/>
      <sheetName val="공통부대비"/>
      <sheetName val="원본"/>
      <sheetName val="협조전"/>
      <sheetName val="EUPDAT2"/>
      <sheetName val="mcc일위대가"/>
      <sheetName val="내역(전체)"/>
      <sheetName val="횡배수관"/>
      <sheetName val="공사비 내역 (가)"/>
      <sheetName val="01_ 원가계산서"/>
      <sheetName val="FAB별"/>
      <sheetName val="간이연락"/>
      <sheetName val="Upgrades pricing"/>
      <sheetName val="48신설수량"/>
      <sheetName val="Project Brief"/>
      <sheetName val="RAHMEN"/>
      <sheetName val="PART_DISCOUNT"/>
      <sheetName val="원가총괄"/>
      <sheetName val="5. 차단기 용량계산"/>
      <sheetName val="와동25-3(변경)"/>
      <sheetName val="기계"/>
      <sheetName val="본체"/>
      <sheetName val="T6-6(2)"/>
      <sheetName val="????"/>
      <sheetName val="일위대가(원본)"/>
      <sheetName val="농로수량집계"/>
      <sheetName val="용역단가"/>
      <sheetName val="설계서"/>
      <sheetName val="견적대비 견적서"/>
      <sheetName val="옥외"/>
      <sheetName val="내부수지예산"/>
      <sheetName val="소방"/>
      <sheetName val="DG7"/>
      <sheetName val="design load"/>
      <sheetName val="견적내역"/>
      <sheetName val="보도경계블럭"/>
      <sheetName val="리터팬내장형"/>
      <sheetName val="내역총괄표"/>
      <sheetName val="노원열병합  건축렀䡟ԯ_x0000_缀_x0000__x0000_"/>
      <sheetName val="가설공사내역"/>
      <sheetName val="401"/>
      <sheetName val="원본(갑지)"/>
      <sheetName val="분전함신설"/>
      <sheetName val="접지1종"/>
      <sheetName val="월말"/>
      <sheetName val="모델링"/>
      <sheetName val="5차설계"/>
      <sheetName val="2002계약현황"/>
      <sheetName val="SHUTDOWN VALVE"/>
      <sheetName val="배전반용량계산"/>
      <sheetName val="지수"/>
      <sheetName val=" 냉각수펌프"/>
      <sheetName val="15.공량산출근거서"/>
      <sheetName val="교각토공"/>
      <sheetName val="대가목록"/>
      <sheetName val="기성공제요청서"/>
      <sheetName val="하도기성내역 수정"/>
      <sheetName val="기성공제 동의서"/>
      <sheetName val="기성공제 합의서(쓰레기처리비)"/>
      <sheetName val="일단의 주택지"/>
      <sheetName val=" 견적서"/>
      <sheetName val="가옥조"/>
      <sheetName val="Summar헾】_x0005__x0000__x0000__x0000__x0000_"/>
      <sheetName val="Summar"/>
      <sheetName val="Summar䡲ぞ_x0000_"/>
      <sheetName val="호표"/>
      <sheetName val="변경후-SHEET"/>
      <sheetName val="CAT_5"/>
      <sheetName val="통신단가조사"/>
      <sheetName val="105,106,107동"/>
      <sheetName val="수로교총재료齘_x0013_"/>
      <sheetName val="단산"/>
      <sheetName val="대비표"/>
      <sheetName val="변수데이타"/>
      <sheetName val="MAT"/>
      <sheetName val="동원인원산출"/>
      <sheetName val="MANUFACTORY"/>
      <sheetName val="강북라우터"/>
      <sheetName val="공용시설내역"/>
      <sheetName val="내역서단가산출용"/>
      <sheetName val="공주-교대(A1)"/>
      <sheetName val="가CP"/>
      <sheetName val="구조     ."/>
      <sheetName val="1)fs"/>
      <sheetName val="청구내역(9807)"/>
      <sheetName val="현황산출서"/>
      <sheetName val="Sheet16 (2)"/>
      <sheetName val="쌍송교"/>
      <sheetName val="공통비"/>
      <sheetName val="97 사업추정(WEKI)"/>
      <sheetName val="시초1교"/>
      <sheetName val="GI-LIST"/>
      <sheetName val="대구-교대(A1)"/>
      <sheetName val="C.배수관공"/>
      <sheetName val="정화조"/>
      <sheetName val="변경서식"/>
      <sheetName val="공사비총괄표"/>
      <sheetName val="변품8-37"/>
      <sheetName val="참조(2)"/>
      <sheetName val="현장일보"/>
      <sheetName val="통신물량"/>
      <sheetName val="중동상가"/>
      <sheetName val="중기사용료"/>
      <sheetName val="토공A"/>
      <sheetName val="직원동원SCH"/>
      <sheetName val="계획금액"/>
      <sheetName val="실행"/>
      <sheetName val="단가조사-1"/>
      <sheetName val="내역(토목)"/>
      <sheetName val="5.공종별예산내역서"/>
      <sheetName val="L형옹벽측구"/>
      <sheetName val="내역서(삼호)"/>
      <sheetName val="주beam"/>
      <sheetName val="하도급변경대비표"/>
      <sheetName val="2000용수잠관-수량집계"/>
      <sheetName val="음봉방향"/>
      <sheetName val="MFAB"/>
      <sheetName val="MFRT"/>
      <sheetName val="MPKG"/>
      <sheetName val="MPRD"/>
      <sheetName val="자료(통합)"/>
      <sheetName val="발주내역"/>
      <sheetName val="년도별노임표"/>
      <sheetName val="중기목록표"/>
      <sheetName val="2.펌프장(사급자재)"/>
      <sheetName val="TYPE-1"/>
      <sheetName val="기존단가 (2)"/>
      <sheetName val="OZ049E"/>
      <sheetName val="제3장 기술업무"/>
      <sheetName val="표층포설및다짐"/>
      <sheetName val="미지급내역"/>
      <sheetName val="매입내역 "/>
      <sheetName val="거래처별지출내역"/>
      <sheetName val="자재조사표(참고용)"/>
      <sheetName val="조명율데이타"/>
      <sheetName val="pbs_lambda"/>
      <sheetName val="Matériel embarqué PVC"/>
      <sheetName val="총(철거)"/>
      <sheetName val="세동별비상"/>
      <sheetName val="참조M"/>
      <sheetName val="제품"/>
      <sheetName val="깨기수량"/>
      <sheetName val="LAB"/>
      <sheetName val="9509"/>
      <sheetName val="금융비용"/>
      <sheetName val="명단원자료(이전)"/>
      <sheetName val="Inquiry"/>
      <sheetName val="96작생능"/>
      <sheetName val="APT"/>
      <sheetName val="부하"/>
      <sheetName val="도체종-상수표"/>
      <sheetName val="동원인원"/>
      <sheetName val="자재 집계표"/>
      <sheetName val="총괄집桶青"/>
      <sheetName val="총괄집렇♑"/>
      <sheetName val="총괄집㸁䧾"/>
      <sheetName val="기초ա_x0000_"/>
      <sheetName val="물량尜"/>
      <sheetName val="토공,철콘"/>
      <sheetName val="변경비丵〒_x0005_"/>
      <sheetName val="물량丵"/>
      <sheetName val="º¯°æ»çÀ5"/>
      <sheetName val="AILC005"/>
      <sheetName val="AILC00_x0000_"/>
      <sheetName val="AILC00_x0010_"/>
      <sheetName val="대창(함평)"/>
      <sheetName val="암거공"/>
      <sheetName val="직접인건비"/>
      <sheetName val="2.2.2입적표"/>
      <sheetName val="접속도로"/>
      <sheetName val="-15.0"/>
      <sheetName val="해평견적"/>
      <sheetName val="사리부설"/>
      <sheetName val="1월"/>
      <sheetName val="기본단가표"/>
      <sheetName val="임대견적서"/>
      <sheetName val="36신丵〒_x0005_"/>
      <sheetName val="입력"/>
      <sheetName val="납부서"/>
      <sheetName val="단락전류-A"/>
      <sheetName val="DPRKMHDT"/>
      <sheetName val="날개벽(TYPE1)"/>
      <sheetName val="공사비내역서"/>
      <sheetName val="주경기-오배수"/>
      <sheetName val="IMF Code"/>
      <sheetName val="Top PO"/>
      <sheetName val="노원열병합  건축︀ᇕ԰_x0000_缀_x0000__x0000_"/>
      <sheetName val="노원열병합  건축ﻕᇕ԰_x0000_缀_x0000__x0000_"/>
      <sheetName val="노원열병합  건축렀こ렀䡟ԯ_x0000_缀"/>
      <sheetName val="대전-교대(A1-A2)"/>
      <sheetName val="기성내역서"/>
      <sheetName val="전체공내역서"/>
      <sheetName val="우,오수"/>
      <sheetName val="단가산출1"/>
      <sheetName val="팔당터널(1공구)"/>
      <sheetName val="재료표"/>
      <sheetName val="969910( R)"/>
      <sheetName val="공정코드"/>
      <sheetName val="설명서 "/>
      <sheetName val="card1"/>
      <sheetName val="용산1(해보)"/>
      <sheetName val="흙쌓기도수로설치현황(1)"/>
      <sheetName val="식재-외주 (2)"/>
      <sheetName val="유효폭의 계산"/>
      <sheetName val="무전표"/>
      <sheetName val="시추주상도"/>
      <sheetName val="archi(본사)"/>
      <sheetName val="※참고자료※"/>
      <sheetName val="자(3.0m)"/>
      <sheetName val="일(4)"/>
      <sheetName val="실행예산서"/>
      <sheetName val="급명"/>
      <sheetName val="3련 B姨#"/>
      <sheetName val="북방3터널"/>
      <sheetName val="BOX 본체"/>
      <sheetName val="MEXICO-C"/>
      <sheetName val="포장공자재집계표"/>
      <sheetName val="97노임단가"/>
      <sheetName val="입력란"/>
      <sheetName val="A(Rev.3)"/>
      <sheetName val="부총"/>
      <sheetName val="5.3 단면가정"/>
      <sheetName val="재료단가"/>
      <sheetName val="낙찰표"/>
      <sheetName val="대비내역"/>
      <sheetName val="foxz"/>
      <sheetName val="spec"/>
      <sheetName val="program"/>
      <sheetName val="studbolt no."/>
      <sheetName val="studbolt size"/>
      <sheetName val="item sort no"/>
      <sheetName val="공정량산출내역서 "/>
      <sheetName val="음성방향"/>
      <sheetName val="현장관리비 산출내역"/>
      <sheetName val="퍼스트"/>
      <sheetName val="감가상각"/>
      <sheetName val="시설물기초"/>
      <sheetName val="1호맨홀수량산출"/>
      <sheetName val="시가지우회도로공내역서"/>
      <sheetName val="(전체발주,금회3차공사)내역서"/>
      <sheetName val="설계변경내역서"/>
      <sheetName val="마산방향철근집계"/>
      <sheetName val="BabyÀÏÀ§´ë°¡"/>
      <sheetName val="NìüëÒ-òÅ"/>
      <sheetName val="°£¼±°è»ê"/>
      <sheetName val="´ë±¸½ÇÇà"/>
      <sheetName val="0.Áý°è"/>
      <sheetName val="Ç¥Áö (2)"/>
      <sheetName val="¸Å¸³"/>
      <sheetName val="¿ø°¡°è»ê"/>
      <sheetName val="1.ÀüÂ÷¼±Á¶Á¤"/>
      <sheetName val="2.Á¶°¡¼±Á¶Á¤"/>
      <sheetName val="3.±ÞÀü¼±½Å¼³"/>
      <sheetName val="매입세"/>
      <sheetName val="제잡비"/>
      <sheetName val="일위대가(건축)"/>
      <sheetName val="자재표"/>
      <sheetName val="우수공"/>
      <sheetName val="케이블"/>
      <sheetName val="E총"/>
      <sheetName val="집계(세부총괄)"/>
      <sheetName val="전력구구조물산근2구간"/>
      <sheetName val="전부인쇄"/>
      <sheetName val="1.외주공사"/>
      <sheetName val="2.직영공사"/>
      <sheetName val="원가계산서(남측)"/>
      <sheetName val="첨부"/>
      <sheetName val="세부내역서"/>
      <sheetName val="캔개발배경"/>
      <sheetName val="시장"/>
      <sheetName val="일정표"/>
      <sheetName val="2002상반기노임기준"/>
      <sheetName val="설계개요"/>
      <sheetName val="공조기(삭제)"/>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계산DATA입력"/>
      <sheetName val="업체별기성내역"/>
      <sheetName val="갈현동"/>
      <sheetName val="교실"/>
      <sheetName val="NAI"/>
      <sheetName val="하남내역"/>
      <sheetName val="倀ᑙ"/>
      <sheetName val="1x"/>
      <sheetName val="SKETCH"/>
      <sheetName val="Main"/>
      <sheetName val="4차원가계산서"/>
      <sheetName val="FIN TUBE"/>
      <sheetName val="HED. &amp; PIPE"/>
      <sheetName val="EQT-ESTN"/>
      <sheetName val="PUMP SHT"/>
      <sheetName val="FEXS"/>
      <sheetName val="한전고리-을"/>
      <sheetName val=" ｹ-ﾌﾞﾙ"/>
      <sheetName val="도급양식"/>
      <sheetName val="MW-BM"/>
      <sheetName val="栈᲋"/>
      <sheetName val="_xd810_᱓"/>
      <sheetName val="2000년하반기"/>
      <sheetName val="CF"/>
      <sheetName val="RE9604"/>
      <sheetName val="º¯°æ»çÀþ"/>
      <sheetName val="제수변︀ᇕ"/>
      <sheetName val="결과조Ⴚ"/>
      <sheetName val="결과조º"/>
      <sheetName val="º¯°æ»çÀ¸"/>
      <sheetName val="º¯°æ»çÀ "/>
      <sheetName val="제수변﹔ᇕ"/>
      <sheetName val="º¯°æ»çÀB"/>
      <sheetName val="단가일䊱"/>
      <sheetName val="K1자재(3차등)"/>
      <sheetName val="101동"/>
      <sheetName val="1.취수장"/>
      <sheetName val="제수변䊱ᅪ"/>
      <sheetName val="2호맨홀공제수량"/>
      <sheetName val="토공대가"/>
      <sheetName val="토공실행"/>
      <sheetName val="물塠"/>
      <sheetName val="물徸"/>
      <sheetName val="guard(mac¸"/>
      <sheetName val="물嬼"/>
      <sheetName val="물闰"/>
      <sheetName val="guard(macð"/>
      <sheetName val="물呈"/>
      <sheetName val="guard(macH"/>
      <sheetName val="제丵"/>
      <sheetName val="식재가격"/>
      <sheetName val="식재총괄"/>
      <sheetName val="설계산출기초"/>
      <sheetName val="도급예산내역서봉투"/>
      <sheetName val="도급예산내역서총괄표"/>
      <sheetName val="을부담운반비"/>
      <sheetName val="운반비산출"/>
      <sheetName val="EKOG10건축"/>
      <sheetName val="중기목록"/>
      <sheetName val="0.갑지"/>
      <sheetName val="8.현장관리비"/>
      <sheetName val="7.안전관리비"/>
      <sheetName val="자재일람"/>
      <sheetName val="w't table"/>
      <sheetName val="UR2-Calculation"/>
      <sheetName val="예산M12A"/>
      <sheetName val="환율-LIBOR"/>
      <sheetName val="구의33고"/>
      <sheetName val="Ext. Stone-P"/>
      <sheetName val="건축공사 집계표"/>
      <sheetName val="골조"/>
      <sheetName val="B.O.M"/>
      <sheetName val="구간산출"/>
      <sheetName val="안정검토(온1)"/>
      <sheetName val="기타시설"/>
      <sheetName val="판매시설"/>
      <sheetName val="아파트"/>
      <sheetName val="주민복지관"/>
      <sheetName val="지하주차장"/>
      <sheetName val="밧데리"/>
      <sheetName val="동력부하계산"/>
      <sheetName val="일목"/>
      <sheetName val="총괄집ᨈꥬ"/>
      <sheetName val="총괄집_x0000__x0000_"/>
      <sheetName val="단위"/>
      <sheetName val="기준비용"/>
      <sheetName val="계약표지"/>
      <sheetName val="내역서-전체낙찰율"/>
      <sheetName val="물량증감"/>
      <sheetName val="간지"/>
      <sheetName val="장비경비"/>
      <sheetName val="1_x0005_"/>
      <sheetName val="수안보-헾】_x0005__x0000_"/>
      <sheetName val="준공조서갑지"/>
      <sheetName val="도면자료제출일정"/>
      <sheetName val="중기비"/>
      <sheetName val="1.3.1절점좌표"/>
      <sheetName val="1.1설계기준"/>
      <sheetName val="기က_x0000_退"/>
      <sheetName val="Cover Sht"/>
      <sheetName val="000000"/>
      <sheetName val="9902"/>
      <sheetName val="환율"/>
      <sheetName val="장비명"/>
      <sheetName val="2000.05"/>
      <sheetName val="VENDOR LIST"/>
      <sheetName val="TYPE집계표"/>
      <sheetName val="내역."/>
      <sheetName val="부대"/>
      <sheetName val="적격"/>
      <sheetName val="입찰사유서 제4공종 (흙깎기)"/>
      <sheetName val="DT"/>
      <sheetName val="롤러"/>
      <sheetName val="BH"/>
      <sheetName val="펌프차타설"/>
      <sheetName val="앉음벽 (2)"/>
      <sheetName val="방음벽 기초_x0005__x0000__x0000__x0000_"/>
      <sheetName val="실㔀቎԰"/>
      <sheetName val="실︀껕ԯ"/>
      <sheetName val="실ԯ_x0000_缀"/>
      <sheetName val="금리׉"/>
      <sheetName val="실頀▀_xdc00_"/>
      <sheetName val="제㗇"/>
      <sheetName val="주차구丵〒_x0005__x0000_"/>
      <sheetName val="일위산출"/>
      <sheetName val="금광1터널"/>
      <sheetName val="역삼"/>
      <sheetName val="b_balju"/>
      <sheetName val="토목검측서"/>
      <sheetName val="유림총괄"/>
      <sheetName val="설계일반"/>
      <sheetName val="COL"/>
      <sheetName val="배수관연장산출서"/>
      <sheetName val="수전기기DATA"/>
      <sheetName val="별표 "/>
      <sheetName val="신공"/>
      <sheetName val="옹벽수량萘_x0013_"/>
      <sheetName val="신규 품"/>
      <sheetName val="TB-내역서"/>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남대문빌딩"/>
      <sheetName val="일위대가(여기까지)"/>
      <sheetName val="단위_xdc00_ὗ␀"/>
      <sheetName val="원가계산하도"/>
      <sheetName val="거푸집물량"/>
      <sheetName val="단위_x0000__x0000_尀"/>
      <sheetName val="단위ࠀᎄ䰀"/>
      <sheetName val="단위倀❹缀"/>
      <sheetName val="단위耀ὡ"/>
      <sheetName val="3.하중산정4.지지력"/>
      <sheetName val="토공집계표"/>
      <sheetName val="이름정의"/>
      <sheetName val="초기화면1"/>
      <sheetName val="설변물량"/>
      <sheetName val="Tot-sum"/>
      <sheetName val="입고장부 (4)"/>
      <sheetName val="견적서1"/>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데이터북"/>
      <sheetName val="조명참고자료"/>
      <sheetName val="Cable schedule"/>
      <sheetName val="V-data"/>
      <sheetName val="L-data"/>
      <sheetName val="P-data"/>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보호"/>
      <sheetName val="성남여성복지내역"/>
      <sheetName val="(A)내역서"/>
      <sheetName val="아수배전(1회)"/>
      <sheetName val="인건비_조사"/>
      <sheetName val="장비집계"/>
      <sheetName val="2003상반기노임기준"/>
      <sheetName val="중기조종사 단위단가"/>
      <sheetName val="소일위대가코드표"/>
      <sheetName val="분양가격표"/>
      <sheetName val="Requirements"/>
      <sheetName val="사각맨0"/>
      <sheetName val="견적의ᰀ፜"/>
      <sheetName val="사각맨᠜"/>
      <sheetName val="공기԰_x0000_缀"/>
      <sheetName val="설계睮め_x0005_"/>
      <sheetName val="가계부"/>
      <sheetName val="제품목록"/>
      <sheetName val="매입매출관리"/>
      <sheetName val="UPDATA"/>
      <sheetName val="단가보완"/>
      <sheetName val="증감분석"/>
      <sheetName val="5사남"/>
      <sheetName val="내역서(당초변경)"/>
      <sheetName val="21301동"/>
      <sheetName val="hvac(제어동)"/>
      <sheetName val="전장품(관리용)"/>
      <sheetName val="신공항A-9헾】_x0005__x0000__x0000_"/>
      <sheetName val="금액결揄"/>
      <sheetName val="기존구조물철거집계계표"/>
      <sheetName val="내역서(교량)전체"/>
      <sheetName val="AHU집계"/>
      <sheetName val="공조기휀"/>
      <sheetName val="공조기"/>
      <sheetName val="단위세대물량"/>
      <sheetName val="케이블트레이"/>
      <sheetName val="하수실행"/>
      <sheetName val="공종별자재"/>
      <sheetName val="현장대리인계"/>
      <sheetName val="등록업체"/>
      <sheetName val="Macro(AT)"/>
      <sheetName val="PW3"/>
      <sheetName val="PW4"/>
      <sheetName val="SC1"/>
      <sheetName val="PE"/>
      <sheetName val="PM"/>
      <sheetName val="TR"/>
      <sheetName val="총공사비"/>
      <sheetName val="약전닥트"/>
      <sheetName val="건축부하"/>
      <sheetName val="0001(arch)"/>
      <sheetName val="Breakdown"/>
      <sheetName val="금호산업"/>
      <sheetName val="TYPE-B 평균H"/>
      <sheetName val="공종목록표"/>
      <sheetName val="내역(가지)"/>
      <sheetName val="표 지"/>
      <sheetName val="Pier 3"/>
      <sheetName val="고창방향"/>
      <sheetName val="BQ(실행)"/>
      <sheetName val="도장 및 용접 수량"/>
      <sheetName val="인원계획"/>
      <sheetName val="소상 &quot;1&quot;"/>
      <sheetName val="시행예산"/>
      <sheetName val="T13(P68~72,78)"/>
      <sheetName val="교량명원본"/>
      <sheetName val="BOX제원원본"/>
      <sheetName val="국도접속 차도부수량"/>
      <sheetName val="4.일위대가목차"/>
      <sheetName val="VXXXXXXX"/>
      <sheetName val="102역사"/>
      <sheetName val="사다리"/>
      <sheetName val="공사비 내역"/>
      <sheetName val="산#2-1 (2)"/>
      <sheetName val="첨부1"/>
      <sheetName val="총괄집계 "/>
      <sheetName val="기본자료"/>
      <sheetName val="2월"/>
      <sheetName val="3월"/>
      <sheetName val="4월"/>
      <sheetName val="5월"/>
      <sheetName val="P.M 별"/>
      <sheetName val="증감내역서"/>
      <sheetName val="품종별월계"/>
      <sheetName val="변경비_x0000__x0000_Ѡ"/>
      <sheetName val="내역아"/>
      <sheetName val="울타리"/>
      <sheetName val="연돌일위집계"/>
      <sheetName val="CON'C"/>
      <sheetName val="목록"/>
      <sheetName val="1.범위"/>
      <sheetName val="2.편성"/>
      <sheetName val="3개요"/>
      <sheetName val="5내역"/>
      <sheetName val="6.GAS"/>
      <sheetName val="7임급실"/>
      <sheetName val="미제출"/>
      <sheetName val="소방1"/>
      <sheetName val="소방2"/>
      <sheetName val="왜UP"/>
      <sheetName val="원가서"/>
      <sheetName val="기초입력"/>
      <sheetName val="갑지(0_x0000_頀"/>
      <sheetName val="갑지(저妶瘍"/>
      <sheetName val="갑지(濪瘊"/>
      <sheetName val="갑지(᐀ባ혀"/>
      <sheetName val="입출재고현황 (2_x0010_"/>
      <sheetName val="갑지(᠀̨瘗"/>
      <sheetName val="갑지(栀ৢ瘊"/>
      <sheetName val="갑지(ꀀ㱹瘆"/>
      <sheetName val="B767"/>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선로정수계산"/>
      <sheetName val="일위대가 (PM)"/>
      <sheetName val="종단계산"/>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9GN邷㭘"/>
      <sheetName val="shtOpr"/>
      <sheetName val="정거장"/>
      <sheetName val="길내기"/>
      <sheetName val="¹׃】_x0000_"/>
      <sheetName val="M-EQPT-Z"/>
      <sheetName val="횡배위치"/>
      <sheetName val="계산중"/>
      <sheetName val="투입(관수_건축)"/>
      <sheetName val="투입(APT500)"/>
      <sheetName val="투입(분당)"/>
      <sheetName val="작성지침서2)"/>
      <sheetName val="투입스케쥴양식"/>
      <sheetName val="투입(APT1200)"/>
      <sheetName val="투입(평촌)"/>
      <sheetName val="투입(APT1000)"/>
      <sheetName val="계약내역서(을지)"/>
      <sheetName val="REINF."/>
      <sheetName val="1F"/>
      <sheetName val="1"/>
      <sheetName val="샤워실위생"/>
      <sheetName val="현장경비"/>
      <sheetName val="날개벽(좌,우=45도,75도)"/>
      <sheetName val="full (2)"/>
      <sheetName val="11.자재단가"/>
      <sheetName val="154TW"/>
      <sheetName val="일반수량집계"/>
      <sheetName val="Vari by Vendor"/>
      <sheetName val="DATA-UPS"/>
      <sheetName val="원내역서3"/>
      <sheetName val="3도로"/>
      <sheetName val="배수내역(총수량)"/>
      <sheetName val="층"/>
      <sheetName val="예산조서(무선)"/>
      <sheetName val="예산M11A"/>
      <sheetName val="3본사"/>
      <sheetName val="3련 B_x0005__x0000_"/>
      <sheetName val="기성수금(단단위)"/>
      <sheetName val="원가매출(단단위)"/>
      <sheetName val="적용건축"/>
      <sheetName val="설치 일위대가(4԰_x0000_缀_x0000__x0000__x0000_"/>
      <sheetName val="프로젝트"/>
      <sheetName val="99년신청"/>
      <sheetName val="수주실적0709"/>
      <sheetName val="위성"/>
      <sheetName val="남양구조시험동"/>
      <sheetName val="건축원가"/>
      <sheetName val="제4절-1"/>
      <sheetName val="0217상가미분양자산"/>
      <sheetName val="2터널시점"/>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2)"/>
      <sheetName val="견적정보"/>
      <sheetName val="노임단가표"/>
      <sheetName val="5.동별횡주관경"/>
      <sheetName val="토공총괄표"/>
      <sheetName val="안양동교 1안"/>
      <sheetName val="자재단가壠"/>
      <sheetName val="자재단가厘"/>
      <sheetName val="변경품셈"/>
      <sheetName val="피스표"/>
      <sheetName val="카렌스센터계량기설치공사"/>
      <sheetName val="도급FORM"/>
      <sheetName val="공무공A"/>
      <sheetName val="북제주-표지"/>
      <sheetName val="COVERSHEET"/>
      <sheetName val="세정탑 설계"/>
      <sheetName val="건축-물가변동"/>
      <sheetName val="기계설비-물가변동"/>
      <sheetName val="MEMBER"/>
      <sheetName val="공사별 가중치0_x0000_ꀀâ_x0000__x0000_鬀ӊ㰞"/>
      <sheetName val="삼성전기"/>
      <sheetName val="지하1층"/>
      <sheetName val="광통신 견적내역서1"/>
      <sheetName val="전등수량산출"/>
      <sheetName val="DATA-1"/>
      <sheetName val="PREFACE"/>
      <sheetName val="6.2.1 지하차도 조도계산"/>
      <sheetName val="코드"/>
      <sheetName val="96노임기준"/>
      <sheetName val="0"/>
      <sheetName val="평균터파기고(1-2,ASP)"/>
      <sheetName val="대포2교접속"/>
      <sheetName val="13LPMCC"/>
      <sheetName val="암거단위-1련"/>
      <sheetName val="수안보-墰5壼5"/>
      <sheetName val="맨홀수량"/>
      <sheetName val="총괄원가 "/>
      <sheetName val="국공유지및사유지"/>
      <sheetName val="파이프"/>
      <sheetName val="중로근거"/>
      <sheetName val="자재단가리스트"/>
      <sheetName val="공사내역(총괄)"/>
      <sheetName val="대보~세기"/>
      <sheetName val="#3_일위대가목록"/>
      <sheetName val="#2_일위대가목록"/>
      <sheetName val="A"/>
      <sheetName val="운반비산정"/>
      <sheetName val="미드수량"/>
      <sheetName val="기본DATԯ"/>
      <sheetName val="기본DAT頀"/>
      <sheetName val="기계경비산출"/>
      <sheetName val="성곽내역서"/>
      <sheetName val="공종별수량집계"/>
      <sheetName val="맨홀물량"/>
      <sheetName val="울진항공등화 내역서"/>
      <sheetName val="실︀ԯ"/>
      <sheetName val="약ྀ︁"/>
      <sheetName val="단가표 (2)"/>
      <sheetName val="자금청구"/>
      <sheetName val="소각장스케줄"/>
      <sheetName val="자재노임단가"/>
      <sheetName val="크레인5ton"/>
      <sheetName val="단가산출-2"/>
      <sheetName val="기초수량-1"/>
      <sheetName val="단가산출-1"/>
      <sheetName val="기둥"/>
      <sheetName val="저판(버림100)"/>
      <sheetName val="__________LOTUS_9802A_OUT_YES_2"/>
      <sheetName val="Macro(전동기)"/>
      <sheetName val="일위1"/>
      <sheetName val="소운반"/>
      <sheetName val="공종구간"/>
      <sheetName val="산출0"/>
      <sheetName val="샘플표지"/>
      <sheetName val="변경총괄지(1)"/>
      <sheetName val="기계경비및산출근거서"/>
      <sheetName val="일위산출근거"/>
      <sheetName val="0_집계"/>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등록자료"/>
      <sheetName val="입력정보"/>
      <sheetName val="2.대외공문"/>
      <sheetName val="ATM기초철가"/>
      <sheetName val="시화점실행"/>
      <sheetName val="총괄분 설계서용지"/>
      <sheetName val="수량산출1"/>
      <sheetName val="표준ፙ렀ᑟ"/>
      <sheetName val="식재일위대가"/>
      <sheetName val="FUSE_MCB"/>
      <sheetName val="조도계산(가로등NEW)"/>
      <sheetName val="콘센트신설"/>
      <sheetName val="Tiburon"/>
      <sheetName val="전기단가조사서"/>
      <sheetName val="성원계약"/>
      <sheetName val="선로의 %임피던스 "/>
      <sheetName val="동력배선"/>
      <sheetName val="본선동력배선"/>
      <sheetName val="본선조명"/>
      <sheetName val="전력간선배선"/>
      <sheetName val="전열배선"/>
      <sheetName val="배관배선 단가조사"/>
      <sheetName val="실내건축일위대가"/>
      <sheetName val="5.단가대비표"/>
      <sheetName val="간접경상비"/>
      <sheetName val="가로등기초"/>
      <sheetName val="PAD TR보호대기초"/>
      <sheetName val="Oper Amount"/>
      <sheetName val="REACTION芨.헾⿁_x0005__x0000_"/>
      <sheetName val="REACTION鴘E鵜E헾⼼_x0005_"/>
      <sheetName val="7단가"/>
      <sheetName val="정산내역"/>
      <sheetName val="횡배수관집현황(2공구)"/>
      <sheetName val="입력변수"/>
      <sheetName val="토공 total"/>
      <sheetName val="타견적(을)"/>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성내동"/>
      <sheetName val="적격심사표"/>
      <sheetName val="평3"/>
      <sheetName val="세부내역서(전기)"/>
      <sheetName val="PIPING"/>
      <sheetName val="건축토목내역"/>
      <sheetName val="205동"/>
      <sheetName val="개별직종노임단가(2005.1)"/>
      <sheetName val="노임,자재"/>
      <sheetName val="기계경비(맨홀)"/>
      <sheetName val="인수공규격"/>
      <sheetName val="굴착현장"/>
      <sheetName val="INMD1198"/>
      <sheetName val="INFG1198"/>
      <sheetName val="가공2원도"/>
      <sheetName val="9."/>
      <sheetName val="일위대가서식"/>
      <sheetName val="일위대가양식"/>
      <sheetName val="5."/>
      <sheetName val="11"/>
      <sheetName val="12."/>
      <sheetName val="14."/>
      <sheetName val="13"/>
      <sheetName val="7."/>
      <sheetName val="8."/>
      <sheetName val="10."/>
      <sheetName val="PI蒨9"/>
      <sheetName val="영창26"/>
      <sheetName val="자재테이블"/>
      <sheetName val="내역서적용수량"/>
      <sheetName val="오억미만"/>
      <sheetName val="직원자료입력"/>
      <sheetName val="MixBed"/>
      <sheetName val="CondPol"/>
      <sheetName val="의정부문예회관변경내역"/>
      <sheetName val="POL6차-PIPING"/>
      <sheetName val="Pricelist TAC AB"/>
      <sheetName val="물가정보자료"/>
      <sheetName val="萀⅜"/>
      <sheetName val="장비당단가 (1)"/>
      <sheetName val="O＆P"/>
      <sheetName val="결재판(삭제하지말아주세요)"/>
      <sheetName val="본사인상전"/>
      <sheetName val="단가산출-기,교"/>
      <sheetName val="유첨䈀ᅪ"/>
      <sheetName val="토공,기초"/>
      <sheetName val="자재 단가표"/>
      <sheetName val="주간계획"/>
      <sheetName val="선택"/>
      <sheetName val="인원"/>
      <sheetName val="TG9504"/>
      <sheetName val="1995년 섹터별 매출"/>
      <sheetName val="ROOF(ALKALI)"/>
      <sheetName val="역T형옹벽(3.0)"/>
      <sheetName val="master(total)"/>
      <sheetName val="실행(ALT1)"/>
      <sheetName val="내역서1"/>
      <sheetName val="방송(체육관)"/>
      <sheetName val="품목현황"/>
      <sheetName val="일위(PN)"/>
      <sheetName val="Macro"/>
      <sheetName val="순공사비"/>
      <sheetName val="산출"/>
      <sheetName val="22신설수량"/>
      <sheetName val="cal"/>
      <sheetName val="공사비집_x0005_"/>
      <sheetName val="bCord공정"/>
      <sheetName val="d수량"/>
      <sheetName val="e대가"/>
      <sheetName val="g단가"/>
      <sheetName val="h집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sheetData sheetId="211"/>
      <sheetData sheetId="212"/>
      <sheetData sheetId="213"/>
      <sheetData sheetId="214"/>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sheetData sheetId="670"/>
      <sheetData sheetId="671"/>
      <sheetData sheetId="672"/>
      <sheetData sheetId="673"/>
      <sheetData sheetId="674"/>
      <sheetData sheetId="675"/>
      <sheetData sheetId="676"/>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sheetData sheetId="693"/>
      <sheetData sheetId="694"/>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sheetData sheetId="805"/>
      <sheetData sheetId="806"/>
      <sheetData sheetId="807"/>
      <sheetData sheetId="808"/>
      <sheetData sheetId="809"/>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sheetData sheetId="835"/>
      <sheetData sheetId="836"/>
      <sheetData sheetId="837"/>
      <sheetData sheetId="838"/>
      <sheetData sheetId="839"/>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sheetData sheetId="987" refreshError="1"/>
      <sheetData sheetId="988" refreshError="1"/>
      <sheetData sheetId="989" refreshError="1"/>
      <sheetData sheetId="990" refreshError="1"/>
      <sheetData sheetId="991" refreshError="1"/>
      <sheetData sheetId="992" refreshError="1"/>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sheetData sheetId="1006"/>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sheetData sheetId="1817" refreshError="1"/>
      <sheetData sheetId="1818" refreshError="1"/>
      <sheetData sheetId="1819" refreshError="1"/>
      <sheetData sheetId="1820" refreshError="1"/>
      <sheetData sheetId="1821" refreshError="1"/>
      <sheetData sheetId="1822" refreshError="1"/>
      <sheetData sheetId="1823" refreshError="1"/>
      <sheetData sheetId="1824"/>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sheetData sheetId="1865" refreshError="1"/>
      <sheetData sheetId="1866" refreshError="1"/>
      <sheetData sheetId="1867" refreshError="1"/>
      <sheetData sheetId="1868" refreshError="1"/>
      <sheetData sheetId="1869" refreshError="1"/>
      <sheetData sheetId="1870"/>
      <sheetData sheetId="1871" refreshError="1"/>
      <sheetData sheetId="1872" refreshError="1"/>
      <sheetData sheetId="1873" refreshError="1"/>
      <sheetData sheetId="1874" refreshError="1"/>
      <sheetData sheetId="1875" refreshError="1"/>
      <sheetData sheetId="1876"/>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sheetData sheetId="2027"/>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sheetData sheetId="2272" refreshError="1"/>
      <sheetData sheetId="2273"/>
      <sheetData sheetId="2274"/>
      <sheetData sheetId="2275" refreshError="1"/>
      <sheetData sheetId="2276" refreshError="1"/>
      <sheetData sheetId="2277" refreshError="1"/>
      <sheetData sheetId="2278"/>
      <sheetData sheetId="2279"/>
      <sheetData sheetId="2280"/>
      <sheetData sheetId="228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sheetData sheetId="2585" refreshError="1"/>
      <sheetData sheetId="2586" refreshError="1"/>
      <sheetData sheetId="2587"/>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Set>
  </externalBook>
</externalLink>
</file>

<file path=xl/externalLinks/externalLink4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원가계산서"/>
      <sheetName val="노임단가"/>
      <sheetName val="자재단가"/>
      <sheetName val="실행철강하도"/>
    </sheetNames>
    <sheetDataSet>
      <sheetData sheetId="0"/>
      <sheetData sheetId="1"/>
      <sheetData sheetId="2"/>
      <sheetData sheetId="3" refreshError="1"/>
      <sheetData sheetId="4" refreshError="1"/>
      <sheetData sheetId="5" refreshError="1"/>
    </sheetDataSet>
  </externalBook>
</externalLink>
</file>

<file path=xl/externalLinks/externalLink4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EQUIP-H"/>
      <sheetName val="보도내역 (3)"/>
      <sheetName val="Module1"/>
      <sheetName val="노임단가"/>
      <sheetName val="자재단가"/>
      <sheetName val="Qheet6"/>
      <sheetName val="입찰안"/>
      <sheetName val="준검 내역서"/>
      <sheetName val="실행철강하도"/>
      <sheetName val="차액보증"/>
      <sheetName val="산출내역서"/>
      <sheetName val="내역서"/>
      <sheetName val="공사개요"/>
      <sheetName val="갑지"/>
      <sheetName val="주차구획선수량"/>
      <sheetName val="자재단가비교표"/>
      <sheetName val="#REF"/>
      <sheetName val="일위대가"/>
      <sheetName val="개요"/>
      <sheetName val="부대tu"/>
      <sheetName val="데리네이타현황"/>
      <sheetName val="내역"/>
      <sheetName val="가도공"/>
      <sheetName val="신공항A-9(원가수정)"/>
      <sheetName val="금호"/>
      <sheetName val="A-4"/>
      <sheetName val="저"/>
      <sheetName val="하조서"/>
      <sheetName val="한강운반비"/>
      <sheetName val="정부노임단가"/>
      <sheetName val="변경비교-을"/>
      <sheetName val="6공구(당초)"/>
      <sheetName val="품의서"/>
      <sheetName val="목차"/>
      <sheetName val="재개발"/>
      <sheetName val="BID"/>
      <sheetName val="서∼군(2)"/>
      <sheetName val="소야공정계획표"/>
      <sheetName val="기초코드"/>
      <sheetName val="98NS-N"/>
      <sheetName val="도급"/>
      <sheetName val="을"/>
      <sheetName val="대로근거"/>
      <sheetName val="후다내역"/>
      <sheetName val="토적집계"/>
      <sheetName val="설계예산서"/>
      <sheetName val="공업용수관로"/>
      <sheetName val="건축내역서"/>
      <sheetName val="단가비교표"/>
      <sheetName val="갑지(추정)"/>
      <sheetName val="대비"/>
      <sheetName val="원형1호맨홀토공수량"/>
      <sheetName val="SP-B1"/>
      <sheetName val="SG"/>
      <sheetName val="1.수인터널"/>
      <sheetName val="SANTOGO"/>
      <sheetName val="일위대가표"/>
      <sheetName val="토목주소"/>
      <sheetName val="45,46"/>
      <sheetName val="일위(토목)"/>
      <sheetName val="기본단가"/>
      <sheetName val="설 계"/>
      <sheetName val="경비"/>
      <sheetName val="98지급계획"/>
      <sheetName val="실행대비"/>
      <sheetName val="입적표"/>
      <sheetName val="시공여유율"/>
      <sheetName val="총괄-1"/>
      <sheetName val="지주설치제원"/>
      <sheetName val="0.0ControlSheet"/>
      <sheetName val="0.1keyAssumption"/>
      <sheetName val="입찰품의서"/>
      <sheetName val="eq_data"/>
      <sheetName val="원본(갑지)"/>
      <sheetName val="입력시트"/>
      <sheetName val="2.대외공문"/>
      <sheetName val="낙찰표"/>
      <sheetName val="보할"/>
      <sheetName val="전기공사"/>
      <sheetName val="설계"/>
      <sheetName val="공통가설"/>
      <sheetName val="단가산출서"/>
      <sheetName val="DATA"/>
      <sheetName val="단"/>
      <sheetName val="3차준공"/>
      <sheetName val="Total"/>
      <sheetName val="물가시세"/>
      <sheetName val="특수선일위대가"/>
      <sheetName val="중로근거"/>
      <sheetName val="준공조서갑지"/>
      <sheetName val="실행내역서"/>
      <sheetName val="입출재고현황 (2)"/>
      <sheetName val="수문일1"/>
      <sheetName val="을지"/>
      <sheetName val="가시설"/>
      <sheetName val="부대내역"/>
      <sheetName val="6PILE  (돌출)"/>
      <sheetName val="시화점실행"/>
      <sheetName val="흥양2교토공집계표"/>
      <sheetName val="인건-측정"/>
      <sheetName val="초기화면"/>
      <sheetName val="2000년1차"/>
      <sheetName val="AS포장복구 "/>
      <sheetName val="Dae_Jiju"/>
      <sheetName val="Sikje_ingun"/>
      <sheetName val="TREE_D"/>
      <sheetName val="결과조달"/>
      <sheetName val="장비집계"/>
      <sheetName val="배수통관(좌)"/>
      <sheetName val="공문(신)"/>
      <sheetName val="노임"/>
      <sheetName val="토사(PE)"/>
      <sheetName val="4.내진설계"/>
      <sheetName val="내역(최종본4.5)"/>
      <sheetName val="전체_1설계"/>
      <sheetName val="수로단위수량"/>
      <sheetName val="광산내역"/>
      <sheetName val="증감대비"/>
      <sheetName val="표지"/>
      <sheetName val="A-7-1LINE(수량)"/>
      <sheetName val="Sheet1 (2)"/>
      <sheetName val="상-교대(A1-A2)"/>
      <sheetName val="단가조사"/>
      <sheetName val="맨홀수량"/>
      <sheetName val="s"/>
      <sheetName val="기계내역"/>
      <sheetName val="BSD (2)"/>
      <sheetName val="횡배수관토공수량"/>
      <sheetName val="건축내역"/>
      <sheetName val="공제구간조서"/>
      <sheetName val="강교(Sub)"/>
      <sheetName val="현장관리"/>
      <sheetName val="간접비"/>
      <sheetName val="대치판정"/>
      <sheetName val="집계"/>
      <sheetName val="날개벽(시점좌측)"/>
      <sheetName val="몰탈재료산출"/>
      <sheetName val="여과지동"/>
      <sheetName val="기초자료"/>
      <sheetName val="ABUT수량-A1"/>
      <sheetName val="4)유동표"/>
      <sheetName val="DATE"/>
      <sheetName val="N賃率-職"/>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공사비총괄표"/>
      <sheetName val="충주"/>
      <sheetName val="연결임시"/>
      <sheetName val="직노"/>
      <sheetName val="TYPE-A"/>
      <sheetName val="9GNG운반"/>
      <sheetName val="하수급견적대비"/>
      <sheetName val="type-F"/>
      <sheetName val="일위대가(가설)"/>
      <sheetName val="실행내역"/>
      <sheetName val="접속도로1"/>
      <sheetName val="ELECTRIC"/>
      <sheetName val="기성신청"/>
      <sheetName val="물량표"/>
      <sheetName val="공사"/>
      <sheetName val="설계예산"/>
      <sheetName val="wall"/>
      <sheetName val="2000년하반기"/>
      <sheetName val="총괄내역서"/>
      <sheetName val="전기일위대가"/>
      <sheetName val="토공사"/>
      <sheetName val="전신환매도율"/>
      <sheetName val="설직재-1"/>
      <sheetName val="손익현황"/>
      <sheetName val="현황CODE"/>
      <sheetName val="교대(A1)"/>
      <sheetName val="APT"/>
      <sheetName val="배관단가조사서"/>
      <sheetName val="I一般比"/>
      <sheetName val="부하(성남)"/>
      <sheetName val="부하계산서"/>
      <sheetName val="구천"/>
      <sheetName val="투찰(하수)"/>
      <sheetName val="관일"/>
      <sheetName val="조명시설"/>
      <sheetName val="BJJIN"/>
      <sheetName val="위치조서"/>
      <sheetName val="1.취수장"/>
      <sheetName val="프랜트면허"/>
      <sheetName val="수량산출"/>
      <sheetName val="자재"/>
      <sheetName val="원가계산서"/>
      <sheetName val="단면가정"/>
      <sheetName val="설계조건"/>
      <sheetName val="부재력정리"/>
      <sheetName val="MOTOR"/>
      <sheetName val="금액내역서"/>
      <sheetName val="6호기"/>
      <sheetName val="수자재단위당"/>
      <sheetName val="일위대가(1)"/>
      <sheetName val="가격조사서"/>
      <sheetName val="전신"/>
      <sheetName val="수량조서"/>
      <sheetName val="자재목록"/>
      <sheetName val="중기목록"/>
      <sheetName val="단가목록"/>
      <sheetName val="일위목록"/>
      <sheetName val="노임목록"/>
      <sheetName val="교각계산"/>
      <sheetName val="부대입찰 내역서"/>
      <sheetName val="전차선로 물량표"/>
      <sheetName val="공통(20-91)"/>
      <sheetName val="배수내역"/>
      <sheetName val="토공(우물통,기타) "/>
      <sheetName val="팔당터널(1공구)"/>
      <sheetName val=" 총괄표"/>
      <sheetName val="98수문일위"/>
      <sheetName val="현장관리비 산출내역"/>
      <sheetName val="nys"/>
      <sheetName val="교각1"/>
      <sheetName val="골조시행"/>
      <sheetName val="제잡비.xls"/>
      <sheetName val="3BL공동구 수량"/>
      <sheetName val="견적서"/>
      <sheetName val="현장별계약현황('98.10.31)"/>
      <sheetName val="구의33고"/>
      <sheetName val="세부내역"/>
      <sheetName val="CONCRETE"/>
      <sheetName val="설계내역서"/>
      <sheetName val="STAND20"/>
      <sheetName val="건축집계"/>
      <sheetName val="공종별산출내역서"/>
      <sheetName val="단가"/>
      <sheetName val="최초침전지집계표"/>
      <sheetName val="철거산출근거"/>
      <sheetName val="일위대가(계측기설치)"/>
      <sheetName val="코드표"/>
      <sheetName val="96보완계획7.12"/>
      <sheetName val="공사비예산서(토목분)"/>
      <sheetName val="수량3"/>
      <sheetName val="토목내역"/>
      <sheetName val="관급"/>
      <sheetName val="97년 추정"/>
      <sheetName val="1_수인터널"/>
      <sheetName val="6PILE__(돌출)"/>
      <sheetName val="2_대외공문"/>
      <sheetName val="설_계"/>
      <sheetName val="AS포장복구_"/>
      <sheetName val="적용대가"/>
      <sheetName val="인건비 "/>
      <sheetName val="1. 설계조건 2.단면가정 3. 하중계산"/>
      <sheetName val="DATA 입력란"/>
      <sheetName val="자재집계표"/>
      <sheetName val="명단"/>
      <sheetName val="현대물량"/>
      <sheetName val="Front"/>
      <sheetName val="세금자료"/>
      <sheetName val="실행내역서 "/>
      <sheetName val="VXXXXXXX"/>
      <sheetName val="J直材4"/>
      <sheetName val="건설성적"/>
      <sheetName val="증감내역서"/>
      <sheetName val="2000전체분"/>
      <sheetName val="전기단가조사서"/>
      <sheetName val="인건비"/>
      <sheetName val="보고"/>
      <sheetName val="1.설계조건"/>
      <sheetName val="노무비"/>
      <sheetName val="현장관리비"/>
      <sheetName val="경영상태"/>
      <sheetName val="TB-내역서"/>
      <sheetName val="신대방33(적용)"/>
      <sheetName val="포장단면별단위수량"/>
      <sheetName val="산출내역서집계표"/>
      <sheetName val="2.고용보험료산출근거"/>
      <sheetName val="가로등내역서"/>
      <sheetName val="자재일람"/>
      <sheetName val="전라자금"/>
      <sheetName val="b_yesan"/>
      <sheetName val="COPING"/>
      <sheetName val="_REF"/>
      <sheetName val="산수배수"/>
      <sheetName val="Eq. Mobilization"/>
      <sheetName val="Y-WORK"/>
      <sheetName val="200"/>
      <sheetName val="중기일위대가"/>
      <sheetName val="원가계산 (2)"/>
      <sheetName val="포장공자재집계표"/>
      <sheetName val="확약서"/>
      <sheetName val="선정요령"/>
      <sheetName val="화설내"/>
      <sheetName val="도급b_balju"/>
      <sheetName val="원가서"/>
      <sheetName val="노임이"/>
      <sheetName val="뚝토공"/>
      <sheetName val="연습"/>
      <sheetName val="내역(최종본4_5)"/>
      <sheetName val="0_0ControlSheet"/>
      <sheetName val="0_1keyAssumption"/>
      <sheetName val="건축내역(진해석동)"/>
      <sheetName val="주경기-오배수"/>
      <sheetName val="일위(PN)"/>
      <sheetName val="설계서"/>
      <sheetName val="예산서"/>
      <sheetName val="총공사비"/>
      <sheetName val="집계표(수배전제조구매)"/>
      <sheetName val="F4-F7"/>
      <sheetName val="장비당단가 (1)"/>
      <sheetName val="Sheet2 (2)"/>
      <sheetName val="업무"/>
      <sheetName val="노원열병합  건축공사기성내역서"/>
      <sheetName val="실행(ALT1)"/>
      <sheetName val="정보"/>
      <sheetName val="Type(123)"/>
      <sheetName val="종단계산"/>
      <sheetName val="입적6-10"/>
      <sheetName val="공량산출서"/>
      <sheetName val="실행간접비용"/>
      <sheetName val="JUCKEYK"/>
      <sheetName val="건축-물가변동"/>
      <sheetName val="품셈TABLE"/>
      <sheetName val="현황산출서"/>
      <sheetName val="DC-O-4-S(설명서)"/>
      <sheetName val="평균터파기고(1-2,ASP)"/>
      <sheetName val="밸브설치"/>
      <sheetName val="마산방향"/>
      <sheetName val="진주방향"/>
      <sheetName val="경영혁신본부"/>
      <sheetName val="설계명세서"/>
      <sheetName val="예산M6-B"/>
      <sheetName val="AB자재단가"/>
      <sheetName val="상세산출"/>
      <sheetName val="적현로"/>
      <sheetName val="견적대비표"/>
      <sheetName val="0Title"/>
      <sheetName val="경비2내역"/>
      <sheetName val="발주설계서(당초)"/>
      <sheetName val="집계표(OPTION)"/>
      <sheetName val="IW-LIST"/>
      <sheetName val="공정표 "/>
      <sheetName val="1.설계기준"/>
      <sheetName val="수량산출서"/>
      <sheetName val="내역서01"/>
      <sheetName val="S12"/>
      <sheetName val="INPUT(덕도방향-시점)"/>
      <sheetName val="CPM챠트"/>
      <sheetName val="지우지마"/>
      <sheetName val="토목"/>
      <sheetName val="설계기준"/>
      <sheetName val="내역1"/>
      <sheetName val="건축공사"/>
      <sheetName val="콤보박스와 리스트박스의 연결"/>
      <sheetName val="유형처분"/>
      <sheetName val="SF내역및원가02"/>
      <sheetName val="기계경비"/>
      <sheetName val="1차3회-개소별명세서-빨간색-인쇄용(21873)"/>
      <sheetName val="명세서"/>
      <sheetName val="수목단가"/>
      <sheetName val="시설수량표"/>
      <sheetName val="식재수량표"/>
      <sheetName val="토목품셈"/>
      <sheetName val="주요자재단가"/>
      <sheetName val="4.장비손료"/>
      <sheetName val="플랜트 설치"/>
      <sheetName val="국내"/>
      <sheetName val="우석문틀"/>
      <sheetName val="날개벽"/>
      <sheetName val="세부내역서"/>
      <sheetName val="전체ﾴ엿서"/>
      <sheetName val="앵커구조계산"/>
      <sheetName val="5.2코핑"/>
      <sheetName val="인사자료총집계"/>
      <sheetName val="TEST1"/>
      <sheetName val="수량집계표"/>
      <sheetName val="횡배수관"/>
      <sheetName val="수 량 명 세 서 - 1"/>
      <sheetName val="각형맨홀"/>
      <sheetName val="본공사"/>
      <sheetName val="S0"/>
      <sheetName val="장비별표(오거보링)(Ø400)(12M)"/>
      <sheetName val="단가(반정1교-원주)"/>
      <sheetName val="하중"/>
      <sheetName val="설-원가"/>
      <sheetName val="현경"/>
      <sheetName val="기초(1)"/>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음료실행"/>
      <sheetName val="시중노임단가"/>
      <sheetName val="P.M 별"/>
      <sheetName val="예산내역서"/>
      <sheetName val="자금청구"/>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상수도토공집계표"/>
      <sheetName val="DC"/>
      <sheetName val="1단계"/>
      <sheetName val="재활용 악취_먼지DUCT산출"/>
      <sheetName val="항목지정"/>
      <sheetName val="코드"/>
      <sheetName val="위생기구"/>
      <sheetName val="기계실냉난방"/>
      <sheetName val="유림골조"/>
      <sheetName val="CTEMCOST"/>
      <sheetName val="토량1-1"/>
      <sheetName val="database"/>
      <sheetName val="데이타"/>
      <sheetName val="샘플표지"/>
      <sheetName val="전기"/>
      <sheetName val="5사남"/>
      <sheetName val="역T형"/>
      <sheetName val="설내역서 "/>
      <sheetName val="TBN실행"/>
      <sheetName val="지중자재단가"/>
      <sheetName val="본부장"/>
      <sheetName val="현장별"/>
      <sheetName val="설계변경내역서"/>
      <sheetName val="원가계산"/>
      <sheetName val="남양내역"/>
      <sheetName val="작성기준"/>
      <sheetName val="강북라우터"/>
      <sheetName val="입찰"/>
      <sheetName val="예산총괄표"/>
      <sheetName val="재료비"/>
      <sheetName val="사통"/>
      <sheetName val="PI"/>
      <sheetName val="출장내역"/>
      <sheetName val="파이프류"/>
      <sheetName val="직공비"/>
      <sheetName val="NOMUBI"/>
      <sheetName val="sw1"/>
      <sheetName val="벽체면적당일위대가"/>
      <sheetName val="변경후원본2"/>
      <sheetName val="울산자금"/>
      <sheetName val="機器明細(MC)"/>
      <sheetName val="XL4Poppy"/>
      <sheetName val="마산월령동골조물량변경"/>
      <sheetName val="식재"/>
      <sheetName val="시설물"/>
      <sheetName val="식재출력용"/>
      <sheetName val="유지관리"/>
      <sheetName val="견적을지"/>
      <sheetName val="수토공단위당"/>
      <sheetName val="공통가설공사"/>
      <sheetName val="구분자"/>
      <sheetName val="1차설계변경내역"/>
      <sheetName val="소비자가"/>
      <sheetName val="깨기"/>
      <sheetName val="공사분석"/>
      <sheetName val="간접경상비"/>
      <sheetName val="업무분장"/>
      <sheetName val="1"/>
      <sheetName val="10"/>
      <sheetName val="11"/>
      <sheetName val="12"/>
      <sheetName val="13"/>
      <sheetName val="14"/>
      <sheetName val="15"/>
      <sheetName val="16"/>
      <sheetName val="2"/>
      <sheetName val="3"/>
      <sheetName val="4"/>
      <sheetName val="5"/>
      <sheetName val="6"/>
      <sheetName val="7"/>
      <sheetName val="8"/>
      <sheetName val="9"/>
      <sheetName val="BREAKDOWN(철거설치)"/>
      <sheetName val="내역서(전기)"/>
      <sheetName val="표지 (3)"/>
      <sheetName val="표지 (2)"/>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 HIT-&gt;HMC 견적(3900)"/>
      <sheetName val="한전일위"/>
      <sheetName val="요율"/>
      <sheetName val="일위대가목록"/>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공구산출내역서"/>
      <sheetName val="1유리"/>
      <sheetName val="금액결정"/>
      <sheetName val="인부신상자료"/>
      <sheetName val="장문교(대전)"/>
      <sheetName val="간접(90)"/>
      <sheetName val="우배수"/>
      <sheetName val="계산식"/>
      <sheetName val="전체"/>
      <sheetName val="조명율표"/>
      <sheetName val="INSTR"/>
      <sheetName val="조건표"/>
      <sheetName val="장비"/>
      <sheetName val="산근1"/>
      <sheetName val="노무"/>
      <sheetName val="설계가"/>
      <sheetName val="품셈총괄표"/>
      <sheetName val="2공구산출내역"/>
      <sheetName val="교각토공 _2_"/>
      <sheetName val="1,2공구원가계산서"/>
      <sheetName val="일위대가D"/>
      <sheetName val="Macro(전동기)"/>
      <sheetName val="조건"/>
      <sheetName val="Baby일위대가"/>
      <sheetName val="중기가격"/>
      <sheetName val="식재일위대가"/>
      <sheetName val="기초일위대가"/>
      <sheetName val="단가대비표"/>
      <sheetName val="남양시작동010313100%"/>
      <sheetName val="단가표"/>
      <sheetName val="내역서변경성원"/>
      <sheetName val="#3E1_GCR"/>
      <sheetName val="시운전연료"/>
      <sheetName val="원가"/>
      <sheetName val="수량산출서 갑지"/>
      <sheetName val="9-1차이내역"/>
      <sheetName val="연부97-1"/>
      <sheetName val="갑지1"/>
      <sheetName val="예산M12A"/>
      <sheetName val="예산M2"/>
      <sheetName val="송라터널총괄"/>
      <sheetName val="매원개착터널총괄"/>
      <sheetName val="점수계산1-2"/>
      <sheetName val="남양시작동자105노65기1.3화1.2"/>
      <sheetName val="관음목장(제출용)자105인97.5"/>
      <sheetName val="본사인상전"/>
      <sheetName val="원본"/>
      <sheetName val="식재인부"/>
      <sheetName val="마감사양"/>
      <sheetName val="첨부1-1"/>
      <sheetName val="빙설"/>
      <sheetName val="choose"/>
      <sheetName val="A"/>
      <sheetName val="식재일위"/>
      <sheetName val="기초입력 DATA"/>
      <sheetName val="입력값"/>
      <sheetName val="설계기준 및 하중계산"/>
      <sheetName val="광통신 견적내역서1"/>
      <sheetName val="전기실-1"/>
      <sheetName val="잡철물"/>
      <sheetName val="할증 "/>
      <sheetName val="EJ"/>
      <sheetName val="교통대책내역"/>
      <sheetName val="unit 4"/>
      <sheetName val="당초"/>
      <sheetName val="실행(표지,갑,을)"/>
      <sheetName val="기계경비일람"/>
      <sheetName val="산출금액내역"/>
      <sheetName val="C-노임단가"/>
      <sheetName val="동원(3)"/>
      <sheetName val="1.본부별"/>
      <sheetName val="000000"/>
      <sheetName val="현장일반사항"/>
      <sheetName val="견적의뢰서"/>
      <sheetName val="변경후-SHEET"/>
      <sheetName val="내역서당초"/>
      <sheetName val="말고개터널조명전압강하"/>
      <sheetName val="2000.05"/>
      <sheetName val="guard(mac)"/>
      <sheetName val="INPUT"/>
      <sheetName val="건축토목실행내역"/>
      <sheetName val="흄관기초"/>
      <sheetName val="구단"/>
      <sheetName val="배수관공"/>
      <sheetName val="측구공"/>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FI원가_1"/>
      <sheetName val="포장공"/>
      <sheetName val="구조물"/>
      <sheetName val="HRSG SMALL07220"/>
      <sheetName val="기본설계기준"/>
      <sheetName val="일위"/>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48일위"/>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효율표"/>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금융비용"/>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4_내진설계"/>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cable-data"/>
      <sheetName val="노무비산출"/>
      <sheetName val="소소총괄표"/>
      <sheetName val="아파트-가설"/>
      <sheetName val="96노임기준"/>
      <sheetName val="1공구_건정토건_토공2"/>
      <sheetName val="기본DATA"/>
      <sheetName val="입찰내역"/>
      <sheetName val="현장지지물물량"/>
      <sheetName val="공통자료"/>
      <sheetName val="안전시설내역서"/>
      <sheetName val="총공사내역서"/>
      <sheetName val="SUB일위대가"/>
      <sheetName val="49일위"/>
      <sheetName val="22일위"/>
      <sheetName val="배수문"/>
      <sheetName val="적용토목"/>
      <sheetName val="평자재단가"/>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단중"/>
      <sheetName val="8)중점관리장비현황"/>
      <sheetName val="돈암사업"/>
      <sheetName val="전체기준Data"/>
      <sheetName val="EQUIP LIST"/>
      <sheetName val="교각"/>
      <sheetName val="Mc1"/>
      <sheetName val="4.경비 5.영업외수지"/>
      <sheetName val="TS"/>
      <sheetName val="지급어음"/>
      <sheetName val="최종보고1"/>
      <sheetName val=" 견적서"/>
      <sheetName val="3월"/>
      <sheetName val="CJE"/>
      <sheetName val="내부마감"/>
      <sheetName val="간접재료비산출표-27-30"/>
      <sheetName val="시설물기초"/>
      <sheetName val="산출근거(S4)"/>
      <sheetName val="기기리스트"/>
      <sheetName val="공문"/>
      <sheetName val="평3"/>
      <sheetName val="울산자동제어"/>
      <sheetName val="일위_파일"/>
      <sheetName val="일반부표"/>
      <sheetName val="주식"/>
      <sheetName val="단가조사-2"/>
      <sheetName val="VE절감"/>
      <sheetName val="터파기및재료"/>
      <sheetName val="경비산출"/>
      <sheetName val="현장관리비데이타"/>
      <sheetName val="공정코드"/>
      <sheetName val="재료"/>
      <sheetName val="공통부대비"/>
      <sheetName val="현장식당(1)"/>
      <sheetName val="개산공사비"/>
      <sheetName val="CODE"/>
      <sheetName val="쌍송교"/>
      <sheetName val="말뚝지지력산정"/>
      <sheetName val="일반수량"/>
      <sheetName val="정렬"/>
      <sheetName val="입력그림"/>
      <sheetName val="정부노임"/>
      <sheetName val="설계명세"/>
      <sheetName val="산출기준(파견전산실)"/>
      <sheetName val="10동"/>
      <sheetName val="기안"/>
      <sheetName val="인원현황"/>
      <sheetName val="이자율"/>
      <sheetName val="전체내역 (2)"/>
      <sheetName val="Hyundai.Unit.cost.xls"/>
      <sheetName val="부산제일극장"/>
      <sheetName val="수주현황2월"/>
      <sheetName val="1-1호"/>
      <sheetName val="상호참고자료"/>
      <sheetName val="발주처자료입력"/>
      <sheetName val="회사기본자료"/>
      <sheetName val="하자보증자료"/>
      <sheetName val="기술자관련자료"/>
      <sheetName val="다곡2교"/>
      <sheetName val="기둥(원형)"/>
      <sheetName val="품셈(기초)"/>
      <sheetName val="증감분석"/>
      <sheetName val="수리결과"/>
      <sheetName val="중기조종사 단위단가"/>
      <sheetName val="인원계획"/>
      <sheetName val="금리계산"/>
      <sheetName val="단위중량"/>
      <sheetName val="경산"/>
      <sheetName val="lab"/>
      <sheetName val="청천내"/>
      <sheetName val="우수"/>
      <sheetName val="기자재비"/>
      <sheetName val="일위대가목록(ems)"/>
      <sheetName val="일위집계(기존)"/>
      <sheetName val="건설실행"/>
      <sheetName val="일반공사"/>
      <sheetName val="하도내역_(철콘)"/>
      <sheetName val="노무비_근거"/>
      <sheetName val="임율_Data"/>
      <sheetName val="조건표_(2)"/>
      <sheetName val="목차_"/>
      <sheetName val="1_설계기준"/>
      <sheetName val="7__현장관리비_"/>
      <sheetName val="SHL"/>
      <sheetName val="5_ 현장관리비_new_ "/>
      <sheetName val="인계"/>
      <sheetName val="Temporary Mooring"/>
      <sheetName val="A LINE"/>
      <sheetName val="U-TYPE(1)"/>
      <sheetName val="단위량당중기"/>
      <sheetName val="일위목록데이타"/>
      <sheetName val="기성내역"/>
      <sheetName val="전도금월정금액"/>
      <sheetName val="설계내역"/>
      <sheetName val="마산방향철근집계"/>
      <sheetName val="입력정보"/>
      <sheetName val="격점별물량"/>
      <sheetName val="일H35Y4"/>
      <sheetName val="측량요율"/>
      <sheetName val="자재대"/>
      <sheetName val="점검총괄"/>
      <sheetName val="제출내역 (2)"/>
      <sheetName val="동천하상준설"/>
      <sheetName val="원도급"/>
      <sheetName val="하도급"/>
      <sheetName val="일위대가집계"/>
      <sheetName val="식재가격"/>
      <sheetName val="식재총괄"/>
      <sheetName val="700seg"/>
      <sheetName val="RE9604"/>
      <sheetName val="BQ"/>
      <sheetName val="내역서2안"/>
      <sheetName val="소방"/>
      <sheetName val="TABLE DB"/>
      <sheetName val="쌍용 data base"/>
      <sheetName val="학생내역"/>
      <sheetName val="대공종"/>
      <sheetName val="969910( R)"/>
      <sheetName val="입력"/>
      <sheetName val="1062-X방향 "/>
      <sheetName val="DATA2000"/>
      <sheetName val="5.정산서"/>
      <sheetName val="포장직선구간"/>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손익분석"/>
      <sheetName val="기본사항"/>
      <sheetName val="공사수행보고"/>
      <sheetName val="COVER"/>
      <sheetName val="예정(3)"/>
      <sheetName val="산근(1)"/>
      <sheetName val="장척총괄"/>
      <sheetName val="참고"/>
      <sheetName val="4월예정공정표"/>
      <sheetName val="계약서"/>
      <sheetName val="1F"/>
      <sheetName val="제거식EA"/>
      <sheetName val="Sheet14"/>
      <sheetName val="Sheet13"/>
      <sheetName val="가시설(TYPE-A)"/>
      <sheetName val="1-1평균터파기고(1)"/>
      <sheetName val="램머"/>
      <sheetName val="작성"/>
      <sheetName val="일위대가-01"/>
      <sheetName val="부대공자재집계표"/>
      <sheetName val="BOJUNGGM"/>
      <sheetName val="내역총괄"/>
      <sheetName val="내역총괄2"/>
      <sheetName val="내역총괄3"/>
      <sheetName val="01"/>
      <sheetName val="b_balju_cho"/>
      <sheetName val="수문보고"/>
      <sheetName val="현금흐름"/>
      <sheetName val="외주가공"/>
      <sheetName val="원내역서 그대로"/>
      <sheetName val="은행"/>
      <sheetName val="소방사항"/>
      <sheetName val="일반관리비전체분당초변경대비표"/>
      <sheetName val="사용계획"/>
      <sheetName val="지급수수료월별금액산정"/>
      <sheetName val="상가지급현황"/>
      <sheetName val="Ⅱ1-0타"/>
      <sheetName val="내역및원가02"/>
      <sheetName val="분전반일위대가"/>
      <sheetName val="유림콘도"/>
      <sheetName val="성서방향-교대(A2)"/>
      <sheetName val="포장수량집계"/>
      <sheetName val="(C)원내역"/>
      <sheetName val="경비 (1)"/>
      <sheetName val="2F 회의실견적(5_14 일대)"/>
      <sheetName val="편성절차"/>
      <sheetName val="구조물공"/>
      <sheetName val="부대공"/>
      <sheetName val="2002자금수지계획(진행+신규)"/>
      <sheetName val="2변경1"/>
      <sheetName val="가중치"/>
      <sheetName val="횡날개수집"/>
      <sheetName val="중기단가"/>
      <sheetName val="전계가"/>
      <sheetName val="방송(체육관)"/>
      <sheetName val="TYPE1"/>
      <sheetName val="공사비"/>
      <sheetName val="배선(낙차)"/>
      <sheetName val="전도품의"/>
      <sheetName val="단양 00 아파트-세부내역"/>
      <sheetName val="공통비"/>
      <sheetName val="VENDOR LIST"/>
      <sheetName val="15100"/>
      <sheetName val="산출근거#2-3"/>
      <sheetName val="정의"/>
      <sheetName val="영동(D)"/>
      <sheetName val="형틀공사"/>
      <sheetName val="물량산출근거"/>
      <sheetName val="배명(단가)"/>
      <sheetName val="산근"/>
      <sheetName val="자재co"/>
      <sheetName val="UR2-Calculation"/>
      <sheetName val="사진"/>
      <sheetName val="예총"/>
      <sheetName val="참조-(1)"/>
      <sheetName val="조명일위"/>
      <sheetName val="표층포설및다짐"/>
      <sheetName val="3차토목내역"/>
      <sheetName val="전국현황"/>
      <sheetName val="실행"/>
      <sheetName val="총괄집계 "/>
      <sheetName val="NAIL단가산출"/>
      <sheetName val="단중표"/>
      <sheetName val="청 구"/>
      <sheetName val="BQ(실행)"/>
      <sheetName val="내역서 (2)"/>
      <sheetName val="암거(2)"/>
      <sheetName val="대비표"/>
      <sheetName val="수목데이타 "/>
      <sheetName val="빙100장비사양"/>
      <sheetName val="2.1"/>
      <sheetName val="공정표_1"/>
      <sheetName val="1_설계기준1"/>
      <sheetName val="장비당단가_(1)1"/>
      <sheetName val="Sheet2_(2)1"/>
      <sheetName val="별표_1"/>
      <sheetName val="2_건축1"/>
      <sheetName val="수_량_명_세_서_-_11"/>
      <sheetName val="공정표_"/>
      <sheetName val="장비당단가_(1)"/>
      <sheetName val="Sheet2_(2)"/>
      <sheetName val="별표_"/>
      <sheetName val="2_건축"/>
      <sheetName val="수_량_명_세_서_-_1"/>
      <sheetName val="철거폐쇄현황"/>
      <sheetName val="말뚝기초(안정검토)-외측"/>
      <sheetName val="단위수량"/>
      <sheetName val="ASALTOTA"/>
      <sheetName val="4.2.1 마루높이 검토"/>
      <sheetName val="암거"/>
      <sheetName val="품셈표"/>
      <sheetName val="미드수량"/>
      <sheetName val="터널조도"/>
      <sheetName val="총수량집계표"/>
      <sheetName val="심사"/>
      <sheetName val="수전기기DATA"/>
      <sheetName val="상세도"/>
      <sheetName val="소일위대가코드표"/>
      <sheetName val="L형옹벽"/>
      <sheetName val="포장절단"/>
      <sheetName val="1호맨홀토공"/>
      <sheetName val="Sight n M.H"/>
      <sheetName val="Trend(Agitator)"/>
      <sheetName val="단가 "/>
      <sheetName val="환율change"/>
      <sheetName val="GRDBS"/>
      <sheetName val="4 LINE"/>
      <sheetName val="7 th"/>
      <sheetName val="C10집계2"/>
      <sheetName val=" 갑지"/>
      <sheetName val="케이블규격"/>
      <sheetName val="COVERSHEET"/>
      <sheetName val="소화실적"/>
      <sheetName val="단위별용량계산"/>
      <sheetName val="총 원가계산"/>
      <sheetName val="매출요약(월별) -년간"/>
      <sheetName val="단위수량산출"/>
      <sheetName val="Piping Design Data"/>
      <sheetName val="4 &amp; 10-inch, CO2 Combo &amp; Sweep"/>
      <sheetName val="__MAIN"/>
      <sheetName val="과천MAIN"/>
      <sheetName val="부하LOAD"/>
      <sheetName val="1호맨홀가감수량"/>
      <sheetName val="ilch"/>
      <sheetName val="Table"/>
      <sheetName val="도급내역"/>
      <sheetName val="48_x0005__x0000_"/>
      <sheetName val="지구단위계획"/>
      <sheetName val="당진1,2호기전선관설치및접지4차공사내역서-을지"/>
      <sheetName val="工완성공사율"/>
      <sheetName val="배수장토목공사비"/>
      <sheetName val="맨홀되메우기"/>
      <sheetName val="한성교회 신축공사(050713)_CheckList"/>
      <sheetName val="ETC"/>
      <sheetName val="도"/>
      <sheetName val="토지산출내역"/>
      <sheetName val="상행-교대(A1-A2)"/>
      <sheetName val="옥외"/>
      <sheetName val="P_x0005_"/>
      <sheetName val="P嘐"/>
      <sheetName val="strut type"/>
      <sheetName val="현금흐름표"/>
      <sheetName val="07제품별수익성"/>
      <sheetName val="중기일위대밀"/>
      <sheetName val="포장공사"/>
      <sheetName val="관리"/>
      <sheetName val="적정"/>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산3_4"/>
      <sheetName val="정공공사"/>
      <sheetName val="70%"/>
      <sheetName val="울산시산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내___역"/>
      <sheetName val="프라임_강변역(4,236)"/>
      <sheetName val="8_PILE__(돌출)"/>
      <sheetName val="2000년_공정표"/>
      <sheetName val="집_계_표"/>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집계표(공종별)"/>
      <sheetName val="단면설계"/>
      <sheetName val="안정검토"/>
      <sheetName val="교통표지판수량집계표"/>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중기사용료산출근거"/>
      <sheetName val="단가 및 재료비"/>
      <sheetName val="옹벽단면치수"/>
      <sheetName val="용집"/>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수장"/>
      <sheetName val="철골공사"/>
      <sheetName val="검토현황"/>
      <sheetName val="증감내역"/>
      <sheetName val="교각별철근수량집계표"/>
      <sheetName val="출력X"/>
      <sheetName val="다중모드"/>
      <sheetName val="6동"/>
      <sheetName val="10.경제성분석"/>
      <sheetName val="내역서(총)"/>
      <sheetName val="1차설계Ꮗԯ_x0000_"/>
      <sheetName val="1차설계逷≙_xdc00_≙"/>
      <sheetName val="-15.0"/>
      <sheetName val="제경비율"/>
      <sheetName val="PAINT"/>
      <sheetName val="배관물량집계(기본)"/>
      <sheetName val="사  업  비  수  지  예  산  서"/>
      <sheetName val="hvac(제어동)"/>
      <sheetName val="기성금내역서"/>
      <sheetName val="시가지우회도로공내역서"/>
      <sheetName val="전체공사"/>
      <sheetName val="내역(가지)"/>
      <sheetName val="CM 1"/>
      <sheetName val="PĴ"/>
      <sheetName val="Pꮸ"/>
      <sheetName val="P估"/>
      <sheetName val="quotation"/>
      <sheetName val="용수간선"/>
      <sheetName val="가격"/>
      <sheetName val="기초단가일람표"/>
      <sheetName val="미장"/>
      <sheetName val="일위대가1"/>
      <sheetName val="단면치수"/>
      <sheetName val="품목"/>
      <sheetName val="전기2005"/>
      <sheetName val="일반물자(한국통신)"/>
      <sheetName val="108.수선비"/>
      <sheetName val="맨홀_공사비"/>
      <sheetName val="기본정보"/>
      <sheetName val="예산대비"/>
      <sheetName val="교각토"/>
      <sheetName val="철집"/>
      <sheetName val="EP0618"/>
      <sheetName val="7.전산해석결과"/>
      <sheetName val="4.하중"/>
      <sheetName val="T기성9605"/>
      <sheetName val="비교표"/>
      <sheetName val="총체보활공정표"/>
      <sheetName val="차선"/>
      <sheetName val="차조서"/>
      <sheetName val="평균높이산출근거"/>
      <sheetName val="횡배수관위치조서"/>
      <sheetName val="기계 도급내역서"/>
      <sheetName val="철탑공사"/>
      <sheetName val="97 사업추정(WEKI)"/>
      <sheetName val="01AC"/>
      <sheetName val="Sheet10"/>
      <sheetName val="통합"/>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개인별 순위표"/>
      <sheetName val="ROOF(ALKALI)"/>
      <sheetName val="세골재  T2 변경 현황"/>
      <sheetName val="6_ 안전관리비"/>
      <sheetName val="MODELING"/>
      <sheetName val="환산"/>
      <sheetName val="기술부 VENDOR LIST"/>
      <sheetName val="분전반"/>
      <sheetName val="특별"/>
      <sheetName val="호표"/>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경성자금"/>
      <sheetName val="문학간접"/>
      <sheetName val="2004노형교"/>
      <sheetName val="TCDB"/>
      <sheetName val="단지배치도"/>
      <sheetName val="입찰유의사항"/>
      <sheetName val="하도급이행사항"/>
      <sheetName val="공내역 및 견적조건"/>
      <sheetName val="특수조건"/>
      <sheetName val="참석확인"/>
      <sheetName val="공량(전기)"/>
      <sheetName val="기초공"/>
      <sheetName val="투찰추정"/>
      <sheetName val="인부신상_x0000__x0000_"/>
      <sheetName val="kimre scrubber"/>
      <sheetName val="세부항목"/>
      <sheetName val="출력자료"/>
      <sheetName val="1월"/>
      <sheetName val="Balance"/>
      <sheetName val="제안실적sum조회"/>
      <sheetName val="FRP PIPING 일위대가"/>
      <sheetName val="매인"/>
      <sheetName val="콘센트신설"/>
      <sheetName val="L형옹벽(key)"/>
      <sheetName val=" ｹ-ﾌﾞﾙ"/>
      <sheetName val="MIJIBI"/>
      <sheetName val="일위목차"/>
      <sheetName val="참조자료"/>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단위중기"/>
      <sheetName val="JUCK"/>
      <sheetName val="POOM_MOTO"/>
      <sheetName val="POOM_MOTO2"/>
      <sheetName val="죽원1교"/>
      <sheetName val="SCH"/>
      <sheetName val="제수"/>
      <sheetName val="공기"/>
      <sheetName val="수량명세서"/>
      <sheetName val="도급내역서"/>
      <sheetName val="관리비비계상"/>
      <sheetName val="신평리 권리자명부"/>
      <sheetName val="토  공"/>
      <sheetName val="EQ"/>
      <sheetName val="위치"/>
      <sheetName val="7월11일"/>
      <sheetName val="사다리"/>
      <sheetName val="SPEC"/>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6.이토처리시간"/>
      <sheetName val="실행(1)"/>
      <sheetName val="공사비집계"/>
      <sheetName val="일일총괄"/>
      <sheetName val="경비공통"/>
      <sheetName val="Macro3"/>
      <sheetName val="ESC(K치)"/>
      <sheetName val="수량-가로등"/>
      <sheetName val="공사명입력"/>
      <sheetName val="물량표S"/>
      <sheetName val="수량산근(출력X)"/>
      <sheetName val="표준화수량집계표(출력X)"/>
      <sheetName val="품셈총괄(출력X)"/>
      <sheetName val="중기산출근거기초"/>
      <sheetName val="회사정보"/>
      <sheetName val="준설량산정표"/>
      <sheetName val="품종코드"/>
      <sheetName val="인적사항"/>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자재비"/>
      <sheetName val="비목군분류일위"/>
      <sheetName val="단위수량DATA"/>
      <sheetName val="흄관기_x0000_"/>
      <sheetName val="흄관기鬀"/>
      <sheetName val="흄관기0"/>
      <sheetName val="기초부재력검토"/>
      <sheetName val="외주현황.wq1"/>
      <sheetName val="태화42 "/>
      <sheetName val="태안9)3-2)원내역"/>
      <sheetName val="편입토지조서"/>
      <sheetName val="맨홀"/>
      <sheetName val="JJ"/>
      <sheetName val="하도계약반영"/>
      <sheetName val="CAPVC"/>
      <sheetName val="금액"/>
      <sheetName val="Basic"/>
      <sheetName val="info"/>
      <sheetName val="인원조직표"/>
      <sheetName val="연장및면적(좌측)"/>
      <sheetName val="배수내역(총수량)"/>
      <sheetName val="수완하도"/>
      <sheetName val="김포내역"/>
      <sheetName val="납부서"/>
      <sheetName val="배수喘_x001a_"/>
      <sheetName val="내역서-2"/>
      <sheetName val="F 월별기성수금현황 "/>
      <sheetName val="대창(장성)"/>
      <sheetName val="NOM³_x0000_Ԁ"/>
      <sheetName val="NOMֳ_x0000_缀"/>
      <sheetName val="BEND LOSS"/>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인제내역"/>
      <sheetName val="VOC"/>
      <sheetName val="TYPE-1"/>
      <sheetName val="220 (2)"/>
      <sheetName val="업무처리전"/>
      <sheetName val="기계사급자재"/>
      <sheetName val="기초자료입력"/>
      <sheetName val="변경집계표"/>
      <sheetName val="관접합및부설"/>
      <sheetName val="교량"/>
      <sheetName val="물량표(신)"/>
      <sheetName val="일위대가(산근)"/>
      <sheetName val="견적颙⿬_x0005_"/>
      <sheetName val="견적颙⿶_x0005_"/>
      <sheetName val="견적_x0005__x0000_"/>
      <sheetName val="견적叐E吜"/>
      <sheetName val="견적颙』_x0005_"/>
      <sheetName val="EACT10"/>
      <sheetName val=" "/>
      <sheetName val="인상효1"/>
      <sheetName val="토목단가"/>
      <sheetName val="배명(단가柖"/>
      <sheetName val="1И"/>
      <sheetName val="월별수입"/>
      <sheetName val="건축공사실행"/>
      <sheetName val="건축원가"/>
      <sheetName val="1차 내역서"/>
      <sheetName val="물량내역서"/>
      <sheetName val="조ꟕ"/>
      <sheetName val="FILE1"/>
      <sheetName val="99 조정금액"/>
      <sheetName val="주안3차A-A"/>
      <sheetName val="단가(동바蔨ũ"/>
      <sheetName val="함열량 db"/>
      <sheetName val="인부신상헾⼳"/>
      <sheetName val="항목코드"/>
      <sheetName val="1공구_건정토건_철槜〚"/>
      <sheetName val="할증표"/>
      <sheetName val="외주대비-구_x0005__x0000_"/>
      <sheetName val="외주대비-구멫⽄"/>
      <sheetName val="외주대비-구ꮸ〇"/>
      <sheetName val="외주대비-구_x0000__x0000_"/>
      <sheetName val="K2 site Total 내역서"/>
      <sheetName val="새공통"/>
      <sheetName val="TRAY 헹거산출"/>
      <sheetName val="인부신상ĺ"/>
      <sheetName val="토공정보"/>
      <sheetName val="부영주택(잡철물)"/>
      <sheetName val="3BL공동구_x0000__x0000_Ԁ"/>
      <sheetName val="3BL공동구"/>
      <sheetName val="HW일위"/>
      <sheetName val="1차3회-개_x001a__x0003__x0004__x0005__x0005__x0004__x0006__x0002__x0002__x0004__x0003__x0009__x0007__x0005__x000b__x0003__x0006__x0008__x0006__x0005_"/>
      <sheetName val="tra-vat-lieu"/>
      <sheetName val="전압강하"/>
      <sheetName val="LD"/>
      <sheetName val="변경내역서"/>
      <sheetName val="내역서1999.8최종"/>
      <sheetName val="보강현황"/>
      <sheetName val="토공 total"/>
      <sheetName val="1鶈"/>
      <sheetName val="부대표지_x0000__x0000__x0005__x0000_腰"/>
      <sheetName val="VENT"/>
      <sheetName val="준검_내逃ᚹ欃"/>
      <sheetName val="설계내역2"/>
      <sheetName val="3.전기산출기초"/>
      <sheetName val="부대표지_x0000__x0000__x0005__x0000_䥀"/>
      <sheetName val="행정표준(2惍"/>
      <sheetName val="행정표준(2ネ"/>
      <sheetName val="기존단가 (2)"/>
      <sheetName val="콘크리트"/>
      <sheetName val="FANDBS"/>
      <sheetName val="GRDATA"/>
      <sheetName val="SHAFTDBSE"/>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내역(전력)"/>
      <sheetName val="설비비4"/>
      <sheetName val="식생블럭단위수량"/>
      <sheetName val="Proposal"/>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월별계획"/>
      <sheetName val="수지예산"/>
      <sheetName val="䣐"/>
      <sheetName val="슬래브수량산출"/>
      <sheetName val="타설"/>
      <sheetName val="D.B"/>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사리부설"/>
      <sheetName val="장비당단가_(1)2"/>
      <sheetName val="Sheet2_(2)2"/>
      <sheetName val="1_설계기준2"/>
      <sheetName val="공정표_2"/>
      <sheetName val="별표_2"/>
      <sheetName val="2_건축2"/>
      <sheetName val="수_량_명_세_서_-_12"/>
      <sheetName val="2_1"/>
      <sheetName val="한성교회_신축공사(050713)_CheckList"/>
      <sheetName val="strut_type"/>
      <sheetName val="48"/>
      <sheetName val="총괄집계_"/>
      <sheetName val="사__업__비__수__지__예__산__서"/>
      <sheetName val="조도계산서_(도서)"/>
      <sheetName val="내역서_(2)"/>
      <sheetName val="기계_도급내역서"/>
      <sheetName val="10_경제성분석"/>
      <sheetName val="1차설계逷≙≙"/>
      <sheetName val="GAEYO"/>
      <sheetName val="1.1"/>
      <sheetName val="YES-T"/>
      <sheetName val="발주현황"/>
      <sheetName val="단위중량표"/>
      <sheetName val="기계실냉༛彬"/>
      <sheetName val="제잡비(주공종)"/>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구조ఀ덀_x0000_"/>
      <sheetName val="토량산출서"/>
      <sheetName val="20관리비율"/>
      <sheetName val="1.청구서"/>
      <sheetName val="2.내역서"/>
      <sheetName val="기성지급예정"/>
      <sheetName val="실지급내역"/>
      <sheetName val="노무비지급"/>
      <sheetName val="표"/>
      <sheetName val="8설7발"/>
      <sheetName val="구조물터파기ꗤNˠ"/>
      <sheetName val="연평잔"/>
      <sheetName val="Efficiency"/>
      <sheetName val="계약대비내역서 (부경)"/>
      <sheetName val="집행대비내역서 (부경)"/>
      <sheetName val="계약그라우팅.포장"/>
      <sheetName val="계약사무실조경 "/>
      <sheetName val="횡배수관 토공량 산출"/>
      <sheetName val="평가내역"/>
      <sheetName val="부대공사비"/>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고객사_관리_코드"/>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kimre_scrubber"/>
      <sheetName val="FRP_PIPING_일위대가"/>
      <sheetName val="DonGia chetao"/>
      <sheetName val="DonGia VatTuLK"/>
      <sheetName val="Level-DATA"/>
      <sheetName val="Fr Revit"/>
      <sheetName val="NSA Summary"/>
      <sheetName val="FitOutConfCentre"/>
      <sheetName val="0217상가미분양자산"/>
      <sheetName val="치수표"/>
      <sheetName val="-배수구조총재료"/>
      <sheetName val="외주대비x_x0000_Ԁ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Lumen"/>
      <sheetName val="부도어음"/>
      <sheetName val="합천내역"/>
      <sheetName val="06 일위대가목록"/>
      <sheetName val="해외교육"/>
      <sheetName val="foxz"/>
      <sheetName val="Tong hop"/>
      <sheetName val="Phan lap dat"/>
      <sheetName val="Lắp Ráp"/>
      <sheetName val="호곡중학교"/>
      <sheetName val="자판실행"/>
      <sheetName val="총괄표 "/>
      <sheetName val="Bab泅啢堀㭔*"/>
      <sheetName val="총공사Ԁ쭭㠯"/>
      <sheetName val="수벽설치(효자)"/>
      <sheetName val="용산1(해보)"/>
      <sheetName val="가정급수관"/>
      <sheetName val="부대표지츀 _x0000__x0000_얈"/>
      <sheetName val="부대표지츀 _x0000__x0000_篐"/>
      <sheetName val="수로BOX"/>
      <sheetName val="기초입력ԯ_x0000_缀_x0000__x0000_"/>
      <sheetName val="토공계산서(부체도로)"/>
      <sheetName val="부대표지_x0000__x0000__x0005__x0000_⽠"/>
      <sheetName val="건_′近丂"/>
      <sheetName val="건_ê_x0000_Ԁ"/>
      <sheetName val="2013년상반기"/>
      <sheetName val="⑻동원인원산출서⑧"/>
      <sheetName val="총공사_x0000__x0000_Ԁ"/>
      <sheetName val="_x0000__x0010__x0000_내"/>
      <sheetName val="조ꌀ"/>
      <sheetName val="조Ꝣ"/>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설_계5"/>
      <sheetName val="0_0ControlSheet5"/>
      <sheetName val="0_1keyAssumption5"/>
      <sheetName val="2_대외공문5"/>
      <sheetName val="6PILE__(돌출)5"/>
      <sheetName val="AS포장복구_5"/>
      <sheetName val="내역(최종본4_5)5"/>
      <sheetName val="입출재고현황_(2)4"/>
      <sheetName val="Sheet1_(2)4"/>
      <sheetName val="노원열병합__건축공사기성내역서4"/>
      <sheetName val="현장별계약현황('98_10_31)4"/>
      <sheetName val="부대입찰_내역서4"/>
      <sheetName val="전차선로_물량표4"/>
      <sheetName val="3BL공동구_수량4"/>
      <sheetName val="BSD_(2)4"/>
      <sheetName val="4_내진설계4"/>
      <sheetName val="토공(우물통,기타)_4"/>
      <sheetName val="96보완계획7_124"/>
      <sheetName val="1_취수장4"/>
      <sheetName val="_총괄표4"/>
      <sheetName val="제잡비_xls4"/>
      <sheetName val="실행내역서_4"/>
      <sheetName val="1__설계조건_2_단면가정_3__하중계산4"/>
      <sheetName val="DATA_입력란4"/>
      <sheetName val="2_고용보험료산출근거4"/>
      <sheetName val="인건비_4"/>
      <sheetName val="원가계산_(2)4"/>
      <sheetName val="콤보박스와_리스트박스의_연결4"/>
      <sheetName val="Eq__Mobilization4"/>
      <sheetName val="1_설계조건4"/>
      <sheetName val="플랜트_설치4"/>
      <sheetName val="97년_추정4"/>
      <sheetName val="현장관리비_산출내역4"/>
      <sheetName val="내___역2"/>
      <sheetName val="프라임_강변역(4,236)2"/>
      <sheetName val="집_계_표2"/>
      <sheetName val="5_2코핑2"/>
      <sheetName val="배수공_시멘트_및_골재량_산출2"/>
      <sheetName val="7_PILE__(돌출)2"/>
      <sheetName val="P_M_별2"/>
      <sheetName val="2000년_공정표2"/>
      <sheetName val="DATA_입력부2"/>
      <sheetName val="설내역서_3"/>
      <sheetName val="광통신_견적내역서12"/>
      <sheetName val="할증_2"/>
      <sheetName val="unit_42"/>
      <sheetName val="CIP_공사3"/>
      <sheetName val="4_경비_5_영업외수지2"/>
      <sheetName val="_견적서2"/>
      <sheetName val="수량산출서_갑지2"/>
      <sheetName val="2_교량(신설)2"/>
      <sheetName val="1_3_1절점좌표2"/>
      <sheetName val="1_1설계기준2"/>
      <sheetName val="5_정산서2"/>
      <sheetName val="2000_052"/>
      <sheetName val="1_본부별2"/>
      <sheetName val="EQUIP_LIST2"/>
      <sheetName val="노무비_2"/>
      <sheetName val="내역서_제출2"/>
      <sheetName val="구조______2"/>
      <sheetName val="간_지12"/>
      <sheetName val="화재_탐지_설비2"/>
      <sheetName val="4_일위대가집계2"/>
      <sheetName val="5__현장관리비(new)_2"/>
      <sheetName val="Customer_Databas2"/>
      <sheetName val="방배동내역_(총괄)2"/>
      <sheetName val="기초입력_DATA2"/>
      <sheetName val="재활용_악취_먼지DUCT산출2"/>
      <sheetName val="4_장비손료2"/>
      <sheetName val="단양_00_아파트-세부내역2"/>
      <sheetName val="5호광장_(만점)2"/>
      <sheetName val="인천국제_(만점)_(2)2"/>
      <sheetName val="전선_및_전선관1"/>
      <sheetName val="VENDOR_LIST1"/>
      <sheetName val="남양시작동자105노65기1_3화1_21"/>
      <sheetName val="관음목장(제출용)자105인97_51"/>
      <sheetName val="원내역서_그대로1"/>
      <sheetName val="PROJECT_BRIEF1"/>
      <sheetName val="설계기준_및_하중계산1"/>
      <sheetName val="1062-X방향_1"/>
      <sheetName val="TABLE_DB1"/>
      <sheetName val="쌍용_data_base1"/>
      <sheetName val="수목데이타_1"/>
      <sheetName val="Sight_n_M_H1"/>
      <sheetName val="단가_1"/>
      <sheetName val="매출요약(월별)_-년간1"/>
      <sheetName val="Piping_Design_Data1"/>
      <sheetName val="4_&amp;_10-inch,_CO2_Combo_&amp;_Sweep1"/>
      <sheetName val="1_䷨수장1"/>
      <sheetName val="4_뀴진설Ⳅ1"/>
      <sheetName val="전䰨선로_물량표1"/>
      <sheetName val="㶀대입찰_내역서1"/>
      <sheetName val="969910(_R)1"/>
      <sheetName val="전체내역_(2)1"/>
      <sheetName val="Hyundai_Unit_cost_xls1"/>
      <sheetName val="2F_회의실견적(5_14_일대)1"/>
      <sheetName val="경비_(1)1"/>
      <sheetName val="단가_및_재료비1"/>
      <sheetName val="97_사업추정(WEKI)"/>
      <sheetName val="-15_0"/>
      <sheetName val="7_전산해석결과"/>
      <sheetName val="4_하중"/>
      <sheetName val="청_구"/>
      <sheetName val="108_수선비1"/>
      <sheetName val="_ｹ-ﾌﾞﾙ"/>
      <sheetName val="공내역_및_견적조건"/>
      <sheetName val="신평리_권리자명부"/>
      <sheetName val="일위대가_(PM)1"/>
      <sheetName val="①idea_pipeline1"/>
      <sheetName val="IMP_통일양식1"/>
      <sheetName val="LYS_통일양식1"/>
      <sheetName val="Xunit_(단위환산)1"/>
      <sheetName val="유통기한_프로그램1"/>
      <sheetName val="토__공"/>
      <sheetName val="내역서_"/>
      <sheetName val="모선자재_집계표"/>
      <sheetName val="재료의_할증"/>
      <sheetName val="D1_2_COF모듈자재_입출재고_(B급)"/>
      <sheetName val="견적颙⿬"/>
      <sheetName val="견적颙⿶"/>
      <sheetName val="견적"/>
      <sheetName val="견적颙』"/>
      <sheetName val="표__지"/>
      <sheetName val="99_조정금액"/>
      <sheetName val="외주현황_wq1"/>
      <sheetName val="태화42_"/>
      <sheetName val="배수喘"/>
      <sheetName val="220_(2)"/>
      <sheetName val="토공_total"/>
      <sheetName val="함열량_db"/>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매입"/>
      <sheetName val="1차3회-개_x001a__x0003__x0004__x0005__x0005__x0004__x0006__x0002__x0002__x0004__x0003_ _x0007__x0005__x000b__x0003__x0006__x0008__x0006__x0005_"/>
      <sheetName val="수량산출서_x0010__x0000_"/>
      <sheetName val="내역 "/>
      <sheetName val="3.1.6 전산처리결과"/>
      <sheetName val="도시정비"/>
      <sheetName val="개발"/>
      <sheetName val="도시정비 "/>
      <sheetName val="민간"/>
      <sheetName val="경비_원본"/>
      <sheetName val="공종코드"/>
      <sheetName val="본장"/>
      <sheetName val="PIPING"/>
      <sheetName val="수량산출서_x0000__x0000__x0005_"/>
      <sheetName val="1-׃⼿"/>
      <sheetName val="1-닑⽋"/>
      <sheetName val="1-_x0005__x0000_"/>
      <sheetName val="A-100전제"/>
      <sheetName val="Config"/>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동력부하계산"/>
      <sheetName val="템플릿"/>
      <sheetName val="1_설계기준3"/>
      <sheetName val="8_PILE__(돌출)3"/>
      <sheetName val="표지_(2)4"/>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b_balju_(2)3"/>
      <sheetName val="4_LINE2"/>
      <sheetName val="7_th2"/>
      <sheetName val="_갑지2"/>
      <sheetName val="A_LINE2"/>
      <sheetName val="5__현장관리비_new__2"/>
      <sheetName val="Temporary_Mooring2"/>
      <sheetName val="중기조종사_단위단가3"/>
      <sheetName val="총_원가계산2"/>
      <sheetName val="제출내역_(2)2"/>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내역서_(2)1"/>
      <sheetName val="총괄집계_1"/>
      <sheetName val="한성교회_신축공사(050713)_CheckList1"/>
      <sheetName val="9_1지하2층하부보2"/>
      <sheetName val="4_일위대가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4_2_1_마루높이_검토1"/>
      <sheetName val="BOX_본체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STEEL_BOX_단면설계(SEC_8)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6_이토처리시간1"/>
      <sheetName val="울진항공등화_내역서1"/>
      <sheetName val="영흥TL(UP,DOWN)_1"/>
      <sheetName val="일_위_대_가_표1"/>
      <sheetName val="고객사_관리_코드1"/>
      <sheetName val="2_1외주1"/>
      <sheetName val="2_3노무1"/>
      <sheetName val="2_4자재1"/>
      <sheetName val="2_2장비1"/>
      <sheetName val="2_5경비1"/>
      <sheetName val="2_6수목대1"/>
      <sheetName val="3련_BOX1"/>
      <sheetName val="중기쥰종사_단위단가1"/>
      <sheetName val="PTVT_(MAU)1"/>
      <sheetName val="chi_tiet"/>
      <sheetName val="PPC_Summary"/>
      <sheetName val="chiettinh"/>
      <sheetName val="Parem"/>
      <sheetName val="THVT"/>
      <sheetName val="장비당단가_(1)3"/>
      <sheetName val="Sheet2_(2)3"/>
      <sheetName val="수_량_명_세_서_-_13"/>
      <sheetName val="별표_3"/>
      <sheetName val="2_건축3"/>
      <sheetName val="공정표_3"/>
      <sheetName val="1차_내역서1"/>
      <sheetName val="kimre_scrubber1"/>
      <sheetName val="strut_type1"/>
      <sheetName val="FRP_PIPING_일위대가1"/>
      <sheetName val="Div26_-_Elect"/>
      <sheetName val="Bảng_mã_VT"/>
      <sheetName val="Khoi_luong"/>
      <sheetName val="DonGia_chetao"/>
      <sheetName val="DonGia_VatTuLK"/>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Rate"/>
      <sheetName val="Kiem-Toan"/>
      <sheetName val="gVL"/>
      <sheetName val="Quantit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Prelims"/>
      <sheetName val="cong thuc tinh chi tiet"/>
      <sheetName val="00000000"/>
      <sheetName val="cong_thuc_tinh_chi_tiet"/>
      <sheetName val="cong_thuc_tinh_chi_tiet1"/>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변경갑지"/>
      <sheetName val="증감(갑지)"/>
      <sheetName val="교각¾_x0000_"/>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철근׃"/>
      <sheetName val="01. DATA"/>
      <sheetName val="BD운반거리"/>
      <sheetName val="기초데이타"/>
      <sheetName val="SIL98"/>
      <sheetName val="수정_x0000__x0000_"/>
      <sheetName val="중사"/>
      <sheetName val="CF_DT"/>
      <sheetName val="일위대가Ȓ_x0000_"/>
      <sheetName val="일위대가顔-"/>
      <sheetName val="재무가정"/>
      <sheetName val="사전공사"/>
      <sheetName val="오억미만"/>
      <sheetName val="기본데이타입력"/>
      <sheetName val="서울대규장각(가시설흙막이)"/>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출장㺎Ă"/>
      <sheetName val="견적_x0005_"/>
      <sheetName val="CԀ"/>
      <sheetName val="계산내역(설비)"/>
      <sheetName val="bang TH"/>
      <sheetName val="아파트급수지하PIT층평면도(평면도)"/>
      <sheetName val="[회다내역,X켊楳켎攳嶪剃嶮布쵌섌)"/>
      <sheetName val="금회_청구사항(기계)"/>
      <sheetName val="기성갑지_(소방)"/>
      <sheetName val="금회_청구사항(소방)"/>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투찰금액"/>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K2_site_Total_내역서"/>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1공구_건정토건_토_x0000__x0000_"/>
      <sheetName val="자재단가표"/>
      <sheetName val="BREAKDOW_x0000__x0000_Ԁ_x0000_瀀㄂ᗖ"/>
      <sheetName val="BREAKDOW_x0000__x0000_Ԁ_x0000_　柳ᤍ"/>
      <sheetName val="BREAKDOW頀ᵛ瀞囏_x001c__x0000_攀"/>
      <sheetName val="BREAKDOW_x0000__x0000_Ԁ_x0000_ 횱_xd9c1_"/>
      <sheetName val="1차설계逷≙?≙"/>
      <sheetName val="NOM³"/>
      <sheetName val="NOMֳ"/>
      <sheetName val="외주대비x"/>
      <sheetName val="기초입력ԯ"/>
      <sheetName val="수량산출서_x0010_"/>
      <sheetName val="총공사"/>
      <sheetName val="부대표지츀 "/>
      <sheetName val="건_ê"/>
      <sheetName val="코드일람표"/>
      <sheetName val="현장´_x0000_Ԁ_x0000_"/>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건_裪选"/>
      <sheetName val="건_䃪氼᠝"/>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동업계매출속보"/>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설비원가"/>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Rect. 10"/>
      <sheetName val="연령현황"/>
      <sheetName val="교각토ꙭ"/>
      <sheetName val="A1내역_총괄표"/>
      <sheetName val="전_x0000_"/>
      <sheetName val="시멘혷_xdf67__x0000__x0000_"/>
      <sheetName val="시멘혾_xdf67__x0000__x0000_"/>
      <sheetName val="2.입력sheet"/>
      <sheetName val="외Å_x0000_怀"/>
      <sheetName val="제품목록"/>
      <sheetName val="공사비대비표(을지)"/>
      <sheetName val="gyun"/>
      <sheetName val="측구_x0000_"/>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샌딩_에폭시_도장1"/>
      <sheetName val="외주대비_ᨀ晙ԯ1"/>
      <sheetName val="3_단가산출서"/>
      <sheetName val="4_단가산출기초"/>
      <sheetName val="01__DATA"/>
      <sheetName val="Thống_kê"/>
      <sheetName val="H__MECHANICAL"/>
      <sheetName val="J__FIRE_FIGHTING"/>
      <sheetName val="[후다___"/>
      <sheetName val="Bang gia 2011.10.12"/>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Tai_khoan"/>
      <sheetName val="중기사용료_(2)"/>
      <sheetName val="BTRA"/>
      <sheetName val="5.6 NTKL ĐHKK "/>
      <sheetName val="5.12 NTKL PCCC"/>
      <sheetName val="ThongSo"/>
      <sheetName val="Notes"/>
      <sheetName val="0"/>
      <sheetName val="Cọc nhồi"/>
      <sheetName val="MTL(AG)"/>
      <sheetName val="_후다_x0001_ _x0010__x0000__x0003"/>
      <sheetName val="Shelves"/>
      <sheetName val="[후다_x0001_ _x0010_"/>
      <sheetName val="5.NKTC"/>
      <sheetName val="4.BBNT-LĐ"/>
      <sheetName val="ጳ"/>
      <sheetName val="ጷ"/>
      <sheetName val="ጱ"/>
      <sheetName val="ጊ"/>
      <sheetName val="ጵ"/>
      <sheetName val="ጿ"/>
      <sheetName val="ጸ"/>
      <sheetName val="ፍ"/>
      <sheetName val="ጶ"/>
      <sheetName val="ድ"/>
      <sheetName val="ጴ"/>
      <sheetName val="ጲ"/>
      <sheetName val="ፘ"/>
      <sheetName val="፡"/>
      <sheetName val="፠"/>
      <sheetName val="፥"/>
      <sheetName val="Pag_hal"/>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Gtvl"/>
      <sheetName val="Thkp"/>
      <sheetName val="Ptvt"/>
      <sheetName val="Gia_THKP"/>
      <sheetName val="GiaTH_PT2"/>
      <sheetName val="Sàn tầng 01 ( old )"/>
      <sheetName val="Gia thanh chuoi su"/>
      <sheetName val="Tiep dia"/>
      <sheetName val="Don gia vung III-Can Tho"/>
      <sheetName val="TH MEP"/>
      <sheetName val="_후다_x0001_ _x0010_"/>
      <sheetName val="THMAVT"/>
      <sheetName val="electrical"/>
      <sheetName val="Gia"/>
      <sheetName val="新规"/>
      <sheetName val="D &amp; W sizes"/>
      <sheetName val="Package1"/>
      <sheetName val="tra_vat_lieu"/>
      <sheetName val="Goc CC"/>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 LG"/>
      <sheetName val="3.1"/>
      <sheetName val="3.10"/>
      <sheetName val="3.2"/>
      <sheetName val="3.3"/>
      <sheetName val="3.4"/>
      <sheetName val="3.5"/>
      <sheetName val="3.6"/>
      <sheetName val="3.7"/>
      <sheetName val="3.8"/>
      <sheetName val="3.9"/>
      <sheetName val="Ref"/>
      <sheetName val="8월차잔"/>
      <sheetName val="시설이용권명세서"/>
      <sheetName val="전기일위목록"/>
      <sheetName val="금속및금속창호"/>
      <sheetName val="운동장_(2)"/>
      <sheetName val="외주대비_-석É"/>
      <sheetName val="ESTI."/>
      <sheetName val="1.Requisition(E)"/>
      <sheetName val="dtct cong"/>
      <sheetName val="単価表"/>
      <sheetName val="SLCONG"/>
      <sheetName val="SLGA"/>
      <sheetName val="手动计画"/>
      <sheetName val="DTCT"/>
      <sheetName val="TL rieng"/>
      <sheetName val="Kihon-Jiko"/>
      <sheetName val="電気設備表"/>
      <sheetName val="DI_ESTI"/>
      <sheetName val="Doi so"/>
      <sheetName val="원가 (2)"/>
      <sheetName val="홈용접표"/>
      <sheetName val="표지 (3_x0005_"/>
      <sheetName val="_x0000__x0008__x0000__x0005__x0000_"/>
      <sheetName val="_x0000__x0004__x0000__x0004__x0000_"/>
      <sheetName val="_x0000__x0003__x0000__x0004__x0000__x0000__x0000__x0000_"/>
      <sheetName val="갑漅⿊"/>
      <sheetName val="18.궤도재료"/>
      <sheetName val="교각怀"/>
      <sheetName val="단가산출서(토공사)"/>
      <sheetName val="፝"/>
      <sheetName val="위생䲀æ"/>
      <sheetName val="현장´"/>
      <sheetName val="HVAC"/>
      <sheetName val="DG"/>
      <sheetName val="NHÀ NHẬP LIỆU"/>
      <sheetName val="MÓNG SILO"/>
      <sheetName val="위생悱"/>
      <sheetName val="피벗테이블데이터분석"/>
      <sheetName val="표지 ¬_x0000__x0000_"/>
      <sheetName val="본댐설계"/>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일위대가목׃"/>
      <sheetName val="급수공사"/>
      <sheetName val="가시설흙막이"/>
      <sheetName val="간접비 총괄표"/>
      <sheetName val="1차3회-개소별명세서-빨간색-인쇄용(2187_x0000__x0000_"/>
      <sheetName val="3BL공동구__x0000__x0000_"/>
      <sheetName val="내역서변⢳쨁"/>
      <sheetName val="내역서변⢳쉨쨁"/>
      <sheetName val="내역서변⢳쨁"/>
      <sheetName val="내역서변ꙭ _x0000_"/>
      <sheetName val="단가(강재운_x0000__x0000_"/>
      <sheetName val="변경요청내역"/>
      <sheetName val="제작계획"/>
      <sheetName val="견적(._x0000__x0000_"/>
      <sheetName val="신축이음"/>
      <sheetName val="업무량"/>
      <sheetName val="2_대외ɡ_x0000_က"/>
      <sheetName val="2_대외ⱔⰀ"/>
      <sheetName val="인원계획-미화"/>
      <sheetName val="3차토목ꊆ"/>
      <sheetName val="외Å_x0000_"/>
      <sheetName val="외Å_x0000_退"/>
      <sheetName val="PMT"/>
      <sheetName val="장비명"/>
      <sheetName val="구조물타공濐̉"/>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2.교_x0000__x0000__xdd08_̚벝"/>
      <sheetName val="벽체면적당일위Á_x0000_"/>
      <sheetName val="수⋜Ɇ녈"/>
      <sheetName val="근생APT-신마감"/>
      <sheetName val="복지관_FIART"/>
      <sheetName val="근생APT-FIART"/>
      <sheetName val="근생-FIART"/>
      <sheetName val="PL Vua"/>
      <sheetName val="조선용암면"/>
      <sheetName val="보도내 "/>
      <sheetName val="4ⶌ쌈"/>
      <sheetName val="4_x0000__x0000_Ԁ"/>
      <sheetName val="일위COၴÇ"/>
      <sheetName val="수정시산표"/>
      <sheetName val="내역서(부대공사)"/>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9-1❬ǻ_xdbf8_ἐ"/>
      <sheetName val="옥외 전력간선공사"/>
      <sheetName val="토목내역서 (도급단가) (2)"/>
      <sheetName val="[후다내역.XLS]__H1775_c_ESTI96____2"/>
      <sheetName val="1공구_건정토건_철㑸4"/>
      <sheetName val="1공구_건정토건_철_x0000__x0000_"/>
      <sheetName val="수량산출서"/>
      <sheetName val="Rect__10"/>
      <sheetName val="1-"/>
      <sheetName val="내"/>
      <sheetName val="부대표지츀_얈"/>
      <sheetName val="부대표지츀_篐"/>
      <sheetName val="정보매체A동"/>
      <sheetName val="청산공사"/>
      <sheetName val="BH-1 (2)"/>
      <sheetName val="조명율ၒ"/>
      <sheetName val="Assumptions"/>
      <sheetName val="수지"/>
      <sheetName val="보안등"/>
      <sheetName val="Cable임피던스"/>
      <sheetName val="건축일"/>
      <sheetName val="일위수량"/>
      <sheetName val="49"/>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_________x005f_x0000__x005f_x0000__x005f_x0000__2"/>
      <sheetName val="NOM³_x005f_x0000_Ԁ"/>
      <sheetName val="NOMֳ_x005f_x0000_缀"/>
      <sheetName val="CԀ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CTEၒ_x0000__x0000__x0000__x0000_"/>
      <sheetName val="ARCH"/>
      <sheetName val="간지1"/>
      <sheetName val="1.사유서"/>
      <sheetName val="간지2"/>
      <sheetName val="간지3"/>
      <sheetName val="부재별집계표"/>
      <sheetName val="도면"/>
      <sheetName val="간접경_x0000_薔"/>
      <sheetName val="견적내역서"/>
      <sheetName val="escon"/>
      <sheetName val="NS"/>
      <sheetName val="NKC6"/>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TAIKHOAN"/>
      <sheetName val="Pipe"/>
      <sheetName val="TEMP"/>
      <sheetName val="PPS2"/>
      <sheetName val="시설_x0000__x0000__x0005_"/>
      <sheetName val="금융비×"/>
      <sheetName val="말고개터널조명전¬_x0000_Ԁ"/>
      <sheetName val="토목집계(1)"/>
      <sheetName val="일위대가 "/>
      <sheetName val="_x0015__x0000_"/>
      <sheetName val="양식3"/>
      <sheetName val="J형측구단위수량"/>
      <sheetName val="내역서_x0000__x0000_Ԁ_x0000_"/>
      <sheetName val=" 견적Ⴗ"/>
      <sheetName val="건축2"/>
      <sheetName val="BREAKDOW"/>
      <sheetName val="BREAKDOW頀ᵛ瀞囏_x001c_"/>
      <sheetName val="대ꮸ"/>
      <sheetName val="식재鱸þ"/>
      <sheetName val="보도내역_x0000__x0000_Ԁ_x0000_က"/>
      <sheetName val="출입구총집계"/>
      <sheetName val="1공구산晭Ó뇠ᬵ"/>
      <sheetName val="1공구산옘蔘:"/>
      <sheetName val="1공구산느㉐_x0000__x0000_"/>
      <sheetName val="간접경_x0002__x0000_"/>
      <sheetName val="간접경尠ヮ"/>
      <sheetName val="간접경Ơワ"/>
      <sheetName val="간접경쾨㧘"/>
      <sheetName val="간접경푨㧘"/>
      <sheetName val="간접경ロ"/>
      <sheetName val="간접경쿐⾐"/>
      <sheetName val="폐기물"/>
      <sheetName val="가설재손료"/>
      <sheetName val="C.MECHANICAL"/>
      <sheetName val="견적대비"/>
      <sheetName val="NX01"/>
      <sheetName val="Du thau"/>
      <sheetName val="1.관로"/>
      <sheetName val="입찰품_x0005__x0000_"/>
      <sheetName val="입찰품誀걜"/>
      <sheetName val="입찰품紴"/>
      <sheetName val="Sikje_in_x005f_x0005__x005f_x0000_"/>
      <sheetName val="TỔNG HỢ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영업점별목표산출"/>
      <sheetName val="손익분기점 데이터"/>
      <sheetName val="매각대상자산 청산가치"/>
      <sheetName val="식재_x0002_"/>
      <sheetName val="편입조서"/>
      <sheetName val="[후다내역.XLS]__H1775_c_ESTI96____3"/>
      <sheetName val="[후다내역.XLS]__H1775_c_ESTI96____4"/>
      <sheetName val="외주대비-က辏_xda68__x0000_Ԁ耙"/>
      <sheetName val="生产量"/>
      <sheetName val="计划原单位"/>
      <sheetName val="명부"/>
      <sheetName val="배부전원가표"/>
      <sheetName val="전년대비"/>
      <sheetName val="판매목표"/>
      <sheetName val="식재雨ē"/>
      <sheetName val="5-8공구"/>
      <sheetName val="외Å"/>
      <sheetName val="실행단가철(ems코드적용)"/>
      <sheetName val="적용환율"/>
      <sheetName val="PRECAST lightconc-II"/>
      <sheetName val="RAB AR&amp;STR"/>
      <sheetName val="48_x005f_x0005_"/>
      <sheetName val="_후다_x005f_x0001_ _x005f_x0010__x005f_x0000__x0003"/>
      <sheetName val="tifico"/>
      <sheetName val="07_Themal"/>
      <sheetName val="Nhan cong"/>
      <sheetName val="Thiet bi"/>
      <sheetName val="Vat tu"/>
      <sheetName val="May TC"/>
      <sheetName val="Bang KL"/>
      <sheetName val="TH Kinh phi"/>
      <sheetName val="cataloge moi"/>
      <sheetName val="tonghop"/>
      <sheetName val="6MONTHS"/>
      <sheetName val="Budget Code"/>
      <sheetName val="Phu cap"/>
      <sheetName val="외주정비"/>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시멘혷?"/>
      <sheetName val="시멘혾?"/>
      <sheetName val="2.교"/>
      <sheetName val="부대표지_"/>
      <sheetName val="1차설계변경瀀?"/>
      <sheetName val="우,숤수"/>
      <sheetName val="가설공사비"/>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용역비내역-진짜"/>
      <sheetName val="기본"/>
      <sheetName val="4_내진_x0005__x0000_"/>
      <sheetName val="Parameters"/>
      <sheetName val="02_EqptCost"/>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2_대외공문10"/>
      <sheetName val="1_수인터널10"/>
      <sheetName val="6PILE__(돌출)10"/>
      <sheetName val="AS포장복구_10"/>
      <sheetName val="설_계10"/>
      <sheetName val="내역(최종본4_5)10"/>
      <sheetName val="0_0ControlSheet10"/>
      <sheetName val="0_1keyAssumption10"/>
      <sheetName val="Sheet1_(2)9"/>
      <sheetName val="노원열병합__건축공사기성내역서9"/>
      <sheetName val="입출재고현황_(2)9"/>
      <sheetName val="전차선로_물량표9"/>
      <sheetName val="부대입찰_내역서9"/>
      <sheetName val="3BL공동구_수량9"/>
      <sheetName val="BSD_(2)9"/>
      <sheetName val="4_내진설계9"/>
      <sheetName val="토공(우물통,기타)_9"/>
      <sheetName val="96보완계획7_129"/>
      <sheetName val="현장별계약현황('98_10_31)9"/>
      <sheetName val="1_취수장9"/>
      <sheetName val="_총괄표9"/>
      <sheetName val="제잡비_xls9"/>
      <sheetName val="실행내역서_9"/>
      <sheetName val="1__설계조건_2_단면가정_3__하중계산9"/>
      <sheetName val="DATA_입력란9"/>
      <sheetName val="2_고용보험료산출근거9"/>
      <sheetName val="인건비_9"/>
      <sheetName val="1_설계조건9"/>
      <sheetName val="원가계산_(2)9"/>
      <sheetName val="현장관리비_산출내역9"/>
      <sheetName val="97년_추정9"/>
      <sheetName val="Eq__Mobilization9"/>
      <sheetName val="장비당단가_(1)8"/>
      <sheetName val="Sheet2_(2)8"/>
      <sheetName val="콤보박스와_리스트박스의_연결9"/>
      <sheetName val="플랜트_설치9"/>
      <sheetName val="내___역7"/>
      <sheetName val="1_설계기준8"/>
      <sheetName val="프라임_강변역(4,236)7"/>
      <sheetName val="집_계_표7"/>
      <sheetName val="공정표_8"/>
      <sheetName val="5_2코핑7"/>
      <sheetName val="수_량_명_세_서_-_18"/>
      <sheetName val="배수공_시멘트_및_골재량_산출7"/>
      <sheetName val="7_PILE__(돌출)7"/>
      <sheetName val="P_M_별7"/>
      <sheetName val="2_건축8"/>
      <sheetName val="2000년_공정표7"/>
      <sheetName val="DATA_입력부7"/>
      <sheetName val="8_PILE__(돌출)8"/>
      <sheetName val="설내역서_8"/>
      <sheetName val="별표_8"/>
      <sheetName val="광통신_견적내역서17"/>
      <sheetName val="할증_7"/>
      <sheetName val="unit_47"/>
      <sheetName val="4_경비_5_영업외수지7"/>
      <sheetName val="_견적서7"/>
      <sheetName val="CIP_공사8"/>
      <sheetName val="표지_(2)9"/>
      <sheetName val="수량산출서_갑지7"/>
      <sheetName val="2_교량(신설)7"/>
      <sheetName val="1_3_1절점좌표7"/>
      <sheetName val="1_1설계기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5_정산서7"/>
      <sheetName val="2000_057"/>
      <sheetName val="1_본부별7"/>
      <sheetName val="EQUIP_LIST7"/>
      <sheetName val="교각토공__2_9"/>
      <sheetName val="HRSG_SMALL072209"/>
      <sheetName val="6__안전관리비16"/>
      <sheetName val="하도내역_(철콘)8"/>
      <sheetName val="3_공통공사대비9"/>
      <sheetName val="노무비_근거8"/>
      <sheetName val="조건표_(2)8"/>
      <sheetName val="임율_Data8"/>
      <sheetName val="2차전체변경예정_(2)8"/>
      <sheetName val="토공유동표(전체_당초)8"/>
      <sheetName val="목차_8"/>
      <sheetName val="단면_(2)8"/>
      <sheetName val="b_balju_(2)8"/>
      <sheetName val="8_현장관리비8"/>
      <sheetName val="7_안전관리비8"/>
      <sheetName val="7__현장관리비_8"/>
      <sheetName val="노무비_7"/>
      <sheetName val="내역서_제출7"/>
      <sheetName val="구조______7"/>
      <sheetName val="간_지17"/>
      <sheetName val="화재_탐지_설비7"/>
      <sheetName val="4_일위대가집계7"/>
      <sheetName val="5__현장관리비(new)_7"/>
      <sheetName val="Customer_Databas7"/>
      <sheetName val="방배동내역_(총괄)7"/>
      <sheetName val="기초입력_DATA7"/>
      <sheetName val="재활용_악취_먼지DUCT산출7"/>
      <sheetName val="4_장비손료7"/>
      <sheetName val="단양_00_아파트-세부내역7"/>
      <sheetName val="5호광장_(만점)7"/>
      <sheetName val="인천국제_(만점)_(2)7"/>
      <sheetName val="전선_및_전선관6"/>
      <sheetName val="VENDOR_LIST6"/>
      <sheetName val="남양시작동자105노65기1_3화1_26"/>
      <sheetName val="관음목장(제출용)자105인97_56"/>
      <sheetName val="1062-X방향_6"/>
      <sheetName val="969910(_R)6"/>
      <sheetName val="원내역서_그대로6"/>
      <sheetName val="PROJECT_BRIEF6"/>
      <sheetName val="설계기준_및_하중계산6"/>
      <sheetName val="TABLE_DB6"/>
      <sheetName val="쌍용_data_base6"/>
      <sheetName val="수목데이타_6"/>
      <sheetName val="Sight_n_M_H6"/>
      <sheetName val="단가_6"/>
      <sheetName val="4_LINE7"/>
      <sheetName val="7_th7"/>
      <sheetName val="_갑지7"/>
      <sheetName val="A_LINE7"/>
      <sheetName val="5__현장관리비_new__7"/>
      <sheetName val="Temporary_Mooring7"/>
      <sheetName val="중기조종사_단위단가8"/>
      <sheetName val="총_원가계산7"/>
      <sheetName val="매출요약(월별)_-년간6"/>
      <sheetName val="Piping_Design_Data6"/>
      <sheetName val="4_&amp;_10-inch,_CO2_Combo_&amp;_Sweep6"/>
      <sheetName val="1_䷨수장6"/>
      <sheetName val="4_뀴진설Ⳅ6"/>
      <sheetName val="전䰨선로_물량표6"/>
      <sheetName val="㶀대입찰_내역서6"/>
      <sheetName val="전체내역_(2)6"/>
      <sheetName val="Hyundai_Unit_cost_xls6"/>
      <sheetName val="제출내역_(2)7"/>
      <sheetName val="경비_(1)6"/>
      <sheetName val="2F_회의실견적(5_14_일대)6"/>
      <sheetName val="한성교회_신축공사(050713)_CheckList6"/>
      <sheetName val="2_2_오피스텔(12~32F)7"/>
      <sheetName val="일위대가_집계표7"/>
      <sheetName val="9_1지하2층하부보7"/>
      <sheetName val="단계별내역_(2)7"/>
      <sheetName val="4_일위대가7"/>
      <sheetName val="총괄집계_6"/>
      <sheetName val="2_15"/>
      <sheetName val="내역서_(2)6"/>
      <sheetName val="단가_및_재료비6"/>
      <sheetName val="strut_type6"/>
      <sheetName val="97_사업추정(WEKI)3"/>
      <sheetName val="10_경제성분석5"/>
      <sheetName val="공내역_및_견적조건5"/>
      <sheetName val="기계_도급내역서5"/>
      <sheetName val="신평리_권리자명부3"/>
      <sheetName val="kimre_scrubber6"/>
      <sheetName val="청_구4"/>
      <sheetName val="-15_05"/>
      <sheetName val="7_전산해석결과4"/>
      <sheetName val="4_하중4"/>
      <sheetName val="STEEL_BOX_단면설계(SEC_8)6"/>
      <sheetName val="2_2_띠장의_설계7"/>
      <sheetName val="자__재7"/>
      <sheetName val="개인별_순위표7"/>
      <sheetName val="CM_17"/>
      <sheetName val="세골재__T2_변경_현황6"/>
      <sheetName val="6__안전관리비17"/>
      <sheetName val="기술부_VENDOR_LIST7"/>
      <sheetName val="4_2_1_마루높이_검토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BOX_본체6"/>
      <sheetName val="MP_MOB6"/>
      <sheetName val="사__업__비__수__지__예__산__서5"/>
      <sheetName val="일위대가_(PM)6"/>
      <sheetName val="FRP_PIPING_일위대가6"/>
      <sheetName val="108_수선비6"/>
      <sheetName val="_ｹ-ﾌﾞﾙ3"/>
      <sheetName val="220_(2)3"/>
      <sheetName val="토__공3"/>
      <sheetName val="①idea_pipeline6"/>
      <sheetName val="IMP_통일양식6"/>
      <sheetName val="LYS_통일양식6"/>
      <sheetName val="Xunit_(단위환산)6"/>
      <sheetName val="유통기한_프로그램6"/>
      <sheetName val="태화42_3"/>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명일작업계획_(3)6"/>
      <sheetName val="용선_C_L6"/>
      <sheetName val="전_체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6_이토처리시간6"/>
      <sheetName val="3_관로전환기3"/>
      <sheetName val="외주현황_wq13"/>
      <sheetName val="1차_내역서6"/>
      <sheetName val="BEND_LOSS3"/>
      <sheetName val="울진항공등화_내역서6"/>
      <sheetName val="일_위_대_가_표6"/>
      <sheetName val="영흥TL(UP,DOWN)_6"/>
      <sheetName val="3련_BOX6"/>
      <sheetName val="내역서_5"/>
      <sheetName val="2_1외주6"/>
      <sheetName val="2_3노무6"/>
      <sheetName val="2_4자재6"/>
      <sheetName val="2_2장비6"/>
      <sheetName val="2_5경비6"/>
      <sheetName val="2_6수목대6"/>
      <sheetName val="모선자재_집계표5"/>
      <sheetName val="재료의_할증5"/>
      <sheetName val="D1_2_COF모듈자재_입출재고_(B급)5"/>
      <sheetName val="_3"/>
      <sheetName val="1차3회-개 "/>
      <sheetName val="K2_site_Total_내역서3"/>
      <sheetName val="TRAY_헹거산출3"/>
      <sheetName val="함열량_db5"/>
      <sheetName val="F_월별기성수금현황_3"/>
      <sheetName val="내역서1999_8최종3"/>
      <sheetName val="토공_total3"/>
      <sheetName val="3_전기산출기초3"/>
      <sheetName val="기존단가_(2)4"/>
      <sheetName val="고객사_관리_코드6"/>
      <sheetName val="중기쥰종사_단위단가6"/>
      <sheetName val="PTVT_(MAU)6"/>
      <sheetName val="99_조정금액3"/>
      <sheetName val="D_B3"/>
      <sheetName val="1_13"/>
      <sheetName val="표__지5"/>
      <sheetName val="Div26_-_Elect5"/>
      <sheetName val="Khoi_luong5"/>
      <sheetName val="Bảng_mã_VT5"/>
      <sheetName val="DonGia_chetao5"/>
      <sheetName val="DonGia_VatTuLK5"/>
      <sheetName val="Fr_Revit5"/>
      <sheetName val="NSA_Summary5"/>
      <sheetName val="일위대가56-1_3"/>
      <sheetName val="일위대가71-1_3"/>
      <sheetName val="일위대가74-1_3"/>
      <sheetName val="일위대가76-1_3"/>
      <sheetName val="일위대가77-1_3"/>
      <sheetName val="일위대가78-1_3"/>
      <sheetName val="chi_tiet4"/>
      <sheetName val="PPC_Summary4"/>
      <sheetName val="금회_청구사항(기계)3"/>
      <sheetName val="기성갑지_(소방)3"/>
      <sheetName val="금회_청구사항(소방)3"/>
      <sheetName val="1_청구서3"/>
      <sheetName val="2_내역서3"/>
      <sheetName val="동강_배관3"/>
      <sheetName val="WCR_외주3"/>
      <sheetName val="ANILINE_-_OPTION3"/>
      <sheetName val="MDI_-_OPTION3"/>
      <sheetName val="06_일위대가목록3"/>
      <sheetName val="Tong_hop3"/>
      <sheetName val="Phan_lap_dat3"/>
      <sheetName val="Lắp_Ráp3"/>
      <sheetName val="총괄표_3"/>
      <sheetName val="계약대비내역서_(부경)3"/>
      <sheetName val="집행대비내역서_(부경)3"/>
      <sheetName val="계약그라우팅_포장3"/>
      <sheetName val="계약사무실조경_3"/>
      <sheetName val="횡배수관_토공량_산출3"/>
      <sheetName val="1차3회-개_"/>
      <sheetName val="내역_"/>
      <sheetName val="3_1_6_전산처리결과2"/>
      <sheetName val="도시정비_2"/>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Phieu_trinh_ky_cấu_tháp3"/>
      <sheetName val="Phieu_trinh_ky_VTP3"/>
      <sheetName val="KS-VL_rời3"/>
      <sheetName val="Tai_san3"/>
      <sheetName val="Check_dong_tien3"/>
      <sheetName val="Chi_phí_SDTS3"/>
      <sheetName val="Check_COST3"/>
      <sheetName val="DATA_HD3"/>
      <sheetName val="Tong_hop_1TM3"/>
      <sheetName val="NS_Lán_trại3"/>
      <sheetName val="Check_cong_no_NC3"/>
      <sheetName val="cong_thuc_tinh_chi_tiet5"/>
      <sheetName val="_IL-3_XLSY갑지7"/>
      <sheetName val="KET_CAU-_MJV23"/>
      <sheetName val="Ví_dụ3"/>
      <sheetName val="Gia_VLNCMTC3"/>
      <sheetName val="1차설계변경瀀"/>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부대표지츀_"/>
      <sheetName val="H__MECHANICAL2"/>
      <sheetName val="J__FIRE_FIGHTING2"/>
      <sheetName val="Sàn_T12"/>
      <sheetName val="Lỗ_thông_gió2"/>
      <sheetName val="Bang_gia_2011_10_121"/>
      <sheetName val="Thống_kê2"/>
      <sheetName val="Tai_khoan2"/>
      <sheetName val="중기사용료_(2)2"/>
      <sheetName val="投标材料清单_1"/>
      <sheetName val="ጊ후다내역_XLS]0_0ControlSheet31"/>
      <sheetName val="Dầm_11"/>
      <sheetName val="Unit_Rate(non_print)1"/>
      <sheetName val="Bang_TH1"/>
      <sheetName val="Cọc_nhồi1"/>
      <sheetName val="5_NKTC1"/>
      <sheetName val="4_BBNT-LĐ1"/>
      <sheetName val="외주대비_-석축???_x1"/>
      <sheetName val="5_6_NTKL_ĐHKK_1"/>
      <sheetName val="5_12_NTKL_PCCC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표지_¬"/>
      <sheetName val="2_입력sheet"/>
      <sheetName val="원가_(2)"/>
      <sheetName val="IMF_Code1"/>
      <sheetName val="운동장_(2)1"/>
      <sheetName val="외주대비_-석É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PL_Vua"/>
      <sheetName val="Basic_Wage"/>
      <sheetName val="Menber_List"/>
      <sheetName val="Measure_1306"/>
      <sheetName val="DM_ChiPhi"/>
      <sheetName val="내역서변ꙭ_"/>
      <sheetName val="외주대비_-석축_x005f_x0000__x005f_x0000__x005f_x0000__x"/>
      <sheetName val="BREAKDOW頀ᵛ瀞囏攀"/>
      <sheetName val="표지_(3"/>
      <sheetName val="18_궤도재료"/>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간접비_총괄표"/>
      <sheetName val="도급표지__x0003__x0000_鲠͕糑"/>
      <sheetName val="FAB4생산"/>
      <sheetName val="DFA"/>
      <sheetName val="T.KE CP1"/>
      <sheetName val="주공_갑지1"/>
      <sheetName val="5_2_6~7공사요율1"/>
      <sheetName val="04_12월건강보험(일용직)1"/>
      <sheetName val="1_내역(청_하역장전등)1"/>
      <sheetName val="2_원가집계1"/>
      <sheetName val="C_MECHANICAL"/>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샌딩_에폭시_도장4"/>
      <sheetName val="Summary_VO_No_33"/>
      <sheetName val="VO_No_3_13"/>
      <sheetName val="VO_No_3_23"/>
      <sheetName val="VO_No_3_33"/>
      <sheetName val="VO_No_3_43"/>
      <sheetName val="VO_No_3_53"/>
      <sheetName val="VO_No_3_63"/>
      <sheetName val="VO_No_3_73"/>
      <sheetName val="VO_No_3_83"/>
      <sheetName val="SCOPE_OF_WORK3"/>
      <sheetName val="대3류_3"/>
      <sheetName val="외주대비_ᨀ晙ԯ4"/>
      <sheetName val="3_단가산출서3"/>
      <sheetName val="4_단가산출기초3"/>
      <sheetName val="01__DATA3"/>
      <sheetName val="H__MECHANICAL3"/>
      <sheetName val="J__FIRE_FIGHTING3"/>
      <sheetName val="Sàn_T13"/>
      <sheetName val="Lỗ_thông_gió3"/>
      <sheetName val="Thống_kê3"/>
      <sheetName val="Tai_khoan3"/>
      <sheetName val="Bang_gia_2011_10_122"/>
      <sheetName val="중기사용료_(2)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사용현황"/>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0_0Control렌㟳䠓䒆_x0013__x0000_"/>
      <sheetName val="0_0Control뀌欨砓﹮_x0012__x0000_"/>
      <sheetName val="0_0Control㠌ᅝ逜㓿_x001c__x0000_"/>
      <sheetName val="0_0Control㠌ᅝ퀜㔋_x001c__x0000_"/>
      <sheetName val="직공_x0000_"/>
      <sheetName val="부대공(집계)"/>
      <sheetName val="차량별점검"/>
      <sheetName val="대莈"/>
      <sheetName val="대耨"/>
      <sheetName val="1공구_건정토건_철槜〽"/>
      <sheetName val="말고개터널조명전@_x0000_Ԁ"/>
      <sheetName val="말고개터널조명전㵀"/>
      <sheetName val="말고개터널조명전㵀렀"/>
      <sheetName val="자재가격"/>
      <sheetName val="코드정의서"/>
      <sheetName val="T13(P68~72,78)"/>
      <sheetName val="1공구_건정토건_䘂꫼"/>
      <sheetName val="1공구_건정토건__x0000__x0000__x0000_"/>
      <sheetName val="수량산출서 (2)"/>
      <sheetName val="공사내용"/>
      <sheetName val="BOX-1510"/>
      <sheetName val="간접경_x0000_發"/>
      <sheetName val="간접경̆"/>
      <sheetName val="간접경_x0000_ㇶ"/>
      <sheetName val="2000년 임금추정"/>
      <sheetName val="1공구_건정토건__x0000__x0000_Ԁ"/>
      <sheetName val="철근_x0000_"/>
      <sheetName val="부대표지__x0000__x0000_Ԁ_x0000_"/>
      <sheetName val="기둥(胔Ẩ_x0018_"/>
      <sheetName val="기둥(˔_x0000_ꠀ"/>
      <sheetName val="기둥(㷔₼ "/>
      <sheetName val="기둥(㷔嚼"/>
      <sheetName val="파일의이용"/>
      <sheetName val="현장별미수"/>
      <sheetName val="계약"/>
      <sheetName val="일  위  대  가 "/>
      <sheetName val="머릿글,로고양식"/>
      <sheetName val="내역서변_x0000__x0000_鷐"/>
      <sheetName val="환산표"/>
      <sheetName val="Bab泅啢堀㭔_"/>
      <sheetName val="장비종합부표"/>
      <sheetName val="집계표_식재"/>
      <sheetName val="부표"/>
      <sheetName val="***********************00"/>
      <sheetName val="할빙수"/>
      <sheetName val="시멘ౘ潭ힶ"/>
      <sheetName val="견적의뢰"/>
      <sheetName val="단가(동_x0000__x0000__x0005_"/>
      <sheetName val="단가(동_x0005__x0000_"/>
      <sheetName val="민감도"/>
      <sheetName val="산출서"/>
      <sheetName val="VS P-Q"/>
      <sheetName val="적심사표"/>
      <sheetName val="삼홍테크"/>
      <sheetName val="Ton Kho"/>
      <sheetName val="폐기물운반"/>
      <sheetName val="부관맨홀조서"/>
      <sheetName val="1Month+Sheet2!"/>
      <sheetName val="지역별"/>
      <sheetName val="중"/>
      <sheetName val="code_intools"/>
      <sheetName val="code_magics"/>
      <sheetName val="CondPol"/>
      <sheetName val="ELEC"/>
      <sheetName val="11월가격"/>
      <sheetName val="Land Dev't. Ph-1"/>
      <sheetName val="CHITIET VL-NC-TT1p"/>
      <sheetName val="발주수량표"/>
      <sheetName val="단가_x0000__x0000__x0005_"/>
      <sheetName val="proj"/>
      <sheetName val="Buy vs. Lease Car"/>
      <sheetName val="Cash2"/>
      <sheetName val="Z"/>
      <sheetName val="5. MATERIAL LIST"/>
      <sheetName val="lam-moi"/>
      <sheetName val="thao-go"/>
      <sheetName val="TH XL"/>
      <sheetName val="t-h HA THE"/>
      <sheetName val="Sum ELE  CAP S1-4  "/>
      <sheetName val="Đầu tư"/>
      <sheetName val="말고개터널조명전¬"/>
      <sheetName val="지점별강우량"/>
      <sheetName val="공사투입계획(변경결의)19.9"/>
      <sheetName val="노무비 월별지급현황19.9"/>
      <sheetName val="갑지(외주기성)19.9"/>
      <sheetName val="기계내역서"/>
      <sheetName val="외주대비-က辏_xda68_"/>
      <sheetName val="변수표"/>
      <sheetName val="Bab品Ṹ頀Ṻ픀"/>
      <sheetName val="NaBisulfit, hol fl ph 5,5&amp;7,5"/>
      <sheetName val="2021"/>
      <sheetName val="Simulasi "/>
      <sheetName val="Plan 4620 Ton"/>
      <sheetName val="총원가Simul(v1월)"/>
      <sheetName val="월선택"/>
      <sheetName val="CTEMCÇ_x0000_Ԁ"/>
      <sheetName val="교각傹"/>
      <sheetName val="7.경제성결과"/>
      <sheetName val="Boiler Block"/>
      <sheetName val="NH3 Block"/>
      <sheetName val="Chiller Block"/>
      <sheetName val="C02 Block"/>
      <sheetName val="Air compressor"/>
      <sheetName val="Wokers canteen"/>
      <sheetName val="Wokers Kitchen"/>
      <sheetName val="Wokers Toilet"/>
      <sheetName val="Maintenance"/>
      <sheetName val="Forklift"/>
      <sheetName val="Spare parts"/>
      <sheetName val="Maintenance office"/>
      <sheetName val="Emty RGB Yard"/>
      <sheetName val="External works"/>
      <sheetName val="Pipe bridge"/>
      <sheetName val="Corridor"/>
      <sheetName val="Cool warehouse"/>
      <sheetName val="Frozen warehouse"/>
      <sheetName val="Budget_Code"/>
      <sheetName val="Phu_cap"/>
      <sheetName val="Danh muc"/>
      <sheetName val="SGC RATE"/>
      <sheetName val="TinhGiaNC"/>
      <sheetName val="DG3285"/>
      <sheetName val="BEAM"/>
      <sheetName val="7.공정표"/>
      <sheetName val="B9_MEP"/>
      <sheetName val="SONIC"/>
      <sheetName val="LG제품"/>
      <sheetName val="방송(체육·脀"/>
      <sheetName val="5_단가대비표"/>
      <sheetName val="시멘_xd800_㜷頀"/>
      <sheetName val="주차"/>
      <sheetName val="공통ꊐ͉"/>
      <sheetName val="7.PILE  ꆭᶩ萀ᘲ"/>
      <sheetName val="자금청구(건축)"/>
      <sheetName val="단위세대물량"/>
      <sheetName val="월별인건비현황"/>
      <sheetName val="2차보상토지"/>
      <sheetName val="이름표"/>
      <sheetName val="시멘혷"/>
      <sheetName val="시멘혾"/>
      <sheetName val="9-1❬ǻἐ"/>
      <sheetName val="BH-1_(2)"/>
      <sheetName val="토목내역서_(도급단가)_(2)"/>
      <sheetName val="시설_x0005__x0000_"/>
      <sheetName val="7_공정표"/>
      <sheetName val="Đầu_tư"/>
      <sheetName val="4_수량산출서"/>
      <sheetName val="단가多〒"/>
      <sheetName val="안양동교_1안"/>
      <sheetName val="2__주요공지（主要公告）"/>
      <sheetName val="도급표지ÉԀ"/>
      <sheetName val="4_예산내역서"/>
      <sheetName val="A_견적"/>
      <sheetName val="Ton_Kho"/>
      <sheetName val="Schedule S-Curve Revision#3"/>
      <sheetName val="Joinery works"/>
      <sheetName val="BIDDING-SUM"/>
      <sheetName val="THONG KE CAU KIEN"/>
      <sheetName val=" 토목 처리장도급내역서 "/>
      <sheetName val="천서간선"/>
      <sheetName val="PACKING을지(5)"/>
      <sheetName val="PRD투입장비계획"/>
      <sheetName val="Thuc thanh"/>
      <sheetName val="STR"/>
      <sheetName val="노임,재료비"/>
      <sheetName val="2_대외栀⥘턀"/>
      <sheetName val="2_대외⢚❗턀"/>
      <sheetName val="2_대외゚/"/>
      <sheetName val="하도급내역"/>
      <sheetName val="화산경계"/>
      <sheetName val="견적표지 (3"/>
      <sheetName val="0_0ControlSheet31"/>
      <sheetName val="0_0ControlSheet32"/>
      <sheetName val="__H1775_c_ESTI96____2"/>
      <sheetName val="MAIN_GATE_HOUSE"/>
      <sheetName val="일__위__대__가_ư"/>
      <sheetName val="일__위__대__가_፠"/>
      <sheetName val="일__위__대__가_"/>
      <sheetName val="일__위__대__가_팠"/>
      <sheetName val="일__위__대__가_⡰"/>
      <sheetName val="일__위__대__가_㜰"/>
      <sheetName val="일__위__대__가_븰"/>
      <sheetName val="_후다________"/>
      <sheetName val="ጳ__Ⴔጳ__Lጴ___ጵ___ጶ__ఀጷ___ጸ_1"/>
      <sheetName val="ጊ__Ⴔጱ__Lጲ___ድ__nጳ__lጳ__eጴ"/>
      <sheetName val="ጵ__Ⴔጶ__Lጷ___ጸ__yጿ__uጿ__iጊ_"/>
      <sheetName val="ጿ__Ⴔጿ__Lጊ__ېጱ___ጲ__೵ድ__Ⴔጳ_"/>
      <sheetName val="ጊ__Ⴔጊ__Lጱ__᳴ጲ___ድ__ᰕጳ__װጳ"/>
      <sheetName val="ጶ__Ⴔጷ__Lጸ___ጿ___ጿ___ጊ__1"/>
      <sheetName val="ጿ__Ⴔጊ__Lጱ__Șጲ__ᩘድ___ጳ___ጳ_"/>
      <sheetName val="ድ__Ⴔጳ__Lጳ___ጴ__ഀጳ__nጳ___"/>
      <sheetName val="ጴ__Ⴔጵ__Lጶ___ጷ__ഀጸ__nጿ___"/>
      <sheetName val="ጳ__Ⴔጴ__Lጵ___ጶ__ᔼጷ__1ጸ__2ጿ_"/>
      <sheetName val="ጸ__Ⴔጿ__Lጿ___ጊ___ጱ__ݴጲ__"/>
      <sheetName val="ጴ__Ⴔጳ__Lጳ__iጴ___ጵ__eጶ__e"/>
      <sheetName val="ጵ__Ⴔጶ__Lጷ__ᝥጸ__Uጿ__Oጿ___"/>
      <sheetName val="ጳ__Ⴔጴ__Lጵ__֑ጶ___ጷ__-ጸ__׭"/>
      <sheetName val="ጲ__Ⴔድ__Lጳ___ጳ__᪅ጴ__Șጳ__᧝ጳ"/>
      <sheetName val="ጸ__Ⴔጿ__Lጿ___ጊ__᪅ጊ__ႜጱ__"/>
      <sheetName val="ጴ__Ⴔጵ__Lጶ___ጷ__ᅸጸ__Ꮙጿ__°ጿ"/>
      <sheetName val="ጶ__Ⴔጷ__Lጸ___ጿ__(ጿ__ᅸጊ__)"/>
      <sheetName val="ጳ__Ⴔጴ__Lጴ___ፊ__(ጵ__ఀፋ__)"/>
      <sheetName val="ጱ__Ⴔጲ__Lድ__ެጳ___ጳ__(ጴ__"/>
      <sheetName val="ጿ__Ⴔጿ__Lጊ__ᙔጱ__೵ጲ___ድ__"/>
      <sheetName val="ጱ__Ⴔጲ__Lድ__ಜጳ__(ጳ___ጴ__"/>
      <sheetName val="ጸ__Ⴔጿ__Lጿ__ݴጊ__෼ጱ___ጲ__"/>
      <sheetName val="ድ__Ⴔጳ__Lጳ__0ጴ___ጳ__Iጳ__"/>
      <sheetName val="ጸ__Ⴔጿ__Lጿ__iጊ___ጱ__uጲ__r"/>
      <sheetName val="_후다___x0003"/>
      <sheetName val="1_사유서"/>
      <sheetName val="BREAKDOW頀ᵛ瀞囏"/>
      <sheetName val="손익분기점_데이터"/>
      <sheetName val="매각대상자산_청산가치"/>
      <sheetName val="T_KE_CP1"/>
      <sheetName val="02자재"/>
      <sheetName val="협조전"/>
      <sheetName val="0_0Control_x000c__x0000__x0000__x0001_Ԁ_x0000_"/>
      <sheetName val="부대표지__x0000__x0000__x0000__x0007"/>
      <sheetName val="외주대비 -석축_x0000__x0000__x0000__x2"/>
      <sheetName val="견적표지_(32"/>
      <sheetName val="부대표지__x0000__x0000__x0000__x0008"/>
      <sheetName val="외주대비 -석축_x0000__x0000__x0000__x3"/>
      <sheetName val="견적표지_(322"/>
      <sheetName val="부대표지__x0000__x0000__x0000__x0009"/>
      <sheetName val="외주대비 -석축_x0000__x0000__x0000__x4"/>
      <sheetName val="견적표지_(3222"/>
      <sheetName val="부대표지__x0000__x0000__x0000__x00010"/>
      <sheetName val="외주대비 -석축_x0000__x0000__x0000__x5"/>
      <sheetName val="견적표지_(32222"/>
      <sheetName val="부대표지__x0000__x0000__x0000__x00011"/>
      <sheetName val="외주대비 -석축_x0000__x0000__x0000__x6"/>
      <sheetName val="견적표지_(322222"/>
      <sheetName val="부대표지__x0000__x0000__x0000__x00012"/>
      <sheetName val="외주대비 -석축_x0000__x0000__x0000__x7"/>
      <sheetName val="견적표지_(3222222"/>
      <sheetName val="부대표지__x0000__x0000__x0000__x00013"/>
      <sheetName val="외주대비 -석축_x0000__x0000__x0000__x8"/>
      <sheetName val="견적표지_(32222222"/>
      <sheetName val="부대표지__x0000__x0000__x0000__x00014"/>
      <sheetName val="말고개터널조명전압_x0000__x0000_"/>
      <sheetName val="9-1俔ȭ胠෣"/>
      <sheetName val="9-1❬w镘Ώ"/>
      <sheetName val="원안"/>
      <sheetName val="공사비내역"/>
      <sheetName val="환율199911"/>
      <sheetName val="도급표지  (怀꿟"/>
      <sheetName val="배방교"/>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월별손익(용역)"/>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평야부"/>
      <sheetName val="단가16(노임)"/>
      <sheetName val="일위노임"/>
      <sheetName val=" 갑_x001f_"/>
      <sheetName val="서∼군(2寅"/>
      <sheetName val="원가계산(2)"/>
      <sheetName val="상하수대비내역(공내역)"/>
      <sheetName val="ChartData"/>
      <sheetName val="변경비⣗鼏휂"/>
      <sheetName val="소야공정계_x0000__x0000_"/>
      <sheetName val="소야공정계罈."/>
      <sheetName val="골재산출"/>
      <sheetName val="부_x0000_쎥_x0000_"/>
      <sheetName val="合成単価作成表-BLDG"/>
      <sheetName val="건축원가계산서"/>
      <sheetName val="C.배수관공"/>
      <sheetName val="주차구획_x0000__x0000_Ԁ"/>
      <sheetName val="급여병적자료"/>
      <sheetName val="6.RJP이토처리시간"/>
      <sheetName val="7.RJP지층별제원"/>
      <sheetName val="흥양2교토_x0000__x0000_Ā_x0000_"/>
      <sheetName val="4_수량산출서1"/>
      <sheetName val="안양동교_1안1"/>
      <sheetName val="const_"/>
      <sheetName val="입찰내역_발주처_양식"/>
      <sheetName val="자재기성_신청서_xlsx"/>
      <sheetName val="4_수량산출서2"/>
      <sheetName val="1_관로2"/>
      <sheetName val="안양동교_1안2"/>
      <sheetName val="A_견적1"/>
      <sheetName val="const_1"/>
      <sheetName val="4_예산내역서1"/>
      <sheetName val="입찰내역_발주처_양식1"/>
      <sheetName val="자재기성_신청서_xlsx1"/>
      <sheetName val="TREE_䢬"/>
      <sheetName val="흥양2교토㎈ï뇸ર"/>
      <sheetName val="공량산출근거서"/>
      <sheetName val="도급표지  (3_x0000_"/>
      <sheetName val="6공구(_xda8b_瀀"/>
      <sheetName val="Sh_x0000__x0000__x0000_"/>
      <sheetName val="Sh_x0010__x0000_ጾ"/>
      <sheetName val="소야공정_x0000__x0000_Ԁ"/>
      <sheetName val="단가산品Ṹ"/>
      <sheetName val="1공구_건정토건_토공11"/>
      <sheetName val="1공구_건정토건_철콘11"/>
      <sheetName val="도급표지_11"/>
      <sheetName val="도급표지__(4)11"/>
      <sheetName val="부대표지_(4)11"/>
      <sheetName val="도급표지__(3)11"/>
      <sheetName val="부대표지_(3)11"/>
      <sheetName val="도급표지__(2)11"/>
      <sheetName val="부대표지_(2)11"/>
      <sheetName val="토__목11"/>
      <sheetName val="조__경11"/>
      <sheetName val="전_기11"/>
      <sheetName val="건__축11"/>
      <sheetName val="보도내역_(3)11"/>
      <sheetName val="준검_내역서11"/>
      <sheetName val="2_대외공문11"/>
      <sheetName val="1_수인터널11"/>
      <sheetName val="설_계11"/>
      <sheetName val="0_0ControlSheet11"/>
      <sheetName val="0_1keyAssumption11"/>
      <sheetName val="6PILE__(돌출)11"/>
      <sheetName val="AS포장복구_11"/>
      <sheetName val="Sheet1_(2)10"/>
      <sheetName val="내역(최종본4_5)11"/>
      <sheetName val="입출재고현황_(2)10"/>
      <sheetName val="BSD_(2)10"/>
      <sheetName val="제잡비_xls10"/>
      <sheetName val="실행내역서_10"/>
      <sheetName val="1_설계조건10"/>
      <sheetName val="전차선로_물량표10"/>
      <sheetName val="현장별계약현황('98_10_31)10"/>
      <sheetName val="96보완계획7_1210"/>
      <sheetName val="4_내진설계10"/>
      <sheetName val="_총괄표10"/>
      <sheetName val="1__설계조건_2_단면가정_3__하중계산10"/>
      <sheetName val="DATA_입력란10"/>
      <sheetName val="2_고용보험료산출근거10"/>
      <sheetName val="1_취수장10"/>
      <sheetName val="3BL공동구_수량10"/>
      <sheetName val="인건비_10"/>
      <sheetName val="플랜트_설치10"/>
      <sheetName val="노원열병합__건축공사기성내역서10"/>
      <sheetName val="부대입찰_내역서10"/>
      <sheetName val="토공(우물통,기타)_10"/>
      <sheetName val="원가계산_(2)10"/>
      <sheetName val="Eq__Mobilization10"/>
      <sheetName val="장비당단가_(1)9"/>
      <sheetName val="Sheet2_(2)9"/>
      <sheetName val="1_설계기준9"/>
      <sheetName val="97년_추정10"/>
      <sheetName val="현장관리비_산출내역10"/>
      <sheetName val="콤보박스와_리스트박스의_연결10"/>
      <sheetName val="수_량_명_세_서_-_19"/>
      <sheetName val="2_건축9"/>
      <sheetName val="프라임_강변역(4,236)8"/>
      <sheetName val="내___역8"/>
      <sheetName val="집_계_표8"/>
      <sheetName val="공정표_9"/>
      <sheetName val="5_2코핑8"/>
      <sheetName val="배수공_시멘트_및_골재량_산출8"/>
      <sheetName val="7_PILE__(돌출)8"/>
      <sheetName val="P_M_별8"/>
      <sheetName val="8_PILE__(돌출)9"/>
      <sheetName val="2000년_공정표8"/>
      <sheetName val="2_교량(신설)8"/>
      <sheetName val="별표_9"/>
      <sheetName val="설내역서_9"/>
      <sheetName val="광통신_견적내역서18"/>
      <sheetName val="할증_8"/>
      <sheetName val="unit_48"/>
      <sheetName val="DATA_입력부8"/>
      <sheetName val="EQUIP_LIST8"/>
      <sheetName val="CIP_공사9"/>
      <sheetName val="4_경비_5_영업외수지8"/>
      <sheetName val="_견적서8"/>
      <sheetName val="표지_(2)10"/>
      <sheetName val="수량산출서_갑지8"/>
      <sheetName val="표지_(3)10"/>
      <sheetName val="교각집계_(2)10"/>
      <sheetName val="교각토공_(2)10"/>
      <sheetName val="교각철근_(2)10"/>
      <sheetName val="외주대비_-석축10"/>
      <sheetName val="외주대비-구조물_(2)10"/>
      <sheetName val="견적표지_(3)10"/>
      <sheetName val="_HIT-&gt;HMC_견적(3900)10"/>
      <sheetName val="일__위__대__가__목__록10"/>
      <sheetName val="교각토공__2_10"/>
      <sheetName val="1_본부별8"/>
      <sheetName val="2000_058"/>
      <sheetName val="HRSG_SMALL0722010"/>
      <sheetName val="6__안전관리비18"/>
      <sheetName val="하도내역_(철콘)9"/>
      <sheetName val="3_공통공사대비10"/>
      <sheetName val="노무비_근거9"/>
      <sheetName val="조건표_(2)9"/>
      <sheetName val="임율_Data9"/>
      <sheetName val="2차전체변경예정_(2)9"/>
      <sheetName val="토공유동표(전체_당초)9"/>
      <sheetName val="목차_9"/>
      <sheetName val="단면_(2)9"/>
      <sheetName val="b_balju_(2)9"/>
      <sheetName val="8_현장관리비9"/>
      <sheetName val="7_안전관리비9"/>
      <sheetName val="7__현장관리비_9"/>
      <sheetName val="노무비_8"/>
      <sheetName val="내역서_제출8"/>
      <sheetName val="구조______8"/>
      <sheetName val="간_지18"/>
      <sheetName val="화재_탐지_설비8"/>
      <sheetName val="4_일위대가집계8"/>
      <sheetName val="5__현장관리비(new)_8"/>
      <sheetName val="Customer_Databas8"/>
      <sheetName val="방배동내역_(총괄)8"/>
      <sheetName val="1_3_1절점좌표8"/>
      <sheetName val="1_1설계기준8"/>
      <sheetName val="기초입력_DATA8"/>
      <sheetName val="4_장비손료8"/>
      <sheetName val="단양_00_아파트-세부내역8"/>
      <sheetName val="5호광장_(만점)8"/>
      <sheetName val="인천국제_(만점)_(2)8"/>
      <sheetName val="전선_및_전선관7"/>
      <sheetName val="VENDOR_LIST7"/>
      <sheetName val="남양시작동자105노65기1_3화1_27"/>
      <sheetName val="관음목장(제출용)자105인97_57"/>
      <sheetName val="2F_회의실견적(5_14_일대)7"/>
      <sheetName val="설계기준_및_하중계산7"/>
      <sheetName val="5_정산서8"/>
      <sheetName val="재활용_악취_먼지DUCT산출8"/>
      <sheetName val="1062-X방향_7"/>
      <sheetName val="TABLE_DB7"/>
      <sheetName val="쌍용_data_base7"/>
      <sheetName val="수목데이타_7"/>
      <sheetName val="원내역서_그대로7"/>
      <sheetName val="전체내역_(2)7"/>
      <sheetName val="Hyundai_Unit_cost_xls7"/>
      <sheetName val="중기조종사_단위단가9"/>
      <sheetName val="5__현장관리비_new__8"/>
      <sheetName val="Temporary_Mooring8"/>
      <sheetName val="A_LINE8"/>
      <sheetName val="제출내역_(2)8"/>
      <sheetName val="PROJECT_BRIEF7"/>
      <sheetName val="기계_도급내역서6"/>
      <sheetName val="Sight_n_M_H7"/>
      <sheetName val="Piping_Design_Data7"/>
      <sheetName val="4_&amp;_10-inch,_CO2_Combo_&amp;_Sweep7"/>
      <sheetName val="kimre_scrubber7"/>
      <sheetName val="단가_7"/>
      <sheetName val="매출요약(월별)_-년간7"/>
      <sheetName val="4_LINE8"/>
      <sheetName val="7_th8"/>
      <sheetName val="_갑지8"/>
      <sheetName val="총_원가계산8"/>
      <sheetName val="108_수선비7"/>
      <sheetName val="969910(_R)7"/>
      <sheetName val="FRP_PIPING_일위대가7"/>
      <sheetName val="경비_(1)7"/>
      <sheetName val="2_16"/>
      <sheetName val="한성교회_신축공사(050713)_CheckList7"/>
      <sheetName val="strut_type7"/>
      <sheetName val="1_䷨수장7"/>
      <sheetName val="4_뀴진설Ⳅ7"/>
      <sheetName val="전䰨선로_물량표7"/>
      <sheetName val="㶀대입찰_내역서7"/>
      <sheetName val="2_2_오피스텔(12~32F)8"/>
      <sheetName val="일위대가_집계표8"/>
      <sheetName val="9_1지하2층하부보8"/>
      <sheetName val="단계별내역_(2)8"/>
      <sheetName val="4_일위대가8"/>
      <sheetName val="신평리_권리자명부4"/>
      <sheetName val="공내역_및_견적조건6"/>
      <sheetName val="단가_및_재료비7"/>
      <sheetName val="총괄집계_7"/>
      <sheetName val="내역서_(2)7"/>
      <sheetName val="10_경제성분석6"/>
      <sheetName val="청_구5"/>
      <sheetName val="-15_06"/>
      <sheetName val="개인별_순위표8"/>
      <sheetName val="단가대비표_(3)7"/>
      <sheetName val="STEEL_BOX_단면설계(SEC_8)7"/>
      <sheetName val="2_2_띠장의_설계8"/>
      <sheetName val="자__재8"/>
      <sheetName val="CM_18"/>
      <sheetName val="세골재__T2_변경_현황7"/>
      <sheetName val="6__안전관리비19"/>
      <sheetName val="기술부_VENDOR_LIST8"/>
      <sheetName val="4_2_1_마루높이_검토7"/>
      <sheetName val="내역서_(3)8"/>
      <sheetName val="산출양식_(2)8"/>
      <sheetName val="전체산출내역서갑(변경)_8"/>
      <sheetName val="A_터파기공8"/>
      <sheetName val="B_측·집8"/>
      <sheetName val="배(자·집)_(2)8"/>
      <sheetName val="2_01측·터·집8"/>
      <sheetName val="땅깍·수_(1-1)8"/>
      <sheetName val="0-52_8"/>
      <sheetName val="콘·다_(2)8"/>
      <sheetName val="기·집_(2)8"/>
      <sheetName val="콘·다_(3)8"/>
      <sheetName val="병원내역집계표_(2)8"/>
      <sheetName val="실행총괄_8"/>
      <sheetName val="[IL-3_XLSY갑지8"/>
      <sheetName val="4_일위대가목차8"/>
      <sheetName val="내역_ver1_08"/>
      <sheetName val="2000,9월_일위8"/>
      <sheetName val="1_노무비명세서(해동)8"/>
      <sheetName val="1_노무비명세서(토목)8"/>
      <sheetName val="2_노무비명세서(해동)8"/>
      <sheetName val="2_노무비명세서(수직보호망)8"/>
      <sheetName val="2_노무비명세서(난간대)8"/>
      <sheetName val="2_사진대지8"/>
      <sheetName val="3_사진대지8"/>
      <sheetName val="변압기_및_발전기_용량7"/>
      <sheetName val="조도계산서_(도서)7"/>
      <sheetName val="빌딩_안내7"/>
      <sheetName val="CABLE_(2)7"/>
      <sheetName val="G_R300경비7"/>
      <sheetName val="기성내역서(을)_(2)7"/>
      <sheetName val="1단계_(2)7"/>
      <sheetName val="2_1__노무비_평균단가산출7"/>
      <sheetName val="3_공사비(07년노임단가)7"/>
      <sheetName val="3_공사비(단가조사표)7"/>
      <sheetName val="3_공사비(물량산출표)7"/>
      <sheetName val="3_공사비(일위대가표목록)7"/>
      <sheetName val="3_공사비(일위대가표)7"/>
      <sheetName val="TRE_TABLE7"/>
      <sheetName val="Requirement(Work_Crew)7"/>
      <sheetName val="진입도로B_(2)7"/>
      <sheetName val="2_냉난방설비공사7"/>
      <sheetName val="7_자동제어공사7"/>
      <sheetName val="중강당_내역7"/>
      <sheetName val="기초자료입력및_K치_확인7"/>
      <sheetName val="실행내역_7"/>
      <sheetName val="자재_단가_비교표(견적)7"/>
      <sheetName val="자재_단가_비교표7"/>
      <sheetName val="Bid_Summary7"/>
      <sheetName val="이동시_예상비용7"/>
      <sheetName val="Seg_1DE비용7"/>
      <sheetName val="Transit_비용_감가상각미포함7"/>
      <sheetName val="전화공사_공량_및_집계표7"/>
      <sheetName val="참조_(2)7"/>
      <sheetName val="6__직접경비7"/>
      <sheetName val="대가_(보완)7"/>
      <sheetName val="3_자재비(총괄)7"/>
      <sheetName val="제조_경영7"/>
      <sheetName val="4_전기7"/>
      <sheetName val="노_무_비7"/>
      <sheetName val="미납품_현황7"/>
      <sheetName val="신설개소별_총집계표(동해-배전)7"/>
      <sheetName val="BOX_본체7"/>
      <sheetName val="MP_MOB7"/>
      <sheetName val="사__업__비__수__지__예__산__서6"/>
      <sheetName val="97_사업추정(WEKI)4"/>
      <sheetName val="기존단가_(2)5"/>
      <sheetName val="7_전산해석결과5"/>
      <sheetName val="4_하중5"/>
      <sheetName val="_ｹ-ﾌﾞﾙ4"/>
      <sheetName val="일위대가_(PM)7"/>
      <sheetName val="①idea_pipeline7"/>
      <sheetName val="IMP_통일양식7"/>
      <sheetName val="LYS_통일양식7"/>
      <sheetName val="Xunit_(단위환산)7"/>
      <sheetName val="유통기한_프로그램7"/>
      <sheetName val="1-1_현장정리7"/>
      <sheetName val="1-2_토공7"/>
      <sheetName val="1-3_WMM,GSB7"/>
      <sheetName val="1-4_BITUMINOUS_COURSE7"/>
      <sheetName val="1-5_BOX_CULVERTS7"/>
      <sheetName val="1-6_BRIDGE7"/>
      <sheetName val="1-7_DRAINAGE7"/>
      <sheetName val="1-8_TRAFFIC7"/>
      <sheetName val="1-9_MISCELLANEOUS7"/>
      <sheetName val="1-10_ELECTRICAL7"/>
      <sheetName val="1-12_도급외항목7"/>
      <sheetName val="명일작업계획_(3)7"/>
      <sheetName val="용선_C_L7"/>
      <sheetName val="전_체7"/>
      <sheetName val="흙막이B_(오산운암)7"/>
      <sheetName val="타이로드_흙막이7"/>
      <sheetName val="타이로드_흙막이(근입장2_5M)7"/>
      <sheetName val="타이로드(근입장2_5M)7"/>
      <sheetName val="pile_항타7"/>
      <sheetName val="pile_항타(디젤)7"/>
      <sheetName val="pile_항타_A7"/>
      <sheetName val="pile_항타_B7"/>
      <sheetName val="pile_항타_C7"/>
      <sheetName val="pile_인발7"/>
      <sheetName val="pile_인발_A7"/>
      <sheetName val="pile_인발_B7"/>
      <sheetName val="pile_인발_C7"/>
      <sheetName val="20TON_TRAILER7"/>
      <sheetName val="토류판_(2)7"/>
      <sheetName val="SHEET_PILE단가7"/>
      <sheetName val="6_이토처리시간7"/>
      <sheetName val="1차_내역서7"/>
      <sheetName val="BEND_LOSS4"/>
      <sheetName val="TRAY_헹거산출4"/>
      <sheetName val="울진항공등화_내역서7"/>
      <sheetName val="일_위_대_가_표7"/>
      <sheetName val="영흥TL(UP,DOWN)_7"/>
      <sheetName val="3련_BOX7"/>
      <sheetName val="내역서_6"/>
      <sheetName val="2_1외주7"/>
      <sheetName val="2_3노무7"/>
      <sheetName val="2_4자재7"/>
      <sheetName val="2_2장비7"/>
      <sheetName val="2_5경비7"/>
      <sheetName val="2_6수목대7"/>
      <sheetName val="모선자재_집계표6"/>
      <sheetName val="재료의_할증6"/>
      <sheetName val="D1_2_COF모듈자재_입출재고_(B급)6"/>
      <sheetName val="99_조정금액4"/>
      <sheetName val="함열량_db6"/>
      <sheetName val="고객사_관리_코드7"/>
      <sheetName val="중기쥰종사_단위단가7"/>
      <sheetName val="PTVT_(MAU)7"/>
      <sheetName val="토공_total4"/>
      <sheetName val="표__지6"/>
      <sheetName val="Div26_-_Elect6"/>
      <sheetName val="Khoi_luong6"/>
      <sheetName val="Bảng_mã_VT6"/>
      <sheetName val="DonGia_chetao6"/>
      <sheetName val="DonGia_VatTuLK6"/>
      <sheetName val="Fr_Revit6"/>
      <sheetName val="NSA_Summary6"/>
      <sheetName val="chi_tiet5"/>
      <sheetName val="PPC_Summary5"/>
      <sheetName val="Tong_hop4"/>
      <sheetName val="Phan_lap_dat4"/>
      <sheetName val="Lắp_Ráp4"/>
      <sheetName val="Phieu_trinh_ky_cấu_tháp4"/>
      <sheetName val="Phieu_trinh_ky_VTP4"/>
      <sheetName val="KS-VL_rời4"/>
      <sheetName val="Tai_san4"/>
      <sheetName val="Check_dong_tien4"/>
      <sheetName val="Chi_phí_SDTS4"/>
      <sheetName val="Check_COST4"/>
      <sheetName val="DATA_HD4"/>
      <sheetName val="Tong_hop_1TM4"/>
      <sheetName val="NS_Lán_trại4"/>
      <sheetName val="Check_cong_no_NC4"/>
      <sheetName val="cong_thuc_tinh_chi_tiet6"/>
      <sheetName val="_IL-3_XLSY갑지8"/>
      <sheetName val="KET_CAU-_MJV24"/>
      <sheetName val="Ví_dụ4"/>
      <sheetName val="Gia_VLNCMTC4"/>
      <sheetName val="01__DATA4"/>
      <sheetName val="샌딩_에폭시_도장5"/>
      <sheetName val="Summary_VO_No_34"/>
      <sheetName val="VO_No_3_14"/>
      <sheetName val="VO_No_3_24"/>
      <sheetName val="VO_No_3_34"/>
      <sheetName val="VO_No_3_44"/>
      <sheetName val="VO_No_3_54"/>
      <sheetName val="VO_No_3_64"/>
      <sheetName val="VO_No_3_74"/>
      <sheetName val="VO_No_3_84"/>
      <sheetName val="SCOPE_OF_WORK4"/>
      <sheetName val="대3류_4"/>
      <sheetName val="외주대비_ᨀ晙ԯ5"/>
      <sheetName val="3_단가산출서4"/>
      <sheetName val="4_단가산출기초4"/>
      <sheetName val="Rect__102"/>
      <sheetName val="갑지_1회1"/>
      <sheetName val="18_071"/>
      <sheetName val="갑지_2회1"/>
      <sheetName val="18_081"/>
      <sheetName val="갑지_3회1"/>
      <sheetName val="18_091"/>
      <sheetName val="갑지_4회1"/>
      <sheetName val="18_101"/>
      <sheetName val="갑지_5회1"/>
      <sheetName val="18_111"/>
      <sheetName val="갑지_6회1"/>
      <sheetName val="18_121"/>
      <sheetName val="갑지_7회1"/>
      <sheetName val="19_011"/>
      <sheetName val="갑지_8회1"/>
      <sheetName val="19_021"/>
      <sheetName val="갑지_9회1"/>
      <sheetName val="표지_9회1"/>
      <sheetName val="19_031"/>
      <sheetName val="갑지_10회1"/>
      <sheetName val="표지_10회1"/>
      <sheetName val="19_041"/>
      <sheetName val="갑지_11회1"/>
      <sheetName val="표지_11회1"/>
      <sheetName val="19_051"/>
      <sheetName val="갑지_12회1"/>
      <sheetName val="표지_12회1"/>
      <sheetName val="19_061"/>
      <sheetName val="갑지_13회1"/>
      <sheetName val="표지_13회1"/>
      <sheetName val="19_071"/>
      <sheetName val="갑지_14회1"/>
      <sheetName val="표지_14회1"/>
      <sheetName val="19_081"/>
      <sheetName val="H__MECHANICAL4"/>
      <sheetName val="J__FIRE_FIGHTING4"/>
      <sheetName val="Sàn_T14"/>
      <sheetName val="Lỗ_thông_gió4"/>
      <sheetName val="Bang_gia_2011_10_123"/>
      <sheetName val="Thống_kê4"/>
      <sheetName val="Tai_khoan4"/>
      <sheetName val="중기사용료_(2)4"/>
      <sheetName val="投标材料清单_3"/>
      <sheetName val="ጊ후다내역_XLS]0_0ControlSheet33"/>
      <sheetName val="Dầm_13"/>
      <sheetName val="Unit_Rate(non_print)3"/>
      <sheetName val="Bang_TH3"/>
      <sheetName val="Cọc_nhồi3"/>
      <sheetName val="5_NKTC3"/>
      <sheetName val="4_BBNT-LĐ3"/>
      <sheetName val="외주대비_-석축???_x3"/>
      <sheetName val="5_6_NTKL_ĐHKK_3"/>
      <sheetName val="5_12_NTKL_PCCC3"/>
      <sheetName val="D_&amp;_W_sizes3"/>
      <sheetName val="Goc_CC3"/>
      <sheetName val="Sàn_tầng_01_(_old_)3"/>
      <sheetName val="Gia_thanh_chuoi_su3"/>
      <sheetName val="Tiep_dia3"/>
      <sheetName val="Don_gia_vung_III-Can_Tho3"/>
      <sheetName val="TH_MEP3"/>
      <sheetName val="_DATA3"/>
      <sheetName val="0_Bìa3"/>
      <sheetName val="1_Mục_lục3"/>
      <sheetName val="2_Phiếu_kiểm_tra3"/>
      <sheetName val="BM-06a_Mẫu_chứng_chỉ_thanh_toá3"/>
      <sheetName val="3_Bảng_TT_giá_trị_thực_hiện3"/>
      <sheetName val="4_Bảng_TT_KL_thực_hiện3"/>
      <sheetName val="6_KL_DD_chi_tiết3"/>
      <sheetName val="5_công_nhật3"/>
      <sheetName val="ROW_3a-chi_tiết3"/>
      <sheetName val="ROW_5-_chi_tiết3"/>
      <sheetName val="ROW_6-_chi_tiết3"/>
      <sheetName val="KL_khoán_đổ_bê_tông_T73"/>
      <sheetName val="6__Bảng_TT_giá_trị_giảm_trừ_HĐ3"/>
      <sheetName val="6__Hồ_sơ_đính_kèm3"/>
      <sheetName val="운동장_(2)3"/>
      <sheetName val="주공_갑지3"/>
      <sheetName val="외주대비_-석É3"/>
      <sheetName val="5_2_6~7공사요율3"/>
      <sheetName val="04_12월건강보험(일용직)3"/>
      <sheetName val="1_내역(청_하역장전등)3"/>
      <sheetName val="2_원가집계3"/>
      <sheetName val="05_유류비자금청구(완)3"/>
      <sheetName val="19_07월_세_계3"/>
      <sheetName val="19_07항목별(시트복사금지100번쓰기)3"/>
      <sheetName val="19_05월3"/>
      <sheetName val="grid_(1)3"/>
      <sheetName val="경율산정_XLS3"/>
      <sheetName val="PAD_TR보호대기초3"/>
      <sheetName val="IMF_Code3"/>
      <sheetName val="Elec_LG2"/>
      <sheetName val="ESTI_2"/>
      <sheetName val="1_Requisition(E)2"/>
      <sheetName val="dtct_cong2"/>
      <sheetName val="NHÀ_NHẬP_LIỆU2"/>
      <sheetName val="MÓNG_SILO2"/>
      <sheetName val="3_12"/>
      <sheetName val="3_102"/>
      <sheetName val="3_22"/>
      <sheetName val="3_32"/>
      <sheetName val="3_42"/>
      <sheetName val="3_52"/>
      <sheetName val="3_62"/>
      <sheetName val="3_72"/>
      <sheetName val="3_82"/>
      <sheetName val="3_92"/>
      <sheetName val="Doi_so2"/>
      <sheetName val="TL_rieng2"/>
      <sheetName val="PL_Vua2"/>
      <sheetName val="Basic_Wage2"/>
      <sheetName val="Menber_List2"/>
      <sheetName val="보도내_3"/>
      <sheetName val="Measure_13062"/>
      <sheetName val="DM_ChiPhi2"/>
      <sheetName val="외주대비_-석축_x005f_x0000__x005f_x0000__x005f_x0000__2"/>
      <sheetName val="물가변동_총괄서4"/>
      <sheetName val="7_1유효폭4"/>
      <sheetName val="허용전류-IEC_DATA4"/>
      <sheetName val="본선_토공_분배표4"/>
      <sheetName val="을_23"/>
      <sheetName val="을_13"/>
      <sheetName val="토공_갑지3"/>
      <sheetName val="각사별공사비분개_3"/>
      <sheetName val="해외_연수비용_계산-삭제3"/>
      <sheetName val="해외_기술훈련비_(합계)3"/>
      <sheetName val="Pier_33"/>
      <sheetName val="BOX(1_5X1_5)2"/>
      <sheetName val="TYPE_A2"/>
      <sheetName val="장비투입_(2)2"/>
      <sheetName val="C_&amp;_G_RHS2"/>
      <sheetName val="5_3_단면가정2"/>
      <sheetName val="ITB_COST2"/>
      <sheetName val="CATCH_BASIN2"/>
      <sheetName val="Man_Hole2"/>
      <sheetName val="WEIGHT_LIST1"/>
      <sheetName val="산#2-1_(2)1"/>
      <sheetName val="설산1_나1"/>
      <sheetName val="1_토공1"/>
      <sheetName val="Process_Piping2"/>
      <sheetName val="plan&amp;section_of_foundation1"/>
      <sheetName val="design_criteria1"/>
      <sheetName val="자재_집계표1"/>
      <sheetName val="Raw_Data1"/>
      <sheetName val="PHC파일_천공_및_항타1"/>
      <sheetName val="일위대가_"/>
      <sheetName val="견적(_"/>
      <sheetName val="[후다내역_XLS]__H1775_c_ESTI96____2"/>
      <sheetName val="옥외_전력간선공사"/>
      <sheetName val="ጊ후다내역_XLS_0_0ControlSheet33"/>
      <sheetName val="외주대비_-석축____x3"/>
      <sheetName val="C_MECHANICAL2"/>
      <sheetName val="Du_thau2"/>
      <sheetName val="TỔNG_HỢP2"/>
      <sheetName val="ጳ??Ⴔጳ??Lጴ??_ጵ??_ጶ??ఀጷ??_ጸ?3"/>
      <sheetName val="ጊ??Ⴔጱ??Lጲ??_ድ??nጳ??lጳ??eጴ2"/>
      <sheetName val="ጵ??Ⴔጶ??Lጷ??_ጸ??yጿ??uጿ??iጊ?2"/>
      <sheetName val="ጿ??Ⴔጿ??Lጊ??ېጱ??_ጲ??೵ድ??Ⴔጳ?2"/>
      <sheetName val="ጊ??Ⴔጊ??Lጱ??᳴ጲ??_ድ??ᰕጳ??װጳ2"/>
      <sheetName val="ጶ??Ⴔጷ??Lጸ??_ጿ??_ጿ??_ጊ??3"/>
      <sheetName val="ጿ??Ⴔጊ??Lጱ??Șጲ??ᩘድ??_ጳ??_ጳ?2"/>
      <sheetName val="ድ??Ⴔጳ??Lጳ??_ጴ??ഀጳ??nጳ??_2"/>
      <sheetName val="ጴ??Ⴔጵ??Lጶ??_ጷ??ഀጸ??nጿ??_2"/>
      <sheetName val="ጳ??Ⴔጴ??Lጵ??_ጶ??ᔼጷ??1ጸ??2ጿ?2"/>
      <sheetName val="ጸ??Ⴔጿ??Lጿ??_ጊ??_ጱ??ݴጲ??2"/>
      <sheetName val="ጴ??Ⴔጳ??Lጳ??iጴ??_ጵ??eጶ??e2"/>
      <sheetName val="ጵ??Ⴔጶ??Lጷ??ᝥጸ??Uጿ??Oጿ??_2"/>
      <sheetName val="ጳ??Ⴔጴ??Lጵ??֑ጶ??_ጷ??-ጸ??׭2"/>
      <sheetName val="ጲ??Ⴔድ??Lጳ??_ጳ??᪅ጴ??Șጳ??᧝ጳ2"/>
      <sheetName val="ጸ??Ⴔጿ??Lጿ??_ጊ??᪅ጊ??ႜጱ??2"/>
      <sheetName val="ጴ??Ⴔጵ??Lጶ??_ጷ??ᅸጸ??Ꮙጿ??°ጿ2"/>
      <sheetName val="ጶ??Ⴔጷ??Lጸ??_ጿ??(ጿ??ᅸጊ??)2"/>
      <sheetName val="ጳ??Ⴔጴ??Lጴ??_ፊ??(ጵ??ఀፋ??)2"/>
      <sheetName val="ጱ??Ⴔጲ??Lድ??ެጳ??_ጳ??(ጴ??2"/>
      <sheetName val="ጿ??Ⴔጿ??Lጊ??ᙔጱ??೵ጲ??_ድ??2"/>
      <sheetName val="ጱ??Ⴔጲ??Lድ??ಜጳ??(ጳ??_ጴ??2"/>
      <sheetName val="ጸ??Ⴔጿ??Lጿ??ݴጊ??෼ጱ??_ጲ??2"/>
      <sheetName val="ድ??Ⴔጳ??Lጳ??0ጴ??_ጳ??Iጳ??2"/>
      <sheetName val="ጸ??Ⴔጿ??Lጿ??iጊ??_ጱ??uጲ??r2"/>
      <sheetName val="3__CNT2"/>
      <sheetName val="unit_price_list(M)2"/>
      <sheetName val="Breakdown_(B)2"/>
      <sheetName val="thông_tin2"/>
      <sheetName val="2_교̚벝"/>
      <sheetName val="0_0Control렌㟳䠓䒆"/>
      <sheetName val="0_0Control뀌欨砓﹮"/>
      <sheetName val="0_0Control㠌ᅝ逜㓿"/>
      <sheetName val="0_0Control㠌ᅝ퀜㔋"/>
      <sheetName val="SP-ኬ"/>
      <sheetName val="[후다내역_XLS]__H1775_c_ESTI96____3"/>
      <sheetName val="2000년_임금추정"/>
      <sheetName val="PRECAST_lightconc-II2"/>
      <sheetName val="RAB_AR&amp;STR2"/>
      <sheetName val="_후다_x005f_x0001___x005f_x0010__x005f_x0000__x0002"/>
      <sheetName val="Nhan_cong2"/>
      <sheetName val="Thiet_bi2"/>
      <sheetName val="Vat_tu2"/>
      <sheetName val="May_TC2"/>
      <sheetName val="Bang_KL2"/>
      <sheetName val="TH_Kinh_phi2"/>
      <sheetName val="cataloge_moi2"/>
      <sheetName val="견적?"/>
      <sheetName val="수량산출서??"/>
      <sheetName val="수량산출서?"/>
      <sheetName val="부대표지???腰"/>
      <sheetName val="부대표지???䥀"/>
      <sheetName val="부대표지???⽠"/>
      <sheetName val="4_내진"/>
      <sheetName val="시설"/>
      <sheetName val="_견적Ⴗ"/>
      <sheetName val="[후다내역_XLS]__H1775_c_ESTI96____4"/>
      <sheetName val="2_교"/>
      <sheetName val="시멘Ç_x0000_Ԁ_x0000_"/>
      <sheetName val="시산표"/>
      <sheetName val="보도내역"/>
      <sheetName val="2_대외ɡ"/>
      <sheetName val="MONTH FROM START INSTALL_06_22"/>
      <sheetName val="배수내역 (2)"/>
      <sheetName val="MCC제원"/>
      <sheetName val="구분표"/>
      <sheetName val="제원입력"/>
      <sheetName val="계정과목"/>
      <sheetName val="bqmp"/>
      <sheetName val="공조기"/>
      <sheetName val="내역서(기계)"/>
      <sheetName val="PUMP"/>
      <sheetName val="1차3회-개소별명세서-빨_x0000__x0000__x0005__x0000_䢀ඌȜ_x0000__x0000__x0000__x0001__x0000_ㅰ"/>
      <sheetName val="1차3회-개소별명세서-빨_x0000__x0000__x0005__x0000_腠ਫ਼Ȝ_x0000__x0000__x0000__x0001__x0000_ㅰ"/>
      <sheetName val="간접경"/>
      <sheetName val="내역서변"/>
      <sheetName val="도급표지__x0003_"/>
      <sheetName val="말고개터널조명전@"/>
      <sheetName val="문10"/>
      <sheetName val="제경비(전체)"/>
      <sheetName val="9-1❬ǻ?"/>
      <sheetName val="견적(助_x0010__x0000_"/>
      <sheetName val="포장복구집계"/>
      <sheetName val="4_x0000__x0000__x0005_"/>
      <sheetName val="기별용지"/>
      <sheetName val="공통가_x0000_쫨_x0000_"/>
      <sheetName val="1-1.경비산출내역"/>
      <sheetName val="토공(완충)"/>
      <sheetName val="전선"/>
      <sheetName val="외주대비-က辏?Ԁ耙"/>
      <sheetName val="C-노_x0000__x0000__x0005_"/>
      <sheetName val="자재테이블"/>
      <sheetName val="12cgou"/>
      <sheetName val="선수금"/>
      <sheetName val="설계변경(변경분)"/>
      <sheetName val="일일보고"/>
      <sheetName val="샤워실위생"/>
      <sheetName val="9-1차이碏꾂"/>
      <sheetName val="9-1차이ﺏ動"/>
      <sheetName val="9-1차이梏鎃"/>
      <sheetName val="일위대가-1"/>
      <sheetName val="단가(동濐Ȫ"/>
      <sheetName val="CIP_x0000__x0000_Ā"/>
      <sheetName val="BREAKDOWN(철거Þ_x0000_Ԁ"/>
      <sheetName val="E총15"/>
      <sheetName val="단가최종"/>
      <sheetName val="현장인원¬_x0000_"/>
      <sheetName val="수량산출표"/>
      <sheetName val="구조물터파기_x0003__x0000_蠀_xd8c9_"/>
      <sheetName val="04고객별 담당자"/>
      <sheetName val="골재및자재집계표"/>
      <sheetName val="5.경비"/>
      <sheetName val="형틀"/>
      <sheetName val="2002공임"/>
      <sheetName val="2002자재가격"/>
      <sheetName val="[후다내역.XLS]__H1775_c_ESTI96____6"/>
      <sheetName val="[후다내역.XLS]__H1775_c_ESTI96____5"/>
      <sheetName val="현금예금"/>
      <sheetName val="4월계획"/>
      <sheetName val="4.경비 5.영0_x0000__x0000__x0000_"/>
      <sheetName val="Links"/>
      <sheetName val="Lead"/>
      <sheetName val="내역서_x0000__x0000_㠀_x0000_"/>
      <sheetName val="MP"/>
      <sheetName val="CMQS"/>
      <sheetName val="월간보고자료FORM2"/>
      <sheetName val="호표(수)"/>
      <sheetName val="재료집계(분수관)"/>
      <sheetName val="총괄BOQ"/>
      <sheetName val="노무비메뉴"/>
      <sheetName val="근로자 기초입력"/>
      <sheetName val="토적계산"/>
      <sheetName val="설계변_x0000__x0000__x0005__x0000_"/>
      <sheetName val="현금및현금등가물"/>
      <sheetName val="IntercompanyAROct2001"/>
      <sheetName val="토적계산서"/>
      <sheetName val="계장 품셈표"/>
      <sheetName val="공통_x0002__x0000_鲠"/>
      <sheetName val="공통_x0003__x0000_廠"/>
      <sheetName val="항목(데이타삭제금지)"/>
      <sheetName val="원가&amp;하도급원가"/>
      <sheetName val="단가(강재운반_x0000_"/>
      <sheetName val="견적(©_x0000__x0000_"/>
      <sheetName val="구Ⴚ_x0000_"/>
      <sheetName val="단가(동"/>
      <sheetName val="자재집계"/>
      <sheetName val="외주대비-구_x0010__x0000_"/>
      <sheetName val="아파트겐⒄귐"/>
      <sheetName val="아파트໨Ά톪"/>
      <sheetName val="공통가_x0000_欥_x0000_"/>
      <sheetName val="공통가_x0000_ׂ_x0000_"/>
      <sheetName val="공통가_x0000_⟕_x0000_"/>
      <sheetName val="공통가_x0000_﷽_x0000_"/>
      <sheetName val="공통가_x0000_㌂_x0000_"/>
      <sheetName val="공통가_x0000_䠉_x0000_"/>
      <sheetName val="말고개터널조명전압退틭"/>
      <sheetName val="CTEMCÇ"/>
      <sheetName val="TH-Dien"/>
      <sheetName val="OUTPUT"/>
      <sheetName val="관급자재산출근거"/>
      <sheetName val="2008년하반기노임"/>
      <sheetName val="표준차도부연장집계-ASP"/>
      <sheetName val="패널"/>
      <sheetName val="Modulၒ_x0000_"/>
      <sheetName val="CB"/>
      <sheetName val="점_x0000__x0000_Ā"/>
      <sheetName val="1공구 건_xdc00_䘢䠂檱䠛檳"/>
      <sheetName val="3_공통공사偤°"/>
      <sheetName val="1.수_x0000__x0000__x0005_"/>
      <sheetName val="포장총괄집계표"/>
      <sheetName val="가_x0000__x0000_"/>
      <sheetName val="부대내寀"/>
      <sheetName val="부대내_x0005_"/>
      <sheetName val="출근부&amp;임금대장"/>
      <sheetName val="기계경비시간당손료목록"/>
      <sheetName val="인구"/>
      <sheetName val="환경평가"/>
      <sheetName val="보도내역 (_x0010__x0000_"/>
      <sheetName val="I.설계조건"/>
      <sheetName val="3.바닥판설계"/>
      <sheetName val="7)각세대내"/>
      <sheetName val="고유코드_설계"/>
      <sheetName val="드럼사이즈 내역"/>
      <sheetName val="현장인원명부"/>
      <sheetName val="개인신상"/>
      <sheetName val="입찰품跀"/>
      <sheetName val="슬래브(PF)(하류)"/>
      <sheetName val="STAND98"/>
      <sheetName val="외주대비 -석축_x0000__x0000__x0000__x0000__x0000__x0012_[후다내역.XLS]_____4"/>
      <sheetName val="Sens&amp;Anal"/>
      <sheetName val="공사비 내역 (가)"/>
      <sheetName val="GRD_x0000_"/>
      <sheetName val="일위대가 집_x0000__x0000_"/>
      <sheetName val="점_x0000__x0000__x0005_"/>
      <sheetName val="원본자재"/>
      <sheetName val="4 L速뇥ᝠ"/>
      <sheetName val="견적刀_x0010_"/>
      <sheetName val="외주대비 -ʶ_x0000_"/>
      <sheetName val="변수"/>
      <sheetName val="교각토공_(㡈įᐨ"/>
      <sheetName val="99년하반기"/>
      <sheetName val="건축설_x0000_"/>
      <sheetName val="건축설賨"/>
      <sheetName val="시점부수량산출서"/>
      <sheetName val="Tax Ref"/>
      <sheetName val="BOQ-E"/>
      <sheetName val="Dayworks"/>
      <sheetName val="비품"/>
      <sheetName val="입적Æ"/>
      <sheetName val="주간기성"/>
      <sheetName val="입력데이타(비_x0000__x0000_Ԁ_x0000_"/>
      <sheetName val="GRD_x0000_鯦"/>
      <sheetName val="GRD_x0000_黎"/>
      <sheetName val="지역개발"/>
      <sheetName val="入力用(家賃)"/>
      <sheetName val="入力用(駐車)"/>
      <sheetName val="인건嫨"/>
      <sheetName val="닪면_(2)3"/>
      <sheetName val="코드정보"/>
      <sheetName val="3.일반사상"/>
      <sheetName val="일반수량총괄집계"/>
      <sheetName val="PAY2002"/>
      <sheetName val="1-7(재가공내역)"/>
      <sheetName val="프로젝트"/>
      <sheetName val="도급표지렀觖갂垹䠀"/>
      <sheetName val="도급표지  (ꀀ႑"/>
      <sheetName val="우성교간선"/>
      <sheetName val="통신물량"/>
      <sheetName val="기본내용"/>
      <sheetName val="견적서표지"/>
      <sheetName val="주차구획"/>
      <sheetName val="Sh_x0010_"/>
      <sheetName val="1.수"/>
      <sheetName val="부"/>
      <sheetName val="점"/>
      <sheetName val="소야공정"/>
      <sheetName val="도급표지  㧈_x0014_冈"/>
      <sheetName val="Sheet22"/>
      <sheetName val="일위합"/>
      <sheetName val="TOWER 10TON"/>
      <sheetName val="TG9504"/>
      <sheetName val="EQT-ESTN"/>
      <sheetName val="外気負荷"/>
      <sheetName val="he so"/>
      <sheetName val="Earthwork"/>
      <sheetName val="概総括1"/>
      <sheetName val="Thoat nuoc"/>
      <sheetName val="CPK"/>
      <sheetName val="Cost factor"/>
      <sheetName val="Item list"/>
      <sheetName val="Sheet Template Empty"/>
      <sheetName val="비주거용"/>
      <sheetName val="POURING"/>
      <sheetName val="PAC"/>
      <sheetName val="전기BOX내역서"/>
      <sheetName val="삼성전기"/>
      <sheetName val="改加胶玻璃、室外栏杆"/>
      <sheetName val="1#量统计"/>
      <sheetName val="Tiêu chuẩn cốt thép"/>
      <sheetName val="DG "/>
      <sheetName val="THKP957"/>
      <sheetName val="Tính giá NC"/>
      <sheetName val="Đầu vào"/>
      <sheetName val="Tiên lượng"/>
      <sheetName val="SL cước"/>
      <sheetName val="D+W"/>
      <sheetName val="Bill 7-Elec"/>
      <sheetName val="Book 1 Summary"/>
      <sheetName val="FD"/>
      <sheetName val="GI"/>
      <sheetName val="EE (3)"/>
      <sheetName val="PAVEMENT"/>
      <sheetName val="TRAFFIC"/>
      <sheetName val="CAUDIT"/>
      <sheetName val="HRG BHN"/>
      <sheetName val="Eng"/>
      <sheetName val="List"/>
      <sheetName val="THKL"/>
      <sheetName val="PHU LUC2"/>
      <sheetName val="G"/>
      <sheetName val="1.R18 BF"/>
      <sheetName val="F-B"/>
      <sheetName val="Chiet tinh dz35"/>
      <sheetName val="Bill No.1.7"/>
      <sheetName val="Bill No.1.3"/>
      <sheetName val="Bill No.1.4"/>
      <sheetName val="Savings"/>
      <sheetName val="Summary Bill No. 1"/>
      <sheetName val="BQ ARS"/>
      <sheetName val="1_14"/>
      <sheetName val="외주현황_wq14"/>
      <sheetName val="토__공4"/>
      <sheetName val="태화42_4"/>
      <sheetName val="220_(2)4"/>
      <sheetName val="3_관로전환기4"/>
      <sheetName val="F_월별기성수금현황_4"/>
      <sheetName val="내역서1999_8최종4"/>
      <sheetName val="3_전기산출기초4"/>
      <sheetName val="_4"/>
      <sheetName val="금회_청구사항(기계)4"/>
      <sheetName val="기성갑지_(소방)4"/>
      <sheetName val="금회_청구사항(소방)4"/>
      <sheetName val="K2_site_Total_내역서4"/>
      <sheetName val="D_B4"/>
      <sheetName val="06_일위대가목록4"/>
      <sheetName val="일위대가56-1_4"/>
      <sheetName val="일위대가71-1_4"/>
      <sheetName val="일위대가74-1_4"/>
      <sheetName val="일위대가76-1_4"/>
      <sheetName val="일위대가77-1_4"/>
      <sheetName val="일위대가78-1_4"/>
      <sheetName val="총괄표_4"/>
      <sheetName val="동강_배관4"/>
      <sheetName val="WCR_외주4"/>
      <sheetName val="ANILINE_-_OPTION4"/>
      <sheetName val="MDI_-_OPTION4"/>
      <sheetName val="1_청구서4"/>
      <sheetName val="2_내역서4"/>
      <sheetName val="계약대비내역서_(부경)4"/>
      <sheetName val="집행대비내역서_(부경)4"/>
      <sheetName val="계약그라우팅_포장4"/>
      <sheetName val="계약사무실조경_4"/>
      <sheetName val="횡배수관_토공량_산출4"/>
      <sheetName val="도시정비_3"/>
      <sheetName val="3_1_6_전산처리결과3"/>
      <sheetName val="부대표지츀_1"/>
      <sheetName val="Budget_Code1"/>
      <sheetName val="Phu_cap1"/>
      <sheetName val="ጳ__Ⴔጳ__Lጴ___ጵ___ጶ__ఀጷ___ጸ_2"/>
      <sheetName val="ጊ__Ⴔጱ__Lጲ___ድ__nጳ__lጳ__eጴ1"/>
      <sheetName val="ጵ__Ⴔጶ__Lጷ___ጸ__yጿ__uጿ__iጊ_1"/>
      <sheetName val="ጿ__Ⴔጿ__Lጊ__ېጱ___ጲ__೵ድ__Ⴔጳ_1"/>
      <sheetName val="ጊ__Ⴔጊ__Lጱ__᳴ጲ___ድ__ᰕጳ__װጳ1"/>
      <sheetName val="ጶ__Ⴔጷ__Lጸ___ጿ___ጿ___ጊ__2"/>
      <sheetName val="ጿ__Ⴔጊ__Lጱ__Șጲ__ᩘድ___ጳ___ጳ_1"/>
      <sheetName val="ድ__Ⴔጳ__Lጳ___ጴ__ഀጳ__nጳ___1"/>
      <sheetName val="ጴ__Ⴔጵ__Lጶ___ጷ__ഀጸ__nጿ___1"/>
      <sheetName val="ጳ__Ⴔጴ__Lጵ___ጶ__ᔼጷ__1ጸ__2ጿ_1"/>
      <sheetName val="ጸ__Ⴔጿ__Lጿ___ጊ___ጱ__ݴጲ__1"/>
      <sheetName val="ጴ__Ⴔጳ__Lጳ__iጴ___ጵ__eጶ__e1"/>
      <sheetName val="ጵ__Ⴔጶ__Lጷ__ᝥጸ__Uጿ__Oጿ___1"/>
      <sheetName val="ጳ__Ⴔጴ__Lጵ__֑ጶ___ጷ__-ጸ__׭1"/>
      <sheetName val="ጲ__Ⴔድ__Lጳ___ጳ__᪅ጴ__Șጳ__᧝ጳ1"/>
      <sheetName val="ጸ__Ⴔጿ__Lጿ___ጊ__᪅ጊ__ႜጱ__1"/>
      <sheetName val="ጴ__Ⴔጵ__Lጶ___ጷ__ᅸጸ__Ꮙጿ__°ጿ1"/>
      <sheetName val="ጶ__Ⴔጷ__Lጸ___ጿ__(ጿ__ᅸጊ__)1"/>
      <sheetName val="ጳ__Ⴔጴ__Lጴ___ፊ__(ጵ__ఀፋ__)1"/>
      <sheetName val="ጱ__Ⴔጲ__Lድ__ެጳ___ጳ__(ጴ__1"/>
      <sheetName val="ጿ__Ⴔጿ__Lጊ__ᙔጱ__೵ጲ___ድ__1"/>
      <sheetName val="ጱ__Ⴔጲ__Lድ__ಜጳ__(ጳ___ጴ__1"/>
      <sheetName val="ጸ__Ⴔጿ__Lጿ__ݴጊ__෼ጱ___ጲ__1"/>
      <sheetName val="ድ__Ⴔጳ__Lጳ__0ጴ___ጳ__Iጳ__1"/>
      <sheetName val="ጸ__Ⴔጿ__Lጿ__iጊ___ጱ__uጲ__r1"/>
      <sheetName val="MAIN_GATE_HOUSE1"/>
      <sheetName val="T_KE_CP11"/>
      <sheetName val="원가_(2)1"/>
      <sheetName val="Sum_ELE__CAP_S1-4__"/>
      <sheetName val="2__주요공지（主要公告）1"/>
      <sheetName val="Land_Dev't__Ph-1"/>
      <sheetName val="CHITIET_VL-NC-TT1p"/>
      <sheetName val="Ton_Kho1"/>
      <sheetName val="Đầu_tư1"/>
      <sheetName val="손익분기점_데이터1"/>
      <sheetName val="매각대상자산_청산가치1"/>
      <sheetName val="일__위__대__가_1"/>
      <sheetName val="1_사유서1"/>
      <sheetName val="Boiler_Block"/>
      <sheetName val="NH3_Block"/>
      <sheetName val="Chiller_Block"/>
      <sheetName val="C02_Block"/>
      <sheetName val="Air_compressor"/>
      <sheetName val="Wokers_canteen"/>
      <sheetName val="Wokers_Kitchen"/>
      <sheetName val="Wokers_Toilet"/>
      <sheetName val="Spare_parts"/>
      <sheetName val="Maintenance_office"/>
      <sheetName val="Emty_RGB_Yard"/>
      <sheetName val="External_works"/>
      <sheetName val="Pipe_bridge"/>
      <sheetName val="Cool_warehouse"/>
      <sheetName val="Frozen_warehouse"/>
      <sheetName val="Buy_vs__Lease_Car"/>
      <sheetName val="VS_P-Q"/>
      <sheetName val="5__MATERIAL_LIST"/>
      <sheetName val="TH_XL"/>
      <sheetName val="t-h_HA_THE"/>
      <sheetName val="Danh_muc"/>
      <sheetName val="SGC_RATE"/>
      <sheetName val="7_공정표1"/>
      <sheetName val="THONG_KE_CAU_KIEN"/>
      <sheetName val="Thuc_thanh"/>
      <sheetName val="Joinery_works"/>
      <sheetName val="Schedule_S-Curve_Revision#3"/>
      <sheetName val="Shጾ"/>
      <sheetName val="공사비_내역_(가)"/>
      <sheetName val="Cost_factor"/>
      <sheetName val="Item_list"/>
      <sheetName val="Sheet_Template_Empty"/>
      <sheetName val="Thoat_nuoc"/>
      <sheetName val="_갑"/>
      <sheetName val="소야공정계罈_"/>
      <sheetName val="Chiet_tinh_dz35"/>
      <sheetName val="he_so"/>
      <sheetName val="DGNC"/>
      <sheetName val="보도내역퐕腎_x0000__x0000_頀"/>
      <sheetName val="단가(강재운_x0005__x0000_"/>
      <sheetName val="단가(강재운⩿⾔"/>
      <sheetName val="남양시작동010313_x0000__x0000__x0005__x0000_"/>
      <sheetName val="插座"/>
      <sheetName val="변전실재분리"/>
      <sheetName val="2_입력sheet1"/>
      <sheetName val="BH-1_(2)1"/>
      <sheetName val="내역_1"/>
      <sheetName val="18_궤도재료1"/>
      <sheetName val="간접비_총괄표1"/>
      <sheetName val="토목내역서_(도급단가)_(2)1"/>
      <sheetName val="도급표지_鲠͕糑"/>
      <sheetName val="수량산출서_(2)"/>
      <sheetName val="공사투입계획(변경결의)19_9"/>
      <sheetName val="노무비_월별지급현황19_9"/>
      <sheetName val="갑지(외주기성)19_9"/>
      <sheetName val="1차3회-개_1"/>
      <sheetName val="시설"/>
      <sheetName val="시멘㜷頀"/>
      <sheetName val="주민번호"/>
      <sheetName val="Form"/>
      <sheetName val="vc+vl"/>
      <sheetName val="諸経費"/>
      <sheetName val="清水計算営業税率関連"/>
      <sheetName val="個案9411"/>
      <sheetName val="확산동"/>
      <sheetName val="3_2_집기비품교체주기"/>
      <sheetName val="시설장비"/>
      <sheetName val="그레이더"/>
      <sheetName val="내역»_x0000__x0000_"/>
      <sheetName val="VXXX"/>
      <sheetName val="단가산출서(기계)"/>
      <sheetName val="토목공사일반"/>
      <sheetName val="B2"/>
      <sheetName val="SUBÀ_x0000_Ԁ_x0000_"/>
      <sheetName val="물량산출(철콘)"/>
      <sheetName val="주관사업"/>
      <sheetName val="주요물량"/>
      <sheetName val="철거수량(전송)"/>
      <sheetName val="1È"/>
      <sheetName val="도급예_x0000__x0000_Ԁ_x0000_䀀"/>
      <sheetName val="도급예_x0000__x0000_Ԁ_x0000_"/>
      <sheetName val="전산품의"/>
      <sheetName val="한일시멘트(20100722정리)(원본)"/>
      <sheetName val="한일시멘트"/>
      <sheetName val="일  위  대  가 _x0000__x0000__x0005__x0000_"/>
      <sheetName val="Bill 1.1 VP CĐT &amp; TVGS-KHONG IN"/>
      <sheetName val="_후다_x0001___x0010_"/>
      <sheetName val="NHA XUONG"/>
      <sheetName val="OD"/>
      <sheetName val="Sum"/>
      <sheetName val="ERECTION"/>
      <sheetName val="BOQ-Bill1-8"/>
      <sheetName val="1공구_건정토건_토공13"/>
      <sheetName val="1공구_건정토건_철콘13"/>
      <sheetName val="도급표지_13"/>
      <sheetName val="도급표지__(4)13"/>
      <sheetName val="부대표지_(4)13"/>
      <sheetName val="도급표지__(3)13"/>
      <sheetName val="부대표지_(3)13"/>
      <sheetName val="도급표지__(2)13"/>
      <sheetName val="부대표지_(2)13"/>
      <sheetName val="토__목13"/>
      <sheetName val="조__경13"/>
      <sheetName val="전_기13"/>
      <sheetName val="건__축13"/>
      <sheetName val="보도내역_(3)13"/>
      <sheetName val="준검_내역서13"/>
      <sheetName val="2_대외공문13"/>
      <sheetName val="설_계13"/>
      <sheetName val="1_수인터널13"/>
      <sheetName val="6PILE__(돌출)13"/>
      <sheetName val="AS포장복구_13"/>
      <sheetName val="내역(최종본4_5)13"/>
      <sheetName val="0_0ControlSheet13"/>
      <sheetName val="0_1keyAssumption13"/>
      <sheetName val="Sheet1_(2)12"/>
      <sheetName val="입출재고현황_(2)12"/>
      <sheetName val="4_내진설계12"/>
      <sheetName val="1_취수장12"/>
      <sheetName val="전차선로_물량표12"/>
      <sheetName val="BSD_(2)12"/>
      <sheetName val="제잡비_xls12"/>
      <sheetName val="노원열병합__건축공사기성내역서12"/>
      <sheetName val="현장별계약현황('98_10_31)12"/>
      <sheetName val="96보완계획7_1212"/>
      <sheetName val="1__설계조건_2_단면가정_3__하중계산12"/>
      <sheetName val="DATA_입력란12"/>
      <sheetName val="인건비_12"/>
      <sheetName val="3BL공동구_수량12"/>
      <sheetName val="플랜트_설치12"/>
      <sheetName val="실행내역서_12"/>
      <sheetName val="부대입찰_내역서12"/>
      <sheetName val="토공(우물통,기타)_12"/>
      <sheetName val="_총괄표12"/>
      <sheetName val="2_고용보험료산출근거12"/>
      <sheetName val="원가계산_(2)12"/>
      <sheetName val="Eq__Mobilization12"/>
      <sheetName val="1_설계조건12"/>
      <sheetName val="장비당단가_(1)11"/>
      <sheetName val="Sheet2_(2)11"/>
      <sheetName val="1_설계기준11"/>
      <sheetName val="97년_추정12"/>
      <sheetName val="현장관리비_산출내역12"/>
      <sheetName val="프라임_강변역(4,236)10"/>
      <sheetName val="내___역10"/>
      <sheetName val="집_계_표10"/>
      <sheetName val="콤보박스와_리스트박스의_연결12"/>
      <sheetName val="공정표_11"/>
      <sheetName val="5_2코핑10"/>
      <sheetName val="수_량_명_세_서_-_111"/>
      <sheetName val="배수공_시멘트_및_골재량_산출10"/>
      <sheetName val="7_PILE__(돌출)10"/>
      <sheetName val="P_M_별10"/>
      <sheetName val="2_건축11"/>
      <sheetName val="8_PILE__(돌출)11"/>
      <sheetName val="2000년_공정표10"/>
      <sheetName val="2_교량(신설)10"/>
      <sheetName val="별표_11"/>
      <sheetName val="설내역서_11"/>
      <sheetName val="광통신_견적내역서110"/>
      <sheetName val="할증_10"/>
      <sheetName val="unit_410"/>
      <sheetName val="DATA_입력부10"/>
      <sheetName val="CIP_공사11"/>
      <sheetName val="표지_(2)12"/>
      <sheetName val="EQUIP_LIST10"/>
      <sheetName val="4_경비_5_영업외수지10"/>
      <sheetName val="_견적서10"/>
      <sheetName val="수량산출서_갑지10"/>
      <sheetName val="5_정산서10"/>
      <sheetName val="표지_(3)12"/>
      <sheetName val="교각집계_(2)12"/>
      <sheetName val="교각토공_(2)12"/>
      <sheetName val="교각철근_(2)12"/>
      <sheetName val="외주대비_-석축12"/>
      <sheetName val="외주대비-구조물_(2)12"/>
      <sheetName val="견적표지_(3)12"/>
      <sheetName val="_HIT-&gt;HMC_견적(3900)12"/>
      <sheetName val="일__위__대__가__목__록12"/>
      <sheetName val="교각토공__2_12"/>
      <sheetName val="2000_0510"/>
      <sheetName val="1_3_1절점좌표10"/>
      <sheetName val="1_1설계기준10"/>
      <sheetName val="1_본부별10"/>
      <sheetName val="HRSG_SMALL0722012"/>
      <sheetName val="6__안전관리비22"/>
      <sheetName val="하도내역_(철콘)11"/>
      <sheetName val="3_공통공사대비12"/>
      <sheetName val="노무비_근거11"/>
      <sheetName val="조건표_(2)11"/>
      <sheetName val="임율_Data11"/>
      <sheetName val="2차전체변경예정_(2)11"/>
      <sheetName val="토공유동표(전체_당초)11"/>
      <sheetName val="목차_11"/>
      <sheetName val="단면_(2)11"/>
      <sheetName val="b_balju_(2)11"/>
      <sheetName val="8_현장관리비11"/>
      <sheetName val="7_안전관리비11"/>
      <sheetName val="7__현장관리비_11"/>
      <sheetName val="노무비_10"/>
      <sheetName val="내역서_제출10"/>
      <sheetName val="구조______10"/>
      <sheetName val="간_지110"/>
      <sheetName val="화재_탐지_설비10"/>
      <sheetName val="4_일위대가집계10"/>
      <sheetName val="5__현장관리비(new)_10"/>
      <sheetName val="Customer_Databas10"/>
      <sheetName val="방배동내역_(총괄)10"/>
      <sheetName val="기초입력_DATA10"/>
      <sheetName val="재활용_악취_먼지DUCT산출10"/>
      <sheetName val="4_장비손료10"/>
      <sheetName val="단양_00_아파트-세부내역10"/>
      <sheetName val="5호광장_(만점)10"/>
      <sheetName val="인천국제_(만점)_(2)10"/>
      <sheetName val="전선_및_전선관9"/>
      <sheetName val="VENDOR_LIST9"/>
      <sheetName val="남양시작동자105노65기1_3화1_29"/>
      <sheetName val="관음목장(제출용)자105인97_59"/>
      <sheetName val="2F_회의실견적(5_14_일대)9"/>
      <sheetName val="한성교회_신축공사(050713)_CheckList9"/>
      <sheetName val="설계기준_및_하중계산9"/>
      <sheetName val="Sight_n_M_H9"/>
      <sheetName val="단가_9"/>
      <sheetName val="4_LINE10"/>
      <sheetName val="7_th10"/>
      <sheetName val="_갑지10"/>
      <sheetName val="A_LINE10"/>
      <sheetName val="5__현장관리비_new__10"/>
      <sheetName val="Temporary_Mooring10"/>
      <sheetName val="중기조종사_단위단가11"/>
      <sheetName val="총_원가계산10"/>
      <sheetName val="매출요약(월별)_-년간9"/>
      <sheetName val="Piping_Design_Data9"/>
      <sheetName val="4_&amp;_10-inch,_CO2_Combo_&amp;_Sweep9"/>
      <sheetName val="PROJECT_BRIEF9"/>
      <sheetName val="전체내역_(2)9"/>
      <sheetName val="Hyundai_Unit_cost_xls9"/>
      <sheetName val="1062-X방향_9"/>
      <sheetName val="TABLE_DB9"/>
      <sheetName val="쌍용_data_base9"/>
      <sheetName val="수목데이타_9"/>
      <sheetName val="1_䷨수장9"/>
      <sheetName val="4_뀴진설Ⳅ9"/>
      <sheetName val="전䰨선로_물량표9"/>
      <sheetName val="㶀대입찰_내역서9"/>
      <sheetName val="제출내역_(2)10"/>
      <sheetName val="969910(_R)9"/>
      <sheetName val="원내역서_그대로9"/>
      <sheetName val="strut_type9"/>
      <sheetName val="내역서_(2)9"/>
      <sheetName val="총괄집계_9"/>
      <sheetName val="단가_및_재료비9"/>
      <sheetName val="경비_(1)9"/>
      <sheetName val="기계_도급내역서8"/>
      <sheetName val="10_경제성분석8"/>
      <sheetName val="청_구7"/>
      <sheetName val="kimre_scrubber9"/>
      <sheetName val="FRP_PIPING_일위대가9"/>
      <sheetName val="개인별_순위표10"/>
      <sheetName val="2_2_오피스텔(12~32F)10"/>
      <sheetName val="일위대가_집계표10"/>
      <sheetName val="9_1지하2층하부보10"/>
      <sheetName val="단계별내역_(2)10"/>
      <sheetName val="4_일위대가10"/>
      <sheetName val="공내역_및_견적조건8"/>
      <sheetName val="2_18"/>
      <sheetName val="-15_08"/>
      <sheetName val="108_수선비9"/>
      <sheetName val="신평리_권리자명부6"/>
      <sheetName val="97_사업추정(WEKI)6"/>
      <sheetName val="일위대가_(PM)9"/>
      <sheetName val="사__업__비__수__지__예__산__서8"/>
      <sheetName val="7_전산해석결과7"/>
      <sheetName val="4_하중7"/>
      <sheetName val="STEEL_BOX_단면설계(SEC_8)9"/>
      <sheetName val="2_2_띠장의_설계10"/>
      <sheetName val="자__재10"/>
      <sheetName val="CM_110"/>
      <sheetName val="세골재__T2_변경_현황9"/>
      <sheetName val="6__안전관리비23"/>
      <sheetName val="기술부_VENDOR_LIST10"/>
      <sheetName val="4_2_1_마루높이_검토9"/>
      <sheetName val="내역서_(3)10"/>
      <sheetName val="산출양식_(2)10"/>
      <sheetName val="전체산출내역서갑(변경)_10"/>
      <sheetName val="A_터파기공10"/>
      <sheetName val="B_측·집10"/>
      <sheetName val="배(자·집)_(2)10"/>
      <sheetName val="2_01측·터·집10"/>
      <sheetName val="땅깍·수_(1-1)10"/>
      <sheetName val="0-52_10"/>
      <sheetName val="콘·다_(2)10"/>
      <sheetName val="기·집_(2)10"/>
      <sheetName val="콘·다_(3)10"/>
      <sheetName val="병원내역집계표_(2)10"/>
      <sheetName val="실행총괄_10"/>
      <sheetName val="[IL-3_XLSY갑지10"/>
      <sheetName val="4_일위대가목차10"/>
      <sheetName val="내역_ver1_010"/>
      <sheetName val="2000,9월_일위10"/>
      <sheetName val="1_노무비명세서(해동)10"/>
      <sheetName val="1_노무비명세서(토목)10"/>
      <sheetName val="2_노무비명세서(해동)10"/>
      <sheetName val="2_노무비명세서(수직보호망)10"/>
      <sheetName val="2_노무비명세서(난간대)10"/>
      <sheetName val="2_사진대지10"/>
      <sheetName val="3_사진대지10"/>
      <sheetName val="변압기_및_발전기_용량9"/>
      <sheetName val="조도계산서_(도서)9"/>
      <sheetName val="빌딩_안내9"/>
      <sheetName val="CABLE_(2)9"/>
      <sheetName val="G_R300경비9"/>
      <sheetName val="단가대비표_(3)9"/>
      <sheetName val="기성내역서(을)_(2)9"/>
      <sheetName val="1단계_(2)9"/>
      <sheetName val="2_1__노무비_평균단가산출9"/>
      <sheetName val="3_공사비(07년노임단가)9"/>
      <sheetName val="3_공사비(단가조사표)9"/>
      <sheetName val="3_공사비(물량산출표)9"/>
      <sheetName val="3_공사비(일위대가표목록)9"/>
      <sheetName val="3_공사비(일위대가표)9"/>
      <sheetName val="TRE_TABLE9"/>
      <sheetName val="Requirement(Work_Crew)9"/>
      <sheetName val="진입도로B_(2)9"/>
      <sheetName val="2_냉난방설비공사9"/>
      <sheetName val="7_자동제어공사9"/>
      <sheetName val="중강당_내역9"/>
      <sheetName val="기초자료입력및_K치_확인9"/>
      <sheetName val="실행내역_9"/>
      <sheetName val="자재_단가_비교표(견적)9"/>
      <sheetName val="자재_단가_비교표9"/>
      <sheetName val="Bid_Summary9"/>
      <sheetName val="이동시_예상비용9"/>
      <sheetName val="Seg_1DE비용9"/>
      <sheetName val="Transit_비용_감가상각미포함9"/>
      <sheetName val="전화공사_공량_및_집계표9"/>
      <sheetName val="참조_(2)9"/>
      <sheetName val="6__직접경비9"/>
      <sheetName val="대가_(보완)9"/>
      <sheetName val="3_자재비(총괄)9"/>
      <sheetName val="제조_경영9"/>
      <sheetName val="4_전기9"/>
      <sheetName val="노_무_비9"/>
      <sheetName val="미납품_현황9"/>
      <sheetName val="신설개소별_총집계표(동해-배전)9"/>
      <sheetName val="BOX_본체9"/>
      <sheetName val="MP_MOB9"/>
      <sheetName val="태화42_5"/>
      <sheetName val="_ｹ-ﾌﾞﾙ6"/>
      <sheetName val="토__공5"/>
      <sheetName val="①idea_pipeline9"/>
      <sheetName val="IMP_통일양식9"/>
      <sheetName val="LYS_통일양식9"/>
      <sheetName val="Xunit_(단위환산)9"/>
      <sheetName val="유통기한_프로그램9"/>
      <sheetName val="1-1_현장정리9"/>
      <sheetName val="1-2_토공9"/>
      <sheetName val="1-3_WMM,GSB9"/>
      <sheetName val="1-4_BITUMINOUS_COURSE9"/>
      <sheetName val="1-5_BOX_CULVERTS9"/>
      <sheetName val="1-6_BRIDGE9"/>
      <sheetName val="1-7_DRAINAGE9"/>
      <sheetName val="1-8_TRAFFIC9"/>
      <sheetName val="1-9_MISCELLANEOUS9"/>
      <sheetName val="1-10_ELECTRICAL9"/>
      <sheetName val="1-12_도급외항목9"/>
      <sheetName val="명일작업계획_(3)9"/>
      <sheetName val="용선_C_L9"/>
      <sheetName val="전_체9"/>
      <sheetName val="흙막이B_(오산운암)9"/>
      <sheetName val="타이로드_흙막이9"/>
      <sheetName val="타이로드_흙막이(근입장2_5M)9"/>
      <sheetName val="타이로드(근입장2_5M)9"/>
      <sheetName val="pile_항타9"/>
      <sheetName val="pile_항타(디젤)9"/>
      <sheetName val="pile_항타_A9"/>
      <sheetName val="pile_항타_B9"/>
      <sheetName val="pile_항타_C9"/>
      <sheetName val="pile_인발9"/>
      <sheetName val="pile_인발_A9"/>
      <sheetName val="pile_인발_B9"/>
      <sheetName val="pile_인발_C9"/>
      <sheetName val="20TON_TRAILER9"/>
      <sheetName val="토류판_(2)9"/>
      <sheetName val="SHEET_PILE단가9"/>
      <sheetName val="6_이토처리시간9"/>
      <sheetName val="220_(2)5"/>
      <sheetName val="_5"/>
      <sheetName val="외주현황_wq15"/>
      <sheetName val="울진항공등화_내역서9"/>
      <sheetName val="일_위_대_가_표9"/>
      <sheetName val="영흥TL(UP,DOWN)_9"/>
      <sheetName val="3련_BOX9"/>
      <sheetName val="내역서_8"/>
      <sheetName val="2_1외주9"/>
      <sheetName val="2_3노무9"/>
      <sheetName val="2_4자재9"/>
      <sheetName val="2_2장비9"/>
      <sheetName val="2_5경비9"/>
      <sheetName val="2_6수목대9"/>
      <sheetName val="모선자재_집계표8"/>
      <sheetName val="재료의_할증8"/>
      <sheetName val="D1_2_COF모듈자재_입출재고_(B급)8"/>
      <sheetName val="기존단가_(2)7"/>
      <sheetName val="BEND_LOSS6"/>
      <sheetName val="1차_내역서9"/>
      <sheetName val="내역서1999_8최종5"/>
      <sheetName val="토공_total6"/>
      <sheetName val="3_관로전환기5"/>
      <sheetName val="TRAY_헹거산출6"/>
      <sheetName val="함열량_db8"/>
      <sheetName val="고객사_관리_코드9"/>
      <sheetName val="중기쥰종사_단위단가9"/>
      <sheetName val="PTVT_(MAU)9"/>
      <sheetName val="1_15"/>
      <sheetName val="F_월별기성수금현황_5"/>
      <sheetName val="99_조정금액6"/>
      <sheetName val="표__지8"/>
      <sheetName val="3_전기산출기초5"/>
      <sheetName val="금회_청구사항(기계)5"/>
      <sheetName val="기성갑지_(소방)5"/>
      <sheetName val="금회_청구사항(소방)5"/>
      <sheetName val="D_B5"/>
      <sheetName val="Div26_-_Elect8"/>
      <sheetName val="Khoi_luong8"/>
      <sheetName val="Bảng_mã_VT8"/>
      <sheetName val="DonGia_chetao8"/>
      <sheetName val="DonGia_VatTuLK8"/>
      <sheetName val="Fr_Revit8"/>
      <sheetName val="NSA_Summary8"/>
      <sheetName val="동강_배관5"/>
      <sheetName val="WCR_외주5"/>
      <sheetName val="ANILINE_-_OPTION5"/>
      <sheetName val="MDI_-_OPTION5"/>
      <sheetName val="일위대가56-1_5"/>
      <sheetName val="일위대가71-1_5"/>
      <sheetName val="일위대가74-1_5"/>
      <sheetName val="일위대가76-1_5"/>
      <sheetName val="일위대가77-1_5"/>
      <sheetName val="일위대가78-1_5"/>
      <sheetName val="chi_tiet7"/>
      <sheetName val="PPC_Summary7"/>
      <sheetName val="06_일위대가목록5"/>
      <sheetName val="1_청구서5"/>
      <sheetName val="2_내역서5"/>
      <sheetName val="Tong_hop6"/>
      <sheetName val="Phan_lap_dat6"/>
      <sheetName val="Lắp_Ráp6"/>
      <sheetName val="총괄표_5"/>
      <sheetName val="계약대비내역서_(부경)5"/>
      <sheetName val="집행대비내역서_(부경)5"/>
      <sheetName val="계약그라우팅_포장5"/>
      <sheetName val="계약사무실조경_5"/>
      <sheetName val="횡배수관_토공량_산출5"/>
      <sheetName val="K2_site_Total_내역서5"/>
      <sheetName val="cong_thuc_tinh_chi_tiet8"/>
      <sheetName val="Gia_VLNCMTC6"/>
      <sheetName val="_IL-3_XLSY갑지10"/>
      <sheetName val="KET_CAU-_MJV26"/>
      <sheetName val="Ví_dụ6"/>
      <sheetName val="Phieu_trinh_ky_cấu_tháp6"/>
      <sheetName val="Phieu_trinh_ky_VTP6"/>
      <sheetName val="KS-VL_rời6"/>
      <sheetName val="Tai_san6"/>
      <sheetName val="Check_dong_tien6"/>
      <sheetName val="Chi_phí_SDTS6"/>
      <sheetName val="Check_COST6"/>
      <sheetName val="DATA_HD6"/>
      <sheetName val="Tong_hop_1TM6"/>
      <sheetName val="NS_Lán_trại6"/>
      <sheetName val="Check_cong_no_NC6"/>
      <sheetName val="01__DATA6"/>
      <sheetName val="도시정비_4"/>
      <sheetName val="샌딩_에폭시_도장7"/>
      <sheetName val="Summary_VO_No_36"/>
      <sheetName val="VO_No_3_16"/>
      <sheetName val="VO_No_3_26"/>
      <sheetName val="VO_No_3_36"/>
      <sheetName val="VO_No_3_46"/>
      <sheetName val="VO_No_3_56"/>
      <sheetName val="VO_No_3_66"/>
      <sheetName val="VO_No_3_76"/>
      <sheetName val="VO_No_3_86"/>
      <sheetName val="SCOPE_OF_WORK6"/>
      <sheetName val="대3류_6"/>
      <sheetName val="외주대비_ᨀ晙ԯ7"/>
      <sheetName val="3_단가산출서6"/>
      <sheetName val="4_단가산출기초6"/>
      <sheetName val="H__MECHANICAL6"/>
      <sheetName val="J__FIRE_FIGHTING6"/>
      <sheetName val="Sàn_T16"/>
      <sheetName val="Lỗ_thông_gió6"/>
      <sheetName val="Thống_kê6"/>
      <sheetName val="Tai_khoan6"/>
      <sheetName val="Bang_gia_2011_10_125"/>
      <sheetName val="중기사용료_(2)6"/>
      <sheetName val="投标材料清单_5"/>
      <sheetName val="ጊ후다내역_XLS]0_0ControlSheet35"/>
      <sheetName val="Dầm_15"/>
      <sheetName val="Unit_Rate(non_print)5"/>
      <sheetName val="Cọc_nhồi5"/>
      <sheetName val="5_6_NTKL_ĐHKK_5"/>
      <sheetName val="5_12_NTKL_PCCC5"/>
      <sheetName val="5_NKTC5"/>
      <sheetName val="4_BBNT-LĐ5"/>
      <sheetName val="외주대비_-석축???_x5"/>
      <sheetName val="D_&amp;_W_sizes5"/>
      <sheetName val="Goc_CC5"/>
      <sheetName val="Sàn_tầng_01_(_old_)5"/>
      <sheetName val="Gia_thanh_chuoi_su5"/>
      <sheetName val="Tiep_dia5"/>
      <sheetName val="Don_gia_vung_III-Can_Tho5"/>
      <sheetName val="TH_MEP5"/>
      <sheetName val="_DATA5"/>
      <sheetName val="0_Bìa5"/>
      <sheetName val="1_Mục_lục5"/>
      <sheetName val="2_Phiếu_kiểm_tra5"/>
      <sheetName val="BM-06a_Mẫu_chứng_chỉ_thanh_toá5"/>
      <sheetName val="3_Bảng_TT_giá_trị_thực_hiện5"/>
      <sheetName val="4_Bảng_TT_KL_thực_hiện5"/>
      <sheetName val="6_KL_DD_chi_tiết5"/>
      <sheetName val="5_công_nhật5"/>
      <sheetName val="ROW_3a-chi_tiết5"/>
      <sheetName val="ROW_5-_chi_tiết5"/>
      <sheetName val="ROW_6-_chi_tiết5"/>
      <sheetName val="KL_khoán_đổ_bê_tông_T75"/>
      <sheetName val="6__Bảng_TT_giá_trị_giảm_trừ_HĐ5"/>
      <sheetName val="6__Hồ_sơ_đính_kèm5"/>
      <sheetName val="운동장_(2)5"/>
      <sheetName val="주공_갑지5"/>
      <sheetName val="외주대비_-석É5"/>
      <sheetName val="5_2_6~7공사요율5"/>
      <sheetName val="04_12월건강보험(일용직)5"/>
      <sheetName val="1_내역(청_하역장전등)5"/>
      <sheetName val="2_원가집계5"/>
      <sheetName val="05_유류비자금청구(완)5"/>
      <sheetName val="19_07월_세_계5"/>
      <sheetName val="19_07항목별(시트복사금지100번쓰기)5"/>
      <sheetName val="19_05월5"/>
      <sheetName val="grid_(1)5"/>
      <sheetName val="경율산정_XLS5"/>
      <sheetName val="PAD_TR보호대기초5"/>
      <sheetName val="IMF_Code5"/>
      <sheetName val="Elec_LG4"/>
      <sheetName val="ESTI_4"/>
      <sheetName val="1_Requisition(E)4"/>
      <sheetName val="dtct_cong4"/>
      <sheetName val="NHÀ_NHẬP_LIỆU4"/>
      <sheetName val="MÓNG_SILO4"/>
      <sheetName val="3_14"/>
      <sheetName val="3_104"/>
      <sheetName val="3_24"/>
      <sheetName val="3_34"/>
      <sheetName val="3_44"/>
      <sheetName val="3_54"/>
      <sheetName val="3_64"/>
      <sheetName val="3_74"/>
      <sheetName val="3_84"/>
      <sheetName val="3_94"/>
      <sheetName val="Doi_so4"/>
      <sheetName val="TL_rieng4"/>
      <sheetName val="3_1_6_전산처리결과4"/>
      <sheetName val="Rect__104"/>
      <sheetName val="갑지_1회3"/>
      <sheetName val="18_073"/>
      <sheetName val="갑지_2회3"/>
      <sheetName val="18_083"/>
      <sheetName val="갑지_3회3"/>
      <sheetName val="18_093"/>
      <sheetName val="갑지_4회3"/>
      <sheetName val="18_103"/>
      <sheetName val="갑지_5회3"/>
      <sheetName val="18_113"/>
      <sheetName val="갑지_6회3"/>
      <sheetName val="18_123"/>
      <sheetName val="갑지_7회3"/>
      <sheetName val="19_013"/>
      <sheetName val="갑지_8회3"/>
      <sheetName val="19_023"/>
      <sheetName val="갑지_9회3"/>
      <sheetName val="표지_9회3"/>
      <sheetName val="19_033"/>
      <sheetName val="갑지_10회3"/>
      <sheetName val="표지_10회3"/>
      <sheetName val="19_043"/>
      <sheetName val="갑지_11회3"/>
      <sheetName val="표지_11회3"/>
      <sheetName val="19_053"/>
      <sheetName val="갑지_12회3"/>
      <sheetName val="표지_12회3"/>
      <sheetName val="19_063"/>
      <sheetName val="갑지_13회3"/>
      <sheetName val="표지_13회3"/>
      <sheetName val="19_073"/>
      <sheetName val="갑지_14회3"/>
      <sheetName val="표지_14회3"/>
      <sheetName val="19_083"/>
      <sheetName val="원가_(2)2"/>
      <sheetName val="부대표지츀_2"/>
      <sheetName val="물가변동_총괄서6"/>
      <sheetName val="7_1유효폭6"/>
      <sheetName val="허용전류-IEC_DATA6"/>
      <sheetName val="본선_토공_분배표6"/>
      <sheetName val="을_25"/>
      <sheetName val="을_15"/>
      <sheetName val="토공_갑지5"/>
      <sheetName val="각사별공사비분개_5"/>
      <sheetName val="해외_연수비용_계산-삭제5"/>
      <sheetName val="해외_기술훈련비_(합계)5"/>
      <sheetName val="Pier_35"/>
      <sheetName val="BOX(1_5X1_5)4"/>
      <sheetName val="TYPE_A4"/>
      <sheetName val="장비투입_(2)4"/>
      <sheetName val="C_&amp;_G_RHS4"/>
      <sheetName val="5_3_단면가정4"/>
      <sheetName val="ITB_COST4"/>
      <sheetName val="CATCH_BASIN4"/>
      <sheetName val="Man_Hole4"/>
      <sheetName val="WEIGHT_LIST3"/>
      <sheetName val="산#2-1_(2)3"/>
      <sheetName val="설산1_나3"/>
      <sheetName val="1_토공3"/>
      <sheetName val="Process_Piping4"/>
      <sheetName val="plan&amp;section_of_foundation3"/>
      <sheetName val="design_criteria3"/>
      <sheetName val="자재_집계표3"/>
      <sheetName val="Raw_Data3"/>
      <sheetName val="PHC파일_천공_및_항타3"/>
      <sheetName val="내역_2"/>
      <sheetName val="보도내_5"/>
      <sheetName val="18_궤도재료2"/>
      <sheetName val="Measure_13064"/>
      <sheetName val="DM_ChiPhi4"/>
      <sheetName val="Basic_Wage4"/>
      <sheetName val="Menber_List4"/>
      <sheetName val="외주대비_-석축_x005f_x0000__x005f_x0000__x005f_x0000__4"/>
      <sheetName val="2_입력sheet2"/>
      <sheetName val="PL_Vua4"/>
      <sheetName val="간접비_총괄표2"/>
      <sheetName val="일위대가_2"/>
      <sheetName val="TỔNG_HỢP4"/>
      <sheetName val="C_MECHANICAL4"/>
      <sheetName val="Du_thau4"/>
      <sheetName val="1_관로4"/>
      <sheetName val="ጊ후다내역_XLS_0_0ControlSheet35"/>
      <sheetName val="외주대비_-석축____x5"/>
      <sheetName val="ጳ??Ⴔጳ??Lጴ??_ጵ??_ጶ??ఀጷ??_ጸ?5"/>
      <sheetName val="ጊ??Ⴔጱ??Lጲ??_ድ??nጳ??lጳ??eጴ4"/>
      <sheetName val="ጵ??Ⴔጶ??Lጷ??_ጸ??yጿ??uጿ??iጊ?4"/>
      <sheetName val="ጿ??Ⴔጿ??Lጊ??ېጱ??_ጲ??೵ድ??Ⴔጳ?4"/>
      <sheetName val="ጊ??Ⴔጊ??Lጱ??᳴ጲ??_ድ??ᰕጳ??װጳ4"/>
      <sheetName val="ጶ??Ⴔጷ??Lጸ??_ጿ??_ጿ??_ጊ??5"/>
      <sheetName val="ጿ??Ⴔጊ??Lጱ??Șጲ??ᩘድ??_ጳ??_ጳ?4"/>
      <sheetName val="ድ??Ⴔጳ??Lጳ??_ጴ??ഀጳ??nጳ??_4"/>
      <sheetName val="ጴ??Ⴔጵ??Lጶ??_ጷ??ഀጸ??nጿ??_4"/>
      <sheetName val="ጳ??Ⴔጴ??Lጵ??_ጶ??ᔼጷ??1ጸ??2ጿ?4"/>
      <sheetName val="ጸ??Ⴔጿ??Lጿ??_ጊ??_ጱ??ݴጲ??4"/>
      <sheetName val="ጴ??Ⴔጳ??Lጳ??iጴ??_ጵ??eጶ??e4"/>
      <sheetName val="ጵ??Ⴔጶ??Lጷ??ᝥጸ??Uጿ??Oጿ??_4"/>
      <sheetName val="ጳ??Ⴔጴ??Lጵ??֑ጶ??_ጷ??-ጸ??׭4"/>
      <sheetName val="ጲ??Ⴔድ??Lጳ??_ጳ??᪅ጴ??Șጳ??᧝ጳ4"/>
      <sheetName val="ጸ??Ⴔጿ??Lጿ??_ጊ??᪅ጊ??ႜጱ??4"/>
      <sheetName val="ጴ??Ⴔጵ??Lጶ??_ጷ??ᅸጸ??Ꮙጿ??°ጿ4"/>
      <sheetName val="ጶ??Ⴔጷ??Lጸ??_ጿ??(ጿ??ᅸጊ??)4"/>
      <sheetName val="ጳ??Ⴔጴ??Lጴ??_ፊ??(ጵ??ఀፋ??)4"/>
      <sheetName val="ጱ??Ⴔጲ??Lድ??ެጳ??_ጳ??(ጴ??4"/>
      <sheetName val="ጿ??Ⴔጿ??Lጊ??ᙔጱ??೵ጲ??_ድ??4"/>
      <sheetName val="ጱ??Ⴔጲ??Lድ??ಜጳ??(ጳ??_ጴ??4"/>
      <sheetName val="ጸ??Ⴔጿ??Lጿ??ݴጊ??෼ጱ??_ጲ??4"/>
      <sheetName val="ድ??Ⴔጳ??Lጳ??0ጴ??_ጳ??Iጳ??4"/>
      <sheetName val="ጸ??Ⴔጿ??Lጿ??iጊ??_ጱ??uጲ??r4"/>
      <sheetName val="3__CNT4"/>
      <sheetName val="unit_price_list(M)4"/>
      <sheetName val="Breakdown_(B)4"/>
      <sheetName val="thông_tin4"/>
      <sheetName val="PRECAST_lightconc-II4"/>
      <sheetName val="RAB_AR&amp;STR4"/>
      <sheetName val="Nhan_cong4"/>
      <sheetName val="Thiet_bi4"/>
      <sheetName val="Vat_tu4"/>
      <sheetName val="May_TC4"/>
      <sheetName val="Bang_KL4"/>
      <sheetName val="TH_Kinh_phi4"/>
      <sheetName val="cataloge_moi4"/>
      <sheetName val="_후다_x005f_x0001___x005f_x0010__x005f_x0000__x0005"/>
      <sheetName val="Budget_Code2"/>
      <sheetName val="Phu_cap2"/>
      <sheetName val="토목내역서_(도급단가)_(2)2"/>
      <sheetName val="[후다내역_XLS]__H1775_c_ESTI96____7"/>
      <sheetName val="옥외_전력간선공사2"/>
      <sheetName val="BH-1_(2)2"/>
      <sheetName val="ጳ__Ⴔጳ__Lጴ___ጵ___ጶ__ఀጷ___ጸ_3"/>
      <sheetName val="ጊ__Ⴔጱ__Lጲ___ድ__nጳ__lጳ__eጴ2"/>
      <sheetName val="ጵ__Ⴔጶ__Lጷ___ጸ__yጿ__uጿ__iጊ_2"/>
      <sheetName val="ጿ__Ⴔጿ__Lጊ__ېጱ___ጲ__೵ድ__Ⴔጳ_2"/>
      <sheetName val="ጊ__Ⴔጊ__Lጱ__᳴ጲ___ድ__ᰕጳ__װጳ2"/>
      <sheetName val="ጶ__Ⴔጷ__Lጸ___ጿ___ጿ___ጊ__3"/>
      <sheetName val="ጿ__Ⴔጊ__Lጱ__Șጲ__ᩘድ___ጳ___ጳ_2"/>
      <sheetName val="ድ__Ⴔጳ__Lጳ___ጴ__ഀጳ__nጳ___2"/>
      <sheetName val="ጴ__Ⴔጵ__Lጶ___ጷ__ഀጸ__nጿ___2"/>
      <sheetName val="ጳ__Ⴔጴ__Lጵ___ጶ__ᔼጷ__1ጸ__2ጿ_2"/>
      <sheetName val="ጸ__Ⴔጿ__Lጿ___ጊ___ጱ__ݴጲ__2"/>
      <sheetName val="ጴ__Ⴔጳ__Lጳ__iጴ___ጵ__eጶ__e2"/>
      <sheetName val="ጵ__Ⴔጶ__Lጷ__ᝥጸ__Uጿ__Oጿ___2"/>
      <sheetName val="ጳ__Ⴔጴ__Lጵ__֑ጶ___ጷ__-ጸ__׭2"/>
      <sheetName val="ጲ__Ⴔድ__Lጳ___ጳ__᪅ጴ__Șጳ__᧝ጳ2"/>
      <sheetName val="ጸ__Ⴔጿ__Lጿ___ጊ__᪅ጊ__ႜጱ__2"/>
      <sheetName val="ጴ__Ⴔጵ__Lጶ___ጷ__ᅸጸ__Ꮙጿ__°ጿ2"/>
      <sheetName val="ጶ__Ⴔጷ__Lጸ___ጿ__(ጿ__ᅸጊ__)2"/>
      <sheetName val="ጳ__Ⴔጴ__Lጴ___ፊ__(ጵ__ఀፋ__)2"/>
      <sheetName val="ጱ__Ⴔጲ__Lድ__ެጳ___ጳ__(ጴ__2"/>
      <sheetName val="ጿ__Ⴔጿ__Lጊ__ᙔጱ__೵ጲ___ድ__2"/>
      <sheetName val="ጱ__Ⴔጲ__Lድ__ಜጳ__(ጳ___ጴ__2"/>
      <sheetName val="ጸ__Ⴔጿ__Lጿ__ݴጊ__෼ጱ___ጲ__2"/>
      <sheetName val="ድ__Ⴔጳ__Lጳ__0ጴ___ጳ__Iጳ__2"/>
      <sheetName val="ጸ__Ⴔጿ__Lጿ__iጊ___ጱ__uጲ__r2"/>
      <sheetName val="MAIN_GATE_HOUSE2"/>
      <sheetName val="T_KE_CP12"/>
      <sheetName val="2__주요공지（主要公告）2"/>
      <sheetName val="4_예산내역서2"/>
      <sheetName val="A_견적2"/>
      <sheetName val="1_사유서2"/>
      <sheetName val="손익분기점_데이터2"/>
      <sheetName val="매각대상자산_청산가치2"/>
      <sheetName val="2000년_임금추정2"/>
      <sheetName val="const_2"/>
      <sheetName val="자재기성_신청서_xlsx2"/>
      <sheetName val="입찰내역_발주처_양식2"/>
      <sheetName val="2_교2"/>
      <sheetName val="[후다내역_XLS]__H1775_c_ESTI96____8"/>
      <sheetName val="[후다내역_XLS]__H1775_c_ESTI96____9"/>
      <sheetName val="일__위__대__가_2"/>
      <sheetName val="_견적Ⴗ2"/>
      <sheetName val="VS_P-Q2"/>
      <sheetName val="1차3회-개_2"/>
      <sheetName val="1공구_건정토건_토공12"/>
      <sheetName val="1공구_건정토건_철콘12"/>
      <sheetName val="도급표지_12"/>
      <sheetName val="도급표지__(4)12"/>
      <sheetName val="부대표지_(4)12"/>
      <sheetName val="도급표지__(3)12"/>
      <sheetName val="부대표지_(3)12"/>
      <sheetName val="도급표지__(2)12"/>
      <sheetName val="부대표지_(2)12"/>
      <sheetName val="토__목12"/>
      <sheetName val="조__경12"/>
      <sheetName val="전_기12"/>
      <sheetName val="건__축12"/>
      <sheetName val="보도내역_(3)12"/>
      <sheetName val="준검_내역서12"/>
      <sheetName val="2_대외공문12"/>
      <sheetName val="설_계12"/>
      <sheetName val="1_수인터널12"/>
      <sheetName val="6PILE__(돌출)12"/>
      <sheetName val="AS포장복구_12"/>
      <sheetName val="내역(최종본4_5)12"/>
      <sheetName val="0_0ControlSheet12"/>
      <sheetName val="0_1keyAssumption12"/>
      <sheetName val="Sheet1_(2)11"/>
      <sheetName val="입출재고현황_(2)11"/>
      <sheetName val="4_내진설계11"/>
      <sheetName val="1_취수장11"/>
      <sheetName val="전차선로_물량표11"/>
      <sheetName val="BSD_(2)11"/>
      <sheetName val="제잡비_xls11"/>
      <sheetName val="노원열병합__건축공사기성내역서11"/>
      <sheetName val="현장별계약현황('98_10_31)11"/>
      <sheetName val="96보완계획7_1211"/>
      <sheetName val="1__설계조건_2_단면가정_3__하중계산11"/>
      <sheetName val="DATA_입력란11"/>
      <sheetName val="인건비_11"/>
      <sheetName val="3BL공동구_수량11"/>
      <sheetName val="플랜트_설치11"/>
      <sheetName val="실행내역서_11"/>
      <sheetName val="부대입찰_내역서11"/>
      <sheetName val="토공(우물통,기타)_11"/>
      <sheetName val="_총괄표11"/>
      <sheetName val="2_고용보험료산출근거11"/>
      <sheetName val="원가계산_(2)11"/>
      <sheetName val="Eq__Mobilization11"/>
      <sheetName val="1_설계조건11"/>
      <sheetName val="장비당단가_(1)10"/>
      <sheetName val="Sheet2_(2)10"/>
      <sheetName val="1_설계기준10"/>
      <sheetName val="97년_추정11"/>
      <sheetName val="현장관리비_산출내역11"/>
      <sheetName val="프라임_강변역(4,236)9"/>
      <sheetName val="내___역9"/>
      <sheetName val="집_계_표9"/>
      <sheetName val="콤보박스와_리스트박스의_연결11"/>
      <sheetName val="공정표_10"/>
      <sheetName val="5_2코핑9"/>
      <sheetName val="수_량_명_세_서_-_110"/>
      <sheetName val="배수공_시멘트_및_골재량_산출9"/>
      <sheetName val="7_PILE__(돌출)9"/>
      <sheetName val="P_M_별9"/>
      <sheetName val="2_건축10"/>
      <sheetName val="8_PILE__(돌출)10"/>
      <sheetName val="2000년_공정표9"/>
      <sheetName val="2_교량(신설)9"/>
      <sheetName val="별표_10"/>
      <sheetName val="설내역서_10"/>
      <sheetName val="광통신_견적내역서19"/>
      <sheetName val="할증_9"/>
      <sheetName val="unit_49"/>
      <sheetName val="DATA_입력부9"/>
      <sheetName val="CIP_공사10"/>
      <sheetName val="표지_(2)11"/>
      <sheetName val="EQUIP_LIST9"/>
      <sheetName val="4_경비_5_영업외수지9"/>
      <sheetName val="_견적서9"/>
      <sheetName val="수량산출서_갑지9"/>
      <sheetName val="5_정산서9"/>
      <sheetName val="표지_(3)11"/>
      <sheetName val="교각집계_(2)11"/>
      <sheetName val="교각토공_(2)11"/>
      <sheetName val="교각철근_(2)11"/>
      <sheetName val="외주대비_-석축11"/>
      <sheetName val="외주대비-구조물_(2)11"/>
      <sheetName val="견적표지_(3)11"/>
      <sheetName val="_HIT-&gt;HMC_견적(3900)11"/>
      <sheetName val="일__위__대__가__목__록11"/>
      <sheetName val="교각토공__2_11"/>
      <sheetName val="2000_059"/>
      <sheetName val="1_3_1절점좌표9"/>
      <sheetName val="1_1설계기준9"/>
      <sheetName val="1_본부별9"/>
      <sheetName val="HRSG_SMALL0722011"/>
      <sheetName val="6__안전관리비20"/>
      <sheetName val="하도내역_(철콘)10"/>
      <sheetName val="3_공통공사대비11"/>
      <sheetName val="노무비_근거10"/>
      <sheetName val="조건표_(2)10"/>
      <sheetName val="임율_Data10"/>
      <sheetName val="2차전체변경예정_(2)10"/>
      <sheetName val="토공유동표(전체_당초)10"/>
      <sheetName val="목차_10"/>
      <sheetName val="단면_(2)10"/>
      <sheetName val="b_balju_(2)10"/>
      <sheetName val="8_현장관리비10"/>
      <sheetName val="7_안전관리비10"/>
      <sheetName val="7__현장관리비_10"/>
      <sheetName val="노무비_9"/>
      <sheetName val="내역서_제출9"/>
      <sheetName val="구조______9"/>
      <sheetName val="간_지19"/>
      <sheetName val="화재_탐지_설비9"/>
      <sheetName val="4_일위대가집계9"/>
      <sheetName val="5__현장관리비(new)_9"/>
      <sheetName val="Customer_Databas9"/>
      <sheetName val="방배동내역_(총괄)9"/>
      <sheetName val="기초입력_DATA9"/>
      <sheetName val="재활용_악취_먼지DUCT산출9"/>
      <sheetName val="4_장비손료9"/>
      <sheetName val="단양_00_아파트-세부내역9"/>
      <sheetName val="5호광장_(만점)9"/>
      <sheetName val="인천국제_(만점)_(2)9"/>
      <sheetName val="전선_및_전선관8"/>
      <sheetName val="VENDOR_LIST8"/>
      <sheetName val="남양시작동자105노65기1_3화1_28"/>
      <sheetName val="관음목장(제출용)자105인97_58"/>
      <sheetName val="2F_회의실견적(5_14_일대)8"/>
      <sheetName val="한성교회_신축공사(050713)_CheckList8"/>
      <sheetName val="설계기준_및_하중계산8"/>
      <sheetName val="Sight_n_M_H8"/>
      <sheetName val="단가_8"/>
      <sheetName val="4_LINE9"/>
      <sheetName val="7_th9"/>
      <sheetName val="_갑지9"/>
      <sheetName val="A_LINE9"/>
      <sheetName val="5__현장관리비_new__9"/>
      <sheetName val="Temporary_Mooring9"/>
      <sheetName val="중기조종사_단위단가10"/>
      <sheetName val="총_원가계산9"/>
      <sheetName val="매출요약(월별)_-년간8"/>
      <sheetName val="Piping_Design_Data8"/>
      <sheetName val="4_&amp;_10-inch,_CO2_Combo_&amp;_Sweep8"/>
      <sheetName val="PROJECT_BRIEF8"/>
      <sheetName val="전체내역_(2)8"/>
      <sheetName val="Hyundai_Unit_cost_xls8"/>
      <sheetName val="1062-X방향_8"/>
      <sheetName val="TABLE_DB8"/>
      <sheetName val="쌍용_data_base8"/>
      <sheetName val="수목데이타_8"/>
      <sheetName val="1_䷨수장8"/>
      <sheetName val="4_뀴진설Ⳅ8"/>
      <sheetName val="전䰨선로_물량표8"/>
      <sheetName val="㶀대입찰_내역서8"/>
      <sheetName val="제출내역_(2)9"/>
      <sheetName val="969910(_R)8"/>
      <sheetName val="원내역서_그대로8"/>
      <sheetName val="strut_type8"/>
      <sheetName val="내역서_(2)8"/>
      <sheetName val="총괄집계_8"/>
      <sheetName val="단가_및_재료비8"/>
      <sheetName val="경비_(1)8"/>
      <sheetName val="기계_도급내역서7"/>
      <sheetName val="10_경제성분석7"/>
      <sheetName val="청_구6"/>
      <sheetName val="kimre_scrubber8"/>
      <sheetName val="FRP_PIPING_일위대가8"/>
      <sheetName val="개인별_순위표9"/>
      <sheetName val="2_2_오피스텔(12~32F)9"/>
      <sheetName val="일위대가_집계표9"/>
      <sheetName val="9_1지하2층하부보9"/>
      <sheetName val="단계별내역_(2)9"/>
      <sheetName val="4_일위대가9"/>
      <sheetName val="공내역_및_견적조건7"/>
      <sheetName val="2_17"/>
      <sheetName val="-15_07"/>
      <sheetName val="108_수선비8"/>
      <sheetName val="신평리_권리자명부5"/>
      <sheetName val="97_사업추정(WEKI)5"/>
      <sheetName val="일위대가_(PM)8"/>
      <sheetName val="사__업__비__수__지__예__산__서7"/>
      <sheetName val="7_전산해석결과6"/>
      <sheetName val="4_하중6"/>
      <sheetName val="STEEL_BOX_단면설계(SEC_8)8"/>
      <sheetName val="2_2_띠장의_설계9"/>
      <sheetName val="자__재9"/>
      <sheetName val="CM_19"/>
      <sheetName val="세골재__T2_변경_현황8"/>
      <sheetName val="6__안전관리비21"/>
      <sheetName val="기술부_VENDOR_LIST9"/>
      <sheetName val="4_2_1_마루높이_검토8"/>
      <sheetName val="내역서_(3)9"/>
      <sheetName val="산출양식_(2)9"/>
      <sheetName val="전체산출내역서갑(변경)_9"/>
      <sheetName val="A_터파기공9"/>
      <sheetName val="B_측·집9"/>
      <sheetName val="배(자·집)_(2)9"/>
      <sheetName val="2_01측·터·집9"/>
      <sheetName val="땅깍·수_(1-1)9"/>
      <sheetName val="0-52_9"/>
      <sheetName val="콘·다_(2)9"/>
      <sheetName val="기·집_(2)9"/>
      <sheetName val="콘·다_(3)9"/>
      <sheetName val="병원내역집계표_(2)9"/>
      <sheetName val="실행총괄_9"/>
      <sheetName val="[IL-3_XLSY갑지9"/>
      <sheetName val="4_일위대가목차9"/>
      <sheetName val="내역_ver1_09"/>
      <sheetName val="2000,9월_일위9"/>
      <sheetName val="1_노무비명세서(해동)9"/>
      <sheetName val="1_노무비명세서(토목)9"/>
      <sheetName val="2_노무비명세서(해동)9"/>
      <sheetName val="2_노무비명세서(수직보호망)9"/>
      <sheetName val="2_노무비명세서(난간대)9"/>
      <sheetName val="2_사진대지9"/>
      <sheetName val="3_사진대지9"/>
      <sheetName val="변압기_및_발전기_용량8"/>
      <sheetName val="조도계산서_(도서)8"/>
      <sheetName val="빌딩_안내8"/>
      <sheetName val="CABLE_(2)8"/>
      <sheetName val="G_R300경비8"/>
      <sheetName val="단가대비표_(3)8"/>
      <sheetName val="기성내역서(을)_(2)8"/>
      <sheetName val="1단계_(2)8"/>
      <sheetName val="2_1__노무비_평균단가산출8"/>
      <sheetName val="3_공사비(07년노임단가)8"/>
      <sheetName val="3_공사비(단가조사표)8"/>
      <sheetName val="3_공사비(물량산출표)8"/>
      <sheetName val="3_공사비(일위대가표목록)8"/>
      <sheetName val="3_공사비(일위대가표)8"/>
      <sheetName val="TRE_TABLE8"/>
      <sheetName val="Requirement(Work_Crew)8"/>
      <sheetName val="진입도로B_(2)8"/>
      <sheetName val="2_냉난방설비공사8"/>
      <sheetName val="7_자동제어공사8"/>
      <sheetName val="중강당_내역8"/>
      <sheetName val="기초자료입력및_K치_확인8"/>
      <sheetName val="실행내역_8"/>
      <sheetName val="자재_단가_비교표(견적)8"/>
      <sheetName val="자재_단가_비교표8"/>
      <sheetName val="Bid_Summary8"/>
      <sheetName val="이동시_예상비용8"/>
      <sheetName val="Seg_1DE비용8"/>
      <sheetName val="Transit_비용_감가상각미포함8"/>
      <sheetName val="전화공사_공량_및_집계표8"/>
      <sheetName val="참조_(2)8"/>
      <sheetName val="6__직접경비8"/>
      <sheetName val="대가_(보완)8"/>
      <sheetName val="3_자재비(총괄)8"/>
      <sheetName val="제조_경영8"/>
      <sheetName val="4_전기8"/>
      <sheetName val="노_무_비8"/>
      <sheetName val="미납품_현황8"/>
      <sheetName val="신설개소별_총집계표(동해-배전)8"/>
      <sheetName val="BOX_본체8"/>
      <sheetName val="MP_MOB8"/>
      <sheetName val="_ｹ-ﾌﾞﾙ5"/>
      <sheetName val="①idea_pipeline8"/>
      <sheetName val="IMP_통일양식8"/>
      <sheetName val="LYS_통일양식8"/>
      <sheetName val="Xunit_(단위환산)8"/>
      <sheetName val="유통기한_프로그램8"/>
      <sheetName val="1-1_현장정리8"/>
      <sheetName val="1-2_토공8"/>
      <sheetName val="1-3_WMM,GSB8"/>
      <sheetName val="1-4_BITUMINOUS_COURSE8"/>
      <sheetName val="1-5_BOX_CULVERTS8"/>
      <sheetName val="1-6_BRIDGE8"/>
      <sheetName val="1-7_DRAINAGE8"/>
      <sheetName val="1-8_TRAFFIC8"/>
      <sheetName val="1-9_MISCELLANEOUS8"/>
      <sheetName val="1-10_ELECTRICAL8"/>
      <sheetName val="1-12_도급외항목8"/>
      <sheetName val="명일작업계획_(3)8"/>
      <sheetName val="용선_C_L8"/>
      <sheetName val="전_체8"/>
      <sheetName val="흙막이B_(오산운암)8"/>
      <sheetName val="타이로드_흙막이8"/>
      <sheetName val="타이로드_흙막이(근입장2_5M)8"/>
      <sheetName val="타이로드(근입장2_5M)8"/>
      <sheetName val="pile_항타8"/>
      <sheetName val="pile_항타(디젤)8"/>
      <sheetName val="pile_항타_A8"/>
      <sheetName val="pile_항타_B8"/>
      <sheetName val="pile_항타_C8"/>
      <sheetName val="pile_인발8"/>
      <sheetName val="pile_인발_A8"/>
      <sheetName val="pile_인발_B8"/>
      <sheetName val="pile_인발_C8"/>
      <sheetName val="20TON_TRAILER8"/>
      <sheetName val="토류판_(2)8"/>
      <sheetName val="SHEET_PILE단가8"/>
      <sheetName val="6_이토처리시간8"/>
      <sheetName val="울진항공등화_내역서8"/>
      <sheetName val="일_위_대_가_표8"/>
      <sheetName val="영흥TL(UP,DOWN)_8"/>
      <sheetName val="3련_BOX8"/>
      <sheetName val="내역서_7"/>
      <sheetName val="2_1외주8"/>
      <sheetName val="2_3노무8"/>
      <sheetName val="2_4자재8"/>
      <sheetName val="2_2장비8"/>
      <sheetName val="2_5경비8"/>
      <sheetName val="2_6수목대8"/>
      <sheetName val="모선자재_집계표7"/>
      <sheetName val="재료의_할증7"/>
      <sheetName val="D1_2_COF모듈자재_입출재고_(B급)7"/>
      <sheetName val="기존단가_(2)6"/>
      <sheetName val="BEND_LOSS5"/>
      <sheetName val="1차_내역서8"/>
      <sheetName val="토공_total5"/>
      <sheetName val="TRAY_헹거산출5"/>
      <sheetName val="함열량_db7"/>
      <sheetName val="고객사_관리_코드8"/>
      <sheetName val="중기쥰종사_단위단가8"/>
      <sheetName val="PTVT_(MAU)8"/>
      <sheetName val="99_조정금액5"/>
      <sheetName val="표__지7"/>
      <sheetName val="Div26_-_Elect7"/>
      <sheetName val="Khoi_luong7"/>
      <sheetName val="Bảng_mã_VT7"/>
      <sheetName val="DonGia_chetao7"/>
      <sheetName val="DonGia_VatTuLK7"/>
      <sheetName val="Fr_Revit7"/>
      <sheetName val="NSA_Summary7"/>
      <sheetName val="chi_tiet6"/>
      <sheetName val="PPC_Summary6"/>
      <sheetName val="Tong_hop5"/>
      <sheetName val="Phan_lap_dat5"/>
      <sheetName val="Lắp_Ráp5"/>
      <sheetName val="cong_thuc_tinh_chi_tiet7"/>
      <sheetName val="Gia_VLNCMTC5"/>
      <sheetName val="_IL-3_XLSY갑지9"/>
      <sheetName val="KET_CAU-_MJV25"/>
      <sheetName val="Ví_dụ5"/>
      <sheetName val="Phieu_trinh_ky_cấu_tháp5"/>
      <sheetName val="Phieu_trinh_ky_VTP5"/>
      <sheetName val="KS-VL_rời5"/>
      <sheetName val="Tai_san5"/>
      <sheetName val="Check_dong_tien5"/>
      <sheetName val="Chi_phí_SDTS5"/>
      <sheetName val="Check_COST5"/>
      <sheetName val="DATA_HD5"/>
      <sheetName val="Tong_hop_1TM5"/>
      <sheetName val="NS_Lán_trại5"/>
      <sheetName val="Check_cong_no_NC5"/>
      <sheetName val="01__DATA5"/>
      <sheetName val="샌딩_에폭시_도장6"/>
      <sheetName val="Summary_VO_No_35"/>
      <sheetName val="VO_No_3_15"/>
      <sheetName val="VO_No_3_25"/>
      <sheetName val="VO_No_3_35"/>
      <sheetName val="VO_No_3_45"/>
      <sheetName val="VO_No_3_55"/>
      <sheetName val="VO_No_3_65"/>
      <sheetName val="VO_No_3_75"/>
      <sheetName val="VO_No_3_85"/>
      <sheetName val="SCOPE_OF_WORK5"/>
      <sheetName val="대3류_5"/>
      <sheetName val="외주대비_ᨀ晙ԯ6"/>
      <sheetName val="3_단가산출서5"/>
      <sheetName val="4_단가산출기초5"/>
      <sheetName val="H__MECHANICAL5"/>
      <sheetName val="J__FIRE_FIGHTING5"/>
      <sheetName val="Sàn_T15"/>
      <sheetName val="Lỗ_thông_gió5"/>
      <sheetName val="Thống_kê5"/>
      <sheetName val="Tai_khoan5"/>
      <sheetName val="Bang_gia_2011_10_124"/>
      <sheetName val="중기사용료_(2)5"/>
      <sheetName val="投标材料清单_4"/>
      <sheetName val="ጊ후다내역_XLS]0_0ControlSheet34"/>
      <sheetName val="Dầm_14"/>
      <sheetName val="Unit_Rate(non_print)4"/>
      <sheetName val="Cọc_nhồi4"/>
      <sheetName val="5_6_NTKL_ĐHKK_4"/>
      <sheetName val="5_12_NTKL_PCCC4"/>
      <sheetName val="5_NKTC4"/>
      <sheetName val="4_BBNT-LĐ4"/>
      <sheetName val="외주대비_-석축???_x4"/>
      <sheetName val="D_&amp;_W_sizes4"/>
      <sheetName val="Goc_CC4"/>
      <sheetName val="Sàn_tầng_01_(_old_)4"/>
      <sheetName val="Gia_thanh_chuoi_su4"/>
      <sheetName val="Tiep_dia4"/>
      <sheetName val="Don_gia_vung_III-Can_Tho4"/>
      <sheetName val="TH_MEP4"/>
      <sheetName val="_DATA4"/>
      <sheetName val="0_Bìa4"/>
      <sheetName val="1_Mục_lục4"/>
      <sheetName val="2_Phiếu_kiểm_tra4"/>
      <sheetName val="BM-06a_Mẫu_chứng_chỉ_thanh_toá4"/>
      <sheetName val="3_Bảng_TT_giá_trị_thực_hiện4"/>
      <sheetName val="4_Bảng_TT_KL_thực_hiện4"/>
      <sheetName val="6_KL_DD_chi_tiết4"/>
      <sheetName val="5_công_nhật4"/>
      <sheetName val="ROW_3a-chi_tiết4"/>
      <sheetName val="ROW_5-_chi_tiết4"/>
      <sheetName val="ROW_6-_chi_tiết4"/>
      <sheetName val="KL_khoán_đổ_bê_tông_T74"/>
      <sheetName val="6__Bảng_TT_giá_trị_giảm_trừ_HĐ4"/>
      <sheetName val="6__Hồ_sơ_đính_kèm4"/>
      <sheetName val="운동장_(2)4"/>
      <sheetName val="주공_갑지4"/>
      <sheetName val="외주대비_-석É4"/>
      <sheetName val="5_2_6~7공사요율4"/>
      <sheetName val="04_12월건강보험(일용직)4"/>
      <sheetName val="1_내역(청_하역장전등)4"/>
      <sheetName val="2_원가집계4"/>
      <sheetName val="05_유류비자금청구(완)4"/>
      <sheetName val="19_07월_세_계4"/>
      <sheetName val="19_07항목별(시트복사금지100번쓰기)4"/>
      <sheetName val="19_05월4"/>
      <sheetName val="grid_(1)4"/>
      <sheetName val="경율산정_XLS4"/>
      <sheetName val="PAD_TR보호대기초4"/>
      <sheetName val="IMF_Code4"/>
      <sheetName val="Elec_LG3"/>
      <sheetName val="ESTI_3"/>
      <sheetName val="1_Requisition(E)3"/>
      <sheetName val="dtct_cong3"/>
      <sheetName val="NHÀ_NHẬP_LIỆU3"/>
      <sheetName val="MÓNG_SILO3"/>
      <sheetName val="3_13"/>
      <sheetName val="3_103"/>
      <sheetName val="3_23"/>
      <sheetName val="3_33"/>
      <sheetName val="3_43"/>
      <sheetName val="3_53"/>
      <sheetName val="3_63"/>
      <sheetName val="3_73"/>
      <sheetName val="3_83"/>
      <sheetName val="3_93"/>
      <sheetName val="Doi_so3"/>
      <sheetName val="TL_rieng3"/>
      <sheetName val="Rect__103"/>
      <sheetName val="갑지_1회2"/>
      <sheetName val="18_072"/>
      <sheetName val="갑지_2회2"/>
      <sheetName val="18_082"/>
      <sheetName val="갑지_3회2"/>
      <sheetName val="18_092"/>
      <sheetName val="갑지_4회2"/>
      <sheetName val="18_102"/>
      <sheetName val="갑지_5회2"/>
      <sheetName val="18_112"/>
      <sheetName val="갑지_6회2"/>
      <sheetName val="18_122"/>
      <sheetName val="갑지_7회2"/>
      <sheetName val="19_012"/>
      <sheetName val="갑지_8회2"/>
      <sheetName val="19_022"/>
      <sheetName val="갑지_9회2"/>
      <sheetName val="표지_9회2"/>
      <sheetName val="19_032"/>
      <sheetName val="갑지_10회2"/>
      <sheetName val="표지_10회2"/>
      <sheetName val="19_042"/>
      <sheetName val="갑지_11회2"/>
      <sheetName val="표지_11회2"/>
      <sheetName val="19_052"/>
      <sheetName val="갑지_12회2"/>
      <sheetName val="표지_12회2"/>
      <sheetName val="19_062"/>
      <sheetName val="갑지_13회2"/>
      <sheetName val="표지_13회2"/>
      <sheetName val="19_072"/>
      <sheetName val="갑지_14회2"/>
      <sheetName val="표지_14회2"/>
      <sheetName val="19_082"/>
      <sheetName val="물가변동_총괄서5"/>
      <sheetName val="7_1유효폭5"/>
      <sheetName val="허용전류-IEC_DATA5"/>
      <sheetName val="본선_토공_분배표5"/>
      <sheetName val="을_24"/>
      <sheetName val="을_14"/>
      <sheetName val="토공_갑지4"/>
      <sheetName val="각사별공사비분개_4"/>
      <sheetName val="해외_연수비용_계산-삭제4"/>
      <sheetName val="해외_기술훈련비_(합계)4"/>
      <sheetName val="Pier_34"/>
      <sheetName val="BOX(1_5X1_5)3"/>
      <sheetName val="TYPE_A3"/>
      <sheetName val="장비투입_(2)3"/>
      <sheetName val="C_&amp;_G_RHS3"/>
      <sheetName val="5_3_단면가정3"/>
      <sheetName val="ITB_COST3"/>
      <sheetName val="CATCH_BASIN3"/>
      <sheetName val="Man_Hole3"/>
      <sheetName val="WEIGHT_LIST2"/>
      <sheetName val="산#2-1_(2)2"/>
      <sheetName val="설산1_나2"/>
      <sheetName val="1_토공2"/>
      <sheetName val="Process_Piping3"/>
      <sheetName val="plan&amp;section_of_foundation2"/>
      <sheetName val="design_criteria2"/>
      <sheetName val="자재_집계표2"/>
      <sheetName val="Raw_Data2"/>
      <sheetName val="PHC파일_천공_및_항타2"/>
      <sheetName val="보도내_4"/>
      <sheetName val="Measure_13063"/>
      <sheetName val="DM_ChiPhi3"/>
      <sheetName val="Basic_Wage3"/>
      <sheetName val="Menber_List3"/>
      <sheetName val="외주대비_-석축_x005f_x0000__x005f_x0000__x005f_x0000__3"/>
      <sheetName val="PL_Vua3"/>
      <sheetName val="일위대가_1"/>
      <sheetName val="TỔNG_HỢP3"/>
      <sheetName val="C_MECHANICAL3"/>
      <sheetName val="Du_thau3"/>
      <sheetName val="1_관로3"/>
      <sheetName val="ጊ후다내역_XLS_0_0ControlSheet34"/>
      <sheetName val="외주대비_-석축____x4"/>
      <sheetName val="ጳ??Ⴔጳ??Lጴ??_ጵ??_ጶ??ఀጷ??_ጸ?4"/>
      <sheetName val="ጊ??Ⴔጱ??Lጲ??_ድ??nጳ??lጳ??eጴ3"/>
      <sheetName val="ጵ??Ⴔጶ??Lጷ??_ጸ??yጿ??uጿ??iጊ?3"/>
      <sheetName val="ጿ??Ⴔጿ??Lጊ??ېጱ??_ጲ??೵ድ??Ⴔጳ?3"/>
      <sheetName val="ጊ??Ⴔጊ??Lጱ??᳴ጲ??_ድ??ᰕጳ??װጳ3"/>
      <sheetName val="ጶ??Ⴔጷ??Lጸ??_ጿ??_ጿ??_ጊ??4"/>
      <sheetName val="ጿ??Ⴔጊ??Lጱ??Șጲ??ᩘድ??_ጳ??_ጳ?3"/>
      <sheetName val="ድ??Ⴔጳ??Lጳ??_ጴ??ഀጳ??nጳ??_3"/>
      <sheetName val="ጴ??Ⴔጵ??Lጶ??_ጷ??ഀጸ??nጿ??_3"/>
      <sheetName val="ጳ??Ⴔጴ??Lጵ??_ጶ??ᔼጷ??1ጸ??2ጿ?3"/>
      <sheetName val="ጸ??Ⴔጿ??Lጿ??_ጊ??_ጱ??ݴጲ??3"/>
      <sheetName val="ጴ??Ⴔጳ??Lጳ??iጴ??_ጵ??eጶ??e3"/>
      <sheetName val="ጵ??Ⴔጶ??Lጷ??ᝥጸ??Uጿ??Oጿ??_3"/>
      <sheetName val="ጳ??Ⴔጴ??Lጵ??֑ጶ??_ጷ??-ጸ??׭3"/>
      <sheetName val="ጲ??Ⴔድ??Lጳ??_ጳ??᪅ጴ??Șጳ??᧝ጳ3"/>
      <sheetName val="ጸ??Ⴔጿ??Lጿ??_ጊ??᪅ጊ??ႜጱ??3"/>
      <sheetName val="ጴ??Ⴔጵ??Lጶ??_ጷ??ᅸጸ??Ꮙጿ??°ጿ3"/>
      <sheetName val="ጶ??Ⴔጷ??Lጸ??_ጿ??(ጿ??ᅸጊ??)3"/>
      <sheetName val="ጳ??Ⴔጴ??Lጴ??_ፊ??(ጵ??ఀፋ??)3"/>
      <sheetName val="ጱ??Ⴔጲ??Lድ??ެጳ??_ጳ??(ጴ??3"/>
      <sheetName val="ጿ??Ⴔጿ??Lጊ??ᙔጱ??೵ጲ??_ድ??3"/>
      <sheetName val="ጱ??Ⴔጲ??Lድ??ಜጳ??(ጳ??_ጴ??3"/>
      <sheetName val="ጸ??Ⴔጿ??Lጿ??ݴጊ??෼ጱ??_ጲ??3"/>
      <sheetName val="ድ??Ⴔጳ??Lጳ??0ጴ??_ጳ??Iጳ??3"/>
      <sheetName val="ጸ??Ⴔጿ??Lጿ??iጊ??_ጱ??uጲ??r3"/>
      <sheetName val="3__CNT3"/>
      <sheetName val="unit_price_list(M)3"/>
      <sheetName val="Breakdown_(B)3"/>
      <sheetName val="thông_tin3"/>
      <sheetName val="PRECAST_lightconc-II3"/>
      <sheetName val="RAB_AR&amp;STR3"/>
      <sheetName val="Nhan_cong3"/>
      <sheetName val="Thiet_bi3"/>
      <sheetName val="Vat_tu3"/>
      <sheetName val="May_TC3"/>
      <sheetName val="Bang_KL3"/>
      <sheetName val="TH_Kinh_phi3"/>
      <sheetName val="cataloge_moi3"/>
      <sheetName val="_후다_x005f_x0001___x005f_x0010__x005f_x0000__x0004"/>
      <sheetName val="[후다내역_XLS]__H1775_c_ESTI96____1"/>
      <sheetName val="옥외_전력간선공사1"/>
      <sheetName val="2000년_임금추정1"/>
      <sheetName val="2_교1"/>
      <sheetName val="[후다내역_XLS]__H1775_c_ESTI96____5"/>
      <sheetName val="[후다내역_XLS]__H1775_c_ESTI96____6"/>
      <sheetName val="_견적Ⴗ1"/>
      <sheetName val="VS_P-Q1"/>
      <sheetName val="기둥(㷔஼态"/>
      <sheetName val="년도별시공"/>
      <sheetName val="INPၒ_x0000_"/>
      <sheetName val="산근1(인건비)"/>
      <sheetName val="요약&amp;결과"/>
      <sheetName val="수량산출1"/>
      <sheetName val="개별직종노임단가(2005.1)"/>
      <sheetName val="guard(_x0000__x0000_Ԁ_x0000_"/>
      <sheetName val="이름정의"/>
      <sheetName val="단가(마감)"/>
      <sheetName val="표지제목"/>
      <sheetName val="1차3회-개소별명세서-빨"/>
      <sheetName val="0_0Control_x000c_"/>
      <sheetName val="시멘Ç"/>
      <sheetName val="갑ૐȗ"/>
      <sheetName val="갑柖ç"/>
      <sheetName val="갑弌᪌"/>
      <sheetName val="갑弌Ị"/>
      <sheetName val="갑彬ᴈ"/>
      <sheetName val="CIP 공헾"/>
      <sheetName val="지하1층"/>
      <sheetName val="공통가"/>
      <sheetName val="표지 ¬_x0000_Ԁ"/>
      <sheetName val="부대표지呸2닑⾜_x0005_"/>
      <sheetName val="외주대비-구_x005f_x0005__x005f_x0000_"/>
      <sheetName val="_____x005f_x0000__x005f_x0000__x005f_x0005__x00_3"/>
      <sheetName val="_____x005f_x0000__x005f_x0000__x005f_x0005__x00_4"/>
      <sheetName val="_x005f_x0000__x005f_x0010__x005f_x0000_내"/>
      <sheetName val="외주대비-구_x005f_x0000__x005f_x0000_"/>
      <sheetName val="기초입력ԯ_x005f_x0000_缀_x005f_x0000__x005f_x0000_"/>
      <sheetName val="건_ê_x005f_x0000_Ԁ"/>
      <sheetName val="수량산출서_x005f_x0000__x005f_x0000__x005f_x0005_"/>
      <sheetName val="수량산출서_x005f_x0010__x005f_x0000_"/>
      <sheetName val="부대표지츀 _x005f_x0000__x005f_x0000_얈"/>
      <sheetName val="부대표지츀 _x005f_x0000__x005f_x0000_篐"/>
      <sheetName val="견적_x005f_x0005_"/>
      <sheetName val="현장´_x005f_x0000_Ԁ_x005f_x0000_"/>
      <sheetName val="1-_x005f_x0005__x005f_x0000_"/>
      <sheetName val="총공사_x005f_x0000__x005f_x0000_Ԁ"/>
      <sheetName val="일위대가Ȓ_x005f_x0000_"/>
      <sheetName val="Sikje_in_x005f_x0005_"/>
      <sheetName val="수량산출서_x005f_x0010_"/>
      <sheetName val="수정_x005f_x0000__x005f_x0000_"/>
      <sheetName val="____x005f_x0001___x005f_x0010__x005f_x0000__x00_2"/>
      <sheetName val="내역(최종본浳き_x005f_x0000__x005f_x0000_"/>
      <sheetName val="내역(최종본浳⿢_x005f_x0000__x005f_x0000_"/>
      <sheetName val="내역(최종본浳ぁ_x005f_x0000__x005f_x0000_"/>
      <sheetName val="보도내 _x005f_x0000__x005f_x0000_䪾"/>
      <sheetName val="BREAKDOW_x005f_x0000__x005f_x0000___x005f_x0000_2"/>
      <sheetName val="BREAKDOW_x005f_x0000__x005f_x0000___x005f_x0000_3"/>
      <sheetName val="BREAKDOW頀ᵛ瀞囏_x005f_x001c__x005f_x0000_攀"/>
      <sheetName val="BREAKDOW_x005f_x0000__x005f_x0000___x005f_x0000_4"/>
      <sheetName val="__x005f_x0000__x005f_x0000____x005f_x0000__x000_2"/>
      <sheetName val="__x005f_x0000__x005f_x0000____x005f_x0000__x000_3"/>
      <sheetName val="__x005f_x0000__x005f_x0000____x005f_x0000__x000_4"/>
      <sheetName val="__x005f_x0000__x005f_x0000____x005f_x0000__x000_5"/>
      <sheetName val="__x005f_x0000__x005f_x0000____x005f_x0000__x000_6"/>
      <sheetName val="__x005f_x0000__x005f_x0000____x005f_x0000__x000_7"/>
      <sheetName val="__x005f_x0000__x005f_x0000____x005f_x0000__x000_8"/>
      <sheetName val="__x005f_x0000__x005f_x0000____x005f_x0000__x000_9"/>
      <sheetName val="__x005f_x0000__x005f_x0000____x005f_x0000__x00_10"/>
      <sheetName val="__x005f_x0000__x005f_x0000____x005f_x0000__x00_11"/>
      <sheetName val="__x005f_x0000__x005f_x0000____x005f_x0000__x00_12"/>
      <sheetName val="__x005f_x0000__x005f_x0000____x005f_x0000__x00_13"/>
      <sheetName val="__x005f_x0000__x005f_x0000____x005f_x0000__x00_14"/>
      <sheetName val="__x005f_x0000__x005f_x0000____x005f_x0000__x00_15"/>
      <sheetName val="__x005f_x0000__x005f_x0000____x005f_x0000__x00_16"/>
      <sheetName val="__x005f_x0000__x005f_x0000____x005f_x0000__x00_17"/>
      <sheetName val="__x005f_x0000__x005f_x0000____x005f_x0000__x00_18"/>
      <sheetName val="__x005f_x0000__x005f_x0000____x005f_x0000__x00_19"/>
      <sheetName val="__x005f_x0000__x005f_x0000____x005f_x0000__x00_20"/>
      <sheetName val="__x005f_x0000__x005f_x0000____x005f_x0000__x00_21"/>
      <sheetName val="__x005f_x0000__x005f_x0000____x005f_x0000__x00_22"/>
      <sheetName val="__x005f_x0000__x005f_x0000____x005f_x0000__x00_23"/>
      <sheetName val="__x005f_x0000__x005f_x0000____x005f_x0000__x00_24"/>
      <sheetName val="__x005f_x0000__x005f_x0000____x005f_x0000__x00_25"/>
      <sheetName val="__x005f_x0000__x005f_x0000____x005f_x0000__x00_26"/>
      <sheetName val="__x005f_x0000__x005f_x0000____x005f_x0000__x00_27"/>
      <sheetName val="__x005f_x0000__x005f_x0000____x005f_x0000__x00_28"/>
      <sheetName val="__x005f_x0000__x005f_x0000____x005f_x0000__x00_29"/>
      <sheetName val="__x005f_x0000__x005f_x0000____x005f_x0000__x00_30"/>
      <sheetName val="__x005f_x0000__x005f_x0000____x005f_x0000__x00_31"/>
      <sheetName val="__x005f_x0000__x005f_x0000____x005f_x0000__x00_32"/>
      <sheetName val="__x005f_x0000__x005f_x0000____x005f_x0000__x00_33"/>
      <sheetName val="__x005f_x0000__x005f_x0000____x005f_x0000__x00_34"/>
      <sheetName val="__x005f_x0000__x005f_x0000____x005f_x0000__x00_35"/>
      <sheetName val="__x005f_x0000__x005f_x0000____x005f_x0000__x00_36"/>
      <sheetName val="__x005f_x0000__x005f_x0000____x005f_x0000__x00_37"/>
      <sheetName val="__x005f_x0000__x005f_x0000____x005f_x0000__x00_38"/>
      <sheetName val="__x005f_x0000__x005f_x0000____x005f_x0000__x00_39"/>
      <sheetName val="__x005f_x0000__x005f_x0000____x005f_x0000__x00_40"/>
      <sheetName val="__x005f_x0000__x005f_x0000____x005f_x0000__x00_41"/>
      <sheetName val="__x005f_x0000__x005f_x0000____x005f_x0000__x00_42"/>
      <sheetName val="__x005f_x0000__x005f_x0000____x005f_x0000__x00_43"/>
      <sheetName val="__x005f_x0000__x005f_x0000____x005f_x0000__x00_44"/>
      <sheetName val="__x005f_x0000__x005f_x0000____x005f_x0000__x00_45"/>
      <sheetName val="__x005f_x0000__x005f_x0000____x005f_x0000__x00_46"/>
      <sheetName val="__x005f_x0000__x005f_x0000____x005f_x0000__x00_47"/>
      <sheetName val="__x005f_x0000__x005f_x0000____x005f_x0000__x00_48"/>
      <sheetName val="__x005f_x0000__x005f_x0000____x005f_x0000__x00_49"/>
      <sheetName val="__x005f_x0000__x005f_x0000____x005f_x0000__x00_50"/>
      <sheetName val="__x005f_x0000__x005f_x0000____x005f_x0000__x00_51"/>
      <sheetName val="__x005f_x0000__x005f_x0000____x005f_x0000__x00_52"/>
      <sheetName val="__x005f_x0000__x005f_x0000____x005f_x0000__x00_53"/>
      <sheetName val="__x005f_x0000__x005f_x0000____x005f_x0000__x00_54"/>
      <sheetName val="__x005f_x0000__x005f_x0000____x005f_x0000__x00_55"/>
      <sheetName val="__x005f_x0000__x005f_x0000____x005f_x0000__x00_56"/>
      <sheetName val="__x005f_x0000__x005f_x0000____x005f_x0000__x00_57"/>
      <sheetName val="__x005f_x0000__x005f_x0000____x005f_x0000__x00_58"/>
      <sheetName val="__x005f_x0000__x005f_x0000____x005f_x0000__x00_59"/>
      <sheetName val="__x005f_x0000__x005f_x0000____x005f_x0000__x00_60"/>
      <sheetName val="__x005f_x0000__x005f_x0000____x005f_x0000__x00_61"/>
      <sheetName val="__x005f_x0000__x005f_x0000____x005f_x0000__x00_62"/>
      <sheetName val="__x005f_x0000__x005f_x0000____x005f_x0000__x00_63"/>
      <sheetName val="__x005f_x0000__x005f_x0000____x005f_x0000__x00_64"/>
      <sheetName val="__x005f_x0000__x005f_x0000____x005f_x0000__x00_65"/>
      <sheetName val="__x005f_x0000__x005f_x0000____x005f_x0000__x00_66"/>
      <sheetName val="__x005f_x0000__x005f_x0000____x005f_x0000__x00_67"/>
      <sheetName val="__x005f_x0000__x005f_x0000____x005f_x0000__x00_68"/>
      <sheetName val="__x005f_x0000__x005f_x0000____x005f_x0000__x00_69"/>
      <sheetName val="__x005f_x0000__x005f_x0000____x005f_x0000__x00_70"/>
      <sheetName val="__x005f_x0000__x005f_x0000____x005f_x0000__x00_71"/>
      <sheetName val="__x005f_x0000__x005f_x0000____x005f_x0000__x00_72"/>
      <sheetName val="__x005f_x0000__x005f_x0000____x005f_x0000__x00_73"/>
      <sheetName val="__x005f_x0000__x005f_x0000____x005f_x0000__x00_74"/>
      <sheetName val="__x005f_x0000__x005f_x0000____x005f_x0000__x00_75"/>
      <sheetName val="__x005f_x0000__x005f_x0000____x005f_x0000__x00_76"/>
      <sheetName val="__x005f_x0000__x005f_x0000____x005f_x0000__x00_77"/>
      <sheetName val="__x005f_x0000__x005f_x0000____x005f_x0000__x00_78"/>
      <sheetName val="__x005f_x0000__x005f_x0000____x005f_x0000__x00_79"/>
      <sheetName val="__x005f_x0000__x005f_x0000____x005f_x0000__x00_80"/>
      <sheetName val="__x005f_x0000__x005f_x0000____x005f_x0000__x00_81"/>
      <sheetName val="__x005f_x0000__x005f_x0000____x005f_x0000__x00_82"/>
      <sheetName val="__x005f_x0000__x005f_x0000____x005f_x0000__x00_83"/>
      <sheetName val="__x005f_x0000__x005f_x0000____x005f_x0000__x00_84"/>
      <sheetName val="__x005f_x0000__x005f_x0000____x005f_x0000__x00_85"/>
      <sheetName val="__x005f_x0000__x005f_x0000____x005f_x0000__x00_86"/>
      <sheetName val="__x005f_x0000__x005f_x0000____x005f_x0000__x00_87"/>
      <sheetName val="__x005f_x0000__x005f_x0000____x005f_x0000__x00_88"/>
      <sheetName val="__x005f_x0000__x005f_x0000____x005f_x0000__x00_89"/>
      <sheetName val="__x005f_x0000__x005f_x0000____x005f_x0000__x00_90"/>
      <sheetName val="__x005f_x0000__x005f_x0000____x005f_x0000__x00_91"/>
      <sheetName val="__x005f_x0000__x005f_x0000____x005f_x0000__x00_92"/>
      <sheetName val="__x005f_x0000__x005f_x0000____x005f_x0000__x00_93"/>
      <sheetName val="__x005f_x0000__x005f_x0000____x005f_x0000__x00_94"/>
      <sheetName val="__x005f_x0000__x005f_x0000____x005f_x0000__x00_95"/>
      <sheetName val="__x005f_x0000__x005f_x0000____x005f_x0000__x00_96"/>
      <sheetName val="__x005f_x0000__x005f_x0000____x005f_x0000__x00_97"/>
      <sheetName val="__x005f_x0000__x005f_x0000____x005f_x0000__x00_98"/>
      <sheetName val="__x005f_x0000__x005f_x0000____x005f_x0000__x00_99"/>
      <sheetName val="__x005f_x0000__x005f_x0000____x005f_x0000__x0_100"/>
      <sheetName val="__x005f_x0000__x005f_x0000____x005f_x0000__x0_101"/>
      <sheetName val="__x005f_x0000__x005f_x0000____x005f_x0000__x0_102"/>
      <sheetName val="__x005f_x0000__x005f_x0000____x005f_x0000__x0_103"/>
      <sheetName val="__x005f_x0000__x005f_x0000____x005f_x0000__x0_104"/>
      <sheetName val="__x005f_x0000__x005f_x0000____x005f_x0000__x0_105"/>
      <sheetName val="__x005f_x0000__x005f_x0000____x005f_x0000__x0_106"/>
      <sheetName val="[후다_x005f_x0001_ _x005f_x0010_"/>
      <sheetName val="______________x005f_x0012_______XLS_2"/>
      <sheetName val="48_x005f_x0005_?"/>
      <sheetName val="Sikje_in_x005f_x0005_?"/>
      <sheetName val="_후다_x005f_x0001_ _x005f_x0010_"/>
      <sheetName val="표지 (3_x005f_x0005_"/>
      <sheetName val="_x005f_x0000__x005f_x0008__x005f_x0000__x005f_x0005___2"/>
      <sheetName val="_x005f_x0000__x005f_x0004__x005f_x0000__x005f_x0004___2"/>
      <sheetName val="_x005f_x0000__x005f_x0003__x005f_x0000__x005f_x0004___2"/>
      <sheetName val="전_x005f_x0000_"/>
      <sheetName val="1공구_건정토건_토_x005f_x0000__x005f_x0000_"/>
      <sheetName val="외Å_x005f_x0000_怀"/>
      <sheetName val="3BL공동구__x005f_x0000__x005f_x0000_"/>
      <sheetName val="1_3_________________2187_x000_2"/>
      <sheetName val="시멘혷_x005f_xdf67__x005f_x0000__x005f_x0000_"/>
      <sheetName val="시멘혾_x005f_xdf67__x005f_x0000__x005f_x0000_"/>
      <sheetName val="표지 ¬_x005f_x0000__x005f_x0000_"/>
      <sheetName val="_________x005f_x005f_x005f_x0000__x005f_x005f_x_2"/>
      <sheetName val="䣐_x005f_x005f_x005f_x0000__x005f_x005f_x005f_x0000_갑쥀)"/>
      <sheetName val="P_x005f_x005f_x005f_x0005_"/>
      <sheetName val="48_x005f_x005f_x005f_x0005__x005f_x005f_x005f_x0000_"/>
      <sheetName val="1차설계Ꮗԯ_x005f_x005f_x005f_x0000_"/>
      <sheetName val="1차설계逷≙_x005f_x005f_x005f_xdc00_≙"/>
      <sheetName val="Sikje_inĴ¾_x005f_x005f_x005f_x0000_"/>
      <sheetName val="eq_dat_x005f_x005f_x005f_x0000_"/>
      <sheetName val="3BL____x005f_x005f_x005f_x0000__x005f_x005f_x00_2"/>
      <sheetName val="내역서변ꙭ _x005f_x0000_"/>
      <sheetName val="측구_x005f_x0000_"/>
      <sheetName val="교각¾_x005f_x0000_"/>
      <sheetName val="단가(강재운_x005f_x0000__x005f_x0000_"/>
      <sheetName val="1_3____x005f_x001a__x005f_x0003__x005f_x0004__x_2"/>
      <sheetName val="1_3____x005f_x001a__x005f_x0003__x005f_x0004__x_3"/>
      <sheetName val="외Å_x005f_x0000_"/>
      <sheetName val="외Å_x005f_x0000_退"/>
      <sheetName val="4_x005f_x0000__x005f_x0000_Ԁ"/>
      <sheetName val="1공구_건정토건_철_x005f_x0000__x005f_x0000_"/>
      <sheetName val="______x005f_x0000__x005f_x0000__x005f_x0000__x0_2"/>
      <sheetName val="부대표지__x005f_x0000__x005f_x0000__x005f_x0000__x000"/>
      <sheetName val="______x005f_x0000__x005f_x0000__x005f_x0000__x0_3"/>
      <sheetName val="______x005f_x0000__x005f_x0000__x005f_x0000__x0_4"/>
      <sheetName val="______x005f_x0000__x005f_x0000__x005f_x0000__x0_5"/>
      <sheetName val="______x005f_x0000__x005f_x0000__x005f_x0000__x0_6"/>
      <sheetName val="______x005f_x0000__x005f_x0000__x005f_x0000__x0_7"/>
      <sheetName val="1차설계변경瀀_x005f_xdf8f_"/>
      <sheetName val="1차설계변경_x005f_x0000_瞒"/>
      <sheetName val="1차설계변경჈_x005f_x0000_"/>
      <sheetName val="2.교_x005f_x0000__x005f_x0000__x005f_xdd08_̚벝"/>
      <sheetName val="벽체면적당일위Á_x005f_x0000_"/>
      <sheetName val="견적(._x005f_x0000__x005f_x0000_"/>
      <sheetName val="말고개터널조명전¬_x005f_x0000_Ԁ"/>
      <sheetName val="내역서_x005f_x0000__x005f_x0000_Ԁ_x005f_x0000_"/>
      <sheetName val="입찰품_x005f_x0005__x005f_x0000_"/>
      <sheetName val="Sikje_in_x005f_x005f_x005f_x0005__x005f_x005f_x_2"/>
      <sheetName val="CԀ_x005f_x005f_x005f_x0000_缀"/>
      <sheetName val="______________x005f_x0012_______XLS_3"/>
      <sheetName val="48_x005f_x0005__"/>
      <sheetName val="Sikje_in_x005f_x0005__"/>
      <sheetName val="____x005f_x0001___x005f_x0010___x005f_x0003___x_2"/>
      <sheetName val="_후다_x005f_x0001_ _x005f_x0010_?_x0003"/>
      <sheetName val="2_대외ɡ_x005f_x0000_က"/>
      <sheetName val="_x005f_x0015__x005f_x0000_"/>
      <sheetName val="BREAKDOW頀ᵛ瀞囏_x005f_x001c_"/>
      <sheetName val="간접경_x005f_x0000_薔"/>
      <sheetName val="0_0Control렌㟳䠓䒆_x005f_x0013__x005f_x0000_"/>
      <sheetName val="0_0Control뀌欨砓﹮_x005f_x0012__x005f_x0000_"/>
      <sheetName val="0_0Control㠌ᅝ逜㓿_x005f_x001c__x005f_x0000_"/>
      <sheetName val="0_0Control㠌ᅝ퀜㔋_x005f_x001c__x005f_x0000_"/>
      <sheetName val="_________x005f_x005f_x005f_x0000__x005f_x005f_x_3"/>
      <sheetName val="NOM³_x005f_x005f_x005f_x0000_Ԁ"/>
      <sheetName val="NOMֳ_x005f_x005f_x005f_x0000_缀"/>
      <sheetName val="배수喘_x005f_x005f_x005f_x001a_"/>
      <sheetName val="인부신상_x005f_x005f_x005f_x0000__x005f_x005f_x005f_x0000_"/>
      <sheetName val="견적颙⿬_x005f_x005f_x005f_x0005_"/>
      <sheetName val="견적颙⿶_x005f_x005f_x005f_x0005_"/>
      <sheetName val="견적_x005f_x005f_x005f_x0005__x005f_x005f_x005f_x0000_"/>
      <sheetName val="견적颙』_x005f_x005f_x005f_x0005_"/>
      <sheetName val="흄관기_x005f_x005f_x005f_x0000_"/>
      <sheetName val="_____x005f_x005f_x005f_x0000__x005f_x005f_x005f_x0000_2"/>
      <sheetName val="____x_x005f_x005f_x005f_x0000___x005f_x005f_x00_2"/>
      <sheetName val="구조ఀ덀_x005f_x005f_x005f_x0000_"/>
      <sheetName val="단가多〒_x005f_x0005_"/>
      <sheetName val="흥양2교토_x005f_x0000_h曘ʹ"/>
      <sheetName val="__2___x005f_x0000__x005f_x0000__x005f_x0005__x0_2"/>
      <sheetName val="자동제_x005f_x0000_"/>
      <sheetName val="도급표지É_x005f_x0000__x005f_x0000__x005f_x0001_Ԁ"/>
      <sheetName val="SP-¬_x005f_x0000_"/>
      <sheetName val="GRD_x005f_x0000__x005f_x0000_"/>
      <sheetName val="품À_x005f_x0000_"/>
      <sheetName val="SP-ኬ_x005f_x0002_"/>
      <sheetName val="eq_da_x005f_x0000__x005f_x0000_"/>
      <sheetName val="식재_x005f_x0002_"/>
      <sheetName val="Define finishing"/>
      <sheetName val="Gia vat tu"/>
      <sheetName val="TONGKE1P"/>
      <sheetName val="01. BOQ"/>
      <sheetName val="00.INPUT"/>
      <sheetName val="03.NGAN SACH"/>
      <sheetName val="02.PHAN TICH"/>
      <sheetName val="2.Chiet tinh"/>
      <sheetName val="1공구 건�䘢䠂檱䠛檳"/>
      <sheetName val="Detail"/>
      <sheetName val="_후다_x0001___x0010__x0000__x0003"/>
      <sheetName val="1.설계설명서"/>
      <sheetName val="보도내 ??䪾"/>
      <sheetName val="사업수지"/>
      <sheetName val="도로구조공사비"/>
      <sheetName val="도로토공공사비"/>
      <sheetName val="여수토공사비"/>
      <sheetName val="유니트입출고내역"/>
      <sheetName val="입력데이타(비"/>
      <sheetName val="4_수량산출서3"/>
      <sheetName val="안양동교_1안3"/>
      <sheetName val="보도내역_("/>
      <sheetName val="C_배수관공"/>
      <sheetName val="I_설계조건"/>
      <sheetName val="3_바닥판설계"/>
      <sheetName val="6_RJP이토처리시간"/>
      <sheetName val="7_RJP지층별제원"/>
      <sheetName val="드럼사이즈_내역"/>
      <sheetName val="도급표지__(3"/>
      <sheetName val="도급표지__(怀꿟"/>
      <sheetName val="1공구_건䘢䠂檱䠛檳"/>
      <sheetName val="4_L速뇥ᝠ"/>
      <sheetName val="외주대비_-석축_x2"/>
      <sheetName val="외주대비_-석축_x3"/>
      <sheetName val="외주대비_-석축_x4"/>
      <sheetName val="외주대비_-석축_x5"/>
      <sheetName val="외주대비_-석축_x6"/>
      <sheetName val="_____4"/>
      <sheetName val="시공여유"/>
      <sheetName val="교각토공_(배̆팘"/>
      <sheetName val="용수량(생활용수)"/>
      <sheetName val="대구은행"/>
      <sheetName val="실행_x0002_"/>
      <sheetName val="205동"/>
      <sheetName val="기계경비산출기준"/>
      <sheetName val="관람석제출"/>
      <sheetName val="집 "/>
      <sheetName val="__H4018_c_ESTI96____2"/>
      <sheetName val="__H4018_c_ESTI96____4"/>
      <sheetName val="__H4018_c_ESTI96____3"/>
      <sheetName val="__H4018_c_ESTI96___18"/>
      <sheetName val="__H4018_c_ESTI96____5"/>
      <sheetName val="__H4018_c_ESTI96____6"/>
      <sheetName val="__H4018_c_ESTI96____7"/>
      <sheetName val="__H4018_c_ESTI96____8"/>
      <sheetName val="__H4018_c_ESTI96____9"/>
      <sheetName val="__H4018_c_ESTI96___10"/>
      <sheetName val="__H4018_c_ESTI96___11"/>
      <sheetName val="__H4018_c_ESTI96___12"/>
      <sheetName val="__H4018_c_ESTI96___13"/>
      <sheetName val="__H4018_c_ESTI96___14"/>
      <sheetName val="__H4018_c_ESTI96___15"/>
      <sheetName val="__H4018_c_ESTI96___17"/>
      <sheetName val="__H4018_c_ESTI96___16"/>
      <sheetName val="규격별"/>
      <sheetName val="청구갑지"/>
      <sheetName val="M3A"/>
      <sheetName val="W3A"/>
      <sheetName val="M3B"/>
      <sheetName val="T4A"/>
      <sheetName val="T4B"/>
      <sheetName val="M3C"/>
      <sheetName val="T4C2"/>
      <sheetName val="T4D"/>
      <sheetName val="T4E"/>
      <sheetName val="MICE동"/>
      <sheetName val="지하층"/>
      <sheetName val="지하층(카페)"/>
      <sheetName val="그림모음"/>
      <sheetName val="관리,공감"/>
      <sheetName val="본경"/>
      <sheetName val="1차상"/>
      <sheetName val="소방내역서"/>
      <sheetName val="골조타설일정표"/>
      <sheetName val="공업용수"/>
      <sheetName val="2004일위대가"/>
      <sheetName val="Price Sheet"/>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50"/>
      <sheetName val="Allowances"/>
      <sheetName val="1공구 건정토건 철¬"/>
      <sheetName val="품郀傲"/>
      <sheetName val="원가계산서구조조정"/>
      <sheetName val="앉음벽 (2)"/>
      <sheetName val="OFFER "/>
      <sheetName val="Cong 6T"/>
      <sheetName val="sh1"/>
      <sheetName val="Sh´"/>
      <sheetName val=" 갑_x005f_x001f_"/>
      <sheetName val="단가_x005f_x0000__x005f_x0000__x005f_x0005_"/>
      <sheetName val="흥양2교토_x005f_x0000__x005f_x0000_Ā_x005f_x0000_"/>
      <sheetName val="점_x005f_x0000__x005f_x0000_Ā"/>
      <sheetName val="_________x005f_x0000__x005f_x0000__x005f_x0000__3"/>
      <sheetName val="_________x005f_x0000__x005f_x0000__x005f_x0000__4"/>
      <sheetName val="_________x005f_x0000__x005f_x0000__x005f_x0000__5"/>
      <sheetName val="_________x005f_x0000__x005f_x0000__x005f_x0000__6"/>
      <sheetName val="_________x005f_x0000__x005f_x0000__x005f_x0000__7"/>
      <sheetName val="주차구획_x005f_x0000__x005f_x0000_Ԁ"/>
      <sheetName val="도급표지  (3_x005f_x0000_"/>
      <sheetName val="Sh_x005f_x0000__x005f_x0000__x005f_x0000_"/>
      <sheetName val="Sh_x005f_x0010__x005f_x0000_ጾ"/>
      <sheetName val="소야공정_x005f_x0000__x005f_x0000_Ԁ"/>
      <sheetName val="소야공정계_x005f_x0000__x005f_x0000_"/>
      <sheetName val="부_x005f_x0000_쎥_x005f_x0000_"/>
      <sheetName val="GRD_x005f_x0000_"/>
      <sheetName val="일위대가 집_x005f_x0000__x005f_x0000_"/>
      <sheetName val="_________x005f_x0000__x005f_x0000__x005f_x0000__8"/>
      <sheetName val="1공구 건_x005f_xdc00_䘢䠂檱䠛檳"/>
      <sheetName val="재"/>
      <sheetName val="흥양2교토공집"/>
      <sheetName val="경비TABLE"/>
      <sheetName val="발주서"/>
      <sheetName val="일정"/>
      <sheetName val="건내역(중)"/>
      <sheetName val="도급표지É윀_xdc8d__x0002_"/>
      <sheetName val="__H4018_c_ESTI96___55"/>
      <sheetName val="__H4018_c_ESTI96___19"/>
      <sheetName val="__H4018_c_ESTI96___20"/>
      <sheetName val="__H4018_c_ESTI96___21"/>
      <sheetName val="__H4018_c_ESTI96___22"/>
      <sheetName val="__H4018_c_ESTI96___23"/>
      <sheetName val="__H4018_c_ESTI96___24"/>
      <sheetName val="__H4018_c_ESTI96___25"/>
      <sheetName val="__H4018_c_ESTI96___26"/>
      <sheetName val="__H4018_c_ESTI96___27"/>
      <sheetName val="__H4018_c_ESTI96___28"/>
      <sheetName val="__H4018_c_ESTI96___29"/>
      <sheetName val="__H4018_c_ESTI96___30"/>
      <sheetName val="__H4018_c_ESTI96___31"/>
      <sheetName val="__H4018_c_ESTI96___32"/>
      <sheetName val="__H4018_c_ESTI96___33"/>
      <sheetName val="__H4018_c_ESTI96___34"/>
      <sheetName val="__H4018_c_ESTI96___35"/>
      <sheetName val="__H4018_c_ESTI96___36"/>
      <sheetName val="__H4018_c_ESTI96___37"/>
      <sheetName val="__H4018_c_ESTI96___38"/>
      <sheetName val="__H4018_c_ESTI96___39"/>
      <sheetName val="__H4018_c_ESTI96___40"/>
      <sheetName val="__H4018_c_ESTI96___41"/>
      <sheetName val="__H4018_c_ESTI96___42"/>
      <sheetName val="__H4018_c_ESTI96___43"/>
      <sheetName val="__H4018_c_ESTI96___44"/>
      <sheetName val="__H4018_c_ESTI96___45"/>
      <sheetName val="__H4018_c_ESTI96___46"/>
      <sheetName val="__H4018_c_ESTI96___47"/>
      <sheetName val="__H4018_c_ESTI96___48"/>
      <sheetName val="__H4018_c_ESTI96___49"/>
      <sheetName val="__H4018_c_ESTI96___50"/>
      <sheetName val="__H4018_c_ESTI96___51"/>
      <sheetName val="__H4018_c_ESTI96___52"/>
      <sheetName val="__H4018_c_ESTI96___53"/>
      <sheetName val="__H4018_c_ESTI96___54"/>
      <sheetName val="손익차9월2"/>
      <sheetName val="외주대비_-석축[후다내역_XLS]_____4"/>
      <sheetName val="실행_x0002__x0000_駐"/>
      <sheetName val="집 _x0000__x0000_Ā"/>
      <sheetName val="[후다내역.XLS]__H4018_c_ESTI96____2"/>
      <sheetName val="[후다내역.XLS]__H4018_c_ESTI96____4"/>
      <sheetName val="[후다내역.XLS]__H4018_c_ESTI96____3"/>
      <sheetName val="[후다내역.XLS]__H4018_c_ESTI96___18"/>
      <sheetName val="[후다내역.XLS]__H4018_c_ESTI96____5"/>
      <sheetName val="[후다내역.XLS]__H4018_c_ESTI96____6"/>
      <sheetName val="[후다내역.XLS]__H4018_c_ESTI96____7"/>
      <sheetName val="[후다내역.XLS]__H4018_c_ESTI96____8"/>
      <sheetName val="[후다내역.XLS]__H4018_c_ESTI96____9"/>
      <sheetName val="[후다내역.XLS]__H4018_c_ESTI96___10"/>
      <sheetName val="[후다내역.XLS]__H4018_c_ESTI96___11"/>
      <sheetName val="[후다내역.XLS]__H4018_c_ESTI96___12"/>
      <sheetName val="[후다내역.XLS]__H4018_c_ESTI96___13"/>
      <sheetName val="[후다내역.XLS]__H4018_c_ESTI96___14"/>
      <sheetName val="[후다내역.XLS]__H4018_c_ESTI96___15"/>
      <sheetName val="[후다내역.XLS]__H4018_c_ESTI96___17"/>
      <sheetName val="[후다내역.XLS]__H4018_c_ESTI96___16"/>
      <sheetName val="[후다내역.XLS]__H4018_c_ESTI96___55"/>
      <sheetName val="[후다내역.XLS]__H4018_c_ESTI96___19"/>
      <sheetName val="[후다내역.XLS]__H4018_c_ESTI96___20"/>
      <sheetName val="[후다내역.XLS]__H4018_c_ESTI96___21"/>
      <sheetName val="[후다내역.XLS]__H4018_c_ESTI96___22"/>
      <sheetName val="[후다내역.XLS]__H4018_c_ESTI96___23"/>
      <sheetName val="[후다내역.XLS]__H4018_c_ESTI96___24"/>
      <sheetName val="[후다내역.XLS]__H4018_c_ESTI96___25"/>
      <sheetName val="[후다내역.XLS]__H4018_c_ESTI96___26"/>
      <sheetName val="[후다내역.XLS]__H4018_c_ESTI96___27"/>
      <sheetName val="[후다내역.XLS]__H4018_c_ESTI96___28"/>
      <sheetName val="[후다내역.XLS]__H4018_c_ESTI96___29"/>
      <sheetName val="[후다내역.XLS]__H4018_c_ESTI96___30"/>
      <sheetName val="[후다내역.XLS]__H4018_c_ESTI96___31"/>
      <sheetName val="[후다내역.XLS]__H4018_c_ESTI96___32"/>
      <sheetName val="[후다내역.XLS]__H4018_c_ESTI96___33"/>
      <sheetName val="[후다내역.XLS]__H4018_c_ESTI96___34"/>
      <sheetName val="[후다내역.XLS]__H4018_c_ESTI96___35"/>
      <sheetName val="[후다내역.XLS]__H4018_c_ESTI96___36"/>
      <sheetName val="[후다내역.XLS]__H4018_c_ESTI96___37"/>
      <sheetName val="[후다내역.XLS]__H4018_c_ESTI96___38"/>
      <sheetName val="[후다내역.XLS]__H4018_c_ESTI96___39"/>
      <sheetName val="[후다내역.XLS]__H4018_c_ESTI96___40"/>
      <sheetName val="[후다내역.XLS]__H4018_c_ESTI96___41"/>
      <sheetName val="[후다내역.XLS]__H4018_c_ESTI96___42"/>
      <sheetName val="[후다내역.XLS]__H4018_c_ESTI96___43"/>
      <sheetName val="[후다내역.XLS]__H4018_c_ESTI96___44"/>
      <sheetName val="[후다내역.XLS]__H4018_c_ESTI96___45"/>
      <sheetName val="[후다내역.XLS]__H4018_c_ESTI96___46"/>
      <sheetName val="[후다내역.XLS]__H4018_c_ESTI96___47"/>
      <sheetName val="[후다내역.XLS]__H4018_c_ESTI96___48"/>
      <sheetName val="[후다내역.XLS]__H4018_c_ESTI96___49"/>
      <sheetName val="[후다내역.XLS]__H4018_c_ESTI96___50"/>
      <sheetName val="[후다내역.XLS]__H4018_c_ESTI96___51"/>
      <sheetName val="[후다내역.XLS]__H4018_c_ESTI96___52"/>
      <sheetName val="[후다내역.XLS]__H4018_c_ESTI96___53"/>
      <sheetName val="[후다내역.XLS]__H4018_c_ESTI96___54"/>
      <sheetName val="사유서"/>
      <sheetName val="차이내역"/>
      <sheetName val="외주대비-구_x0000_복"/>
    </sheetNames>
    <sheetDataSet>
      <sheetData sheetId="0">
        <row r="1">
          <cell r="A1" t="str">
            <v>PHIẾU XỬ LÝ HỒ SƠ THANH TOÁN VƯỢT THẨM QUYỀN PD</v>
          </cell>
        </row>
      </sheetData>
      <sheetData sheetId="1"/>
      <sheetData sheetId="2">
        <row r="1">
          <cell r="A1" t="str">
            <v>PHIẾU XỬ LÝ HỒ SƠ THANH TOÁN VƯỢT THẨM QUYỀN PD</v>
          </cell>
        </row>
      </sheetData>
      <sheetData sheetId="3">
        <row r="1">
          <cell r="A1" t="str">
            <v>PHIẾU XỬ LÝ HỒ SƠ THANH TOÁN VƯỢT THẨM QUYỀN PD</v>
          </cell>
        </row>
      </sheetData>
      <sheetData sheetId="4">
        <row r="1">
          <cell r="A1" t="str">
            <v>PHIẾU XỬ LÝ HỒ SƠ THANH TOÁN VƯỢT THẨM QUYỀN PD</v>
          </cell>
        </row>
      </sheetData>
      <sheetData sheetId="5">
        <row r="1">
          <cell r="A1" t="str">
            <v>PHIẾU XỬ LÝ HỒ SƠ THANH TOÁN VƯỢT THẨM QUYỀN PD</v>
          </cell>
        </row>
      </sheetData>
      <sheetData sheetId="6">
        <row r="1">
          <cell r="A1" t="str">
            <v>PHIẾU XỬ LÝ HỒ SƠ THANH TOÁN VƯỢT THẨM QUYỀN PD</v>
          </cell>
        </row>
      </sheetData>
      <sheetData sheetId="7">
        <row r="1">
          <cell r="A1" t="str">
            <v>PHIẾU XỬ LÝ HỒ SƠ THANH TOÁN VƯỢT THẨM QUYỀN PD</v>
          </cell>
        </row>
      </sheetData>
      <sheetData sheetId="8">
        <row r="1">
          <cell r="A1" t="str">
            <v>PHIẾU XỬ LÝ HỒ SƠ THANH TOÁN VƯỢT THẨM QUYỀN PD</v>
          </cell>
        </row>
      </sheetData>
      <sheetData sheetId="9"/>
      <sheetData sheetId="10">
        <row r="1">
          <cell r="A1" t="str">
            <v>PHIẾU XỬ LÝ HỒ SƠ THANH TOÁN VƯỢT THẨM QUYỀN PD</v>
          </cell>
        </row>
      </sheetData>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sheetData sheetId="1403" refreshError="1"/>
      <sheetData sheetId="1404" refreshError="1"/>
      <sheetData sheetId="1405">
        <row r="1">
          <cell r="A1" t="str">
            <v>PHIẾU XỬ LÝ HỒ SƠ THANH TOÁN VƯỢT THẨM QUYỀN PD</v>
          </cell>
        </row>
      </sheetData>
      <sheetData sheetId="1406">
        <row r="1">
          <cell r="A1" t="str">
            <v>PHIẾU XỬ LÝ HỒ SƠ THANH TOÁN VƯỢT THẨM QUYỀN PD</v>
          </cell>
        </row>
      </sheetData>
      <sheetData sheetId="1407" refreshError="1"/>
      <sheetData sheetId="1408">
        <row r="1">
          <cell r="A1" t="str">
            <v>PHIẾU XỬ LÝ HỒ SƠ THANH TOÁN VƯỢT THẨM QUYỀN PD</v>
          </cell>
        </row>
      </sheetData>
      <sheetData sheetId="1409">
        <row r="1">
          <cell r="A1" t="str">
            <v>PHIẾU XỬ LÝ HỒ SƠ THANH TOÁN VƯỢT THẨM QUYỀN PD</v>
          </cell>
        </row>
      </sheetData>
      <sheetData sheetId="1410">
        <row r="1">
          <cell r="A1" t="str">
            <v>PHIẾU XỬ LÝ HỒ SƠ THANH TOÁN VƯỢT THẨM QUYỀN PD</v>
          </cell>
        </row>
      </sheetData>
      <sheetData sheetId="1411"/>
      <sheetData sheetId="1412" refreshError="1"/>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ow r="1">
          <cell r="A1" t="str">
            <v>PHIẾU XỬ LÝ HỒ SƠ THANH TOÁN VƯỢT THẨM QUYỀN PD</v>
          </cell>
        </row>
      </sheetData>
      <sheetData sheetId="2501">
        <row r="1">
          <cell r="A1" t="str">
            <v>PHIẾU XỬ LÝ HỒ SƠ THANH TOÁN VƯỢT THẨM QUYỀN PD</v>
          </cell>
        </row>
      </sheetData>
      <sheetData sheetId="2502">
        <row r="1">
          <cell r="A1" t="str">
            <v>PHIẾU XỬ LÝ HỒ SƠ THANH TOÁN VƯỢT THẨM QUYỀN PD</v>
          </cell>
        </row>
      </sheetData>
      <sheetData sheetId="2503">
        <row r="1">
          <cell r="A1" t="str">
            <v>PHIẾU XỬ LÝ HỒ SƠ THANH TOÁN VƯỢT THẨM QUYỀN PD</v>
          </cell>
        </row>
      </sheetData>
      <sheetData sheetId="2504">
        <row r="1">
          <cell r="A1" t="str">
            <v>PHIẾU XỬ LÝ HỒ SƠ THANH TOÁN VƯỢT THẨM QUYỀN PD</v>
          </cell>
        </row>
      </sheetData>
      <sheetData sheetId="2505">
        <row r="1">
          <cell r="A1" t="str">
            <v>PHIẾU XỬ LÝ HỒ SƠ THANH TOÁN VƯỢT THẨM QUYỀN PD</v>
          </cell>
        </row>
      </sheetData>
      <sheetData sheetId="2506">
        <row r="1">
          <cell r="A1" t="str">
            <v>PHIẾU XỬ LÝ HỒ SƠ THANH TOÁN VƯỢT THẨM QUYỀN PD</v>
          </cell>
        </row>
      </sheetData>
      <sheetData sheetId="2507">
        <row r="1">
          <cell r="A1" t="str">
            <v>PHIẾU XỬ LÝ HỒ SƠ THANH TOÁN VƯỢT THẨM QUYỀN PD</v>
          </cell>
        </row>
      </sheetData>
      <sheetData sheetId="2508">
        <row r="1">
          <cell r="A1" t="str">
            <v>PHIẾU XỬ LÝ HỒ SƠ THANH TOÁN VƯỢT THẨM QUYỀN PD</v>
          </cell>
        </row>
      </sheetData>
      <sheetData sheetId="2509">
        <row r="1">
          <cell r="A1" t="str">
            <v>PHIẾU XỬ LÝ HỒ SƠ THANH TOÁN VƯỢT THẨM QUYỀN PD</v>
          </cell>
        </row>
      </sheetData>
      <sheetData sheetId="2510">
        <row r="1">
          <cell r="A1" t="str">
            <v>PHIẾU XỬ LÝ HỒ SƠ THANH TOÁN VƯỢT THẨM QUYỀN PD</v>
          </cell>
        </row>
      </sheetData>
      <sheetData sheetId="2511">
        <row r="1">
          <cell r="A1" t="str">
            <v>PHIẾU XỬ LÝ HỒ SƠ THANH TOÁN VƯỢT THẨM QUYỀN PD</v>
          </cell>
        </row>
      </sheetData>
      <sheetData sheetId="2512">
        <row r="1">
          <cell r="A1" t="str">
            <v>PHIẾU XỬ LÝ HỒ SƠ THANH TOÁN VƯỢT THẨM QUYỀN PD</v>
          </cell>
        </row>
      </sheetData>
      <sheetData sheetId="2513">
        <row r="1">
          <cell r="A1" t="str">
            <v>PHIẾU XỬ LÝ HỒ SƠ THANH TOÁN VƯỢT THẨM QUYỀN PD</v>
          </cell>
        </row>
      </sheetData>
      <sheetData sheetId="2514">
        <row r="1">
          <cell r="A1" t="str">
            <v>PHIẾU XỬ LÝ HỒ SƠ THANH TOÁN VƯỢT THẨM QUYỀN PD</v>
          </cell>
        </row>
      </sheetData>
      <sheetData sheetId="2515">
        <row r="1">
          <cell r="A1" t="str">
            <v>PHIẾU XỬ LÝ HỒ SƠ THANH TOÁN VƯỢT THẨM QUYỀN PD</v>
          </cell>
        </row>
      </sheetData>
      <sheetData sheetId="2516">
        <row r="1">
          <cell r="A1" t="str">
            <v>PHIẾU XỬ LÝ HỒ SƠ THANH TOÁN VƯỢT THẨM QUYỀN PD</v>
          </cell>
        </row>
      </sheetData>
      <sheetData sheetId="2517">
        <row r="1">
          <cell r="A1" t="str">
            <v>PHIẾU XỬ LÝ HỒ SƠ THANH TOÁN VƯỢT THẨM QUYỀN PD</v>
          </cell>
        </row>
      </sheetData>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ow r="1">
          <cell r="A1" t="str">
            <v>PHIẾU XỬ LÝ HỒ SƠ THANH TOÁN VƯỢT THẨM QUYỀN PD</v>
          </cell>
        </row>
      </sheetData>
      <sheetData sheetId="2760" refreshError="1"/>
      <sheetData sheetId="2761" refreshError="1"/>
      <sheetData sheetId="2762" refreshError="1"/>
      <sheetData sheetId="2763" refreshError="1"/>
      <sheetData sheetId="2764">
        <row r="1">
          <cell r="A1" t="str">
            <v>PHIẾU XỬ LÝ HỒ SƠ THANH TOÁN VƯỢT THẨM QUYỀN PD</v>
          </cell>
        </row>
      </sheetData>
      <sheetData sheetId="2765" refreshError="1"/>
      <sheetData sheetId="2766" refreshError="1"/>
      <sheetData sheetId="2767" refreshError="1"/>
      <sheetData sheetId="2768" refreshError="1"/>
      <sheetData sheetId="2769">
        <row r="1">
          <cell r="A1" t="str">
            <v>PHIẾU XỬ LÝ HỒ SƠ THANH TOÁN VƯỢT THẨM QUYỀN PD</v>
          </cell>
        </row>
      </sheetData>
      <sheetData sheetId="2770" refreshError="1"/>
      <sheetData sheetId="2771" refreshError="1"/>
      <sheetData sheetId="2772">
        <row r="1">
          <cell r="A1" t="str">
            <v>PHIẾU XỬ LÝ HỒ SƠ THANH TOÁN VƯỢT THẨM QUYỀN PD</v>
          </cell>
        </row>
      </sheetData>
      <sheetData sheetId="2773">
        <row r="1">
          <cell r="A1" t="str">
            <v>PHIẾU XỬ LÝ HỒ SƠ THANH TOÁN VƯỢT THẨM QUYỀN PD</v>
          </cell>
        </row>
      </sheetData>
      <sheetData sheetId="2774">
        <row r="1">
          <cell r="A1" t="str">
            <v>PHIẾU XỬ LÝ HỒ SƠ THANH TOÁN VƯỢT THẨM QUYỀN PD</v>
          </cell>
        </row>
      </sheetData>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row r="1">
          <cell r="A1" t="str">
            <v>PHIẾU XỬ LÝ HỒ SƠ THANH TOÁN VƯỢT THẨM QUYỀN PD</v>
          </cell>
        </row>
      </sheetData>
      <sheetData sheetId="2804">
        <row r="1">
          <cell r="A1" t="str">
            <v>PHIẾU XỬ LÝ HỒ SƠ THANH TOÁN VƯỢT THẨM QUYỀN PD</v>
          </cell>
        </row>
      </sheetData>
      <sheetData sheetId="2805">
        <row r="1">
          <cell r="A1" t="str">
            <v>PHIẾU XỬ LÝ HỒ SƠ THANH TOÁN VƯỢT THẨM QUYỀN PD</v>
          </cell>
        </row>
      </sheetData>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sheetData sheetId="2835">
        <row r="1">
          <cell r="A1" t="str">
            <v>PHIẾU XỬ LÝ HỒ SƠ THANH TOÁN VƯỢT THẨM QUYỀN PD</v>
          </cell>
        </row>
      </sheetData>
      <sheetData sheetId="2836"/>
      <sheetData sheetId="2837"/>
      <sheetData sheetId="2838">
        <row r="1">
          <cell r="A1" t="str">
            <v>PHIẾU XỬ LÝ HỒ SƠ THANH TOÁN VƯỢT THẨM QUYỀN PD</v>
          </cell>
        </row>
      </sheetData>
      <sheetData sheetId="2839"/>
      <sheetData sheetId="2840" refreshError="1"/>
      <sheetData sheetId="2841" refreshError="1"/>
      <sheetData sheetId="2842" refreshError="1"/>
      <sheetData sheetId="2843" refreshError="1"/>
      <sheetData sheetId="2844" refreshError="1"/>
      <sheetData sheetId="2845">
        <row r="1">
          <cell r="A1" t="str">
            <v>PHIẾU XỬ LÝ HỒ SƠ THANH TOÁN VƯỢT THẨM QUYỀN PD</v>
          </cell>
        </row>
      </sheetData>
      <sheetData sheetId="2846">
        <row r="1">
          <cell r="A1" t="str">
            <v>PHIẾU XỬ LÝ HỒ SƠ THANH TOÁN VƯỢT THẨM QUYỀN PD</v>
          </cell>
        </row>
      </sheetData>
      <sheetData sheetId="2847">
        <row r="1">
          <cell r="A1" t="str">
            <v>PHIẾU XỬ LÝ HỒ SƠ THANH TOÁN VƯỢT THẨM QUYỀN PD</v>
          </cell>
        </row>
      </sheetData>
      <sheetData sheetId="2848">
        <row r="1">
          <cell r="A1" t="str">
            <v>PHIẾU XỬ LÝ HỒ SƠ THANH TOÁN VƯỢT THẨM QUYỀN PD</v>
          </cell>
        </row>
      </sheetData>
      <sheetData sheetId="2849">
        <row r="1">
          <cell r="A1" t="str">
            <v>PHIẾU XỬ LÝ HỒ SƠ THANH TOÁN VƯỢT THẨM QUYỀN PD</v>
          </cell>
        </row>
      </sheetData>
      <sheetData sheetId="2850">
        <row r="1">
          <cell r="A1" t="str">
            <v>PHIẾU XỬ LÝ HỒ SƠ THANH TOÁN VƯỢT THẨM QUYỀN PD</v>
          </cell>
        </row>
      </sheetData>
      <sheetData sheetId="2851" refreshError="1"/>
      <sheetData sheetId="2852">
        <row r="1">
          <cell r="A1" t="str">
            <v>PHIẾU XỬ LÝ HỒ SƠ THANH TOÁN VƯỢT THẨM QUYỀN PD</v>
          </cell>
        </row>
      </sheetData>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efreshError="1"/>
      <sheetData sheetId="2875">
        <row r="1">
          <cell r="A1" t="str">
            <v>PHIẾU XỬ LÝ HỒ SƠ THANH TOÁN VƯỢT THẨM QUYỀN PD</v>
          </cell>
        </row>
      </sheetData>
      <sheetData sheetId="2876" refreshError="1"/>
      <sheetData sheetId="2877">
        <row r="1">
          <cell r="A1" t="str">
            <v>PHIẾU XỬ LÝ HỒ SƠ THANH TOÁN VƯỢT THẨM QUYỀN PD</v>
          </cell>
        </row>
      </sheetData>
      <sheetData sheetId="2878" refreshError="1"/>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ow r="1">
          <cell r="A1" t="str">
            <v>PHIẾU XỬ LÝ HỒ SƠ THANH TOÁN VƯỢT THẨM QUYỀN PD</v>
          </cell>
        </row>
      </sheetData>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ow r="1">
          <cell r="A1" t="str">
            <v>PHIẾU XỬ LÝ HỒ SƠ THANH TOÁN VƯỢT THẨM QUYỀN PD</v>
          </cell>
        </row>
      </sheetData>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efreshError="1"/>
      <sheetData sheetId="3020" refreshError="1"/>
      <sheetData sheetId="3021" refreshError="1"/>
      <sheetData sheetId="3022" refreshError="1"/>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efreshError="1"/>
      <sheetData sheetId="3206" refreshError="1"/>
      <sheetData sheetId="3207" refreshError="1"/>
      <sheetData sheetId="3208" refreshError="1"/>
      <sheetData sheetId="3209" refreshError="1"/>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ow r="1">
          <cell r="A1" t="str">
            <v>PHIẾU XỬ LÝ HỒ SƠ THANH TOÁN VƯỢT THẨM QUYỀN PD</v>
          </cell>
        </row>
      </sheetData>
      <sheetData sheetId="3223" refreshError="1"/>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efreshError="1"/>
      <sheetData sheetId="3264" refreshError="1"/>
      <sheetData sheetId="3265" refreshError="1"/>
      <sheetData sheetId="3266" refreshError="1"/>
      <sheetData sheetId="3267" refreshError="1"/>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efreshError="1"/>
      <sheetData sheetId="3434" refreshError="1"/>
      <sheetData sheetId="3435" refreshError="1"/>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ow r="1">
          <cell r="A1" t="str">
            <v>PHIẾU XỬ LÝ HỒ SƠ THANH TOÁN VƯỢT THẨM QUYỀN PD</v>
          </cell>
        </row>
      </sheetData>
      <sheetData sheetId="3721">
        <row r="1">
          <cell r="A1" t="str">
            <v>PHIẾU XỬ LÝ HỒ SƠ THANH TOÁN VƯỢT THẨM QUYỀN PD</v>
          </cell>
        </row>
      </sheetData>
      <sheetData sheetId="3722">
        <row r="1">
          <cell r="A1" t="str">
            <v>PHIẾU XỬ LÝ HỒ SƠ THANH TOÁN VƯỢT THẨM QUYỀN PD</v>
          </cell>
        </row>
      </sheetData>
      <sheetData sheetId="3723">
        <row r="1">
          <cell r="A1" t="str">
            <v>PHIẾU XỬ LÝ HỒ SƠ THANH TOÁN VƯỢT THẨM QUYỀN PD</v>
          </cell>
        </row>
      </sheetData>
      <sheetData sheetId="3724">
        <row r="1">
          <cell r="A1" t="str">
            <v>PHIẾU XỬ LÝ HỒ SƠ THANH TOÁN VƯỢT THẨM QUYỀN PD</v>
          </cell>
        </row>
      </sheetData>
      <sheetData sheetId="3725">
        <row r="1">
          <cell r="A1" t="str">
            <v>PHIẾU XỬ LÝ HỒ SƠ THANH TOÁN VƯỢT THẨM QUYỀN PD</v>
          </cell>
        </row>
      </sheetData>
      <sheetData sheetId="3726">
        <row r="1">
          <cell r="A1" t="str">
            <v>PHIẾU XỬ LÝ HỒ SƠ THANH TOÁN VƯỢT THẨM QUYỀN PD</v>
          </cell>
        </row>
      </sheetData>
      <sheetData sheetId="3727">
        <row r="1">
          <cell r="A1" t="str">
            <v>PHIẾU XỬ LÝ HỒ SƠ THANH TOÁN VƯỢT THẨM QUYỀN PD</v>
          </cell>
        </row>
      </sheetData>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ow r="1">
          <cell r="A1" t="str">
            <v>PHIẾU XỬ LÝ HỒ SƠ THANH TOÁN VƯỢT THẨM QUYỀN PD</v>
          </cell>
        </row>
      </sheetData>
      <sheetData sheetId="3760">
        <row r="1">
          <cell r="A1" t="str">
            <v>PHIẾU XỬ LÝ HỒ SƠ THANH TOÁN VƯỢT THẨM QUYỀN PD</v>
          </cell>
        </row>
      </sheetData>
      <sheetData sheetId="3761">
        <row r="1">
          <cell r="A1" t="str">
            <v>PHIẾU XỬ LÝ HỒ SƠ THANH TOÁN VƯỢT THẨM QUYỀN PD</v>
          </cell>
        </row>
      </sheetData>
      <sheetData sheetId="3762">
        <row r="1">
          <cell r="A1" t="str">
            <v>PHIẾU XỬ LÝ HỒ SƠ THANH TOÁN VƯỢT THẨM QUYỀN PD</v>
          </cell>
        </row>
      </sheetData>
      <sheetData sheetId="3763">
        <row r="1">
          <cell r="A1" t="str">
            <v>PHIẾU XỬ LÝ HỒ SƠ THANH TOÁN VƯỢT THẨM QUYỀN PD</v>
          </cell>
        </row>
      </sheetData>
      <sheetData sheetId="3764">
        <row r="1">
          <cell r="A1" t="str">
            <v>PHIẾU XỬ LÝ HỒ SƠ THANH TOÁN VƯỢT THẨM QUYỀN PD</v>
          </cell>
        </row>
      </sheetData>
      <sheetData sheetId="3765">
        <row r="1">
          <cell r="A1" t="str">
            <v>PHIẾU XỬ LÝ HỒ SƠ THANH TOÁN VƯỢT THẨM QUYỀN PD</v>
          </cell>
        </row>
      </sheetData>
      <sheetData sheetId="3766" refreshError="1"/>
      <sheetData sheetId="3767" refreshError="1"/>
      <sheetData sheetId="3768" refreshError="1"/>
      <sheetData sheetId="3769" refreshError="1"/>
      <sheetData sheetId="3770" refreshError="1"/>
      <sheetData sheetId="3771">
        <row r="1">
          <cell r="A1" t="str">
            <v>PHIẾU XỬ LÝ HỒ SƠ THANH TOÁN VƯỢT THẨM QUYỀN PD</v>
          </cell>
        </row>
      </sheetData>
      <sheetData sheetId="3772">
        <row r="1">
          <cell r="A1" t="str">
            <v>PHIẾU XỬ LÝ HỒ SƠ THANH TOÁN VƯỢT THẨM QUYỀN PD</v>
          </cell>
        </row>
      </sheetData>
      <sheetData sheetId="3773">
        <row r="1">
          <cell r="A1" t="str">
            <v>PHIẾU XỬ LÝ HỒ SƠ THANH TOÁN VƯỢT THẨM QUYỀN PD</v>
          </cell>
        </row>
      </sheetData>
      <sheetData sheetId="3774">
        <row r="1">
          <cell r="A1" t="str">
            <v>PHIẾU XỬ LÝ HỒ SƠ THANH TOÁN VƯỢT THẨM QUYỀN PD</v>
          </cell>
        </row>
      </sheetData>
      <sheetData sheetId="3775">
        <row r="1">
          <cell r="A1" t="str">
            <v>PHIẾU XỬ LÝ HỒ SƠ THANH TOÁN VƯỢT THẨM QUYỀN PD</v>
          </cell>
        </row>
      </sheetData>
      <sheetData sheetId="3776">
        <row r="1">
          <cell r="A1" t="str">
            <v>PHIẾU XỬ LÝ HỒ SƠ THANH TOÁN VƯỢT THẨM QUYỀN PD</v>
          </cell>
        </row>
      </sheetData>
      <sheetData sheetId="3777">
        <row r="1">
          <cell r="A1" t="str">
            <v>PHIẾU XỬ LÝ HỒ SƠ THANH TOÁN VƯỢT THẨM QUYỀN PD</v>
          </cell>
        </row>
      </sheetData>
      <sheetData sheetId="3778">
        <row r="1">
          <cell r="A1" t="str">
            <v>PHIẾU XỬ LÝ HỒ SƠ THANH TOÁN VƯỢT THẨM QUYỀN PD</v>
          </cell>
        </row>
      </sheetData>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ow r="1">
          <cell r="A1" t="str">
            <v>PHIẾU XỬ LÝ HỒ SƠ THANH TOÁN VƯỢT THẨM QUYỀN PD</v>
          </cell>
        </row>
      </sheetData>
      <sheetData sheetId="3855">
        <row r="1">
          <cell r="A1" t="str">
            <v>PHIẾU XỬ LÝ HỒ SƠ THANH TOÁN VƯỢT THẨM QUYỀN PD</v>
          </cell>
        </row>
      </sheetData>
      <sheetData sheetId="3856">
        <row r="1">
          <cell r="A1" t="str">
            <v>PHIẾU XỬ LÝ HỒ SƠ THANH TOÁN VƯỢT THẨM QUYỀN PD</v>
          </cell>
        </row>
      </sheetData>
      <sheetData sheetId="3857">
        <row r="1">
          <cell r="A1" t="str">
            <v>PHIẾU XỬ LÝ HỒ SƠ THANH TOÁN VƯỢT THẨM QUYỀN PD</v>
          </cell>
        </row>
      </sheetData>
      <sheetData sheetId="3858">
        <row r="1">
          <cell r="A1" t="str">
            <v>PHIẾU XỬ LÝ HỒ SƠ THANH TOÁN VƯỢT THẨM QUYỀN PD</v>
          </cell>
        </row>
      </sheetData>
      <sheetData sheetId="3859">
        <row r="1">
          <cell r="A1" t="str">
            <v>PHIẾU XỬ LÝ HỒ SƠ THANH TOÁN VƯỢT THẨM QUYỀN PD</v>
          </cell>
        </row>
      </sheetData>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ow r="1">
          <cell r="A1" t="str">
            <v>PHIẾU XỬ LÝ HỒ SƠ THANH TOÁN VƯỢT THẨM QUYỀN PD</v>
          </cell>
        </row>
      </sheetData>
      <sheetData sheetId="3869">
        <row r="1">
          <cell r="A1" t="str">
            <v>PHIẾU XỬ LÝ HỒ SƠ THANH TOÁN VƯỢT THẨM QUYỀN PD</v>
          </cell>
        </row>
      </sheetData>
      <sheetData sheetId="3870" refreshError="1"/>
      <sheetData sheetId="3871" refreshError="1"/>
      <sheetData sheetId="3872" refreshError="1"/>
      <sheetData sheetId="3873" refreshError="1"/>
      <sheetData sheetId="3874" refreshError="1"/>
      <sheetData sheetId="3875" refreshError="1"/>
      <sheetData sheetId="3876" refreshError="1"/>
      <sheetData sheetId="3877">
        <row r="1">
          <cell r="A1" t="str">
            <v>PHIẾU XỬ LÝ HỒ SƠ THANH TOÁN VƯỢT THẨM QUYỀN PD</v>
          </cell>
        </row>
      </sheetData>
      <sheetData sheetId="3878">
        <row r="1">
          <cell r="A1" t="str">
            <v>PHIẾU XỬ LÝ HỒ SƠ THANH TOÁN VƯỢT THẨM QUYỀN PD</v>
          </cell>
        </row>
      </sheetData>
      <sheetData sheetId="3879">
        <row r="1">
          <cell r="A1" t="str">
            <v>PHIẾU XỬ LÝ HỒ SƠ THANH TOÁN VƯỢT THẨM QUYỀN PD</v>
          </cell>
        </row>
      </sheetData>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ow r="1">
          <cell r="A1" t="str">
            <v>PHIẾU XỬ LÝ HỒ SƠ THANH TOÁN VƯỢT THẨM QUYỀN PD</v>
          </cell>
        </row>
      </sheetData>
      <sheetData sheetId="5010">
        <row r="1">
          <cell r="A1" t="str">
            <v>PHIẾU XỬ LÝ HỒ SƠ THANH TOÁN VƯỢT THẨM QUYỀN PD</v>
          </cell>
        </row>
      </sheetData>
      <sheetData sheetId="5011">
        <row r="1">
          <cell r="A1" t="str">
            <v>PHIẾU XỬ LÝ HỒ SƠ THANH TOÁN VƯỢT THẨM QUYỀN PD</v>
          </cell>
        </row>
      </sheetData>
      <sheetData sheetId="5012">
        <row r="1">
          <cell r="A1" t="str">
            <v>PHIẾU XỬ LÝ HỒ SƠ THANH TOÁN VƯỢT THẨM QUYỀN PD</v>
          </cell>
        </row>
      </sheetData>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sheetData sheetId="5075">
        <row r="1">
          <cell r="A1" t="str">
            <v>PHIẾU XỬ LÝ HỒ SƠ THANH TOÁN VƯỢT THẨM QUYỀN PD</v>
          </cell>
        </row>
      </sheetData>
      <sheetData sheetId="5076">
        <row r="1">
          <cell r="A1" t="str">
            <v>PHIẾU XỬ LÝ HỒ SƠ THANH TOÁN VƯỢT THẨM QUYỀN PD</v>
          </cell>
        </row>
      </sheetData>
      <sheetData sheetId="5077">
        <row r="1">
          <cell r="A1" t="str">
            <v>PHIẾU XỬ LÝ HỒ SƠ THANH TOÁN VƯỢT THẨM QUYỀN PD</v>
          </cell>
        </row>
      </sheetData>
      <sheetData sheetId="5078" refreshError="1"/>
      <sheetData sheetId="5079" refreshError="1"/>
      <sheetData sheetId="5080" refreshError="1"/>
      <sheetData sheetId="5081" refreshError="1"/>
      <sheetData sheetId="5082" refreshError="1"/>
      <sheetData sheetId="5083"/>
      <sheetData sheetId="5084">
        <row r="1">
          <cell r="A1" t="str">
            <v>PHIẾU XỬ LÝ HỒ SƠ THANH TOÁN VƯỢT THẨM QUYỀN PD</v>
          </cell>
        </row>
      </sheetData>
      <sheetData sheetId="5085">
        <row r="1">
          <cell r="A1" t="str">
            <v>PHIẾU XỬ LÝ HỒ SƠ THANH TOÁN VƯỢT THẨM QUYỀN PD</v>
          </cell>
        </row>
      </sheetData>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sheetData sheetId="5141">
        <row r="1">
          <cell r="A1" t="str">
            <v>PHIẾU XỬ LÝ HỒ SƠ THANH TOÁN VƯỢT THẨM QUYỀN PD</v>
          </cell>
        </row>
      </sheetData>
      <sheetData sheetId="5142">
        <row r="1">
          <cell r="A1" t="str">
            <v>PHIẾU XỬ LÝ HỒ SƠ THANH TOÁN VƯỢT THẨM QUYỀN PD</v>
          </cell>
        </row>
      </sheetData>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ow r="1">
          <cell r="A1" t="str">
            <v>PHIẾU XỬ LÝ HỒ SƠ THANH TOÁN VƯỢT THẨM QUYỀN PD</v>
          </cell>
        </row>
      </sheetData>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ow r="1">
          <cell r="A1" t="str">
            <v>PHIẾU XỬ LÝ HỒ SƠ THANH TOÁN VƯỢT THẨM QUYỀN PD</v>
          </cell>
        </row>
      </sheetData>
      <sheetData sheetId="5540" refreshError="1"/>
      <sheetData sheetId="5541" refreshError="1"/>
      <sheetData sheetId="5542" refreshError="1"/>
      <sheetData sheetId="5543" refreshError="1"/>
      <sheetData sheetId="5544" refreshError="1"/>
      <sheetData sheetId="5545">
        <row r="1">
          <cell r="A1" t="str">
            <v>PHIẾU XỬ LÝ HỒ SƠ THANH TOÁN VƯỢT THẨM QUYỀN PD</v>
          </cell>
        </row>
      </sheetData>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ow r="1">
          <cell r="A1" t="str">
            <v>PHIẾU XỬ LÝ HỒ SƠ THANH TOÁN VƯỢT THẨM QUYỀN PD</v>
          </cell>
        </row>
      </sheetData>
      <sheetData sheetId="5572">
        <row r="1">
          <cell r="A1" t="str">
            <v>PHIẾU XỬ LÝ HỒ SƠ THANH TOÁN VƯỢT THẨM QUYỀN PD</v>
          </cell>
        </row>
      </sheetData>
      <sheetData sheetId="5573">
        <row r="1">
          <cell r="A1" t="str">
            <v>PHIẾU XỬ LÝ HỒ SƠ THANH TOÁN VƯỢT THẨM QUYỀN PD</v>
          </cell>
        </row>
      </sheetData>
      <sheetData sheetId="5574">
        <row r="1">
          <cell r="A1" t="str">
            <v>PHIẾU XỬ LÝ HỒ SƠ THANH TOÁN VƯỢT THẨM QUYỀN PD</v>
          </cell>
        </row>
      </sheetData>
      <sheetData sheetId="5575">
        <row r="1">
          <cell r="A1" t="str">
            <v>PHIẾU XỬ LÝ HỒ SƠ THANH TOÁN VƯỢT THẨM QUYỀN PD</v>
          </cell>
        </row>
      </sheetData>
      <sheetData sheetId="5576">
        <row r="1">
          <cell r="A1" t="str">
            <v>PHIẾU XỬ LÝ HỒ SƠ THANH TOÁN VƯỢT THẨM QUYỀN PD</v>
          </cell>
        </row>
      </sheetData>
      <sheetData sheetId="5577">
        <row r="1">
          <cell r="A1" t="str">
            <v>PHIẾU XỬ LÝ HỒ SƠ THANH TOÁN VƯỢT THẨM QUYỀN PD</v>
          </cell>
        </row>
      </sheetData>
      <sheetData sheetId="5578">
        <row r="1">
          <cell r="A1" t="str">
            <v>PHIẾU XỬ LÝ HỒ SƠ THANH TOÁN VƯỢT THẨM QUYỀN PD</v>
          </cell>
        </row>
      </sheetData>
      <sheetData sheetId="5579">
        <row r="1">
          <cell r="A1" t="str">
            <v>PHIẾU XỬ LÝ HỒ SƠ THANH TOÁN VƯỢT THẨM QUYỀN PD</v>
          </cell>
        </row>
      </sheetData>
      <sheetData sheetId="5580">
        <row r="1">
          <cell r="A1" t="str">
            <v>PHIẾU XỬ LÝ HỒ SƠ THANH TOÁN VƯỢT THẨM QUYỀN PD</v>
          </cell>
        </row>
      </sheetData>
      <sheetData sheetId="5581">
        <row r="1">
          <cell r="A1" t="str">
            <v>PHIẾU XỬ LÝ HỒ SƠ THANH TOÁN VƯỢT THẨM QUYỀN PD</v>
          </cell>
        </row>
      </sheetData>
      <sheetData sheetId="5582">
        <row r="1">
          <cell r="A1" t="str">
            <v>PHIẾU XỬ LÝ HỒ SƠ THANH TOÁN VƯỢT THẨM QUYỀN PD</v>
          </cell>
        </row>
      </sheetData>
      <sheetData sheetId="5583">
        <row r="1">
          <cell r="A1" t="str">
            <v>PHIẾU XỬ LÝ HỒ SƠ THANH TOÁN VƯỢT THẨM QUYỀN PD</v>
          </cell>
        </row>
      </sheetData>
      <sheetData sheetId="5584">
        <row r="1">
          <cell r="A1" t="str">
            <v>PHIẾU XỬ LÝ HỒ SƠ THANH TOÁN VƯỢT THẨM QUYỀN PD</v>
          </cell>
        </row>
      </sheetData>
      <sheetData sheetId="5585">
        <row r="1">
          <cell r="A1" t="str">
            <v>PHIẾU XỬ LÝ HỒ SƠ THANH TOÁN VƯỢT THẨM QUYỀN PD</v>
          </cell>
        </row>
      </sheetData>
      <sheetData sheetId="5586">
        <row r="1">
          <cell r="A1" t="str">
            <v>PHIẾU XỬ LÝ HỒ SƠ THANH TOÁN VƯỢT THẨM QUYỀN PD</v>
          </cell>
        </row>
      </sheetData>
      <sheetData sheetId="5587">
        <row r="1">
          <cell r="A1" t="str">
            <v>PHIẾU XỬ LÝ HỒ SƠ THANH TOÁN VƯỢT THẨM QUYỀN PD</v>
          </cell>
        </row>
      </sheetData>
      <sheetData sheetId="5588" refreshError="1"/>
      <sheetData sheetId="5589" refreshError="1"/>
      <sheetData sheetId="5590">
        <row r="1">
          <cell r="A1" t="str">
            <v>PHIẾU XỬ LÝ HỒ SƠ THANH TOÁN VƯỢT THẨM QUYỀN PD</v>
          </cell>
        </row>
      </sheetData>
      <sheetData sheetId="5591">
        <row r="1">
          <cell r="A1" t="str">
            <v>PHIẾU XỬ LÝ HỒ SƠ THANH TOÁN VƯỢT THẨM QUYỀN PD</v>
          </cell>
        </row>
      </sheetData>
      <sheetData sheetId="5592" refreshError="1"/>
      <sheetData sheetId="5593">
        <row r="1">
          <cell r="A1" t="str">
            <v>PHIẾU XỬ LÝ HỒ SƠ THANH TOÁN VƯỢT THẨM QUYỀN PD</v>
          </cell>
        </row>
      </sheetData>
      <sheetData sheetId="5594" refreshError="1"/>
      <sheetData sheetId="5595">
        <row r="1">
          <cell r="A1" t="str">
            <v>PHIẾU XỬ LÝ HỒ SƠ THANH TOÁN VƯỢT THẨM QUYỀN PD</v>
          </cell>
        </row>
      </sheetData>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ow r="1">
          <cell r="A1" t="str">
            <v>PHIẾU XỬ LÝ HỒ SƠ THANH TOÁN VƯỢT THẨM QUYỀN PD</v>
          </cell>
        </row>
      </sheetData>
      <sheetData sheetId="5606">
        <row r="1">
          <cell r="A1" t="str">
            <v>PHIẾU XỬ LÝ HỒ SƠ THANH TOÁN VƯỢT THẨM QUYỀN PD</v>
          </cell>
        </row>
      </sheetData>
      <sheetData sheetId="5607">
        <row r="1">
          <cell r="A1" t="str">
            <v>PHIẾU XỬ LÝ HỒ SƠ THANH TOÁN VƯỢT THẨM QUYỀN PD</v>
          </cell>
        </row>
      </sheetData>
      <sheetData sheetId="5608">
        <row r="1">
          <cell r="A1" t="str">
            <v>PHIẾU XỬ LÝ HỒ SƠ THANH TOÁN VƯỢT THẨM QUYỀN PD</v>
          </cell>
        </row>
      </sheetData>
      <sheetData sheetId="5609">
        <row r="1">
          <cell r="A1" t="str">
            <v>PHIẾU XỬ LÝ HỒ SƠ THANH TOÁN VƯỢT THẨM QUYỀN PD</v>
          </cell>
        </row>
      </sheetData>
      <sheetData sheetId="5610">
        <row r="1">
          <cell r="A1" t="str">
            <v>PHIẾU XỬ LÝ HỒ SƠ THANH TOÁN VƯỢT THẨM QUYỀN PD</v>
          </cell>
        </row>
      </sheetData>
      <sheetData sheetId="5611" refreshError="1"/>
      <sheetData sheetId="5612" refreshError="1"/>
      <sheetData sheetId="5613">
        <row r="1">
          <cell r="A1" t="str">
            <v>PHIẾU XỬ LÝ HỒ SƠ THANH TOÁN VƯỢT THẨM QUYỀN PD</v>
          </cell>
        </row>
      </sheetData>
      <sheetData sheetId="5614">
        <row r="1">
          <cell r="A1" t="str">
            <v>PHIẾU XỬ LÝ HỒ SƠ THANH TOÁN VƯỢT THẨM QUYỀN PD</v>
          </cell>
        </row>
      </sheetData>
      <sheetData sheetId="5615" refreshError="1"/>
      <sheetData sheetId="5616">
        <row r="1">
          <cell r="A1" t="str">
            <v>PHIẾU XỬ LÝ HỒ SƠ THANH TOÁN VƯỢT THẨM QUYỀN PD</v>
          </cell>
        </row>
      </sheetData>
      <sheetData sheetId="5617">
        <row r="1">
          <cell r="A1" t="str">
            <v>PHIẾU XỬ LÝ HỒ SƠ THANH TOÁN VƯỢT THẨM QUYỀN PD</v>
          </cell>
        </row>
      </sheetData>
      <sheetData sheetId="5618">
        <row r="1">
          <cell r="A1" t="str">
            <v>PHIẾU XỬ LÝ HỒ SƠ THANH TOÁN VƯỢT THẨM QUYỀN PD</v>
          </cell>
        </row>
      </sheetData>
      <sheetData sheetId="5619">
        <row r="1">
          <cell r="A1" t="str">
            <v>PHIẾU XỬ LÝ HỒ SƠ THANH TOÁN VƯỢT THẨM QUYỀN PD</v>
          </cell>
        </row>
      </sheetData>
      <sheetData sheetId="5620">
        <row r="1">
          <cell r="A1" t="str">
            <v>PHIẾU XỬ LÝ HỒ SƠ THANH TOÁN VƯỢT THẨM QUYỀN PD</v>
          </cell>
        </row>
      </sheetData>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ow r="1">
          <cell r="A1" t="str">
            <v>PHIẾU XỬ LÝ HỒ SƠ THANH TOÁN VƯỢT THẨM QUYỀN PD</v>
          </cell>
        </row>
      </sheetData>
      <sheetData sheetId="5645">
        <row r="1">
          <cell r="A1" t="str">
            <v>PHIẾU XỬ LÝ HỒ SƠ THANH TOÁN VƯỢT THẨM QUYỀN PD</v>
          </cell>
        </row>
      </sheetData>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ow r="1">
          <cell r="A1" t="str">
            <v>PHIẾU XỬ LÝ HỒ SƠ THANH TOÁN VƯỢT THẨM QUYỀN PD</v>
          </cell>
        </row>
      </sheetData>
      <sheetData sheetId="5657">
        <row r="1">
          <cell r="A1" t="str">
            <v>PHIẾU XỬ LÝ HỒ SƠ THANH TOÁN VƯỢT THẨM QUYỀN PD</v>
          </cell>
        </row>
      </sheetData>
      <sheetData sheetId="5658">
        <row r="1">
          <cell r="A1" t="str">
            <v>PHIẾU XỬ LÝ HỒ SƠ THANH TOÁN VƯỢT THẨM QUYỀN PD</v>
          </cell>
        </row>
      </sheetData>
      <sheetData sheetId="5659">
        <row r="1">
          <cell r="A1" t="str">
            <v>PHIẾU XỬ LÝ HỒ SƠ THANH TOÁN VƯỢT THẨM QUYỀN PD</v>
          </cell>
        </row>
      </sheetData>
      <sheetData sheetId="5660">
        <row r="1">
          <cell r="A1" t="str">
            <v>PHIẾU XỬ LÝ HỒ SƠ THANH TOÁN VƯỢT THẨM QUYỀN PD</v>
          </cell>
        </row>
      </sheetData>
      <sheetData sheetId="5661">
        <row r="1">
          <cell r="A1" t="str">
            <v>PHIẾU XỬ LÝ HỒ SƠ THANH TOÁN VƯỢT THẨM QUYỀN PD</v>
          </cell>
        </row>
      </sheetData>
      <sheetData sheetId="5662">
        <row r="1">
          <cell r="A1" t="str">
            <v>PHIẾU XỬ LÝ HỒ SƠ THANH TOÁN VƯỢT THẨM QUYỀN PD</v>
          </cell>
        </row>
      </sheetData>
      <sheetData sheetId="5663">
        <row r="1">
          <cell r="A1" t="str">
            <v>PHIẾU XỬ LÝ HỒ SƠ THANH TOÁN VƯỢT THẨM QUYỀN PD</v>
          </cell>
        </row>
      </sheetData>
      <sheetData sheetId="5664">
        <row r="1">
          <cell r="A1" t="str">
            <v>PHIẾU XỬ LÝ HỒ SƠ THANH TOÁN VƯỢT THẨM QUYỀN PD</v>
          </cell>
        </row>
      </sheetData>
      <sheetData sheetId="5665">
        <row r="1">
          <cell r="A1" t="str">
            <v>PHIẾU XỬ LÝ HỒ SƠ THANH TOÁN VƯỢT THẨM QUYỀN PD</v>
          </cell>
        </row>
      </sheetData>
      <sheetData sheetId="5666" refreshError="1"/>
      <sheetData sheetId="5667">
        <row r="1">
          <cell r="A1" t="str">
            <v>PHIẾU XỬ LÝ HỒ SƠ THANH TOÁN VƯỢT THẨM QUYỀN PD</v>
          </cell>
        </row>
      </sheetData>
      <sheetData sheetId="5668">
        <row r="1">
          <cell r="A1" t="str">
            <v>PHIẾU XỬ LÝ HỒ SƠ THANH TOÁN VƯỢT THẨM QUYỀN PD</v>
          </cell>
        </row>
      </sheetData>
      <sheetData sheetId="5669">
        <row r="1">
          <cell r="A1" t="str">
            <v>PHIẾU XỬ LÝ HỒ SƠ THANH TOÁN VƯỢT THẨM QUYỀN PD</v>
          </cell>
        </row>
      </sheetData>
      <sheetData sheetId="5670">
        <row r="1">
          <cell r="A1" t="str">
            <v>PHIẾU XỬ LÝ HỒ SƠ THANH TOÁN VƯỢT THẨM QUYỀN PD</v>
          </cell>
        </row>
      </sheetData>
      <sheetData sheetId="5671">
        <row r="1">
          <cell r="A1" t="str">
            <v>PHIẾU XỬ LÝ HỒ SƠ THANH TOÁN VƯỢT THẨM QUYỀN PD</v>
          </cell>
        </row>
      </sheetData>
      <sheetData sheetId="5672">
        <row r="1">
          <cell r="A1" t="str">
            <v>PHIẾU XỬ LÝ HỒ SƠ THANH TOÁN VƯỢT THẨM QUYỀN PD</v>
          </cell>
        </row>
      </sheetData>
      <sheetData sheetId="5673">
        <row r="1">
          <cell r="A1" t="str">
            <v>PHIẾU XỬ LÝ HỒ SƠ THANH TOÁN VƯỢT THẨM QUYỀN PD</v>
          </cell>
        </row>
      </sheetData>
      <sheetData sheetId="5674">
        <row r="1">
          <cell r="A1" t="str">
            <v>PHIẾU XỬ LÝ HỒ SƠ THANH TOÁN VƯỢT THẨM QUYỀN PD</v>
          </cell>
        </row>
      </sheetData>
      <sheetData sheetId="5675">
        <row r="1">
          <cell r="A1" t="str">
            <v>PHIẾU XỬ LÝ HỒ SƠ THANH TOÁN VƯỢT THẨM QUYỀN PD</v>
          </cell>
        </row>
      </sheetData>
      <sheetData sheetId="5676">
        <row r="1">
          <cell r="A1" t="str">
            <v>PHIẾU XỬ LÝ HỒ SƠ THANH TOÁN VƯỢT THẨM QUYỀN PD</v>
          </cell>
        </row>
      </sheetData>
      <sheetData sheetId="5677">
        <row r="1">
          <cell r="A1" t="str">
            <v>PHIẾU XỬ LÝ HỒ SƠ THANH TOÁN VƯỢT THẨM QUYỀN PD</v>
          </cell>
        </row>
      </sheetData>
      <sheetData sheetId="5678">
        <row r="1">
          <cell r="A1" t="str">
            <v>PHIẾU XỬ LÝ HỒ SƠ THANH TOÁN VƯỢT THẨM QUYỀN PD</v>
          </cell>
        </row>
      </sheetData>
      <sheetData sheetId="5679">
        <row r="1">
          <cell r="A1" t="str">
            <v>PHIẾU XỬ LÝ HỒ SƠ THANH TOÁN VƯỢT THẨM QUYỀN PD</v>
          </cell>
        </row>
      </sheetData>
      <sheetData sheetId="5680">
        <row r="1">
          <cell r="A1" t="str">
            <v>PHIẾU XỬ LÝ HỒ SƠ THANH TOÁN VƯỢT THẨM QUYỀN PD</v>
          </cell>
        </row>
      </sheetData>
      <sheetData sheetId="5681">
        <row r="1">
          <cell r="A1" t="str">
            <v>PHIẾU XỬ LÝ HỒ SƠ THANH TOÁN VƯỢT THẨM QUYỀN PD</v>
          </cell>
        </row>
      </sheetData>
      <sheetData sheetId="5682">
        <row r="1">
          <cell r="A1" t="str">
            <v>PHIẾU XỬ LÝ HỒ SƠ THANH TOÁN VƯỢT THẨM QUYỀN PD</v>
          </cell>
        </row>
      </sheetData>
      <sheetData sheetId="5683">
        <row r="1">
          <cell r="A1" t="str">
            <v>PHIẾU XỬ LÝ HỒ SƠ THANH TOÁN VƯỢT THẨM QUYỀN PD</v>
          </cell>
        </row>
      </sheetData>
      <sheetData sheetId="5684">
        <row r="1">
          <cell r="A1" t="str">
            <v>PHIẾU XỬ LÝ HỒ SƠ THANH TOÁN VƯỢT THẨM QUYỀN PD</v>
          </cell>
        </row>
      </sheetData>
      <sheetData sheetId="5685">
        <row r="1">
          <cell r="A1" t="str">
            <v>PHIẾU XỬ LÝ HỒ SƠ THANH TOÁN VƯỢT THẨM QUYỀN PD</v>
          </cell>
        </row>
      </sheetData>
      <sheetData sheetId="5686">
        <row r="1">
          <cell r="A1" t="str">
            <v>PHIẾU XỬ LÝ HỒ SƠ THANH TOÁN VƯỢT THẨM QUYỀN PD</v>
          </cell>
        </row>
      </sheetData>
      <sheetData sheetId="5687">
        <row r="1">
          <cell r="A1" t="str">
            <v>PHIẾU XỬ LÝ HỒ SƠ THANH TOÁN VƯỢT THẨM QUYỀN PD</v>
          </cell>
        </row>
      </sheetData>
      <sheetData sheetId="5688">
        <row r="1">
          <cell r="A1" t="str">
            <v>PHIẾU XỬ LÝ HỒ SƠ THANH TOÁN VƯỢT THẨM QUYỀN PD</v>
          </cell>
        </row>
      </sheetData>
      <sheetData sheetId="5689">
        <row r="1">
          <cell r="A1" t="str">
            <v>PHIẾU XỬ LÝ HỒ SƠ THANH TOÁN VƯỢT THẨM QUYỀN PD</v>
          </cell>
        </row>
      </sheetData>
      <sheetData sheetId="5690">
        <row r="1">
          <cell r="A1" t="str">
            <v>PHIẾU XỬ LÝ HỒ SƠ THANH TOÁN VƯỢT THẨM QUYỀN PD</v>
          </cell>
        </row>
      </sheetData>
      <sheetData sheetId="5691">
        <row r="1">
          <cell r="A1" t="str">
            <v>PHIẾU XỬ LÝ HỒ SƠ THANH TOÁN VƯỢT THẨM QUYỀN PD</v>
          </cell>
        </row>
      </sheetData>
      <sheetData sheetId="5692">
        <row r="1">
          <cell r="A1" t="str">
            <v>PHIẾU XỬ LÝ HỒ SƠ THANH TOÁN VƯỢT THẨM QUYỀN PD</v>
          </cell>
        </row>
      </sheetData>
      <sheetData sheetId="5693">
        <row r="1">
          <cell r="A1" t="str">
            <v>PHIẾU XỬ LÝ HỒ SƠ THANH TOÁN VƯỢT THẨM QUYỀN PD</v>
          </cell>
        </row>
      </sheetData>
      <sheetData sheetId="5694">
        <row r="1">
          <cell r="A1" t="str">
            <v>PHIẾU XỬ LÝ HỒ SƠ THANH TOÁN VƯỢT THẨM QUYỀN PD</v>
          </cell>
        </row>
      </sheetData>
      <sheetData sheetId="5695">
        <row r="1">
          <cell r="A1" t="str">
            <v>PHIẾU XỬ LÝ HỒ SƠ THANH TOÁN VƯỢT THẨM QUYỀN PD</v>
          </cell>
        </row>
      </sheetData>
      <sheetData sheetId="5696">
        <row r="1">
          <cell r="A1" t="str">
            <v>PHIẾU XỬ LÝ HỒ SƠ THANH TOÁN VƯỢT THẨM QUYỀN PD</v>
          </cell>
        </row>
      </sheetData>
      <sheetData sheetId="5697">
        <row r="1">
          <cell r="A1" t="str">
            <v>PHIẾU XỬ LÝ HỒ SƠ THANH TOÁN VƯỢT THẨM QUYỀN PD</v>
          </cell>
        </row>
      </sheetData>
      <sheetData sheetId="5698">
        <row r="1">
          <cell r="A1" t="str">
            <v>PHIẾU XỬ LÝ HỒ SƠ THANH TOÁN VƯỢT THẨM QUYỀN PD</v>
          </cell>
        </row>
      </sheetData>
      <sheetData sheetId="5699">
        <row r="1">
          <cell r="A1" t="str">
            <v>PHIẾU XỬ LÝ HỒ SƠ THANH TOÁN VƯỢT THẨM QUYỀN PD</v>
          </cell>
        </row>
      </sheetData>
      <sheetData sheetId="5700">
        <row r="1">
          <cell r="A1" t="str">
            <v>PHIẾU XỬ LÝ HỒ SƠ THANH TOÁN VƯỢT THẨM QUYỀN PD</v>
          </cell>
        </row>
      </sheetData>
      <sheetData sheetId="5701">
        <row r="1">
          <cell r="A1" t="str">
            <v>PHIẾU XỬ LÝ HỒ SƠ THANH TOÁN VƯỢT THẨM QUYỀN PD</v>
          </cell>
        </row>
      </sheetData>
      <sheetData sheetId="5702">
        <row r="1">
          <cell r="A1" t="str">
            <v>PHIẾU XỬ LÝ HỒ SƠ THANH TOÁN VƯỢT THẨM QUYỀN PD</v>
          </cell>
        </row>
      </sheetData>
      <sheetData sheetId="5703">
        <row r="1">
          <cell r="A1" t="str">
            <v>PHIẾU XỬ LÝ HỒ SƠ THANH TOÁN VƯỢT THẨM QUYỀN PD</v>
          </cell>
        </row>
      </sheetData>
      <sheetData sheetId="5704">
        <row r="1">
          <cell r="A1" t="str">
            <v>PHIẾU XỬ LÝ HỒ SƠ THANH TOÁN VƯỢT THẨM QUYỀN PD</v>
          </cell>
        </row>
      </sheetData>
      <sheetData sheetId="5705">
        <row r="1">
          <cell r="A1" t="str">
            <v>PHIẾU XỬ LÝ HỒ SƠ THANH TOÁN VƯỢT THẨM QUYỀN PD</v>
          </cell>
        </row>
      </sheetData>
      <sheetData sheetId="5706">
        <row r="1">
          <cell r="A1" t="str">
            <v>PHIẾU XỬ LÝ HỒ SƠ THANH TOÁN VƯỢT THẨM QUYỀN PD</v>
          </cell>
        </row>
      </sheetData>
      <sheetData sheetId="5707">
        <row r="1">
          <cell r="A1" t="str">
            <v>PHIẾU XỬ LÝ HỒ SƠ THANH TOÁN VƯỢT THẨM QUYỀN PD</v>
          </cell>
        </row>
      </sheetData>
      <sheetData sheetId="5708">
        <row r="1">
          <cell r="A1" t="str">
            <v>PHIẾU XỬ LÝ HỒ SƠ THANH TOÁN VƯỢT THẨM QUYỀN PD</v>
          </cell>
        </row>
      </sheetData>
      <sheetData sheetId="5709">
        <row r="1">
          <cell r="A1" t="str">
            <v>PHIẾU XỬ LÝ HỒ SƠ THANH TOÁN VƯỢT THẨM QUYỀN PD</v>
          </cell>
        </row>
      </sheetData>
      <sheetData sheetId="5710">
        <row r="1">
          <cell r="A1" t="str">
            <v>PHIẾU XỬ LÝ HỒ SƠ THANH TOÁN VƯỢT THẨM QUYỀN PD</v>
          </cell>
        </row>
      </sheetData>
      <sheetData sheetId="5711">
        <row r="1">
          <cell r="A1" t="str">
            <v>PHIẾU XỬ LÝ HỒ SƠ THANH TOÁN VƯỢT THẨM QUYỀN PD</v>
          </cell>
        </row>
      </sheetData>
      <sheetData sheetId="5712">
        <row r="1">
          <cell r="A1" t="str">
            <v>PHIẾU XỬ LÝ HỒ SƠ THANH TOÁN VƯỢT THẨM QUYỀN PD</v>
          </cell>
        </row>
      </sheetData>
      <sheetData sheetId="5713">
        <row r="1">
          <cell r="A1" t="str">
            <v>PHIẾU XỬ LÝ HỒ SƠ THANH TOÁN VƯỢT THẨM QUYỀN PD</v>
          </cell>
        </row>
      </sheetData>
      <sheetData sheetId="5714">
        <row r="1">
          <cell r="A1" t="str">
            <v>PHIẾU XỬ LÝ HỒ SƠ THANH TOÁN VƯỢT THẨM QUYỀN PD</v>
          </cell>
        </row>
      </sheetData>
      <sheetData sheetId="5715">
        <row r="1">
          <cell r="A1" t="str">
            <v>PHIẾU XỬ LÝ HỒ SƠ THANH TOÁN VƯỢT THẨM QUYỀN PD</v>
          </cell>
        </row>
      </sheetData>
      <sheetData sheetId="5716">
        <row r="1">
          <cell r="A1" t="str">
            <v>PHIẾU XỬ LÝ HỒ SƠ THANH TOÁN VƯỢT THẨM QUYỀN PD</v>
          </cell>
        </row>
      </sheetData>
      <sheetData sheetId="5717">
        <row r="1">
          <cell r="A1" t="str">
            <v>PHIẾU XỬ LÝ HỒ SƠ THANH TOÁN VƯỢT THẨM QUYỀN PD</v>
          </cell>
        </row>
      </sheetData>
      <sheetData sheetId="5718">
        <row r="1">
          <cell r="A1" t="str">
            <v>PHIẾU XỬ LÝ HỒ SƠ THANH TOÁN VƯỢT THẨM QUYỀN PD</v>
          </cell>
        </row>
      </sheetData>
      <sheetData sheetId="5719">
        <row r="1">
          <cell r="A1" t="str">
            <v>PHIẾU XỬ LÝ HỒ SƠ THANH TOÁN VƯỢT THẨM QUYỀN PD</v>
          </cell>
        </row>
      </sheetData>
      <sheetData sheetId="5720">
        <row r="1">
          <cell r="A1" t="str">
            <v>PHIẾU XỬ LÝ HỒ SƠ THANH TOÁN VƯỢT THẨM QUYỀN PD</v>
          </cell>
        </row>
      </sheetData>
      <sheetData sheetId="5721">
        <row r="1">
          <cell r="A1" t="str">
            <v>PHIẾU XỬ LÝ HỒ SƠ THANH TOÁN VƯỢT THẨM QUYỀN PD</v>
          </cell>
        </row>
      </sheetData>
      <sheetData sheetId="5722">
        <row r="1">
          <cell r="A1" t="str">
            <v>PHIẾU XỬ LÝ HỒ SƠ THANH TOÁN VƯỢT THẨM QUYỀN PD</v>
          </cell>
        </row>
      </sheetData>
      <sheetData sheetId="5723">
        <row r="1">
          <cell r="A1" t="str">
            <v>PHIẾU XỬ LÝ HỒ SƠ THANH TOÁN VƯỢT THẨM QUYỀN PD</v>
          </cell>
        </row>
      </sheetData>
      <sheetData sheetId="5724">
        <row r="1">
          <cell r="A1" t="str">
            <v>PHIẾU XỬ LÝ HỒ SƠ THANH TOÁN VƯỢT THẨM QUYỀN PD</v>
          </cell>
        </row>
      </sheetData>
      <sheetData sheetId="5725">
        <row r="1">
          <cell r="A1" t="str">
            <v>PHIẾU XỬ LÝ HỒ SƠ THANH TOÁN VƯỢT THẨM QUYỀN PD</v>
          </cell>
        </row>
      </sheetData>
      <sheetData sheetId="5726">
        <row r="1">
          <cell r="A1" t="str">
            <v>PHIẾU XỬ LÝ HỒ SƠ THANH TOÁN VƯỢT THẨM QUYỀN PD</v>
          </cell>
        </row>
      </sheetData>
      <sheetData sheetId="5727">
        <row r="1">
          <cell r="A1" t="str">
            <v>PHIẾU XỬ LÝ HỒ SƠ THANH TOÁN VƯỢT THẨM QUYỀN PD</v>
          </cell>
        </row>
      </sheetData>
      <sheetData sheetId="5728">
        <row r="1">
          <cell r="A1" t="str">
            <v>PHIẾU XỬ LÝ HỒ SƠ THANH TOÁN VƯỢT THẨM QUYỀN PD</v>
          </cell>
        </row>
      </sheetData>
      <sheetData sheetId="5729">
        <row r="1">
          <cell r="A1" t="str">
            <v>PHIẾU XỬ LÝ HỒ SƠ THANH TOÁN VƯỢT THẨM QUYỀN PD</v>
          </cell>
        </row>
      </sheetData>
      <sheetData sheetId="5730">
        <row r="1">
          <cell r="A1" t="str">
            <v>PHIẾU XỬ LÝ HỒ SƠ THANH TOÁN VƯỢT THẨM QUYỀN PD</v>
          </cell>
        </row>
      </sheetData>
      <sheetData sheetId="5731">
        <row r="1">
          <cell r="A1" t="str">
            <v>PHIẾU XỬ LÝ HỒ SƠ THANH TOÁN VƯỢT THẨM QUYỀN PD</v>
          </cell>
        </row>
      </sheetData>
      <sheetData sheetId="5732">
        <row r="1">
          <cell r="A1" t="str">
            <v>PHIẾU XỬ LÝ HỒ SƠ THANH TOÁN VƯỢT THẨM QUYỀN PD</v>
          </cell>
        </row>
      </sheetData>
      <sheetData sheetId="5733">
        <row r="1">
          <cell r="A1" t="str">
            <v>PHIẾU XỬ LÝ HỒ SƠ THANH TOÁN VƯỢT THẨM QUYỀN PD</v>
          </cell>
        </row>
      </sheetData>
      <sheetData sheetId="5734">
        <row r="1">
          <cell r="A1" t="str">
            <v>PHIẾU XỬ LÝ HỒ SƠ THANH TOÁN VƯỢT THẨM QUYỀN PD</v>
          </cell>
        </row>
      </sheetData>
      <sheetData sheetId="5735">
        <row r="1">
          <cell r="A1" t="str">
            <v>PHIẾU XỬ LÝ HỒ SƠ THANH TOÁN VƯỢT THẨM QUYỀN PD</v>
          </cell>
        </row>
      </sheetData>
      <sheetData sheetId="5736">
        <row r="1">
          <cell r="A1" t="str">
            <v>PHIẾU XỬ LÝ HỒ SƠ THANH TOÁN VƯỢT THẨM QUYỀN PD</v>
          </cell>
        </row>
      </sheetData>
      <sheetData sheetId="5737">
        <row r="1">
          <cell r="A1" t="str">
            <v>PHIẾU XỬ LÝ HỒ SƠ THANH TOÁN VƯỢT THẨM QUYỀN PD</v>
          </cell>
        </row>
      </sheetData>
      <sheetData sheetId="5738">
        <row r="1">
          <cell r="A1" t="str">
            <v>PHIẾU XỬ LÝ HỒ SƠ THANH TOÁN VƯỢT THẨM QUYỀN PD</v>
          </cell>
        </row>
      </sheetData>
      <sheetData sheetId="5739">
        <row r="1">
          <cell r="A1" t="str">
            <v>PHIẾU XỬ LÝ HỒ SƠ THANH TOÁN VƯỢT THẨM QUYỀN PD</v>
          </cell>
        </row>
      </sheetData>
      <sheetData sheetId="5740">
        <row r="1">
          <cell r="A1" t="str">
            <v>PHIẾU XỬ LÝ HỒ SƠ THANH TOÁN VƯỢT THẨM QUYỀN PD</v>
          </cell>
        </row>
      </sheetData>
      <sheetData sheetId="5741">
        <row r="1">
          <cell r="A1" t="str">
            <v>PHIẾU XỬ LÝ HỒ SƠ THANH TOÁN VƯỢT THẨM QUYỀN PD</v>
          </cell>
        </row>
      </sheetData>
      <sheetData sheetId="5742">
        <row r="1">
          <cell r="A1" t="str">
            <v>PHIẾU XỬ LÝ HỒ SƠ THANH TOÁN VƯỢT THẨM QUYỀN PD</v>
          </cell>
        </row>
      </sheetData>
      <sheetData sheetId="5743">
        <row r="1">
          <cell r="A1" t="str">
            <v>PHIẾU XỬ LÝ HỒ SƠ THANH TOÁN VƯỢT THẨM QUYỀN PD</v>
          </cell>
        </row>
      </sheetData>
      <sheetData sheetId="5744">
        <row r="1">
          <cell r="A1" t="str">
            <v>PHIẾU XỬ LÝ HỒ SƠ THANH TOÁN VƯỢT THẨM QUYỀN PD</v>
          </cell>
        </row>
      </sheetData>
      <sheetData sheetId="5745">
        <row r="1">
          <cell r="A1" t="str">
            <v>PHIẾU XỬ LÝ HỒ SƠ THANH TOÁN VƯỢT THẨM QUYỀN PD</v>
          </cell>
        </row>
      </sheetData>
      <sheetData sheetId="5746">
        <row r="1">
          <cell r="A1" t="str">
            <v>PHIẾU XỬ LÝ HỒ SƠ THANH TOÁN VƯỢT THẨM QUYỀN PD</v>
          </cell>
        </row>
      </sheetData>
      <sheetData sheetId="5747">
        <row r="1">
          <cell r="A1" t="str">
            <v>PHIẾU XỬ LÝ HỒ SƠ THANH TOÁN VƯỢT THẨM QUYỀN PD</v>
          </cell>
        </row>
      </sheetData>
      <sheetData sheetId="5748">
        <row r="1">
          <cell r="A1" t="str">
            <v>PHIẾU XỬ LÝ HỒ SƠ THANH TOÁN VƯỢT THẨM QUYỀN PD</v>
          </cell>
        </row>
      </sheetData>
      <sheetData sheetId="5749">
        <row r="1">
          <cell r="A1" t="str">
            <v>PHIẾU XỬ LÝ HỒ SƠ THANH TOÁN VƯỢT THẨM QUYỀN PD</v>
          </cell>
        </row>
      </sheetData>
      <sheetData sheetId="5750">
        <row r="1">
          <cell r="A1" t="str">
            <v>PHIẾU XỬ LÝ HỒ SƠ THANH TOÁN VƯỢT THẨM QUYỀN PD</v>
          </cell>
        </row>
      </sheetData>
      <sheetData sheetId="5751">
        <row r="1">
          <cell r="A1" t="str">
            <v>PHIẾU XỬ LÝ HỒ SƠ THANH TOÁN VƯỢT THẨM QUYỀN PD</v>
          </cell>
        </row>
      </sheetData>
      <sheetData sheetId="5752">
        <row r="1">
          <cell r="A1" t="str">
            <v>PHIẾU XỬ LÝ HỒ SƠ THANH TOÁN VƯỢT THẨM QUYỀN PD</v>
          </cell>
        </row>
      </sheetData>
      <sheetData sheetId="5753">
        <row r="1">
          <cell r="A1" t="str">
            <v>PHIẾU XỬ LÝ HỒ SƠ THANH TOÁN VƯỢT THẨM QUYỀN PD</v>
          </cell>
        </row>
      </sheetData>
      <sheetData sheetId="5754">
        <row r="1">
          <cell r="A1" t="str">
            <v>PHIẾU XỬ LÝ HỒ SƠ THANH TOÁN VƯỢT THẨM QUYỀN PD</v>
          </cell>
        </row>
      </sheetData>
      <sheetData sheetId="5755">
        <row r="1">
          <cell r="A1" t="str">
            <v>PHIẾU XỬ LÝ HỒ SƠ THANH TOÁN VƯỢT THẨM QUYỀN PD</v>
          </cell>
        </row>
      </sheetData>
      <sheetData sheetId="5756">
        <row r="1">
          <cell r="A1" t="str">
            <v>PHIẾU XỬ LÝ HỒ SƠ THANH TOÁN VƯỢT THẨM QUYỀN PD</v>
          </cell>
        </row>
      </sheetData>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sheetData sheetId="5811"/>
      <sheetData sheetId="5812"/>
      <sheetData sheetId="5813"/>
      <sheetData sheetId="5814"/>
      <sheetData sheetId="5815"/>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ow r="1">
          <cell r="A1" t="str">
            <v>PHIẾU XỬ LÝ HỒ SƠ THANH TOÁN VƯỢT THẨM QUYỀN PD</v>
          </cell>
        </row>
      </sheetData>
      <sheetData sheetId="5836">
        <row r="1">
          <cell r="A1" t="str">
            <v>PHIẾU XỬ LÝ HỒ SƠ THANH TOÁN VƯỢT THẨM QUYỀN PD</v>
          </cell>
        </row>
      </sheetData>
      <sheetData sheetId="5837"/>
      <sheetData sheetId="5838">
        <row r="1">
          <cell r="A1" t="str">
            <v>PHIẾU XỬ LÝ HỒ SƠ THANH TOÁN VƯỢT THẨM QUYỀN PD</v>
          </cell>
        </row>
      </sheetData>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ow r="1">
          <cell r="A1" t="str">
            <v>PHIẾU XỬ LÝ HỒ SƠ THANH TOÁN VƯỢT THẨM QUYỀN PD</v>
          </cell>
        </row>
      </sheetData>
      <sheetData sheetId="5883" refreshError="1"/>
      <sheetData sheetId="5884" refreshError="1"/>
      <sheetData sheetId="5885" refreshError="1"/>
      <sheetData sheetId="5886" refreshError="1"/>
      <sheetData sheetId="5887" refreshError="1"/>
      <sheetData sheetId="5888" refreshError="1"/>
      <sheetData sheetId="5889">
        <row r="1">
          <cell r="A1" t="str">
            <v>PHIẾU XỬ LÝ HỒ SƠ THANH TOÁN VƯỢT THẨM QUYỀN PD</v>
          </cell>
        </row>
      </sheetData>
      <sheetData sheetId="5890">
        <row r="1">
          <cell r="A1" t="str">
            <v>PHIẾU XỬ LÝ HỒ SƠ THANH TOÁN VƯỢT THẨM QUYỀN PD</v>
          </cell>
        </row>
      </sheetData>
      <sheetData sheetId="5891">
        <row r="1">
          <cell r="A1" t="str">
            <v>PHIẾU XỬ LÝ HỒ SƠ THANH TOÁN VƯỢT THẨM QUYỀN PD</v>
          </cell>
        </row>
      </sheetData>
      <sheetData sheetId="5892">
        <row r="1">
          <cell r="A1" t="str">
            <v>PHIẾU XỬ LÝ HỒ SƠ THANH TOÁN VƯỢT THẨM QUYỀN PD</v>
          </cell>
        </row>
      </sheetData>
      <sheetData sheetId="5893">
        <row r="1">
          <cell r="A1" t="str">
            <v>PHIẾU XỬ LÝ HỒ SƠ THANH TOÁN VƯỢT THẨM QUYỀN PD</v>
          </cell>
        </row>
      </sheetData>
      <sheetData sheetId="5894">
        <row r="1">
          <cell r="A1" t="str">
            <v>PHIẾU XỬ LÝ HỒ SƠ THANH TOÁN VƯỢT THẨM QUYỀN PD</v>
          </cell>
        </row>
      </sheetData>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ow r="1">
          <cell r="A1" t="str">
            <v>PHIẾU XỬ LÝ HỒ SƠ THANH TOÁN VƯỢT THẨM QUYỀN PD</v>
          </cell>
        </row>
      </sheetData>
      <sheetData sheetId="5909">
        <row r="1">
          <cell r="A1" t="str">
            <v>PHIẾU XỬ LÝ HỒ SƠ THANH TOÁN VƯỢT THẨM QUYỀN PD</v>
          </cell>
        </row>
      </sheetData>
      <sheetData sheetId="5910">
        <row r="1">
          <cell r="A1" t="str">
            <v>PHIẾU XỬ LÝ HỒ SƠ THANH TOÁN VƯỢT THẨM QUYỀN PD</v>
          </cell>
        </row>
      </sheetData>
      <sheetData sheetId="5911">
        <row r="1">
          <cell r="A1" t="str">
            <v>PHIẾU XỬ LÝ HỒ SƠ THANH TOÁN VƯỢT THẨM QUYỀN PD</v>
          </cell>
        </row>
      </sheetData>
      <sheetData sheetId="5912">
        <row r="1">
          <cell r="A1" t="str">
            <v>PHIẾU XỬ LÝ HỒ SƠ THANH TOÁN VƯỢT THẨM QUYỀN PD</v>
          </cell>
        </row>
      </sheetData>
      <sheetData sheetId="5913">
        <row r="1">
          <cell r="A1" t="str">
            <v>PHIẾU XỬ LÝ HỒ SƠ THANH TOÁN VƯỢT THẨM QUYỀN PD</v>
          </cell>
        </row>
      </sheetData>
      <sheetData sheetId="5914">
        <row r="1">
          <cell r="A1" t="str">
            <v>PHIẾU XỬ LÝ HỒ SƠ THANH TOÁN VƯỢT THẨM QUYỀN PD</v>
          </cell>
        </row>
      </sheetData>
      <sheetData sheetId="5915">
        <row r="1">
          <cell r="A1" t="str">
            <v>PHIẾU XỬ LÝ HỒ SƠ THANH TOÁN VƯỢT THẨM QUYỀN PD</v>
          </cell>
        </row>
      </sheetData>
      <sheetData sheetId="5916">
        <row r="1">
          <cell r="A1" t="str">
            <v>PHIẾU XỬ LÝ HỒ SƠ THANH TOÁN VƯỢT THẨM QUYỀN PD</v>
          </cell>
        </row>
      </sheetData>
      <sheetData sheetId="5917">
        <row r="1">
          <cell r="A1" t="str">
            <v>PHIẾU XỬ LÝ HỒ SƠ THANH TOÁN VƯỢT THẨM QUYỀN PD</v>
          </cell>
        </row>
      </sheetData>
      <sheetData sheetId="5918">
        <row r="1">
          <cell r="A1" t="str">
            <v>PHIẾU XỬ LÝ HỒ SƠ THANH TOÁN VƯỢT THẨM QUYỀN PD</v>
          </cell>
        </row>
      </sheetData>
      <sheetData sheetId="5919">
        <row r="1">
          <cell r="A1" t="str">
            <v>PHIẾU XỬ LÝ HỒ SƠ THANH TOÁN VƯỢT THẨM QUYỀN PD</v>
          </cell>
        </row>
      </sheetData>
      <sheetData sheetId="5920">
        <row r="1">
          <cell r="A1" t="str">
            <v>PHIẾU XỬ LÝ HỒ SƠ THANH TOÁN VƯỢT THẨM QUYỀN PD</v>
          </cell>
        </row>
      </sheetData>
      <sheetData sheetId="5921">
        <row r="1">
          <cell r="A1" t="str">
            <v>PHIẾU XỬ LÝ HỒ SƠ THANH TOÁN VƯỢT THẨM QUYỀN PD</v>
          </cell>
        </row>
      </sheetData>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refreshError="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efreshError="1"/>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refreshError="1"/>
      <sheetData sheetId="6348" refreshError="1"/>
      <sheetData sheetId="6349" refreshError="1"/>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efreshError="1"/>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refreshError="1"/>
      <sheetData sheetId="6478" refreshError="1"/>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efreshError="1"/>
      <sheetData sheetId="6516" refreshError="1"/>
      <sheetData sheetId="6517" refreshError="1"/>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refreshError="1"/>
      <sheetData sheetId="6535" refreshError="1"/>
      <sheetData sheetId="6536" refreshError="1"/>
      <sheetData sheetId="6537" refreshError="1"/>
      <sheetData sheetId="6538" refreshError="1"/>
      <sheetData sheetId="6539" refreshError="1"/>
      <sheetData sheetId="6540" refreshError="1"/>
      <sheetData sheetId="6541" refreshError="1"/>
      <sheetData sheetId="6542" refreshError="1"/>
      <sheetData sheetId="6543" refreshError="1"/>
      <sheetData sheetId="6544" refreshError="1"/>
      <sheetData sheetId="6545" refreshError="1"/>
      <sheetData sheetId="6546" refreshError="1"/>
      <sheetData sheetId="6547" refreshError="1"/>
      <sheetData sheetId="6548" refreshError="1"/>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ow r="1">
          <cell r="A1" t="str">
            <v>PHIẾU XỬ LÝ HỒ SƠ THANH TOÁN VƯỢT THẨM QUYỀN PD</v>
          </cell>
        </row>
      </sheetData>
      <sheetData sheetId="7156" refreshError="1"/>
      <sheetData sheetId="7157" refreshError="1"/>
      <sheetData sheetId="7158">
        <row r="1">
          <cell r="A1" t="str">
            <v>PHIẾU XỬ LÝ HỒ SƠ THANH TOÁN VƯỢT THẨM QUYỀN PD</v>
          </cell>
        </row>
      </sheetData>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ow r="1">
          <cell r="A1" t="str">
            <v>PHIẾU XỬ LÝ HỒ SƠ THANH TOÁN VƯỢT THẨM QUYỀN PD</v>
          </cell>
        </row>
      </sheetData>
      <sheetData sheetId="7180">
        <row r="1">
          <cell r="A1" t="str">
            <v>PHIẾU XỬ LÝ HỒ SƠ THANH TOÁN VƯỢT THẨM QUYỀN PD</v>
          </cell>
        </row>
      </sheetData>
      <sheetData sheetId="7181">
        <row r="1">
          <cell r="A1" t="str">
            <v>PHIẾU XỬ LÝ HỒ SƠ THANH TOÁN VƯỢT THẨM QUYỀN PD</v>
          </cell>
        </row>
      </sheetData>
      <sheetData sheetId="7182">
        <row r="1">
          <cell r="A1" t="str">
            <v>PHIẾU XỬ LÝ HỒ SƠ THANH TOÁN VƯỢT THẨM QUYỀN PD</v>
          </cell>
        </row>
      </sheetData>
      <sheetData sheetId="7183">
        <row r="1">
          <cell r="A1" t="str">
            <v>PHIẾU XỬ LÝ HỒ SƠ THANH TOÁN VƯỢT THẨM QUYỀN PD</v>
          </cell>
        </row>
      </sheetData>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ow r="1">
          <cell r="A1" t="str">
            <v>PHIẾU XỬ LÝ HỒ SƠ THANH TOÁN VƯỢT THẨM QUYỀN PD</v>
          </cell>
        </row>
      </sheetData>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ow r="1">
          <cell r="A1" t="str">
            <v>PHIẾU XỬ LÝ HỒ SƠ THANH TOÁN VƯỢT THẨM QUYỀN PD</v>
          </cell>
        </row>
      </sheetData>
      <sheetData sheetId="7216">
        <row r="1">
          <cell r="A1" t="str">
            <v>PHIẾU XỬ LÝ HỒ SƠ THANH TOÁN VƯỢT THẨM QUYỀN PD</v>
          </cell>
        </row>
      </sheetData>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ow r="1">
          <cell r="A1" t="str">
            <v>PHIẾU XỬ LÝ HỒ SƠ THANH TOÁN VƯỢT THẨM QUYỀN PD</v>
          </cell>
        </row>
      </sheetData>
      <sheetData sheetId="7238">
        <row r="1">
          <cell r="A1" t="str">
            <v>PHIẾU XỬ LÝ HỒ SƠ THANH TOÁN VƯỢT THẨM QUYỀN PD</v>
          </cell>
        </row>
      </sheetData>
      <sheetData sheetId="7239">
        <row r="1">
          <cell r="A1" t="str">
            <v>PHIẾU XỬ LÝ HỒ SƠ THANH TOÁN VƯỢT THẨM QUYỀN PD</v>
          </cell>
        </row>
      </sheetData>
      <sheetData sheetId="7240">
        <row r="1">
          <cell r="A1" t="str">
            <v>PHIẾU XỬ LÝ HỒ SƠ THANH TOÁN VƯỢT THẨM QUYỀN PD</v>
          </cell>
        </row>
      </sheetData>
      <sheetData sheetId="7241">
        <row r="1">
          <cell r="A1" t="str">
            <v>PHIẾU XỬ LÝ HỒ SƠ THANH TOÁN VƯỢT THẨM QUYỀN PD</v>
          </cell>
        </row>
      </sheetData>
      <sheetData sheetId="7242" refreshError="1"/>
      <sheetData sheetId="7243" refreshError="1"/>
      <sheetData sheetId="7244">
        <row r="1">
          <cell r="A1" t="str">
            <v>PHIẾU XỬ LÝ HỒ SƠ THANH TOÁN VƯỢT THẨM QUYỀN PD</v>
          </cell>
        </row>
      </sheetData>
      <sheetData sheetId="7245" refreshError="1"/>
      <sheetData sheetId="7246" refreshError="1"/>
      <sheetData sheetId="7247" refreshError="1"/>
      <sheetData sheetId="7248" refreshError="1"/>
      <sheetData sheetId="7249" refreshError="1"/>
      <sheetData sheetId="7250" refreshError="1"/>
      <sheetData sheetId="7251">
        <row r="1">
          <cell r="A1" t="str">
            <v>PHIẾU XỬ LÝ HỒ SƠ THANH TOÁN VƯỢT THẨM QUYỀN PD</v>
          </cell>
        </row>
      </sheetData>
      <sheetData sheetId="7252">
        <row r="1">
          <cell r="A1" t="str">
            <v>PHIẾU XỬ LÝ HỒ SƠ THANH TOÁN VƯỢT THẨM QUYỀN PD</v>
          </cell>
        </row>
      </sheetData>
      <sheetData sheetId="7253"/>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ow r="1">
          <cell r="A1" t="str">
            <v>PHIẾU XỬ LÝ HỒ SƠ THANH TOÁN VƯỢT THẨM QUYỀN PD</v>
          </cell>
        </row>
      </sheetData>
      <sheetData sheetId="7270">
        <row r="1">
          <cell r="A1" t="str">
            <v>PHIẾU XỬ LÝ HỒ SƠ THANH TOÁN VƯỢT THẨM QUYỀN PD</v>
          </cell>
        </row>
      </sheetData>
      <sheetData sheetId="7271">
        <row r="1">
          <cell r="A1" t="str">
            <v>PHIẾU XỬ LÝ HỒ SƠ THANH TOÁN VƯỢT THẨM QUYỀN PD</v>
          </cell>
        </row>
      </sheetData>
      <sheetData sheetId="7272">
        <row r="1">
          <cell r="A1" t="str">
            <v>PHIẾU XỬ LÝ HỒ SƠ THANH TOÁN VƯỢT THẨM QUYỀN PD</v>
          </cell>
        </row>
      </sheetData>
      <sheetData sheetId="7273">
        <row r="1">
          <cell r="A1" t="str">
            <v>PHIẾU XỬ LÝ HỒ SƠ THANH TOÁN VƯỢT THẨM QUYỀN PD</v>
          </cell>
        </row>
      </sheetData>
      <sheetData sheetId="7274">
        <row r="1">
          <cell r="A1" t="str">
            <v>PHIẾU XỬ LÝ HỒ SƠ THANH TOÁN VƯỢT THẨM QUYỀN PD</v>
          </cell>
        </row>
      </sheetData>
      <sheetData sheetId="7275">
        <row r="1">
          <cell r="A1" t="str">
            <v>PHIẾU XỬ LÝ HỒ SƠ THANH TOÁN VƯỢT THẨM QUYỀN PD</v>
          </cell>
        </row>
      </sheetData>
      <sheetData sheetId="7276">
        <row r="1">
          <cell r="A1" t="str">
            <v>PHIẾU XỬ LÝ HỒ SƠ THANH TOÁN VƯỢT THẨM QUYỀN PD</v>
          </cell>
        </row>
      </sheetData>
      <sheetData sheetId="7277">
        <row r="1">
          <cell r="A1" t="str">
            <v>PHIẾU XỬ LÝ HỒ SƠ THANH TOÁN VƯỢT THẨM QUYỀN PD</v>
          </cell>
        </row>
      </sheetData>
      <sheetData sheetId="7278">
        <row r="1">
          <cell r="A1" t="str">
            <v>PHIẾU XỬ LÝ HỒ SƠ THANH TOÁN VƯỢT THẨM QUYỀN PD</v>
          </cell>
        </row>
      </sheetData>
      <sheetData sheetId="7279">
        <row r="1">
          <cell r="A1" t="str">
            <v>PHIẾU XỬ LÝ HỒ SƠ THANH TOÁN VƯỢT THẨM QUYỀN PD</v>
          </cell>
        </row>
      </sheetData>
      <sheetData sheetId="7280">
        <row r="1">
          <cell r="A1" t="str">
            <v>PHIẾU XỬ LÝ HỒ SƠ THANH TOÁN VƯỢT THẨM QUYỀN PD</v>
          </cell>
        </row>
      </sheetData>
      <sheetData sheetId="7281">
        <row r="1">
          <cell r="A1" t="str">
            <v>PHIẾU XỬ LÝ HỒ SƠ THANH TOÁN VƯỢT THẨM QUYỀN PD</v>
          </cell>
        </row>
      </sheetData>
      <sheetData sheetId="7282">
        <row r="1">
          <cell r="A1" t="str">
            <v>PHIẾU XỬ LÝ HỒ SƠ THANH TOÁN VƯỢT THẨM QUYỀN PD</v>
          </cell>
        </row>
      </sheetData>
      <sheetData sheetId="7283">
        <row r="1">
          <cell r="A1" t="str">
            <v>PHIẾU XỬ LÝ HỒ SƠ THANH TOÁN VƯỢT THẨM QUYỀN PD</v>
          </cell>
        </row>
      </sheetData>
      <sheetData sheetId="7284">
        <row r="1">
          <cell r="A1" t="str">
            <v>PHIẾU XỬ LÝ HỒ SƠ THANH TOÁN VƯỢT THẨM QUYỀN PD</v>
          </cell>
        </row>
      </sheetData>
      <sheetData sheetId="7285">
        <row r="1">
          <cell r="A1" t="str">
            <v>PHIẾU XỬ LÝ HỒ SƠ THANH TOÁN VƯỢT THẨM QUYỀN PD</v>
          </cell>
        </row>
      </sheetData>
      <sheetData sheetId="7286">
        <row r="1">
          <cell r="A1" t="str">
            <v>PHIẾU XỬ LÝ HỒ SƠ THANH TOÁN VƯỢT THẨM QUYỀN PD</v>
          </cell>
        </row>
      </sheetData>
      <sheetData sheetId="7287">
        <row r="1">
          <cell r="A1" t="str">
            <v>PHIẾU XỬ LÝ HỒ SƠ THANH TOÁN VƯỢT THẨM QUYỀN PD</v>
          </cell>
        </row>
      </sheetData>
      <sheetData sheetId="7288">
        <row r="1">
          <cell r="A1" t="str">
            <v>PHIẾU XỬ LÝ HỒ SƠ THANH TOÁN VƯỢT THẨM QUYỀN PD</v>
          </cell>
        </row>
      </sheetData>
      <sheetData sheetId="7289">
        <row r="1">
          <cell r="A1" t="str">
            <v>PHIẾU XỬ LÝ HỒ SƠ THANH TOÁN VƯỢT THẨM QUYỀN PD</v>
          </cell>
        </row>
      </sheetData>
      <sheetData sheetId="7290">
        <row r="1">
          <cell r="A1" t="str">
            <v>PHIẾU XỬ LÝ HỒ SƠ THANH TOÁN VƯỢT THẨM QUYỀN PD</v>
          </cell>
        </row>
      </sheetData>
      <sheetData sheetId="7291">
        <row r="1">
          <cell r="A1" t="str">
            <v>PHIẾU XỬ LÝ HỒ SƠ THANH TOÁN VƯỢT THẨM QUYỀN PD</v>
          </cell>
        </row>
      </sheetData>
      <sheetData sheetId="7292">
        <row r="1">
          <cell r="A1" t="str">
            <v>PHIẾU XỬ LÝ HỒ SƠ THANH TOÁN VƯỢT THẨM QUYỀN PD</v>
          </cell>
        </row>
      </sheetData>
      <sheetData sheetId="7293">
        <row r="1">
          <cell r="A1" t="str">
            <v>PHIẾU XỬ LÝ HỒ SƠ THANH TOÁN VƯỢT THẨM QUYỀN PD</v>
          </cell>
        </row>
      </sheetData>
      <sheetData sheetId="7294">
        <row r="1">
          <cell r="A1" t="str">
            <v>PHIẾU XỬ LÝ HỒ SƠ THANH TOÁN VƯỢT THẨM QUYỀN PD</v>
          </cell>
        </row>
      </sheetData>
      <sheetData sheetId="7295">
        <row r="1">
          <cell r="A1" t="str">
            <v>PHIẾU XỬ LÝ HỒ SƠ THANH TOÁN VƯỢT THẨM QUYỀN PD</v>
          </cell>
        </row>
      </sheetData>
      <sheetData sheetId="7296">
        <row r="1">
          <cell r="A1" t="str">
            <v>PHIẾU XỬ LÝ HỒ SƠ THANH TOÁN VƯỢT THẨM QUYỀN PD</v>
          </cell>
        </row>
      </sheetData>
      <sheetData sheetId="7297">
        <row r="1">
          <cell r="A1" t="str">
            <v>PHIẾU XỬ LÝ HỒ SƠ THANH TOÁN VƯỢT THẨM QUYỀN PD</v>
          </cell>
        </row>
      </sheetData>
      <sheetData sheetId="7298">
        <row r="1">
          <cell r="A1" t="str">
            <v>PHIẾU XỬ LÝ HỒ SƠ THANH TOÁN VƯỢT THẨM QUYỀN PD</v>
          </cell>
        </row>
      </sheetData>
      <sheetData sheetId="7299">
        <row r="1">
          <cell r="A1" t="str">
            <v>PHIẾU XỬ LÝ HỒ SƠ THANH TOÁN VƯỢT THẨM QUYỀN PD</v>
          </cell>
        </row>
      </sheetData>
      <sheetData sheetId="7300">
        <row r="1">
          <cell r="A1" t="str">
            <v>PHIẾU XỬ LÝ HỒ SƠ THANH TOÁN VƯỢT THẨM QUYỀN PD</v>
          </cell>
        </row>
      </sheetData>
      <sheetData sheetId="7301">
        <row r="1">
          <cell r="A1" t="str">
            <v>PHIẾU XỬ LÝ HỒ SƠ THANH TOÁN VƯỢT THẨM QUYỀN PD</v>
          </cell>
        </row>
      </sheetData>
      <sheetData sheetId="7302">
        <row r="1">
          <cell r="A1" t="str">
            <v>PHIẾU XỬ LÝ HỒ SƠ THANH TOÁN VƯỢT THẨM QUYỀN PD</v>
          </cell>
        </row>
      </sheetData>
      <sheetData sheetId="7303">
        <row r="1">
          <cell r="A1" t="str">
            <v>PHIẾU XỬ LÝ HỒ SƠ THANH TOÁN VƯỢT THẨM QUYỀN PD</v>
          </cell>
        </row>
      </sheetData>
      <sheetData sheetId="7304">
        <row r="1">
          <cell r="A1" t="str">
            <v>PHIẾU XỬ LÝ HỒ SƠ THANH TOÁN VƯỢT THẨM QUYỀN PD</v>
          </cell>
        </row>
      </sheetData>
      <sheetData sheetId="7305">
        <row r="1">
          <cell r="A1" t="str">
            <v>PHIẾU XỬ LÝ HỒ SƠ THANH TOÁN VƯỢT THẨM QUYỀN PD</v>
          </cell>
        </row>
      </sheetData>
      <sheetData sheetId="7306">
        <row r="1">
          <cell r="A1" t="str">
            <v>PHIẾU XỬ LÝ HỒ SƠ THANH TOÁN VƯỢT THẨM QUYỀN PD</v>
          </cell>
        </row>
      </sheetData>
      <sheetData sheetId="7307">
        <row r="1">
          <cell r="A1" t="str">
            <v>PHIẾU XỬ LÝ HỒ SƠ THANH TOÁN VƯỢT THẨM QUYỀN PD</v>
          </cell>
        </row>
      </sheetData>
      <sheetData sheetId="7308">
        <row r="1">
          <cell r="A1" t="str">
            <v>PHIẾU XỬ LÝ HỒ SƠ THANH TOÁN VƯỢT THẨM QUYỀN PD</v>
          </cell>
        </row>
      </sheetData>
      <sheetData sheetId="7309">
        <row r="1">
          <cell r="A1" t="str">
            <v>PHIẾU XỬ LÝ HỒ SƠ THANH TOÁN VƯỢT THẨM QUYỀN PD</v>
          </cell>
        </row>
      </sheetData>
      <sheetData sheetId="7310">
        <row r="1">
          <cell r="A1" t="str">
            <v>PHIẾU XỬ LÝ HỒ SƠ THANH TOÁN VƯỢT THẨM QUYỀN PD</v>
          </cell>
        </row>
      </sheetData>
      <sheetData sheetId="7311">
        <row r="1">
          <cell r="A1" t="str">
            <v>PHIẾU XỬ LÝ HỒ SƠ THANH TOÁN VƯỢT THẨM QUYỀN PD</v>
          </cell>
        </row>
      </sheetData>
      <sheetData sheetId="7312">
        <row r="1">
          <cell r="A1" t="str">
            <v>PHIẾU XỬ LÝ HỒ SƠ THANH TOÁN VƯỢT THẨM QUYỀN PD</v>
          </cell>
        </row>
      </sheetData>
      <sheetData sheetId="7313" refreshError="1"/>
      <sheetData sheetId="7314" refreshError="1"/>
      <sheetData sheetId="7315" refreshError="1"/>
      <sheetData sheetId="7316">
        <row r="1">
          <cell r="A1" t="str">
            <v>PHIẾU XỬ LÝ HỒ SƠ THANH TOÁN VƯỢT THẨM QUYỀN PD</v>
          </cell>
        </row>
      </sheetData>
      <sheetData sheetId="7317">
        <row r="1">
          <cell r="A1" t="str">
            <v>PHIẾU XỬ LÝ HỒ SƠ THANH TOÁN VƯỢT THẨM QUYỀN PD</v>
          </cell>
        </row>
      </sheetData>
      <sheetData sheetId="7318">
        <row r="1">
          <cell r="A1" t="str">
            <v>PHIẾU XỬ LÝ HỒ SƠ THANH TOÁN VƯỢT THẨM QUYỀN PD</v>
          </cell>
        </row>
      </sheetData>
      <sheetData sheetId="7319">
        <row r="1">
          <cell r="A1" t="str">
            <v>PHIẾU XỬ LÝ HỒ SƠ THANH TOÁN VƯỢT THẨM QUYỀN PD</v>
          </cell>
        </row>
      </sheetData>
      <sheetData sheetId="7320">
        <row r="1">
          <cell r="A1" t="str">
            <v>PHIẾU XỬ LÝ HỒ SƠ THANH TOÁN VƯỢT THẨM QUYỀN PD</v>
          </cell>
        </row>
      </sheetData>
      <sheetData sheetId="7321">
        <row r="1">
          <cell r="A1" t="str">
            <v>PHIẾU XỬ LÝ HỒ SƠ THANH TOÁN VƯỢT THẨM QUYỀN PD</v>
          </cell>
        </row>
      </sheetData>
      <sheetData sheetId="7322">
        <row r="1">
          <cell r="A1" t="str">
            <v>PHIẾU XỬ LÝ HỒ SƠ THANH TOÁN VƯỢT THẨM QUYỀN PD</v>
          </cell>
        </row>
      </sheetData>
      <sheetData sheetId="7323">
        <row r="1">
          <cell r="A1" t="str">
            <v>PHIẾU XỬ LÝ HỒ SƠ THANH TOÁN VƯỢT THẨM QUYỀN PD</v>
          </cell>
        </row>
      </sheetData>
      <sheetData sheetId="7324"/>
      <sheetData sheetId="7325">
        <row r="1">
          <cell r="A1" t="str">
            <v>PHIẾU XỬ LÝ HỒ SƠ THANH TOÁN VƯỢT THẨM QUYỀN PD</v>
          </cell>
        </row>
      </sheetData>
      <sheetData sheetId="7326">
        <row r="1">
          <cell r="A1" t="str">
            <v>PHIẾU XỬ LÝ HỒ SƠ THANH TOÁN VƯỢT THẨM QUYỀN PD</v>
          </cell>
        </row>
      </sheetData>
      <sheetData sheetId="7327">
        <row r="1">
          <cell r="A1" t="str">
            <v>PHIẾU XỬ LÝ HỒ SƠ THANH TOÁN VƯỢT THẨM QUYỀN PD</v>
          </cell>
        </row>
      </sheetData>
      <sheetData sheetId="7328">
        <row r="1">
          <cell r="A1" t="str">
            <v>PHIẾU XỬ LÝ HỒ SƠ THANH TOÁN VƯỢT THẨM QUYỀN PD</v>
          </cell>
        </row>
      </sheetData>
      <sheetData sheetId="7329">
        <row r="1">
          <cell r="A1" t="str">
            <v>PHIẾU XỬ LÝ HỒ SƠ THANH TOÁN VƯỢT THẨM QUYỀN PD</v>
          </cell>
        </row>
      </sheetData>
      <sheetData sheetId="7330">
        <row r="1">
          <cell r="A1" t="str">
            <v>PHIẾU XỬ LÝ HỒ SƠ THANH TOÁN VƯỢT THẨM QUYỀN PD</v>
          </cell>
        </row>
      </sheetData>
      <sheetData sheetId="7331">
        <row r="1">
          <cell r="A1" t="str">
            <v>PHIẾU XỬ LÝ HỒ SƠ THANH TOÁN VƯỢT THẨM QUYỀN PD</v>
          </cell>
        </row>
      </sheetData>
      <sheetData sheetId="7332">
        <row r="1">
          <cell r="A1" t="str">
            <v>PHIẾU XỬ LÝ HỒ SƠ THANH TOÁN VƯỢT THẨM QUYỀN PD</v>
          </cell>
        </row>
      </sheetData>
      <sheetData sheetId="7333">
        <row r="1">
          <cell r="A1" t="str">
            <v>PHIẾU XỬ LÝ HỒ SƠ THANH TOÁN VƯỢT THẨM QUYỀN PD</v>
          </cell>
        </row>
      </sheetData>
      <sheetData sheetId="7334">
        <row r="1">
          <cell r="A1" t="str">
            <v>PHIẾU XỬ LÝ HỒ SƠ THANH TOÁN VƯỢT THẨM QUYỀN PD</v>
          </cell>
        </row>
      </sheetData>
      <sheetData sheetId="7335">
        <row r="1">
          <cell r="A1" t="str">
            <v>PHIẾU XỬ LÝ HỒ SƠ THANH TOÁN VƯỢT THẨM QUYỀN PD</v>
          </cell>
        </row>
      </sheetData>
      <sheetData sheetId="7336">
        <row r="1">
          <cell r="A1" t="str">
            <v>PHIẾU XỬ LÝ HỒ SƠ THANH TOÁN VƯỢT THẨM QUYỀN PD</v>
          </cell>
        </row>
      </sheetData>
      <sheetData sheetId="7337">
        <row r="1">
          <cell r="A1" t="str">
            <v>PHIẾU XỬ LÝ HỒ SƠ THANH TOÁN VƯỢT THẨM QUYỀN PD</v>
          </cell>
        </row>
      </sheetData>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ow r="1">
          <cell r="A1" t="str">
            <v>PHIẾU XỬ LÝ HỒ SƠ THANH TOÁN VƯỢT THẨM QUYỀN PD</v>
          </cell>
        </row>
      </sheetData>
      <sheetData sheetId="7365">
        <row r="1">
          <cell r="A1" t="str">
            <v>PHIẾU XỬ LÝ HỒ SƠ THANH TOÁN VƯỢT THẨM QUYỀN PD</v>
          </cell>
        </row>
      </sheetData>
      <sheetData sheetId="7366">
        <row r="1">
          <cell r="A1" t="str">
            <v>PHIẾU XỬ LÝ HỒ SƠ THANH TOÁN VƯỢT THẨM QUYỀN PD</v>
          </cell>
        </row>
      </sheetData>
      <sheetData sheetId="7367">
        <row r="1">
          <cell r="A1" t="str">
            <v>PHIẾU XỬ LÝ HỒ SƠ THANH TOÁN VƯỢT THẨM QUYỀN PD</v>
          </cell>
        </row>
      </sheetData>
      <sheetData sheetId="7368">
        <row r="1">
          <cell r="A1" t="str">
            <v>PHIẾU XỬ LÝ HỒ SƠ THANH TOÁN VƯỢT THẨM QUYỀN PD</v>
          </cell>
        </row>
      </sheetData>
      <sheetData sheetId="7369">
        <row r="1">
          <cell r="A1" t="str">
            <v>PHIẾU XỬ LÝ HỒ SƠ THANH TOÁN VƯỢT THẨM QUYỀN PD</v>
          </cell>
        </row>
      </sheetData>
      <sheetData sheetId="7370">
        <row r="1">
          <cell r="A1" t="str">
            <v>PHIẾU XỬ LÝ HỒ SƠ THANH TOÁN VƯỢT THẨM QUYỀN PD</v>
          </cell>
        </row>
      </sheetData>
      <sheetData sheetId="7371">
        <row r="1">
          <cell r="A1" t="str">
            <v>PHIẾU XỬ LÝ HỒ SƠ THANH TOÁN VƯỢT THẨM QUYỀN PD</v>
          </cell>
        </row>
      </sheetData>
      <sheetData sheetId="7372">
        <row r="1">
          <cell r="A1" t="str">
            <v>PHIẾU XỬ LÝ HỒ SƠ THANH TOÁN VƯỢT THẨM QUYỀN PD</v>
          </cell>
        </row>
      </sheetData>
      <sheetData sheetId="7373">
        <row r="1">
          <cell r="A1" t="str">
            <v>PHIẾU XỬ LÝ HỒ SƠ THANH TOÁN VƯỢT THẨM QUYỀN PD</v>
          </cell>
        </row>
      </sheetData>
      <sheetData sheetId="7374">
        <row r="1">
          <cell r="A1" t="str">
            <v>PHIẾU XỬ LÝ HỒ SƠ THANH TOÁN VƯỢT THẨM QUYỀN PD</v>
          </cell>
        </row>
      </sheetData>
      <sheetData sheetId="7375" refreshError="1"/>
      <sheetData sheetId="7376" refreshError="1"/>
      <sheetData sheetId="7377" refreshError="1"/>
      <sheetData sheetId="7378" refreshError="1"/>
      <sheetData sheetId="7379" refreshError="1"/>
      <sheetData sheetId="7380" refreshError="1"/>
      <sheetData sheetId="7381">
        <row r="1">
          <cell r="A1" t="str">
            <v>PHIẾU XỬ LÝ HỒ SƠ THANH TOÁN VƯỢT THẨM QUYỀN PD</v>
          </cell>
        </row>
      </sheetData>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ow r="1">
          <cell r="A1" t="str">
            <v>PHIẾU XỬ LÝ HỒ SƠ THANH TOÁN VƯỢT THẨM QUYỀN PD</v>
          </cell>
        </row>
      </sheetData>
      <sheetData sheetId="7397">
        <row r="1">
          <cell r="A1" t="str">
            <v>PHIẾU XỬ LÝ HỒ SƠ THANH TOÁN VƯỢT THẨM QUYỀN PD</v>
          </cell>
        </row>
      </sheetData>
      <sheetData sheetId="7398">
        <row r="1">
          <cell r="A1" t="str">
            <v>PHIẾU XỬ LÝ HỒ SƠ THANH TOÁN VƯỢT THẨM QUYỀN PD</v>
          </cell>
        </row>
      </sheetData>
      <sheetData sheetId="7399">
        <row r="1">
          <cell r="A1" t="str">
            <v>PHIẾU XỬ LÝ HỒ SƠ THANH TOÁN VƯỢT THẨM QUYỀN PD</v>
          </cell>
        </row>
      </sheetData>
      <sheetData sheetId="7400">
        <row r="1">
          <cell r="A1" t="str">
            <v>PHIẾU XỬ LÝ HỒ SƠ THANH TOÁN VƯỢT THẨM QUYỀN PD</v>
          </cell>
        </row>
      </sheetData>
      <sheetData sheetId="7401">
        <row r="1">
          <cell r="A1" t="str">
            <v>PHIẾU XỬ LÝ HỒ SƠ THANH TOÁN VƯỢT THẨM QUYỀN PD</v>
          </cell>
        </row>
      </sheetData>
      <sheetData sheetId="7402">
        <row r="1">
          <cell r="A1" t="str">
            <v>PHIẾU XỬ LÝ HỒ SƠ THANH TOÁN VƯỢT THẨM QUYỀN PD</v>
          </cell>
        </row>
      </sheetData>
      <sheetData sheetId="7403">
        <row r="1">
          <cell r="A1" t="str">
            <v>PHIẾU XỬ LÝ HỒ SƠ THANH TOÁN VƯỢT THẨM QUYỀN PD</v>
          </cell>
        </row>
      </sheetData>
      <sheetData sheetId="7404">
        <row r="1">
          <cell r="A1" t="str">
            <v>PHIẾU XỬ LÝ HỒ SƠ THANH TOÁN VƯỢT THẨM QUYỀN PD</v>
          </cell>
        </row>
      </sheetData>
      <sheetData sheetId="7405">
        <row r="1">
          <cell r="A1" t="str">
            <v>PHIẾU XỬ LÝ HỒ SƠ THANH TOÁN VƯỢT THẨM QUYỀN PD</v>
          </cell>
        </row>
      </sheetData>
      <sheetData sheetId="7406">
        <row r="1">
          <cell r="A1" t="str">
            <v>PHIẾU XỬ LÝ HỒ SƠ THANH TOÁN VƯỢT THẨM QUYỀN PD</v>
          </cell>
        </row>
      </sheetData>
      <sheetData sheetId="7407">
        <row r="1">
          <cell r="A1" t="str">
            <v>PHIẾU XỬ LÝ HỒ SƠ THANH TOÁN VƯỢT THẨM QUYỀN PD</v>
          </cell>
        </row>
      </sheetData>
      <sheetData sheetId="7408">
        <row r="1">
          <cell r="A1" t="str">
            <v>PHIẾU XỬ LÝ HỒ SƠ THANH TOÁN VƯỢT THẨM QUYỀN PD</v>
          </cell>
        </row>
      </sheetData>
      <sheetData sheetId="7409" refreshError="1"/>
      <sheetData sheetId="7410" refreshError="1"/>
      <sheetData sheetId="7411" refreshError="1"/>
      <sheetData sheetId="7412" refreshError="1"/>
      <sheetData sheetId="7413" refreshError="1"/>
      <sheetData sheetId="7414">
        <row r="1">
          <cell r="A1" t="str">
            <v>PHIẾU XỬ LÝ HỒ SƠ THANH TOÁN VƯỢT THẨM QUYỀN PD</v>
          </cell>
        </row>
      </sheetData>
      <sheetData sheetId="7415">
        <row r="1">
          <cell r="A1" t="str">
            <v>PHIẾU XỬ LÝ HỒ SƠ THANH TOÁN VƯỢT THẨM QUYỀN PD</v>
          </cell>
        </row>
      </sheetData>
      <sheetData sheetId="7416" refreshError="1"/>
      <sheetData sheetId="7417" refreshError="1"/>
      <sheetData sheetId="7418">
        <row r="1">
          <cell r="A1" t="str">
            <v>PHIẾU XỬ LÝ HỒ SƠ THANH TOÁN VƯỢT THẨM QUYỀN PD</v>
          </cell>
        </row>
      </sheetData>
      <sheetData sheetId="7419">
        <row r="1">
          <cell r="A1" t="str">
            <v>PHIẾU XỬ LÝ HỒ SƠ THANH TOÁN VƯỢT THẨM QUYỀN PD</v>
          </cell>
        </row>
      </sheetData>
      <sheetData sheetId="7420">
        <row r="1">
          <cell r="A1" t="str">
            <v>PHIẾU XỬ LÝ HỒ SƠ THANH TOÁN VƯỢT THẨM QUYỀN PD</v>
          </cell>
        </row>
      </sheetData>
      <sheetData sheetId="7421">
        <row r="1">
          <cell r="A1" t="str">
            <v>PHIẾU XỬ LÝ HỒ SƠ THANH TOÁN VƯỢT THẨM QUYỀN PD</v>
          </cell>
        </row>
      </sheetData>
      <sheetData sheetId="7422">
        <row r="1">
          <cell r="A1" t="str">
            <v>PHIẾU XỬ LÝ HỒ SƠ THANH TOÁN VƯỢT THẨM QUYỀN PD</v>
          </cell>
        </row>
      </sheetData>
      <sheetData sheetId="7423">
        <row r="1">
          <cell r="A1" t="str">
            <v>PHIẾU XỬ LÝ HỒ SƠ THANH TOÁN VƯỢT THẨM QUYỀN PD</v>
          </cell>
        </row>
      </sheetData>
      <sheetData sheetId="7424">
        <row r="1">
          <cell r="A1" t="str">
            <v>PHIẾU XỬ LÝ HỒ SƠ THANH TOÁN VƯỢT THẨM QUYỀN PD</v>
          </cell>
        </row>
      </sheetData>
      <sheetData sheetId="7425">
        <row r="1">
          <cell r="A1" t="str">
            <v>PHIẾU XỬ LÝ HỒ SƠ THANH TOÁN VƯỢT THẨM QUYỀN PD</v>
          </cell>
        </row>
      </sheetData>
      <sheetData sheetId="7426">
        <row r="1">
          <cell r="A1" t="str">
            <v>PHIẾU XỬ LÝ HỒ SƠ THANH TOÁN VƯỢT THẨM QUYỀN PD</v>
          </cell>
        </row>
      </sheetData>
      <sheetData sheetId="7427">
        <row r="1">
          <cell r="A1" t="str">
            <v>PHIẾU XỬ LÝ HỒ SƠ THANH TOÁN VƯỢT THẨM QUYỀN PD</v>
          </cell>
        </row>
      </sheetData>
      <sheetData sheetId="7428">
        <row r="1">
          <cell r="A1" t="str">
            <v>PHIẾU XỬ LÝ HỒ SƠ THANH TOÁN VƯỢT THẨM QUYỀN PD</v>
          </cell>
        </row>
      </sheetData>
      <sheetData sheetId="7429">
        <row r="1">
          <cell r="A1" t="str">
            <v>PHIẾU XỬ LÝ HỒ SƠ THANH TOÁN VƯỢT THẨM QUYỀN PD</v>
          </cell>
        </row>
      </sheetData>
      <sheetData sheetId="7430">
        <row r="1">
          <cell r="A1" t="str">
            <v>PHIẾU XỬ LÝ HỒ SƠ THANH TOÁN VƯỢT THẨM QUYỀN PD</v>
          </cell>
        </row>
      </sheetData>
      <sheetData sheetId="7431">
        <row r="1">
          <cell r="A1" t="str">
            <v>PHIẾU XỬ LÝ HỒ SƠ THANH TOÁN VƯỢT THẨM QUYỀN PD</v>
          </cell>
        </row>
      </sheetData>
      <sheetData sheetId="7432">
        <row r="1">
          <cell r="A1" t="str">
            <v>PHIẾU XỬ LÝ HỒ SƠ THANH TOÁN VƯỢT THẨM QUYỀN PD</v>
          </cell>
        </row>
      </sheetData>
      <sheetData sheetId="7433">
        <row r="1">
          <cell r="A1" t="str">
            <v>PHIẾU XỬ LÝ HỒ SƠ THANH TOÁN VƯỢT THẨM QUYỀN PD</v>
          </cell>
        </row>
      </sheetData>
      <sheetData sheetId="7434">
        <row r="1">
          <cell r="A1" t="str">
            <v>PHIẾU XỬ LÝ HỒ SƠ THANH TOÁN VƯỢT THẨM QUYỀN PD</v>
          </cell>
        </row>
      </sheetData>
      <sheetData sheetId="7435">
        <row r="1">
          <cell r="A1" t="str">
            <v>PHIẾU XỬ LÝ HỒ SƠ THANH TOÁN VƯỢT THẨM QUYỀN PD</v>
          </cell>
        </row>
      </sheetData>
      <sheetData sheetId="7436">
        <row r="1">
          <cell r="A1" t="str">
            <v>PHIẾU XỬ LÝ HỒ SƠ THANH TOÁN VƯỢT THẨM QUYỀN PD</v>
          </cell>
        </row>
      </sheetData>
      <sheetData sheetId="7437">
        <row r="1">
          <cell r="A1" t="str">
            <v>PHIẾU XỬ LÝ HỒ SƠ THANH TOÁN VƯỢT THẨM QUYỀN PD</v>
          </cell>
        </row>
      </sheetData>
      <sheetData sheetId="7438">
        <row r="1">
          <cell r="A1" t="str">
            <v>PHIẾU XỬ LÝ HỒ SƠ THANH TOÁN VƯỢT THẨM QUYỀN PD</v>
          </cell>
        </row>
      </sheetData>
      <sheetData sheetId="7439">
        <row r="1">
          <cell r="A1" t="str">
            <v>PHIẾU XỬ LÝ HỒ SƠ THANH TOÁN VƯỢT THẨM QUYỀN PD</v>
          </cell>
        </row>
      </sheetData>
      <sheetData sheetId="7440">
        <row r="1">
          <cell r="A1" t="str">
            <v>PHIẾU XỬ LÝ HỒ SƠ THANH TOÁN VƯỢT THẨM QUYỀN PD</v>
          </cell>
        </row>
      </sheetData>
      <sheetData sheetId="7441">
        <row r="1">
          <cell r="A1" t="str">
            <v>PHIẾU XỬ LÝ HỒ SƠ THANH TOÁN VƯỢT THẨM QUYỀN PD</v>
          </cell>
        </row>
      </sheetData>
      <sheetData sheetId="7442">
        <row r="1">
          <cell r="A1" t="str">
            <v>PHIẾU XỬ LÝ HỒ SƠ THANH TOÁN VƯỢT THẨM QUYỀN PD</v>
          </cell>
        </row>
      </sheetData>
      <sheetData sheetId="7443">
        <row r="1">
          <cell r="A1" t="str">
            <v>PHIẾU XỬ LÝ HỒ SƠ THANH TOÁN VƯỢT THẨM QUYỀN PD</v>
          </cell>
        </row>
      </sheetData>
      <sheetData sheetId="7444">
        <row r="1">
          <cell r="A1" t="str">
            <v>PHIẾU XỬ LÝ HỒ SƠ THANH TOÁN VƯỢT THẨM QUYỀN PD</v>
          </cell>
        </row>
      </sheetData>
      <sheetData sheetId="7445">
        <row r="1">
          <cell r="A1" t="str">
            <v>PHIẾU XỬ LÝ HỒ SƠ THANH TOÁN VƯỢT THẨM QUYỀN PD</v>
          </cell>
        </row>
      </sheetData>
      <sheetData sheetId="7446">
        <row r="1">
          <cell r="A1" t="str">
            <v>PHIẾU XỬ LÝ HỒ SƠ THANH TOÁN VƯỢT THẨM QUYỀN PD</v>
          </cell>
        </row>
      </sheetData>
      <sheetData sheetId="7447">
        <row r="1">
          <cell r="A1" t="str">
            <v>PHIẾU XỬ LÝ HỒ SƠ THANH TOÁN VƯỢT THẨM QUYỀN PD</v>
          </cell>
        </row>
      </sheetData>
      <sheetData sheetId="7448">
        <row r="1">
          <cell r="A1" t="str">
            <v>PHIẾU XỬ LÝ HỒ SƠ THANH TOÁN VƯỢT THẨM QUYỀN PD</v>
          </cell>
        </row>
      </sheetData>
      <sheetData sheetId="7449">
        <row r="1">
          <cell r="A1" t="str">
            <v>PHIẾU XỬ LÝ HỒ SƠ THANH TOÁN VƯỢT THẨM QUYỀN PD</v>
          </cell>
        </row>
      </sheetData>
      <sheetData sheetId="7450">
        <row r="1">
          <cell r="A1" t="str">
            <v>PHIẾU XỬ LÝ HỒ SƠ THANH TOÁN VƯỢT THẨM QUYỀN PD</v>
          </cell>
        </row>
      </sheetData>
      <sheetData sheetId="7451">
        <row r="1">
          <cell r="A1" t="str">
            <v>PHIẾU XỬ LÝ HỒ SƠ THANH TOÁN VƯỢT THẨM QUYỀN PD</v>
          </cell>
        </row>
      </sheetData>
      <sheetData sheetId="7452">
        <row r="1">
          <cell r="A1" t="str">
            <v>PHIẾU XỬ LÝ HỒ SƠ THANH TOÁN VƯỢT THẨM QUYỀN PD</v>
          </cell>
        </row>
      </sheetData>
      <sheetData sheetId="7453">
        <row r="1">
          <cell r="A1" t="str">
            <v>PHIẾU XỬ LÝ HỒ SƠ THANH TOÁN VƯỢT THẨM QUYỀN PD</v>
          </cell>
        </row>
      </sheetData>
      <sheetData sheetId="7454">
        <row r="1">
          <cell r="A1" t="str">
            <v>PHIẾU XỬ LÝ HỒ SƠ THANH TOÁN VƯỢT THẨM QUYỀN PD</v>
          </cell>
        </row>
      </sheetData>
      <sheetData sheetId="7455">
        <row r="1">
          <cell r="A1" t="str">
            <v>PHIẾU XỬ LÝ HỒ SƠ THANH TOÁN VƯỢT THẨM QUYỀN PD</v>
          </cell>
        </row>
      </sheetData>
      <sheetData sheetId="7456">
        <row r="1">
          <cell r="A1" t="str">
            <v>PHIẾU XỬ LÝ HỒ SƠ THANH TOÁN VƯỢT THẨM QUYỀN PD</v>
          </cell>
        </row>
      </sheetData>
      <sheetData sheetId="7457">
        <row r="1">
          <cell r="A1" t="str">
            <v>PHIẾU XỬ LÝ HỒ SƠ THANH TOÁN VƯỢT THẨM QUYỀN PD</v>
          </cell>
        </row>
      </sheetData>
      <sheetData sheetId="7458">
        <row r="1">
          <cell r="A1" t="str">
            <v>PHIẾU XỬ LÝ HỒ SƠ THANH TOÁN VƯỢT THẨM QUYỀN PD</v>
          </cell>
        </row>
      </sheetData>
      <sheetData sheetId="7459">
        <row r="1">
          <cell r="A1" t="str">
            <v>PHIẾU XỬ LÝ HỒ SƠ THANH TOÁN VƯỢT THẨM QUYỀN PD</v>
          </cell>
        </row>
      </sheetData>
      <sheetData sheetId="7460">
        <row r="1">
          <cell r="A1" t="str">
            <v>PHIẾU XỬ LÝ HỒ SƠ THANH TOÁN VƯỢT THẨM QUYỀN PD</v>
          </cell>
        </row>
      </sheetData>
      <sheetData sheetId="7461">
        <row r="1">
          <cell r="A1" t="str">
            <v>PHIẾU XỬ LÝ HỒ SƠ THANH TOÁN VƯỢT THẨM QUYỀN PD</v>
          </cell>
        </row>
      </sheetData>
      <sheetData sheetId="7462">
        <row r="1">
          <cell r="A1" t="str">
            <v>PHIẾU XỬ LÝ HỒ SƠ THANH TOÁN VƯỢT THẨM QUYỀN PD</v>
          </cell>
        </row>
      </sheetData>
      <sheetData sheetId="7463">
        <row r="1">
          <cell r="A1" t="str">
            <v>PHIẾU XỬ LÝ HỒ SƠ THANH TOÁN VƯỢT THẨM QUYỀN PD</v>
          </cell>
        </row>
      </sheetData>
      <sheetData sheetId="7464">
        <row r="1">
          <cell r="A1" t="str">
            <v>PHIẾU XỬ LÝ HỒ SƠ THANH TOÁN VƯỢT THẨM QUYỀN PD</v>
          </cell>
        </row>
      </sheetData>
      <sheetData sheetId="7465">
        <row r="1">
          <cell r="A1" t="str">
            <v>PHIẾU XỬ LÝ HỒ SƠ THANH TOÁN VƯỢT THẨM QUYỀN PD</v>
          </cell>
        </row>
      </sheetData>
      <sheetData sheetId="7466">
        <row r="1">
          <cell r="A1" t="str">
            <v>PHIẾU XỬ LÝ HỒ SƠ THANH TOÁN VƯỢT THẨM QUYỀN PD</v>
          </cell>
        </row>
      </sheetData>
      <sheetData sheetId="7467">
        <row r="1">
          <cell r="A1" t="str">
            <v>PHIẾU XỬ LÝ HỒ SƠ THANH TOÁN VƯỢT THẨM QUYỀN PD</v>
          </cell>
        </row>
      </sheetData>
      <sheetData sheetId="7468">
        <row r="1">
          <cell r="A1" t="str">
            <v>PHIẾU XỬ LÝ HỒ SƠ THANH TOÁN VƯỢT THẨM QUYỀN PD</v>
          </cell>
        </row>
      </sheetData>
      <sheetData sheetId="7469">
        <row r="1">
          <cell r="A1" t="str">
            <v>PHIẾU XỬ LÝ HỒ SƠ THANH TOÁN VƯỢT THẨM QUYỀN PD</v>
          </cell>
        </row>
      </sheetData>
      <sheetData sheetId="7470">
        <row r="1">
          <cell r="A1" t="str">
            <v>PHIẾU XỬ LÝ HỒ SƠ THANH TOÁN VƯỢT THẨM QUYỀN PD</v>
          </cell>
        </row>
      </sheetData>
      <sheetData sheetId="7471">
        <row r="1">
          <cell r="A1" t="str">
            <v>PHIẾU XỬ LÝ HỒ SƠ THANH TOÁN VƯỢT THẨM QUYỀN PD</v>
          </cell>
        </row>
      </sheetData>
      <sheetData sheetId="7472">
        <row r="1">
          <cell r="A1" t="str">
            <v>PHIẾU XỬ LÝ HỒ SƠ THANH TOÁN VƯỢT THẨM QUYỀN PD</v>
          </cell>
        </row>
      </sheetData>
      <sheetData sheetId="7473">
        <row r="1">
          <cell r="A1" t="str">
            <v>PHIẾU XỬ LÝ HỒ SƠ THANH TOÁN VƯỢT THẨM QUYỀN PD</v>
          </cell>
        </row>
      </sheetData>
      <sheetData sheetId="7474">
        <row r="1">
          <cell r="A1" t="str">
            <v>PHIẾU XỬ LÝ HỒ SƠ THANH TOÁN VƯỢT THẨM QUYỀN PD</v>
          </cell>
        </row>
      </sheetData>
      <sheetData sheetId="7475">
        <row r="1">
          <cell r="A1" t="str">
            <v>PHIẾU XỬ LÝ HỒ SƠ THANH TOÁN VƯỢT THẨM QUYỀN PD</v>
          </cell>
        </row>
      </sheetData>
      <sheetData sheetId="7476">
        <row r="1">
          <cell r="A1" t="str">
            <v>PHIẾU XỬ LÝ HỒ SƠ THANH TOÁN VƯỢT THẨM QUYỀN PD</v>
          </cell>
        </row>
      </sheetData>
      <sheetData sheetId="7477">
        <row r="1">
          <cell r="A1" t="str">
            <v>PHIẾU XỬ LÝ HỒ SƠ THANH TOÁN VƯỢT THẨM QUYỀN PD</v>
          </cell>
        </row>
      </sheetData>
      <sheetData sheetId="7478">
        <row r="1">
          <cell r="A1" t="str">
            <v>PHIẾU XỬ LÝ HỒ SƠ THANH TOÁN VƯỢT THẨM QUYỀN PD</v>
          </cell>
        </row>
      </sheetData>
      <sheetData sheetId="7479">
        <row r="1">
          <cell r="A1" t="str">
            <v>PHIẾU XỬ LÝ HỒ SƠ THANH TOÁN VƯỢT THẨM QUYỀN PD</v>
          </cell>
        </row>
      </sheetData>
      <sheetData sheetId="7480">
        <row r="1">
          <cell r="A1" t="str">
            <v>PHIẾU XỬ LÝ HỒ SƠ THANH TOÁN VƯỢT THẨM QUYỀN PD</v>
          </cell>
        </row>
      </sheetData>
      <sheetData sheetId="7481">
        <row r="1">
          <cell r="A1" t="str">
            <v>PHIẾU XỬ LÝ HỒ SƠ THANH TOÁN VƯỢT THẨM QUYỀN PD</v>
          </cell>
        </row>
      </sheetData>
      <sheetData sheetId="7482">
        <row r="1">
          <cell r="A1" t="str">
            <v>PHIẾU XỬ LÝ HỒ SƠ THANH TOÁN VƯỢT THẨM QUYỀN PD</v>
          </cell>
        </row>
      </sheetData>
      <sheetData sheetId="7483">
        <row r="1">
          <cell r="A1" t="str">
            <v>PHIẾU XỬ LÝ HỒ SƠ THANH TOÁN VƯỢT THẨM QUYỀN PD</v>
          </cell>
        </row>
      </sheetData>
      <sheetData sheetId="7484">
        <row r="1">
          <cell r="A1" t="str">
            <v>PHIẾU XỬ LÝ HỒ SƠ THANH TOÁN VƯỢT THẨM QUYỀN PD</v>
          </cell>
        </row>
      </sheetData>
      <sheetData sheetId="7485">
        <row r="1">
          <cell r="A1" t="str">
            <v>PHIẾU XỬ LÝ HỒ SƠ THANH TOÁN VƯỢT THẨM QUYỀN PD</v>
          </cell>
        </row>
      </sheetData>
      <sheetData sheetId="7486">
        <row r="1">
          <cell r="A1" t="str">
            <v>PHIẾU XỬ LÝ HỒ SƠ THANH TOÁN VƯỢT THẨM QUYỀN PD</v>
          </cell>
        </row>
      </sheetData>
      <sheetData sheetId="7487">
        <row r="1">
          <cell r="A1" t="str">
            <v>PHIẾU XỬ LÝ HỒ SƠ THANH TOÁN VƯỢT THẨM QUYỀN PD</v>
          </cell>
        </row>
      </sheetData>
      <sheetData sheetId="7488">
        <row r="1">
          <cell r="A1" t="str">
            <v>PHIẾU XỬ LÝ HỒ SƠ THANH TOÁN VƯỢT THẨM QUYỀN PD</v>
          </cell>
        </row>
      </sheetData>
      <sheetData sheetId="7489">
        <row r="1">
          <cell r="A1" t="str">
            <v>PHIẾU XỬ LÝ HỒ SƠ THANH TOÁN VƯỢT THẨM QUYỀN PD</v>
          </cell>
        </row>
      </sheetData>
      <sheetData sheetId="7490">
        <row r="1">
          <cell r="A1" t="str">
            <v>PHIẾU XỬ LÝ HỒ SƠ THANH TOÁN VƯỢT THẨM QUYỀN PD</v>
          </cell>
        </row>
      </sheetData>
      <sheetData sheetId="7491">
        <row r="1">
          <cell r="A1" t="str">
            <v>PHIẾU XỬ LÝ HỒ SƠ THANH TOÁN VƯỢT THẨM QUYỀN PD</v>
          </cell>
        </row>
      </sheetData>
      <sheetData sheetId="7492">
        <row r="1">
          <cell r="A1" t="str">
            <v>PHIẾU XỬ LÝ HỒ SƠ THANH TOÁN VƯỢT THẨM QUYỀN PD</v>
          </cell>
        </row>
      </sheetData>
      <sheetData sheetId="7493">
        <row r="1">
          <cell r="A1" t="str">
            <v>PHIẾU XỬ LÝ HỒ SƠ THANH TOÁN VƯỢT THẨM QUYỀN PD</v>
          </cell>
        </row>
      </sheetData>
      <sheetData sheetId="7494">
        <row r="1">
          <cell r="A1" t="str">
            <v>PHIẾU XỬ LÝ HỒ SƠ THANH TOÁN VƯỢT THẨM QUYỀN PD</v>
          </cell>
        </row>
      </sheetData>
      <sheetData sheetId="7495">
        <row r="1">
          <cell r="A1" t="str">
            <v>PHIẾU XỬ LÝ HỒ SƠ THANH TOÁN VƯỢT THẨM QUYỀN PD</v>
          </cell>
        </row>
      </sheetData>
      <sheetData sheetId="7496">
        <row r="1">
          <cell r="A1" t="str">
            <v>PHIẾU XỬ LÝ HỒ SƠ THANH TOÁN VƯỢT THẨM QUYỀN PD</v>
          </cell>
        </row>
      </sheetData>
      <sheetData sheetId="7497">
        <row r="1">
          <cell r="A1" t="str">
            <v>PHIẾU XỬ LÝ HỒ SƠ THANH TOÁN VƯỢT THẨM QUYỀN PD</v>
          </cell>
        </row>
      </sheetData>
      <sheetData sheetId="7498">
        <row r="1">
          <cell r="A1" t="str">
            <v>PHIẾU XỬ LÝ HỒ SƠ THANH TOÁN VƯỢT THẨM QUYỀN PD</v>
          </cell>
        </row>
      </sheetData>
      <sheetData sheetId="7499">
        <row r="1">
          <cell r="A1" t="str">
            <v>PHIẾU XỬ LÝ HỒ SƠ THANH TOÁN VƯỢT THẨM QUYỀN PD</v>
          </cell>
        </row>
      </sheetData>
      <sheetData sheetId="7500">
        <row r="1">
          <cell r="A1" t="str">
            <v>PHIẾU XỬ LÝ HỒ SƠ THANH TOÁN VƯỢT THẨM QUYỀN PD</v>
          </cell>
        </row>
      </sheetData>
      <sheetData sheetId="7501">
        <row r="1">
          <cell r="A1" t="str">
            <v>PHIẾU XỬ LÝ HỒ SƠ THANH TOÁN VƯỢT THẨM QUYỀN PD</v>
          </cell>
        </row>
      </sheetData>
      <sheetData sheetId="7502">
        <row r="1">
          <cell r="A1" t="str">
            <v>PHIẾU XỬ LÝ HỒ SƠ THANH TOÁN VƯỢT THẨM QUYỀN PD</v>
          </cell>
        </row>
      </sheetData>
      <sheetData sheetId="7503">
        <row r="1">
          <cell r="A1" t="str">
            <v>PHIẾU XỬ LÝ HỒ SƠ THANH TOÁN VƯỢT THẨM QUYỀN PD</v>
          </cell>
        </row>
      </sheetData>
      <sheetData sheetId="7504">
        <row r="1">
          <cell r="A1" t="str">
            <v>PHIẾU XỬ LÝ HỒ SƠ THANH TOÁN VƯỢT THẨM QUYỀN PD</v>
          </cell>
        </row>
      </sheetData>
      <sheetData sheetId="7505">
        <row r="1">
          <cell r="A1" t="str">
            <v>PHIẾU XỬ LÝ HỒ SƠ THANH TOÁN VƯỢT THẨM QUYỀN PD</v>
          </cell>
        </row>
      </sheetData>
      <sheetData sheetId="7506">
        <row r="1">
          <cell r="A1" t="str">
            <v>PHIẾU XỬ LÝ HỒ SƠ THANH TOÁN VƯỢT THẨM QUYỀN PD</v>
          </cell>
        </row>
      </sheetData>
      <sheetData sheetId="7507">
        <row r="1">
          <cell r="A1" t="str">
            <v>PHIẾU XỬ LÝ HỒ SƠ THANH TOÁN VƯỢT THẨM QUYỀN PD</v>
          </cell>
        </row>
      </sheetData>
      <sheetData sheetId="7508">
        <row r="1">
          <cell r="A1" t="str">
            <v>PHIẾU XỬ LÝ HỒ SƠ THANH TOÁN VƯỢT THẨM QUYỀN PD</v>
          </cell>
        </row>
      </sheetData>
      <sheetData sheetId="7509">
        <row r="1">
          <cell r="A1" t="str">
            <v>PHIẾU XỬ LÝ HỒ SƠ THANH TOÁN VƯỢT THẨM QUYỀN PD</v>
          </cell>
        </row>
      </sheetData>
      <sheetData sheetId="7510">
        <row r="1">
          <cell r="A1" t="str">
            <v>PHIẾU XỬ LÝ HỒ SƠ THANH TOÁN VƯỢT THẨM QUYỀN PD</v>
          </cell>
        </row>
      </sheetData>
      <sheetData sheetId="7511">
        <row r="1">
          <cell r="A1" t="str">
            <v>PHIẾU XỬ LÝ HỒ SƠ THANH TOÁN VƯỢT THẨM QUYỀN PD</v>
          </cell>
        </row>
      </sheetData>
      <sheetData sheetId="7512">
        <row r="1">
          <cell r="A1" t="str">
            <v>PHIẾU XỬ LÝ HỒ SƠ THANH TOÁN VƯỢT THẨM QUYỀN PD</v>
          </cell>
        </row>
      </sheetData>
      <sheetData sheetId="7513">
        <row r="1">
          <cell r="A1" t="str">
            <v>PHIẾU XỬ LÝ HỒ SƠ THANH TOÁN VƯỢT THẨM QUYỀN PD</v>
          </cell>
        </row>
      </sheetData>
      <sheetData sheetId="7514">
        <row r="1">
          <cell r="A1" t="str">
            <v>PHIẾU XỬ LÝ HỒ SƠ THANH TOÁN VƯỢT THẨM QUYỀN PD</v>
          </cell>
        </row>
      </sheetData>
      <sheetData sheetId="7515">
        <row r="1">
          <cell r="A1" t="str">
            <v>PHIẾU XỬ LÝ HỒ SƠ THANH TOÁN VƯỢT THẨM QUYỀN PD</v>
          </cell>
        </row>
      </sheetData>
      <sheetData sheetId="7516">
        <row r="1">
          <cell r="A1" t="str">
            <v>PHIẾU XỬ LÝ HỒ SƠ THANH TOÁN VƯỢT THẨM QUYỀN PD</v>
          </cell>
        </row>
      </sheetData>
      <sheetData sheetId="7517">
        <row r="1">
          <cell r="A1" t="str">
            <v>PHIẾU XỬ LÝ HỒ SƠ THANH TOÁN VƯỢT THẨM QUYỀN PD</v>
          </cell>
        </row>
      </sheetData>
      <sheetData sheetId="7518">
        <row r="1">
          <cell r="A1" t="str">
            <v>PHIẾU XỬ LÝ HỒ SƠ THANH TOÁN VƯỢT THẨM QUYỀN PD</v>
          </cell>
        </row>
      </sheetData>
      <sheetData sheetId="7519">
        <row r="1">
          <cell r="A1" t="str">
            <v>PHIẾU XỬ LÝ HỒ SƠ THANH TOÁN VƯỢT THẨM QUYỀN PD</v>
          </cell>
        </row>
      </sheetData>
      <sheetData sheetId="7520">
        <row r="1">
          <cell r="A1" t="str">
            <v>PHIẾU XỬ LÝ HỒ SƠ THANH TOÁN VƯỢT THẨM QUYỀN PD</v>
          </cell>
        </row>
      </sheetData>
      <sheetData sheetId="7521">
        <row r="1">
          <cell r="A1" t="str">
            <v>PHIẾU XỬ LÝ HỒ SƠ THANH TOÁN VƯỢT THẨM QUYỀN PD</v>
          </cell>
        </row>
      </sheetData>
      <sheetData sheetId="7522">
        <row r="1">
          <cell r="A1" t="str">
            <v>PHIẾU XỬ LÝ HỒ SƠ THANH TOÁN VƯỢT THẨM QUYỀN PD</v>
          </cell>
        </row>
      </sheetData>
      <sheetData sheetId="7523">
        <row r="1">
          <cell r="A1" t="str">
            <v>PHIẾU XỬ LÝ HỒ SƠ THANH TOÁN VƯỢT THẨM QUYỀN PD</v>
          </cell>
        </row>
      </sheetData>
      <sheetData sheetId="7524">
        <row r="1">
          <cell r="A1" t="str">
            <v>PHIẾU XỬ LÝ HỒ SƠ THANH TOÁN VƯỢT THẨM QUYỀN PD</v>
          </cell>
        </row>
      </sheetData>
      <sheetData sheetId="7525">
        <row r="1">
          <cell r="A1" t="str">
            <v>PHIẾU XỬ LÝ HỒ SƠ THANH TOÁN VƯỢT THẨM QUYỀN PD</v>
          </cell>
        </row>
      </sheetData>
      <sheetData sheetId="7526">
        <row r="1">
          <cell r="A1" t="str">
            <v>PHIẾU XỬ LÝ HỒ SƠ THANH TOÁN VƯỢT THẨM QUYỀN PD</v>
          </cell>
        </row>
      </sheetData>
      <sheetData sheetId="7527">
        <row r="1">
          <cell r="A1" t="str">
            <v>PHIẾU XỬ LÝ HỒ SƠ THANH TOÁN VƯỢT THẨM QUYỀN PD</v>
          </cell>
        </row>
      </sheetData>
      <sheetData sheetId="7528">
        <row r="1">
          <cell r="A1" t="str">
            <v>PHIẾU XỬ LÝ HỒ SƠ THANH TOÁN VƯỢT THẨM QUYỀN PD</v>
          </cell>
        </row>
      </sheetData>
      <sheetData sheetId="7529">
        <row r="1">
          <cell r="A1" t="str">
            <v>PHIẾU XỬ LÝ HỒ SƠ THANH TOÁN VƯỢT THẨM QUYỀN PD</v>
          </cell>
        </row>
      </sheetData>
      <sheetData sheetId="7530">
        <row r="1">
          <cell r="A1" t="str">
            <v>PHIẾU XỬ LÝ HỒ SƠ THANH TOÁN VƯỢT THẨM QUYỀN PD</v>
          </cell>
        </row>
      </sheetData>
      <sheetData sheetId="7531">
        <row r="1">
          <cell r="A1" t="str">
            <v>PHIẾU XỬ LÝ HỒ SƠ THANH TOÁN VƯỢT THẨM QUYỀN PD</v>
          </cell>
        </row>
      </sheetData>
      <sheetData sheetId="7532">
        <row r="1">
          <cell r="A1" t="str">
            <v>PHIẾU XỬ LÝ HỒ SƠ THANH TOÁN VƯỢT THẨM QUYỀN PD</v>
          </cell>
        </row>
      </sheetData>
      <sheetData sheetId="7533">
        <row r="1">
          <cell r="A1" t="str">
            <v>PHIẾU XỬ LÝ HỒ SƠ THANH TOÁN VƯỢT THẨM QUYỀN PD</v>
          </cell>
        </row>
      </sheetData>
      <sheetData sheetId="7534">
        <row r="1">
          <cell r="A1" t="str">
            <v>PHIẾU XỬ LÝ HỒ SƠ THANH TOÁN VƯỢT THẨM QUYỀN PD</v>
          </cell>
        </row>
      </sheetData>
      <sheetData sheetId="7535">
        <row r="1">
          <cell r="A1" t="str">
            <v>PHIẾU XỬ LÝ HỒ SƠ THANH TOÁN VƯỢT THẨM QUYỀN PD</v>
          </cell>
        </row>
      </sheetData>
      <sheetData sheetId="7536">
        <row r="1">
          <cell r="A1" t="str">
            <v>PHIẾU XỬ LÝ HỒ SƠ THANH TOÁN VƯỢT THẨM QUYỀN PD</v>
          </cell>
        </row>
      </sheetData>
      <sheetData sheetId="7537">
        <row r="1">
          <cell r="A1" t="str">
            <v>PHIẾU XỬ LÝ HỒ SƠ THANH TOÁN VƯỢT THẨM QUYỀN PD</v>
          </cell>
        </row>
      </sheetData>
      <sheetData sheetId="7538">
        <row r="1">
          <cell r="A1" t="str">
            <v>PHIẾU XỬ LÝ HỒ SƠ THANH TOÁN VƯỢT THẨM QUYỀN PD</v>
          </cell>
        </row>
      </sheetData>
      <sheetData sheetId="7539">
        <row r="1">
          <cell r="A1" t="str">
            <v>PHIẾU XỬ LÝ HỒ SƠ THANH TOÁN VƯỢT THẨM QUYỀN PD</v>
          </cell>
        </row>
      </sheetData>
      <sheetData sheetId="7540">
        <row r="1">
          <cell r="A1" t="str">
            <v>PHIẾU XỬ LÝ HỒ SƠ THANH TOÁN VƯỢT THẨM QUYỀN PD</v>
          </cell>
        </row>
      </sheetData>
      <sheetData sheetId="7541">
        <row r="1">
          <cell r="A1" t="str">
            <v>PHIẾU XỬ LÝ HỒ SƠ THANH TOÁN VƯỢT THẨM QUYỀN PD</v>
          </cell>
        </row>
      </sheetData>
      <sheetData sheetId="7542">
        <row r="1">
          <cell r="A1" t="str">
            <v>PHIẾU XỬ LÝ HỒ SƠ THANH TOÁN VƯỢT THẨM QUYỀN PD</v>
          </cell>
        </row>
      </sheetData>
      <sheetData sheetId="7543">
        <row r="1">
          <cell r="A1" t="str">
            <v>PHIẾU XỬ LÝ HỒ SƠ THANH TOÁN VƯỢT THẨM QUYỀN PD</v>
          </cell>
        </row>
      </sheetData>
      <sheetData sheetId="7544">
        <row r="1">
          <cell r="A1" t="str">
            <v>PHIẾU XỬ LÝ HỒ SƠ THANH TOÁN VƯỢT THẨM QUYỀN PD</v>
          </cell>
        </row>
      </sheetData>
      <sheetData sheetId="7545">
        <row r="1">
          <cell r="A1" t="str">
            <v>PHIẾU XỬ LÝ HỒ SƠ THANH TOÁN VƯỢT THẨM QUYỀN PD</v>
          </cell>
        </row>
      </sheetData>
      <sheetData sheetId="7546">
        <row r="1">
          <cell r="A1" t="str">
            <v>PHIẾU XỬ LÝ HỒ SƠ THANH TOÁN VƯỢT THẨM QUYỀN PD</v>
          </cell>
        </row>
      </sheetData>
      <sheetData sheetId="7547">
        <row r="1">
          <cell r="A1" t="str">
            <v>PHIẾU XỬ LÝ HỒ SƠ THANH TOÁN VƯỢT THẨM QUYỀN PD</v>
          </cell>
        </row>
      </sheetData>
      <sheetData sheetId="7548">
        <row r="1">
          <cell r="A1" t="str">
            <v>PHIẾU XỬ LÝ HỒ SƠ THANH TOÁN VƯỢT THẨM QUYỀN PD</v>
          </cell>
        </row>
      </sheetData>
      <sheetData sheetId="7549">
        <row r="1">
          <cell r="A1" t="str">
            <v>PHIẾU XỬ LÝ HỒ SƠ THANH TOÁN VƯỢT THẨM QUYỀN PD</v>
          </cell>
        </row>
      </sheetData>
      <sheetData sheetId="7550">
        <row r="1">
          <cell r="A1" t="str">
            <v>PHIẾU XỬ LÝ HỒ SƠ THANH TOÁN VƯỢT THẨM QUYỀN PD</v>
          </cell>
        </row>
      </sheetData>
      <sheetData sheetId="7551">
        <row r="1">
          <cell r="A1" t="str">
            <v>PHIẾU XỬ LÝ HỒ SƠ THANH TOÁN VƯỢT THẨM QUYỀN PD</v>
          </cell>
        </row>
      </sheetData>
      <sheetData sheetId="7552">
        <row r="1">
          <cell r="A1" t="str">
            <v>PHIẾU XỬ LÝ HỒ SƠ THANH TOÁN VƯỢT THẨM QUYỀN PD</v>
          </cell>
        </row>
      </sheetData>
      <sheetData sheetId="7553">
        <row r="1">
          <cell r="A1" t="str">
            <v>PHIẾU XỬ LÝ HỒ SƠ THANH TOÁN VƯỢT THẨM QUYỀN PD</v>
          </cell>
        </row>
      </sheetData>
      <sheetData sheetId="7554">
        <row r="1">
          <cell r="A1" t="str">
            <v>PHIẾU XỬ LÝ HỒ SƠ THANH TOÁN VƯỢT THẨM QUYỀN PD</v>
          </cell>
        </row>
      </sheetData>
      <sheetData sheetId="7555">
        <row r="1">
          <cell r="A1" t="str">
            <v>PHIẾU XỬ LÝ HỒ SƠ THANH TOÁN VƯỢT THẨM QUYỀN PD</v>
          </cell>
        </row>
      </sheetData>
      <sheetData sheetId="7556">
        <row r="1">
          <cell r="A1" t="str">
            <v>PHIẾU XỬ LÝ HỒ SƠ THANH TOÁN VƯỢT THẨM QUYỀN PD</v>
          </cell>
        </row>
      </sheetData>
      <sheetData sheetId="7557">
        <row r="1">
          <cell r="A1" t="str">
            <v>PHIẾU XỬ LÝ HỒ SƠ THANH TOÁN VƯỢT THẨM QUYỀN PD</v>
          </cell>
        </row>
      </sheetData>
      <sheetData sheetId="7558">
        <row r="1">
          <cell r="A1" t="str">
            <v>PHIẾU XỬ LÝ HỒ SƠ THANH TOÁN VƯỢT THẨM QUYỀN PD</v>
          </cell>
        </row>
      </sheetData>
      <sheetData sheetId="7559">
        <row r="1">
          <cell r="A1" t="str">
            <v>PHIẾU XỬ LÝ HỒ SƠ THANH TOÁN VƯỢT THẨM QUYỀN PD</v>
          </cell>
        </row>
      </sheetData>
      <sheetData sheetId="7560">
        <row r="1">
          <cell r="A1" t="str">
            <v>PHIẾU XỬ LÝ HỒ SƠ THANH TOÁN VƯỢT THẨM QUYỀN PD</v>
          </cell>
        </row>
      </sheetData>
      <sheetData sheetId="7561">
        <row r="1">
          <cell r="A1" t="str">
            <v>PHIẾU XỬ LÝ HỒ SƠ THANH TOÁN VƯỢT THẨM QUYỀN PD</v>
          </cell>
        </row>
      </sheetData>
      <sheetData sheetId="7562">
        <row r="1">
          <cell r="A1" t="str">
            <v>PHIẾU XỬ LÝ HỒ SƠ THANH TOÁN VƯỢT THẨM QUYỀN PD</v>
          </cell>
        </row>
      </sheetData>
      <sheetData sheetId="7563">
        <row r="1">
          <cell r="A1" t="str">
            <v>PHIẾU XỬ LÝ HỒ SƠ THANH TOÁN VƯỢT THẨM QUYỀN PD</v>
          </cell>
        </row>
      </sheetData>
      <sheetData sheetId="7564">
        <row r="1">
          <cell r="A1" t="str">
            <v>PHIẾU XỬ LÝ HỒ SƠ THANH TOÁN VƯỢT THẨM QUYỀN PD</v>
          </cell>
        </row>
      </sheetData>
      <sheetData sheetId="7565">
        <row r="1">
          <cell r="A1" t="str">
            <v>PHIẾU XỬ LÝ HỒ SƠ THANH TOÁN VƯỢT THẨM QUYỀN PD</v>
          </cell>
        </row>
      </sheetData>
      <sheetData sheetId="7566">
        <row r="1">
          <cell r="A1" t="str">
            <v>PHIẾU XỬ LÝ HỒ SƠ THANH TOÁN VƯỢT THẨM QUYỀN PD</v>
          </cell>
        </row>
      </sheetData>
      <sheetData sheetId="7567">
        <row r="1">
          <cell r="A1" t="str">
            <v>PHIẾU XỬ LÝ HỒ SƠ THANH TOÁN VƯỢT THẨM QUYỀN PD</v>
          </cell>
        </row>
      </sheetData>
      <sheetData sheetId="7568">
        <row r="1">
          <cell r="A1" t="str">
            <v>PHIẾU XỬ LÝ HỒ SƠ THANH TOÁN VƯỢT THẨM QUYỀN PD</v>
          </cell>
        </row>
      </sheetData>
      <sheetData sheetId="7569">
        <row r="1">
          <cell r="A1" t="str">
            <v>PHIẾU XỬ LÝ HỒ SƠ THANH TOÁN VƯỢT THẨM QUYỀN PD</v>
          </cell>
        </row>
      </sheetData>
      <sheetData sheetId="7570">
        <row r="1">
          <cell r="A1" t="str">
            <v>PHIẾU XỬ LÝ HỒ SƠ THANH TOÁN VƯỢT THẨM QUYỀN PD</v>
          </cell>
        </row>
      </sheetData>
      <sheetData sheetId="7571">
        <row r="1">
          <cell r="A1" t="str">
            <v>PHIẾU XỬ LÝ HỒ SƠ THANH TOÁN VƯỢT THẨM QUYỀN PD</v>
          </cell>
        </row>
      </sheetData>
      <sheetData sheetId="7572">
        <row r="1">
          <cell r="A1" t="str">
            <v>PHIẾU XỬ LÝ HỒ SƠ THANH TOÁN VƯỢT THẨM QUYỀN PD</v>
          </cell>
        </row>
      </sheetData>
      <sheetData sheetId="7573">
        <row r="1">
          <cell r="A1" t="str">
            <v>PHIẾU XỬ LÝ HỒ SƠ THANH TOÁN VƯỢT THẨM QUYỀN PD</v>
          </cell>
        </row>
      </sheetData>
      <sheetData sheetId="7574">
        <row r="1">
          <cell r="A1" t="str">
            <v>PHIẾU XỬ LÝ HỒ SƠ THANH TOÁN VƯỢT THẨM QUYỀN PD</v>
          </cell>
        </row>
      </sheetData>
      <sheetData sheetId="7575">
        <row r="1">
          <cell r="A1" t="str">
            <v>PHIẾU XỬ LÝ HỒ SƠ THANH TOÁN VƯỢT THẨM QUYỀN PD</v>
          </cell>
        </row>
      </sheetData>
      <sheetData sheetId="7576">
        <row r="1">
          <cell r="A1" t="str">
            <v>PHIẾU XỬ LÝ HỒ SƠ THANH TOÁN VƯỢT THẨM QUYỀN PD</v>
          </cell>
        </row>
      </sheetData>
      <sheetData sheetId="7577">
        <row r="1">
          <cell r="A1" t="str">
            <v>PHIẾU XỬ LÝ HỒ SƠ THANH TOÁN VƯỢT THẨM QUYỀN PD</v>
          </cell>
        </row>
      </sheetData>
      <sheetData sheetId="7578">
        <row r="1">
          <cell r="A1" t="str">
            <v>PHIẾU XỬ LÝ HỒ SƠ THANH TOÁN VƯỢT THẨM QUYỀN PD</v>
          </cell>
        </row>
      </sheetData>
      <sheetData sheetId="7579">
        <row r="1">
          <cell r="A1" t="str">
            <v>PHIẾU XỬ LÝ HỒ SƠ THANH TOÁN VƯỢT THẨM QUYỀN PD</v>
          </cell>
        </row>
      </sheetData>
      <sheetData sheetId="7580">
        <row r="1">
          <cell r="A1" t="str">
            <v>PHIẾU XỬ LÝ HỒ SƠ THANH TOÁN VƯỢT THẨM QUYỀN PD</v>
          </cell>
        </row>
      </sheetData>
      <sheetData sheetId="7581">
        <row r="1">
          <cell r="A1" t="str">
            <v>PHIẾU XỬ LÝ HỒ SƠ THANH TOÁN VƯỢT THẨM QUYỀN PD</v>
          </cell>
        </row>
      </sheetData>
      <sheetData sheetId="7582">
        <row r="1">
          <cell r="A1" t="str">
            <v>PHIẾU XỬ LÝ HỒ SƠ THANH TOÁN VƯỢT THẨM QUYỀN PD</v>
          </cell>
        </row>
      </sheetData>
      <sheetData sheetId="7583">
        <row r="1">
          <cell r="A1" t="str">
            <v>PHIẾU XỬ LÝ HỒ SƠ THANH TOÁN VƯỢT THẨM QUYỀN PD</v>
          </cell>
        </row>
      </sheetData>
      <sheetData sheetId="7584">
        <row r="1">
          <cell r="A1" t="str">
            <v>PHIẾU XỬ LÝ HỒ SƠ THANH TOÁN VƯỢT THẨM QUYỀN PD</v>
          </cell>
        </row>
      </sheetData>
      <sheetData sheetId="7585">
        <row r="1">
          <cell r="A1" t="str">
            <v>PHIẾU XỬ LÝ HỒ SƠ THANH TOÁN VƯỢT THẨM QUYỀN PD</v>
          </cell>
        </row>
      </sheetData>
      <sheetData sheetId="7586">
        <row r="1">
          <cell r="A1" t="str">
            <v>PHIẾU XỬ LÝ HỒ SƠ THANH TOÁN VƯỢT THẨM QUYỀN PD</v>
          </cell>
        </row>
      </sheetData>
      <sheetData sheetId="7587">
        <row r="1">
          <cell r="A1" t="str">
            <v>PHIẾU XỬ LÝ HỒ SƠ THANH TOÁN VƯỢT THẨM QUYỀN PD</v>
          </cell>
        </row>
      </sheetData>
      <sheetData sheetId="7588">
        <row r="1">
          <cell r="A1" t="str">
            <v>PHIẾU XỬ LÝ HỒ SƠ THANH TOÁN VƯỢT THẨM QUYỀN PD</v>
          </cell>
        </row>
      </sheetData>
      <sheetData sheetId="7589">
        <row r="1">
          <cell r="A1" t="str">
            <v>PHIẾU XỬ LÝ HỒ SƠ THANH TOÁN VƯỢT THẨM QUYỀN PD</v>
          </cell>
        </row>
      </sheetData>
      <sheetData sheetId="7590">
        <row r="1">
          <cell r="A1" t="str">
            <v>PHIẾU XỬ LÝ HỒ SƠ THANH TOÁN VƯỢT THẨM QUYỀN PD</v>
          </cell>
        </row>
      </sheetData>
      <sheetData sheetId="7591">
        <row r="1">
          <cell r="A1" t="str">
            <v>PHIẾU XỬ LÝ HỒ SƠ THANH TOÁN VƯỢT THẨM QUYỀN PD</v>
          </cell>
        </row>
      </sheetData>
      <sheetData sheetId="7592">
        <row r="1">
          <cell r="A1" t="str">
            <v>PHIẾU XỬ LÝ HỒ SƠ THANH TOÁN VƯỢT THẨM QUYỀN PD</v>
          </cell>
        </row>
      </sheetData>
      <sheetData sheetId="7593">
        <row r="1">
          <cell r="A1" t="str">
            <v>PHIẾU XỬ LÝ HỒ SƠ THANH TOÁN VƯỢT THẨM QUYỀN PD</v>
          </cell>
        </row>
      </sheetData>
      <sheetData sheetId="7594">
        <row r="1">
          <cell r="A1" t="str">
            <v>PHIẾU XỬ LÝ HỒ SƠ THANH TOÁN VƯỢT THẨM QUYỀN PD</v>
          </cell>
        </row>
      </sheetData>
      <sheetData sheetId="7595">
        <row r="1">
          <cell r="A1" t="str">
            <v>PHIẾU XỬ LÝ HỒ SƠ THANH TOÁN VƯỢT THẨM QUYỀN PD</v>
          </cell>
        </row>
      </sheetData>
      <sheetData sheetId="7596">
        <row r="1">
          <cell r="A1" t="str">
            <v>PHIẾU XỬ LÝ HỒ SƠ THANH TOÁN VƯỢT THẨM QUYỀN PD</v>
          </cell>
        </row>
      </sheetData>
      <sheetData sheetId="7597">
        <row r="1">
          <cell r="A1" t="str">
            <v>PHIẾU XỬ LÝ HỒ SƠ THANH TOÁN VƯỢT THẨM QUYỀN PD</v>
          </cell>
        </row>
      </sheetData>
      <sheetData sheetId="7598">
        <row r="1">
          <cell r="A1" t="str">
            <v>PHIẾU XỬ LÝ HỒ SƠ THANH TOÁN VƯỢT THẨM QUYỀN PD</v>
          </cell>
        </row>
      </sheetData>
      <sheetData sheetId="7599">
        <row r="1">
          <cell r="A1" t="str">
            <v>PHIẾU XỬ LÝ HỒ SƠ THANH TOÁN VƯỢT THẨM QUYỀN PD</v>
          </cell>
        </row>
      </sheetData>
      <sheetData sheetId="7600">
        <row r="1">
          <cell r="A1" t="str">
            <v>PHIẾU XỬ LÝ HỒ SƠ THANH TOÁN VƯỢT THẨM QUYỀN PD</v>
          </cell>
        </row>
      </sheetData>
      <sheetData sheetId="7601">
        <row r="1">
          <cell r="A1" t="str">
            <v>PHIẾU XỬ LÝ HỒ SƠ THANH TOÁN VƯỢT THẨM QUYỀN PD</v>
          </cell>
        </row>
      </sheetData>
      <sheetData sheetId="7602">
        <row r="1">
          <cell r="A1" t="str">
            <v>PHIẾU XỬ LÝ HỒ SƠ THANH TOÁN VƯỢT THẨM QUYỀN PD</v>
          </cell>
        </row>
      </sheetData>
      <sheetData sheetId="7603">
        <row r="1">
          <cell r="A1" t="str">
            <v>PHIẾU XỬ LÝ HỒ SƠ THANH TOÁN VƯỢT THẨM QUYỀN PD</v>
          </cell>
        </row>
      </sheetData>
      <sheetData sheetId="7604">
        <row r="1">
          <cell r="A1" t="str">
            <v>PHIẾU XỬ LÝ HỒ SƠ THANH TOÁN VƯỢT THẨM QUYỀN PD</v>
          </cell>
        </row>
      </sheetData>
      <sheetData sheetId="7605">
        <row r="1">
          <cell r="A1" t="str">
            <v>PHIẾU XỬ LÝ HỒ SƠ THANH TOÁN VƯỢT THẨM QUYỀN PD</v>
          </cell>
        </row>
      </sheetData>
      <sheetData sheetId="7606">
        <row r="1">
          <cell r="A1" t="str">
            <v>PHIẾU XỬ LÝ HỒ SƠ THANH TOÁN VƯỢT THẨM QUYỀN PD</v>
          </cell>
        </row>
      </sheetData>
      <sheetData sheetId="7607">
        <row r="1">
          <cell r="A1" t="str">
            <v>PHIẾU XỬ LÝ HỒ SƠ THANH TOÁN VƯỢT THẨM QUYỀN PD</v>
          </cell>
        </row>
      </sheetData>
      <sheetData sheetId="7608">
        <row r="1">
          <cell r="A1" t="str">
            <v>PHIẾU XỬ LÝ HỒ SƠ THANH TOÁN VƯỢT THẨM QUYỀN PD</v>
          </cell>
        </row>
      </sheetData>
      <sheetData sheetId="7609">
        <row r="1">
          <cell r="A1" t="str">
            <v>PHIẾU XỬ LÝ HỒ SƠ THANH TOÁN VƯỢT THẨM QUYỀN PD</v>
          </cell>
        </row>
      </sheetData>
      <sheetData sheetId="7610">
        <row r="1">
          <cell r="A1" t="str">
            <v>PHIẾU XỬ LÝ HỒ SƠ THANH TOÁN VƯỢT THẨM QUYỀN PD</v>
          </cell>
        </row>
      </sheetData>
      <sheetData sheetId="7611">
        <row r="1">
          <cell r="A1" t="str">
            <v>PHIẾU XỬ LÝ HỒ SƠ THANH TOÁN VƯỢT THẨM QUYỀN PD</v>
          </cell>
        </row>
      </sheetData>
      <sheetData sheetId="7612">
        <row r="1">
          <cell r="A1" t="str">
            <v>PHIẾU XỬ LÝ HỒ SƠ THANH TOÁN VƯỢT THẨM QUYỀN PD</v>
          </cell>
        </row>
      </sheetData>
      <sheetData sheetId="7613">
        <row r="1">
          <cell r="A1" t="str">
            <v>PHIẾU XỬ LÝ HỒ SƠ THANH TOÁN VƯỢT THẨM QUYỀN PD</v>
          </cell>
        </row>
      </sheetData>
      <sheetData sheetId="7614">
        <row r="1">
          <cell r="A1" t="str">
            <v>PHIẾU XỬ LÝ HỒ SƠ THANH TOÁN VƯỢT THẨM QUYỀN PD</v>
          </cell>
        </row>
      </sheetData>
      <sheetData sheetId="7615">
        <row r="1">
          <cell r="A1" t="str">
            <v>PHIẾU XỬ LÝ HỒ SƠ THANH TOÁN VƯỢT THẨM QUYỀN PD</v>
          </cell>
        </row>
      </sheetData>
      <sheetData sheetId="7616">
        <row r="1">
          <cell r="A1" t="str">
            <v>PHIẾU XỬ LÝ HỒ SƠ THANH TOÁN VƯỢT THẨM QUYỀN PD</v>
          </cell>
        </row>
      </sheetData>
      <sheetData sheetId="7617">
        <row r="1">
          <cell r="A1" t="str">
            <v>PHIẾU XỬ LÝ HỒ SƠ THANH TOÁN VƯỢT THẨM QUYỀN PD</v>
          </cell>
        </row>
      </sheetData>
      <sheetData sheetId="7618">
        <row r="1">
          <cell r="A1" t="str">
            <v>PHIẾU XỬ LÝ HỒ SƠ THANH TOÁN VƯỢT THẨM QUYỀN PD</v>
          </cell>
        </row>
      </sheetData>
      <sheetData sheetId="7619">
        <row r="1">
          <cell r="A1" t="str">
            <v>PHIẾU XỬ LÝ HỒ SƠ THANH TOÁN VƯỢT THẨM QUYỀN PD</v>
          </cell>
        </row>
      </sheetData>
      <sheetData sheetId="7620">
        <row r="1">
          <cell r="A1" t="str">
            <v>PHIẾU XỬ LÝ HỒ SƠ THANH TOÁN VƯỢT THẨM QUYỀN PD</v>
          </cell>
        </row>
      </sheetData>
      <sheetData sheetId="7621">
        <row r="1">
          <cell r="A1" t="str">
            <v>PHIẾU XỬ LÝ HỒ SƠ THANH TOÁN VƯỢT THẨM QUYỀN PD</v>
          </cell>
        </row>
      </sheetData>
      <sheetData sheetId="7622">
        <row r="1">
          <cell r="A1" t="str">
            <v>PHIẾU XỬ LÝ HỒ SƠ THANH TOÁN VƯỢT THẨM QUYỀN PD</v>
          </cell>
        </row>
      </sheetData>
      <sheetData sheetId="7623">
        <row r="1">
          <cell r="A1" t="str">
            <v>PHIẾU XỬ LÝ HỒ SƠ THANH TOÁN VƯỢT THẨM QUYỀN PD</v>
          </cell>
        </row>
      </sheetData>
      <sheetData sheetId="7624">
        <row r="1">
          <cell r="A1" t="str">
            <v>PHIẾU XỬ LÝ HỒ SƠ THANH TOÁN VƯỢT THẨM QUYỀN PD</v>
          </cell>
        </row>
      </sheetData>
      <sheetData sheetId="7625">
        <row r="1">
          <cell r="A1" t="str">
            <v>PHIẾU XỬ LÝ HỒ SƠ THANH TOÁN VƯỢT THẨM QUYỀN PD</v>
          </cell>
        </row>
      </sheetData>
      <sheetData sheetId="7626">
        <row r="1">
          <cell r="A1" t="str">
            <v>PHIẾU XỬ LÝ HỒ SƠ THANH TOÁN VƯỢT THẨM QUYỀN PD</v>
          </cell>
        </row>
      </sheetData>
      <sheetData sheetId="7627">
        <row r="1">
          <cell r="A1" t="str">
            <v>PHIẾU XỬ LÝ HỒ SƠ THANH TOÁN VƯỢT THẨM QUYỀN PD</v>
          </cell>
        </row>
      </sheetData>
      <sheetData sheetId="7628">
        <row r="1">
          <cell r="A1" t="str">
            <v>PHIẾU XỬ LÝ HỒ SƠ THANH TOÁN VƯỢT THẨM QUYỀN PD</v>
          </cell>
        </row>
      </sheetData>
      <sheetData sheetId="7629">
        <row r="1">
          <cell r="A1" t="str">
            <v>PHIẾU XỬ LÝ HỒ SƠ THANH TOÁN VƯỢT THẨM QUYỀN PD</v>
          </cell>
        </row>
      </sheetData>
      <sheetData sheetId="7630">
        <row r="1">
          <cell r="A1" t="str">
            <v>PHIẾU XỬ LÝ HỒ SƠ THANH TOÁN VƯỢT THẨM QUYỀN PD</v>
          </cell>
        </row>
      </sheetData>
      <sheetData sheetId="7631">
        <row r="1">
          <cell r="A1" t="str">
            <v>PHIẾU XỬ LÝ HỒ SƠ THANH TOÁN VƯỢT THẨM QUYỀN PD</v>
          </cell>
        </row>
      </sheetData>
      <sheetData sheetId="7632">
        <row r="1">
          <cell r="A1" t="str">
            <v>PHIẾU XỬ LÝ HỒ SƠ THANH TOÁN VƯỢT THẨM QUYỀN PD</v>
          </cell>
        </row>
      </sheetData>
      <sheetData sheetId="7633">
        <row r="1">
          <cell r="A1" t="str">
            <v>PHIẾU XỬ LÝ HỒ SƠ THANH TOÁN VƯỢT THẨM QUYỀN PD</v>
          </cell>
        </row>
      </sheetData>
      <sheetData sheetId="7634">
        <row r="1">
          <cell r="A1" t="str">
            <v>PHIẾU XỬ LÝ HỒ SƠ THANH TOÁN VƯỢT THẨM QUYỀN PD</v>
          </cell>
        </row>
      </sheetData>
      <sheetData sheetId="7635">
        <row r="1">
          <cell r="A1" t="str">
            <v>PHIẾU XỬ LÝ HỒ SƠ THANH TOÁN VƯỢT THẨM QUYỀN PD</v>
          </cell>
        </row>
      </sheetData>
      <sheetData sheetId="7636">
        <row r="1">
          <cell r="A1" t="str">
            <v>PHIẾU XỬ LÝ HỒ SƠ THANH TOÁN VƯỢT THẨM QUYỀN PD</v>
          </cell>
        </row>
      </sheetData>
      <sheetData sheetId="7637">
        <row r="1">
          <cell r="A1" t="str">
            <v>PHIẾU XỬ LÝ HỒ SƠ THANH TOÁN VƯỢT THẨM QUYỀN PD</v>
          </cell>
        </row>
      </sheetData>
      <sheetData sheetId="7638">
        <row r="1">
          <cell r="A1" t="str">
            <v>PHIẾU XỬ LÝ HỒ SƠ THANH TOÁN VƯỢT THẨM QUYỀN PD</v>
          </cell>
        </row>
      </sheetData>
      <sheetData sheetId="7639">
        <row r="1">
          <cell r="A1" t="str">
            <v>PHIẾU XỬ LÝ HỒ SƠ THANH TOÁN VƯỢT THẨM QUYỀN PD</v>
          </cell>
        </row>
      </sheetData>
      <sheetData sheetId="7640">
        <row r="1">
          <cell r="A1" t="str">
            <v>PHIẾU XỬ LÝ HỒ SƠ THANH TOÁN VƯỢT THẨM QUYỀN PD</v>
          </cell>
        </row>
      </sheetData>
      <sheetData sheetId="7641">
        <row r="1">
          <cell r="A1" t="str">
            <v>PHIẾU XỬ LÝ HỒ SƠ THANH TOÁN VƯỢT THẨM QUYỀN PD</v>
          </cell>
        </row>
      </sheetData>
      <sheetData sheetId="7642">
        <row r="1">
          <cell r="A1" t="str">
            <v>PHIẾU XỬ LÝ HỒ SƠ THANH TOÁN VƯỢT THẨM QUYỀN PD</v>
          </cell>
        </row>
      </sheetData>
      <sheetData sheetId="7643">
        <row r="1">
          <cell r="A1" t="str">
            <v>PHIẾU XỬ LÝ HỒ SƠ THANH TOÁN VƯỢT THẨM QUYỀN PD</v>
          </cell>
        </row>
      </sheetData>
      <sheetData sheetId="7644">
        <row r="1">
          <cell r="A1" t="str">
            <v>PHIẾU XỬ LÝ HỒ SƠ THANH TOÁN VƯỢT THẨM QUYỀN PD</v>
          </cell>
        </row>
      </sheetData>
      <sheetData sheetId="7645">
        <row r="1">
          <cell r="A1" t="str">
            <v>PHIẾU XỬ LÝ HỒ SƠ THANH TOÁN VƯỢT THẨM QUYỀN PD</v>
          </cell>
        </row>
      </sheetData>
      <sheetData sheetId="7646">
        <row r="1">
          <cell r="A1" t="str">
            <v>PHIẾU XỬ LÝ HỒ SƠ THANH TOÁN VƯỢT THẨM QUYỀN PD</v>
          </cell>
        </row>
      </sheetData>
      <sheetData sheetId="7647">
        <row r="1">
          <cell r="A1" t="str">
            <v>PHIẾU XỬ LÝ HỒ SƠ THANH TOÁN VƯỢT THẨM QUYỀN PD</v>
          </cell>
        </row>
      </sheetData>
      <sheetData sheetId="7648">
        <row r="1">
          <cell r="A1" t="str">
            <v>PHIẾU XỬ LÝ HỒ SƠ THANH TOÁN VƯỢT THẨM QUYỀN PD</v>
          </cell>
        </row>
      </sheetData>
      <sheetData sheetId="7649">
        <row r="1">
          <cell r="A1" t="str">
            <v>PHIẾU XỬ LÝ HỒ SƠ THANH TOÁN VƯỢT THẨM QUYỀN PD</v>
          </cell>
        </row>
      </sheetData>
      <sheetData sheetId="7650">
        <row r="1">
          <cell r="A1" t="str">
            <v>PHIẾU XỬ LÝ HỒ SƠ THANH TOÁN VƯỢT THẨM QUYỀN PD</v>
          </cell>
        </row>
      </sheetData>
      <sheetData sheetId="7651">
        <row r="1">
          <cell r="A1" t="str">
            <v>PHIẾU XỬ LÝ HỒ SƠ THANH TOÁN VƯỢT THẨM QUYỀN PD</v>
          </cell>
        </row>
      </sheetData>
      <sheetData sheetId="7652">
        <row r="1">
          <cell r="A1" t="str">
            <v>PHIẾU XỬ LÝ HỒ SƠ THANH TOÁN VƯỢT THẨM QUYỀN PD</v>
          </cell>
        </row>
      </sheetData>
      <sheetData sheetId="7653">
        <row r="1">
          <cell r="A1" t="str">
            <v>PHIẾU XỬ LÝ HỒ SƠ THANH TOÁN VƯỢT THẨM QUYỀN PD</v>
          </cell>
        </row>
      </sheetData>
      <sheetData sheetId="7654">
        <row r="1">
          <cell r="A1" t="str">
            <v>PHIẾU XỬ LÝ HỒ SƠ THANH TOÁN VƯỢT THẨM QUYỀN PD</v>
          </cell>
        </row>
      </sheetData>
      <sheetData sheetId="7655">
        <row r="1">
          <cell r="A1" t="str">
            <v>PHIẾU XỬ LÝ HỒ SƠ THANH TOÁN VƯỢT THẨM QUYỀN PD</v>
          </cell>
        </row>
      </sheetData>
      <sheetData sheetId="7656">
        <row r="1">
          <cell r="A1" t="str">
            <v>PHIẾU XỬ LÝ HỒ SƠ THANH TOÁN VƯỢT THẨM QUYỀN PD</v>
          </cell>
        </row>
      </sheetData>
      <sheetData sheetId="7657">
        <row r="1">
          <cell r="A1" t="str">
            <v>PHIẾU XỬ LÝ HỒ SƠ THANH TOÁN VƯỢT THẨM QUYỀN PD</v>
          </cell>
        </row>
      </sheetData>
      <sheetData sheetId="7658">
        <row r="1">
          <cell r="A1" t="str">
            <v>PHIẾU XỬ LÝ HỒ SƠ THANH TOÁN VƯỢT THẨM QUYỀN PD</v>
          </cell>
        </row>
      </sheetData>
      <sheetData sheetId="7659">
        <row r="1">
          <cell r="A1" t="str">
            <v>PHIẾU XỬ LÝ HỒ SƠ THANH TOÁN VƯỢT THẨM QUYỀN PD</v>
          </cell>
        </row>
      </sheetData>
      <sheetData sheetId="7660">
        <row r="1">
          <cell r="A1" t="str">
            <v>PHIẾU XỬ LÝ HỒ SƠ THANH TOÁN VƯỢT THẨM QUYỀN PD</v>
          </cell>
        </row>
      </sheetData>
      <sheetData sheetId="7661">
        <row r="1">
          <cell r="A1" t="str">
            <v>PHIẾU XỬ LÝ HỒ SƠ THANH TOÁN VƯỢT THẨM QUYỀN PD</v>
          </cell>
        </row>
      </sheetData>
      <sheetData sheetId="7662">
        <row r="1">
          <cell r="A1" t="str">
            <v>PHIẾU XỬ LÝ HỒ SƠ THANH TOÁN VƯỢT THẨM QUYỀN PD</v>
          </cell>
        </row>
      </sheetData>
      <sheetData sheetId="7663">
        <row r="1">
          <cell r="A1" t="str">
            <v>PHIẾU XỬ LÝ HỒ SƠ THANH TOÁN VƯỢT THẨM QUYỀN PD</v>
          </cell>
        </row>
      </sheetData>
      <sheetData sheetId="7664">
        <row r="1">
          <cell r="A1" t="str">
            <v>PHIẾU XỬ LÝ HỒ SƠ THANH TOÁN VƯỢT THẨM QUYỀN PD</v>
          </cell>
        </row>
      </sheetData>
      <sheetData sheetId="7665">
        <row r="1">
          <cell r="A1" t="str">
            <v>PHIẾU XỬ LÝ HỒ SƠ THANH TOÁN VƯỢT THẨM QUYỀN PD</v>
          </cell>
        </row>
      </sheetData>
      <sheetData sheetId="7666">
        <row r="1">
          <cell r="A1" t="str">
            <v>PHIẾU XỬ LÝ HỒ SƠ THANH TOÁN VƯỢT THẨM QUYỀN PD</v>
          </cell>
        </row>
      </sheetData>
      <sheetData sheetId="7667">
        <row r="1">
          <cell r="A1" t="str">
            <v>PHIẾU XỬ LÝ HỒ SƠ THANH TOÁN VƯỢT THẨM QUYỀN PD</v>
          </cell>
        </row>
      </sheetData>
      <sheetData sheetId="7668">
        <row r="1">
          <cell r="A1" t="str">
            <v>PHIẾU XỬ LÝ HỒ SƠ THANH TOÁN VƯỢT THẨM QUYỀN PD</v>
          </cell>
        </row>
      </sheetData>
      <sheetData sheetId="7669">
        <row r="1">
          <cell r="A1" t="str">
            <v>PHIẾU XỬ LÝ HỒ SƠ THANH TOÁN VƯỢT THẨM QUYỀN PD</v>
          </cell>
        </row>
      </sheetData>
      <sheetData sheetId="7670">
        <row r="1">
          <cell r="A1" t="str">
            <v>PHIẾU XỬ LÝ HỒ SƠ THANH TOÁN VƯỢT THẨM QUYỀN PD</v>
          </cell>
        </row>
      </sheetData>
      <sheetData sheetId="7671">
        <row r="1">
          <cell r="A1" t="str">
            <v>PHIẾU XỬ LÝ HỒ SƠ THANH TOÁN VƯỢT THẨM QUYỀN PD</v>
          </cell>
        </row>
      </sheetData>
      <sheetData sheetId="7672">
        <row r="1">
          <cell r="A1" t="str">
            <v>PHIẾU XỬ LÝ HỒ SƠ THANH TOÁN VƯỢT THẨM QUYỀN PD</v>
          </cell>
        </row>
      </sheetData>
      <sheetData sheetId="7673">
        <row r="1">
          <cell r="A1" t="str">
            <v>PHIẾU XỬ LÝ HỒ SƠ THANH TOÁN VƯỢT THẨM QUYỀN PD</v>
          </cell>
        </row>
      </sheetData>
      <sheetData sheetId="7674">
        <row r="1">
          <cell r="A1" t="str">
            <v>PHIẾU XỬ LÝ HỒ SƠ THANH TOÁN VƯỢT THẨM QUYỀN PD</v>
          </cell>
        </row>
      </sheetData>
      <sheetData sheetId="7675">
        <row r="1">
          <cell r="A1" t="str">
            <v>PHIẾU XỬ LÝ HỒ SƠ THANH TOÁN VƯỢT THẨM QUYỀN PD</v>
          </cell>
        </row>
      </sheetData>
      <sheetData sheetId="7676">
        <row r="1">
          <cell r="A1" t="str">
            <v>PHIẾU XỬ LÝ HỒ SƠ THANH TOÁN VƯỢT THẨM QUYỀN PD</v>
          </cell>
        </row>
      </sheetData>
      <sheetData sheetId="7677">
        <row r="1">
          <cell r="A1" t="str">
            <v>PHIẾU XỬ LÝ HỒ SƠ THANH TOÁN VƯỢT THẨM QUYỀN PD</v>
          </cell>
        </row>
      </sheetData>
      <sheetData sheetId="7678">
        <row r="1">
          <cell r="A1" t="str">
            <v>PHIẾU XỬ LÝ HỒ SƠ THANH TOÁN VƯỢT THẨM QUYỀN PD</v>
          </cell>
        </row>
      </sheetData>
      <sheetData sheetId="7679">
        <row r="1">
          <cell r="A1" t="str">
            <v>PHIẾU XỬ LÝ HỒ SƠ THANH TOÁN VƯỢT THẨM QUYỀN PD</v>
          </cell>
        </row>
      </sheetData>
      <sheetData sheetId="7680">
        <row r="1">
          <cell r="A1" t="str">
            <v>PHIẾU XỬ LÝ HỒ SƠ THANH TOÁN VƯỢT THẨM QUYỀN PD</v>
          </cell>
        </row>
      </sheetData>
      <sheetData sheetId="7681">
        <row r="1">
          <cell r="A1" t="str">
            <v>PHIẾU XỬ LÝ HỒ SƠ THANH TOÁN VƯỢT THẨM QUYỀN PD</v>
          </cell>
        </row>
      </sheetData>
      <sheetData sheetId="7682">
        <row r="1">
          <cell r="A1" t="str">
            <v>PHIẾU XỬ LÝ HỒ SƠ THANH TOÁN VƯỢT THẨM QUYỀN PD</v>
          </cell>
        </row>
      </sheetData>
      <sheetData sheetId="7683">
        <row r="1">
          <cell r="A1" t="str">
            <v>PHIẾU XỬ LÝ HỒ SƠ THANH TOÁN VƯỢT THẨM QUYỀN PD</v>
          </cell>
        </row>
      </sheetData>
      <sheetData sheetId="7684">
        <row r="1">
          <cell r="A1" t="str">
            <v>PHIẾU XỬ LÝ HỒ SƠ THANH TOÁN VƯỢT THẨM QUYỀN PD</v>
          </cell>
        </row>
      </sheetData>
      <sheetData sheetId="7685">
        <row r="1">
          <cell r="A1" t="str">
            <v>PHIẾU XỬ LÝ HỒ SƠ THANH TOÁN VƯỢT THẨM QUYỀN PD</v>
          </cell>
        </row>
      </sheetData>
      <sheetData sheetId="7686">
        <row r="1">
          <cell r="A1" t="str">
            <v>PHIẾU XỬ LÝ HỒ SƠ THANH TOÁN VƯỢT THẨM QUYỀN PD</v>
          </cell>
        </row>
      </sheetData>
      <sheetData sheetId="7687">
        <row r="1">
          <cell r="A1" t="str">
            <v>PHIẾU XỬ LÝ HỒ SƠ THANH TOÁN VƯỢT THẨM QUYỀN PD</v>
          </cell>
        </row>
      </sheetData>
      <sheetData sheetId="7688">
        <row r="1">
          <cell r="A1" t="str">
            <v>PHIẾU XỬ LÝ HỒ SƠ THANH TOÁN VƯỢT THẨM QUYỀN PD</v>
          </cell>
        </row>
      </sheetData>
      <sheetData sheetId="7689">
        <row r="1">
          <cell r="A1" t="str">
            <v>PHIẾU XỬ LÝ HỒ SƠ THANH TOÁN VƯỢT THẨM QUYỀN PD</v>
          </cell>
        </row>
      </sheetData>
      <sheetData sheetId="7690">
        <row r="1">
          <cell r="A1" t="str">
            <v>PHIẾU XỬ LÝ HỒ SƠ THANH TOÁN VƯỢT THẨM QUYỀN PD</v>
          </cell>
        </row>
      </sheetData>
      <sheetData sheetId="7691">
        <row r="1">
          <cell r="A1" t="str">
            <v>PHIẾU XỬ LÝ HỒ SƠ THANH TOÁN VƯỢT THẨM QUYỀN PD</v>
          </cell>
        </row>
      </sheetData>
      <sheetData sheetId="7692">
        <row r="1">
          <cell r="A1" t="str">
            <v>PHIẾU XỬ LÝ HỒ SƠ THANH TOÁN VƯỢT THẨM QUYỀN PD</v>
          </cell>
        </row>
      </sheetData>
      <sheetData sheetId="7693">
        <row r="1">
          <cell r="A1" t="str">
            <v>PHIẾU XỬ LÝ HỒ SƠ THANH TOÁN VƯỢT THẨM QUYỀN PD</v>
          </cell>
        </row>
      </sheetData>
      <sheetData sheetId="7694">
        <row r="1">
          <cell r="A1" t="str">
            <v>PHIẾU XỬ LÝ HỒ SƠ THANH TOÁN VƯỢT THẨM QUYỀN PD</v>
          </cell>
        </row>
      </sheetData>
      <sheetData sheetId="7695">
        <row r="1">
          <cell r="A1" t="str">
            <v>PHIẾU XỬ LÝ HỒ SƠ THANH TOÁN VƯỢT THẨM QUYỀN PD</v>
          </cell>
        </row>
      </sheetData>
      <sheetData sheetId="7696">
        <row r="1">
          <cell r="A1" t="str">
            <v>PHIẾU XỬ LÝ HỒ SƠ THANH TOÁN VƯỢT THẨM QUYỀN PD</v>
          </cell>
        </row>
      </sheetData>
      <sheetData sheetId="7697">
        <row r="1">
          <cell r="A1" t="str">
            <v>PHIẾU XỬ LÝ HỒ SƠ THANH TOÁN VƯỢT THẨM QUYỀN PD</v>
          </cell>
        </row>
      </sheetData>
      <sheetData sheetId="7698">
        <row r="1">
          <cell r="A1" t="str">
            <v>PHIẾU XỬ LÝ HỒ SƠ THANH TOÁN VƯỢT THẨM QUYỀN PD</v>
          </cell>
        </row>
      </sheetData>
      <sheetData sheetId="7699">
        <row r="1">
          <cell r="A1" t="str">
            <v>PHIẾU XỬ LÝ HỒ SƠ THANH TOÁN VƯỢT THẨM QUYỀN PD</v>
          </cell>
        </row>
      </sheetData>
      <sheetData sheetId="7700">
        <row r="1">
          <cell r="A1" t="str">
            <v>PHIẾU XỬ LÝ HỒ SƠ THANH TOÁN VƯỢT THẨM QUYỀN PD</v>
          </cell>
        </row>
      </sheetData>
      <sheetData sheetId="7701">
        <row r="1">
          <cell r="A1" t="str">
            <v>PHIẾU XỬ LÝ HỒ SƠ THANH TOÁN VƯỢT THẨM QUYỀN PD</v>
          </cell>
        </row>
      </sheetData>
      <sheetData sheetId="7702">
        <row r="1">
          <cell r="A1" t="str">
            <v>PHIẾU XỬ LÝ HỒ SƠ THANH TOÁN VƯỢT THẨM QUYỀN PD</v>
          </cell>
        </row>
      </sheetData>
      <sheetData sheetId="7703">
        <row r="1">
          <cell r="A1" t="str">
            <v>PHIẾU XỬ LÝ HỒ SƠ THANH TOÁN VƯỢT THẨM QUYỀN PD</v>
          </cell>
        </row>
      </sheetData>
      <sheetData sheetId="7704">
        <row r="1">
          <cell r="A1" t="str">
            <v>PHIẾU XỬ LÝ HỒ SƠ THANH TOÁN VƯỢT THẨM QUYỀN PD</v>
          </cell>
        </row>
      </sheetData>
      <sheetData sheetId="7705">
        <row r="1">
          <cell r="A1" t="str">
            <v>PHIẾU XỬ LÝ HỒ SƠ THANH TOÁN VƯỢT THẨM QUYỀN PD</v>
          </cell>
        </row>
      </sheetData>
      <sheetData sheetId="7706">
        <row r="1">
          <cell r="A1" t="str">
            <v>PHIẾU XỬ LÝ HỒ SƠ THANH TOÁN VƯỢT THẨM QUYỀN PD</v>
          </cell>
        </row>
      </sheetData>
      <sheetData sheetId="7707">
        <row r="1">
          <cell r="A1" t="str">
            <v>PHIẾU XỬ LÝ HỒ SƠ THANH TOÁN VƯỢT THẨM QUYỀN PD</v>
          </cell>
        </row>
      </sheetData>
      <sheetData sheetId="7708">
        <row r="1">
          <cell r="A1" t="str">
            <v>PHIẾU XỬ LÝ HỒ SƠ THANH TOÁN VƯỢT THẨM QUYỀN PD</v>
          </cell>
        </row>
      </sheetData>
      <sheetData sheetId="7709">
        <row r="1">
          <cell r="A1" t="str">
            <v>PHIẾU XỬ LÝ HỒ SƠ THANH TOÁN VƯỢT THẨM QUYỀN PD</v>
          </cell>
        </row>
      </sheetData>
      <sheetData sheetId="7710">
        <row r="1">
          <cell r="A1" t="str">
            <v>PHIẾU XỬ LÝ HỒ SƠ THANH TOÁN VƯỢT THẨM QUYỀN PD</v>
          </cell>
        </row>
      </sheetData>
      <sheetData sheetId="7711">
        <row r="1">
          <cell r="A1" t="str">
            <v>PHIẾU XỬ LÝ HỒ SƠ THANH TOÁN VƯỢT THẨM QUYỀN PD</v>
          </cell>
        </row>
      </sheetData>
      <sheetData sheetId="7712">
        <row r="1">
          <cell r="A1" t="str">
            <v>PHIẾU XỬ LÝ HỒ SƠ THANH TOÁN VƯỢT THẨM QUYỀN PD</v>
          </cell>
        </row>
      </sheetData>
      <sheetData sheetId="7713">
        <row r="1">
          <cell r="A1" t="str">
            <v>PHIẾU XỬ LÝ HỒ SƠ THANH TOÁN VƯỢT THẨM QUYỀN PD</v>
          </cell>
        </row>
      </sheetData>
      <sheetData sheetId="7714">
        <row r="1">
          <cell r="A1" t="str">
            <v>PHIẾU XỬ LÝ HỒ SƠ THANH TOÁN VƯỢT THẨM QUYỀN PD</v>
          </cell>
        </row>
      </sheetData>
      <sheetData sheetId="7715">
        <row r="1">
          <cell r="A1" t="str">
            <v>PHIẾU XỬ LÝ HỒ SƠ THANH TOÁN VƯỢT THẨM QUYỀN PD</v>
          </cell>
        </row>
      </sheetData>
      <sheetData sheetId="7716">
        <row r="1">
          <cell r="A1" t="str">
            <v>PHIẾU XỬ LÝ HỒ SƠ THANH TOÁN VƯỢT THẨM QUYỀN PD</v>
          </cell>
        </row>
      </sheetData>
      <sheetData sheetId="7717">
        <row r="1">
          <cell r="A1" t="str">
            <v>PHIẾU XỬ LÝ HỒ SƠ THANH TOÁN VƯỢT THẨM QUYỀN PD</v>
          </cell>
        </row>
      </sheetData>
      <sheetData sheetId="7718">
        <row r="1">
          <cell r="A1" t="str">
            <v>PHIẾU XỬ LÝ HỒ SƠ THANH TOÁN VƯỢT THẨM QUYỀN PD</v>
          </cell>
        </row>
      </sheetData>
      <sheetData sheetId="7719">
        <row r="1">
          <cell r="A1" t="str">
            <v>PHIẾU XỬ LÝ HỒ SƠ THANH TOÁN VƯỢT THẨM QUYỀN PD</v>
          </cell>
        </row>
      </sheetData>
      <sheetData sheetId="7720">
        <row r="1">
          <cell r="A1" t="str">
            <v>PHIẾU XỬ LÝ HỒ SƠ THANH TOÁN VƯỢT THẨM QUYỀN PD</v>
          </cell>
        </row>
      </sheetData>
      <sheetData sheetId="7721">
        <row r="1">
          <cell r="A1" t="str">
            <v>PHIẾU XỬ LÝ HỒ SƠ THANH TOÁN VƯỢT THẨM QUYỀN PD</v>
          </cell>
        </row>
      </sheetData>
      <sheetData sheetId="7722">
        <row r="1">
          <cell r="A1" t="str">
            <v>PHIẾU XỬ LÝ HỒ SƠ THANH TOÁN VƯỢT THẨM QUYỀN PD</v>
          </cell>
        </row>
      </sheetData>
      <sheetData sheetId="7723">
        <row r="1">
          <cell r="A1" t="str">
            <v>PHIẾU XỬ LÝ HỒ SƠ THANH TOÁN VƯỢT THẨM QUYỀN PD</v>
          </cell>
        </row>
      </sheetData>
      <sheetData sheetId="7724">
        <row r="1">
          <cell r="A1" t="str">
            <v>PHIẾU XỬ LÝ HỒ SƠ THANH TOÁN VƯỢT THẨM QUYỀN PD</v>
          </cell>
        </row>
      </sheetData>
      <sheetData sheetId="7725">
        <row r="1">
          <cell r="A1" t="str">
            <v>PHIẾU XỬ LÝ HỒ SƠ THANH TOÁN VƯỢT THẨM QUYỀN PD</v>
          </cell>
        </row>
      </sheetData>
      <sheetData sheetId="7726">
        <row r="1">
          <cell r="A1" t="str">
            <v>PHIẾU XỬ LÝ HỒ SƠ THANH TOÁN VƯỢT THẨM QUYỀN PD</v>
          </cell>
        </row>
      </sheetData>
      <sheetData sheetId="7727">
        <row r="1">
          <cell r="A1" t="str">
            <v>PHIẾU XỬ LÝ HỒ SƠ THANH TOÁN VƯỢT THẨM QUYỀN PD</v>
          </cell>
        </row>
      </sheetData>
      <sheetData sheetId="7728">
        <row r="1">
          <cell r="A1" t="str">
            <v>PHIẾU XỬ LÝ HỒ SƠ THANH TOÁN VƯỢT THẨM QUYỀN PD</v>
          </cell>
        </row>
      </sheetData>
      <sheetData sheetId="7729">
        <row r="1">
          <cell r="A1" t="str">
            <v>PHIẾU XỬ LÝ HỒ SƠ THANH TOÁN VƯỢT THẨM QUYỀN PD</v>
          </cell>
        </row>
      </sheetData>
      <sheetData sheetId="7730">
        <row r="1">
          <cell r="A1" t="str">
            <v>PHIẾU XỬ LÝ HỒ SƠ THANH TOÁN VƯỢT THẨM QUYỀN PD</v>
          </cell>
        </row>
      </sheetData>
      <sheetData sheetId="7731">
        <row r="1">
          <cell r="A1" t="str">
            <v>PHIẾU XỬ LÝ HỒ SƠ THANH TOÁN VƯỢT THẨM QUYỀN PD</v>
          </cell>
        </row>
      </sheetData>
      <sheetData sheetId="7732">
        <row r="1">
          <cell r="A1" t="str">
            <v>PHIẾU XỬ LÝ HỒ SƠ THANH TOÁN VƯỢT THẨM QUYỀN PD</v>
          </cell>
        </row>
      </sheetData>
      <sheetData sheetId="7733">
        <row r="1">
          <cell r="A1" t="str">
            <v>PHIẾU XỬ LÝ HỒ SƠ THANH TOÁN VƯỢT THẨM QUYỀN PD</v>
          </cell>
        </row>
      </sheetData>
      <sheetData sheetId="7734">
        <row r="1">
          <cell r="A1" t="str">
            <v>PHIẾU XỬ LÝ HỒ SƠ THANH TOÁN VƯỢT THẨM QUYỀN PD</v>
          </cell>
        </row>
      </sheetData>
      <sheetData sheetId="7735">
        <row r="1">
          <cell r="A1" t="str">
            <v>PHIẾU XỬ LÝ HỒ SƠ THANH TOÁN VƯỢT THẨM QUYỀN PD</v>
          </cell>
        </row>
      </sheetData>
      <sheetData sheetId="7736">
        <row r="1">
          <cell r="A1" t="str">
            <v>PHIẾU XỬ LÝ HỒ SƠ THANH TOÁN VƯỢT THẨM QUYỀN PD</v>
          </cell>
        </row>
      </sheetData>
      <sheetData sheetId="7737">
        <row r="1">
          <cell r="A1" t="str">
            <v>PHIẾU XỬ LÝ HỒ SƠ THANH TOÁN VƯỢT THẨM QUYỀN PD</v>
          </cell>
        </row>
      </sheetData>
      <sheetData sheetId="7738">
        <row r="1">
          <cell r="A1" t="str">
            <v>PHIẾU XỬ LÝ HỒ SƠ THANH TOÁN VƯỢT THẨM QUYỀN PD</v>
          </cell>
        </row>
      </sheetData>
      <sheetData sheetId="7739">
        <row r="1">
          <cell r="A1" t="str">
            <v>PHIẾU XỬ LÝ HỒ SƠ THANH TOÁN VƯỢT THẨM QUYỀN PD</v>
          </cell>
        </row>
      </sheetData>
      <sheetData sheetId="7740">
        <row r="1">
          <cell r="A1" t="str">
            <v>PHIẾU XỬ LÝ HỒ SƠ THANH TOÁN VƯỢT THẨM QUYỀN PD</v>
          </cell>
        </row>
      </sheetData>
      <sheetData sheetId="7741">
        <row r="1">
          <cell r="A1" t="str">
            <v>PHIẾU XỬ LÝ HỒ SƠ THANH TOÁN VƯỢT THẨM QUYỀN PD</v>
          </cell>
        </row>
      </sheetData>
      <sheetData sheetId="7742">
        <row r="1">
          <cell r="A1" t="str">
            <v>PHIẾU XỬ LÝ HỒ SƠ THANH TOÁN VƯỢT THẨM QUYỀN PD</v>
          </cell>
        </row>
      </sheetData>
      <sheetData sheetId="7743">
        <row r="1">
          <cell r="A1" t="str">
            <v>PHIẾU XỬ LÝ HỒ SƠ THANH TOÁN VƯỢT THẨM QUYỀN PD</v>
          </cell>
        </row>
      </sheetData>
      <sheetData sheetId="7744">
        <row r="1">
          <cell r="A1" t="str">
            <v>PHIẾU XỬ LÝ HỒ SƠ THANH TOÁN VƯỢT THẨM QUYỀN PD</v>
          </cell>
        </row>
      </sheetData>
      <sheetData sheetId="7745">
        <row r="1">
          <cell r="A1" t="str">
            <v>PHIẾU XỬ LÝ HỒ SƠ THANH TOÁN VƯỢT THẨM QUYỀN PD</v>
          </cell>
        </row>
      </sheetData>
      <sheetData sheetId="7746">
        <row r="1">
          <cell r="A1" t="str">
            <v>PHIẾU XỬ LÝ HỒ SƠ THANH TOÁN VƯỢT THẨM QUYỀN PD</v>
          </cell>
        </row>
      </sheetData>
      <sheetData sheetId="7747">
        <row r="1">
          <cell r="A1" t="str">
            <v>PHIẾU XỬ LÝ HỒ SƠ THANH TOÁN VƯỢT THẨM QUYỀN PD</v>
          </cell>
        </row>
      </sheetData>
      <sheetData sheetId="7748">
        <row r="1">
          <cell r="A1" t="str">
            <v>PHIẾU XỬ LÝ HỒ SƠ THANH TOÁN VƯỢT THẨM QUYỀN PD</v>
          </cell>
        </row>
      </sheetData>
      <sheetData sheetId="7749">
        <row r="1">
          <cell r="A1" t="str">
            <v>PHIẾU XỬ LÝ HỒ SƠ THANH TOÁN VƯỢT THẨM QUYỀN PD</v>
          </cell>
        </row>
      </sheetData>
      <sheetData sheetId="7750">
        <row r="1">
          <cell r="A1" t="str">
            <v>PHIẾU XỬ LÝ HỒ SƠ THANH TOÁN VƯỢT THẨM QUYỀN PD</v>
          </cell>
        </row>
      </sheetData>
      <sheetData sheetId="7751">
        <row r="1">
          <cell r="A1" t="str">
            <v>PHIẾU XỬ LÝ HỒ SƠ THANH TOÁN VƯỢT THẨM QUYỀN PD</v>
          </cell>
        </row>
      </sheetData>
      <sheetData sheetId="7752">
        <row r="1">
          <cell r="A1" t="str">
            <v>PHIẾU XỬ LÝ HỒ SƠ THANH TOÁN VƯỢT THẨM QUYỀN PD</v>
          </cell>
        </row>
      </sheetData>
      <sheetData sheetId="7753">
        <row r="1">
          <cell r="A1" t="str">
            <v>PHIẾU XỬ LÝ HỒ SƠ THANH TOÁN VƯỢT THẨM QUYỀN PD</v>
          </cell>
        </row>
      </sheetData>
      <sheetData sheetId="7754">
        <row r="1">
          <cell r="A1" t="str">
            <v>PHIẾU XỬ LÝ HỒ SƠ THANH TOÁN VƯỢT THẨM QUYỀN PD</v>
          </cell>
        </row>
      </sheetData>
      <sheetData sheetId="7755">
        <row r="1">
          <cell r="A1" t="str">
            <v>PHIẾU XỬ LÝ HỒ SƠ THANH TOÁN VƯỢT THẨM QUYỀN PD</v>
          </cell>
        </row>
      </sheetData>
      <sheetData sheetId="7756">
        <row r="1">
          <cell r="A1" t="str">
            <v>PHIẾU XỬ LÝ HỒ SƠ THANH TOÁN VƯỢT THẨM QUYỀN PD</v>
          </cell>
        </row>
      </sheetData>
      <sheetData sheetId="7757">
        <row r="1">
          <cell r="A1" t="str">
            <v>PHIẾU XỬ LÝ HỒ SƠ THANH TOÁN VƯỢT THẨM QUYỀN PD</v>
          </cell>
        </row>
      </sheetData>
      <sheetData sheetId="7758">
        <row r="1">
          <cell r="A1" t="str">
            <v>PHIẾU XỬ LÝ HỒ SƠ THANH TOÁN VƯỢT THẨM QUYỀN PD</v>
          </cell>
        </row>
      </sheetData>
      <sheetData sheetId="7759">
        <row r="1">
          <cell r="A1" t="str">
            <v>PHIẾU XỬ LÝ HỒ SƠ THANH TOÁN VƯỢT THẨM QUYỀN PD</v>
          </cell>
        </row>
      </sheetData>
      <sheetData sheetId="7760">
        <row r="1">
          <cell r="A1" t="str">
            <v>PHIẾU XỬ LÝ HỒ SƠ THANH TOÁN VƯỢT THẨM QUYỀN PD</v>
          </cell>
        </row>
      </sheetData>
      <sheetData sheetId="7761">
        <row r="1">
          <cell r="A1" t="str">
            <v>PHIẾU XỬ LÝ HỒ SƠ THANH TOÁN VƯỢT THẨM QUYỀN PD</v>
          </cell>
        </row>
      </sheetData>
      <sheetData sheetId="7762">
        <row r="1">
          <cell r="A1" t="str">
            <v>PHIẾU XỬ LÝ HỒ SƠ THANH TOÁN VƯỢT THẨM QUYỀN PD</v>
          </cell>
        </row>
      </sheetData>
      <sheetData sheetId="7763">
        <row r="1">
          <cell r="A1" t="str">
            <v>PHIẾU XỬ LÝ HỒ SƠ THANH TOÁN VƯỢT THẨM QUYỀN PD</v>
          </cell>
        </row>
      </sheetData>
      <sheetData sheetId="7764">
        <row r="1">
          <cell r="A1" t="str">
            <v>PHIẾU XỬ LÝ HỒ SƠ THANH TOÁN VƯỢT THẨM QUYỀN PD</v>
          </cell>
        </row>
      </sheetData>
      <sheetData sheetId="7765">
        <row r="1">
          <cell r="A1" t="str">
            <v>PHIẾU XỬ LÝ HỒ SƠ THANH TOÁN VƯỢT THẨM QUYỀN PD</v>
          </cell>
        </row>
      </sheetData>
      <sheetData sheetId="7766">
        <row r="1">
          <cell r="A1" t="str">
            <v>PHIẾU XỬ LÝ HỒ SƠ THANH TOÁN VƯỢT THẨM QUYỀN PD</v>
          </cell>
        </row>
      </sheetData>
      <sheetData sheetId="7767">
        <row r="1">
          <cell r="A1" t="str">
            <v>PHIẾU XỬ LÝ HỒ SƠ THANH TOÁN VƯỢT THẨM QUYỀN PD</v>
          </cell>
        </row>
      </sheetData>
      <sheetData sheetId="7768">
        <row r="1">
          <cell r="A1" t="str">
            <v>PHIẾU XỬ LÝ HỒ SƠ THANH TOÁN VƯỢT THẨM QUYỀN PD</v>
          </cell>
        </row>
      </sheetData>
      <sheetData sheetId="7769">
        <row r="1">
          <cell r="A1" t="str">
            <v>PHIẾU XỬ LÝ HỒ SƠ THANH TOÁN VƯỢT THẨM QUYỀN PD</v>
          </cell>
        </row>
      </sheetData>
      <sheetData sheetId="7770">
        <row r="1">
          <cell r="A1" t="str">
            <v>PHIẾU XỬ LÝ HỒ SƠ THANH TOÁN VƯỢT THẨM QUYỀN PD</v>
          </cell>
        </row>
      </sheetData>
      <sheetData sheetId="7771">
        <row r="1">
          <cell r="A1" t="str">
            <v>PHIẾU XỬ LÝ HỒ SƠ THANH TOÁN VƯỢT THẨM QUYỀN PD</v>
          </cell>
        </row>
      </sheetData>
      <sheetData sheetId="7772">
        <row r="1">
          <cell r="A1" t="str">
            <v>PHIẾU XỬ LÝ HỒ SƠ THANH TOÁN VƯỢT THẨM QUYỀN PD</v>
          </cell>
        </row>
      </sheetData>
      <sheetData sheetId="7773">
        <row r="1">
          <cell r="A1" t="str">
            <v>PHIẾU XỬ LÝ HỒ SƠ THANH TOÁN VƯỢT THẨM QUYỀN PD</v>
          </cell>
        </row>
      </sheetData>
      <sheetData sheetId="7774">
        <row r="1">
          <cell r="A1" t="str">
            <v>PHIẾU XỬ LÝ HỒ SƠ THANH TOÁN VƯỢT THẨM QUYỀN PD</v>
          </cell>
        </row>
      </sheetData>
      <sheetData sheetId="7775">
        <row r="1">
          <cell r="A1" t="str">
            <v>PHIẾU XỬ LÝ HỒ SƠ THANH TOÁN VƯỢT THẨM QUYỀN PD</v>
          </cell>
        </row>
      </sheetData>
      <sheetData sheetId="7776">
        <row r="1">
          <cell r="A1" t="str">
            <v>PHIẾU XỬ LÝ HỒ SƠ THANH TOÁN VƯỢT THẨM QUYỀN PD</v>
          </cell>
        </row>
      </sheetData>
      <sheetData sheetId="7777">
        <row r="1">
          <cell r="A1" t="str">
            <v>PHIẾU XỬ LÝ HỒ SƠ THANH TOÁN VƯỢT THẨM QUYỀN PD</v>
          </cell>
        </row>
      </sheetData>
      <sheetData sheetId="7778">
        <row r="1">
          <cell r="A1" t="str">
            <v>PHIẾU XỬ LÝ HỒ SƠ THANH TOÁN VƯỢT THẨM QUYỀN PD</v>
          </cell>
        </row>
      </sheetData>
      <sheetData sheetId="7779">
        <row r="1">
          <cell r="A1" t="str">
            <v>PHIẾU XỬ LÝ HỒ SƠ THANH TOÁN VƯỢT THẨM QUYỀN PD</v>
          </cell>
        </row>
      </sheetData>
      <sheetData sheetId="7780">
        <row r="1">
          <cell r="A1" t="str">
            <v>PHIẾU XỬ LÝ HỒ SƠ THANH TOÁN VƯỢT THẨM QUYỀN PD</v>
          </cell>
        </row>
      </sheetData>
      <sheetData sheetId="7781">
        <row r="1">
          <cell r="A1" t="str">
            <v>PHIẾU XỬ LÝ HỒ SƠ THANH TOÁN VƯỢT THẨM QUYỀN PD</v>
          </cell>
        </row>
      </sheetData>
      <sheetData sheetId="7782">
        <row r="1">
          <cell r="A1" t="str">
            <v>PHIẾU XỬ LÝ HỒ SƠ THANH TOÁN VƯỢT THẨM QUYỀN PD</v>
          </cell>
        </row>
      </sheetData>
      <sheetData sheetId="7783">
        <row r="1">
          <cell r="A1" t="str">
            <v>PHIẾU XỬ LÝ HỒ SƠ THANH TOÁN VƯỢT THẨM QUYỀN PD</v>
          </cell>
        </row>
      </sheetData>
      <sheetData sheetId="7784">
        <row r="1">
          <cell r="A1" t="str">
            <v>PHIẾU XỬ LÝ HỒ SƠ THANH TOÁN VƯỢT THẨM QUYỀN PD</v>
          </cell>
        </row>
      </sheetData>
      <sheetData sheetId="7785">
        <row r="1">
          <cell r="A1" t="str">
            <v>PHIẾU XỬ LÝ HỒ SƠ THANH TOÁN VƯỢT THẨM QUYỀN PD</v>
          </cell>
        </row>
      </sheetData>
      <sheetData sheetId="7786">
        <row r="1">
          <cell r="A1" t="str">
            <v>PHIẾU XỬ LÝ HỒ SƠ THANH TOÁN VƯỢT THẨM QUYỀN PD</v>
          </cell>
        </row>
      </sheetData>
      <sheetData sheetId="7787">
        <row r="1">
          <cell r="A1" t="str">
            <v>PHIẾU XỬ LÝ HỒ SƠ THANH TOÁN VƯỢT THẨM QUYỀN PD</v>
          </cell>
        </row>
      </sheetData>
      <sheetData sheetId="7788">
        <row r="1">
          <cell r="A1" t="str">
            <v>PHIẾU XỬ LÝ HỒ SƠ THANH TOÁN VƯỢT THẨM QUYỀN PD</v>
          </cell>
        </row>
      </sheetData>
      <sheetData sheetId="7789">
        <row r="1">
          <cell r="A1" t="str">
            <v>PHIẾU XỬ LÝ HỒ SƠ THANH TOÁN VƯỢT THẨM QUYỀN PD</v>
          </cell>
        </row>
      </sheetData>
      <sheetData sheetId="7790">
        <row r="1">
          <cell r="A1" t="str">
            <v>PHIẾU XỬ LÝ HỒ SƠ THANH TOÁN VƯỢT THẨM QUYỀN PD</v>
          </cell>
        </row>
      </sheetData>
      <sheetData sheetId="7791">
        <row r="1">
          <cell r="A1" t="str">
            <v>PHIẾU XỬ LÝ HỒ SƠ THANH TOÁN VƯỢT THẨM QUYỀN PD</v>
          </cell>
        </row>
      </sheetData>
      <sheetData sheetId="7792">
        <row r="1">
          <cell r="A1" t="str">
            <v>PHIẾU XỬ LÝ HỒ SƠ THANH TOÁN VƯỢT THẨM QUYỀN PD</v>
          </cell>
        </row>
      </sheetData>
      <sheetData sheetId="7793">
        <row r="1">
          <cell r="A1" t="str">
            <v>PHIẾU XỬ LÝ HỒ SƠ THANH TOÁN VƯỢT THẨM QUYỀN PD</v>
          </cell>
        </row>
      </sheetData>
      <sheetData sheetId="7794">
        <row r="1">
          <cell r="A1" t="str">
            <v>PHIẾU XỬ LÝ HỒ SƠ THANH TOÁN VƯỢT THẨM QUYỀN PD</v>
          </cell>
        </row>
      </sheetData>
      <sheetData sheetId="7795">
        <row r="1">
          <cell r="A1" t="str">
            <v>PHIẾU XỬ LÝ HỒ SƠ THANH TOÁN VƯỢT THẨM QUYỀN PD</v>
          </cell>
        </row>
      </sheetData>
      <sheetData sheetId="7796">
        <row r="1">
          <cell r="A1" t="str">
            <v>PHIẾU XỬ LÝ HỒ SƠ THANH TOÁN VƯỢT THẨM QUYỀN PD</v>
          </cell>
        </row>
      </sheetData>
      <sheetData sheetId="7797">
        <row r="1">
          <cell r="A1" t="str">
            <v>PHIẾU XỬ LÝ HỒ SƠ THANH TOÁN VƯỢT THẨM QUYỀN PD</v>
          </cell>
        </row>
      </sheetData>
      <sheetData sheetId="7798">
        <row r="1">
          <cell r="A1" t="str">
            <v>PHIẾU XỬ LÝ HỒ SƠ THANH TOÁN VƯỢT THẨM QUYỀN PD</v>
          </cell>
        </row>
      </sheetData>
      <sheetData sheetId="7799">
        <row r="1">
          <cell r="A1" t="str">
            <v>PHIẾU XỬ LÝ HỒ SƠ THANH TOÁN VƯỢT THẨM QUYỀN PD</v>
          </cell>
        </row>
      </sheetData>
      <sheetData sheetId="7800">
        <row r="1">
          <cell r="A1" t="str">
            <v>PHIẾU XỬ LÝ HỒ SƠ THANH TOÁN VƯỢT THẨM QUYỀN PD</v>
          </cell>
        </row>
      </sheetData>
      <sheetData sheetId="7801">
        <row r="1">
          <cell r="A1" t="str">
            <v>PHIẾU XỬ LÝ HỒ SƠ THANH TOÁN VƯỢT THẨM QUYỀN PD</v>
          </cell>
        </row>
      </sheetData>
      <sheetData sheetId="7802">
        <row r="1">
          <cell r="A1" t="str">
            <v>PHIẾU XỬ LÝ HỒ SƠ THANH TOÁN VƯỢT THẨM QUYỀN PD</v>
          </cell>
        </row>
      </sheetData>
      <sheetData sheetId="7803">
        <row r="1">
          <cell r="A1" t="str">
            <v>PHIẾU XỬ LÝ HỒ SƠ THANH TOÁN VƯỢT THẨM QUYỀN PD</v>
          </cell>
        </row>
      </sheetData>
      <sheetData sheetId="7804">
        <row r="1">
          <cell r="A1" t="str">
            <v>PHIẾU XỬ LÝ HỒ SƠ THANH TOÁN VƯỢT THẨM QUYỀN PD</v>
          </cell>
        </row>
      </sheetData>
      <sheetData sheetId="7805">
        <row r="1">
          <cell r="A1" t="str">
            <v>PHIẾU XỬ LÝ HỒ SƠ THANH TOÁN VƯỢT THẨM QUYỀN PD</v>
          </cell>
        </row>
      </sheetData>
      <sheetData sheetId="7806">
        <row r="1">
          <cell r="A1" t="str">
            <v>PHIẾU XỬ LÝ HỒ SƠ THANH TOÁN VƯỢT THẨM QUYỀN PD</v>
          </cell>
        </row>
      </sheetData>
      <sheetData sheetId="7807">
        <row r="1">
          <cell r="A1" t="str">
            <v>PHIẾU XỬ LÝ HỒ SƠ THANH TOÁN VƯỢT THẨM QUYỀN PD</v>
          </cell>
        </row>
      </sheetData>
      <sheetData sheetId="7808">
        <row r="1">
          <cell r="A1" t="str">
            <v>PHIẾU XỬ LÝ HỒ SƠ THANH TOÁN VƯỢT THẨM QUYỀN PD</v>
          </cell>
        </row>
      </sheetData>
      <sheetData sheetId="7809">
        <row r="1">
          <cell r="A1" t="str">
            <v>PHIẾU XỬ LÝ HỒ SƠ THANH TOÁN VƯỢT THẨM QUYỀN PD</v>
          </cell>
        </row>
      </sheetData>
      <sheetData sheetId="7810">
        <row r="1">
          <cell r="A1" t="str">
            <v>PHIẾU XỬ LÝ HỒ SƠ THANH TOÁN VƯỢT THẨM QUYỀN PD</v>
          </cell>
        </row>
      </sheetData>
      <sheetData sheetId="7811">
        <row r="1">
          <cell r="A1" t="str">
            <v>PHIẾU XỬ LÝ HỒ SƠ THANH TOÁN VƯỢT THẨM QUYỀN PD</v>
          </cell>
        </row>
      </sheetData>
      <sheetData sheetId="7812">
        <row r="1">
          <cell r="A1" t="str">
            <v>PHIẾU XỬ LÝ HỒ SƠ THANH TOÁN VƯỢT THẨM QUYỀN PD</v>
          </cell>
        </row>
      </sheetData>
      <sheetData sheetId="7813">
        <row r="1">
          <cell r="A1" t="str">
            <v>PHIẾU XỬ LÝ HỒ SƠ THANH TOÁN VƯỢT THẨM QUYỀN PD</v>
          </cell>
        </row>
      </sheetData>
      <sheetData sheetId="7814">
        <row r="1">
          <cell r="A1" t="str">
            <v>PHIẾU XỬ LÝ HỒ SƠ THANH TOÁN VƯỢT THẨM QUYỀN PD</v>
          </cell>
        </row>
      </sheetData>
      <sheetData sheetId="7815">
        <row r="1">
          <cell r="A1" t="str">
            <v>PHIẾU XỬ LÝ HỒ SƠ THANH TOÁN VƯỢT THẨM QUYỀN PD</v>
          </cell>
        </row>
      </sheetData>
      <sheetData sheetId="7816">
        <row r="1">
          <cell r="A1" t="str">
            <v>PHIẾU XỬ LÝ HỒ SƠ THANH TOÁN VƯỢT THẨM QUYỀN PD</v>
          </cell>
        </row>
      </sheetData>
      <sheetData sheetId="7817">
        <row r="1">
          <cell r="A1" t="str">
            <v>PHIẾU XỬ LÝ HỒ SƠ THANH TOÁN VƯỢT THẨM QUYỀN PD</v>
          </cell>
        </row>
      </sheetData>
      <sheetData sheetId="7818">
        <row r="1">
          <cell r="A1" t="str">
            <v>PHIẾU XỬ LÝ HỒ SƠ THANH TOÁN VƯỢT THẨM QUYỀN PD</v>
          </cell>
        </row>
      </sheetData>
      <sheetData sheetId="7819">
        <row r="1">
          <cell r="A1" t="str">
            <v>PHIẾU XỬ LÝ HỒ SƠ THANH TOÁN VƯỢT THẨM QUYỀN PD</v>
          </cell>
        </row>
      </sheetData>
      <sheetData sheetId="7820">
        <row r="1">
          <cell r="A1" t="str">
            <v>PHIẾU XỬ LÝ HỒ SƠ THANH TOÁN VƯỢT THẨM QUYỀN PD</v>
          </cell>
        </row>
      </sheetData>
      <sheetData sheetId="7821">
        <row r="1">
          <cell r="A1" t="str">
            <v>PHIẾU XỬ LÝ HỒ SƠ THANH TOÁN VƯỢT THẨM QUYỀN PD</v>
          </cell>
        </row>
      </sheetData>
      <sheetData sheetId="7822">
        <row r="1">
          <cell r="A1" t="str">
            <v>PHIẾU XỬ LÝ HỒ SƠ THANH TOÁN VƯỢT THẨM QUYỀN PD</v>
          </cell>
        </row>
      </sheetData>
      <sheetData sheetId="7823">
        <row r="1">
          <cell r="A1" t="str">
            <v>PHIẾU XỬ LÝ HỒ SƠ THANH TOÁN VƯỢT THẨM QUYỀN PD</v>
          </cell>
        </row>
      </sheetData>
      <sheetData sheetId="7824">
        <row r="1">
          <cell r="A1" t="str">
            <v>PHIẾU XỬ LÝ HỒ SƠ THANH TOÁN VƯỢT THẨM QUYỀN PD</v>
          </cell>
        </row>
      </sheetData>
      <sheetData sheetId="7825">
        <row r="1">
          <cell r="A1" t="str">
            <v>PHIẾU XỬ LÝ HỒ SƠ THANH TOÁN VƯỢT THẨM QUYỀN PD</v>
          </cell>
        </row>
      </sheetData>
      <sheetData sheetId="7826">
        <row r="1">
          <cell r="A1" t="str">
            <v>PHIẾU XỬ LÝ HỒ SƠ THANH TOÁN VƯỢT THẨM QUYỀN PD</v>
          </cell>
        </row>
      </sheetData>
      <sheetData sheetId="7827">
        <row r="1">
          <cell r="A1" t="str">
            <v>PHIẾU XỬ LÝ HỒ SƠ THANH TOÁN VƯỢT THẨM QUYỀN PD</v>
          </cell>
        </row>
      </sheetData>
      <sheetData sheetId="7828">
        <row r="1">
          <cell r="A1" t="str">
            <v>PHIẾU XỬ LÝ HỒ SƠ THANH TOÁN VƯỢT THẨM QUYỀN PD</v>
          </cell>
        </row>
      </sheetData>
      <sheetData sheetId="7829">
        <row r="1">
          <cell r="A1" t="str">
            <v>PHIẾU XỬ LÝ HỒ SƠ THANH TOÁN VƯỢT THẨM QUYỀN PD</v>
          </cell>
        </row>
      </sheetData>
      <sheetData sheetId="7830">
        <row r="1">
          <cell r="A1" t="str">
            <v>PHIẾU XỬ LÝ HỒ SƠ THANH TOÁN VƯỢT THẨM QUYỀN PD</v>
          </cell>
        </row>
      </sheetData>
      <sheetData sheetId="7831">
        <row r="1">
          <cell r="A1" t="str">
            <v>PHIẾU XỬ LÝ HỒ SƠ THANH TOÁN VƯỢT THẨM QUYỀN PD</v>
          </cell>
        </row>
      </sheetData>
      <sheetData sheetId="7832">
        <row r="1">
          <cell r="A1" t="str">
            <v>PHIẾU XỬ LÝ HỒ SƠ THANH TOÁN VƯỢT THẨM QUYỀN PD</v>
          </cell>
        </row>
      </sheetData>
      <sheetData sheetId="7833">
        <row r="1">
          <cell r="A1" t="str">
            <v>PHIẾU XỬ LÝ HỒ SƠ THANH TOÁN VƯỢT THẨM QUYỀN PD</v>
          </cell>
        </row>
      </sheetData>
      <sheetData sheetId="7834">
        <row r="1">
          <cell r="A1" t="str">
            <v>PHIẾU XỬ LÝ HỒ SƠ THANH TOÁN VƯỢT THẨM QUYỀN PD</v>
          </cell>
        </row>
      </sheetData>
      <sheetData sheetId="7835">
        <row r="1">
          <cell r="A1" t="str">
            <v>PHIẾU XỬ LÝ HỒ SƠ THANH TOÁN VƯỢT THẨM QUYỀN PD</v>
          </cell>
        </row>
      </sheetData>
      <sheetData sheetId="7836">
        <row r="1">
          <cell r="A1" t="str">
            <v>PHIẾU XỬ LÝ HỒ SƠ THANH TOÁN VƯỢT THẨM QUYỀN PD</v>
          </cell>
        </row>
      </sheetData>
      <sheetData sheetId="7837">
        <row r="1">
          <cell r="A1" t="str">
            <v>PHIẾU XỬ LÝ HỒ SƠ THANH TOÁN VƯỢT THẨM QUYỀN PD</v>
          </cell>
        </row>
      </sheetData>
      <sheetData sheetId="7838">
        <row r="1">
          <cell r="A1" t="str">
            <v>PHIẾU XỬ LÝ HỒ SƠ THANH TOÁN VƯỢT THẨM QUYỀN PD</v>
          </cell>
        </row>
      </sheetData>
      <sheetData sheetId="7839">
        <row r="1">
          <cell r="A1" t="str">
            <v>PHIẾU XỬ LÝ HỒ SƠ THANH TOÁN VƯỢT THẨM QUYỀN PD</v>
          </cell>
        </row>
      </sheetData>
      <sheetData sheetId="7840">
        <row r="1">
          <cell r="A1" t="str">
            <v>PHIẾU XỬ LÝ HỒ SƠ THANH TOÁN VƯỢT THẨM QUYỀN PD</v>
          </cell>
        </row>
      </sheetData>
      <sheetData sheetId="7841">
        <row r="1">
          <cell r="A1" t="str">
            <v>PHIẾU XỬ LÝ HỒ SƠ THANH TOÁN VƯỢT THẨM QUYỀN PD</v>
          </cell>
        </row>
      </sheetData>
      <sheetData sheetId="7842">
        <row r="1">
          <cell r="A1" t="str">
            <v>PHIẾU XỬ LÝ HỒ SƠ THANH TOÁN VƯỢT THẨM QUYỀN PD</v>
          </cell>
        </row>
      </sheetData>
      <sheetData sheetId="7843">
        <row r="1">
          <cell r="A1" t="str">
            <v>PHIẾU XỬ LÝ HỒ SƠ THANH TOÁN VƯỢT THẨM QUYỀN PD</v>
          </cell>
        </row>
      </sheetData>
      <sheetData sheetId="7844">
        <row r="1">
          <cell r="A1" t="str">
            <v>PHIẾU XỬ LÝ HỒ SƠ THANH TOÁN VƯỢT THẨM QUYỀN PD</v>
          </cell>
        </row>
      </sheetData>
      <sheetData sheetId="7845">
        <row r="1">
          <cell r="A1" t="str">
            <v>PHIẾU XỬ LÝ HỒ SƠ THANH TOÁN VƯỢT THẨM QUYỀN PD</v>
          </cell>
        </row>
      </sheetData>
      <sheetData sheetId="7846">
        <row r="1">
          <cell r="A1" t="str">
            <v>PHIẾU XỬ LÝ HỒ SƠ THANH TOÁN VƯỢT THẨM QUYỀN PD</v>
          </cell>
        </row>
      </sheetData>
      <sheetData sheetId="7847">
        <row r="1">
          <cell r="A1" t="str">
            <v>PHIẾU XỬ LÝ HỒ SƠ THANH TOÁN VƯỢT THẨM QUYỀN PD</v>
          </cell>
        </row>
      </sheetData>
      <sheetData sheetId="7848">
        <row r="1">
          <cell r="A1" t="str">
            <v>PHIẾU XỬ LÝ HỒ SƠ THANH TOÁN VƯỢT THẨM QUYỀN PD</v>
          </cell>
        </row>
      </sheetData>
      <sheetData sheetId="7849">
        <row r="1">
          <cell r="A1" t="str">
            <v>PHIẾU XỬ LÝ HỒ SƠ THANH TOÁN VƯỢT THẨM QUYỀN PD</v>
          </cell>
        </row>
      </sheetData>
      <sheetData sheetId="7850">
        <row r="1">
          <cell r="A1" t="str">
            <v>PHIẾU XỬ LÝ HỒ SƠ THANH TOÁN VƯỢT THẨM QUYỀN PD</v>
          </cell>
        </row>
      </sheetData>
      <sheetData sheetId="7851">
        <row r="1">
          <cell r="A1" t="str">
            <v>PHIẾU XỬ LÝ HỒ SƠ THANH TOÁN VƯỢT THẨM QUYỀN PD</v>
          </cell>
        </row>
      </sheetData>
      <sheetData sheetId="7852">
        <row r="1">
          <cell r="A1" t="str">
            <v>PHIẾU XỬ LÝ HỒ SƠ THANH TOÁN VƯỢT THẨM QUYỀN PD</v>
          </cell>
        </row>
      </sheetData>
      <sheetData sheetId="7853">
        <row r="1">
          <cell r="A1" t="str">
            <v>PHIẾU XỬ LÝ HỒ SƠ THANH TOÁN VƯỢT THẨM QUYỀN PD</v>
          </cell>
        </row>
      </sheetData>
      <sheetData sheetId="7854">
        <row r="1">
          <cell r="A1" t="str">
            <v>PHIẾU XỬ LÝ HỒ SƠ THANH TOÁN VƯỢT THẨM QUYỀN PD</v>
          </cell>
        </row>
      </sheetData>
      <sheetData sheetId="7855">
        <row r="1">
          <cell r="A1" t="str">
            <v>PHIẾU XỬ LÝ HỒ SƠ THANH TOÁN VƯỢT THẨM QUYỀN PD</v>
          </cell>
        </row>
      </sheetData>
      <sheetData sheetId="7856">
        <row r="1">
          <cell r="A1" t="str">
            <v>PHIẾU XỬ LÝ HỒ SƠ THANH TOÁN VƯỢT THẨM QUYỀN PD</v>
          </cell>
        </row>
      </sheetData>
      <sheetData sheetId="7857">
        <row r="1">
          <cell r="A1" t="str">
            <v>PHIẾU XỬ LÝ HỒ SƠ THANH TOÁN VƯỢT THẨM QUYỀN PD</v>
          </cell>
        </row>
      </sheetData>
      <sheetData sheetId="7858">
        <row r="1">
          <cell r="A1" t="str">
            <v>PHIẾU XỬ LÝ HỒ SƠ THANH TOÁN VƯỢT THẨM QUYỀN PD</v>
          </cell>
        </row>
      </sheetData>
      <sheetData sheetId="7859">
        <row r="1">
          <cell r="A1" t="str">
            <v>PHIẾU XỬ LÝ HỒ SƠ THANH TOÁN VƯỢT THẨM QUYỀN PD</v>
          </cell>
        </row>
      </sheetData>
      <sheetData sheetId="7860">
        <row r="1">
          <cell r="A1" t="str">
            <v>PHIẾU XỬ LÝ HỒ SƠ THANH TOÁN VƯỢT THẨM QUYỀN PD</v>
          </cell>
        </row>
      </sheetData>
      <sheetData sheetId="7861">
        <row r="1">
          <cell r="A1" t="str">
            <v>PHIẾU XỬ LÝ HỒ SƠ THANH TOÁN VƯỢT THẨM QUYỀN PD</v>
          </cell>
        </row>
      </sheetData>
      <sheetData sheetId="7862">
        <row r="1">
          <cell r="A1" t="str">
            <v>PHIẾU XỬ LÝ HỒ SƠ THANH TOÁN VƯỢT THẨM QUYỀN PD</v>
          </cell>
        </row>
      </sheetData>
      <sheetData sheetId="7863">
        <row r="1">
          <cell r="A1" t="str">
            <v>PHIẾU XỬ LÝ HỒ SƠ THANH TOÁN VƯỢT THẨM QUYỀN PD</v>
          </cell>
        </row>
      </sheetData>
      <sheetData sheetId="7864">
        <row r="1">
          <cell r="A1" t="str">
            <v>PHIẾU XỬ LÝ HỒ SƠ THANH TOÁN VƯỢT THẨM QUYỀN PD</v>
          </cell>
        </row>
      </sheetData>
      <sheetData sheetId="7865">
        <row r="1">
          <cell r="A1" t="str">
            <v>PHIẾU XỬ LÝ HỒ SƠ THANH TOÁN VƯỢT THẨM QUYỀN PD</v>
          </cell>
        </row>
      </sheetData>
      <sheetData sheetId="7866">
        <row r="1">
          <cell r="A1" t="str">
            <v>PHIẾU XỬ LÝ HỒ SƠ THANH TOÁN VƯỢT THẨM QUYỀN PD</v>
          </cell>
        </row>
      </sheetData>
      <sheetData sheetId="7867">
        <row r="1">
          <cell r="A1" t="str">
            <v>PHIẾU XỬ LÝ HỒ SƠ THANH TOÁN VƯỢT THẨM QUYỀN PD</v>
          </cell>
        </row>
      </sheetData>
      <sheetData sheetId="7868">
        <row r="1">
          <cell r="A1" t="str">
            <v>PHIẾU XỬ LÝ HỒ SƠ THANH TOÁN VƯỢT THẨM QUYỀN PD</v>
          </cell>
        </row>
      </sheetData>
      <sheetData sheetId="7869">
        <row r="1">
          <cell r="A1" t="str">
            <v>PHIẾU XỬ LÝ HỒ SƠ THANH TOÁN VƯỢT THẨM QUYỀN PD</v>
          </cell>
        </row>
      </sheetData>
      <sheetData sheetId="7870">
        <row r="1">
          <cell r="A1" t="str">
            <v>PHIẾU XỬ LÝ HỒ SƠ THANH TOÁN VƯỢT THẨM QUYỀN PD</v>
          </cell>
        </row>
      </sheetData>
      <sheetData sheetId="7871">
        <row r="1">
          <cell r="A1" t="str">
            <v>PHIẾU XỬ LÝ HỒ SƠ THANH TOÁN VƯỢT THẨM QUYỀN PD</v>
          </cell>
        </row>
      </sheetData>
      <sheetData sheetId="7872">
        <row r="1">
          <cell r="A1" t="str">
            <v>PHIẾU XỬ LÝ HỒ SƠ THANH TOÁN VƯỢT THẨM QUYỀN PD</v>
          </cell>
        </row>
      </sheetData>
      <sheetData sheetId="7873">
        <row r="1">
          <cell r="A1" t="str">
            <v>PHIẾU XỬ LÝ HỒ SƠ THANH TOÁN VƯỢT THẨM QUYỀN PD</v>
          </cell>
        </row>
      </sheetData>
      <sheetData sheetId="7874">
        <row r="1">
          <cell r="A1" t="str">
            <v>PHIẾU XỬ LÝ HỒ SƠ THANH TOÁN VƯỢT THẨM QUYỀN PD</v>
          </cell>
        </row>
      </sheetData>
      <sheetData sheetId="7875">
        <row r="1">
          <cell r="A1" t="str">
            <v>PHIẾU XỬ LÝ HỒ SƠ THANH TOÁN VƯỢT THẨM QUYỀN PD</v>
          </cell>
        </row>
      </sheetData>
      <sheetData sheetId="7876">
        <row r="1">
          <cell r="A1" t="str">
            <v>PHIẾU XỬ LÝ HỒ SƠ THANH TOÁN VƯỢT THẨM QUYỀN PD</v>
          </cell>
        </row>
      </sheetData>
      <sheetData sheetId="7877">
        <row r="1">
          <cell r="A1" t="str">
            <v>PHIẾU XỬ LÝ HỒ SƠ THANH TOÁN VƯỢT THẨM QUYỀN PD</v>
          </cell>
        </row>
      </sheetData>
      <sheetData sheetId="7878">
        <row r="1">
          <cell r="A1" t="str">
            <v>PHIẾU XỬ LÝ HỒ SƠ THANH TOÁN VƯỢT THẨM QUYỀN PD</v>
          </cell>
        </row>
      </sheetData>
      <sheetData sheetId="7879">
        <row r="1">
          <cell r="A1" t="str">
            <v>PHIẾU XỬ LÝ HỒ SƠ THANH TOÁN VƯỢT THẨM QUYỀN PD</v>
          </cell>
        </row>
      </sheetData>
      <sheetData sheetId="7880">
        <row r="1">
          <cell r="A1" t="str">
            <v>PHIẾU XỬ LÝ HỒ SƠ THANH TOÁN VƯỢT THẨM QUYỀN PD</v>
          </cell>
        </row>
      </sheetData>
      <sheetData sheetId="7881">
        <row r="1">
          <cell r="A1" t="str">
            <v>PHIẾU XỬ LÝ HỒ SƠ THANH TOÁN VƯỢT THẨM QUYỀN PD</v>
          </cell>
        </row>
      </sheetData>
      <sheetData sheetId="7882">
        <row r="1">
          <cell r="A1" t="str">
            <v>PHIẾU XỬ LÝ HỒ SƠ THANH TOÁN VƯỢT THẨM QUYỀN PD</v>
          </cell>
        </row>
      </sheetData>
      <sheetData sheetId="7883">
        <row r="1">
          <cell r="A1" t="str">
            <v>PHIẾU XỬ LÝ HỒ SƠ THANH TOÁN VƯỢT THẨM QUYỀN PD</v>
          </cell>
        </row>
      </sheetData>
      <sheetData sheetId="7884">
        <row r="1">
          <cell r="A1" t="str">
            <v>PHIẾU XỬ LÝ HỒ SƠ THANH TOÁN VƯỢT THẨM QUYỀN PD</v>
          </cell>
        </row>
      </sheetData>
      <sheetData sheetId="7885">
        <row r="1">
          <cell r="A1" t="str">
            <v>PHIẾU XỬ LÝ HỒ SƠ THANH TOÁN VƯỢT THẨM QUYỀN PD</v>
          </cell>
        </row>
      </sheetData>
      <sheetData sheetId="7886">
        <row r="1">
          <cell r="A1" t="str">
            <v>PHIẾU XỬ LÝ HỒ SƠ THANH TOÁN VƯỢT THẨM QUYỀN PD</v>
          </cell>
        </row>
      </sheetData>
      <sheetData sheetId="7887">
        <row r="1">
          <cell r="A1" t="str">
            <v>PHIẾU XỬ LÝ HỒ SƠ THANH TOÁN VƯỢT THẨM QUYỀN PD</v>
          </cell>
        </row>
      </sheetData>
      <sheetData sheetId="7888">
        <row r="1">
          <cell r="A1" t="str">
            <v>PHIẾU XỬ LÝ HỒ SƠ THANH TOÁN VƯỢT THẨM QUYỀN PD</v>
          </cell>
        </row>
      </sheetData>
      <sheetData sheetId="7889">
        <row r="1">
          <cell r="A1" t="str">
            <v>PHIẾU XỬ LÝ HỒ SƠ THANH TOÁN VƯỢT THẨM QUYỀN PD</v>
          </cell>
        </row>
      </sheetData>
      <sheetData sheetId="7890">
        <row r="1">
          <cell r="A1" t="str">
            <v>PHIẾU XỬ LÝ HỒ SƠ THANH TOÁN VƯỢT THẨM QUYỀN PD</v>
          </cell>
        </row>
      </sheetData>
      <sheetData sheetId="7891">
        <row r="1">
          <cell r="A1" t="str">
            <v>PHIẾU XỬ LÝ HỒ SƠ THANH TOÁN VƯỢT THẨM QUYỀN PD</v>
          </cell>
        </row>
      </sheetData>
      <sheetData sheetId="7892">
        <row r="1">
          <cell r="A1" t="str">
            <v>PHIẾU XỬ LÝ HỒ SƠ THANH TOÁN VƯỢT THẨM QUYỀN PD</v>
          </cell>
        </row>
      </sheetData>
      <sheetData sheetId="7893">
        <row r="1">
          <cell r="A1" t="str">
            <v>PHIẾU XỬ LÝ HỒ SƠ THANH TOÁN VƯỢT THẨM QUYỀN PD</v>
          </cell>
        </row>
      </sheetData>
      <sheetData sheetId="7894">
        <row r="1">
          <cell r="A1" t="str">
            <v>PHIẾU XỬ LÝ HỒ SƠ THANH TOÁN VƯỢT THẨM QUYỀN PD</v>
          </cell>
        </row>
      </sheetData>
      <sheetData sheetId="7895">
        <row r="1">
          <cell r="A1" t="str">
            <v>PHIẾU XỬ LÝ HỒ SƠ THANH TOÁN VƯỢT THẨM QUYỀN PD</v>
          </cell>
        </row>
      </sheetData>
      <sheetData sheetId="7896">
        <row r="1">
          <cell r="A1" t="str">
            <v>PHIẾU XỬ LÝ HỒ SƠ THANH TOÁN VƯỢT THẨM QUYỀN PD</v>
          </cell>
        </row>
      </sheetData>
      <sheetData sheetId="7897">
        <row r="1">
          <cell r="A1" t="str">
            <v>PHIẾU XỬ LÝ HỒ SƠ THANH TOÁN VƯỢT THẨM QUYỀN PD</v>
          </cell>
        </row>
      </sheetData>
      <sheetData sheetId="7898">
        <row r="1">
          <cell r="A1" t="str">
            <v>PHIẾU XỬ LÝ HỒ SƠ THANH TOÁN VƯỢT THẨM QUYỀN PD</v>
          </cell>
        </row>
      </sheetData>
      <sheetData sheetId="7899">
        <row r="1">
          <cell r="A1" t="str">
            <v>PHIẾU XỬ LÝ HỒ SƠ THANH TOÁN VƯỢT THẨM QUYỀN PD</v>
          </cell>
        </row>
      </sheetData>
      <sheetData sheetId="7900">
        <row r="1">
          <cell r="A1" t="str">
            <v>PHIẾU XỬ LÝ HỒ SƠ THANH TOÁN VƯỢT THẨM QUYỀN PD</v>
          </cell>
        </row>
      </sheetData>
      <sheetData sheetId="7901">
        <row r="1">
          <cell r="A1" t="str">
            <v>PHIẾU XỬ LÝ HỒ SƠ THANH TOÁN VƯỢT THẨM QUYỀN PD</v>
          </cell>
        </row>
      </sheetData>
      <sheetData sheetId="7902">
        <row r="1">
          <cell r="A1" t="str">
            <v>PHIẾU XỬ LÝ HỒ SƠ THANH TOÁN VƯỢT THẨM QUYỀN PD</v>
          </cell>
        </row>
      </sheetData>
      <sheetData sheetId="7903">
        <row r="1">
          <cell r="A1" t="str">
            <v>PHIẾU XỬ LÝ HỒ SƠ THANH TOÁN VƯỢT THẨM QUYỀN PD</v>
          </cell>
        </row>
      </sheetData>
      <sheetData sheetId="7904">
        <row r="1">
          <cell r="A1" t="str">
            <v>PHIẾU XỬ LÝ HỒ SƠ THANH TOÁN VƯỢT THẨM QUYỀN PD</v>
          </cell>
        </row>
      </sheetData>
      <sheetData sheetId="7905">
        <row r="1">
          <cell r="A1" t="str">
            <v>PHIẾU XỬ LÝ HỒ SƠ THANH TOÁN VƯỢT THẨM QUYỀN PD</v>
          </cell>
        </row>
      </sheetData>
      <sheetData sheetId="7906">
        <row r="1">
          <cell r="A1" t="str">
            <v>PHIẾU XỬ LÝ HỒ SƠ THANH TOÁN VƯỢT THẨM QUYỀN PD</v>
          </cell>
        </row>
      </sheetData>
      <sheetData sheetId="7907">
        <row r="1">
          <cell r="A1" t="str">
            <v>PHIẾU XỬ LÝ HỒ SƠ THANH TOÁN VƯỢT THẨM QUYỀN PD</v>
          </cell>
        </row>
      </sheetData>
      <sheetData sheetId="7908">
        <row r="1">
          <cell r="A1" t="str">
            <v>PHIẾU XỬ LÝ HỒ SƠ THANH TOÁN VƯỢT THẨM QUYỀN PD</v>
          </cell>
        </row>
      </sheetData>
      <sheetData sheetId="7909">
        <row r="1">
          <cell r="A1" t="str">
            <v>PHIẾU XỬ LÝ HỒ SƠ THANH TOÁN VƯỢT THẨM QUYỀN PD</v>
          </cell>
        </row>
      </sheetData>
      <sheetData sheetId="7910">
        <row r="1">
          <cell r="A1" t="str">
            <v>PHIẾU XỬ LÝ HỒ SƠ THANH TOÁN VƯỢT THẨM QUYỀN PD</v>
          </cell>
        </row>
      </sheetData>
      <sheetData sheetId="7911">
        <row r="1">
          <cell r="A1" t="str">
            <v>PHIẾU XỬ LÝ HỒ SƠ THANH TOÁN VƯỢT THẨM QUYỀN PD</v>
          </cell>
        </row>
      </sheetData>
      <sheetData sheetId="7912">
        <row r="1">
          <cell r="A1" t="str">
            <v>PHIẾU XỬ LÝ HỒ SƠ THANH TOÁN VƯỢT THẨM QUYỀN PD</v>
          </cell>
        </row>
      </sheetData>
      <sheetData sheetId="7913">
        <row r="1">
          <cell r="A1" t="str">
            <v>PHIẾU XỬ LÝ HỒ SƠ THANH TOÁN VƯỢT THẨM QUYỀN PD</v>
          </cell>
        </row>
      </sheetData>
      <sheetData sheetId="7914">
        <row r="1">
          <cell r="A1" t="str">
            <v>PHIẾU XỬ LÝ HỒ SƠ THANH TOÁN VƯỢT THẨM QUYỀN PD</v>
          </cell>
        </row>
      </sheetData>
      <sheetData sheetId="7915">
        <row r="1">
          <cell r="A1" t="str">
            <v>PHIẾU XỬ LÝ HỒ SƠ THANH TOÁN VƯỢT THẨM QUYỀN PD</v>
          </cell>
        </row>
      </sheetData>
      <sheetData sheetId="7916">
        <row r="1">
          <cell r="A1" t="str">
            <v>PHIẾU XỬ LÝ HỒ SƠ THANH TOÁN VƯỢT THẨM QUYỀN PD</v>
          </cell>
        </row>
      </sheetData>
      <sheetData sheetId="7917">
        <row r="1">
          <cell r="A1" t="str">
            <v>PHIẾU XỬ LÝ HỒ SƠ THANH TOÁN VƯỢT THẨM QUYỀN PD</v>
          </cell>
        </row>
      </sheetData>
      <sheetData sheetId="7918">
        <row r="1">
          <cell r="A1" t="str">
            <v>PHIẾU XỬ LÝ HỒ SƠ THANH TOÁN VƯỢT THẨM QUYỀN PD</v>
          </cell>
        </row>
      </sheetData>
      <sheetData sheetId="7919">
        <row r="1">
          <cell r="A1" t="str">
            <v>PHIẾU XỬ LÝ HỒ SƠ THANH TOÁN VƯỢT THẨM QUYỀN PD</v>
          </cell>
        </row>
      </sheetData>
      <sheetData sheetId="7920">
        <row r="1">
          <cell r="A1" t="str">
            <v>PHIẾU XỬ LÝ HỒ SƠ THANH TOÁN VƯỢT THẨM QUYỀN PD</v>
          </cell>
        </row>
      </sheetData>
      <sheetData sheetId="7921">
        <row r="1">
          <cell r="A1" t="str">
            <v>PHIẾU XỬ LÝ HỒ SƠ THANH TOÁN VƯỢT THẨM QUYỀN PD</v>
          </cell>
        </row>
      </sheetData>
      <sheetData sheetId="7922">
        <row r="1">
          <cell r="A1" t="str">
            <v>PHIẾU XỬ LÝ HỒ SƠ THANH TOÁN VƯỢT THẨM QUYỀN PD</v>
          </cell>
        </row>
      </sheetData>
      <sheetData sheetId="7923">
        <row r="1">
          <cell r="A1" t="str">
            <v>PHIẾU XỬ LÝ HỒ SƠ THANH TOÁN VƯỢT THẨM QUYỀN PD</v>
          </cell>
        </row>
      </sheetData>
      <sheetData sheetId="7924">
        <row r="1">
          <cell r="A1" t="str">
            <v>PHIẾU XỬ LÝ HỒ SƠ THANH TOÁN VƯỢT THẨM QUYỀN PD</v>
          </cell>
        </row>
      </sheetData>
      <sheetData sheetId="7925">
        <row r="1">
          <cell r="A1" t="str">
            <v>PHIẾU XỬ LÝ HỒ SƠ THANH TOÁN VƯỢT THẨM QUYỀN PD</v>
          </cell>
        </row>
      </sheetData>
      <sheetData sheetId="7926">
        <row r="1">
          <cell r="A1" t="str">
            <v>PHIẾU XỬ LÝ HỒ SƠ THANH TOÁN VƯỢT THẨM QUYỀN PD</v>
          </cell>
        </row>
      </sheetData>
      <sheetData sheetId="7927">
        <row r="1">
          <cell r="A1" t="str">
            <v>PHIẾU XỬ LÝ HỒ SƠ THANH TOÁN VƯỢT THẨM QUYỀN PD</v>
          </cell>
        </row>
      </sheetData>
      <sheetData sheetId="7928">
        <row r="1">
          <cell r="A1" t="str">
            <v>PHIẾU XỬ LÝ HỒ SƠ THANH TOÁN VƯỢT THẨM QUYỀN PD</v>
          </cell>
        </row>
      </sheetData>
      <sheetData sheetId="7929">
        <row r="1">
          <cell r="A1" t="str">
            <v>PHIẾU XỬ LÝ HỒ SƠ THANH TOÁN VƯỢT THẨM QUYỀN PD</v>
          </cell>
        </row>
      </sheetData>
      <sheetData sheetId="7930">
        <row r="1">
          <cell r="A1" t="str">
            <v>PHIẾU XỬ LÝ HỒ SƠ THANH TOÁN VƯỢT THẨM QUYỀN PD</v>
          </cell>
        </row>
      </sheetData>
      <sheetData sheetId="7931">
        <row r="1">
          <cell r="A1" t="str">
            <v>PHIẾU XỬ LÝ HỒ SƠ THANH TOÁN VƯỢT THẨM QUYỀN PD</v>
          </cell>
        </row>
      </sheetData>
      <sheetData sheetId="7932">
        <row r="1">
          <cell r="A1" t="str">
            <v>PHIẾU XỬ LÝ HỒ SƠ THANH TOÁN VƯỢT THẨM QUYỀN PD</v>
          </cell>
        </row>
      </sheetData>
      <sheetData sheetId="7933">
        <row r="1">
          <cell r="A1" t="str">
            <v>PHIẾU XỬ LÝ HỒ SƠ THANH TOÁN VƯỢT THẨM QUYỀN PD</v>
          </cell>
        </row>
      </sheetData>
      <sheetData sheetId="7934">
        <row r="1">
          <cell r="A1" t="str">
            <v>PHIẾU XỬ LÝ HỒ SƠ THANH TOÁN VƯỢT THẨM QUYỀN PD</v>
          </cell>
        </row>
      </sheetData>
      <sheetData sheetId="7935">
        <row r="1">
          <cell r="A1" t="str">
            <v>PHIẾU XỬ LÝ HỒ SƠ THANH TOÁN VƯỢT THẨM QUYỀN PD</v>
          </cell>
        </row>
      </sheetData>
      <sheetData sheetId="7936">
        <row r="1">
          <cell r="A1" t="str">
            <v>PHIẾU XỬ LÝ HỒ SƠ THANH TOÁN VƯỢT THẨM QUYỀN PD</v>
          </cell>
        </row>
      </sheetData>
      <sheetData sheetId="7937">
        <row r="1">
          <cell r="A1" t="str">
            <v>PHIẾU XỬ LÝ HỒ SƠ THANH TOÁN VƯỢT THẨM QUYỀN PD</v>
          </cell>
        </row>
      </sheetData>
      <sheetData sheetId="7938">
        <row r="1">
          <cell r="A1" t="str">
            <v>PHIẾU XỬ LÝ HỒ SƠ THANH TOÁN VƯỢT THẨM QUYỀN PD</v>
          </cell>
        </row>
      </sheetData>
      <sheetData sheetId="7939">
        <row r="1">
          <cell r="A1" t="str">
            <v>PHIẾU XỬ LÝ HỒ SƠ THANH TOÁN VƯỢT THẨM QUYỀN PD</v>
          </cell>
        </row>
      </sheetData>
      <sheetData sheetId="7940">
        <row r="1">
          <cell r="A1" t="str">
            <v>PHIẾU XỬ LÝ HỒ SƠ THANH TOÁN VƯỢT THẨM QUYỀN PD</v>
          </cell>
        </row>
      </sheetData>
      <sheetData sheetId="7941">
        <row r="1">
          <cell r="A1" t="str">
            <v>PHIẾU XỬ LÝ HỒ SƠ THANH TOÁN VƯỢT THẨM QUYỀN PD</v>
          </cell>
        </row>
      </sheetData>
      <sheetData sheetId="7942">
        <row r="1">
          <cell r="A1" t="str">
            <v>PHIẾU XỬ LÝ HỒ SƠ THANH TOÁN VƯỢT THẨM QUYỀN PD</v>
          </cell>
        </row>
      </sheetData>
      <sheetData sheetId="7943">
        <row r="1">
          <cell r="A1" t="str">
            <v>PHIẾU XỬ LÝ HỒ SƠ THANH TOÁN VƯỢT THẨM QUYỀN PD</v>
          </cell>
        </row>
      </sheetData>
      <sheetData sheetId="7944">
        <row r="1">
          <cell r="A1" t="str">
            <v>PHIẾU XỬ LÝ HỒ SƠ THANH TOÁN VƯỢT THẨM QUYỀN PD</v>
          </cell>
        </row>
      </sheetData>
      <sheetData sheetId="7945">
        <row r="1">
          <cell r="A1" t="str">
            <v>PHIẾU XỬ LÝ HỒ SƠ THANH TOÁN VƯỢT THẨM QUYỀN PD</v>
          </cell>
        </row>
      </sheetData>
      <sheetData sheetId="7946">
        <row r="1">
          <cell r="A1" t="str">
            <v>PHIẾU XỬ LÝ HỒ SƠ THANH TOÁN VƯỢT THẨM QUYỀN PD</v>
          </cell>
        </row>
      </sheetData>
      <sheetData sheetId="7947">
        <row r="1">
          <cell r="A1" t="str">
            <v>PHIẾU XỬ LÝ HỒ SƠ THANH TOÁN VƯỢT THẨM QUYỀN PD</v>
          </cell>
        </row>
      </sheetData>
      <sheetData sheetId="7948">
        <row r="1">
          <cell r="A1" t="str">
            <v>PHIẾU XỬ LÝ HỒ SƠ THANH TOÁN VƯỢT THẨM QUYỀN PD</v>
          </cell>
        </row>
      </sheetData>
      <sheetData sheetId="7949">
        <row r="1">
          <cell r="A1" t="str">
            <v>PHIẾU XỬ LÝ HỒ SƠ THANH TOÁN VƯỢT THẨM QUYỀN PD</v>
          </cell>
        </row>
      </sheetData>
      <sheetData sheetId="7950">
        <row r="1">
          <cell r="A1" t="str">
            <v>PHIẾU XỬ LÝ HỒ SƠ THANH TOÁN VƯỢT THẨM QUYỀN PD</v>
          </cell>
        </row>
      </sheetData>
      <sheetData sheetId="7951">
        <row r="1">
          <cell r="A1" t="str">
            <v>PHIẾU XỬ LÝ HỒ SƠ THANH TOÁN VƯỢT THẨM QUYỀN PD</v>
          </cell>
        </row>
      </sheetData>
      <sheetData sheetId="7952">
        <row r="1">
          <cell r="A1" t="str">
            <v>PHIẾU XỬ LÝ HỒ SƠ THANH TOÁN VƯỢT THẨM QUYỀN PD</v>
          </cell>
        </row>
      </sheetData>
      <sheetData sheetId="7953">
        <row r="1">
          <cell r="A1" t="str">
            <v>PHIẾU XỬ LÝ HỒ SƠ THANH TOÁN VƯỢT THẨM QUYỀN PD</v>
          </cell>
        </row>
      </sheetData>
      <sheetData sheetId="7954">
        <row r="1">
          <cell r="A1" t="str">
            <v>PHIẾU XỬ LÝ HỒ SƠ THANH TOÁN VƯỢT THẨM QUYỀN PD</v>
          </cell>
        </row>
      </sheetData>
      <sheetData sheetId="7955">
        <row r="1">
          <cell r="A1" t="str">
            <v>PHIẾU XỬ LÝ HỒ SƠ THANH TOÁN VƯỢT THẨM QUYỀN PD</v>
          </cell>
        </row>
      </sheetData>
      <sheetData sheetId="7956">
        <row r="1">
          <cell r="A1" t="str">
            <v>PHIẾU XỬ LÝ HỒ SƠ THANH TOÁN VƯỢT THẨM QUYỀN PD</v>
          </cell>
        </row>
      </sheetData>
      <sheetData sheetId="7957">
        <row r="1">
          <cell r="A1" t="str">
            <v>PHIẾU XỬ LÝ HỒ SƠ THANH TOÁN VƯỢT THẨM QUYỀN PD</v>
          </cell>
        </row>
      </sheetData>
      <sheetData sheetId="7958">
        <row r="1">
          <cell r="A1" t="str">
            <v>PHIẾU XỬ LÝ HỒ SƠ THANH TOÁN VƯỢT THẨM QUYỀN PD</v>
          </cell>
        </row>
      </sheetData>
      <sheetData sheetId="7959">
        <row r="1">
          <cell r="A1" t="str">
            <v>PHIẾU XỬ LÝ HỒ SƠ THANH TOÁN VƯỢT THẨM QUYỀN PD</v>
          </cell>
        </row>
      </sheetData>
      <sheetData sheetId="7960">
        <row r="1">
          <cell r="A1" t="str">
            <v>PHIẾU XỬ LÝ HỒ SƠ THANH TOÁN VƯỢT THẨM QUYỀN PD</v>
          </cell>
        </row>
      </sheetData>
      <sheetData sheetId="7961">
        <row r="1">
          <cell r="A1" t="str">
            <v>PHIẾU XỬ LÝ HỒ SƠ THANH TOÁN VƯỢT THẨM QUYỀN PD</v>
          </cell>
        </row>
      </sheetData>
      <sheetData sheetId="7962">
        <row r="1">
          <cell r="A1" t="str">
            <v>PHIẾU XỬ LÝ HỒ SƠ THANH TOÁN VƯỢT THẨM QUYỀN PD</v>
          </cell>
        </row>
      </sheetData>
      <sheetData sheetId="7963">
        <row r="1">
          <cell r="A1" t="str">
            <v>PHIẾU XỬ LÝ HỒ SƠ THANH TOÁN VƯỢT THẨM QUYỀN PD</v>
          </cell>
        </row>
      </sheetData>
      <sheetData sheetId="7964">
        <row r="1">
          <cell r="A1" t="str">
            <v>PHIẾU XỬ LÝ HỒ SƠ THANH TOÁN VƯỢT THẨM QUYỀN PD</v>
          </cell>
        </row>
      </sheetData>
      <sheetData sheetId="7965">
        <row r="1">
          <cell r="A1" t="str">
            <v>PHIẾU XỬ LÝ HỒ SƠ THANH TOÁN VƯỢT THẨM QUYỀN PD</v>
          </cell>
        </row>
      </sheetData>
      <sheetData sheetId="7966">
        <row r="1">
          <cell r="A1" t="str">
            <v>PHIẾU XỬ LÝ HỒ SƠ THANH TOÁN VƯỢT THẨM QUYỀN PD</v>
          </cell>
        </row>
      </sheetData>
      <sheetData sheetId="7967">
        <row r="1">
          <cell r="A1" t="str">
            <v>PHIẾU XỬ LÝ HỒ SƠ THANH TOÁN VƯỢT THẨM QUYỀN PD</v>
          </cell>
        </row>
      </sheetData>
      <sheetData sheetId="7968">
        <row r="1">
          <cell r="A1" t="str">
            <v>PHIẾU XỬ LÝ HỒ SƠ THANH TOÁN VƯỢT THẨM QUYỀN PD</v>
          </cell>
        </row>
      </sheetData>
      <sheetData sheetId="7969">
        <row r="1">
          <cell r="A1" t="str">
            <v>PHIẾU XỬ LÝ HỒ SƠ THANH TOÁN VƯỢT THẨM QUYỀN PD</v>
          </cell>
        </row>
      </sheetData>
      <sheetData sheetId="7970">
        <row r="1">
          <cell r="A1" t="str">
            <v>PHIẾU XỬ LÝ HỒ SƠ THANH TOÁN VƯỢT THẨM QUYỀN PD</v>
          </cell>
        </row>
      </sheetData>
      <sheetData sheetId="7971">
        <row r="1">
          <cell r="A1" t="str">
            <v>PHIẾU XỬ LÝ HỒ SƠ THANH TOÁN VƯỢT THẨM QUYỀN PD</v>
          </cell>
        </row>
      </sheetData>
      <sheetData sheetId="7972">
        <row r="1">
          <cell r="A1" t="str">
            <v>PHIẾU XỬ LÝ HỒ SƠ THANH TOÁN VƯỢT THẨM QUYỀN PD</v>
          </cell>
        </row>
      </sheetData>
      <sheetData sheetId="7973">
        <row r="1">
          <cell r="A1" t="str">
            <v>PHIẾU XỬ LÝ HỒ SƠ THANH TOÁN VƯỢT THẨM QUYỀN PD</v>
          </cell>
        </row>
      </sheetData>
      <sheetData sheetId="7974">
        <row r="1">
          <cell r="A1" t="str">
            <v>PHIẾU XỬ LÝ HỒ SƠ THANH TOÁN VƯỢT THẨM QUYỀN PD</v>
          </cell>
        </row>
      </sheetData>
      <sheetData sheetId="7975">
        <row r="1">
          <cell r="A1" t="str">
            <v>PHIẾU XỬ LÝ HỒ SƠ THANH TOÁN VƯỢT THẨM QUYỀN PD</v>
          </cell>
        </row>
      </sheetData>
      <sheetData sheetId="7976">
        <row r="1">
          <cell r="A1" t="str">
            <v>PHIẾU XỬ LÝ HỒ SƠ THANH TOÁN VƯỢT THẨM QUYỀN PD</v>
          </cell>
        </row>
      </sheetData>
      <sheetData sheetId="7977">
        <row r="1">
          <cell r="A1" t="str">
            <v>PHIẾU XỬ LÝ HỒ SƠ THANH TOÁN VƯỢT THẨM QUYỀN PD</v>
          </cell>
        </row>
      </sheetData>
      <sheetData sheetId="7978">
        <row r="1">
          <cell r="A1" t="str">
            <v>PHIẾU XỬ LÝ HỒ SƠ THANH TOÁN VƯỢT THẨM QUYỀN PD</v>
          </cell>
        </row>
      </sheetData>
      <sheetData sheetId="7979">
        <row r="1">
          <cell r="A1" t="str">
            <v>PHIẾU XỬ LÝ HỒ SƠ THANH TOÁN VƯỢT THẨM QUYỀN PD</v>
          </cell>
        </row>
      </sheetData>
      <sheetData sheetId="7980">
        <row r="1">
          <cell r="A1" t="str">
            <v>PHIẾU XỬ LÝ HỒ SƠ THANH TOÁN VƯỢT THẨM QUYỀN PD</v>
          </cell>
        </row>
      </sheetData>
      <sheetData sheetId="7981">
        <row r="1">
          <cell r="A1" t="str">
            <v>PHIẾU XỬ LÝ HỒ SƠ THANH TOÁN VƯỢT THẨM QUYỀN PD</v>
          </cell>
        </row>
      </sheetData>
      <sheetData sheetId="7982">
        <row r="1">
          <cell r="A1" t="str">
            <v>PHIẾU XỬ LÝ HỒ SƠ THANH TOÁN VƯỢT THẨM QUYỀN PD</v>
          </cell>
        </row>
      </sheetData>
      <sheetData sheetId="7983">
        <row r="1">
          <cell r="A1" t="str">
            <v>PHIẾU XỬ LÝ HỒ SƠ THANH TOÁN VƯỢT THẨM QUYỀN PD</v>
          </cell>
        </row>
      </sheetData>
      <sheetData sheetId="7984">
        <row r="1">
          <cell r="A1" t="str">
            <v>PHIẾU XỬ LÝ HỒ SƠ THANH TOÁN VƯỢT THẨM QUYỀN PD</v>
          </cell>
        </row>
      </sheetData>
      <sheetData sheetId="7985">
        <row r="1">
          <cell r="A1" t="str">
            <v>PHIẾU XỬ LÝ HỒ SƠ THANH TOÁN VƯỢT THẨM QUYỀN PD</v>
          </cell>
        </row>
      </sheetData>
      <sheetData sheetId="7986">
        <row r="1">
          <cell r="A1" t="str">
            <v>PHIẾU XỬ LÝ HỒ SƠ THANH TOÁN VƯỢT THẨM QUYỀN PD</v>
          </cell>
        </row>
      </sheetData>
      <sheetData sheetId="7987">
        <row r="1">
          <cell r="A1" t="str">
            <v>PHIẾU XỬ LÝ HỒ SƠ THANH TOÁN VƯỢT THẨM QUYỀN PD</v>
          </cell>
        </row>
      </sheetData>
      <sheetData sheetId="7988">
        <row r="1">
          <cell r="A1" t="str">
            <v>PHIẾU XỬ LÝ HỒ SƠ THANH TOÁN VƯỢT THẨM QUYỀN PD</v>
          </cell>
        </row>
      </sheetData>
      <sheetData sheetId="7989">
        <row r="1">
          <cell r="A1" t="str">
            <v>PHIẾU XỬ LÝ HỒ SƠ THANH TOÁN VƯỢT THẨM QUYỀN PD</v>
          </cell>
        </row>
      </sheetData>
      <sheetData sheetId="7990">
        <row r="1">
          <cell r="A1" t="str">
            <v>PHIẾU XỬ LÝ HỒ SƠ THANH TOÁN VƯỢT THẨM QUYỀN PD</v>
          </cell>
        </row>
      </sheetData>
      <sheetData sheetId="7991" refreshError="1"/>
      <sheetData sheetId="7992" refreshError="1"/>
      <sheetData sheetId="7993">
        <row r="1">
          <cell r="A1" t="str">
            <v>PHIẾU XỬ LÝ HỒ SƠ THANH TOÁN VƯỢT THẨM QUYỀN PD</v>
          </cell>
        </row>
      </sheetData>
      <sheetData sheetId="7994">
        <row r="1">
          <cell r="A1" t="str">
            <v>PHIẾU XỬ LÝ HỒ SƠ THANH TOÁN VƯỢT THẨM QUYỀN PD</v>
          </cell>
        </row>
      </sheetData>
      <sheetData sheetId="7995" refreshError="1"/>
      <sheetData sheetId="7996" refreshError="1"/>
      <sheetData sheetId="7997" refreshError="1"/>
      <sheetData sheetId="7998" refreshError="1"/>
      <sheetData sheetId="7999" refreshError="1"/>
      <sheetData sheetId="8000" refreshError="1"/>
      <sheetData sheetId="8001" refreshError="1"/>
      <sheetData sheetId="8002" refreshError="1"/>
      <sheetData sheetId="8003" refreshError="1"/>
      <sheetData sheetId="8004" refreshError="1"/>
      <sheetData sheetId="8005" refreshError="1"/>
      <sheetData sheetId="8006" refreshError="1"/>
      <sheetData sheetId="8007">
        <row r="1">
          <cell r="A1" t="str">
            <v>PHIẾU XỬ LÝ HỒ SƠ THANH TOÁN VƯỢT THẨM QUYỀN PD</v>
          </cell>
        </row>
      </sheetData>
      <sheetData sheetId="8008" refreshError="1"/>
      <sheetData sheetId="8009" refreshError="1"/>
      <sheetData sheetId="8010" refreshError="1"/>
      <sheetData sheetId="8011" refreshError="1"/>
      <sheetData sheetId="8012" refreshError="1"/>
      <sheetData sheetId="8013">
        <row r="1">
          <cell r="A1" t="str">
            <v>PHIẾU XỬ LÝ HỒ SƠ THANH TOÁN VƯỢT THẨM QUYỀN PD</v>
          </cell>
        </row>
      </sheetData>
      <sheetData sheetId="8014" refreshError="1"/>
      <sheetData sheetId="8015" refreshError="1"/>
      <sheetData sheetId="8016" refreshError="1"/>
      <sheetData sheetId="8017" refreshError="1"/>
      <sheetData sheetId="8018" refreshError="1"/>
      <sheetData sheetId="8019" refreshError="1"/>
      <sheetData sheetId="8020" refreshError="1"/>
      <sheetData sheetId="8021" refreshError="1"/>
      <sheetData sheetId="8022">
        <row r="1">
          <cell r="A1" t="str">
            <v>PHIẾU XỬ LÝ HỒ SƠ THANH TOÁN VƯỢT THẨM QUYỀN PD</v>
          </cell>
        </row>
      </sheetData>
      <sheetData sheetId="8023" refreshError="1"/>
      <sheetData sheetId="8024" refreshError="1"/>
      <sheetData sheetId="8025" refreshError="1"/>
      <sheetData sheetId="8026" refreshError="1"/>
      <sheetData sheetId="8027" refreshError="1"/>
      <sheetData sheetId="8028" refreshError="1"/>
      <sheetData sheetId="8029" refreshError="1"/>
      <sheetData sheetId="8030" refreshError="1"/>
      <sheetData sheetId="8031" refreshError="1"/>
      <sheetData sheetId="8032" refreshError="1"/>
      <sheetData sheetId="8033" refreshError="1"/>
      <sheetData sheetId="8034" refreshError="1"/>
      <sheetData sheetId="8035" refreshError="1"/>
      <sheetData sheetId="8036" refreshError="1"/>
      <sheetData sheetId="8037" refreshError="1"/>
      <sheetData sheetId="8038" refreshError="1"/>
      <sheetData sheetId="8039" refreshError="1"/>
      <sheetData sheetId="8040" refreshError="1"/>
      <sheetData sheetId="8041" refreshError="1"/>
      <sheetData sheetId="8042" refreshError="1"/>
      <sheetData sheetId="8043" refreshError="1"/>
      <sheetData sheetId="8044" refreshError="1"/>
      <sheetData sheetId="8045" refreshError="1"/>
      <sheetData sheetId="8046" refreshError="1"/>
      <sheetData sheetId="8047" refreshError="1"/>
      <sheetData sheetId="8048">
        <row r="1">
          <cell r="A1" t="str">
            <v>PHIẾU XỬ LÝ HỒ SƠ THANH TOÁN VƯỢT THẨM QUYỀN PD</v>
          </cell>
        </row>
      </sheetData>
      <sheetData sheetId="8049">
        <row r="1">
          <cell r="A1" t="str">
            <v>PHIẾU XỬ LÝ HỒ SƠ THANH TOÁN VƯỢT THẨM QUYỀN PD</v>
          </cell>
        </row>
      </sheetData>
      <sheetData sheetId="8050" refreshError="1"/>
      <sheetData sheetId="8051" refreshError="1"/>
      <sheetData sheetId="8052" refreshError="1"/>
      <sheetData sheetId="8053" refreshError="1"/>
      <sheetData sheetId="8054" refreshError="1"/>
      <sheetData sheetId="8055" refreshError="1"/>
      <sheetData sheetId="8056" refreshError="1"/>
      <sheetData sheetId="8057" refreshError="1"/>
      <sheetData sheetId="8058" refreshError="1"/>
      <sheetData sheetId="8059" refreshError="1"/>
      <sheetData sheetId="8060" refreshError="1"/>
      <sheetData sheetId="8061" refreshError="1"/>
      <sheetData sheetId="8062">
        <row r="1">
          <cell r="A1" t="str">
            <v>PHIẾU XỬ LÝ HỒ SƠ THANH TOÁN VƯỢT THẨM QUYỀN PD</v>
          </cell>
        </row>
      </sheetData>
      <sheetData sheetId="8063">
        <row r="1">
          <cell r="A1" t="str">
            <v>PHIẾU XỬ LÝ HỒ SƠ THANH TOÁN VƯỢT THẨM QUYỀN PD</v>
          </cell>
        </row>
      </sheetData>
      <sheetData sheetId="8064">
        <row r="1">
          <cell r="A1" t="str">
            <v>PHIẾU XỬ LÝ HỒ SƠ THANH TOÁN VƯỢT THẨM QUYỀN PD</v>
          </cell>
        </row>
      </sheetData>
      <sheetData sheetId="8065" refreshError="1"/>
      <sheetData sheetId="8066" refreshError="1"/>
      <sheetData sheetId="8067" refreshError="1"/>
      <sheetData sheetId="8068" refreshError="1"/>
      <sheetData sheetId="8069" refreshError="1"/>
      <sheetData sheetId="8070" refreshError="1"/>
      <sheetData sheetId="8071" refreshError="1"/>
      <sheetData sheetId="8072" refreshError="1"/>
      <sheetData sheetId="8073" refreshError="1"/>
      <sheetData sheetId="8074" refreshError="1"/>
      <sheetData sheetId="8075" refreshError="1"/>
      <sheetData sheetId="8076" refreshError="1"/>
      <sheetData sheetId="8077" refreshError="1"/>
      <sheetData sheetId="8078" refreshError="1"/>
      <sheetData sheetId="8079" refreshError="1"/>
      <sheetData sheetId="8080" refreshError="1"/>
      <sheetData sheetId="8081" refreshError="1"/>
      <sheetData sheetId="8082" refreshError="1"/>
      <sheetData sheetId="8083" refreshError="1"/>
      <sheetData sheetId="8084" refreshError="1"/>
      <sheetData sheetId="8085" refreshError="1"/>
      <sheetData sheetId="8086" refreshError="1"/>
      <sheetData sheetId="8087" refreshError="1"/>
      <sheetData sheetId="8088" refreshError="1"/>
      <sheetData sheetId="8089" refreshError="1"/>
      <sheetData sheetId="8090" refreshError="1"/>
      <sheetData sheetId="8091" refreshError="1"/>
      <sheetData sheetId="8092">
        <row r="1">
          <cell r="A1" t="str">
            <v>PHIẾU XỬ LÝ HỒ SƠ THANH TOÁN VƯỢT THẨM QUYỀN PD</v>
          </cell>
        </row>
      </sheetData>
      <sheetData sheetId="8093" refreshError="1"/>
      <sheetData sheetId="8094" refreshError="1"/>
      <sheetData sheetId="8095" refreshError="1"/>
      <sheetData sheetId="8096" refreshError="1"/>
      <sheetData sheetId="8097" refreshError="1"/>
      <sheetData sheetId="8098" refreshError="1"/>
      <sheetData sheetId="8099" refreshError="1"/>
      <sheetData sheetId="8100" refreshError="1"/>
      <sheetData sheetId="8101" refreshError="1"/>
      <sheetData sheetId="8102" refreshError="1"/>
      <sheetData sheetId="8103" refreshError="1"/>
      <sheetData sheetId="8104" refreshError="1"/>
      <sheetData sheetId="8105" refreshError="1"/>
      <sheetData sheetId="8106" refreshError="1"/>
      <sheetData sheetId="8107" refreshError="1"/>
      <sheetData sheetId="8108" refreshError="1"/>
      <sheetData sheetId="8109" refreshError="1"/>
      <sheetData sheetId="8110" refreshError="1"/>
      <sheetData sheetId="8111" refreshError="1"/>
      <sheetData sheetId="8112" refreshError="1"/>
      <sheetData sheetId="8113" refreshError="1"/>
      <sheetData sheetId="8114" refreshError="1"/>
      <sheetData sheetId="8115" refreshError="1"/>
      <sheetData sheetId="8116" refreshError="1"/>
      <sheetData sheetId="8117" refreshError="1"/>
      <sheetData sheetId="8118" refreshError="1"/>
      <sheetData sheetId="8119" refreshError="1"/>
      <sheetData sheetId="8120" refreshError="1"/>
      <sheetData sheetId="8121" refreshError="1"/>
      <sheetData sheetId="8122" refreshError="1"/>
      <sheetData sheetId="8123" refreshError="1"/>
      <sheetData sheetId="8124" refreshError="1"/>
      <sheetData sheetId="8125" refreshError="1"/>
      <sheetData sheetId="8126" refreshError="1"/>
      <sheetData sheetId="8127" refreshError="1"/>
      <sheetData sheetId="8128" refreshError="1"/>
      <sheetData sheetId="8129" refreshError="1"/>
      <sheetData sheetId="8130" refreshError="1"/>
      <sheetData sheetId="8131" refreshError="1"/>
      <sheetData sheetId="8132" refreshError="1"/>
      <sheetData sheetId="8133" refreshError="1"/>
      <sheetData sheetId="8134" refreshError="1"/>
      <sheetData sheetId="8135" refreshError="1"/>
      <sheetData sheetId="8136" refreshError="1"/>
      <sheetData sheetId="8137" refreshError="1"/>
      <sheetData sheetId="8138" refreshError="1"/>
      <sheetData sheetId="8139" refreshError="1"/>
      <sheetData sheetId="8140" refreshError="1"/>
      <sheetData sheetId="8141" refreshError="1"/>
      <sheetData sheetId="8142" refreshError="1"/>
      <sheetData sheetId="8143" refreshError="1"/>
      <sheetData sheetId="8144" refreshError="1"/>
      <sheetData sheetId="8145" refreshError="1"/>
      <sheetData sheetId="8146" refreshError="1"/>
      <sheetData sheetId="8147" refreshError="1"/>
      <sheetData sheetId="8148" refreshError="1"/>
      <sheetData sheetId="8149" refreshError="1"/>
      <sheetData sheetId="8150"/>
      <sheetData sheetId="8151" refreshError="1"/>
      <sheetData sheetId="8152" refreshError="1"/>
      <sheetData sheetId="8153" refreshError="1"/>
      <sheetData sheetId="8154" refreshError="1"/>
      <sheetData sheetId="8155" refreshError="1"/>
      <sheetData sheetId="8156" refreshError="1"/>
      <sheetData sheetId="8157"/>
      <sheetData sheetId="8158" refreshError="1"/>
      <sheetData sheetId="8159" refreshError="1"/>
      <sheetData sheetId="8160" refreshError="1"/>
      <sheetData sheetId="8161" refreshError="1"/>
      <sheetData sheetId="8162" refreshError="1"/>
      <sheetData sheetId="8163" refreshError="1"/>
      <sheetData sheetId="8164" refreshError="1"/>
      <sheetData sheetId="8165" refreshError="1"/>
      <sheetData sheetId="8166" refreshError="1"/>
      <sheetData sheetId="8167" refreshError="1"/>
      <sheetData sheetId="8168" refreshError="1"/>
      <sheetData sheetId="8169" refreshError="1"/>
      <sheetData sheetId="8170" refreshError="1"/>
      <sheetData sheetId="8171" refreshError="1"/>
      <sheetData sheetId="8172" refreshError="1"/>
      <sheetData sheetId="8173" refreshError="1"/>
      <sheetData sheetId="8174" refreshError="1"/>
      <sheetData sheetId="8175" refreshError="1"/>
      <sheetData sheetId="8176" refreshError="1"/>
      <sheetData sheetId="8177" refreshError="1"/>
      <sheetData sheetId="8178" refreshError="1"/>
      <sheetData sheetId="8179" refreshError="1"/>
      <sheetData sheetId="8180" refreshError="1"/>
      <sheetData sheetId="8181" refreshError="1"/>
      <sheetData sheetId="8182" refreshError="1"/>
      <sheetData sheetId="8183" refreshError="1"/>
      <sheetData sheetId="8184" refreshError="1"/>
      <sheetData sheetId="8185" refreshError="1"/>
      <sheetData sheetId="8186" refreshError="1"/>
      <sheetData sheetId="8187" refreshError="1"/>
      <sheetData sheetId="8188" refreshError="1"/>
      <sheetData sheetId="8189"/>
      <sheetData sheetId="8190" refreshError="1"/>
      <sheetData sheetId="8191" refreshError="1"/>
      <sheetData sheetId="8192" refreshError="1"/>
      <sheetData sheetId="8193" refreshError="1"/>
      <sheetData sheetId="8194" refreshError="1"/>
      <sheetData sheetId="8195" refreshError="1"/>
      <sheetData sheetId="8196" refreshError="1"/>
      <sheetData sheetId="8197" refreshError="1"/>
      <sheetData sheetId="8198" refreshError="1"/>
      <sheetData sheetId="8199" refreshError="1"/>
      <sheetData sheetId="8200" refreshError="1"/>
      <sheetData sheetId="8201" refreshError="1"/>
      <sheetData sheetId="8202" refreshError="1"/>
      <sheetData sheetId="8203" refreshError="1"/>
      <sheetData sheetId="8204" refreshError="1"/>
      <sheetData sheetId="8205" refreshError="1"/>
      <sheetData sheetId="8206" refreshError="1"/>
      <sheetData sheetId="8207" refreshError="1"/>
      <sheetData sheetId="8208" refreshError="1"/>
      <sheetData sheetId="8209" refreshError="1"/>
      <sheetData sheetId="8210" refreshError="1"/>
      <sheetData sheetId="8211" refreshError="1"/>
      <sheetData sheetId="8212" refreshError="1"/>
      <sheetData sheetId="8213" refreshError="1"/>
      <sheetData sheetId="8214" refreshError="1"/>
      <sheetData sheetId="8215" refreshError="1"/>
      <sheetData sheetId="8216" refreshError="1"/>
      <sheetData sheetId="8217" refreshError="1"/>
      <sheetData sheetId="8218" refreshError="1"/>
      <sheetData sheetId="8219" refreshError="1"/>
      <sheetData sheetId="8220" refreshError="1"/>
      <sheetData sheetId="8221" refreshError="1"/>
      <sheetData sheetId="8222" refreshError="1"/>
      <sheetData sheetId="8223" refreshError="1"/>
      <sheetData sheetId="8224" refreshError="1"/>
      <sheetData sheetId="8225" refreshError="1"/>
      <sheetData sheetId="8226" refreshError="1"/>
      <sheetData sheetId="8227" refreshError="1"/>
      <sheetData sheetId="8228" refreshError="1"/>
      <sheetData sheetId="8229" refreshError="1"/>
      <sheetData sheetId="8230" refreshError="1"/>
      <sheetData sheetId="8231" refreshError="1"/>
      <sheetData sheetId="8232" refreshError="1"/>
      <sheetData sheetId="8233" refreshError="1"/>
      <sheetData sheetId="8234" refreshError="1"/>
      <sheetData sheetId="8235" refreshError="1"/>
      <sheetData sheetId="8236" refreshError="1"/>
      <sheetData sheetId="8237" refreshError="1"/>
      <sheetData sheetId="8238" refreshError="1"/>
      <sheetData sheetId="8239" refreshError="1"/>
      <sheetData sheetId="8240" refreshError="1"/>
      <sheetData sheetId="8241" refreshError="1"/>
      <sheetData sheetId="8242" refreshError="1"/>
      <sheetData sheetId="8243" refreshError="1"/>
      <sheetData sheetId="8244" refreshError="1"/>
      <sheetData sheetId="8245" refreshError="1"/>
      <sheetData sheetId="8246" refreshError="1"/>
      <sheetData sheetId="8247" refreshError="1"/>
      <sheetData sheetId="8248" refreshError="1"/>
      <sheetData sheetId="8249" refreshError="1"/>
      <sheetData sheetId="8250" refreshError="1"/>
      <sheetData sheetId="8251" refreshError="1"/>
      <sheetData sheetId="8252" refreshError="1"/>
      <sheetData sheetId="8253" refreshError="1"/>
      <sheetData sheetId="8254" refreshError="1"/>
      <sheetData sheetId="8255" refreshError="1"/>
      <sheetData sheetId="8256" refreshError="1"/>
      <sheetData sheetId="8257" refreshError="1"/>
      <sheetData sheetId="8258" refreshError="1"/>
      <sheetData sheetId="8259" refreshError="1"/>
      <sheetData sheetId="8260" refreshError="1"/>
      <sheetData sheetId="8261">
        <row r="1">
          <cell r="A1" t="str">
            <v>PHIẾU XỬ LÝ HỒ SƠ THANH TOÁN VƯỢT THẨM QUYỀN PD</v>
          </cell>
        </row>
      </sheetData>
      <sheetData sheetId="8262">
        <row r="1">
          <cell r="A1" t="str">
            <v>PHIẾU XỬ LÝ HỒ SƠ THANH TOÁN VƯỢT THẨM QUYỀN PD</v>
          </cell>
        </row>
      </sheetData>
      <sheetData sheetId="8263">
        <row r="1">
          <cell r="A1" t="str">
            <v>PHIẾU XỬ LÝ HỒ SƠ THANH TOÁN VƯỢT THẨM QUYỀN PD</v>
          </cell>
        </row>
      </sheetData>
      <sheetData sheetId="8264">
        <row r="1">
          <cell r="A1" t="str">
            <v>PHIẾU XỬ LÝ HỒ SƠ THANH TOÁN VƯỢT THẨM QUYỀN PD</v>
          </cell>
        </row>
      </sheetData>
      <sheetData sheetId="8265">
        <row r="1">
          <cell r="A1" t="str">
            <v>PHIẾU XỬ LÝ HỒ SƠ THANH TOÁN VƯỢT THẨM QUYỀN PD</v>
          </cell>
        </row>
      </sheetData>
      <sheetData sheetId="8266">
        <row r="1">
          <cell r="A1" t="str">
            <v>PHIẾU XỬ LÝ HỒ SƠ THANH TOÁN VƯỢT THẨM QUYỀN PD</v>
          </cell>
        </row>
      </sheetData>
      <sheetData sheetId="8267">
        <row r="1">
          <cell r="A1" t="str">
            <v>PHIẾU XỬ LÝ HỒ SƠ THANH TOÁN VƯỢT THẨM QUYỀN PD</v>
          </cell>
        </row>
      </sheetData>
      <sheetData sheetId="8268">
        <row r="1">
          <cell r="A1" t="str">
            <v>PHIẾU XỬ LÝ HỒ SƠ THANH TOÁN VƯỢT THẨM QUYỀN PD</v>
          </cell>
        </row>
      </sheetData>
      <sheetData sheetId="8269">
        <row r="1">
          <cell r="A1" t="str">
            <v>PHIẾU XỬ LÝ HỒ SƠ THANH TOÁN VƯỢT THẨM QUYỀN PD</v>
          </cell>
        </row>
      </sheetData>
      <sheetData sheetId="8270">
        <row r="1">
          <cell r="A1" t="str">
            <v>PHIẾU XỬ LÝ HỒ SƠ THANH TOÁN VƯỢT THẨM QUYỀN PD</v>
          </cell>
        </row>
      </sheetData>
      <sheetData sheetId="8271">
        <row r="1">
          <cell r="A1" t="str">
            <v>PHIẾU XỬ LÝ HỒ SƠ THANH TOÁN VƯỢT THẨM QUYỀN PD</v>
          </cell>
        </row>
      </sheetData>
      <sheetData sheetId="8272">
        <row r="1">
          <cell r="A1" t="str">
            <v>PHIẾU XỬ LÝ HỒ SƠ THANH TOÁN VƯỢT THẨM QUYỀN PD</v>
          </cell>
        </row>
      </sheetData>
      <sheetData sheetId="8273">
        <row r="1">
          <cell r="A1" t="str">
            <v>PHIẾU XỬ LÝ HỒ SƠ THANH TOÁN VƯỢT THẨM QUYỀN PD</v>
          </cell>
        </row>
      </sheetData>
      <sheetData sheetId="8274">
        <row r="1">
          <cell r="A1" t="str">
            <v>PHIẾU XỬ LÝ HỒ SƠ THANH TOÁN VƯỢT THẨM QUYỀN PD</v>
          </cell>
        </row>
      </sheetData>
      <sheetData sheetId="8275">
        <row r="1">
          <cell r="A1" t="str">
            <v>PHIẾU XỬ LÝ HỒ SƠ THANH TOÁN VƯỢT THẨM QUYỀN PD</v>
          </cell>
        </row>
      </sheetData>
      <sheetData sheetId="8276">
        <row r="1">
          <cell r="A1" t="str">
            <v>PHIẾU XỬ LÝ HỒ SƠ THANH TOÁN VƯỢT THẨM QUYỀN PD</v>
          </cell>
        </row>
      </sheetData>
      <sheetData sheetId="8277">
        <row r="1">
          <cell r="A1" t="str">
            <v>PHIẾU XỬ LÝ HỒ SƠ THANH TOÁN VƯỢT THẨM QUYỀN PD</v>
          </cell>
        </row>
      </sheetData>
      <sheetData sheetId="8278">
        <row r="1">
          <cell r="A1" t="str">
            <v>PHIẾU XỬ LÝ HỒ SƠ THANH TOÁN VƯỢT THẨM QUYỀN PD</v>
          </cell>
        </row>
      </sheetData>
      <sheetData sheetId="8279">
        <row r="1">
          <cell r="A1" t="str">
            <v>PHIẾU XỬ LÝ HỒ SƠ THANH TOÁN VƯỢT THẨM QUYỀN PD</v>
          </cell>
        </row>
      </sheetData>
      <sheetData sheetId="8280">
        <row r="1">
          <cell r="A1" t="str">
            <v>PHIẾU XỬ LÝ HỒ SƠ THANH TOÁN VƯỢT THẨM QUYỀN PD</v>
          </cell>
        </row>
      </sheetData>
      <sheetData sheetId="8281">
        <row r="1">
          <cell r="A1" t="str">
            <v>PHIẾU XỬ LÝ HỒ SƠ THANH TOÁN VƯỢT THẨM QUYỀN PD</v>
          </cell>
        </row>
      </sheetData>
      <sheetData sheetId="8282">
        <row r="1">
          <cell r="A1" t="str">
            <v>PHIẾU XỬ LÝ HỒ SƠ THANH TOÁN VƯỢT THẨM QUYỀN PD</v>
          </cell>
        </row>
      </sheetData>
      <sheetData sheetId="8283">
        <row r="1">
          <cell r="A1" t="str">
            <v>PHIẾU XỬ LÝ HỒ SƠ THANH TOÁN VƯỢT THẨM QUYỀN PD</v>
          </cell>
        </row>
      </sheetData>
      <sheetData sheetId="8284">
        <row r="1">
          <cell r="A1" t="str">
            <v>PHIẾU XỬ LÝ HỒ SƠ THANH TOÁN VƯỢT THẨM QUYỀN PD</v>
          </cell>
        </row>
      </sheetData>
      <sheetData sheetId="8285">
        <row r="1">
          <cell r="A1" t="str">
            <v>PHIẾU XỬ LÝ HỒ SƠ THANH TOÁN VƯỢT THẨM QUYỀN PD</v>
          </cell>
        </row>
      </sheetData>
      <sheetData sheetId="8286">
        <row r="1">
          <cell r="A1" t="str">
            <v>PHIẾU XỬ LÝ HỒ SƠ THANH TOÁN VƯỢT THẨM QUYỀN PD</v>
          </cell>
        </row>
      </sheetData>
      <sheetData sheetId="8287">
        <row r="1">
          <cell r="A1" t="str">
            <v>PHIẾU XỬ LÝ HỒ SƠ THANH TOÁN VƯỢT THẨM QUYỀN PD</v>
          </cell>
        </row>
      </sheetData>
      <sheetData sheetId="8288" refreshError="1"/>
      <sheetData sheetId="8289" refreshError="1"/>
      <sheetData sheetId="8290" refreshError="1"/>
      <sheetData sheetId="8291" refreshError="1"/>
      <sheetData sheetId="8292" refreshError="1"/>
      <sheetData sheetId="8293" refreshError="1"/>
      <sheetData sheetId="8294" refreshError="1"/>
      <sheetData sheetId="8295">
        <row r="1">
          <cell r="A1" t="str">
            <v>PHIẾU XỬ LÝ HỒ SƠ THANH TOÁN VƯỢT THẨM QUYỀN PD</v>
          </cell>
        </row>
      </sheetData>
      <sheetData sheetId="8296">
        <row r="1">
          <cell r="A1" t="str">
            <v>PHIẾU XỬ LÝ HỒ SƠ THANH TOÁN VƯỢT THẨM QUYỀN PD</v>
          </cell>
        </row>
      </sheetData>
      <sheetData sheetId="8297">
        <row r="1">
          <cell r="A1" t="str">
            <v>PHIẾU XỬ LÝ HỒ SƠ THANH TOÁN VƯỢT THẨM QUYỀN PD</v>
          </cell>
        </row>
      </sheetData>
      <sheetData sheetId="8298">
        <row r="1">
          <cell r="A1" t="str">
            <v>PHIẾU XỬ LÝ HỒ SƠ THANH TOÁN VƯỢT THẨM QUYỀN PD</v>
          </cell>
        </row>
      </sheetData>
      <sheetData sheetId="8299" refreshError="1"/>
      <sheetData sheetId="8300" refreshError="1"/>
      <sheetData sheetId="8301" refreshError="1"/>
      <sheetData sheetId="8302" refreshError="1"/>
      <sheetData sheetId="8303" refreshError="1"/>
      <sheetData sheetId="8304" refreshError="1"/>
      <sheetData sheetId="8305" refreshError="1"/>
      <sheetData sheetId="8306" refreshError="1"/>
      <sheetData sheetId="8307" refreshError="1"/>
      <sheetData sheetId="8308" refreshError="1"/>
      <sheetData sheetId="8309" refreshError="1"/>
      <sheetData sheetId="8310" refreshError="1"/>
      <sheetData sheetId="8311" refreshError="1"/>
      <sheetData sheetId="8312" refreshError="1"/>
      <sheetData sheetId="8313" refreshError="1"/>
      <sheetData sheetId="8314" refreshError="1"/>
      <sheetData sheetId="8315" refreshError="1"/>
      <sheetData sheetId="8316" refreshError="1"/>
      <sheetData sheetId="8317"/>
      <sheetData sheetId="8318"/>
      <sheetData sheetId="8319" refreshError="1"/>
      <sheetData sheetId="8320" refreshError="1"/>
      <sheetData sheetId="8321" refreshError="1"/>
      <sheetData sheetId="8322" refreshError="1"/>
      <sheetData sheetId="8323"/>
      <sheetData sheetId="8324" refreshError="1"/>
      <sheetData sheetId="8325" refreshError="1"/>
      <sheetData sheetId="8326"/>
      <sheetData sheetId="8327"/>
      <sheetData sheetId="8328"/>
      <sheetData sheetId="8329"/>
      <sheetData sheetId="8330"/>
      <sheetData sheetId="8331"/>
      <sheetData sheetId="8332"/>
      <sheetData sheetId="8333"/>
      <sheetData sheetId="8334"/>
      <sheetData sheetId="8335"/>
      <sheetData sheetId="8336" refreshError="1"/>
      <sheetData sheetId="8337" refreshError="1"/>
      <sheetData sheetId="8338" refreshError="1"/>
      <sheetData sheetId="8339" refreshError="1"/>
      <sheetData sheetId="8340" refreshError="1"/>
      <sheetData sheetId="8341" refreshError="1"/>
      <sheetData sheetId="8342" refreshError="1"/>
      <sheetData sheetId="8343" refreshError="1"/>
      <sheetData sheetId="8344" refreshError="1"/>
      <sheetData sheetId="8345" refreshError="1"/>
      <sheetData sheetId="8346" refreshError="1"/>
      <sheetData sheetId="8347" refreshError="1"/>
      <sheetData sheetId="8348" refreshError="1"/>
      <sheetData sheetId="8349" refreshError="1"/>
      <sheetData sheetId="8350" refreshError="1"/>
      <sheetData sheetId="8351" refreshError="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refreshError="1"/>
      <sheetData sheetId="8365" refreshError="1"/>
      <sheetData sheetId="8366" refreshError="1"/>
      <sheetData sheetId="8367" refreshError="1"/>
      <sheetData sheetId="8368" refreshError="1"/>
      <sheetData sheetId="8369" refreshError="1"/>
      <sheetData sheetId="8370" refreshError="1"/>
      <sheetData sheetId="8371" refreshError="1"/>
      <sheetData sheetId="8372"/>
      <sheetData sheetId="8373" refreshError="1"/>
      <sheetData sheetId="8374" refreshError="1"/>
      <sheetData sheetId="8375" refreshError="1"/>
      <sheetData sheetId="8376" refreshError="1"/>
      <sheetData sheetId="8377" refreshError="1"/>
      <sheetData sheetId="8378" refreshError="1"/>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refreshError="1"/>
      <sheetData sheetId="8390" refreshError="1"/>
      <sheetData sheetId="8391"/>
      <sheetData sheetId="8392"/>
      <sheetData sheetId="8393"/>
      <sheetData sheetId="8394"/>
      <sheetData sheetId="8395"/>
      <sheetData sheetId="8396"/>
      <sheetData sheetId="8397"/>
      <sheetData sheetId="8398"/>
      <sheetData sheetId="8399"/>
      <sheetData sheetId="8400"/>
      <sheetData sheetId="8401">
        <row r="1">
          <cell r="A1" t="str">
            <v>PHIẾU XỬ LÝ HỒ SƠ THANH TOÁN VƯỢT THẨM QUYỀN PD</v>
          </cell>
        </row>
      </sheetData>
      <sheetData sheetId="8402"/>
      <sheetData sheetId="8403"/>
      <sheetData sheetId="8404"/>
      <sheetData sheetId="8405"/>
      <sheetData sheetId="8406"/>
      <sheetData sheetId="8407"/>
      <sheetData sheetId="8408"/>
      <sheetData sheetId="8409"/>
      <sheetData sheetId="8410"/>
      <sheetData sheetId="8411"/>
      <sheetData sheetId="8412"/>
      <sheetData sheetId="8413"/>
      <sheetData sheetId="8414"/>
      <sheetData sheetId="8415"/>
      <sheetData sheetId="8416"/>
      <sheetData sheetId="8417"/>
      <sheetData sheetId="8418"/>
      <sheetData sheetId="8419"/>
      <sheetData sheetId="8420"/>
      <sheetData sheetId="8421"/>
      <sheetData sheetId="8422"/>
      <sheetData sheetId="8423"/>
      <sheetData sheetId="8424"/>
      <sheetData sheetId="8425"/>
      <sheetData sheetId="8426"/>
      <sheetData sheetId="8427"/>
      <sheetData sheetId="8428"/>
      <sheetData sheetId="8429"/>
      <sheetData sheetId="8430"/>
      <sheetData sheetId="8431"/>
      <sheetData sheetId="8432"/>
      <sheetData sheetId="8433"/>
      <sheetData sheetId="8434"/>
      <sheetData sheetId="8435"/>
      <sheetData sheetId="8436"/>
      <sheetData sheetId="8437"/>
      <sheetData sheetId="8438"/>
      <sheetData sheetId="8439"/>
      <sheetData sheetId="8440"/>
      <sheetData sheetId="8441"/>
      <sheetData sheetId="8442"/>
      <sheetData sheetId="8443"/>
      <sheetData sheetId="8444"/>
      <sheetData sheetId="8445"/>
      <sheetData sheetId="8446"/>
      <sheetData sheetId="8447"/>
      <sheetData sheetId="8448"/>
      <sheetData sheetId="8449"/>
      <sheetData sheetId="8450"/>
      <sheetData sheetId="8451"/>
      <sheetData sheetId="8452"/>
      <sheetData sheetId="8453"/>
      <sheetData sheetId="8454"/>
      <sheetData sheetId="8455"/>
      <sheetData sheetId="8456"/>
      <sheetData sheetId="8457"/>
      <sheetData sheetId="8458"/>
      <sheetData sheetId="8459"/>
      <sheetData sheetId="8460"/>
      <sheetData sheetId="8461"/>
      <sheetData sheetId="8462"/>
      <sheetData sheetId="8463"/>
      <sheetData sheetId="8464"/>
      <sheetData sheetId="8465"/>
      <sheetData sheetId="8466"/>
      <sheetData sheetId="8467"/>
      <sheetData sheetId="8468"/>
      <sheetData sheetId="8469"/>
      <sheetData sheetId="8470"/>
      <sheetData sheetId="8471"/>
      <sheetData sheetId="8472"/>
      <sheetData sheetId="8473"/>
      <sheetData sheetId="8474"/>
      <sheetData sheetId="8475"/>
      <sheetData sheetId="8476"/>
      <sheetData sheetId="8477"/>
      <sheetData sheetId="8478"/>
      <sheetData sheetId="8479"/>
      <sheetData sheetId="8480"/>
      <sheetData sheetId="8481"/>
      <sheetData sheetId="8482"/>
      <sheetData sheetId="8483"/>
      <sheetData sheetId="8484"/>
      <sheetData sheetId="8485"/>
      <sheetData sheetId="8486"/>
      <sheetData sheetId="8487"/>
      <sheetData sheetId="8488"/>
      <sheetData sheetId="8489"/>
      <sheetData sheetId="8490"/>
      <sheetData sheetId="8491"/>
      <sheetData sheetId="8492"/>
      <sheetData sheetId="8493"/>
      <sheetData sheetId="8494"/>
      <sheetData sheetId="8495"/>
      <sheetData sheetId="8496"/>
      <sheetData sheetId="8497"/>
      <sheetData sheetId="8498"/>
      <sheetData sheetId="8499"/>
      <sheetData sheetId="8500"/>
      <sheetData sheetId="8501"/>
      <sheetData sheetId="8502"/>
      <sheetData sheetId="8503"/>
      <sheetData sheetId="8504"/>
      <sheetData sheetId="8505"/>
      <sheetData sheetId="8506"/>
      <sheetData sheetId="8507"/>
      <sheetData sheetId="8508"/>
      <sheetData sheetId="8509"/>
      <sheetData sheetId="8510"/>
      <sheetData sheetId="8511"/>
      <sheetData sheetId="8512"/>
      <sheetData sheetId="8513"/>
      <sheetData sheetId="8514"/>
      <sheetData sheetId="8515"/>
      <sheetData sheetId="8516"/>
      <sheetData sheetId="8517"/>
      <sheetData sheetId="8518"/>
      <sheetData sheetId="8519"/>
      <sheetData sheetId="8520"/>
      <sheetData sheetId="8521"/>
      <sheetData sheetId="8522"/>
      <sheetData sheetId="8523"/>
      <sheetData sheetId="8524"/>
      <sheetData sheetId="8525"/>
      <sheetData sheetId="8526"/>
      <sheetData sheetId="8527"/>
      <sheetData sheetId="8528"/>
      <sheetData sheetId="8529"/>
      <sheetData sheetId="8530"/>
      <sheetData sheetId="8531"/>
      <sheetData sheetId="8532"/>
      <sheetData sheetId="8533"/>
      <sheetData sheetId="8534"/>
      <sheetData sheetId="8535"/>
      <sheetData sheetId="8536"/>
      <sheetData sheetId="8537"/>
      <sheetData sheetId="8538"/>
      <sheetData sheetId="8539"/>
      <sheetData sheetId="8540"/>
      <sheetData sheetId="8541"/>
      <sheetData sheetId="8542"/>
      <sheetData sheetId="8543"/>
      <sheetData sheetId="8544"/>
      <sheetData sheetId="8545"/>
      <sheetData sheetId="8546"/>
      <sheetData sheetId="8547"/>
      <sheetData sheetId="8548"/>
      <sheetData sheetId="8549" refreshError="1"/>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refreshError="1"/>
      <sheetData sheetId="8577" refreshError="1"/>
      <sheetData sheetId="8578" refreshError="1"/>
      <sheetData sheetId="8579" refreshError="1"/>
      <sheetData sheetId="8580" refreshError="1"/>
      <sheetData sheetId="8581" refreshError="1"/>
      <sheetData sheetId="8582" refreshError="1"/>
      <sheetData sheetId="8583" refreshError="1"/>
      <sheetData sheetId="8584" refreshError="1"/>
      <sheetData sheetId="8585" refreshError="1"/>
      <sheetData sheetId="8586" refreshError="1"/>
      <sheetData sheetId="8587" refreshError="1"/>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refreshError="1"/>
      <sheetData sheetId="8652" refreshError="1"/>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efreshError="1"/>
      <sheetData sheetId="8774" refreshError="1"/>
      <sheetData sheetId="8775" refreshError="1"/>
      <sheetData sheetId="8776" refreshError="1"/>
      <sheetData sheetId="8777" refreshError="1"/>
      <sheetData sheetId="8778" refreshError="1"/>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refreshError="1"/>
      <sheetData sheetId="8789" refreshError="1"/>
      <sheetData sheetId="8790" refreshError="1"/>
      <sheetData sheetId="8791" refreshError="1"/>
      <sheetData sheetId="8792" refreshError="1"/>
      <sheetData sheetId="8793" refreshError="1"/>
      <sheetData sheetId="8794" refreshError="1"/>
      <sheetData sheetId="8795" refreshError="1"/>
      <sheetData sheetId="8796" refreshError="1"/>
      <sheetData sheetId="8797" refreshError="1"/>
      <sheetData sheetId="8798" refreshError="1"/>
      <sheetData sheetId="8799" refreshError="1"/>
      <sheetData sheetId="8800" refreshError="1"/>
      <sheetData sheetId="8801" refreshError="1"/>
      <sheetData sheetId="8802" refreshError="1"/>
      <sheetData sheetId="8803" refreshError="1"/>
      <sheetData sheetId="8804" refreshError="1"/>
      <sheetData sheetId="8805" refreshError="1"/>
      <sheetData sheetId="8806" refreshError="1"/>
      <sheetData sheetId="8807" refreshError="1"/>
      <sheetData sheetId="8808" refreshError="1"/>
      <sheetData sheetId="8809" refreshError="1"/>
      <sheetData sheetId="8810" refreshError="1"/>
      <sheetData sheetId="8811" refreshError="1"/>
      <sheetData sheetId="8812" refreshError="1"/>
      <sheetData sheetId="8813" refreshError="1"/>
      <sheetData sheetId="8814" refreshError="1"/>
      <sheetData sheetId="8815" refreshError="1"/>
      <sheetData sheetId="8816" refreshError="1"/>
      <sheetData sheetId="8817" refreshError="1"/>
      <sheetData sheetId="8818" refreshError="1"/>
      <sheetData sheetId="8819" refreshError="1"/>
      <sheetData sheetId="8820" refreshError="1"/>
      <sheetData sheetId="8821" refreshError="1"/>
      <sheetData sheetId="8822" refreshError="1"/>
      <sheetData sheetId="8823" refreshError="1"/>
      <sheetData sheetId="8824" refreshError="1"/>
      <sheetData sheetId="8825" refreshError="1"/>
      <sheetData sheetId="8826" refreshError="1"/>
      <sheetData sheetId="8827" refreshError="1"/>
      <sheetData sheetId="8828" refreshError="1"/>
      <sheetData sheetId="8829" refreshError="1"/>
      <sheetData sheetId="8830" refreshError="1"/>
      <sheetData sheetId="8831" refreshError="1"/>
      <sheetData sheetId="8832" refreshError="1"/>
      <sheetData sheetId="8833" refreshError="1"/>
      <sheetData sheetId="8834" refreshError="1"/>
      <sheetData sheetId="8835" refreshError="1"/>
      <sheetData sheetId="8836" refreshError="1"/>
      <sheetData sheetId="8837" refreshError="1"/>
      <sheetData sheetId="8838" refreshError="1"/>
      <sheetData sheetId="8839" refreshError="1"/>
      <sheetData sheetId="8840" refreshError="1"/>
      <sheetData sheetId="8841" refreshError="1"/>
      <sheetData sheetId="8842" refreshError="1"/>
      <sheetData sheetId="8843" refreshError="1"/>
      <sheetData sheetId="8844" refreshError="1"/>
      <sheetData sheetId="8845" refreshError="1"/>
      <sheetData sheetId="8846" refreshError="1"/>
      <sheetData sheetId="8847" refreshError="1"/>
      <sheetData sheetId="8848" refreshError="1"/>
      <sheetData sheetId="8849" refreshError="1"/>
      <sheetData sheetId="8850" refreshError="1"/>
      <sheetData sheetId="8851" refreshError="1"/>
      <sheetData sheetId="8852" refreshError="1"/>
      <sheetData sheetId="8853" refreshError="1"/>
      <sheetData sheetId="8854" refreshError="1"/>
      <sheetData sheetId="8855" refreshError="1"/>
      <sheetData sheetId="8856" refreshError="1"/>
      <sheetData sheetId="8857" refreshError="1"/>
      <sheetData sheetId="8858" refreshError="1"/>
      <sheetData sheetId="8859" refreshError="1"/>
      <sheetData sheetId="8860" refreshError="1"/>
      <sheetData sheetId="8861" refreshError="1"/>
      <sheetData sheetId="8862" refreshError="1"/>
      <sheetData sheetId="8863" refreshError="1"/>
      <sheetData sheetId="8864" refreshError="1"/>
      <sheetData sheetId="8865" refreshError="1"/>
      <sheetData sheetId="8866" refreshError="1"/>
      <sheetData sheetId="8867" refreshError="1"/>
      <sheetData sheetId="8868" refreshError="1"/>
      <sheetData sheetId="8869" refreshError="1"/>
      <sheetData sheetId="8870" refreshError="1"/>
      <sheetData sheetId="8871" refreshError="1"/>
      <sheetData sheetId="8872" refreshError="1"/>
      <sheetData sheetId="8873" refreshError="1"/>
      <sheetData sheetId="8874" refreshError="1"/>
      <sheetData sheetId="8875" refreshError="1"/>
      <sheetData sheetId="8876" refreshError="1"/>
      <sheetData sheetId="8877" refreshError="1"/>
      <sheetData sheetId="8878" refreshError="1"/>
      <sheetData sheetId="8879" refreshError="1"/>
      <sheetData sheetId="8880" refreshError="1"/>
      <sheetData sheetId="8881" refreshError="1"/>
      <sheetData sheetId="8882" refreshError="1"/>
      <sheetData sheetId="8883" refreshError="1"/>
      <sheetData sheetId="8884" refreshError="1"/>
      <sheetData sheetId="8885" refreshError="1"/>
      <sheetData sheetId="8886" refreshError="1"/>
      <sheetData sheetId="8887" refreshError="1"/>
      <sheetData sheetId="8888" refreshError="1"/>
      <sheetData sheetId="8889" refreshError="1"/>
      <sheetData sheetId="8890" refreshError="1"/>
      <sheetData sheetId="8891" refreshError="1"/>
      <sheetData sheetId="8892" refreshError="1"/>
      <sheetData sheetId="8893" refreshError="1"/>
      <sheetData sheetId="8894" refreshError="1"/>
      <sheetData sheetId="8895" refreshError="1"/>
      <sheetData sheetId="8896" refreshError="1"/>
      <sheetData sheetId="8897" refreshError="1"/>
      <sheetData sheetId="8898" refreshError="1"/>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refreshError="1"/>
      <sheetData sheetId="8922" refreshError="1"/>
      <sheetData sheetId="8923" refreshError="1"/>
      <sheetData sheetId="8924" refreshError="1"/>
      <sheetData sheetId="8925" refreshError="1"/>
      <sheetData sheetId="8926" refreshError="1"/>
      <sheetData sheetId="8927" refreshError="1"/>
      <sheetData sheetId="8928" refreshError="1"/>
      <sheetData sheetId="8929" refreshError="1"/>
      <sheetData sheetId="8930" refreshError="1"/>
      <sheetData sheetId="8931" refreshError="1"/>
      <sheetData sheetId="8932" refreshError="1"/>
      <sheetData sheetId="8933" refreshError="1"/>
      <sheetData sheetId="8934" refreshError="1"/>
      <sheetData sheetId="8935" refreshError="1"/>
      <sheetData sheetId="8936" refreshError="1"/>
      <sheetData sheetId="8937" refreshError="1"/>
      <sheetData sheetId="8938" refreshError="1"/>
      <sheetData sheetId="8939" refreshError="1"/>
      <sheetData sheetId="8940" refreshError="1"/>
      <sheetData sheetId="8941" refreshError="1"/>
      <sheetData sheetId="8942" refreshError="1"/>
      <sheetData sheetId="8943" refreshError="1"/>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refreshError="1"/>
      <sheetData sheetId="8961" refreshError="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efreshError="1"/>
      <sheetData sheetId="8978" refreshError="1"/>
      <sheetData sheetId="8979" refreshError="1"/>
      <sheetData sheetId="8980" refreshError="1"/>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sheetData sheetId="9035"/>
      <sheetData sheetId="9036"/>
      <sheetData sheetId="9037"/>
      <sheetData sheetId="9038"/>
      <sheetData sheetId="9039"/>
      <sheetData sheetId="9040"/>
      <sheetData sheetId="9041"/>
      <sheetData sheetId="9042"/>
      <sheetData sheetId="9043"/>
      <sheetData sheetId="9044"/>
      <sheetData sheetId="9045"/>
      <sheetData sheetId="9046"/>
      <sheetData sheetId="9047"/>
      <sheetData sheetId="9048"/>
      <sheetData sheetId="9049"/>
      <sheetData sheetId="9050"/>
      <sheetData sheetId="9051"/>
      <sheetData sheetId="9052"/>
      <sheetData sheetId="9053"/>
      <sheetData sheetId="9054"/>
      <sheetData sheetId="9055"/>
      <sheetData sheetId="9056"/>
      <sheetData sheetId="9057"/>
      <sheetData sheetId="9058"/>
      <sheetData sheetId="9059"/>
      <sheetData sheetId="9060"/>
      <sheetData sheetId="9061"/>
      <sheetData sheetId="9062"/>
      <sheetData sheetId="9063"/>
      <sheetData sheetId="9064"/>
      <sheetData sheetId="9065"/>
      <sheetData sheetId="9066"/>
      <sheetData sheetId="9067"/>
      <sheetData sheetId="9068"/>
      <sheetData sheetId="9069"/>
      <sheetData sheetId="9070"/>
      <sheetData sheetId="9071"/>
      <sheetData sheetId="9072"/>
      <sheetData sheetId="9073"/>
      <sheetData sheetId="9074"/>
      <sheetData sheetId="9075"/>
      <sheetData sheetId="9076"/>
      <sheetData sheetId="9077"/>
      <sheetData sheetId="9078"/>
      <sheetData sheetId="9079"/>
      <sheetData sheetId="9080"/>
      <sheetData sheetId="9081"/>
      <sheetData sheetId="9082"/>
      <sheetData sheetId="9083"/>
      <sheetData sheetId="9084"/>
      <sheetData sheetId="9085"/>
      <sheetData sheetId="9086"/>
      <sheetData sheetId="9087"/>
      <sheetData sheetId="9088"/>
      <sheetData sheetId="9089"/>
      <sheetData sheetId="9090"/>
      <sheetData sheetId="9091"/>
      <sheetData sheetId="9092"/>
      <sheetData sheetId="9093"/>
      <sheetData sheetId="9094"/>
      <sheetData sheetId="9095"/>
      <sheetData sheetId="9096"/>
      <sheetData sheetId="9097"/>
      <sheetData sheetId="9098"/>
      <sheetData sheetId="9099"/>
      <sheetData sheetId="9100"/>
      <sheetData sheetId="9101"/>
      <sheetData sheetId="9102"/>
      <sheetData sheetId="9103"/>
      <sheetData sheetId="9104"/>
      <sheetData sheetId="9105"/>
      <sheetData sheetId="9106"/>
      <sheetData sheetId="9107"/>
      <sheetData sheetId="9108"/>
      <sheetData sheetId="9109"/>
      <sheetData sheetId="9110"/>
      <sheetData sheetId="9111"/>
      <sheetData sheetId="9112"/>
      <sheetData sheetId="9113"/>
      <sheetData sheetId="9114"/>
      <sheetData sheetId="9115"/>
      <sheetData sheetId="9116"/>
      <sheetData sheetId="9117"/>
      <sheetData sheetId="9118"/>
      <sheetData sheetId="9119"/>
      <sheetData sheetId="9120"/>
      <sheetData sheetId="9121"/>
      <sheetData sheetId="9122"/>
      <sheetData sheetId="9123"/>
      <sheetData sheetId="9124"/>
      <sheetData sheetId="9125"/>
      <sheetData sheetId="9126"/>
      <sheetData sheetId="9127"/>
      <sheetData sheetId="9128"/>
      <sheetData sheetId="9129"/>
      <sheetData sheetId="9130"/>
      <sheetData sheetId="9131"/>
      <sheetData sheetId="9132"/>
      <sheetData sheetId="9133"/>
      <sheetData sheetId="9134"/>
      <sheetData sheetId="9135"/>
      <sheetData sheetId="9136"/>
      <sheetData sheetId="9137"/>
      <sheetData sheetId="9138"/>
      <sheetData sheetId="9139"/>
      <sheetData sheetId="9140"/>
      <sheetData sheetId="9141"/>
      <sheetData sheetId="9142"/>
      <sheetData sheetId="9143"/>
      <sheetData sheetId="9144"/>
      <sheetData sheetId="9145"/>
      <sheetData sheetId="9146"/>
      <sheetData sheetId="9147"/>
      <sheetData sheetId="9148"/>
      <sheetData sheetId="9149"/>
      <sheetData sheetId="9150"/>
      <sheetData sheetId="9151"/>
      <sheetData sheetId="9152"/>
      <sheetData sheetId="9153"/>
      <sheetData sheetId="9154"/>
      <sheetData sheetId="9155"/>
      <sheetData sheetId="9156"/>
      <sheetData sheetId="9157"/>
      <sheetData sheetId="9158"/>
      <sheetData sheetId="9159"/>
      <sheetData sheetId="9160"/>
      <sheetData sheetId="9161"/>
      <sheetData sheetId="9162"/>
      <sheetData sheetId="9163"/>
      <sheetData sheetId="9164"/>
      <sheetData sheetId="9165"/>
      <sheetData sheetId="9166"/>
      <sheetData sheetId="9167"/>
      <sheetData sheetId="9168"/>
      <sheetData sheetId="9169"/>
      <sheetData sheetId="9170"/>
      <sheetData sheetId="9171"/>
      <sheetData sheetId="9172"/>
      <sheetData sheetId="9173"/>
      <sheetData sheetId="9174"/>
      <sheetData sheetId="9175"/>
      <sheetData sheetId="9176"/>
      <sheetData sheetId="9177"/>
      <sheetData sheetId="9178"/>
      <sheetData sheetId="9179"/>
      <sheetData sheetId="9180"/>
      <sheetData sheetId="918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row r="1">
          <cell r="A1" t="str">
            <v>PHIẾU XỬ LÝ HỒ SƠ THANH TOÁN VƯỢT THẨM QUYỀN PD</v>
          </cell>
        </row>
      </sheetData>
      <sheetData sheetId="9254">
        <row r="1">
          <cell r="A1" t="str">
            <v>PHIẾU XỬ LÝ HỒ SƠ THANH TOÁN VƯỢT THẨM QUYỀN PD</v>
          </cell>
        </row>
      </sheetData>
      <sheetData sheetId="9255">
        <row r="1">
          <cell r="A1" t="str">
            <v>PHIẾU XỬ LÝ HỒ SƠ THANH TOÁN VƯỢT THẨM QUYỀN PD</v>
          </cell>
        </row>
      </sheetData>
      <sheetData sheetId="9256">
        <row r="1">
          <cell r="A1" t="str">
            <v>PHIẾU XỬ LÝ HỒ SƠ THANH TOÁN VƯỢT THẨM QUYỀN PD</v>
          </cell>
        </row>
      </sheetData>
      <sheetData sheetId="9257"/>
      <sheetData sheetId="9258"/>
      <sheetData sheetId="9259"/>
      <sheetData sheetId="9260"/>
      <sheetData sheetId="9261"/>
      <sheetData sheetId="9262"/>
      <sheetData sheetId="9263"/>
      <sheetData sheetId="9264"/>
      <sheetData sheetId="9265"/>
      <sheetData sheetId="9266">
        <row r="1">
          <cell r="A1" t="str">
            <v>PHIẾU XỬ LÝ HỒ SƠ THANH TOÁN VƯỢT THẨM QUYỀN PD</v>
          </cell>
        </row>
      </sheetData>
      <sheetData sheetId="9267">
        <row r="1">
          <cell r="A1" t="str">
            <v>PHIẾU XỬ LÝ HỒ SƠ THANH TOÁN VƯỢT THẨM QUYỀN PD</v>
          </cell>
        </row>
      </sheetData>
      <sheetData sheetId="9268">
        <row r="1">
          <cell r="A1" t="str">
            <v>PHIẾU XỬ LÝ HỒ SƠ THANH TOÁN VƯỢT THẨM QUYỀN PD</v>
          </cell>
        </row>
      </sheetData>
      <sheetData sheetId="9269">
        <row r="1">
          <cell r="A1" t="str">
            <v>PHIẾU XỬ LÝ HỒ SƠ THANH TOÁN VƯỢT THẨM QUYỀN PD</v>
          </cell>
        </row>
      </sheetData>
      <sheetData sheetId="9270">
        <row r="1">
          <cell r="A1" t="str">
            <v>PHIẾU XỬ LÝ HỒ SƠ THANH TOÁN VƯỢT THẨM QUYỀN PD</v>
          </cell>
        </row>
      </sheetData>
      <sheetData sheetId="9271"/>
      <sheetData sheetId="9272"/>
      <sheetData sheetId="9273"/>
      <sheetData sheetId="9274"/>
      <sheetData sheetId="9275"/>
      <sheetData sheetId="9276"/>
      <sheetData sheetId="9277"/>
      <sheetData sheetId="9278">
        <row r="1">
          <cell r="A1" t="str">
            <v>PHIẾU XỬ LÝ HỒ SƠ THANH TOÁN VƯỢT THẨM QUYỀN PD</v>
          </cell>
        </row>
      </sheetData>
      <sheetData sheetId="9279"/>
      <sheetData sheetId="9280"/>
      <sheetData sheetId="9281"/>
      <sheetData sheetId="9282"/>
      <sheetData sheetId="9283"/>
      <sheetData sheetId="9284"/>
      <sheetData sheetId="9285"/>
      <sheetData sheetId="9286">
        <row r="1">
          <cell r="A1" t="str">
            <v>PHIẾU XỬ LÝ HỒ SƠ THANH TOÁN VƯỢT THẨM QUYỀN PD</v>
          </cell>
        </row>
      </sheetData>
      <sheetData sheetId="9287">
        <row r="1">
          <cell r="A1" t="str">
            <v>PHIẾU XỬ LÝ HỒ SƠ THANH TOÁN VƯỢT THẨM QUYỀN PD</v>
          </cell>
        </row>
      </sheetData>
      <sheetData sheetId="9288">
        <row r="1">
          <cell r="A1" t="str">
            <v>PHIẾU XỬ LÝ HỒ SƠ THANH TOÁN VƯỢT THẨM QUYỀN PD</v>
          </cell>
        </row>
      </sheetData>
      <sheetData sheetId="9289"/>
      <sheetData sheetId="9290">
        <row r="1">
          <cell r="A1" t="str">
            <v>PHIẾU XỬ LÝ HỒ SƠ THANH TOÁN VƯỢT THẨM QUYỀN PD</v>
          </cell>
        </row>
      </sheetData>
      <sheetData sheetId="9291">
        <row r="1">
          <cell r="A1" t="str">
            <v>PHIẾU XỬ LÝ HỒ SƠ THANH TOÁN VƯỢT THẨM QUYỀN PD</v>
          </cell>
        </row>
      </sheetData>
      <sheetData sheetId="9292"/>
      <sheetData sheetId="9293"/>
      <sheetData sheetId="9294"/>
      <sheetData sheetId="9295">
        <row r="1">
          <cell r="A1" t="str">
            <v>PHIẾU XỬ LÝ HỒ SƠ THANH TOÁN VƯỢT THẨM QUYỀN PD</v>
          </cell>
        </row>
      </sheetData>
      <sheetData sheetId="9296">
        <row r="1">
          <cell r="A1" t="str">
            <v>PHIẾU XỬ LÝ HỒ SƠ THANH TOÁN VƯỢT THẨM QUYỀN PD</v>
          </cell>
        </row>
      </sheetData>
      <sheetData sheetId="9297">
        <row r="1">
          <cell r="A1" t="str">
            <v>PHIẾU XỬ LÝ HỒ SƠ THANH TOÁN VƯỢT THẨM QUYỀN PD</v>
          </cell>
        </row>
      </sheetData>
      <sheetData sheetId="9298">
        <row r="1">
          <cell r="A1" t="str">
            <v>PHIẾU XỬ LÝ HỒ SƠ THANH TOÁN VƯỢT THẨM QUYỀN PD</v>
          </cell>
        </row>
      </sheetData>
      <sheetData sheetId="9299">
        <row r="1">
          <cell r="A1" t="str">
            <v>PHIẾU XỬ LÝ HỒ SƠ THANH TOÁN VƯỢT THẨM QUYỀN PD</v>
          </cell>
        </row>
      </sheetData>
      <sheetData sheetId="9300">
        <row r="1">
          <cell r="A1" t="str">
            <v>PHIẾU XỬ LÝ HỒ SƠ THANH TOÁN VƯỢT THẨM QUYỀN PD</v>
          </cell>
        </row>
      </sheetData>
      <sheetData sheetId="9301">
        <row r="1">
          <cell r="A1" t="str">
            <v>PHIẾU XỬ LÝ HỒ SƠ THANH TOÁN VƯỢT THẨM QUYỀN PD</v>
          </cell>
        </row>
      </sheetData>
      <sheetData sheetId="9302">
        <row r="1">
          <cell r="A1" t="str">
            <v>PHIẾU XỬ LÝ HỒ SƠ THANH TOÁN VƯỢT THẨM QUYỀN PD</v>
          </cell>
        </row>
      </sheetData>
      <sheetData sheetId="9303">
        <row r="1">
          <cell r="A1" t="str">
            <v>PHIẾU XỬ LÝ HỒ SƠ THANH TOÁN VƯỢT THẨM QUYỀN PD</v>
          </cell>
        </row>
      </sheetData>
      <sheetData sheetId="9304"/>
      <sheetData sheetId="9305">
        <row r="1">
          <cell r="A1" t="str">
            <v>PHIẾU XỬ LÝ HỒ SƠ THANH TOÁN VƯỢT THẨM QUYỀN PD</v>
          </cell>
        </row>
      </sheetData>
      <sheetData sheetId="9306"/>
      <sheetData sheetId="9307">
        <row r="1">
          <cell r="A1" t="str">
            <v>PHIẾU XỬ LÝ HỒ SƠ THANH TOÁN VƯỢT THẨM QUYỀN PD</v>
          </cell>
        </row>
      </sheetData>
      <sheetData sheetId="9308">
        <row r="1">
          <cell r="A1" t="str">
            <v>PHIẾU XỬ LÝ HỒ SƠ THANH TOÁN VƯỢT THẨM QUYỀN PD</v>
          </cell>
        </row>
      </sheetData>
      <sheetData sheetId="9309"/>
      <sheetData sheetId="9310">
        <row r="1">
          <cell r="A1" t="str">
            <v>PHIẾU XỬ LÝ HỒ SƠ THANH TOÁN VƯỢT THẨM QUYỀN PD</v>
          </cell>
        </row>
      </sheetData>
      <sheetData sheetId="9311"/>
      <sheetData sheetId="9312"/>
      <sheetData sheetId="9313"/>
      <sheetData sheetId="9314"/>
      <sheetData sheetId="9315"/>
      <sheetData sheetId="9316"/>
      <sheetData sheetId="9317"/>
      <sheetData sheetId="9318"/>
      <sheetData sheetId="9319"/>
      <sheetData sheetId="9320"/>
      <sheetData sheetId="9321"/>
      <sheetData sheetId="9322">
        <row r="1">
          <cell r="A1" t="str">
            <v>PHIẾU XỬ LÝ HỒ SƠ THANH TOÁN VƯỢT THẨM QUYỀN PD</v>
          </cell>
        </row>
      </sheetData>
      <sheetData sheetId="9323"/>
      <sheetData sheetId="9324"/>
      <sheetData sheetId="9325"/>
      <sheetData sheetId="9326"/>
      <sheetData sheetId="9327"/>
      <sheetData sheetId="9328">
        <row r="1">
          <cell r="A1" t="str">
            <v>PHIẾU XỬ LÝ HỒ SƠ THANH TOÁN VƯỢT THẨM QUYỀN PD</v>
          </cell>
        </row>
      </sheetData>
      <sheetData sheetId="9329">
        <row r="1">
          <cell r="A1" t="str">
            <v>PHIẾU XỬ LÝ HỒ SƠ THANH TOÁN VƯỢT THẨM QUYỀN PD</v>
          </cell>
        </row>
      </sheetData>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row r="1">
          <cell r="A1" t="str">
            <v>PHIẾU XỬ LÝ HỒ SƠ THANH TOÁN VƯỢT THẨM QUYỀN PD</v>
          </cell>
        </row>
      </sheetData>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row r="1">
          <cell r="A1" t="str">
            <v>PHIẾU XỬ LÝ HỒ SƠ THANH TOÁN VƯỢT THẨM QUYỀN PD</v>
          </cell>
        </row>
      </sheetData>
      <sheetData sheetId="9361">
        <row r="1">
          <cell r="A1" t="str">
            <v>PHIẾU XỬ LÝ HỒ SƠ THANH TOÁN VƯỢT THẨM QUYỀN PD</v>
          </cell>
        </row>
      </sheetData>
      <sheetData sheetId="9362">
        <row r="1">
          <cell r="A1" t="str">
            <v>PHIẾU XỬ LÝ HỒ SƠ THANH TOÁN VƯỢT THẨM QUYỀN PD</v>
          </cell>
        </row>
      </sheetData>
      <sheetData sheetId="9363">
        <row r="1">
          <cell r="A1" t="str">
            <v>PHIẾU XỬ LÝ HỒ SƠ THANH TOÁN VƯỢT THẨM QUYỀN PD</v>
          </cell>
        </row>
      </sheetData>
      <sheetData sheetId="9364">
        <row r="1">
          <cell r="A1" t="str">
            <v>PHIẾU XỬ LÝ HỒ SƠ THANH TOÁN VƯỢT THẨM QUYỀN PD</v>
          </cell>
        </row>
      </sheetData>
      <sheetData sheetId="9365">
        <row r="1">
          <cell r="A1" t="str">
            <v>PHIẾU XỬ LÝ HỒ SƠ THANH TOÁN VƯỢT THẨM QUYỀN PD</v>
          </cell>
        </row>
      </sheetData>
      <sheetData sheetId="9366">
        <row r="1">
          <cell r="A1" t="str">
            <v>PHIẾU XỬ LÝ HỒ SƠ THANH TOÁN VƯỢT THẨM QUYỀN PD</v>
          </cell>
        </row>
      </sheetData>
      <sheetData sheetId="9367">
        <row r="1">
          <cell r="A1" t="str">
            <v>PHIẾU XỬ LÝ HỒ SƠ THANH TOÁN VƯỢT THẨM QUYỀN PD</v>
          </cell>
        </row>
      </sheetData>
      <sheetData sheetId="9368">
        <row r="1">
          <cell r="A1" t="str">
            <v>PHIẾU XỬ LÝ HỒ SƠ THANH TOÁN VƯỢT THẨM QUYỀN PD</v>
          </cell>
        </row>
      </sheetData>
      <sheetData sheetId="9369">
        <row r="1">
          <cell r="A1" t="str">
            <v>PHIẾU XỬ LÝ HỒ SƠ THANH TOÁN VƯỢT THẨM QUYỀN PD</v>
          </cell>
        </row>
      </sheetData>
      <sheetData sheetId="9370">
        <row r="1">
          <cell r="A1" t="str">
            <v>PHIẾU XỬ LÝ HỒ SƠ THANH TOÁN VƯỢT THẨM QUYỀN PD</v>
          </cell>
        </row>
      </sheetData>
      <sheetData sheetId="9371">
        <row r="1">
          <cell r="A1" t="str">
            <v>PHIẾU XỬ LÝ HỒ SƠ THANH TOÁN VƯỢT THẨM QUYỀN PD</v>
          </cell>
        </row>
      </sheetData>
      <sheetData sheetId="9372">
        <row r="1">
          <cell r="A1" t="str">
            <v>PHIẾU XỬ LÝ HỒ SƠ THANH TOÁN VƯỢT THẨM QUYỀN PD</v>
          </cell>
        </row>
      </sheetData>
      <sheetData sheetId="9373">
        <row r="1">
          <cell r="A1" t="str">
            <v>PHIẾU XỬ LÝ HỒ SƠ THANH TOÁN VƯỢT THẨM QUYỀN PD</v>
          </cell>
        </row>
      </sheetData>
      <sheetData sheetId="9374">
        <row r="1">
          <cell r="A1" t="str">
            <v>PHIẾU XỬ LÝ HỒ SƠ THANH TOÁN VƯỢT THẨM QUYỀN PD</v>
          </cell>
        </row>
      </sheetData>
      <sheetData sheetId="9375">
        <row r="1">
          <cell r="A1" t="str">
            <v>PHIẾU XỬ LÝ HỒ SƠ THANH TOÁN VƯỢT THẨM QUYỀN PD</v>
          </cell>
        </row>
      </sheetData>
      <sheetData sheetId="9376">
        <row r="1">
          <cell r="A1" t="str">
            <v>PHIẾU XỬ LÝ HỒ SƠ THANH TOÁN VƯỢT THẨM QUYỀN PD</v>
          </cell>
        </row>
      </sheetData>
      <sheetData sheetId="9377">
        <row r="1">
          <cell r="A1" t="str">
            <v>PHIẾU XỬ LÝ HỒ SƠ THANH TOÁN VƯỢT THẨM QUYỀN PD</v>
          </cell>
        </row>
      </sheetData>
      <sheetData sheetId="9378">
        <row r="1">
          <cell r="A1" t="str">
            <v>PHIẾU XỬ LÝ HỒ SƠ THANH TOÁN VƯỢT THẨM QUYỀN PD</v>
          </cell>
        </row>
      </sheetData>
      <sheetData sheetId="9379">
        <row r="1">
          <cell r="A1" t="str">
            <v>PHIẾU XỬ LÝ HỒ SƠ THANH TOÁN VƯỢT THẨM QUYỀN PD</v>
          </cell>
        </row>
      </sheetData>
      <sheetData sheetId="9380">
        <row r="1">
          <cell r="A1" t="str">
            <v>PHIẾU XỬ LÝ HỒ SƠ THANH TOÁN VƯỢT THẨM QUYỀN PD</v>
          </cell>
        </row>
      </sheetData>
      <sheetData sheetId="9381">
        <row r="1">
          <cell r="A1" t="str">
            <v>PHIẾU XỬ LÝ HỒ SƠ THANH TOÁN VƯỢT THẨM QUYỀN PD</v>
          </cell>
        </row>
      </sheetData>
      <sheetData sheetId="9382">
        <row r="1">
          <cell r="A1" t="str">
            <v>PHIẾU XỬ LÝ HỒ SƠ THANH TOÁN VƯỢT THẨM QUYỀN PD</v>
          </cell>
        </row>
      </sheetData>
      <sheetData sheetId="9383">
        <row r="1">
          <cell r="A1" t="str">
            <v>PHIẾU XỬ LÝ HỒ SƠ THANH TOÁN VƯỢT THẨM QUYỀN PD</v>
          </cell>
        </row>
      </sheetData>
      <sheetData sheetId="9384">
        <row r="1">
          <cell r="A1" t="str">
            <v>PHIẾU XỬ LÝ HỒ SƠ THANH TOÁN VƯỢT THẨM QUYỀN PD</v>
          </cell>
        </row>
      </sheetData>
      <sheetData sheetId="9385">
        <row r="1">
          <cell r="A1" t="str">
            <v>PHIẾU XỬ LÝ HỒ SƠ THANH TOÁN VƯỢT THẨM QUYỀN PD</v>
          </cell>
        </row>
      </sheetData>
      <sheetData sheetId="9386">
        <row r="1">
          <cell r="A1" t="str">
            <v>PHIẾU XỬ LÝ HỒ SƠ THANH TOÁN VƯỢT THẨM QUYỀN PD</v>
          </cell>
        </row>
      </sheetData>
      <sheetData sheetId="9387">
        <row r="1">
          <cell r="A1" t="str">
            <v>PHIẾU XỬ LÝ HỒ SƠ THANH TOÁN VƯỢT THẨM QUYỀN PD</v>
          </cell>
        </row>
      </sheetData>
      <sheetData sheetId="9388">
        <row r="1">
          <cell r="A1" t="str">
            <v>PHIẾU XỬ LÝ HỒ SƠ THANH TOÁN VƯỢT THẨM QUYỀN PD</v>
          </cell>
        </row>
      </sheetData>
      <sheetData sheetId="9389">
        <row r="1">
          <cell r="A1" t="str">
            <v>PHIẾU XỬ LÝ HỒ SƠ THANH TOÁN VƯỢT THẨM QUYỀN PD</v>
          </cell>
        </row>
      </sheetData>
      <sheetData sheetId="9390">
        <row r="1">
          <cell r="A1" t="str">
            <v>PHIẾU XỬ LÝ HỒ SƠ THANH TOÁN VƯỢT THẨM QUYỀN PD</v>
          </cell>
        </row>
      </sheetData>
      <sheetData sheetId="9391">
        <row r="1">
          <cell r="A1" t="str">
            <v>PHIẾU XỬ LÝ HỒ SƠ THANH TOÁN VƯỢT THẨM QUYỀN PD</v>
          </cell>
        </row>
      </sheetData>
      <sheetData sheetId="9392">
        <row r="1">
          <cell r="A1" t="str">
            <v>PHIẾU XỬ LÝ HỒ SƠ THANH TOÁN VƯỢT THẨM QUYỀN PD</v>
          </cell>
        </row>
      </sheetData>
      <sheetData sheetId="9393">
        <row r="1">
          <cell r="A1" t="str">
            <v>PHIẾU XỬ LÝ HỒ SƠ THANH TOÁN VƯỢT THẨM QUYỀN PD</v>
          </cell>
        </row>
      </sheetData>
      <sheetData sheetId="9394">
        <row r="1">
          <cell r="A1" t="str">
            <v>PHIẾU XỬ LÝ HỒ SƠ THANH TOÁN VƯỢT THẨM QUYỀN PD</v>
          </cell>
        </row>
      </sheetData>
      <sheetData sheetId="9395">
        <row r="1">
          <cell r="A1" t="str">
            <v>PHIẾU XỬ LÝ HỒ SƠ THANH TOÁN VƯỢT THẨM QUYỀN PD</v>
          </cell>
        </row>
      </sheetData>
      <sheetData sheetId="9396">
        <row r="1">
          <cell r="A1" t="str">
            <v>PHIẾU XỬ LÝ HỒ SƠ THANH TOÁN VƯỢT THẨM QUYỀN PD</v>
          </cell>
        </row>
      </sheetData>
      <sheetData sheetId="9397">
        <row r="1">
          <cell r="A1" t="str">
            <v>PHIẾU XỬ LÝ HỒ SƠ THANH TOÁN VƯỢT THẨM QUYỀN PD</v>
          </cell>
        </row>
      </sheetData>
      <sheetData sheetId="9398">
        <row r="1">
          <cell r="A1" t="str">
            <v>PHIẾU XỬ LÝ HỒ SƠ THANH TOÁN VƯỢT THẨM QUYỀN PD</v>
          </cell>
        </row>
      </sheetData>
      <sheetData sheetId="9399">
        <row r="1">
          <cell r="A1" t="str">
            <v>PHIẾU XỬ LÝ HỒ SƠ THANH TOÁN VƯỢT THẨM QUYỀN PD</v>
          </cell>
        </row>
      </sheetData>
      <sheetData sheetId="9400">
        <row r="1">
          <cell r="A1" t="str">
            <v>PHIẾU XỬ LÝ HỒ SƠ THANH TOÁN VƯỢT THẨM QUYỀN PD</v>
          </cell>
        </row>
      </sheetData>
      <sheetData sheetId="9401">
        <row r="1">
          <cell r="A1" t="str">
            <v>PHIẾU XỬ LÝ HỒ SƠ THANH TOÁN VƯỢT THẨM QUYỀN PD</v>
          </cell>
        </row>
      </sheetData>
      <sheetData sheetId="9402">
        <row r="1">
          <cell r="A1" t="str">
            <v>PHIẾU XỬ LÝ HỒ SƠ THANH TOÁN VƯỢT THẨM QUYỀN PD</v>
          </cell>
        </row>
      </sheetData>
      <sheetData sheetId="9403">
        <row r="1">
          <cell r="A1" t="str">
            <v>PHIẾU XỬ LÝ HỒ SƠ THANH TOÁN VƯỢT THẨM QUYỀN PD</v>
          </cell>
        </row>
      </sheetData>
      <sheetData sheetId="9404">
        <row r="1">
          <cell r="A1" t="str">
            <v>PHIẾU XỬ LÝ HỒ SƠ THANH TOÁN VƯỢT THẨM QUYỀN PD</v>
          </cell>
        </row>
      </sheetData>
      <sheetData sheetId="9405">
        <row r="1">
          <cell r="A1" t="str">
            <v>PHIẾU XỬ LÝ HỒ SƠ THANH TOÁN VƯỢT THẨM QUYỀN PD</v>
          </cell>
        </row>
      </sheetData>
      <sheetData sheetId="9406">
        <row r="1">
          <cell r="A1" t="str">
            <v>PHIẾU XỬ LÝ HỒ SƠ THANH TOÁN VƯỢT THẨM QUYỀN PD</v>
          </cell>
        </row>
      </sheetData>
      <sheetData sheetId="9407">
        <row r="1">
          <cell r="A1" t="str">
            <v>PHIẾU XỬ LÝ HỒ SƠ THANH TOÁN VƯỢT THẨM QUYỀN PD</v>
          </cell>
        </row>
      </sheetData>
      <sheetData sheetId="9408">
        <row r="1">
          <cell r="A1" t="str">
            <v>PHIẾU XỬ LÝ HỒ SƠ THANH TOÁN VƯỢT THẨM QUYỀN PD</v>
          </cell>
        </row>
      </sheetData>
      <sheetData sheetId="9409">
        <row r="1">
          <cell r="A1" t="str">
            <v>PHIẾU XỬ LÝ HỒ SƠ THANH TOÁN VƯỢT THẨM QUYỀN PD</v>
          </cell>
        </row>
      </sheetData>
      <sheetData sheetId="9410">
        <row r="1">
          <cell r="A1" t="str">
            <v>PHIẾU XỬ LÝ HỒ SƠ THANH TOÁN VƯỢT THẨM QUYỀN PD</v>
          </cell>
        </row>
      </sheetData>
      <sheetData sheetId="9411">
        <row r="1">
          <cell r="A1" t="str">
            <v>PHIẾU XỬ LÝ HỒ SƠ THANH TOÁN VƯỢT THẨM QUYỀN PD</v>
          </cell>
        </row>
      </sheetData>
      <sheetData sheetId="9412">
        <row r="1">
          <cell r="A1" t="str">
            <v>PHIẾU XỬ LÝ HỒ SƠ THANH TOÁN VƯỢT THẨM QUYỀN PD</v>
          </cell>
        </row>
      </sheetData>
      <sheetData sheetId="9413">
        <row r="1">
          <cell r="A1" t="str">
            <v>PHIẾU XỬ LÝ HỒ SƠ THANH TOÁN VƯỢT THẨM QUYỀN PD</v>
          </cell>
        </row>
      </sheetData>
      <sheetData sheetId="9414">
        <row r="1">
          <cell r="A1" t="str">
            <v>PHIẾU XỬ LÝ HỒ SƠ THANH TOÁN VƯỢT THẨM QUYỀN PD</v>
          </cell>
        </row>
      </sheetData>
      <sheetData sheetId="9415">
        <row r="1">
          <cell r="A1" t="str">
            <v>PHIẾU XỬ LÝ HỒ SƠ THANH TOÁN VƯỢT THẨM QUYỀN PD</v>
          </cell>
        </row>
      </sheetData>
      <sheetData sheetId="9416"/>
      <sheetData sheetId="9417">
        <row r="1">
          <cell r="A1" t="str">
            <v>PHIẾU XỬ LÝ HỒ SƠ THANH TOÁN VƯỢT THẨM QUYỀN PD</v>
          </cell>
        </row>
      </sheetData>
      <sheetData sheetId="9418">
        <row r="1">
          <cell r="A1" t="str">
            <v>PHIẾU XỬ LÝ HỒ SƠ THANH TOÁN VƯỢT THẨM QUYỀN PD</v>
          </cell>
        </row>
      </sheetData>
      <sheetData sheetId="9419"/>
      <sheetData sheetId="9420"/>
      <sheetData sheetId="9421"/>
      <sheetData sheetId="9422"/>
      <sheetData sheetId="9423"/>
      <sheetData sheetId="9424"/>
      <sheetData sheetId="9425"/>
      <sheetData sheetId="9426"/>
      <sheetData sheetId="9427"/>
      <sheetData sheetId="9428"/>
      <sheetData sheetId="9429"/>
      <sheetData sheetId="9430"/>
      <sheetData sheetId="9431"/>
      <sheetData sheetId="9432"/>
      <sheetData sheetId="9433"/>
      <sheetData sheetId="9434">
        <row r="1">
          <cell r="A1" t="str">
            <v>PHIẾU XỬ LÝ HỒ SƠ THANH TOÁN VƯỢT THẨM QUYỀN PD</v>
          </cell>
        </row>
      </sheetData>
      <sheetData sheetId="9435">
        <row r="1">
          <cell r="A1" t="str">
            <v>PHIẾU XỬ LÝ HỒ SƠ THANH TOÁN VƯỢT THẨM QUYỀN PD</v>
          </cell>
        </row>
      </sheetData>
      <sheetData sheetId="9436">
        <row r="1">
          <cell r="A1" t="str">
            <v>PHIẾU XỬ LÝ HỒ SƠ THANH TOÁN VƯỢT THẨM QUYỀN PD</v>
          </cell>
        </row>
      </sheetData>
      <sheetData sheetId="9437">
        <row r="1">
          <cell r="A1" t="str">
            <v>PHIẾU XỬ LÝ HỒ SƠ THANH TOÁN VƯỢT THẨM QUYỀN PD</v>
          </cell>
        </row>
      </sheetData>
      <sheetData sheetId="9438">
        <row r="1">
          <cell r="A1" t="str">
            <v>PHIẾU XỬ LÝ HỒ SƠ THANH TOÁN VƯỢT THẨM QUYỀN PD</v>
          </cell>
        </row>
      </sheetData>
      <sheetData sheetId="9439">
        <row r="1">
          <cell r="A1" t="str">
            <v>PHIẾU XỬ LÝ HỒ SƠ THANH TOÁN VƯỢT THẨM QUYỀN PD</v>
          </cell>
        </row>
      </sheetData>
      <sheetData sheetId="9440">
        <row r="1">
          <cell r="A1" t="str">
            <v>PHIẾU XỬ LÝ HỒ SƠ THANH TOÁN VƯỢT THẨM QUYỀN PD</v>
          </cell>
        </row>
      </sheetData>
      <sheetData sheetId="9441">
        <row r="1">
          <cell r="A1" t="str">
            <v>PHIẾU XỬ LÝ HỒ SƠ THANH TOÁN VƯỢT THẨM QUYỀN PD</v>
          </cell>
        </row>
      </sheetData>
      <sheetData sheetId="9442">
        <row r="1">
          <cell r="A1" t="str">
            <v>PHIẾU XỬ LÝ HỒ SƠ THANH TOÁN VƯỢT THẨM QUYỀN PD</v>
          </cell>
        </row>
      </sheetData>
      <sheetData sheetId="9443">
        <row r="1">
          <cell r="A1" t="str">
            <v>PHIẾU XỬ LÝ HỒ SƠ THANH TOÁN VƯỢT THẨM QUYỀN PD</v>
          </cell>
        </row>
      </sheetData>
      <sheetData sheetId="9444">
        <row r="1">
          <cell r="A1" t="str">
            <v>PHIẾU XỬ LÝ HỒ SƠ THANH TOÁN VƯỢT THẨM QUYỀN PD</v>
          </cell>
        </row>
      </sheetData>
      <sheetData sheetId="9445">
        <row r="1">
          <cell r="A1" t="str">
            <v>PHIẾU XỬ LÝ HỒ SƠ THANH TOÁN VƯỢT THẨM QUYỀN PD</v>
          </cell>
        </row>
      </sheetData>
      <sheetData sheetId="9446">
        <row r="1">
          <cell r="A1" t="str">
            <v>PHIẾU XỬ LÝ HỒ SƠ THANH TOÁN VƯỢT THẨM QUYỀN PD</v>
          </cell>
        </row>
      </sheetData>
      <sheetData sheetId="9447">
        <row r="1">
          <cell r="A1" t="str">
            <v>PHIẾU XỬ LÝ HỒ SƠ THANH TOÁN VƯỢT THẨM QUYỀN PD</v>
          </cell>
        </row>
      </sheetData>
      <sheetData sheetId="9448">
        <row r="1">
          <cell r="A1" t="str">
            <v>PHIẾU XỬ LÝ HỒ SƠ THANH TOÁN VƯỢT THẨM QUYỀN PD</v>
          </cell>
        </row>
      </sheetData>
      <sheetData sheetId="9449">
        <row r="1">
          <cell r="A1" t="str">
            <v>PHIẾU XỬ LÝ HỒ SƠ THANH TOÁN VƯỢT THẨM QUYỀN PD</v>
          </cell>
        </row>
      </sheetData>
      <sheetData sheetId="9450">
        <row r="1">
          <cell r="A1" t="str">
            <v>PHIẾU XỬ LÝ HỒ SƠ THANH TOÁN VƯỢT THẨM QUYỀN PD</v>
          </cell>
        </row>
      </sheetData>
      <sheetData sheetId="9451">
        <row r="1">
          <cell r="A1" t="str">
            <v>PHIẾU XỬ LÝ HỒ SƠ THANH TOÁN VƯỢT THẨM QUYỀN PD</v>
          </cell>
        </row>
      </sheetData>
      <sheetData sheetId="9452">
        <row r="1">
          <cell r="A1" t="str">
            <v>PHIẾU XỬ LÝ HỒ SƠ THANH TOÁN VƯỢT THẨM QUYỀN PD</v>
          </cell>
        </row>
      </sheetData>
      <sheetData sheetId="9453">
        <row r="1">
          <cell r="A1" t="str">
            <v>PHIẾU XỬ LÝ HỒ SƠ THANH TOÁN VƯỢT THẨM QUYỀN PD</v>
          </cell>
        </row>
      </sheetData>
      <sheetData sheetId="9454">
        <row r="1">
          <cell r="A1" t="str">
            <v>PHIẾU XỬ LÝ HỒ SƠ THANH TOÁN VƯỢT THẨM QUYỀN PD</v>
          </cell>
        </row>
      </sheetData>
      <sheetData sheetId="9455">
        <row r="1">
          <cell r="A1" t="str">
            <v>PHIẾU XỬ LÝ HỒ SƠ THANH TOÁN VƯỢT THẨM QUYỀN PD</v>
          </cell>
        </row>
      </sheetData>
      <sheetData sheetId="9456">
        <row r="1">
          <cell r="A1" t="str">
            <v>PHIẾU XỬ LÝ HỒ SƠ THANH TOÁN VƯỢT THẨM QUYỀN PD</v>
          </cell>
        </row>
      </sheetData>
      <sheetData sheetId="9457">
        <row r="1">
          <cell r="A1" t="str">
            <v>PHIẾU XỬ LÝ HỒ SƠ THANH TOÁN VƯỢT THẨM QUYỀN PD</v>
          </cell>
        </row>
      </sheetData>
      <sheetData sheetId="9458">
        <row r="1">
          <cell r="A1" t="str">
            <v>PHIẾU XỬ LÝ HỒ SƠ THANH TOÁN VƯỢT THẨM QUYỀN PD</v>
          </cell>
        </row>
      </sheetData>
      <sheetData sheetId="9459">
        <row r="1">
          <cell r="A1" t="str">
            <v>PHIẾU XỬ LÝ HỒ SƠ THANH TOÁN VƯỢT THẨM QUYỀN PD</v>
          </cell>
        </row>
      </sheetData>
      <sheetData sheetId="9460"/>
      <sheetData sheetId="9461"/>
      <sheetData sheetId="9462"/>
      <sheetData sheetId="9463"/>
      <sheetData sheetId="9464"/>
      <sheetData sheetId="9465"/>
      <sheetData sheetId="9466"/>
      <sheetData sheetId="9467"/>
      <sheetData sheetId="9468">
        <row r="1">
          <cell r="A1" t="str">
            <v>PHIẾU XỬ LÝ HỒ SƠ THANH TOÁN VƯỢT THẨM QUYỀN PD</v>
          </cell>
        </row>
      </sheetData>
      <sheetData sheetId="9469">
        <row r="1">
          <cell r="A1" t="str">
            <v>PHIẾU XỬ LÝ HỒ SƠ THANH TOÁN VƯỢT THẨM QUYỀN PD</v>
          </cell>
        </row>
      </sheetData>
      <sheetData sheetId="9470">
        <row r="1">
          <cell r="A1" t="str">
            <v>PHIẾU XỬ LÝ HỒ SƠ THANH TOÁN VƯỢT THẨM QUYỀN PD</v>
          </cell>
        </row>
      </sheetData>
      <sheetData sheetId="9471">
        <row r="1">
          <cell r="A1" t="str">
            <v>PHIẾU XỬ LÝ HỒ SƠ THANH TOÁN VƯỢT THẨM QUYỀN PD</v>
          </cell>
        </row>
      </sheetData>
      <sheetData sheetId="9472">
        <row r="1">
          <cell r="A1" t="str">
            <v>PHIẾU XỬ LÝ HỒ SƠ THANH TOÁN VƯỢT THẨM QUYỀN PD</v>
          </cell>
        </row>
      </sheetData>
      <sheetData sheetId="9473">
        <row r="1">
          <cell r="A1" t="str">
            <v>PHIẾU XỬ LÝ HỒ SƠ THANH TOÁN VƯỢT THẨM QUYỀN PD</v>
          </cell>
        </row>
      </sheetData>
      <sheetData sheetId="9474">
        <row r="1">
          <cell r="A1" t="str">
            <v>PHIẾU XỬ LÝ HỒ SƠ THANH TOÁN VƯỢT THẨM QUYỀN PD</v>
          </cell>
        </row>
      </sheetData>
      <sheetData sheetId="9475">
        <row r="1">
          <cell r="A1" t="str">
            <v>PHIẾU XỬ LÝ HỒ SƠ THANH TOÁN VƯỢT THẨM QUYỀN PD</v>
          </cell>
        </row>
      </sheetData>
      <sheetData sheetId="9476">
        <row r="1">
          <cell r="A1" t="str">
            <v>PHIẾU XỬ LÝ HỒ SƠ THANH TOÁN VƯỢT THẨM QUYỀN PD</v>
          </cell>
        </row>
      </sheetData>
      <sheetData sheetId="9477">
        <row r="1">
          <cell r="A1" t="str">
            <v>PHIẾU XỬ LÝ HỒ SƠ THANH TOÁN VƯỢT THẨM QUYỀN PD</v>
          </cell>
        </row>
      </sheetData>
      <sheetData sheetId="9478">
        <row r="1">
          <cell r="A1" t="str">
            <v>PHIẾU XỬ LÝ HỒ SƠ THANH TOÁN VƯỢT THẨM QUYỀN PD</v>
          </cell>
        </row>
      </sheetData>
      <sheetData sheetId="9479">
        <row r="1">
          <cell r="A1" t="str">
            <v>PHIẾU XỬ LÝ HỒ SƠ THANH TOÁN VƯỢT THẨM QUYỀN PD</v>
          </cell>
        </row>
      </sheetData>
      <sheetData sheetId="9480">
        <row r="1">
          <cell r="A1" t="str">
            <v>PHIẾU XỬ LÝ HỒ SƠ THANH TOÁN VƯỢT THẨM QUYỀN PD</v>
          </cell>
        </row>
      </sheetData>
      <sheetData sheetId="9481">
        <row r="1">
          <cell r="A1" t="str">
            <v>PHIẾU XỬ LÝ HỒ SƠ THANH TOÁN VƯỢT THẨM QUYỀN PD</v>
          </cell>
        </row>
      </sheetData>
      <sheetData sheetId="9482">
        <row r="1">
          <cell r="A1" t="str">
            <v>PHIẾU XỬ LÝ HỒ SƠ THANH TOÁN VƯỢT THẨM QUYỀN PD</v>
          </cell>
        </row>
      </sheetData>
      <sheetData sheetId="9483">
        <row r="1">
          <cell r="A1" t="str">
            <v>PHIẾU XỬ LÝ HỒ SƠ THANH TOÁN VƯỢT THẨM QUYỀN PD</v>
          </cell>
        </row>
      </sheetData>
      <sheetData sheetId="9484">
        <row r="1">
          <cell r="A1" t="str">
            <v>PHIẾU XỬ LÝ HỒ SƠ THANH TOÁN VƯỢT THẨM QUYỀN PD</v>
          </cell>
        </row>
      </sheetData>
      <sheetData sheetId="9485">
        <row r="1">
          <cell r="A1" t="str">
            <v>PHIẾU XỬ LÝ HỒ SƠ THANH TOÁN VƯỢT THẨM QUYỀN PD</v>
          </cell>
        </row>
      </sheetData>
      <sheetData sheetId="9486">
        <row r="1">
          <cell r="A1" t="str">
            <v>PHIẾU XỬ LÝ HỒ SƠ THANH TOÁN VƯỢT THẨM QUYỀN PD</v>
          </cell>
        </row>
      </sheetData>
      <sheetData sheetId="9487">
        <row r="1">
          <cell r="A1" t="str">
            <v>PHIẾU XỬ LÝ HỒ SƠ THANH TOÁN VƯỢT THẨM QUYỀN PD</v>
          </cell>
        </row>
      </sheetData>
      <sheetData sheetId="9488">
        <row r="1">
          <cell r="A1" t="str">
            <v>PHIẾU XỬ LÝ HỒ SƠ THANH TOÁN VƯỢT THẨM QUYỀN PD</v>
          </cell>
        </row>
      </sheetData>
      <sheetData sheetId="9489">
        <row r="1">
          <cell r="A1" t="str">
            <v>PHIẾU XỬ LÝ HỒ SƠ THANH TOÁN VƯỢT THẨM QUYỀN PD</v>
          </cell>
        </row>
      </sheetData>
      <sheetData sheetId="9490">
        <row r="1">
          <cell r="A1" t="str">
            <v>PHIẾU XỬ LÝ HỒ SƠ THANH TOÁN VƯỢT THẨM QUYỀN PD</v>
          </cell>
        </row>
      </sheetData>
      <sheetData sheetId="9491">
        <row r="1">
          <cell r="A1" t="str">
            <v>PHIẾU XỬ LÝ HỒ SƠ THANH TOÁN VƯỢT THẨM QUYỀN PD</v>
          </cell>
        </row>
      </sheetData>
      <sheetData sheetId="9492">
        <row r="1">
          <cell r="A1" t="str">
            <v>PHIẾU XỬ LÝ HỒ SƠ THANH TOÁN VƯỢT THẨM QUYỀN PD</v>
          </cell>
        </row>
      </sheetData>
      <sheetData sheetId="9493">
        <row r="1">
          <cell r="A1" t="str">
            <v>PHIẾU XỬ LÝ HỒ SƠ THANH TOÁN VƯỢT THẨM QUYỀN PD</v>
          </cell>
        </row>
      </sheetData>
      <sheetData sheetId="9494">
        <row r="1">
          <cell r="A1" t="str">
            <v>PHIẾU XỬ LÝ HỒ SƠ THANH TOÁN VƯỢT THẨM QUYỀN PD</v>
          </cell>
        </row>
      </sheetData>
      <sheetData sheetId="9495">
        <row r="1">
          <cell r="A1" t="str">
            <v>PHIẾU XỬ LÝ HỒ SƠ THANH TOÁN VƯỢT THẨM QUYỀN PD</v>
          </cell>
        </row>
      </sheetData>
      <sheetData sheetId="9496">
        <row r="1">
          <cell r="A1" t="str">
            <v>PHIẾU XỬ LÝ HỒ SƠ THANH TOÁN VƯỢT THẨM QUYỀN PD</v>
          </cell>
        </row>
      </sheetData>
      <sheetData sheetId="9497">
        <row r="1">
          <cell r="A1" t="str">
            <v>PHIẾU XỬ LÝ HỒ SƠ THANH TOÁN VƯỢT THẨM QUYỀN PD</v>
          </cell>
        </row>
      </sheetData>
      <sheetData sheetId="9498">
        <row r="1">
          <cell r="A1" t="str">
            <v>PHIẾU XỬ LÝ HỒ SƠ THANH TOÁN VƯỢT THẨM QUYỀN PD</v>
          </cell>
        </row>
      </sheetData>
      <sheetData sheetId="9499">
        <row r="1">
          <cell r="A1" t="str">
            <v>PHIẾU XỬ LÝ HỒ SƠ THANH TOÁN VƯỢT THẨM QUYỀN PD</v>
          </cell>
        </row>
      </sheetData>
      <sheetData sheetId="9500">
        <row r="1">
          <cell r="A1" t="str">
            <v>PHIẾU XỬ LÝ HỒ SƠ THANH TOÁN VƯỢT THẨM QUYỀN PD</v>
          </cell>
        </row>
      </sheetData>
      <sheetData sheetId="9501">
        <row r="1">
          <cell r="A1" t="str">
            <v>PHIẾU XỬ LÝ HỒ SƠ THANH TOÁN VƯỢT THẨM QUYỀN PD</v>
          </cell>
        </row>
      </sheetData>
      <sheetData sheetId="9502">
        <row r="1">
          <cell r="A1" t="str">
            <v>PHIẾU XỬ LÝ HỒ SƠ THANH TOÁN VƯỢT THẨM QUYỀN PD</v>
          </cell>
        </row>
      </sheetData>
      <sheetData sheetId="9503">
        <row r="1">
          <cell r="A1" t="str">
            <v>PHIẾU XỬ LÝ HỒ SƠ THANH TOÁN VƯỢT THẨM QUYỀN PD</v>
          </cell>
        </row>
      </sheetData>
      <sheetData sheetId="9504">
        <row r="1">
          <cell r="A1" t="str">
            <v>PHIẾU XỬ LÝ HỒ SƠ THANH TOÁN VƯỢT THẨM QUYỀN PD</v>
          </cell>
        </row>
      </sheetData>
      <sheetData sheetId="9505">
        <row r="1">
          <cell r="A1" t="str">
            <v>PHIẾU XỬ LÝ HỒ SƠ THANH TOÁN VƯỢT THẨM QUYỀN PD</v>
          </cell>
        </row>
      </sheetData>
      <sheetData sheetId="9506">
        <row r="1">
          <cell r="A1" t="str">
            <v>PHIẾU XỬ LÝ HỒ SƠ THANH TOÁN VƯỢT THẨM QUYỀN PD</v>
          </cell>
        </row>
      </sheetData>
      <sheetData sheetId="9507">
        <row r="1">
          <cell r="A1" t="str">
            <v>PHIẾU XỬ LÝ HỒ SƠ THANH TOÁN VƯỢT THẨM QUYỀN PD</v>
          </cell>
        </row>
      </sheetData>
      <sheetData sheetId="9508">
        <row r="1">
          <cell r="A1" t="str">
            <v>PHIẾU XỬ LÝ HỒ SƠ THANH TOÁN VƯỢT THẨM QUYỀN PD</v>
          </cell>
        </row>
      </sheetData>
      <sheetData sheetId="9509">
        <row r="1">
          <cell r="A1" t="str">
            <v>PHIẾU XỬ LÝ HỒ SƠ THANH TOÁN VƯỢT THẨM QUYỀN PD</v>
          </cell>
        </row>
      </sheetData>
      <sheetData sheetId="9510">
        <row r="1">
          <cell r="A1" t="str">
            <v>PHIẾU XỬ LÝ HỒ SƠ THANH TOÁN VƯỢT THẨM QUYỀN PD</v>
          </cell>
        </row>
      </sheetData>
      <sheetData sheetId="9511">
        <row r="1">
          <cell r="A1" t="str">
            <v>PHIẾU XỬ LÝ HỒ SƠ THANH TOÁN VƯỢT THẨM QUYỀN PD</v>
          </cell>
        </row>
      </sheetData>
      <sheetData sheetId="9512">
        <row r="1">
          <cell r="A1" t="str">
            <v>PHIẾU XỬ LÝ HỒ SƠ THANH TOÁN VƯỢT THẨM QUYỀN PD</v>
          </cell>
        </row>
      </sheetData>
      <sheetData sheetId="9513">
        <row r="1">
          <cell r="A1" t="str">
            <v>PHIẾU XỬ LÝ HỒ SƠ THANH TOÁN VƯỢT THẨM QUYỀN PD</v>
          </cell>
        </row>
      </sheetData>
      <sheetData sheetId="9514">
        <row r="1">
          <cell r="A1" t="str">
            <v>PHIẾU XỬ LÝ HỒ SƠ THANH TOÁN VƯỢT THẨM QUYỀN PD</v>
          </cell>
        </row>
      </sheetData>
      <sheetData sheetId="9515">
        <row r="1">
          <cell r="A1" t="str">
            <v>PHIẾU XỬ LÝ HỒ SƠ THANH TOÁN VƯỢT THẨM QUYỀN PD</v>
          </cell>
        </row>
      </sheetData>
      <sheetData sheetId="9516">
        <row r="1">
          <cell r="A1" t="str">
            <v>PHIẾU XỬ LÝ HỒ SƠ THANH TOÁN VƯỢT THẨM QUYỀN PD</v>
          </cell>
        </row>
      </sheetData>
      <sheetData sheetId="9517">
        <row r="1">
          <cell r="A1" t="str">
            <v>PHIẾU XỬ LÝ HỒ SƠ THANH TOÁN VƯỢT THẨM QUYỀN PD</v>
          </cell>
        </row>
      </sheetData>
      <sheetData sheetId="9518">
        <row r="1">
          <cell r="A1" t="str">
            <v>PHIẾU XỬ LÝ HỒ SƠ THANH TOÁN VƯỢT THẨM QUYỀN PD</v>
          </cell>
        </row>
      </sheetData>
      <sheetData sheetId="9519">
        <row r="1">
          <cell r="A1" t="str">
            <v>PHIẾU XỬ LÝ HỒ SƠ THANH TOÁN VƯỢT THẨM QUYỀN PD</v>
          </cell>
        </row>
      </sheetData>
      <sheetData sheetId="9520">
        <row r="1">
          <cell r="A1" t="str">
            <v>PHIẾU XỬ LÝ HỒ SƠ THANH TOÁN VƯỢT THẨM QUYỀN PD</v>
          </cell>
        </row>
      </sheetData>
      <sheetData sheetId="9521">
        <row r="1">
          <cell r="A1" t="str">
            <v>PHIẾU XỬ LÝ HỒ SƠ THANH TOÁN VƯỢT THẨM QUYỀN PD</v>
          </cell>
        </row>
      </sheetData>
      <sheetData sheetId="9522">
        <row r="1">
          <cell r="A1" t="str">
            <v>PHIẾU XỬ LÝ HỒ SƠ THANH TOÁN VƯỢT THẨM QUYỀN PD</v>
          </cell>
        </row>
      </sheetData>
      <sheetData sheetId="9523">
        <row r="1">
          <cell r="A1" t="str">
            <v>PHIẾU XỬ LÝ HỒ SƠ THANH TOÁN VƯỢT THẨM QUYỀN PD</v>
          </cell>
        </row>
      </sheetData>
      <sheetData sheetId="9524">
        <row r="1">
          <cell r="A1" t="str">
            <v>PHIẾU XỬ LÝ HỒ SƠ THANH TOÁN VƯỢT THẨM QUYỀN PD</v>
          </cell>
        </row>
      </sheetData>
      <sheetData sheetId="9525">
        <row r="1">
          <cell r="A1" t="str">
            <v>PHIẾU XỬ LÝ HỒ SƠ THANH TOÁN VƯỢT THẨM QUYỀN PD</v>
          </cell>
        </row>
      </sheetData>
      <sheetData sheetId="9526">
        <row r="1">
          <cell r="A1" t="str">
            <v>PHIẾU XỬ LÝ HỒ SƠ THANH TOÁN VƯỢT THẨM QUYỀN PD</v>
          </cell>
        </row>
      </sheetData>
      <sheetData sheetId="9527">
        <row r="1">
          <cell r="A1" t="str">
            <v>PHIẾU XỬ LÝ HỒ SƠ THANH TOÁN VƯỢT THẨM QUYỀN PD</v>
          </cell>
        </row>
      </sheetData>
      <sheetData sheetId="9528">
        <row r="1">
          <cell r="A1" t="str">
            <v>PHIẾU XỬ LÝ HỒ SƠ THANH TOÁN VƯỢT THẨM QUYỀN PD</v>
          </cell>
        </row>
      </sheetData>
      <sheetData sheetId="9529">
        <row r="1">
          <cell r="A1" t="str">
            <v>PHIẾU XỬ LÝ HỒ SƠ THANH TOÁN VƯỢT THẨM QUYỀN PD</v>
          </cell>
        </row>
      </sheetData>
      <sheetData sheetId="9530">
        <row r="1">
          <cell r="A1" t="str">
            <v>PHIẾU XỬ LÝ HỒ SƠ THANH TOÁN VƯỢT THẨM QUYỀN PD</v>
          </cell>
        </row>
      </sheetData>
      <sheetData sheetId="9531">
        <row r="1">
          <cell r="A1" t="str">
            <v>PHIẾU XỬ LÝ HỒ SƠ THANH TOÁN VƯỢT THẨM QUYỀN PD</v>
          </cell>
        </row>
      </sheetData>
      <sheetData sheetId="9532">
        <row r="1">
          <cell r="A1" t="str">
            <v>PHIẾU XỬ LÝ HỒ SƠ THANH TOÁN VƯỢT THẨM QUYỀN PD</v>
          </cell>
        </row>
      </sheetData>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row r="1">
          <cell r="A1" t="str">
            <v>PHIẾU XỬ LÝ HỒ SƠ THANH TOÁN VƯỢT THẨM QUYỀN PD</v>
          </cell>
        </row>
      </sheetData>
      <sheetData sheetId="9547">
        <row r="1">
          <cell r="A1" t="str">
            <v>PHIẾU XỬ LÝ HỒ SƠ THANH TOÁN VƯỢT THẨM QUYỀN PD</v>
          </cell>
        </row>
      </sheetData>
      <sheetData sheetId="9548">
        <row r="1">
          <cell r="A1" t="str">
            <v>PHIẾU XỬ LÝ HỒ SƠ THANH TOÁN VƯỢT THẨM QUYỀN PD</v>
          </cell>
        </row>
      </sheetData>
      <sheetData sheetId="9549">
        <row r="1">
          <cell r="A1" t="str">
            <v>PHIẾU XỬ LÝ HỒ SƠ THANH TOÁN VƯỢT THẨM QUYỀN PD</v>
          </cell>
        </row>
      </sheetData>
      <sheetData sheetId="9550">
        <row r="1">
          <cell r="A1" t="str">
            <v>PHIẾU XỬ LÝ HỒ SƠ THANH TOÁN VƯỢT THẨM QUYỀN PD</v>
          </cell>
        </row>
      </sheetData>
      <sheetData sheetId="9551">
        <row r="1">
          <cell r="A1" t="str">
            <v>PHIẾU XỬ LÝ HỒ SƠ THANH TOÁN VƯỢT THẨM QUYỀN PD</v>
          </cell>
        </row>
      </sheetData>
      <sheetData sheetId="9552">
        <row r="1">
          <cell r="A1" t="str">
            <v>PHIẾU XỬ LÝ HỒ SƠ THANH TOÁN VƯỢT THẨM QUYỀN PD</v>
          </cell>
        </row>
      </sheetData>
      <sheetData sheetId="9553">
        <row r="1">
          <cell r="A1" t="str">
            <v>PHIẾU XỬ LÝ HỒ SƠ THANH TOÁN VƯỢT THẨM QUYỀN PD</v>
          </cell>
        </row>
      </sheetData>
      <sheetData sheetId="9554">
        <row r="1">
          <cell r="A1" t="str">
            <v>PHIẾU XỬ LÝ HỒ SƠ THANH TOÁN VƯỢT THẨM QUYỀN PD</v>
          </cell>
        </row>
      </sheetData>
      <sheetData sheetId="9555">
        <row r="1">
          <cell r="A1" t="str">
            <v>PHIẾU XỬ LÝ HỒ SƠ THANH TOÁN VƯỢT THẨM QUYỀN PD</v>
          </cell>
        </row>
      </sheetData>
      <sheetData sheetId="9556">
        <row r="1">
          <cell r="A1" t="str">
            <v>PHIẾU XỬ LÝ HỒ SƠ THANH TOÁN VƯỢT THẨM QUYỀN PD</v>
          </cell>
        </row>
      </sheetData>
      <sheetData sheetId="9557">
        <row r="1">
          <cell r="A1" t="str">
            <v>PHIẾU XỬ LÝ HỒ SƠ THANH TOÁN VƯỢT THẨM QUYỀN PD</v>
          </cell>
        </row>
      </sheetData>
      <sheetData sheetId="9558">
        <row r="1">
          <cell r="A1" t="str">
            <v>PHIẾU XỬ LÝ HỒ SƠ THANH TOÁN VƯỢT THẨM QUYỀN PD</v>
          </cell>
        </row>
      </sheetData>
      <sheetData sheetId="9559">
        <row r="1">
          <cell r="A1" t="str">
            <v>PHIẾU XỬ LÝ HỒ SƠ THANH TOÁN VƯỢT THẨM QUYỀN PD</v>
          </cell>
        </row>
      </sheetData>
      <sheetData sheetId="9560">
        <row r="1">
          <cell r="A1" t="str">
            <v>PHIẾU XỬ LÝ HỒ SƠ THANH TOÁN VƯỢT THẨM QUYỀN PD</v>
          </cell>
        </row>
      </sheetData>
      <sheetData sheetId="9561">
        <row r="1">
          <cell r="A1" t="str">
            <v>PHIẾU XỬ LÝ HỒ SƠ THANH TOÁN VƯỢT THẨM QUYỀN PD</v>
          </cell>
        </row>
      </sheetData>
      <sheetData sheetId="9562">
        <row r="1">
          <cell r="A1" t="str">
            <v>PHIẾU XỬ LÝ HỒ SƠ THANH TOÁN VƯỢT THẨM QUYỀN PD</v>
          </cell>
        </row>
      </sheetData>
      <sheetData sheetId="9563">
        <row r="1">
          <cell r="A1" t="str">
            <v>PHIẾU XỬ LÝ HỒ SƠ THANH TOÁN VƯỢT THẨM QUYỀN PD</v>
          </cell>
        </row>
      </sheetData>
      <sheetData sheetId="9564">
        <row r="1">
          <cell r="A1" t="str">
            <v>PHIẾU XỬ LÝ HỒ SƠ THANH TOÁN VƯỢT THẨM QUYỀN PD</v>
          </cell>
        </row>
      </sheetData>
      <sheetData sheetId="9565">
        <row r="1">
          <cell r="A1" t="str">
            <v>PHIẾU XỬ LÝ HỒ SƠ THANH TOÁN VƯỢT THẨM QUYỀN PD</v>
          </cell>
        </row>
      </sheetData>
      <sheetData sheetId="9566">
        <row r="1">
          <cell r="A1" t="str">
            <v>PHIẾU XỬ LÝ HỒ SƠ THANH TOÁN VƯỢT THẨM QUYỀN PD</v>
          </cell>
        </row>
      </sheetData>
      <sheetData sheetId="9567">
        <row r="1">
          <cell r="A1" t="str">
            <v>PHIẾU XỬ LÝ HỒ SƠ THANH TOÁN VƯỢT THẨM QUYỀN PD</v>
          </cell>
        </row>
      </sheetData>
      <sheetData sheetId="9568">
        <row r="1">
          <cell r="A1" t="str">
            <v>PHIẾU XỬ LÝ HỒ SƠ THANH TOÁN VƯỢT THẨM QUYỀN PD</v>
          </cell>
        </row>
      </sheetData>
      <sheetData sheetId="9569">
        <row r="1">
          <cell r="A1" t="str">
            <v>PHIẾU XỬ LÝ HỒ SƠ THANH TOÁN VƯỢT THẨM QUYỀN PD</v>
          </cell>
        </row>
      </sheetData>
      <sheetData sheetId="9570">
        <row r="1">
          <cell r="A1" t="str">
            <v>PHIẾU XỬ LÝ HỒ SƠ THANH TOÁN VƯỢT THẨM QUYỀN PD</v>
          </cell>
        </row>
      </sheetData>
      <sheetData sheetId="9571"/>
      <sheetData sheetId="9572"/>
      <sheetData sheetId="9573"/>
      <sheetData sheetId="9574"/>
      <sheetData sheetId="9575"/>
      <sheetData sheetId="9576"/>
      <sheetData sheetId="9577"/>
      <sheetData sheetId="9578"/>
      <sheetData sheetId="9579"/>
      <sheetData sheetId="9580"/>
      <sheetData sheetId="9581"/>
      <sheetData sheetId="9582">
        <row r="1">
          <cell r="A1" t="str">
            <v>PHIẾU XỬ LÝ HỒ SƠ THANH TOÁN VƯỢT THẨM QUYỀN PD</v>
          </cell>
        </row>
      </sheetData>
      <sheetData sheetId="9583">
        <row r="1">
          <cell r="A1" t="str">
            <v>PHIẾU XỬ LÝ HỒ SƠ THANH TOÁN VƯỢT THẨM QUYỀN PD</v>
          </cell>
        </row>
      </sheetData>
      <sheetData sheetId="9584">
        <row r="1">
          <cell r="A1" t="str">
            <v>PHIẾU XỬ LÝ HỒ SƠ THANH TOÁN VƯỢT THẨM QUYỀN PD</v>
          </cell>
        </row>
      </sheetData>
      <sheetData sheetId="9585">
        <row r="1">
          <cell r="A1" t="str">
            <v>PHIẾU XỬ LÝ HỒ SƠ THANH TOÁN VƯỢT THẨM QUYỀN PD</v>
          </cell>
        </row>
      </sheetData>
      <sheetData sheetId="9586">
        <row r="1">
          <cell r="A1" t="str">
            <v>PHIẾU XỬ LÝ HỒ SƠ THANH TOÁN VƯỢT THẨM QUYỀN PD</v>
          </cell>
        </row>
      </sheetData>
      <sheetData sheetId="9587">
        <row r="1">
          <cell r="A1" t="str">
            <v>PHIẾU XỬ LÝ HỒ SƠ THANH TOÁN VƯỢT THẨM QUYỀN PD</v>
          </cell>
        </row>
      </sheetData>
      <sheetData sheetId="9588">
        <row r="1">
          <cell r="A1" t="str">
            <v>PHIẾU XỬ LÝ HỒ SƠ THANH TOÁN VƯỢT THẨM QUYỀN PD</v>
          </cell>
        </row>
      </sheetData>
      <sheetData sheetId="9589">
        <row r="1">
          <cell r="A1" t="str">
            <v>PHIẾU XỬ LÝ HỒ SƠ THANH TOÁN VƯỢT THẨM QUYỀN PD</v>
          </cell>
        </row>
      </sheetData>
      <sheetData sheetId="9590">
        <row r="1">
          <cell r="A1" t="str">
            <v>PHIẾU XỬ LÝ HỒ SƠ THANH TOÁN VƯỢT THẨM QUYỀN PD</v>
          </cell>
        </row>
      </sheetData>
      <sheetData sheetId="9591">
        <row r="1">
          <cell r="A1" t="str">
            <v>PHIẾU XỬ LÝ HỒ SƠ THANH TOÁN VƯỢT THẨM QUYỀN PD</v>
          </cell>
        </row>
      </sheetData>
      <sheetData sheetId="9592">
        <row r="1">
          <cell r="A1" t="str">
            <v>PHIẾU XỬ LÝ HỒ SƠ THANH TOÁN VƯỢT THẨM QUYỀN PD</v>
          </cell>
        </row>
      </sheetData>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efreshError="1"/>
      <sheetData sheetId="9793" refreshError="1"/>
      <sheetData sheetId="9794" refreshError="1"/>
      <sheetData sheetId="9795" refreshError="1"/>
      <sheetData sheetId="9796" refreshError="1"/>
      <sheetData sheetId="9797" refreshError="1"/>
      <sheetData sheetId="9798" refreshError="1"/>
      <sheetData sheetId="9799" refreshError="1"/>
      <sheetData sheetId="9800" refreshError="1"/>
      <sheetData sheetId="9801" refreshError="1"/>
      <sheetData sheetId="9802" refreshError="1"/>
      <sheetData sheetId="9803" refreshError="1"/>
      <sheetData sheetId="9804" refreshError="1"/>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Set>
  </externalBook>
</externalLink>
</file>

<file path=xl/externalLinks/externalLink4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고압"/>
      <sheetName val="일위대가표"/>
      <sheetName val="1"/>
      <sheetName val="신성을"/>
      <sheetName val="2"/>
      <sheetName val="성원을"/>
      <sheetName val="성원을 (2)"/>
      <sheetName val="3"/>
      <sheetName val="성원을 (3)"/>
      <sheetName val="부경을"/>
      <sheetName val="단가조사  (2)"/>
      <sheetName val="대치판정"/>
      <sheetName val="원가계산서"/>
      <sheetName val="노임단가"/>
      <sheetName val="자재단가"/>
      <sheetName val="내역서"/>
      <sheetName val="견적을"/>
      <sheetName val="실행철강하도"/>
      <sheetName val="화재 탐지 설비"/>
      <sheetName val="집계표"/>
      <sheetName val="관급"/>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신우"/>
      <sheetName val="laroux"/>
      <sheetName val="갑지"/>
      <sheetName val="강 당"/>
      <sheetName val="신우갑지"/>
      <sheetName val="천우갑지"/>
      <sheetName val="천우"/>
      <sheetName val="__"/>
      <sheetName val="집계표"/>
      <sheetName val="원본(갑지)"/>
      <sheetName val="ABUT수량-A1"/>
      <sheetName val="주차구획선수량"/>
      <sheetName val="하조서"/>
      <sheetName val="목차"/>
      <sheetName val="산출내역서"/>
      <sheetName val="대치판정"/>
      <sheetName val="I一般比"/>
      <sheetName val="중기사용료"/>
      <sheetName val="1790"/>
      <sheetName val="#REF"/>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대비표"/>
      <sheetName val="견적대비표"/>
      <sheetName val="내역서"/>
      <sheetName val="PANEL 중량산출"/>
      <sheetName val="중량산출"/>
      <sheetName val="수량산출"/>
      <sheetName val="일위"/>
      <sheetName val="I一般比"/>
      <sheetName val="K-SET1"/>
    </sheetNames>
    <sheetDataSet>
      <sheetData sheetId="0"/>
      <sheetData sheetId="1"/>
      <sheetData sheetId="2"/>
      <sheetData sheetId="3"/>
      <sheetData sheetId="4"/>
      <sheetData sheetId="5"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3">
          <cell r="A33">
            <v>33</v>
          </cell>
        </row>
        <row r="34">
          <cell r="A34">
            <v>34</v>
          </cell>
        </row>
        <row r="35">
          <cell r="A35">
            <v>35</v>
          </cell>
        </row>
        <row r="36">
          <cell r="A36">
            <v>36</v>
          </cell>
        </row>
        <row r="37">
          <cell r="A37">
            <v>37</v>
          </cell>
        </row>
        <row r="38">
          <cell r="A38">
            <v>38</v>
          </cell>
        </row>
        <row r="39">
          <cell r="A39">
            <v>39</v>
          </cell>
        </row>
        <row r="40">
          <cell r="A40">
            <v>40</v>
          </cell>
        </row>
        <row r="41">
          <cell r="A41">
            <v>41</v>
          </cell>
        </row>
        <row r="42">
          <cell r="A42">
            <v>42</v>
          </cell>
        </row>
        <row r="43">
          <cell r="A43">
            <v>43</v>
          </cell>
        </row>
        <row r="44">
          <cell r="A44">
            <v>44</v>
          </cell>
        </row>
        <row r="45">
          <cell r="A45">
            <v>45</v>
          </cell>
        </row>
        <row r="46">
          <cell r="A46">
            <v>46</v>
          </cell>
        </row>
        <row r="47">
          <cell r="A47">
            <v>47</v>
          </cell>
        </row>
        <row r="48">
          <cell r="A48">
            <v>48</v>
          </cell>
        </row>
        <row r="49">
          <cell r="A49">
            <v>49</v>
          </cell>
        </row>
        <row r="50">
          <cell r="A50">
            <v>50</v>
          </cell>
        </row>
        <row r="51">
          <cell r="A51">
            <v>51</v>
          </cell>
        </row>
        <row r="52">
          <cell r="A52">
            <v>52</v>
          </cell>
        </row>
        <row r="53">
          <cell r="A53">
            <v>53</v>
          </cell>
        </row>
        <row r="54">
          <cell r="A54">
            <v>54</v>
          </cell>
        </row>
        <row r="55">
          <cell r="A55">
            <v>55</v>
          </cell>
        </row>
        <row r="56">
          <cell r="A56">
            <v>56</v>
          </cell>
        </row>
        <row r="57">
          <cell r="A57">
            <v>57</v>
          </cell>
        </row>
        <row r="58">
          <cell r="A58">
            <v>58</v>
          </cell>
        </row>
        <row r="59">
          <cell r="A59">
            <v>59</v>
          </cell>
        </row>
        <row r="60">
          <cell r="A60">
            <v>60</v>
          </cell>
        </row>
        <row r="61">
          <cell r="A61">
            <v>61</v>
          </cell>
        </row>
        <row r="62">
          <cell r="A62">
            <v>62</v>
          </cell>
        </row>
        <row r="63">
          <cell r="A63">
            <v>63</v>
          </cell>
        </row>
        <row r="64">
          <cell r="A64">
            <v>64</v>
          </cell>
        </row>
        <row r="65">
          <cell r="A65">
            <v>65</v>
          </cell>
        </row>
        <row r="66">
          <cell r="A66">
            <v>66</v>
          </cell>
        </row>
        <row r="67">
          <cell r="A67">
            <v>67</v>
          </cell>
        </row>
        <row r="68">
          <cell r="A68">
            <v>68</v>
          </cell>
        </row>
        <row r="69">
          <cell r="A69">
            <v>69</v>
          </cell>
        </row>
        <row r="70">
          <cell r="A70">
            <v>70</v>
          </cell>
        </row>
        <row r="71">
          <cell r="A71">
            <v>71</v>
          </cell>
        </row>
        <row r="72">
          <cell r="A72">
            <v>72</v>
          </cell>
        </row>
        <row r="73">
          <cell r="A73">
            <v>73</v>
          </cell>
        </row>
        <row r="74">
          <cell r="A74">
            <v>74</v>
          </cell>
        </row>
        <row r="75">
          <cell r="A75">
            <v>75</v>
          </cell>
        </row>
        <row r="76">
          <cell r="A76">
            <v>76</v>
          </cell>
        </row>
        <row r="77">
          <cell r="A77">
            <v>77</v>
          </cell>
        </row>
        <row r="78">
          <cell r="A78">
            <v>78</v>
          </cell>
        </row>
        <row r="79">
          <cell r="A79">
            <v>79</v>
          </cell>
        </row>
        <row r="80">
          <cell r="A80">
            <v>80</v>
          </cell>
        </row>
        <row r="81">
          <cell r="A81">
            <v>81</v>
          </cell>
        </row>
        <row r="82">
          <cell r="A82">
            <v>82</v>
          </cell>
        </row>
        <row r="83">
          <cell r="A83">
            <v>83</v>
          </cell>
        </row>
        <row r="84">
          <cell r="A84">
            <v>84</v>
          </cell>
        </row>
        <row r="85">
          <cell r="A85">
            <v>85</v>
          </cell>
        </row>
        <row r="86">
          <cell r="A86">
            <v>86</v>
          </cell>
        </row>
        <row r="87">
          <cell r="A87">
            <v>87</v>
          </cell>
        </row>
        <row r="88">
          <cell r="A88">
            <v>88</v>
          </cell>
        </row>
        <row r="89">
          <cell r="A89">
            <v>89</v>
          </cell>
        </row>
        <row r="90">
          <cell r="A90">
            <v>90</v>
          </cell>
        </row>
        <row r="91">
          <cell r="A91">
            <v>91</v>
          </cell>
        </row>
        <row r="92">
          <cell r="A92">
            <v>92</v>
          </cell>
        </row>
        <row r="93">
          <cell r="A93">
            <v>93</v>
          </cell>
        </row>
        <row r="94">
          <cell r="A94">
            <v>94</v>
          </cell>
        </row>
        <row r="95">
          <cell r="A95">
            <v>95</v>
          </cell>
        </row>
        <row r="96">
          <cell r="A96">
            <v>96</v>
          </cell>
        </row>
        <row r="97">
          <cell r="A97">
            <v>97</v>
          </cell>
        </row>
        <row r="98">
          <cell r="A98">
            <v>98</v>
          </cell>
        </row>
        <row r="99">
          <cell r="A99">
            <v>99</v>
          </cell>
        </row>
        <row r="100">
          <cell r="A100">
            <v>100</v>
          </cell>
        </row>
        <row r="101">
          <cell r="A101">
            <v>101</v>
          </cell>
        </row>
        <row r="102">
          <cell r="A102">
            <v>102</v>
          </cell>
        </row>
        <row r="103">
          <cell r="A103">
            <v>103</v>
          </cell>
        </row>
        <row r="104">
          <cell r="A104">
            <v>104</v>
          </cell>
        </row>
        <row r="105">
          <cell r="A105">
            <v>105</v>
          </cell>
        </row>
        <row r="106">
          <cell r="A106">
            <v>106</v>
          </cell>
        </row>
        <row r="107">
          <cell r="A107">
            <v>107</v>
          </cell>
        </row>
        <row r="108">
          <cell r="A108">
            <v>108</v>
          </cell>
        </row>
        <row r="109">
          <cell r="A109">
            <v>109</v>
          </cell>
        </row>
        <row r="110">
          <cell r="A110">
            <v>110</v>
          </cell>
        </row>
        <row r="111">
          <cell r="A111">
            <v>111</v>
          </cell>
        </row>
        <row r="112">
          <cell r="A112">
            <v>112</v>
          </cell>
        </row>
        <row r="113">
          <cell r="A113">
            <v>113</v>
          </cell>
        </row>
        <row r="114">
          <cell r="A114">
            <v>114</v>
          </cell>
        </row>
        <row r="115">
          <cell r="A115">
            <v>115</v>
          </cell>
        </row>
        <row r="116">
          <cell r="A116">
            <v>116</v>
          </cell>
        </row>
        <row r="117">
          <cell r="A117">
            <v>117</v>
          </cell>
        </row>
        <row r="118">
          <cell r="A118">
            <v>118</v>
          </cell>
        </row>
        <row r="119">
          <cell r="A119">
            <v>119</v>
          </cell>
        </row>
        <row r="120">
          <cell r="A120">
            <v>120</v>
          </cell>
        </row>
        <row r="121">
          <cell r="A121">
            <v>121</v>
          </cell>
        </row>
        <row r="122">
          <cell r="A122">
            <v>122</v>
          </cell>
        </row>
        <row r="123">
          <cell r="A123">
            <v>123</v>
          </cell>
        </row>
        <row r="124">
          <cell r="A124">
            <v>124</v>
          </cell>
        </row>
        <row r="125">
          <cell r="A125">
            <v>125</v>
          </cell>
        </row>
        <row r="126">
          <cell r="A126">
            <v>126</v>
          </cell>
        </row>
        <row r="127">
          <cell r="A127">
            <v>127</v>
          </cell>
        </row>
        <row r="128">
          <cell r="A128">
            <v>128</v>
          </cell>
        </row>
        <row r="129">
          <cell r="A129">
            <v>129</v>
          </cell>
        </row>
        <row r="130">
          <cell r="A130">
            <v>130</v>
          </cell>
        </row>
        <row r="131">
          <cell r="A131">
            <v>131</v>
          </cell>
        </row>
        <row r="132">
          <cell r="A132">
            <v>132</v>
          </cell>
        </row>
        <row r="133">
          <cell r="A133">
            <v>133</v>
          </cell>
        </row>
        <row r="134">
          <cell r="A134">
            <v>134</v>
          </cell>
        </row>
        <row r="135">
          <cell r="A135">
            <v>135</v>
          </cell>
        </row>
        <row r="136">
          <cell r="A136">
            <v>136</v>
          </cell>
        </row>
        <row r="137">
          <cell r="A137">
            <v>137</v>
          </cell>
        </row>
        <row r="138">
          <cell r="A138">
            <v>138</v>
          </cell>
        </row>
        <row r="139">
          <cell r="A139">
            <v>139</v>
          </cell>
        </row>
        <row r="140">
          <cell r="A140">
            <v>140</v>
          </cell>
        </row>
        <row r="141">
          <cell r="A141">
            <v>141</v>
          </cell>
        </row>
        <row r="142">
          <cell r="A142">
            <v>142</v>
          </cell>
        </row>
        <row r="143">
          <cell r="A143">
            <v>143</v>
          </cell>
        </row>
        <row r="144">
          <cell r="A144">
            <v>144</v>
          </cell>
        </row>
        <row r="145">
          <cell r="A145">
            <v>145</v>
          </cell>
        </row>
        <row r="146">
          <cell r="A146">
            <v>146</v>
          </cell>
        </row>
        <row r="147">
          <cell r="A147">
            <v>147</v>
          </cell>
        </row>
        <row r="148">
          <cell r="A148">
            <v>148</v>
          </cell>
        </row>
        <row r="149">
          <cell r="A149">
            <v>149</v>
          </cell>
        </row>
        <row r="150">
          <cell r="A150">
            <v>150</v>
          </cell>
        </row>
        <row r="151">
          <cell r="A151">
            <v>151</v>
          </cell>
        </row>
        <row r="152">
          <cell r="A152">
            <v>152</v>
          </cell>
        </row>
        <row r="153">
          <cell r="A153">
            <v>153</v>
          </cell>
        </row>
        <row r="154">
          <cell r="A154">
            <v>154</v>
          </cell>
        </row>
        <row r="155">
          <cell r="A155">
            <v>155</v>
          </cell>
        </row>
        <row r="156">
          <cell r="A156">
            <v>156</v>
          </cell>
        </row>
        <row r="157">
          <cell r="A157">
            <v>157</v>
          </cell>
        </row>
        <row r="158">
          <cell r="A158">
            <v>158</v>
          </cell>
        </row>
        <row r="159">
          <cell r="A159">
            <v>159</v>
          </cell>
        </row>
        <row r="160">
          <cell r="A160">
            <v>160</v>
          </cell>
        </row>
        <row r="161">
          <cell r="A161">
            <v>161</v>
          </cell>
        </row>
        <row r="162">
          <cell r="A162">
            <v>162</v>
          </cell>
        </row>
        <row r="163">
          <cell r="A163">
            <v>163</v>
          </cell>
        </row>
        <row r="164">
          <cell r="A164">
            <v>164</v>
          </cell>
        </row>
        <row r="165">
          <cell r="A165">
            <v>165</v>
          </cell>
        </row>
        <row r="166">
          <cell r="A166">
            <v>166</v>
          </cell>
        </row>
        <row r="167">
          <cell r="A167">
            <v>167</v>
          </cell>
        </row>
        <row r="168">
          <cell r="A168">
            <v>168</v>
          </cell>
        </row>
        <row r="169">
          <cell r="A169">
            <v>169</v>
          </cell>
        </row>
        <row r="170">
          <cell r="A170">
            <v>170</v>
          </cell>
        </row>
        <row r="171">
          <cell r="A171">
            <v>171</v>
          </cell>
        </row>
        <row r="172">
          <cell r="A172">
            <v>172</v>
          </cell>
        </row>
        <row r="173">
          <cell r="A173">
            <v>173</v>
          </cell>
        </row>
        <row r="174">
          <cell r="A174">
            <v>174</v>
          </cell>
        </row>
        <row r="175">
          <cell r="A175">
            <v>175</v>
          </cell>
        </row>
        <row r="176">
          <cell r="A176">
            <v>176</v>
          </cell>
        </row>
        <row r="177">
          <cell r="A177">
            <v>177</v>
          </cell>
        </row>
        <row r="178">
          <cell r="A178">
            <v>178</v>
          </cell>
        </row>
        <row r="179">
          <cell r="A179">
            <v>179</v>
          </cell>
        </row>
        <row r="180">
          <cell r="A180">
            <v>180</v>
          </cell>
        </row>
        <row r="181">
          <cell r="A181">
            <v>181</v>
          </cell>
        </row>
        <row r="182">
          <cell r="A182">
            <v>182</v>
          </cell>
        </row>
        <row r="183">
          <cell r="A183">
            <v>183</v>
          </cell>
        </row>
        <row r="184">
          <cell r="A184">
            <v>184</v>
          </cell>
        </row>
        <row r="185">
          <cell r="A185">
            <v>185</v>
          </cell>
        </row>
        <row r="186">
          <cell r="A186">
            <v>186</v>
          </cell>
        </row>
        <row r="187">
          <cell r="A187">
            <v>187</v>
          </cell>
        </row>
        <row r="188">
          <cell r="A188">
            <v>188</v>
          </cell>
        </row>
        <row r="189">
          <cell r="A189">
            <v>189</v>
          </cell>
        </row>
        <row r="190">
          <cell r="A190">
            <v>190</v>
          </cell>
        </row>
        <row r="191">
          <cell r="A191">
            <v>191</v>
          </cell>
        </row>
        <row r="192">
          <cell r="A192">
            <v>192</v>
          </cell>
        </row>
        <row r="193">
          <cell r="A193">
            <v>193</v>
          </cell>
        </row>
        <row r="194">
          <cell r="A194">
            <v>194</v>
          </cell>
        </row>
        <row r="195">
          <cell r="A195">
            <v>195</v>
          </cell>
        </row>
        <row r="196">
          <cell r="A196">
            <v>196</v>
          </cell>
        </row>
        <row r="197">
          <cell r="A197">
            <v>197</v>
          </cell>
        </row>
        <row r="198">
          <cell r="A198">
            <v>198</v>
          </cell>
        </row>
        <row r="199">
          <cell r="A199">
            <v>199</v>
          </cell>
        </row>
        <row r="200">
          <cell r="A200">
            <v>200</v>
          </cell>
        </row>
        <row r="201">
          <cell r="A201">
            <v>201</v>
          </cell>
        </row>
        <row r="202">
          <cell r="A202">
            <v>202</v>
          </cell>
        </row>
        <row r="203">
          <cell r="A203">
            <v>203</v>
          </cell>
        </row>
        <row r="204">
          <cell r="A204">
            <v>204</v>
          </cell>
        </row>
        <row r="205">
          <cell r="A205">
            <v>205</v>
          </cell>
        </row>
        <row r="206">
          <cell r="A206">
            <v>206</v>
          </cell>
        </row>
        <row r="207">
          <cell r="A207">
            <v>207</v>
          </cell>
        </row>
        <row r="208">
          <cell r="A208">
            <v>208</v>
          </cell>
        </row>
        <row r="209">
          <cell r="A209">
            <v>209</v>
          </cell>
        </row>
        <row r="210">
          <cell r="A210">
            <v>210</v>
          </cell>
        </row>
        <row r="211">
          <cell r="A211">
            <v>211</v>
          </cell>
        </row>
        <row r="212">
          <cell r="A212">
            <v>212</v>
          </cell>
        </row>
        <row r="213">
          <cell r="A213">
            <v>213</v>
          </cell>
        </row>
        <row r="214">
          <cell r="A214">
            <v>214</v>
          </cell>
        </row>
        <row r="215">
          <cell r="A215">
            <v>215</v>
          </cell>
        </row>
        <row r="216">
          <cell r="A216">
            <v>216</v>
          </cell>
        </row>
        <row r="217">
          <cell r="A217">
            <v>217</v>
          </cell>
        </row>
        <row r="218">
          <cell r="A218">
            <v>218</v>
          </cell>
        </row>
        <row r="219">
          <cell r="A219">
            <v>219</v>
          </cell>
        </row>
        <row r="220">
          <cell r="A220">
            <v>220</v>
          </cell>
        </row>
        <row r="221">
          <cell r="A221">
            <v>221</v>
          </cell>
        </row>
        <row r="222">
          <cell r="A222">
            <v>222</v>
          </cell>
        </row>
        <row r="223">
          <cell r="A223">
            <v>223</v>
          </cell>
        </row>
        <row r="224">
          <cell r="A224">
            <v>224</v>
          </cell>
        </row>
        <row r="225">
          <cell r="A225">
            <v>225</v>
          </cell>
        </row>
        <row r="226">
          <cell r="A226">
            <v>226</v>
          </cell>
        </row>
        <row r="227">
          <cell r="A227">
            <v>227</v>
          </cell>
        </row>
        <row r="228">
          <cell r="A228">
            <v>228</v>
          </cell>
        </row>
        <row r="229">
          <cell r="A229">
            <v>229</v>
          </cell>
        </row>
        <row r="230">
          <cell r="A230">
            <v>230</v>
          </cell>
        </row>
        <row r="231">
          <cell r="A231">
            <v>231</v>
          </cell>
        </row>
        <row r="232">
          <cell r="A232">
            <v>232</v>
          </cell>
        </row>
        <row r="233">
          <cell r="A233">
            <v>233</v>
          </cell>
        </row>
        <row r="234">
          <cell r="A234">
            <v>234</v>
          </cell>
        </row>
        <row r="235">
          <cell r="A235">
            <v>235</v>
          </cell>
        </row>
        <row r="236">
          <cell r="A236">
            <v>236</v>
          </cell>
        </row>
        <row r="237">
          <cell r="A237">
            <v>237</v>
          </cell>
        </row>
        <row r="238">
          <cell r="A238">
            <v>238</v>
          </cell>
        </row>
        <row r="239">
          <cell r="A239">
            <v>239</v>
          </cell>
        </row>
        <row r="240">
          <cell r="A240">
            <v>240</v>
          </cell>
        </row>
        <row r="241">
          <cell r="A241">
            <v>241</v>
          </cell>
        </row>
        <row r="242">
          <cell r="A242">
            <v>242</v>
          </cell>
        </row>
        <row r="243">
          <cell r="A243">
            <v>243</v>
          </cell>
        </row>
        <row r="244">
          <cell r="A244">
            <v>244</v>
          </cell>
        </row>
        <row r="245">
          <cell r="A245">
            <v>245</v>
          </cell>
        </row>
        <row r="246">
          <cell r="A246">
            <v>246</v>
          </cell>
        </row>
        <row r="247">
          <cell r="A247">
            <v>247</v>
          </cell>
        </row>
        <row r="248">
          <cell r="A248">
            <v>248</v>
          </cell>
        </row>
        <row r="249">
          <cell r="A249">
            <v>249</v>
          </cell>
        </row>
        <row r="250">
          <cell r="A250">
            <v>250</v>
          </cell>
        </row>
        <row r="251">
          <cell r="A251">
            <v>251</v>
          </cell>
        </row>
        <row r="252">
          <cell r="A252">
            <v>252</v>
          </cell>
        </row>
        <row r="253">
          <cell r="A253">
            <v>253</v>
          </cell>
        </row>
        <row r="254">
          <cell r="A254">
            <v>254</v>
          </cell>
        </row>
        <row r="255">
          <cell r="A255">
            <v>255</v>
          </cell>
        </row>
        <row r="256">
          <cell r="A256">
            <v>256</v>
          </cell>
        </row>
        <row r="257">
          <cell r="A257">
            <v>257</v>
          </cell>
        </row>
        <row r="258">
          <cell r="A258">
            <v>258</v>
          </cell>
        </row>
        <row r="259">
          <cell r="A259">
            <v>259</v>
          </cell>
        </row>
        <row r="260">
          <cell r="A260">
            <v>260</v>
          </cell>
        </row>
        <row r="261">
          <cell r="A261">
            <v>261</v>
          </cell>
        </row>
        <row r="262">
          <cell r="A262">
            <v>262</v>
          </cell>
        </row>
        <row r="263">
          <cell r="A263">
            <v>263</v>
          </cell>
        </row>
        <row r="264">
          <cell r="A264">
            <v>264</v>
          </cell>
        </row>
        <row r="265">
          <cell r="A265">
            <v>265</v>
          </cell>
        </row>
        <row r="266">
          <cell r="A266">
            <v>266</v>
          </cell>
        </row>
        <row r="267">
          <cell r="A267">
            <v>267</v>
          </cell>
        </row>
        <row r="268">
          <cell r="A268">
            <v>268</v>
          </cell>
        </row>
        <row r="269">
          <cell r="A269">
            <v>269</v>
          </cell>
        </row>
        <row r="270">
          <cell r="A270">
            <v>270</v>
          </cell>
        </row>
        <row r="271">
          <cell r="A271">
            <v>271</v>
          </cell>
        </row>
        <row r="272">
          <cell r="A272">
            <v>272</v>
          </cell>
        </row>
        <row r="273">
          <cell r="A273">
            <v>273</v>
          </cell>
        </row>
        <row r="274">
          <cell r="A274">
            <v>274</v>
          </cell>
        </row>
        <row r="275">
          <cell r="A275">
            <v>275</v>
          </cell>
        </row>
        <row r="276">
          <cell r="A276">
            <v>276</v>
          </cell>
        </row>
        <row r="277">
          <cell r="A277">
            <v>277</v>
          </cell>
        </row>
        <row r="278">
          <cell r="A278">
            <v>278</v>
          </cell>
        </row>
        <row r="279">
          <cell r="A279">
            <v>279</v>
          </cell>
        </row>
        <row r="280">
          <cell r="A280">
            <v>280</v>
          </cell>
        </row>
        <row r="281">
          <cell r="A281">
            <v>281</v>
          </cell>
        </row>
        <row r="282">
          <cell r="A282">
            <v>282</v>
          </cell>
        </row>
        <row r="283">
          <cell r="A283">
            <v>283</v>
          </cell>
        </row>
        <row r="284">
          <cell r="A284">
            <v>284</v>
          </cell>
        </row>
        <row r="285">
          <cell r="A285">
            <v>285</v>
          </cell>
        </row>
        <row r="286">
          <cell r="A286">
            <v>286</v>
          </cell>
        </row>
        <row r="287">
          <cell r="A287">
            <v>287</v>
          </cell>
        </row>
        <row r="288">
          <cell r="A288">
            <v>288</v>
          </cell>
        </row>
        <row r="289">
          <cell r="A289">
            <v>289</v>
          </cell>
        </row>
        <row r="290">
          <cell r="A290">
            <v>290</v>
          </cell>
        </row>
        <row r="291">
          <cell r="A291">
            <v>291</v>
          </cell>
        </row>
        <row r="292">
          <cell r="A292">
            <v>292</v>
          </cell>
        </row>
        <row r="293">
          <cell r="A293">
            <v>293</v>
          </cell>
        </row>
        <row r="294">
          <cell r="A294">
            <v>294</v>
          </cell>
        </row>
        <row r="295">
          <cell r="A295">
            <v>295</v>
          </cell>
        </row>
        <row r="296">
          <cell r="A296">
            <v>296</v>
          </cell>
        </row>
        <row r="297">
          <cell r="A297">
            <v>297</v>
          </cell>
        </row>
        <row r="298">
          <cell r="A298">
            <v>298</v>
          </cell>
        </row>
        <row r="299">
          <cell r="A299">
            <v>299</v>
          </cell>
        </row>
        <row r="300">
          <cell r="A300">
            <v>300</v>
          </cell>
        </row>
        <row r="301">
          <cell r="A301">
            <v>301</v>
          </cell>
        </row>
        <row r="302">
          <cell r="A302">
            <v>302</v>
          </cell>
        </row>
        <row r="303">
          <cell r="A303">
            <v>303</v>
          </cell>
        </row>
        <row r="304">
          <cell r="A304">
            <v>304</v>
          </cell>
        </row>
        <row r="305">
          <cell r="A305">
            <v>305</v>
          </cell>
        </row>
        <row r="306">
          <cell r="A306">
            <v>306</v>
          </cell>
        </row>
        <row r="307">
          <cell r="A307">
            <v>307</v>
          </cell>
        </row>
        <row r="308">
          <cell r="A308">
            <v>308</v>
          </cell>
        </row>
        <row r="309">
          <cell r="A309">
            <v>309</v>
          </cell>
        </row>
        <row r="310">
          <cell r="A310">
            <v>310</v>
          </cell>
        </row>
        <row r="311">
          <cell r="A311">
            <v>311</v>
          </cell>
        </row>
        <row r="312">
          <cell r="A312">
            <v>312</v>
          </cell>
        </row>
        <row r="313">
          <cell r="A313">
            <v>313</v>
          </cell>
        </row>
        <row r="314">
          <cell r="A314">
            <v>314</v>
          </cell>
        </row>
        <row r="315">
          <cell r="A315">
            <v>315</v>
          </cell>
        </row>
        <row r="316">
          <cell r="A316">
            <v>316</v>
          </cell>
        </row>
        <row r="317">
          <cell r="A317">
            <v>317</v>
          </cell>
        </row>
        <row r="318">
          <cell r="A318">
            <v>318</v>
          </cell>
        </row>
        <row r="319">
          <cell r="A319">
            <v>319</v>
          </cell>
        </row>
        <row r="320">
          <cell r="A320">
            <v>320</v>
          </cell>
        </row>
        <row r="321">
          <cell r="A321">
            <v>321</v>
          </cell>
        </row>
        <row r="322">
          <cell r="A322">
            <v>322</v>
          </cell>
        </row>
        <row r="323">
          <cell r="A323">
            <v>323</v>
          </cell>
        </row>
        <row r="324">
          <cell r="A324">
            <v>324</v>
          </cell>
        </row>
        <row r="325">
          <cell r="A325">
            <v>325</v>
          </cell>
        </row>
        <row r="326">
          <cell r="A326">
            <v>326</v>
          </cell>
        </row>
        <row r="327">
          <cell r="A327">
            <v>327</v>
          </cell>
        </row>
        <row r="328">
          <cell r="A328">
            <v>328</v>
          </cell>
        </row>
        <row r="329">
          <cell r="A329">
            <v>329</v>
          </cell>
        </row>
        <row r="330">
          <cell r="A330">
            <v>330</v>
          </cell>
        </row>
        <row r="331">
          <cell r="A331">
            <v>331</v>
          </cell>
        </row>
        <row r="332">
          <cell r="A332">
            <v>332</v>
          </cell>
        </row>
        <row r="333">
          <cell r="A333">
            <v>333</v>
          </cell>
        </row>
        <row r="334">
          <cell r="A334">
            <v>334</v>
          </cell>
        </row>
        <row r="335">
          <cell r="A335">
            <v>335</v>
          </cell>
        </row>
        <row r="336">
          <cell r="A336">
            <v>336</v>
          </cell>
        </row>
        <row r="337">
          <cell r="A337">
            <v>337</v>
          </cell>
        </row>
        <row r="338">
          <cell r="A338">
            <v>338</v>
          </cell>
        </row>
        <row r="339">
          <cell r="A339">
            <v>339</v>
          </cell>
        </row>
        <row r="340">
          <cell r="A340">
            <v>340</v>
          </cell>
        </row>
        <row r="341">
          <cell r="A341">
            <v>341</v>
          </cell>
        </row>
        <row r="342">
          <cell r="A342">
            <v>342</v>
          </cell>
        </row>
        <row r="343">
          <cell r="A343">
            <v>343</v>
          </cell>
        </row>
        <row r="344">
          <cell r="A344">
            <v>344</v>
          </cell>
        </row>
        <row r="345">
          <cell r="A345">
            <v>345</v>
          </cell>
        </row>
        <row r="346">
          <cell r="A346">
            <v>346</v>
          </cell>
        </row>
        <row r="347">
          <cell r="A347">
            <v>347</v>
          </cell>
        </row>
        <row r="348">
          <cell r="A348">
            <v>348</v>
          </cell>
        </row>
        <row r="349">
          <cell r="A349">
            <v>349</v>
          </cell>
        </row>
        <row r="350">
          <cell r="A350">
            <v>350</v>
          </cell>
        </row>
        <row r="351">
          <cell r="A351">
            <v>351</v>
          </cell>
        </row>
        <row r="352">
          <cell r="A352">
            <v>352</v>
          </cell>
        </row>
        <row r="353">
          <cell r="A353">
            <v>353</v>
          </cell>
        </row>
        <row r="354">
          <cell r="A354">
            <v>354</v>
          </cell>
        </row>
        <row r="355">
          <cell r="A355">
            <v>355</v>
          </cell>
        </row>
        <row r="356">
          <cell r="A356">
            <v>356</v>
          </cell>
        </row>
        <row r="357">
          <cell r="A357">
            <v>357</v>
          </cell>
        </row>
        <row r="358">
          <cell r="A358">
            <v>358</v>
          </cell>
        </row>
        <row r="359">
          <cell r="A359">
            <v>359</v>
          </cell>
        </row>
        <row r="360">
          <cell r="A360">
            <v>360</v>
          </cell>
        </row>
        <row r="361">
          <cell r="A361">
            <v>361</v>
          </cell>
        </row>
        <row r="362">
          <cell r="A362">
            <v>362</v>
          </cell>
        </row>
        <row r="363">
          <cell r="A363">
            <v>363</v>
          </cell>
        </row>
        <row r="364">
          <cell r="A364">
            <v>364</v>
          </cell>
        </row>
        <row r="365">
          <cell r="A365">
            <v>365</v>
          </cell>
        </row>
        <row r="366">
          <cell r="A366">
            <v>366</v>
          </cell>
        </row>
        <row r="367">
          <cell r="A367">
            <v>367</v>
          </cell>
        </row>
        <row r="368">
          <cell r="A368">
            <v>368</v>
          </cell>
        </row>
        <row r="369">
          <cell r="A369">
            <v>369</v>
          </cell>
        </row>
        <row r="370">
          <cell r="A370">
            <v>370</v>
          </cell>
        </row>
        <row r="371">
          <cell r="A371">
            <v>371</v>
          </cell>
        </row>
        <row r="372">
          <cell r="A372">
            <v>372</v>
          </cell>
        </row>
        <row r="373">
          <cell r="A373">
            <v>373</v>
          </cell>
        </row>
        <row r="374">
          <cell r="A374">
            <v>374</v>
          </cell>
        </row>
        <row r="375">
          <cell r="A375">
            <v>375</v>
          </cell>
        </row>
        <row r="376">
          <cell r="A376">
            <v>376</v>
          </cell>
        </row>
        <row r="377">
          <cell r="A377">
            <v>377</v>
          </cell>
        </row>
        <row r="378">
          <cell r="A378">
            <v>378</v>
          </cell>
        </row>
        <row r="379">
          <cell r="A379">
            <v>379</v>
          </cell>
        </row>
        <row r="380">
          <cell r="A380">
            <v>380</v>
          </cell>
        </row>
        <row r="381">
          <cell r="A381">
            <v>381</v>
          </cell>
        </row>
        <row r="382">
          <cell r="A382">
            <v>382</v>
          </cell>
        </row>
        <row r="383">
          <cell r="A383">
            <v>383</v>
          </cell>
        </row>
        <row r="384">
          <cell r="A384">
            <v>384</v>
          </cell>
        </row>
        <row r="385">
          <cell r="A385">
            <v>385</v>
          </cell>
        </row>
        <row r="386">
          <cell r="A386">
            <v>386</v>
          </cell>
        </row>
        <row r="387">
          <cell r="A387">
            <v>387</v>
          </cell>
        </row>
        <row r="388">
          <cell r="A388">
            <v>388</v>
          </cell>
        </row>
        <row r="389">
          <cell r="A389">
            <v>389</v>
          </cell>
        </row>
        <row r="390">
          <cell r="A390">
            <v>390</v>
          </cell>
        </row>
        <row r="391">
          <cell r="A391">
            <v>391</v>
          </cell>
        </row>
        <row r="392">
          <cell r="A392">
            <v>392</v>
          </cell>
        </row>
        <row r="393">
          <cell r="A393">
            <v>393</v>
          </cell>
        </row>
        <row r="394">
          <cell r="A394">
            <v>394</v>
          </cell>
        </row>
        <row r="395">
          <cell r="A395">
            <v>395</v>
          </cell>
        </row>
        <row r="396">
          <cell r="A396">
            <v>396</v>
          </cell>
        </row>
        <row r="397">
          <cell r="A397">
            <v>397</v>
          </cell>
        </row>
        <row r="398">
          <cell r="A398">
            <v>398</v>
          </cell>
        </row>
        <row r="399">
          <cell r="A399">
            <v>399</v>
          </cell>
        </row>
        <row r="400">
          <cell r="A400">
            <v>400</v>
          </cell>
        </row>
        <row r="401">
          <cell r="A401">
            <v>401</v>
          </cell>
        </row>
        <row r="402">
          <cell r="A402">
            <v>402</v>
          </cell>
        </row>
        <row r="403">
          <cell r="A403">
            <v>403</v>
          </cell>
        </row>
        <row r="404">
          <cell r="A404">
            <v>404</v>
          </cell>
        </row>
        <row r="405">
          <cell r="A405">
            <v>405</v>
          </cell>
        </row>
        <row r="406">
          <cell r="A406">
            <v>406</v>
          </cell>
        </row>
        <row r="407">
          <cell r="A407">
            <v>407</v>
          </cell>
        </row>
        <row r="408">
          <cell r="A408">
            <v>408</v>
          </cell>
        </row>
        <row r="409">
          <cell r="A409">
            <v>409</v>
          </cell>
        </row>
        <row r="410">
          <cell r="A410">
            <v>410</v>
          </cell>
        </row>
        <row r="411">
          <cell r="A411">
            <v>411</v>
          </cell>
        </row>
        <row r="412">
          <cell r="A412">
            <v>412</v>
          </cell>
        </row>
        <row r="413">
          <cell r="A413">
            <v>413</v>
          </cell>
        </row>
        <row r="414">
          <cell r="A414">
            <v>414</v>
          </cell>
        </row>
        <row r="415">
          <cell r="A415">
            <v>415</v>
          </cell>
        </row>
        <row r="416">
          <cell r="A416">
            <v>416</v>
          </cell>
        </row>
        <row r="417">
          <cell r="A417">
            <v>417</v>
          </cell>
        </row>
        <row r="418">
          <cell r="A418">
            <v>418</v>
          </cell>
        </row>
        <row r="419">
          <cell r="A419">
            <v>419</v>
          </cell>
        </row>
        <row r="420">
          <cell r="A420">
            <v>420</v>
          </cell>
        </row>
        <row r="421">
          <cell r="A421">
            <v>421</v>
          </cell>
        </row>
        <row r="422">
          <cell r="A422">
            <v>422</v>
          </cell>
        </row>
        <row r="423">
          <cell r="A423">
            <v>423</v>
          </cell>
        </row>
        <row r="424">
          <cell r="A424">
            <v>424</v>
          </cell>
        </row>
        <row r="425">
          <cell r="A425">
            <v>425</v>
          </cell>
        </row>
        <row r="426">
          <cell r="A426">
            <v>426</v>
          </cell>
        </row>
        <row r="427">
          <cell r="A427">
            <v>427</v>
          </cell>
        </row>
        <row r="428">
          <cell r="A428">
            <v>428</v>
          </cell>
        </row>
        <row r="429">
          <cell r="A429">
            <v>429</v>
          </cell>
        </row>
        <row r="430">
          <cell r="A430">
            <v>430</v>
          </cell>
        </row>
        <row r="431">
          <cell r="A431">
            <v>431</v>
          </cell>
        </row>
        <row r="432">
          <cell r="A432">
            <v>432</v>
          </cell>
        </row>
        <row r="433">
          <cell r="A433">
            <v>433</v>
          </cell>
        </row>
        <row r="434">
          <cell r="A434">
            <v>434</v>
          </cell>
        </row>
        <row r="435">
          <cell r="A435">
            <v>435</v>
          </cell>
        </row>
        <row r="436">
          <cell r="A436">
            <v>436</v>
          </cell>
        </row>
        <row r="437">
          <cell r="A437">
            <v>437</v>
          </cell>
        </row>
        <row r="438">
          <cell r="A438">
            <v>438</v>
          </cell>
        </row>
        <row r="439">
          <cell r="A439">
            <v>439</v>
          </cell>
        </row>
        <row r="440">
          <cell r="A440">
            <v>440</v>
          </cell>
        </row>
        <row r="441">
          <cell r="A441">
            <v>441</v>
          </cell>
        </row>
        <row r="442">
          <cell r="A442">
            <v>442</v>
          </cell>
        </row>
        <row r="443">
          <cell r="A443">
            <v>443</v>
          </cell>
        </row>
        <row r="444">
          <cell r="A444">
            <v>444</v>
          </cell>
        </row>
        <row r="445">
          <cell r="A445">
            <v>445</v>
          </cell>
        </row>
        <row r="446">
          <cell r="A446">
            <v>446</v>
          </cell>
        </row>
        <row r="447">
          <cell r="A447">
            <v>447</v>
          </cell>
        </row>
        <row r="448">
          <cell r="A448">
            <v>448</v>
          </cell>
        </row>
        <row r="449">
          <cell r="A449">
            <v>449</v>
          </cell>
        </row>
        <row r="450">
          <cell r="A450">
            <v>450</v>
          </cell>
        </row>
        <row r="451">
          <cell r="A451">
            <v>451</v>
          </cell>
        </row>
        <row r="452">
          <cell r="A452">
            <v>452</v>
          </cell>
        </row>
        <row r="453">
          <cell r="A453">
            <v>453</v>
          </cell>
        </row>
        <row r="454">
          <cell r="A454">
            <v>454</v>
          </cell>
        </row>
        <row r="455">
          <cell r="A455">
            <v>455</v>
          </cell>
        </row>
        <row r="456">
          <cell r="A456">
            <v>456</v>
          </cell>
        </row>
        <row r="457">
          <cell r="A457">
            <v>457</v>
          </cell>
        </row>
        <row r="458">
          <cell r="A458">
            <v>458</v>
          </cell>
        </row>
        <row r="459">
          <cell r="A459">
            <v>459</v>
          </cell>
        </row>
        <row r="460">
          <cell r="A460">
            <v>460</v>
          </cell>
        </row>
        <row r="461">
          <cell r="A461">
            <v>461</v>
          </cell>
        </row>
        <row r="462">
          <cell r="A462">
            <v>462</v>
          </cell>
        </row>
        <row r="463">
          <cell r="A463">
            <v>463</v>
          </cell>
        </row>
        <row r="464">
          <cell r="A464">
            <v>464</v>
          </cell>
        </row>
        <row r="465">
          <cell r="A465">
            <v>465</v>
          </cell>
        </row>
        <row r="466">
          <cell r="A466">
            <v>466</v>
          </cell>
        </row>
        <row r="467">
          <cell r="A467">
            <v>467</v>
          </cell>
        </row>
        <row r="468">
          <cell r="A468">
            <v>468</v>
          </cell>
        </row>
        <row r="469">
          <cell r="A469">
            <v>469</v>
          </cell>
        </row>
        <row r="470">
          <cell r="A470">
            <v>470</v>
          </cell>
        </row>
        <row r="471">
          <cell r="A471">
            <v>471</v>
          </cell>
        </row>
        <row r="472">
          <cell r="A472">
            <v>472</v>
          </cell>
        </row>
        <row r="473">
          <cell r="A473">
            <v>473</v>
          </cell>
        </row>
        <row r="474">
          <cell r="A474">
            <v>474</v>
          </cell>
        </row>
        <row r="475">
          <cell r="A475">
            <v>475</v>
          </cell>
        </row>
        <row r="476">
          <cell r="A476">
            <v>476</v>
          </cell>
        </row>
        <row r="477">
          <cell r="A477">
            <v>477</v>
          </cell>
        </row>
        <row r="478">
          <cell r="A478">
            <v>478</v>
          </cell>
        </row>
        <row r="479">
          <cell r="A479">
            <v>479</v>
          </cell>
        </row>
        <row r="480">
          <cell r="A480">
            <v>480</v>
          </cell>
        </row>
        <row r="481">
          <cell r="A481">
            <v>481</v>
          </cell>
        </row>
        <row r="482">
          <cell r="A482">
            <v>482</v>
          </cell>
        </row>
        <row r="483">
          <cell r="A483">
            <v>483</v>
          </cell>
        </row>
        <row r="484">
          <cell r="A484">
            <v>484</v>
          </cell>
        </row>
        <row r="485">
          <cell r="A485">
            <v>485</v>
          </cell>
        </row>
        <row r="486">
          <cell r="A486">
            <v>486</v>
          </cell>
        </row>
        <row r="487">
          <cell r="A487">
            <v>487</v>
          </cell>
        </row>
        <row r="488">
          <cell r="A488">
            <v>488</v>
          </cell>
        </row>
        <row r="489">
          <cell r="A489">
            <v>489</v>
          </cell>
        </row>
        <row r="490">
          <cell r="A490">
            <v>490</v>
          </cell>
        </row>
        <row r="491">
          <cell r="A491">
            <v>491</v>
          </cell>
        </row>
        <row r="492">
          <cell r="A492">
            <v>492</v>
          </cell>
        </row>
        <row r="493">
          <cell r="A493">
            <v>493</v>
          </cell>
        </row>
        <row r="494">
          <cell r="A494">
            <v>494</v>
          </cell>
        </row>
        <row r="495">
          <cell r="A495">
            <v>495</v>
          </cell>
        </row>
        <row r="496">
          <cell r="A496">
            <v>496</v>
          </cell>
        </row>
        <row r="497">
          <cell r="A497">
            <v>497</v>
          </cell>
        </row>
        <row r="498">
          <cell r="A498">
            <v>498</v>
          </cell>
        </row>
        <row r="499">
          <cell r="A499">
            <v>499</v>
          </cell>
        </row>
        <row r="500">
          <cell r="A500">
            <v>500</v>
          </cell>
        </row>
        <row r="501">
          <cell r="A501">
            <v>501</v>
          </cell>
        </row>
        <row r="502">
          <cell r="A502">
            <v>502</v>
          </cell>
        </row>
        <row r="503">
          <cell r="A503">
            <v>503</v>
          </cell>
        </row>
        <row r="504">
          <cell r="A504">
            <v>504</v>
          </cell>
        </row>
        <row r="505">
          <cell r="A505">
            <v>505</v>
          </cell>
        </row>
        <row r="506">
          <cell r="A506">
            <v>506</v>
          </cell>
        </row>
        <row r="507">
          <cell r="A507">
            <v>507</v>
          </cell>
        </row>
        <row r="508">
          <cell r="A508">
            <v>508</v>
          </cell>
        </row>
        <row r="509">
          <cell r="A509">
            <v>509</v>
          </cell>
        </row>
        <row r="510">
          <cell r="A510">
            <v>510</v>
          </cell>
        </row>
        <row r="511">
          <cell r="A511">
            <v>511</v>
          </cell>
        </row>
        <row r="512">
          <cell r="A512">
            <v>512</v>
          </cell>
        </row>
        <row r="513">
          <cell r="A513">
            <v>513</v>
          </cell>
        </row>
        <row r="514">
          <cell r="A514">
            <v>514</v>
          </cell>
        </row>
        <row r="515">
          <cell r="A515">
            <v>515</v>
          </cell>
        </row>
        <row r="516">
          <cell r="A516">
            <v>516</v>
          </cell>
        </row>
        <row r="517">
          <cell r="A517">
            <v>517</v>
          </cell>
        </row>
        <row r="518">
          <cell r="A518">
            <v>518</v>
          </cell>
        </row>
        <row r="519">
          <cell r="A519">
            <v>519</v>
          </cell>
        </row>
        <row r="520">
          <cell r="A520">
            <v>520</v>
          </cell>
        </row>
        <row r="521">
          <cell r="A521">
            <v>521</v>
          </cell>
        </row>
        <row r="522">
          <cell r="A522">
            <v>522</v>
          </cell>
        </row>
        <row r="523">
          <cell r="A523">
            <v>523</v>
          </cell>
        </row>
        <row r="524">
          <cell r="A524">
            <v>524</v>
          </cell>
        </row>
        <row r="525">
          <cell r="A525">
            <v>525</v>
          </cell>
        </row>
        <row r="526">
          <cell r="A526">
            <v>526</v>
          </cell>
        </row>
        <row r="527">
          <cell r="A527">
            <v>527</v>
          </cell>
        </row>
        <row r="528">
          <cell r="A528">
            <v>528</v>
          </cell>
        </row>
        <row r="529">
          <cell r="A529">
            <v>529</v>
          </cell>
        </row>
        <row r="530">
          <cell r="A530">
            <v>530</v>
          </cell>
        </row>
        <row r="531">
          <cell r="A531">
            <v>531</v>
          </cell>
        </row>
        <row r="532">
          <cell r="A532">
            <v>532</v>
          </cell>
        </row>
        <row r="533">
          <cell r="A533">
            <v>533</v>
          </cell>
        </row>
        <row r="534">
          <cell r="A534">
            <v>534</v>
          </cell>
        </row>
        <row r="535">
          <cell r="A535">
            <v>535</v>
          </cell>
        </row>
        <row r="536">
          <cell r="A536">
            <v>536</v>
          </cell>
        </row>
        <row r="537">
          <cell r="A537">
            <v>537</v>
          </cell>
        </row>
        <row r="538">
          <cell r="A538">
            <v>538</v>
          </cell>
        </row>
        <row r="539">
          <cell r="A539">
            <v>539</v>
          </cell>
        </row>
        <row r="540">
          <cell r="A540">
            <v>540</v>
          </cell>
        </row>
        <row r="541">
          <cell r="A541">
            <v>541</v>
          </cell>
        </row>
        <row r="542">
          <cell r="A542">
            <v>542</v>
          </cell>
        </row>
        <row r="543">
          <cell r="A543">
            <v>543</v>
          </cell>
        </row>
        <row r="544">
          <cell r="A544">
            <v>544</v>
          </cell>
        </row>
        <row r="545">
          <cell r="A545">
            <v>545</v>
          </cell>
        </row>
        <row r="546">
          <cell r="A546">
            <v>546</v>
          </cell>
        </row>
        <row r="547">
          <cell r="A547">
            <v>547</v>
          </cell>
        </row>
        <row r="548">
          <cell r="A548">
            <v>548</v>
          </cell>
        </row>
        <row r="549">
          <cell r="A549">
            <v>549</v>
          </cell>
        </row>
        <row r="550">
          <cell r="A550">
            <v>550</v>
          </cell>
        </row>
        <row r="551">
          <cell r="A551">
            <v>551</v>
          </cell>
        </row>
        <row r="552">
          <cell r="A552">
            <v>552</v>
          </cell>
        </row>
        <row r="553">
          <cell r="A553">
            <v>553</v>
          </cell>
        </row>
        <row r="554">
          <cell r="A554">
            <v>554</v>
          </cell>
        </row>
        <row r="555">
          <cell r="A555">
            <v>555</v>
          </cell>
        </row>
        <row r="556">
          <cell r="A556">
            <v>556</v>
          </cell>
        </row>
        <row r="557">
          <cell r="A557">
            <v>557</v>
          </cell>
        </row>
        <row r="558">
          <cell r="A558">
            <v>558</v>
          </cell>
        </row>
        <row r="559">
          <cell r="A559">
            <v>559</v>
          </cell>
        </row>
        <row r="560">
          <cell r="A560">
            <v>560</v>
          </cell>
        </row>
        <row r="561">
          <cell r="A561">
            <v>561</v>
          </cell>
        </row>
        <row r="562">
          <cell r="A562">
            <v>562</v>
          </cell>
        </row>
        <row r="563">
          <cell r="A563">
            <v>563</v>
          </cell>
        </row>
        <row r="564">
          <cell r="A564">
            <v>564</v>
          </cell>
        </row>
        <row r="565">
          <cell r="A565">
            <v>565</v>
          </cell>
        </row>
        <row r="566">
          <cell r="A566">
            <v>566</v>
          </cell>
        </row>
        <row r="567">
          <cell r="A567">
            <v>567</v>
          </cell>
        </row>
        <row r="568">
          <cell r="A568">
            <v>568</v>
          </cell>
        </row>
        <row r="569">
          <cell r="A569">
            <v>569</v>
          </cell>
        </row>
        <row r="570">
          <cell r="A570">
            <v>570</v>
          </cell>
        </row>
        <row r="571">
          <cell r="A571">
            <v>571</v>
          </cell>
        </row>
        <row r="572">
          <cell r="A572">
            <v>572</v>
          </cell>
        </row>
        <row r="573">
          <cell r="A573">
            <v>573</v>
          </cell>
        </row>
        <row r="574">
          <cell r="A574">
            <v>574</v>
          </cell>
        </row>
        <row r="575">
          <cell r="A575">
            <v>575</v>
          </cell>
        </row>
        <row r="576">
          <cell r="A576">
            <v>576</v>
          </cell>
        </row>
        <row r="577">
          <cell r="A577">
            <v>577</v>
          </cell>
        </row>
        <row r="578">
          <cell r="A578">
            <v>578</v>
          </cell>
        </row>
        <row r="579">
          <cell r="A579">
            <v>579</v>
          </cell>
        </row>
        <row r="580">
          <cell r="A580">
            <v>580</v>
          </cell>
        </row>
        <row r="581">
          <cell r="A581">
            <v>581</v>
          </cell>
        </row>
        <row r="582">
          <cell r="A582">
            <v>582</v>
          </cell>
        </row>
        <row r="583">
          <cell r="A583">
            <v>583</v>
          </cell>
        </row>
        <row r="584">
          <cell r="A584">
            <v>584</v>
          </cell>
        </row>
        <row r="585">
          <cell r="A585">
            <v>585</v>
          </cell>
        </row>
        <row r="586">
          <cell r="A586">
            <v>586</v>
          </cell>
        </row>
        <row r="587">
          <cell r="A587">
            <v>587</v>
          </cell>
        </row>
        <row r="588">
          <cell r="A588">
            <v>588</v>
          </cell>
        </row>
        <row r="589">
          <cell r="A589">
            <v>589</v>
          </cell>
        </row>
        <row r="590">
          <cell r="A590">
            <v>590</v>
          </cell>
        </row>
        <row r="591">
          <cell r="A591">
            <v>591</v>
          </cell>
        </row>
        <row r="592">
          <cell r="A592">
            <v>592</v>
          </cell>
        </row>
        <row r="593">
          <cell r="A593">
            <v>593</v>
          </cell>
        </row>
        <row r="594">
          <cell r="A594">
            <v>594</v>
          </cell>
        </row>
        <row r="595">
          <cell r="A595">
            <v>595</v>
          </cell>
        </row>
        <row r="596">
          <cell r="A596">
            <v>596</v>
          </cell>
        </row>
        <row r="597">
          <cell r="A597">
            <v>597</v>
          </cell>
        </row>
        <row r="598">
          <cell r="A598">
            <v>598</v>
          </cell>
        </row>
        <row r="599">
          <cell r="A599">
            <v>599</v>
          </cell>
        </row>
        <row r="600">
          <cell r="A600">
            <v>600</v>
          </cell>
        </row>
        <row r="601">
          <cell r="A601">
            <v>601</v>
          </cell>
        </row>
        <row r="602">
          <cell r="A602">
            <v>602</v>
          </cell>
        </row>
        <row r="603">
          <cell r="A603">
            <v>603</v>
          </cell>
        </row>
        <row r="604">
          <cell r="A604">
            <v>604</v>
          </cell>
        </row>
        <row r="605">
          <cell r="A605">
            <v>605</v>
          </cell>
        </row>
        <row r="606">
          <cell r="A606">
            <v>606</v>
          </cell>
        </row>
        <row r="607">
          <cell r="A607">
            <v>607</v>
          </cell>
        </row>
        <row r="608">
          <cell r="A608">
            <v>608</v>
          </cell>
        </row>
        <row r="609">
          <cell r="A609">
            <v>609</v>
          </cell>
        </row>
        <row r="610">
          <cell r="A610">
            <v>610</v>
          </cell>
        </row>
        <row r="611">
          <cell r="A611">
            <v>611</v>
          </cell>
        </row>
        <row r="612">
          <cell r="A612">
            <v>612</v>
          </cell>
        </row>
        <row r="613">
          <cell r="A613">
            <v>613</v>
          </cell>
        </row>
        <row r="614">
          <cell r="A614">
            <v>614</v>
          </cell>
        </row>
        <row r="615">
          <cell r="A615">
            <v>615</v>
          </cell>
        </row>
        <row r="616">
          <cell r="A616">
            <v>616</v>
          </cell>
        </row>
        <row r="617">
          <cell r="A617">
            <v>617</v>
          </cell>
        </row>
        <row r="618">
          <cell r="A618">
            <v>618</v>
          </cell>
        </row>
        <row r="619">
          <cell r="A619">
            <v>619</v>
          </cell>
        </row>
        <row r="620">
          <cell r="A620">
            <v>620</v>
          </cell>
        </row>
        <row r="621">
          <cell r="A621">
            <v>621</v>
          </cell>
        </row>
        <row r="622">
          <cell r="A622">
            <v>622</v>
          </cell>
        </row>
        <row r="623">
          <cell r="A623">
            <v>623</v>
          </cell>
        </row>
        <row r="624">
          <cell r="A624">
            <v>624</v>
          </cell>
        </row>
        <row r="625">
          <cell r="A625">
            <v>625</v>
          </cell>
        </row>
        <row r="626">
          <cell r="A626">
            <v>626</v>
          </cell>
        </row>
        <row r="627">
          <cell r="A627">
            <v>627</v>
          </cell>
        </row>
        <row r="628">
          <cell r="A628">
            <v>628</v>
          </cell>
        </row>
        <row r="629">
          <cell r="A629">
            <v>629</v>
          </cell>
        </row>
        <row r="630">
          <cell r="A630">
            <v>630</v>
          </cell>
        </row>
        <row r="631">
          <cell r="A631">
            <v>631</v>
          </cell>
        </row>
        <row r="632">
          <cell r="A632">
            <v>632</v>
          </cell>
        </row>
        <row r="633">
          <cell r="A633">
            <v>633</v>
          </cell>
        </row>
        <row r="634">
          <cell r="A634">
            <v>634</v>
          </cell>
        </row>
        <row r="635">
          <cell r="A635">
            <v>635</v>
          </cell>
        </row>
        <row r="636">
          <cell r="A636">
            <v>636</v>
          </cell>
        </row>
        <row r="637">
          <cell r="A637">
            <v>637</v>
          </cell>
        </row>
        <row r="638">
          <cell r="A638">
            <v>638</v>
          </cell>
        </row>
        <row r="639">
          <cell r="A639">
            <v>639</v>
          </cell>
        </row>
        <row r="640">
          <cell r="A640">
            <v>640</v>
          </cell>
        </row>
        <row r="641">
          <cell r="A641">
            <v>641</v>
          </cell>
        </row>
        <row r="642">
          <cell r="A642">
            <v>642</v>
          </cell>
        </row>
        <row r="643">
          <cell r="A643">
            <v>643</v>
          </cell>
        </row>
        <row r="644">
          <cell r="A644">
            <v>644</v>
          </cell>
        </row>
        <row r="645">
          <cell r="A645">
            <v>645</v>
          </cell>
        </row>
        <row r="646">
          <cell r="A646">
            <v>646</v>
          </cell>
        </row>
        <row r="647">
          <cell r="A647">
            <v>647</v>
          </cell>
        </row>
        <row r="648">
          <cell r="A648">
            <v>648</v>
          </cell>
        </row>
        <row r="649">
          <cell r="A649">
            <v>649</v>
          </cell>
        </row>
        <row r="650">
          <cell r="A650">
            <v>650</v>
          </cell>
        </row>
        <row r="651">
          <cell r="A651">
            <v>651</v>
          </cell>
        </row>
        <row r="652">
          <cell r="A652">
            <v>652</v>
          </cell>
        </row>
        <row r="653">
          <cell r="A653">
            <v>653</v>
          </cell>
        </row>
        <row r="654">
          <cell r="A654">
            <v>654</v>
          </cell>
        </row>
        <row r="655">
          <cell r="A655">
            <v>655</v>
          </cell>
        </row>
        <row r="656">
          <cell r="A656">
            <v>656</v>
          </cell>
        </row>
        <row r="657">
          <cell r="A657">
            <v>657</v>
          </cell>
        </row>
        <row r="658">
          <cell r="A658">
            <v>658</v>
          </cell>
        </row>
        <row r="659">
          <cell r="A659">
            <v>659</v>
          </cell>
        </row>
        <row r="660">
          <cell r="A660">
            <v>660</v>
          </cell>
        </row>
        <row r="661">
          <cell r="A661">
            <v>661</v>
          </cell>
        </row>
        <row r="662">
          <cell r="A662">
            <v>662</v>
          </cell>
        </row>
        <row r="663">
          <cell r="A663">
            <v>663</v>
          </cell>
        </row>
        <row r="664">
          <cell r="A664">
            <v>664</v>
          </cell>
        </row>
        <row r="665">
          <cell r="A665">
            <v>665</v>
          </cell>
        </row>
        <row r="666">
          <cell r="A666">
            <v>666</v>
          </cell>
        </row>
        <row r="667">
          <cell r="A667">
            <v>667</v>
          </cell>
        </row>
        <row r="668">
          <cell r="A668">
            <v>668</v>
          </cell>
        </row>
        <row r="669">
          <cell r="A669">
            <v>669</v>
          </cell>
        </row>
        <row r="670">
          <cell r="A670">
            <v>670</v>
          </cell>
        </row>
        <row r="671">
          <cell r="A671">
            <v>671</v>
          </cell>
        </row>
        <row r="672">
          <cell r="A672">
            <v>672</v>
          </cell>
        </row>
        <row r="673">
          <cell r="A673">
            <v>673</v>
          </cell>
        </row>
        <row r="674">
          <cell r="A674">
            <v>674</v>
          </cell>
        </row>
        <row r="675">
          <cell r="A675">
            <v>675</v>
          </cell>
        </row>
        <row r="676">
          <cell r="A676">
            <v>676</v>
          </cell>
        </row>
        <row r="677">
          <cell r="A677">
            <v>677</v>
          </cell>
        </row>
        <row r="678">
          <cell r="A678">
            <v>678</v>
          </cell>
        </row>
        <row r="679">
          <cell r="A679">
            <v>679</v>
          </cell>
        </row>
        <row r="680">
          <cell r="A680">
            <v>680</v>
          </cell>
        </row>
        <row r="681">
          <cell r="A681">
            <v>681</v>
          </cell>
        </row>
        <row r="682">
          <cell r="A682">
            <v>682</v>
          </cell>
        </row>
        <row r="683">
          <cell r="A683">
            <v>683</v>
          </cell>
        </row>
        <row r="684">
          <cell r="A684">
            <v>684</v>
          </cell>
        </row>
        <row r="685">
          <cell r="A685">
            <v>685</v>
          </cell>
        </row>
        <row r="686">
          <cell r="A686">
            <v>686</v>
          </cell>
        </row>
        <row r="687">
          <cell r="A687">
            <v>687</v>
          </cell>
        </row>
        <row r="688">
          <cell r="A688">
            <v>688</v>
          </cell>
        </row>
        <row r="689">
          <cell r="A689">
            <v>689</v>
          </cell>
        </row>
        <row r="690">
          <cell r="A690">
            <v>690</v>
          </cell>
        </row>
        <row r="691">
          <cell r="A691">
            <v>691</v>
          </cell>
        </row>
        <row r="692">
          <cell r="A692">
            <v>692</v>
          </cell>
        </row>
        <row r="693">
          <cell r="A693">
            <v>693</v>
          </cell>
        </row>
        <row r="694">
          <cell r="A694">
            <v>694</v>
          </cell>
        </row>
        <row r="695">
          <cell r="A695">
            <v>695</v>
          </cell>
        </row>
        <row r="696">
          <cell r="A696">
            <v>696</v>
          </cell>
        </row>
        <row r="697">
          <cell r="A697">
            <v>697</v>
          </cell>
        </row>
        <row r="698">
          <cell r="A698">
            <v>698</v>
          </cell>
        </row>
        <row r="699">
          <cell r="A699">
            <v>699</v>
          </cell>
        </row>
        <row r="700">
          <cell r="A700">
            <v>700</v>
          </cell>
        </row>
        <row r="701">
          <cell r="A701">
            <v>701</v>
          </cell>
        </row>
        <row r="702">
          <cell r="A702">
            <v>702</v>
          </cell>
        </row>
        <row r="703">
          <cell r="A703">
            <v>703</v>
          </cell>
        </row>
        <row r="704">
          <cell r="A704">
            <v>704</v>
          </cell>
        </row>
        <row r="705">
          <cell r="A705">
            <v>705</v>
          </cell>
        </row>
        <row r="706">
          <cell r="A706">
            <v>706</v>
          </cell>
        </row>
        <row r="707">
          <cell r="A707">
            <v>707</v>
          </cell>
        </row>
        <row r="708">
          <cell r="A708">
            <v>708</v>
          </cell>
        </row>
        <row r="709">
          <cell r="A709">
            <v>709</v>
          </cell>
        </row>
        <row r="710">
          <cell r="A710">
            <v>710</v>
          </cell>
        </row>
        <row r="711">
          <cell r="A711">
            <v>711</v>
          </cell>
        </row>
        <row r="712">
          <cell r="A712">
            <v>712</v>
          </cell>
        </row>
        <row r="713">
          <cell r="A713">
            <v>713</v>
          </cell>
        </row>
        <row r="714">
          <cell r="A714">
            <v>714</v>
          </cell>
        </row>
        <row r="715">
          <cell r="A715">
            <v>715</v>
          </cell>
        </row>
        <row r="716">
          <cell r="A716">
            <v>716</v>
          </cell>
        </row>
        <row r="717">
          <cell r="A717">
            <v>717</v>
          </cell>
        </row>
        <row r="718">
          <cell r="A718">
            <v>718</v>
          </cell>
        </row>
        <row r="719">
          <cell r="A719">
            <v>719</v>
          </cell>
        </row>
        <row r="720">
          <cell r="A720">
            <v>720</v>
          </cell>
        </row>
        <row r="721">
          <cell r="A721">
            <v>721</v>
          </cell>
        </row>
        <row r="722">
          <cell r="A722">
            <v>722</v>
          </cell>
        </row>
        <row r="723">
          <cell r="A723">
            <v>723</v>
          </cell>
        </row>
        <row r="724">
          <cell r="A724">
            <v>724</v>
          </cell>
        </row>
        <row r="725">
          <cell r="A725">
            <v>725</v>
          </cell>
        </row>
        <row r="726">
          <cell r="A726">
            <v>726</v>
          </cell>
        </row>
        <row r="727">
          <cell r="A727">
            <v>727</v>
          </cell>
        </row>
        <row r="728">
          <cell r="A728">
            <v>728</v>
          </cell>
        </row>
        <row r="729">
          <cell r="A729">
            <v>729</v>
          </cell>
        </row>
        <row r="730">
          <cell r="A730">
            <v>730</v>
          </cell>
        </row>
        <row r="731">
          <cell r="A731">
            <v>731</v>
          </cell>
        </row>
        <row r="732">
          <cell r="A732">
            <v>732</v>
          </cell>
        </row>
        <row r="733">
          <cell r="A733">
            <v>733</v>
          </cell>
        </row>
        <row r="734">
          <cell r="A734">
            <v>734</v>
          </cell>
        </row>
        <row r="735">
          <cell r="A735">
            <v>735</v>
          </cell>
        </row>
        <row r="736">
          <cell r="A736">
            <v>736</v>
          </cell>
        </row>
        <row r="737">
          <cell r="A737">
            <v>737</v>
          </cell>
        </row>
        <row r="738">
          <cell r="A738">
            <v>738</v>
          </cell>
        </row>
        <row r="739">
          <cell r="A739">
            <v>739</v>
          </cell>
        </row>
        <row r="740">
          <cell r="A740">
            <v>740</v>
          </cell>
        </row>
        <row r="741">
          <cell r="A741">
            <v>741</v>
          </cell>
        </row>
        <row r="742">
          <cell r="A742">
            <v>742</v>
          </cell>
        </row>
        <row r="743">
          <cell r="A743">
            <v>743</v>
          </cell>
        </row>
        <row r="744">
          <cell r="A744">
            <v>744</v>
          </cell>
        </row>
        <row r="745">
          <cell r="A745">
            <v>745</v>
          </cell>
        </row>
        <row r="746">
          <cell r="A746">
            <v>746</v>
          </cell>
        </row>
        <row r="747">
          <cell r="A747">
            <v>747</v>
          </cell>
        </row>
        <row r="748">
          <cell r="A748">
            <v>748</v>
          </cell>
        </row>
        <row r="749">
          <cell r="A749">
            <v>749</v>
          </cell>
        </row>
        <row r="750">
          <cell r="A750">
            <v>750</v>
          </cell>
        </row>
        <row r="751">
          <cell r="A751">
            <v>751</v>
          </cell>
        </row>
        <row r="752">
          <cell r="A752">
            <v>752</v>
          </cell>
        </row>
        <row r="753">
          <cell r="A753">
            <v>753</v>
          </cell>
        </row>
        <row r="754">
          <cell r="A754">
            <v>754</v>
          </cell>
        </row>
        <row r="755">
          <cell r="A755">
            <v>755</v>
          </cell>
        </row>
        <row r="756">
          <cell r="A756">
            <v>756</v>
          </cell>
        </row>
        <row r="757">
          <cell r="A757">
            <v>757</v>
          </cell>
        </row>
        <row r="758">
          <cell r="A758">
            <v>758</v>
          </cell>
        </row>
        <row r="759">
          <cell r="A759">
            <v>759</v>
          </cell>
        </row>
        <row r="760">
          <cell r="A760">
            <v>760</v>
          </cell>
        </row>
        <row r="761">
          <cell r="A761">
            <v>761</v>
          </cell>
        </row>
        <row r="762">
          <cell r="A762">
            <v>762</v>
          </cell>
        </row>
        <row r="763">
          <cell r="A763">
            <v>763</v>
          </cell>
        </row>
        <row r="764">
          <cell r="A764">
            <v>764</v>
          </cell>
        </row>
        <row r="765">
          <cell r="A765">
            <v>765</v>
          </cell>
        </row>
        <row r="766">
          <cell r="A766">
            <v>766</v>
          </cell>
        </row>
        <row r="767">
          <cell r="A767">
            <v>767</v>
          </cell>
        </row>
        <row r="768">
          <cell r="A768">
            <v>768</v>
          </cell>
        </row>
        <row r="769">
          <cell r="A769">
            <v>769</v>
          </cell>
        </row>
        <row r="770">
          <cell r="A770">
            <v>770</v>
          </cell>
        </row>
        <row r="771">
          <cell r="A771">
            <v>771</v>
          </cell>
        </row>
        <row r="772">
          <cell r="A772">
            <v>772</v>
          </cell>
        </row>
        <row r="773">
          <cell r="A773">
            <v>773</v>
          </cell>
        </row>
        <row r="774">
          <cell r="A774">
            <v>774</v>
          </cell>
        </row>
        <row r="775">
          <cell r="A775">
            <v>775</v>
          </cell>
        </row>
        <row r="776">
          <cell r="A776">
            <v>776</v>
          </cell>
        </row>
        <row r="777">
          <cell r="A777">
            <v>777</v>
          </cell>
        </row>
        <row r="778">
          <cell r="A778">
            <v>778</v>
          </cell>
        </row>
        <row r="779">
          <cell r="A779">
            <v>779</v>
          </cell>
        </row>
        <row r="780">
          <cell r="A780">
            <v>780</v>
          </cell>
        </row>
        <row r="781">
          <cell r="A781">
            <v>781</v>
          </cell>
        </row>
        <row r="782">
          <cell r="A782">
            <v>782</v>
          </cell>
        </row>
        <row r="783">
          <cell r="A783">
            <v>783</v>
          </cell>
        </row>
        <row r="784">
          <cell r="A784">
            <v>784</v>
          </cell>
        </row>
        <row r="785">
          <cell r="A785">
            <v>785</v>
          </cell>
        </row>
        <row r="786">
          <cell r="A786">
            <v>786</v>
          </cell>
        </row>
        <row r="787">
          <cell r="A787">
            <v>787</v>
          </cell>
        </row>
        <row r="788">
          <cell r="A788">
            <v>788</v>
          </cell>
        </row>
        <row r="789">
          <cell r="A789">
            <v>789</v>
          </cell>
        </row>
        <row r="790">
          <cell r="A790">
            <v>790</v>
          </cell>
        </row>
        <row r="791">
          <cell r="A791">
            <v>791</v>
          </cell>
        </row>
        <row r="792">
          <cell r="A792">
            <v>792</v>
          </cell>
        </row>
        <row r="793">
          <cell r="A793">
            <v>793</v>
          </cell>
        </row>
        <row r="794">
          <cell r="A794">
            <v>794</v>
          </cell>
        </row>
        <row r="795">
          <cell r="A795">
            <v>795</v>
          </cell>
        </row>
        <row r="796">
          <cell r="A796">
            <v>796</v>
          </cell>
        </row>
        <row r="797">
          <cell r="A797">
            <v>797</v>
          </cell>
        </row>
        <row r="798">
          <cell r="A798">
            <v>798</v>
          </cell>
        </row>
        <row r="799">
          <cell r="A799">
            <v>799</v>
          </cell>
        </row>
        <row r="800">
          <cell r="A800">
            <v>800</v>
          </cell>
        </row>
        <row r="801">
          <cell r="A801">
            <v>801</v>
          </cell>
        </row>
        <row r="802">
          <cell r="A802">
            <v>802</v>
          </cell>
        </row>
        <row r="803">
          <cell r="A803">
            <v>803</v>
          </cell>
        </row>
        <row r="804">
          <cell r="A804">
            <v>804</v>
          </cell>
        </row>
        <row r="805">
          <cell r="A805">
            <v>805</v>
          </cell>
        </row>
        <row r="806">
          <cell r="A806">
            <v>806</v>
          </cell>
        </row>
        <row r="807">
          <cell r="A807">
            <v>807</v>
          </cell>
        </row>
        <row r="808">
          <cell r="A808">
            <v>808</v>
          </cell>
        </row>
        <row r="809">
          <cell r="A809">
            <v>809</v>
          </cell>
        </row>
        <row r="810">
          <cell r="A810">
            <v>810</v>
          </cell>
        </row>
        <row r="811">
          <cell r="A811">
            <v>811</v>
          </cell>
        </row>
        <row r="812">
          <cell r="A812">
            <v>812</v>
          </cell>
        </row>
        <row r="813">
          <cell r="A813">
            <v>813</v>
          </cell>
        </row>
        <row r="814">
          <cell r="A814">
            <v>814</v>
          </cell>
        </row>
        <row r="815">
          <cell r="A815">
            <v>815</v>
          </cell>
        </row>
        <row r="816">
          <cell r="A816">
            <v>816</v>
          </cell>
        </row>
        <row r="817">
          <cell r="A817">
            <v>817</v>
          </cell>
        </row>
        <row r="818">
          <cell r="A818">
            <v>818</v>
          </cell>
        </row>
        <row r="819">
          <cell r="A819">
            <v>819</v>
          </cell>
        </row>
        <row r="820">
          <cell r="A820">
            <v>820</v>
          </cell>
        </row>
        <row r="821">
          <cell r="A821">
            <v>821</v>
          </cell>
        </row>
        <row r="822">
          <cell r="A822">
            <v>822</v>
          </cell>
        </row>
        <row r="823">
          <cell r="A823">
            <v>823</v>
          </cell>
        </row>
        <row r="824">
          <cell r="A824">
            <v>824</v>
          </cell>
        </row>
        <row r="825">
          <cell r="A825">
            <v>825</v>
          </cell>
        </row>
        <row r="826">
          <cell r="A826">
            <v>826</v>
          </cell>
        </row>
        <row r="827">
          <cell r="A827">
            <v>827</v>
          </cell>
        </row>
        <row r="828">
          <cell r="A828">
            <v>828</v>
          </cell>
        </row>
        <row r="829">
          <cell r="A829">
            <v>829</v>
          </cell>
        </row>
        <row r="830">
          <cell r="A830">
            <v>830</v>
          </cell>
        </row>
        <row r="831">
          <cell r="A831">
            <v>831</v>
          </cell>
        </row>
        <row r="832">
          <cell r="A832">
            <v>832</v>
          </cell>
        </row>
        <row r="833">
          <cell r="A833">
            <v>833</v>
          </cell>
        </row>
        <row r="834">
          <cell r="A834">
            <v>834</v>
          </cell>
        </row>
        <row r="835">
          <cell r="A835">
            <v>835</v>
          </cell>
        </row>
        <row r="836">
          <cell r="A836">
            <v>836</v>
          </cell>
        </row>
        <row r="837">
          <cell r="A837">
            <v>837</v>
          </cell>
        </row>
        <row r="838">
          <cell r="A838">
            <v>838</v>
          </cell>
        </row>
        <row r="839">
          <cell r="A839">
            <v>839</v>
          </cell>
        </row>
        <row r="840">
          <cell r="A840">
            <v>840</v>
          </cell>
        </row>
        <row r="841">
          <cell r="A841">
            <v>841</v>
          </cell>
        </row>
        <row r="842">
          <cell r="A842">
            <v>842</v>
          </cell>
        </row>
        <row r="843">
          <cell r="A843">
            <v>843</v>
          </cell>
        </row>
        <row r="844">
          <cell r="A844">
            <v>844</v>
          </cell>
        </row>
        <row r="845">
          <cell r="A845">
            <v>845</v>
          </cell>
        </row>
        <row r="846">
          <cell r="A846">
            <v>846</v>
          </cell>
        </row>
        <row r="847">
          <cell r="A847">
            <v>847</v>
          </cell>
        </row>
        <row r="848">
          <cell r="A848">
            <v>848</v>
          </cell>
        </row>
        <row r="849">
          <cell r="A849">
            <v>849</v>
          </cell>
        </row>
        <row r="850">
          <cell r="A850">
            <v>850</v>
          </cell>
        </row>
        <row r="851">
          <cell r="A851">
            <v>851</v>
          </cell>
        </row>
        <row r="852">
          <cell r="A852">
            <v>852</v>
          </cell>
        </row>
        <row r="853">
          <cell r="A853">
            <v>853</v>
          </cell>
        </row>
        <row r="854">
          <cell r="A854">
            <v>854</v>
          </cell>
        </row>
        <row r="855">
          <cell r="A855">
            <v>855</v>
          </cell>
        </row>
        <row r="856">
          <cell r="A856">
            <v>856</v>
          </cell>
        </row>
        <row r="857">
          <cell r="A857">
            <v>857</v>
          </cell>
        </row>
        <row r="858">
          <cell r="A858">
            <v>858</v>
          </cell>
        </row>
        <row r="859">
          <cell r="A859">
            <v>859</v>
          </cell>
        </row>
        <row r="860">
          <cell r="A860">
            <v>860</v>
          </cell>
        </row>
        <row r="861">
          <cell r="A861">
            <v>861</v>
          </cell>
        </row>
        <row r="862">
          <cell r="A862">
            <v>862</v>
          </cell>
        </row>
        <row r="863">
          <cell r="A863">
            <v>863</v>
          </cell>
        </row>
        <row r="864">
          <cell r="A864">
            <v>864</v>
          </cell>
        </row>
        <row r="865">
          <cell r="A865">
            <v>865</v>
          </cell>
        </row>
        <row r="866">
          <cell r="A866">
            <v>866</v>
          </cell>
        </row>
        <row r="867">
          <cell r="A867">
            <v>867</v>
          </cell>
        </row>
        <row r="868">
          <cell r="A868">
            <v>868</v>
          </cell>
        </row>
        <row r="869">
          <cell r="A869">
            <v>869</v>
          </cell>
        </row>
        <row r="870">
          <cell r="A870">
            <v>870</v>
          </cell>
        </row>
        <row r="871">
          <cell r="A871">
            <v>871</v>
          </cell>
        </row>
        <row r="872">
          <cell r="A872">
            <v>872</v>
          </cell>
        </row>
        <row r="873">
          <cell r="A873">
            <v>873</v>
          </cell>
        </row>
        <row r="874">
          <cell r="A874">
            <v>874</v>
          </cell>
        </row>
        <row r="875">
          <cell r="A875">
            <v>875</v>
          </cell>
        </row>
        <row r="876">
          <cell r="A876">
            <v>876</v>
          </cell>
        </row>
        <row r="877">
          <cell r="A877">
            <v>877</v>
          </cell>
        </row>
        <row r="878">
          <cell r="A878">
            <v>878</v>
          </cell>
        </row>
        <row r="879">
          <cell r="A879">
            <v>879</v>
          </cell>
        </row>
        <row r="880">
          <cell r="A880">
            <v>880</v>
          </cell>
        </row>
        <row r="881">
          <cell r="A881">
            <v>881</v>
          </cell>
        </row>
        <row r="882">
          <cell r="A882">
            <v>882</v>
          </cell>
        </row>
        <row r="883">
          <cell r="A883">
            <v>883</v>
          </cell>
        </row>
        <row r="884">
          <cell r="A884">
            <v>884</v>
          </cell>
        </row>
        <row r="885">
          <cell r="A885">
            <v>885</v>
          </cell>
        </row>
        <row r="886">
          <cell r="A886">
            <v>886</v>
          </cell>
        </row>
        <row r="887">
          <cell r="A887">
            <v>887</v>
          </cell>
        </row>
        <row r="888">
          <cell r="A888">
            <v>888</v>
          </cell>
        </row>
        <row r="889">
          <cell r="A889">
            <v>889</v>
          </cell>
        </row>
        <row r="890">
          <cell r="A890">
            <v>890</v>
          </cell>
        </row>
        <row r="891">
          <cell r="A891">
            <v>891</v>
          </cell>
        </row>
        <row r="892">
          <cell r="A892">
            <v>892</v>
          </cell>
        </row>
        <row r="893">
          <cell r="A893">
            <v>893</v>
          </cell>
        </row>
        <row r="894">
          <cell r="A894">
            <v>894</v>
          </cell>
        </row>
        <row r="895">
          <cell r="A895">
            <v>895</v>
          </cell>
        </row>
        <row r="896">
          <cell r="A896">
            <v>896</v>
          </cell>
        </row>
        <row r="897">
          <cell r="A897">
            <v>897</v>
          </cell>
        </row>
        <row r="898">
          <cell r="A898">
            <v>898</v>
          </cell>
        </row>
        <row r="899">
          <cell r="A899">
            <v>899</v>
          </cell>
        </row>
        <row r="900">
          <cell r="A900">
            <v>900</v>
          </cell>
        </row>
        <row r="901">
          <cell r="A901">
            <v>901</v>
          </cell>
        </row>
        <row r="902">
          <cell r="A902">
            <v>902</v>
          </cell>
        </row>
        <row r="903">
          <cell r="A903">
            <v>903</v>
          </cell>
        </row>
        <row r="904">
          <cell r="A904">
            <v>904</v>
          </cell>
        </row>
        <row r="905">
          <cell r="A905">
            <v>905</v>
          </cell>
        </row>
        <row r="906">
          <cell r="A906">
            <v>906</v>
          </cell>
        </row>
        <row r="907">
          <cell r="A907">
            <v>907</v>
          </cell>
        </row>
        <row r="908">
          <cell r="A908">
            <v>908</v>
          </cell>
        </row>
        <row r="909">
          <cell r="A909">
            <v>909</v>
          </cell>
        </row>
        <row r="910">
          <cell r="A910">
            <v>910</v>
          </cell>
        </row>
        <row r="911">
          <cell r="A911">
            <v>911</v>
          </cell>
        </row>
        <row r="912">
          <cell r="A912">
            <v>912</v>
          </cell>
        </row>
        <row r="913">
          <cell r="A913">
            <v>913</v>
          </cell>
        </row>
        <row r="914">
          <cell r="A914">
            <v>914</v>
          </cell>
        </row>
        <row r="915">
          <cell r="A915">
            <v>915</v>
          </cell>
        </row>
        <row r="916">
          <cell r="A916">
            <v>916</v>
          </cell>
        </row>
        <row r="917">
          <cell r="A917">
            <v>917</v>
          </cell>
        </row>
        <row r="918">
          <cell r="A918">
            <v>918</v>
          </cell>
        </row>
        <row r="919">
          <cell r="A919">
            <v>919</v>
          </cell>
        </row>
        <row r="920">
          <cell r="A920">
            <v>920</v>
          </cell>
        </row>
        <row r="921">
          <cell r="A921">
            <v>921</v>
          </cell>
        </row>
        <row r="922">
          <cell r="A922">
            <v>922</v>
          </cell>
        </row>
        <row r="923">
          <cell r="A923">
            <v>923</v>
          </cell>
        </row>
        <row r="924">
          <cell r="A924">
            <v>924</v>
          </cell>
        </row>
        <row r="925">
          <cell r="A925">
            <v>925</v>
          </cell>
        </row>
        <row r="926">
          <cell r="A926">
            <v>926</v>
          </cell>
        </row>
        <row r="927">
          <cell r="A927">
            <v>927</v>
          </cell>
        </row>
        <row r="928">
          <cell r="A928">
            <v>928</v>
          </cell>
        </row>
        <row r="929">
          <cell r="A929">
            <v>929</v>
          </cell>
        </row>
        <row r="930">
          <cell r="A930">
            <v>930</v>
          </cell>
        </row>
        <row r="931">
          <cell r="A931">
            <v>931</v>
          </cell>
        </row>
        <row r="932">
          <cell r="A932">
            <v>932</v>
          </cell>
        </row>
        <row r="933">
          <cell r="A933">
            <v>933</v>
          </cell>
        </row>
        <row r="934">
          <cell r="A934">
            <v>934</v>
          </cell>
        </row>
        <row r="935">
          <cell r="A935">
            <v>935</v>
          </cell>
        </row>
        <row r="936">
          <cell r="A936">
            <v>936</v>
          </cell>
        </row>
        <row r="937">
          <cell r="A937">
            <v>937</v>
          </cell>
        </row>
        <row r="938">
          <cell r="A938">
            <v>938</v>
          </cell>
        </row>
        <row r="939">
          <cell r="A939">
            <v>939</v>
          </cell>
        </row>
        <row r="940">
          <cell r="A940">
            <v>940</v>
          </cell>
        </row>
        <row r="941">
          <cell r="A941">
            <v>941</v>
          </cell>
        </row>
        <row r="942">
          <cell r="A942">
            <v>942</v>
          </cell>
        </row>
        <row r="943">
          <cell r="A943">
            <v>943</v>
          </cell>
        </row>
        <row r="944">
          <cell r="A944">
            <v>944</v>
          </cell>
        </row>
        <row r="945">
          <cell r="A945">
            <v>945</v>
          </cell>
        </row>
        <row r="946">
          <cell r="A946">
            <v>946</v>
          </cell>
        </row>
        <row r="947">
          <cell r="A947">
            <v>947</v>
          </cell>
        </row>
        <row r="948">
          <cell r="A948">
            <v>948</v>
          </cell>
        </row>
        <row r="949">
          <cell r="A949">
            <v>949</v>
          </cell>
        </row>
        <row r="950">
          <cell r="A950">
            <v>950</v>
          </cell>
        </row>
        <row r="951">
          <cell r="A951">
            <v>951</v>
          </cell>
        </row>
        <row r="952">
          <cell r="A952">
            <v>952</v>
          </cell>
        </row>
        <row r="953">
          <cell r="A953">
            <v>953</v>
          </cell>
        </row>
        <row r="954">
          <cell r="A954">
            <v>954</v>
          </cell>
        </row>
        <row r="955">
          <cell r="A955">
            <v>955</v>
          </cell>
        </row>
        <row r="956">
          <cell r="A956">
            <v>956</v>
          </cell>
        </row>
        <row r="957">
          <cell r="A957">
            <v>957</v>
          </cell>
        </row>
        <row r="958">
          <cell r="A958">
            <v>958</v>
          </cell>
        </row>
        <row r="959">
          <cell r="A959">
            <v>959</v>
          </cell>
        </row>
        <row r="960">
          <cell r="A960">
            <v>960</v>
          </cell>
        </row>
        <row r="961">
          <cell r="A961">
            <v>961</v>
          </cell>
        </row>
        <row r="962">
          <cell r="A962">
            <v>962</v>
          </cell>
        </row>
        <row r="963">
          <cell r="A963">
            <v>963</v>
          </cell>
        </row>
        <row r="964">
          <cell r="A964">
            <v>964</v>
          </cell>
        </row>
        <row r="965">
          <cell r="A965">
            <v>965</v>
          </cell>
        </row>
        <row r="966">
          <cell r="A966">
            <v>966</v>
          </cell>
        </row>
        <row r="967">
          <cell r="A967">
            <v>967</v>
          </cell>
        </row>
        <row r="968">
          <cell r="A968">
            <v>968</v>
          </cell>
        </row>
        <row r="969">
          <cell r="A969">
            <v>969</v>
          </cell>
        </row>
        <row r="970">
          <cell r="A970">
            <v>970</v>
          </cell>
        </row>
        <row r="971">
          <cell r="A971">
            <v>971</v>
          </cell>
        </row>
        <row r="972">
          <cell r="A972">
            <v>972</v>
          </cell>
        </row>
        <row r="973">
          <cell r="A973">
            <v>973</v>
          </cell>
        </row>
        <row r="974">
          <cell r="A974">
            <v>974</v>
          </cell>
        </row>
        <row r="975">
          <cell r="A975">
            <v>975</v>
          </cell>
        </row>
        <row r="976">
          <cell r="A976">
            <v>976</v>
          </cell>
        </row>
        <row r="977">
          <cell r="A977">
            <v>977</v>
          </cell>
        </row>
        <row r="978">
          <cell r="A978">
            <v>978</v>
          </cell>
        </row>
        <row r="979">
          <cell r="A979">
            <v>979</v>
          </cell>
        </row>
        <row r="980">
          <cell r="A980">
            <v>980</v>
          </cell>
        </row>
        <row r="981">
          <cell r="A981">
            <v>981</v>
          </cell>
        </row>
        <row r="982">
          <cell r="A982">
            <v>982</v>
          </cell>
        </row>
        <row r="983">
          <cell r="A983">
            <v>983</v>
          </cell>
        </row>
        <row r="984">
          <cell r="A984">
            <v>984</v>
          </cell>
        </row>
        <row r="985">
          <cell r="A985">
            <v>985</v>
          </cell>
        </row>
        <row r="986">
          <cell r="A986">
            <v>986</v>
          </cell>
        </row>
        <row r="987">
          <cell r="A987">
            <v>987</v>
          </cell>
        </row>
        <row r="988">
          <cell r="A988">
            <v>988</v>
          </cell>
        </row>
        <row r="989">
          <cell r="A989">
            <v>989</v>
          </cell>
        </row>
        <row r="990">
          <cell r="A990">
            <v>990</v>
          </cell>
        </row>
        <row r="991">
          <cell r="A991">
            <v>991</v>
          </cell>
        </row>
        <row r="992">
          <cell r="A992">
            <v>992</v>
          </cell>
        </row>
        <row r="993">
          <cell r="A993">
            <v>993</v>
          </cell>
        </row>
        <row r="994">
          <cell r="A994">
            <v>994</v>
          </cell>
        </row>
        <row r="995">
          <cell r="A995">
            <v>995</v>
          </cell>
        </row>
        <row r="996">
          <cell r="A996">
            <v>996</v>
          </cell>
        </row>
        <row r="997">
          <cell r="A997">
            <v>997</v>
          </cell>
        </row>
        <row r="998">
          <cell r="A998">
            <v>998</v>
          </cell>
        </row>
        <row r="999">
          <cell r="A999">
            <v>999</v>
          </cell>
        </row>
        <row r="1000">
          <cell r="A1000">
            <v>1000</v>
          </cell>
        </row>
        <row r="1001">
          <cell r="A1001">
            <v>1001</v>
          </cell>
        </row>
        <row r="1002">
          <cell r="A1002">
            <v>1002</v>
          </cell>
        </row>
        <row r="1003">
          <cell r="A1003">
            <v>1003</v>
          </cell>
        </row>
        <row r="1004">
          <cell r="A1004">
            <v>1004</v>
          </cell>
        </row>
        <row r="1005">
          <cell r="A1005">
            <v>1005</v>
          </cell>
        </row>
        <row r="1006">
          <cell r="A1006">
            <v>1006</v>
          </cell>
        </row>
        <row r="1007">
          <cell r="A1007">
            <v>1007</v>
          </cell>
        </row>
        <row r="1008">
          <cell r="A1008">
            <v>1008</v>
          </cell>
        </row>
        <row r="1009">
          <cell r="A1009">
            <v>1009</v>
          </cell>
        </row>
        <row r="1010">
          <cell r="A1010">
            <v>1010</v>
          </cell>
        </row>
        <row r="1011">
          <cell r="A1011">
            <v>1011</v>
          </cell>
        </row>
        <row r="1012">
          <cell r="A1012">
            <v>1012</v>
          </cell>
        </row>
        <row r="1013">
          <cell r="A1013">
            <v>1013</v>
          </cell>
        </row>
        <row r="1014">
          <cell r="A1014">
            <v>1014</v>
          </cell>
        </row>
        <row r="1015">
          <cell r="A1015">
            <v>1015</v>
          </cell>
        </row>
        <row r="1016">
          <cell r="A1016">
            <v>1016</v>
          </cell>
        </row>
        <row r="1017">
          <cell r="A1017">
            <v>1017</v>
          </cell>
        </row>
        <row r="1018">
          <cell r="A1018">
            <v>1018</v>
          </cell>
        </row>
        <row r="1019">
          <cell r="A1019">
            <v>1019</v>
          </cell>
        </row>
        <row r="1020">
          <cell r="A1020">
            <v>1020</v>
          </cell>
        </row>
        <row r="1021">
          <cell r="A1021">
            <v>1021</v>
          </cell>
        </row>
        <row r="1022">
          <cell r="A1022">
            <v>1022</v>
          </cell>
        </row>
        <row r="1023">
          <cell r="A1023">
            <v>1023</v>
          </cell>
        </row>
        <row r="1024">
          <cell r="A1024">
            <v>1024</v>
          </cell>
        </row>
        <row r="1025">
          <cell r="A1025">
            <v>1025</v>
          </cell>
        </row>
        <row r="1026">
          <cell r="A1026">
            <v>1026</v>
          </cell>
        </row>
        <row r="1027">
          <cell r="A1027">
            <v>1027</v>
          </cell>
        </row>
        <row r="1028">
          <cell r="A1028">
            <v>1028</v>
          </cell>
        </row>
        <row r="1029">
          <cell r="A1029">
            <v>1029</v>
          </cell>
        </row>
        <row r="1030">
          <cell r="A1030">
            <v>1030</v>
          </cell>
        </row>
        <row r="1031">
          <cell r="A1031">
            <v>1031</v>
          </cell>
        </row>
        <row r="1032">
          <cell r="A1032">
            <v>1032</v>
          </cell>
        </row>
        <row r="1033">
          <cell r="A1033">
            <v>1033</v>
          </cell>
        </row>
        <row r="1034">
          <cell r="A1034">
            <v>1034</v>
          </cell>
        </row>
        <row r="1035">
          <cell r="A1035">
            <v>1035</v>
          </cell>
        </row>
        <row r="1036">
          <cell r="A1036">
            <v>1036</v>
          </cell>
        </row>
        <row r="1037">
          <cell r="A1037">
            <v>1037</v>
          </cell>
        </row>
        <row r="1038">
          <cell r="A1038">
            <v>1038</v>
          </cell>
        </row>
        <row r="1039">
          <cell r="A1039">
            <v>1039</v>
          </cell>
        </row>
        <row r="1040">
          <cell r="A1040">
            <v>1040</v>
          </cell>
        </row>
        <row r="1041">
          <cell r="A1041">
            <v>1041</v>
          </cell>
        </row>
        <row r="1042">
          <cell r="A1042">
            <v>1042</v>
          </cell>
        </row>
        <row r="1043">
          <cell r="A1043">
            <v>1043</v>
          </cell>
        </row>
        <row r="1044">
          <cell r="A1044">
            <v>1044</v>
          </cell>
        </row>
        <row r="1045">
          <cell r="A1045">
            <v>1045</v>
          </cell>
        </row>
        <row r="1046">
          <cell r="A1046">
            <v>1046</v>
          </cell>
        </row>
        <row r="1047">
          <cell r="A1047">
            <v>1047</v>
          </cell>
        </row>
        <row r="1048">
          <cell r="A1048">
            <v>1048</v>
          </cell>
        </row>
        <row r="1049">
          <cell r="A1049">
            <v>1049</v>
          </cell>
        </row>
        <row r="1050">
          <cell r="A1050">
            <v>1050</v>
          </cell>
        </row>
        <row r="1051">
          <cell r="A1051">
            <v>1051</v>
          </cell>
        </row>
        <row r="1052">
          <cell r="A1052">
            <v>1052</v>
          </cell>
        </row>
        <row r="1053">
          <cell r="A1053">
            <v>1053</v>
          </cell>
        </row>
        <row r="1054">
          <cell r="A1054">
            <v>1054</v>
          </cell>
        </row>
        <row r="1055">
          <cell r="A1055">
            <v>1055</v>
          </cell>
        </row>
        <row r="1056">
          <cell r="A1056">
            <v>1056</v>
          </cell>
        </row>
        <row r="1057">
          <cell r="A1057">
            <v>1057</v>
          </cell>
        </row>
        <row r="1058">
          <cell r="A1058">
            <v>1058</v>
          </cell>
        </row>
        <row r="1059">
          <cell r="A1059">
            <v>1059</v>
          </cell>
        </row>
        <row r="1060">
          <cell r="A1060">
            <v>1060</v>
          </cell>
        </row>
        <row r="1061">
          <cell r="A1061">
            <v>1061</v>
          </cell>
        </row>
        <row r="1062">
          <cell r="A1062">
            <v>1062</v>
          </cell>
        </row>
        <row r="1063">
          <cell r="A1063">
            <v>1063</v>
          </cell>
        </row>
        <row r="1064">
          <cell r="A1064">
            <v>1064</v>
          </cell>
        </row>
        <row r="1065">
          <cell r="A1065">
            <v>1065</v>
          </cell>
        </row>
        <row r="1066">
          <cell r="A1066">
            <v>1066</v>
          </cell>
        </row>
        <row r="1067">
          <cell r="A1067">
            <v>1067</v>
          </cell>
        </row>
        <row r="1068">
          <cell r="A1068">
            <v>1068</v>
          </cell>
        </row>
        <row r="1069">
          <cell r="A1069">
            <v>1069</v>
          </cell>
        </row>
        <row r="1070">
          <cell r="A1070">
            <v>1070</v>
          </cell>
        </row>
        <row r="1071">
          <cell r="A1071">
            <v>1071</v>
          </cell>
        </row>
        <row r="1072">
          <cell r="A1072">
            <v>1072</v>
          </cell>
        </row>
        <row r="1073">
          <cell r="A1073">
            <v>1073</v>
          </cell>
        </row>
        <row r="1074">
          <cell r="A1074">
            <v>1074</v>
          </cell>
        </row>
        <row r="1075">
          <cell r="A1075">
            <v>1075</v>
          </cell>
        </row>
        <row r="1076">
          <cell r="A1076">
            <v>1076</v>
          </cell>
        </row>
        <row r="1077">
          <cell r="A1077">
            <v>1077</v>
          </cell>
        </row>
        <row r="1078">
          <cell r="A1078">
            <v>1078</v>
          </cell>
        </row>
        <row r="1079">
          <cell r="A1079">
            <v>1079</v>
          </cell>
        </row>
        <row r="1080">
          <cell r="A1080">
            <v>1080</v>
          </cell>
        </row>
        <row r="1081">
          <cell r="A1081">
            <v>1081</v>
          </cell>
        </row>
        <row r="1082">
          <cell r="A1082">
            <v>1082</v>
          </cell>
        </row>
        <row r="1083">
          <cell r="A1083">
            <v>1083</v>
          </cell>
        </row>
        <row r="1084">
          <cell r="A1084">
            <v>1084</v>
          </cell>
        </row>
        <row r="1085">
          <cell r="A1085">
            <v>1085</v>
          </cell>
        </row>
        <row r="1086">
          <cell r="A1086">
            <v>1086</v>
          </cell>
        </row>
        <row r="1087">
          <cell r="A1087">
            <v>1087</v>
          </cell>
        </row>
        <row r="1088">
          <cell r="A1088">
            <v>1088</v>
          </cell>
        </row>
        <row r="1089">
          <cell r="A1089">
            <v>1089</v>
          </cell>
        </row>
        <row r="1090">
          <cell r="A1090">
            <v>1090</v>
          </cell>
        </row>
        <row r="1091">
          <cell r="A1091">
            <v>1091</v>
          </cell>
        </row>
        <row r="1092">
          <cell r="A1092">
            <v>1092</v>
          </cell>
        </row>
        <row r="1093">
          <cell r="A1093">
            <v>1093</v>
          </cell>
        </row>
        <row r="1094">
          <cell r="A1094">
            <v>1094</v>
          </cell>
        </row>
        <row r="1095">
          <cell r="A1095">
            <v>1095</v>
          </cell>
        </row>
        <row r="1096">
          <cell r="A1096">
            <v>1096</v>
          </cell>
        </row>
        <row r="1097">
          <cell r="A1097">
            <v>1097</v>
          </cell>
        </row>
        <row r="1098">
          <cell r="A1098">
            <v>1098</v>
          </cell>
        </row>
        <row r="1099">
          <cell r="A1099">
            <v>1099</v>
          </cell>
        </row>
        <row r="1100">
          <cell r="A1100">
            <v>1100</v>
          </cell>
        </row>
        <row r="1101">
          <cell r="A1101">
            <v>1101</v>
          </cell>
        </row>
        <row r="1102">
          <cell r="A1102">
            <v>1102</v>
          </cell>
        </row>
        <row r="1103">
          <cell r="A1103">
            <v>1103</v>
          </cell>
        </row>
        <row r="1104">
          <cell r="A1104">
            <v>1104</v>
          </cell>
        </row>
        <row r="1105">
          <cell r="A1105">
            <v>1105</v>
          </cell>
        </row>
        <row r="1106">
          <cell r="A1106">
            <v>1106</v>
          </cell>
        </row>
        <row r="1107">
          <cell r="A1107">
            <v>1107</v>
          </cell>
        </row>
        <row r="1108">
          <cell r="A1108">
            <v>1108</v>
          </cell>
        </row>
        <row r="1109">
          <cell r="A1109">
            <v>1109</v>
          </cell>
        </row>
        <row r="1110">
          <cell r="A1110">
            <v>1110</v>
          </cell>
        </row>
        <row r="1111">
          <cell r="A1111">
            <v>1111</v>
          </cell>
        </row>
        <row r="1112">
          <cell r="A1112">
            <v>1112</v>
          </cell>
        </row>
        <row r="1113">
          <cell r="A1113">
            <v>1113</v>
          </cell>
        </row>
        <row r="1114">
          <cell r="A1114">
            <v>1114</v>
          </cell>
        </row>
        <row r="1115">
          <cell r="A1115">
            <v>1115</v>
          </cell>
        </row>
        <row r="1116">
          <cell r="A1116">
            <v>1116</v>
          </cell>
        </row>
        <row r="1117">
          <cell r="A1117">
            <v>1117</v>
          </cell>
        </row>
        <row r="1118">
          <cell r="A1118">
            <v>1118</v>
          </cell>
        </row>
        <row r="1119">
          <cell r="A1119">
            <v>1119</v>
          </cell>
        </row>
        <row r="1120">
          <cell r="A1120">
            <v>1120</v>
          </cell>
        </row>
        <row r="1121">
          <cell r="A1121">
            <v>1121</v>
          </cell>
        </row>
        <row r="1122">
          <cell r="A1122">
            <v>1122</v>
          </cell>
        </row>
        <row r="1123">
          <cell r="A1123">
            <v>1123</v>
          </cell>
        </row>
        <row r="1124">
          <cell r="A1124">
            <v>1124</v>
          </cell>
        </row>
        <row r="1125">
          <cell r="A1125">
            <v>1125</v>
          </cell>
        </row>
        <row r="1126">
          <cell r="A1126">
            <v>1126</v>
          </cell>
        </row>
        <row r="1127">
          <cell r="A1127">
            <v>1127</v>
          </cell>
        </row>
        <row r="1128">
          <cell r="A1128">
            <v>1128</v>
          </cell>
        </row>
        <row r="1129">
          <cell r="A1129">
            <v>1129</v>
          </cell>
        </row>
        <row r="1130">
          <cell r="A1130">
            <v>1130</v>
          </cell>
        </row>
        <row r="1131">
          <cell r="A1131">
            <v>1131</v>
          </cell>
        </row>
        <row r="1132">
          <cell r="A1132">
            <v>1132</v>
          </cell>
        </row>
        <row r="1133">
          <cell r="A1133">
            <v>1133</v>
          </cell>
        </row>
        <row r="1134">
          <cell r="A1134">
            <v>1134</v>
          </cell>
        </row>
        <row r="1135">
          <cell r="A1135">
            <v>1135</v>
          </cell>
        </row>
        <row r="1136">
          <cell r="A1136">
            <v>1136</v>
          </cell>
        </row>
        <row r="1137">
          <cell r="A1137">
            <v>1137</v>
          </cell>
        </row>
        <row r="1138">
          <cell r="A1138">
            <v>1138</v>
          </cell>
        </row>
        <row r="1139">
          <cell r="A1139">
            <v>1139</v>
          </cell>
        </row>
        <row r="1140">
          <cell r="A1140">
            <v>1140</v>
          </cell>
        </row>
        <row r="1141">
          <cell r="A1141">
            <v>1141</v>
          </cell>
        </row>
        <row r="1142">
          <cell r="A1142">
            <v>1142</v>
          </cell>
        </row>
        <row r="1143">
          <cell r="A1143">
            <v>1143</v>
          </cell>
        </row>
        <row r="1144">
          <cell r="A1144">
            <v>1144</v>
          </cell>
        </row>
        <row r="1145">
          <cell r="A1145">
            <v>1145</v>
          </cell>
        </row>
        <row r="1146">
          <cell r="A1146">
            <v>1146</v>
          </cell>
        </row>
        <row r="1147">
          <cell r="A1147">
            <v>1147</v>
          </cell>
        </row>
        <row r="1148">
          <cell r="A1148">
            <v>1148</v>
          </cell>
        </row>
        <row r="1149">
          <cell r="A1149">
            <v>1149</v>
          </cell>
        </row>
        <row r="1150">
          <cell r="A1150">
            <v>1150</v>
          </cell>
        </row>
        <row r="1151">
          <cell r="A1151">
            <v>1151</v>
          </cell>
        </row>
        <row r="1152">
          <cell r="A1152">
            <v>1152</v>
          </cell>
        </row>
        <row r="1153">
          <cell r="A1153">
            <v>1153</v>
          </cell>
        </row>
        <row r="1154">
          <cell r="A1154">
            <v>1154</v>
          </cell>
        </row>
        <row r="1155">
          <cell r="A1155">
            <v>1155</v>
          </cell>
        </row>
        <row r="1156">
          <cell r="A1156">
            <v>1156</v>
          </cell>
        </row>
        <row r="1157">
          <cell r="A1157">
            <v>1157</v>
          </cell>
        </row>
        <row r="1158">
          <cell r="A1158">
            <v>1158</v>
          </cell>
        </row>
        <row r="1159">
          <cell r="A1159">
            <v>1159</v>
          </cell>
        </row>
        <row r="1160">
          <cell r="A1160">
            <v>1160</v>
          </cell>
        </row>
        <row r="1161">
          <cell r="A1161">
            <v>1161</v>
          </cell>
        </row>
        <row r="1162">
          <cell r="A1162">
            <v>1162</v>
          </cell>
        </row>
        <row r="1163">
          <cell r="A1163">
            <v>1163</v>
          </cell>
        </row>
        <row r="1164">
          <cell r="A1164">
            <v>1164</v>
          </cell>
        </row>
        <row r="1165">
          <cell r="A1165">
            <v>1165</v>
          </cell>
        </row>
        <row r="1166">
          <cell r="A1166">
            <v>1166</v>
          </cell>
        </row>
        <row r="1167">
          <cell r="A1167">
            <v>1167</v>
          </cell>
        </row>
        <row r="1168">
          <cell r="A1168">
            <v>1168</v>
          </cell>
        </row>
        <row r="1169">
          <cell r="A1169">
            <v>1169</v>
          </cell>
        </row>
        <row r="1170">
          <cell r="A1170">
            <v>1170</v>
          </cell>
        </row>
        <row r="1171">
          <cell r="A1171">
            <v>1171</v>
          </cell>
        </row>
        <row r="1172">
          <cell r="A1172">
            <v>1172</v>
          </cell>
        </row>
        <row r="1173">
          <cell r="A1173">
            <v>1173</v>
          </cell>
        </row>
        <row r="1174">
          <cell r="A1174">
            <v>1174</v>
          </cell>
        </row>
        <row r="1175">
          <cell r="A1175">
            <v>1175</v>
          </cell>
        </row>
        <row r="1176">
          <cell r="A1176">
            <v>1176</v>
          </cell>
        </row>
        <row r="1177">
          <cell r="A1177">
            <v>1177</v>
          </cell>
        </row>
        <row r="1178">
          <cell r="A1178">
            <v>1178</v>
          </cell>
        </row>
        <row r="1179">
          <cell r="A1179">
            <v>1179</v>
          </cell>
        </row>
        <row r="1180">
          <cell r="A1180">
            <v>1180</v>
          </cell>
        </row>
        <row r="1181">
          <cell r="A1181">
            <v>1181</v>
          </cell>
        </row>
        <row r="1182">
          <cell r="A1182">
            <v>1182</v>
          </cell>
        </row>
        <row r="1183">
          <cell r="A1183">
            <v>1183</v>
          </cell>
        </row>
        <row r="1184">
          <cell r="A1184">
            <v>1184</v>
          </cell>
        </row>
        <row r="1185">
          <cell r="A1185">
            <v>1185</v>
          </cell>
        </row>
        <row r="1186">
          <cell r="A1186">
            <v>1186</v>
          </cell>
        </row>
        <row r="1187">
          <cell r="A1187">
            <v>1187</v>
          </cell>
        </row>
        <row r="1188">
          <cell r="A1188">
            <v>1188</v>
          </cell>
        </row>
        <row r="1189">
          <cell r="A1189">
            <v>1189</v>
          </cell>
        </row>
        <row r="1190">
          <cell r="A1190">
            <v>1190</v>
          </cell>
        </row>
        <row r="1191">
          <cell r="A1191">
            <v>1191</v>
          </cell>
        </row>
        <row r="1192">
          <cell r="A1192">
            <v>1192</v>
          </cell>
        </row>
        <row r="1193">
          <cell r="A1193">
            <v>1193</v>
          </cell>
        </row>
        <row r="1194">
          <cell r="A1194">
            <v>1194</v>
          </cell>
        </row>
        <row r="1195">
          <cell r="A1195">
            <v>1195</v>
          </cell>
        </row>
        <row r="1196">
          <cell r="A1196">
            <v>1196</v>
          </cell>
        </row>
        <row r="1197">
          <cell r="A1197">
            <v>1197</v>
          </cell>
        </row>
        <row r="1198">
          <cell r="A1198">
            <v>1198</v>
          </cell>
        </row>
        <row r="1199">
          <cell r="A1199">
            <v>1199</v>
          </cell>
        </row>
        <row r="1200">
          <cell r="A1200">
            <v>1200</v>
          </cell>
        </row>
        <row r="1201">
          <cell r="A1201">
            <v>1201</v>
          </cell>
        </row>
        <row r="1202">
          <cell r="A1202">
            <v>1202</v>
          </cell>
        </row>
        <row r="1203">
          <cell r="A1203">
            <v>1203</v>
          </cell>
        </row>
        <row r="1204">
          <cell r="A1204">
            <v>1204</v>
          </cell>
        </row>
        <row r="1205">
          <cell r="A1205">
            <v>1205</v>
          </cell>
        </row>
        <row r="1206">
          <cell r="A1206">
            <v>1206</v>
          </cell>
        </row>
        <row r="1207">
          <cell r="A1207">
            <v>1207</v>
          </cell>
        </row>
        <row r="1208">
          <cell r="A1208">
            <v>1208</v>
          </cell>
        </row>
        <row r="1209">
          <cell r="A1209">
            <v>1209</v>
          </cell>
        </row>
        <row r="1210">
          <cell r="A1210">
            <v>1210</v>
          </cell>
        </row>
        <row r="1211">
          <cell r="A1211">
            <v>1211</v>
          </cell>
        </row>
        <row r="1212">
          <cell r="A1212">
            <v>1212</v>
          </cell>
        </row>
        <row r="1213">
          <cell r="A1213">
            <v>1213</v>
          </cell>
        </row>
        <row r="1214">
          <cell r="A1214">
            <v>1214</v>
          </cell>
        </row>
        <row r="1215">
          <cell r="A1215">
            <v>1215</v>
          </cell>
        </row>
        <row r="1216">
          <cell r="A1216">
            <v>1216</v>
          </cell>
        </row>
        <row r="1217">
          <cell r="A1217">
            <v>1217</v>
          </cell>
        </row>
        <row r="1218">
          <cell r="A1218">
            <v>1218</v>
          </cell>
        </row>
        <row r="1219">
          <cell r="A1219">
            <v>1219</v>
          </cell>
        </row>
        <row r="1220">
          <cell r="A1220">
            <v>1220</v>
          </cell>
        </row>
        <row r="1221">
          <cell r="A1221">
            <v>1221</v>
          </cell>
        </row>
        <row r="1222">
          <cell r="A1222">
            <v>1222</v>
          </cell>
        </row>
        <row r="1223">
          <cell r="A1223">
            <v>1223</v>
          </cell>
        </row>
        <row r="1224">
          <cell r="A1224">
            <v>1224</v>
          </cell>
        </row>
        <row r="1225">
          <cell r="A1225">
            <v>1225</v>
          </cell>
        </row>
        <row r="1226">
          <cell r="A1226">
            <v>1226</v>
          </cell>
        </row>
        <row r="1227">
          <cell r="A1227">
            <v>1227</v>
          </cell>
        </row>
        <row r="1228">
          <cell r="A1228">
            <v>1228</v>
          </cell>
        </row>
        <row r="1229">
          <cell r="A1229">
            <v>1229</v>
          </cell>
        </row>
        <row r="1230">
          <cell r="A1230">
            <v>1230</v>
          </cell>
        </row>
        <row r="1231">
          <cell r="A1231">
            <v>1231</v>
          </cell>
        </row>
        <row r="1232">
          <cell r="A1232">
            <v>1232</v>
          </cell>
        </row>
        <row r="1233">
          <cell r="A1233">
            <v>1233</v>
          </cell>
        </row>
        <row r="1234">
          <cell r="A1234">
            <v>1234</v>
          </cell>
        </row>
        <row r="1235">
          <cell r="A1235">
            <v>1235</v>
          </cell>
        </row>
        <row r="1236">
          <cell r="A1236">
            <v>1236</v>
          </cell>
        </row>
        <row r="1237">
          <cell r="A1237">
            <v>1237</v>
          </cell>
        </row>
        <row r="1238">
          <cell r="A1238">
            <v>1238</v>
          </cell>
        </row>
        <row r="1239">
          <cell r="A1239">
            <v>1239</v>
          </cell>
        </row>
        <row r="1240">
          <cell r="A1240">
            <v>1240</v>
          </cell>
        </row>
        <row r="1241">
          <cell r="A1241">
            <v>1241</v>
          </cell>
        </row>
        <row r="1242">
          <cell r="A1242">
            <v>1242</v>
          </cell>
        </row>
        <row r="1243">
          <cell r="A1243">
            <v>1243</v>
          </cell>
        </row>
        <row r="1244">
          <cell r="A1244">
            <v>1244</v>
          </cell>
        </row>
        <row r="1245">
          <cell r="A1245">
            <v>1245</v>
          </cell>
        </row>
        <row r="1246">
          <cell r="A1246">
            <v>1246</v>
          </cell>
        </row>
        <row r="1247">
          <cell r="A1247">
            <v>1247</v>
          </cell>
        </row>
        <row r="1248">
          <cell r="A1248">
            <v>1248</v>
          </cell>
        </row>
        <row r="1249">
          <cell r="A1249">
            <v>1249</v>
          </cell>
        </row>
        <row r="1250">
          <cell r="A1250">
            <v>1250</v>
          </cell>
        </row>
        <row r="1251">
          <cell r="A1251">
            <v>1251</v>
          </cell>
        </row>
        <row r="1252">
          <cell r="A1252">
            <v>1252</v>
          </cell>
        </row>
        <row r="1253">
          <cell r="A1253">
            <v>1253</v>
          </cell>
        </row>
        <row r="1254">
          <cell r="A1254">
            <v>1254</v>
          </cell>
        </row>
        <row r="1255">
          <cell r="A1255">
            <v>1255</v>
          </cell>
        </row>
        <row r="1256">
          <cell r="A1256">
            <v>1256</v>
          </cell>
        </row>
        <row r="1257">
          <cell r="A1257">
            <v>1257</v>
          </cell>
        </row>
        <row r="1258">
          <cell r="A1258">
            <v>1258</v>
          </cell>
        </row>
        <row r="1259">
          <cell r="A1259">
            <v>1259</v>
          </cell>
        </row>
        <row r="1260">
          <cell r="A1260">
            <v>1260</v>
          </cell>
        </row>
        <row r="1261">
          <cell r="A1261">
            <v>1261</v>
          </cell>
        </row>
        <row r="1262">
          <cell r="A1262">
            <v>1262</v>
          </cell>
        </row>
        <row r="1263">
          <cell r="A1263">
            <v>1263</v>
          </cell>
        </row>
        <row r="1264">
          <cell r="A1264">
            <v>1264</v>
          </cell>
        </row>
        <row r="1265">
          <cell r="A1265">
            <v>1265</v>
          </cell>
        </row>
        <row r="1266">
          <cell r="A1266">
            <v>1266</v>
          </cell>
        </row>
        <row r="1267">
          <cell r="A1267">
            <v>1267</v>
          </cell>
        </row>
        <row r="1268">
          <cell r="A1268">
            <v>1268</v>
          </cell>
        </row>
        <row r="1269">
          <cell r="A1269">
            <v>1269</v>
          </cell>
        </row>
        <row r="1270">
          <cell r="A1270">
            <v>1270</v>
          </cell>
        </row>
        <row r="1271">
          <cell r="A1271">
            <v>1271</v>
          </cell>
        </row>
        <row r="1272">
          <cell r="A1272">
            <v>1272</v>
          </cell>
        </row>
        <row r="1273">
          <cell r="A1273">
            <v>1273</v>
          </cell>
        </row>
        <row r="1274">
          <cell r="A1274">
            <v>1274</v>
          </cell>
        </row>
        <row r="1275">
          <cell r="A1275">
            <v>1275</v>
          </cell>
        </row>
        <row r="1276">
          <cell r="A1276">
            <v>1276</v>
          </cell>
        </row>
        <row r="1277">
          <cell r="A1277">
            <v>1277</v>
          </cell>
        </row>
        <row r="1278">
          <cell r="A1278">
            <v>1278</v>
          </cell>
        </row>
        <row r="1279">
          <cell r="A1279">
            <v>1279</v>
          </cell>
        </row>
        <row r="1280">
          <cell r="A1280">
            <v>1280</v>
          </cell>
        </row>
        <row r="1281">
          <cell r="A1281">
            <v>1281</v>
          </cell>
        </row>
      </sheetData>
      <sheetData sheetId="6" refreshError="1"/>
      <sheetData sheetId="7" refreshError="1"/>
      <sheetData sheetId="8"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4"/>
    <pageSetUpPr fitToPage="1"/>
  </sheetPr>
  <dimension ref="A1:L520"/>
  <sheetViews>
    <sheetView tabSelected="1" view="pageBreakPreview" zoomScaleNormal="100" zoomScaleSheetLayoutView="100" workbookViewId="0">
      <selection activeCell="A2" sqref="A2:I2"/>
    </sheetView>
  </sheetViews>
  <sheetFormatPr defaultColWidth="8.77734375" defaultRowHeight="13.5" x14ac:dyDescent="0.15"/>
  <cols>
    <col min="1" max="1" width="20.77734375" style="1" customWidth="1"/>
    <col min="2" max="2" width="3.77734375" style="1" customWidth="1"/>
    <col min="3" max="3" width="9.77734375" style="1" customWidth="1"/>
    <col min="4" max="4" width="1.77734375" style="1" customWidth="1"/>
    <col min="5" max="5" width="9.77734375" style="1" customWidth="1"/>
    <col min="6" max="7" width="1.77734375" style="1" customWidth="1"/>
    <col min="8" max="8" width="46.77734375" style="1" customWidth="1"/>
    <col min="9" max="9" width="19.77734375" style="1" customWidth="1"/>
    <col min="10" max="16384" width="8.77734375" style="1"/>
  </cols>
  <sheetData>
    <row r="1" spans="1:9" ht="21.95" customHeight="1" x14ac:dyDescent="0.15"/>
    <row r="2" spans="1:9" ht="33.75" x14ac:dyDescent="0.4">
      <c r="A2" s="154" t="s">
        <v>780</v>
      </c>
      <c r="B2" s="154"/>
      <c r="C2" s="154"/>
      <c r="D2" s="154"/>
      <c r="E2" s="154"/>
      <c r="F2" s="154"/>
      <c r="G2" s="154"/>
      <c r="H2" s="154"/>
      <c r="I2" s="154"/>
    </row>
    <row r="3" spans="1:9" ht="6" customHeight="1" x14ac:dyDescent="0.15">
      <c r="A3" s="2"/>
      <c r="B3" s="2"/>
      <c r="C3" s="2"/>
      <c r="D3" s="2"/>
      <c r="E3" s="2"/>
      <c r="F3" s="2"/>
      <c r="G3" s="2"/>
      <c r="H3" s="2"/>
      <c r="I3" s="2"/>
    </row>
    <row r="4" spans="1:9" ht="19.5" x14ac:dyDescent="0.15">
      <c r="A4" s="155" t="s">
        <v>18</v>
      </c>
      <c r="B4" s="155"/>
      <c r="C4" s="155"/>
      <c r="D4" s="155"/>
      <c r="E4" s="155"/>
      <c r="F4" s="155"/>
      <c r="G4" s="155"/>
      <c r="H4" s="155"/>
      <c r="I4" s="155"/>
    </row>
    <row r="5" spans="1:9" ht="21.95" customHeight="1" x14ac:dyDescent="0.15">
      <c r="A5" s="3"/>
      <c r="B5" s="3"/>
      <c r="C5" s="3"/>
      <c r="D5" s="3"/>
      <c r="E5" s="3"/>
      <c r="F5" s="3"/>
      <c r="G5" s="3"/>
      <c r="H5" s="3"/>
      <c r="I5" s="3"/>
    </row>
    <row r="6" spans="1:9" ht="21.95" customHeight="1" x14ac:dyDescent="0.15">
      <c r="A6" s="3"/>
      <c r="B6" s="3"/>
      <c r="C6" s="3"/>
      <c r="D6" s="3"/>
      <c r="E6" s="3"/>
      <c r="F6" s="3"/>
      <c r="G6" s="3"/>
      <c r="H6" s="3"/>
      <c r="I6" s="3"/>
    </row>
    <row r="7" spans="1:9" ht="21.95" customHeight="1" x14ac:dyDescent="0.15">
      <c r="A7" s="3"/>
      <c r="B7" s="4" t="s">
        <v>4</v>
      </c>
      <c r="C7" s="4" t="s">
        <v>16</v>
      </c>
      <c r="D7" s="4" t="s">
        <v>7</v>
      </c>
      <c r="E7" s="5" t="s">
        <v>3</v>
      </c>
      <c r="F7" s="4" t="s">
        <v>8</v>
      </c>
      <c r="G7" s="4"/>
      <c r="H7" s="6" t="s">
        <v>45</v>
      </c>
      <c r="I7" s="3"/>
    </row>
    <row r="8" spans="1:9" ht="12" customHeight="1" x14ac:dyDescent="0.15">
      <c r="A8" s="3"/>
      <c r="B8" s="3"/>
      <c r="C8" s="3"/>
      <c r="D8" s="3"/>
      <c r="E8" s="7"/>
      <c r="F8" s="3"/>
      <c r="G8" s="3"/>
      <c r="H8" s="8"/>
      <c r="I8" s="3"/>
    </row>
    <row r="9" spans="1:9" ht="21.95" customHeight="1" x14ac:dyDescent="0.15">
      <c r="A9" s="3"/>
      <c r="B9" s="4" t="s">
        <v>4</v>
      </c>
      <c r="C9" s="4" t="s">
        <v>17</v>
      </c>
      <c r="D9" s="4" t="s">
        <v>7</v>
      </c>
      <c r="E9" s="5" t="s">
        <v>14</v>
      </c>
      <c r="F9" s="4" t="s">
        <v>8</v>
      </c>
      <c r="G9" s="4"/>
      <c r="H9" s="6" t="s">
        <v>781</v>
      </c>
      <c r="I9" s="3"/>
    </row>
    <row r="10" spans="1:9" ht="12" customHeight="1" x14ac:dyDescent="0.15">
      <c r="A10" s="3"/>
      <c r="B10" s="3"/>
      <c r="C10" s="3"/>
      <c r="D10" s="3"/>
      <c r="E10" s="7"/>
      <c r="F10" s="3"/>
      <c r="G10" s="3"/>
      <c r="H10" s="8"/>
      <c r="I10" s="3"/>
    </row>
    <row r="11" spans="1:9" ht="21.95" customHeight="1" x14ac:dyDescent="0.15">
      <c r="A11" s="3"/>
      <c r="B11" s="4" t="s">
        <v>4</v>
      </c>
      <c r="C11" s="4" t="s">
        <v>12</v>
      </c>
      <c r="D11" s="4" t="s">
        <v>7</v>
      </c>
      <c r="E11" s="5" t="s">
        <v>13</v>
      </c>
      <c r="F11" s="4" t="s">
        <v>8</v>
      </c>
      <c r="G11" s="4"/>
      <c r="H11" s="9">
        <f>총괄원가계산서!E33</f>
        <v>0</v>
      </c>
      <c r="I11" s="3"/>
    </row>
    <row r="12" spans="1:9" ht="12" customHeight="1" x14ac:dyDescent="0.15">
      <c r="A12" s="3"/>
      <c r="B12" s="3"/>
      <c r="C12" s="3"/>
      <c r="D12" s="3"/>
      <c r="E12" s="7"/>
      <c r="F12" s="3"/>
      <c r="G12" s="3"/>
      <c r="H12" s="8"/>
      <c r="I12" s="3"/>
    </row>
    <row r="13" spans="1:9" ht="21.95" customHeight="1" x14ac:dyDescent="0.15">
      <c r="A13" s="3"/>
      <c r="B13" s="4" t="s">
        <v>4</v>
      </c>
      <c r="C13" s="4" t="s">
        <v>15</v>
      </c>
      <c r="D13" s="4" t="s">
        <v>7</v>
      </c>
      <c r="E13" s="5" t="s">
        <v>11</v>
      </c>
      <c r="F13" s="4" t="s">
        <v>8</v>
      </c>
      <c r="G13" s="4"/>
      <c r="H13" s="10" t="s">
        <v>43</v>
      </c>
      <c r="I13" s="3"/>
    </row>
    <row r="14" spans="1:9" ht="12" customHeight="1" x14ac:dyDescent="0.15">
      <c r="A14" s="3"/>
      <c r="B14" s="3"/>
      <c r="C14" s="3"/>
      <c r="D14" s="3"/>
      <c r="E14" s="7"/>
      <c r="F14" s="3"/>
      <c r="G14" s="3"/>
      <c r="H14" s="8"/>
      <c r="I14" s="3"/>
    </row>
    <row r="15" spans="1:9" ht="21.95" customHeight="1" x14ac:dyDescent="0.15">
      <c r="A15" s="3"/>
      <c r="B15" s="3"/>
      <c r="C15" s="3"/>
      <c r="D15" s="3"/>
      <c r="E15" s="7"/>
      <c r="F15" s="3"/>
      <c r="G15" s="3"/>
      <c r="H15" s="10" t="s">
        <v>19</v>
      </c>
      <c r="I15" s="3"/>
    </row>
    <row r="16" spans="1:9" ht="12" customHeight="1" x14ac:dyDescent="0.15">
      <c r="A16" s="3"/>
      <c r="B16" s="3"/>
      <c r="C16" s="3"/>
      <c r="D16" s="3"/>
      <c r="E16" s="7"/>
      <c r="F16" s="3"/>
      <c r="G16" s="3"/>
      <c r="H16" s="8"/>
      <c r="I16" s="3"/>
    </row>
    <row r="17" spans="1:9" ht="21.95" customHeight="1" x14ac:dyDescent="0.15">
      <c r="A17" s="3"/>
      <c r="B17" s="3"/>
      <c r="C17" s="3"/>
      <c r="D17" s="3"/>
      <c r="E17" s="7"/>
      <c r="F17" s="3"/>
      <c r="G17" s="3"/>
      <c r="H17" s="10" t="s">
        <v>476</v>
      </c>
      <c r="I17" s="3"/>
    </row>
    <row r="18" spans="1:9" ht="12" customHeight="1" x14ac:dyDescent="0.15">
      <c r="A18" s="3"/>
      <c r="B18" s="3"/>
      <c r="C18" s="3"/>
      <c r="D18" s="3"/>
      <c r="E18" s="7"/>
      <c r="F18" s="3"/>
      <c r="G18" s="3"/>
      <c r="H18" s="8"/>
      <c r="I18" s="3"/>
    </row>
    <row r="19" spans="1:9" ht="21.95" customHeight="1" x14ac:dyDescent="0.15">
      <c r="A19" s="3"/>
      <c r="B19" s="3"/>
      <c r="C19" s="3"/>
      <c r="D19" s="3"/>
      <c r="E19" s="7"/>
      <c r="F19" s="3"/>
      <c r="G19" s="3"/>
      <c r="H19" s="10" t="s">
        <v>477</v>
      </c>
      <c r="I19" s="3"/>
    </row>
    <row r="20" spans="1:9" ht="12" customHeight="1" x14ac:dyDescent="0.15">
      <c r="A20" s="3"/>
      <c r="B20" s="3"/>
      <c r="C20" s="3"/>
      <c r="D20" s="3"/>
      <c r="E20" s="7"/>
      <c r="F20" s="3"/>
      <c r="G20" s="3"/>
      <c r="H20" s="8"/>
      <c r="I20" s="3"/>
    </row>
    <row r="21" spans="1:9" ht="21.95" customHeight="1" x14ac:dyDescent="0.15">
      <c r="A21" s="3"/>
      <c r="B21" s="3"/>
      <c r="C21" s="3"/>
      <c r="D21" s="3"/>
      <c r="E21" s="7"/>
      <c r="F21" s="3"/>
      <c r="G21" s="3"/>
      <c r="H21" s="10"/>
      <c r="I21" s="3"/>
    </row>
    <row r="22" spans="1:9" ht="12" customHeight="1" x14ac:dyDescent="0.15">
      <c r="A22" s="3"/>
      <c r="B22" s="3"/>
      <c r="C22" s="3"/>
      <c r="D22" s="3"/>
      <c r="E22" s="7"/>
      <c r="F22" s="3"/>
      <c r="G22" s="3"/>
      <c r="H22" s="8"/>
      <c r="I22" s="3"/>
    </row>
    <row r="23" spans="1:9" ht="21.95" customHeight="1" x14ac:dyDescent="0.15">
      <c r="A23" s="3"/>
      <c r="B23" s="3"/>
      <c r="C23" s="3"/>
      <c r="D23" s="3"/>
      <c r="E23" s="7"/>
      <c r="F23" s="3"/>
      <c r="G23" s="3"/>
      <c r="H23" s="3"/>
      <c r="I23" s="3"/>
    </row>
    <row r="24" spans="1:9" ht="8.1" customHeight="1" x14ac:dyDescent="0.15">
      <c r="A24" s="11"/>
      <c r="B24" s="11"/>
      <c r="C24" s="11"/>
      <c r="D24" s="11"/>
      <c r="E24" s="12"/>
      <c r="F24" s="11"/>
      <c r="G24" s="11"/>
      <c r="H24" s="11"/>
      <c r="I24" s="11"/>
    </row>
    <row r="25" spans="1:9" ht="21.95" customHeight="1" x14ac:dyDescent="0.15">
      <c r="A25" s="3"/>
      <c r="B25" s="156"/>
      <c r="C25" s="156"/>
      <c r="D25" s="156"/>
      <c r="E25" s="156"/>
      <c r="F25" s="156"/>
      <c r="G25" s="156"/>
      <c r="H25" s="156"/>
      <c r="I25" s="3"/>
    </row>
    <row r="26" spans="1:9" ht="21.95" customHeight="1" x14ac:dyDescent="0.15">
      <c r="B26" s="157"/>
      <c r="C26" s="157"/>
      <c r="D26" s="157"/>
      <c r="E26" s="157"/>
      <c r="F26" s="157"/>
      <c r="G26" s="157"/>
      <c r="H26" s="157"/>
    </row>
    <row r="27" spans="1:9" ht="21.95" customHeight="1" x14ac:dyDescent="0.15"/>
    <row r="28" spans="1:9" ht="19.5" customHeight="1" x14ac:dyDescent="0.15"/>
    <row r="29" spans="1:9" ht="19.5" customHeight="1" x14ac:dyDescent="0.15"/>
    <row r="30" spans="1:9" ht="19.5" customHeight="1" x14ac:dyDescent="0.15"/>
    <row r="31" spans="1:9" ht="19.5" customHeight="1" x14ac:dyDescent="0.15"/>
    <row r="32" spans="1:9" ht="19.5" customHeight="1" x14ac:dyDescent="0.15"/>
    <row r="33" ht="19.5" customHeight="1" x14ac:dyDescent="0.15"/>
    <row r="34" ht="19.5" customHeight="1" x14ac:dyDescent="0.15"/>
    <row r="35" ht="19.5" customHeight="1" x14ac:dyDescent="0.15"/>
    <row r="36" ht="19.5" customHeight="1" x14ac:dyDescent="0.15"/>
    <row r="37" ht="19.5" customHeight="1" x14ac:dyDescent="0.15"/>
    <row r="38" ht="19.5" customHeight="1" x14ac:dyDescent="0.15"/>
    <row r="39" ht="19.5" customHeight="1" x14ac:dyDescent="0.15"/>
    <row r="40" ht="19.5" customHeight="1" x14ac:dyDescent="0.15"/>
    <row r="41" ht="19.5" customHeight="1" x14ac:dyDescent="0.15"/>
    <row r="42" ht="19.5" customHeight="1" x14ac:dyDescent="0.15"/>
    <row r="43" ht="19.5" customHeight="1" x14ac:dyDescent="0.15"/>
    <row r="44" ht="19.5" customHeight="1" x14ac:dyDescent="0.15"/>
    <row r="141" spans="10:10" x14ac:dyDescent="0.15">
      <c r="J141" s="1">
        <f>F141*I141</f>
        <v>0</v>
      </c>
    </row>
    <row r="366" spans="2:12" x14ac:dyDescent="0.15">
      <c r="B366" s="13"/>
      <c r="C366" s="13"/>
      <c r="D366" s="13"/>
      <c r="E366" s="13"/>
      <c r="F366" s="13"/>
      <c r="G366" s="13"/>
      <c r="H366" s="13"/>
      <c r="I366" s="13"/>
      <c r="J366" s="13"/>
      <c r="K366" s="13"/>
      <c r="L366" s="13"/>
    </row>
    <row r="367" spans="2:12" x14ac:dyDescent="0.15">
      <c r="B367" s="13"/>
      <c r="C367" s="13"/>
      <c r="D367" s="13"/>
      <c r="E367" s="13"/>
      <c r="F367" s="13"/>
      <c r="G367" s="13"/>
      <c r="H367" s="13"/>
      <c r="I367" s="13"/>
      <c r="J367" s="13"/>
      <c r="K367" s="13"/>
      <c r="L367" s="13"/>
    </row>
    <row r="368" spans="2:12" x14ac:dyDescent="0.15">
      <c r="B368" s="13"/>
      <c r="C368" s="13"/>
      <c r="D368" s="13"/>
      <c r="E368" s="13"/>
      <c r="F368" s="13"/>
      <c r="G368" s="13"/>
      <c r="H368" s="13"/>
      <c r="I368" s="13"/>
      <c r="J368" s="13"/>
      <c r="K368" s="13"/>
      <c r="L368" s="13"/>
    </row>
    <row r="369" spans="2:12" x14ac:dyDescent="0.15">
      <c r="B369" s="13"/>
      <c r="C369" s="13"/>
      <c r="D369" s="13"/>
      <c r="E369" s="13"/>
      <c r="F369" s="13"/>
      <c r="G369" s="13"/>
      <c r="H369" s="13"/>
      <c r="I369" s="13"/>
      <c r="J369" s="13"/>
      <c r="K369" s="13"/>
      <c r="L369" s="13"/>
    </row>
    <row r="370" spans="2:12" x14ac:dyDescent="0.15">
      <c r="B370" s="13"/>
      <c r="C370" s="13"/>
      <c r="D370" s="13"/>
      <c r="E370" s="13"/>
      <c r="F370" s="13"/>
      <c r="G370" s="13"/>
      <c r="H370" s="13"/>
      <c r="I370" s="13"/>
      <c r="J370" s="13"/>
      <c r="K370" s="13"/>
      <c r="L370" s="13"/>
    </row>
    <row r="383" spans="2:12" x14ac:dyDescent="0.15">
      <c r="B383" s="13"/>
      <c r="C383" s="13"/>
      <c r="D383" s="13"/>
      <c r="E383" s="13"/>
      <c r="F383" s="13"/>
      <c r="G383" s="13"/>
      <c r="H383" s="13"/>
      <c r="I383" s="13"/>
      <c r="J383" s="13"/>
      <c r="K383" s="13"/>
      <c r="L383" s="13"/>
    </row>
    <row r="384" spans="2:12" x14ac:dyDescent="0.15">
      <c r="B384" s="13"/>
      <c r="C384" s="13"/>
      <c r="D384" s="13"/>
      <c r="E384" s="13"/>
      <c r="F384" s="13"/>
      <c r="G384" s="13"/>
      <c r="H384" s="13"/>
      <c r="I384" s="13"/>
      <c r="J384" s="13"/>
      <c r="K384" s="13"/>
      <c r="L384" s="13"/>
    </row>
    <row r="385" spans="2:12" x14ac:dyDescent="0.15">
      <c r="B385" s="13"/>
      <c r="C385" s="13"/>
      <c r="D385" s="13"/>
      <c r="E385" s="13"/>
      <c r="F385" s="13"/>
      <c r="G385" s="13"/>
      <c r="H385" s="13"/>
      <c r="I385" s="13"/>
      <c r="J385" s="13"/>
      <c r="K385" s="13"/>
      <c r="L385" s="13"/>
    </row>
    <row r="386" spans="2:12" x14ac:dyDescent="0.15">
      <c r="B386" s="13"/>
      <c r="C386" s="13"/>
      <c r="D386" s="13"/>
      <c r="E386" s="13"/>
      <c r="F386" s="13"/>
      <c r="G386" s="13"/>
      <c r="H386" s="13"/>
      <c r="I386" s="13"/>
      <c r="J386" s="13"/>
      <c r="K386" s="13"/>
      <c r="L386" s="13"/>
    </row>
    <row r="387" spans="2:12" x14ac:dyDescent="0.15">
      <c r="B387" s="13"/>
      <c r="C387" s="13"/>
      <c r="D387" s="13"/>
      <c r="E387" s="13"/>
      <c r="F387" s="13"/>
      <c r="G387" s="13"/>
      <c r="H387" s="13"/>
      <c r="I387" s="13"/>
      <c r="J387" s="13"/>
      <c r="K387" s="13"/>
      <c r="L387" s="13"/>
    </row>
    <row r="388" spans="2:12" x14ac:dyDescent="0.15">
      <c r="B388" s="13"/>
      <c r="C388" s="13"/>
      <c r="D388" s="13"/>
      <c r="E388" s="13"/>
      <c r="F388" s="13"/>
      <c r="G388" s="13"/>
      <c r="H388" s="13"/>
      <c r="I388" s="13"/>
      <c r="J388" s="13"/>
      <c r="K388" s="13"/>
      <c r="L388" s="13"/>
    </row>
    <row r="389" spans="2:12" x14ac:dyDescent="0.15">
      <c r="B389" s="13"/>
      <c r="C389" s="13"/>
      <c r="D389" s="13"/>
      <c r="E389" s="13"/>
      <c r="F389" s="13"/>
      <c r="G389" s="13"/>
      <c r="H389" s="13"/>
      <c r="I389" s="13"/>
      <c r="J389" s="13"/>
      <c r="K389" s="13"/>
      <c r="L389" s="13"/>
    </row>
    <row r="390" spans="2:12" x14ac:dyDescent="0.15">
      <c r="B390" s="13"/>
      <c r="C390" s="13"/>
      <c r="D390" s="13"/>
      <c r="E390" s="13"/>
      <c r="F390" s="13"/>
      <c r="G390" s="13"/>
      <c r="H390" s="13"/>
      <c r="I390" s="13"/>
      <c r="J390" s="13"/>
      <c r="K390" s="13"/>
      <c r="L390" s="13"/>
    </row>
    <row r="391" spans="2:12" x14ac:dyDescent="0.15">
      <c r="B391" s="13"/>
      <c r="C391" s="13"/>
      <c r="D391" s="13"/>
      <c r="E391" s="13"/>
      <c r="F391" s="13"/>
      <c r="G391" s="13"/>
      <c r="H391" s="13"/>
      <c r="I391" s="13"/>
      <c r="J391" s="13"/>
      <c r="K391" s="13"/>
      <c r="L391" s="13"/>
    </row>
    <row r="392" spans="2:12" x14ac:dyDescent="0.15">
      <c r="B392" s="13"/>
      <c r="C392" s="13"/>
      <c r="D392" s="13"/>
      <c r="E392" s="13"/>
      <c r="F392" s="13"/>
      <c r="G392" s="13"/>
      <c r="H392" s="13"/>
      <c r="I392" s="13"/>
      <c r="J392" s="13"/>
      <c r="K392" s="13"/>
      <c r="L392" s="13"/>
    </row>
    <row r="411" spans="2:12" x14ac:dyDescent="0.15">
      <c r="B411" s="13"/>
      <c r="C411" s="13"/>
      <c r="D411" s="13"/>
      <c r="E411" s="13"/>
      <c r="F411" s="13"/>
      <c r="G411" s="13"/>
      <c r="H411" s="13"/>
      <c r="I411" s="13"/>
      <c r="J411" s="13"/>
      <c r="K411" s="13"/>
      <c r="L411" s="13"/>
    </row>
    <row r="412" spans="2:12" x14ac:dyDescent="0.15">
      <c r="B412" s="13"/>
      <c r="C412" s="13"/>
      <c r="D412" s="13"/>
      <c r="E412" s="13"/>
      <c r="F412" s="13"/>
      <c r="G412" s="13"/>
      <c r="H412" s="13"/>
      <c r="I412" s="13"/>
      <c r="J412" s="13"/>
      <c r="K412" s="13"/>
      <c r="L412" s="13"/>
    </row>
    <row r="514" spans="2:12" x14ac:dyDescent="0.15">
      <c r="B514" s="13"/>
      <c r="C514" s="13"/>
      <c r="D514" s="13"/>
      <c r="E514" s="13"/>
      <c r="F514" s="13"/>
      <c r="G514" s="13"/>
      <c r="H514" s="13"/>
      <c r="I514" s="13"/>
      <c r="J514" s="13"/>
      <c r="K514" s="13"/>
      <c r="L514" s="13"/>
    </row>
    <row r="515" spans="2:12" x14ac:dyDescent="0.15">
      <c r="B515" s="13"/>
      <c r="C515" s="13"/>
      <c r="D515" s="13"/>
      <c r="E515" s="13"/>
      <c r="F515" s="13"/>
      <c r="G515" s="13"/>
      <c r="H515" s="13"/>
      <c r="I515" s="13"/>
      <c r="J515" s="13"/>
      <c r="K515" s="13"/>
      <c r="L515" s="13"/>
    </row>
    <row r="516" spans="2:12" x14ac:dyDescent="0.15">
      <c r="B516" s="13"/>
      <c r="C516" s="13"/>
      <c r="D516" s="13"/>
      <c r="E516" s="13"/>
      <c r="F516" s="13"/>
      <c r="G516" s="13"/>
      <c r="H516" s="13"/>
      <c r="I516" s="13"/>
      <c r="J516" s="13"/>
      <c r="K516" s="13"/>
      <c r="L516" s="13"/>
    </row>
    <row r="517" spans="2:12" x14ac:dyDescent="0.15">
      <c r="B517" s="13"/>
      <c r="C517" s="13"/>
      <c r="D517" s="13"/>
      <c r="E517" s="13"/>
      <c r="F517" s="13"/>
      <c r="G517" s="13"/>
      <c r="H517" s="13"/>
      <c r="I517" s="13"/>
      <c r="J517" s="13"/>
      <c r="K517" s="13"/>
      <c r="L517" s="13"/>
    </row>
    <row r="518" spans="2:12" x14ac:dyDescent="0.15">
      <c r="B518" s="13"/>
      <c r="C518" s="13"/>
      <c r="D518" s="13"/>
      <c r="E518" s="13"/>
      <c r="F518" s="13"/>
      <c r="G518" s="13"/>
      <c r="H518" s="13"/>
      <c r="I518" s="13"/>
      <c r="J518" s="13"/>
      <c r="K518" s="13"/>
      <c r="L518" s="13"/>
    </row>
    <row r="519" spans="2:12" x14ac:dyDescent="0.15">
      <c r="B519" s="13"/>
      <c r="C519" s="13"/>
      <c r="D519" s="13"/>
      <c r="E519" s="13"/>
      <c r="F519" s="13"/>
      <c r="G519" s="13"/>
      <c r="H519" s="13"/>
      <c r="I519" s="13"/>
      <c r="J519" s="13"/>
      <c r="K519" s="13"/>
      <c r="L519" s="13"/>
    </row>
    <row r="520" spans="2:12" x14ac:dyDescent="0.15">
      <c r="B520" s="13"/>
      <c r="C520" s="13"/>
      <c r="D520" s="13"/>
      <c r="E520" s="13"/>
      <c r="F520" s="13"/>
      <c r="G520" s="13"/>
      <c r="H520" s="13"/>
      <c r="I520" s="13"/>
      <c r="J520" s="13"/>
      <c r="K520" s="13"/>
      <c r="L520" s="13"/>
    </row>
  </sheetData>
  <mergeCells count="4">
    <mergeCell ref="A2:I2"/>
    <mergeCell ref="A4:I4"/>
    <mergeCell ref="B25:H25"/>
    <mergeCell ref="B26:H26"/>
  </mergeCells>
  <phoneticPr fontId="13" type="noConversion"/>
  <printOptions horizontalCentered="1"/>
  <pageMargins left="0.19680555164813995" right="0.15736110508441925" top="0.59041666984558105" bottom="0.39361110329627991" header="0.31486111879348755" footer="0.19680555164813995"/>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pageSetUpPr fitToPage="1"/>
  </sheetPr>
  <dimension ref="A1:G33"/>
  <sheetViews>
    <sheetView view="pageBreakPreview" topLeftCell="B1" zoomScale="95" zoomScaleNormal="100" zoomScaleSheetLayoutView="95" workbookViewId="0">
      <pane xSplit="2" ySplit="3" topLeftCell="D4" activePane="bottomRight" state="frozen"/>
      <selection activeCell="B21" sqref="B21"/>
      <selection pane="topRight" activeCell="B21" sqref="B21"/>
      <selection pane="bottomLeft" activeCell="B21" sqref="B21"/>
      <selection pane="bottomRight" activeCell="B1" sqref="B1:G1"/>
    </sheetView>
  </sheetViews>
  <sheetFormatPr defaultRowHeight="16.5" x14ac:dyDescent="0.15"/>
  <cols>
    <col min="1" max="1" width="0" style="108" hidden="1" customWidth="1"/>
    <col min="2" max="3" width="4.109375" style="108" customWidth="1"/>
    <col min="4" max="4" width="31.6640625" style="108" customWidth="1"/>
    <col min="5" max="5" width="31.44140625" style="108" customWidth="1"/>
    <col min="6" max="6" width="53.88671875" style="108" customWidth="1"/>
    <col min="7" max="7" width="27.21875" style="108" customWidth="1"/>
    <col min="8" max="16384" width="8.88671875" style="108"/>
  </cols>
  <sheetData>
    <row r="1" spans="1:7" ht="24" customHeight="1" x14ac:dyDescent="0.15">
      <c r="B1" s="165" t="s">
        <v>51</v>
      </c>
      <c r="C1" s="165"/>
      <c r="D1" s="165"/>
      <c r="E1" s="165"/>
      <c r="F1" s="165"/>
      <c r="G1" s="165"/>
    </row>
    <row r="2" spans="1:7" ht="21.95" customHeight="1" x14ac:dyDescent="0.15">
      <c r="B2" s="166" t="s">
        <v>782</v>
      </c>
      <c r="C2" s="167"/>
      <c r="D2" s="167"/>
      <c r="E2" s="167"/>
      <c r="F2" s="168"/>
      <c r="G2" s="168"/>
    </row>
    <row r="3" spans="1:7" ht="20.45" customHeight="1" x14ac:dyDescent="0.15">
      <c r="B3" s="169" t="s">
        <v>240</v>
      </c>
      <c r="C3" s="169"/>
      <c r="D3" s="169"/>
      <c r="E3" s="116" t="s">
        <v>50</v>
      </c>
      <c r="F3" s="116" t="s">
        <v>239</v>
      </c>
      <c r="G3" s="116" t="s">
        <v>238</v>
      </c>
    </row>
    <row r="4" spans="1:7" ht="20.45" customHeight="1" x14ac:dyDescent="0.15">
      <c r="A4" s="109" t="s">
        <v>237</v>
      </c>
      <c r="B4" s="162" t="s">
        <v>236</v>
      </c>
      <c r="C4" s="170" t="s">
        <v>170</v>
      </c>
      <c r="D4" s="112" t="s">
        <v>235</v>
      </c>
      <c r="E4" s="111">
        <f>총괄집계표!G12</f>
        <v>0</v>
      </c>
      <c r="F4" s="110" t="s">
        <v>46</v>
      </c>
      <c r="G4" s="110" t="s">
        <v>46</v>
      </c>
    </row>
    <row r="5" spans="1:7" ht="20.45" customHeight="1" x14ac:dyDescent="0.15">
      <c r="A5" s="109" t="s">
        <v>234</v>
      </c>
      <c r="B5" s="163"/>
      <c r="C5" s="170"/>
      <c r="D5" s="112" t="s">
        <v>233</v>
      </c>
      <c r="E5" s="111">
        <v>0</v>
      </c>
      <c r="F5" s="110" t="s">
        <v>46</v>
      </c>
      <c r="G5" s="110" t="s">
        <v>46</v>
      </c>
    </row>
    <row r="6" spans="1:7" ht="20.45" customHeight="1" x14ac:dyDescent="0.15">
      <c r="A6" s="109" t="s">
        <v>232</v>
      </c>
      <c r="B6" s="163"/>
      <c r="C6" s="170"/>
      <c r="D6" s="112" t="s">
        <v>231</v>
      </c>
      <c r="E6" s="111">
        <v>0</v>
      </c>
      <c r="F6" s="110" t="s">
        <v>46</v>
      </c>
      <c r="G6" s="110" t="s">
        <v>46</v>
      </c>
    </row>
    <row r="7" spans="1:7" ht="20.45" customHeight="1" x14ac:dyDescent="0.15">
      <c r="A7" s="109" t="s">
        <v>230</v>
      </c>
      <c r="B7" s="163"/>
      <c r="C7" s="170"/>
      <c r="D7" s="113" t="s">
        <v>190</v>
      </c>
      <c r="E7" s="114">
        <f>TRUNC(E4+E5-E6, 0)</f>
        <v>0</v>
      </c>
      <c r="F7" s="115" t="s">
        <v>46</v>
      </c>
      <c r="G7" s="115" t="s">
        <v>46</v>
      </c>
    </row>
    <row r="8" spans="1:7" ht="20.45" customHeight="1" x14ac:dyDescent="0.15">
      <c r="A8" s="109" t="s">
        <v>229</v>
      </c>
      <c r="B8" s="163"/>
      <c r="C8" s="162" t="s">
        <v>169</v>
      </c>
      <c r="D8" s="112" t="s">
        <v>228</v>
      </c>
      <c r="E8" s="111">
        <f>총괄집계표!I12</f>
        <v>0</v>
      </c>
      <c r="F8" s="110" t="s">
        <v>46</v>
      </c>
      <c r="G8" s="110" t="s">
        <v>46</v>
      </c>
    </row>
    <row r="9" spans="1:7" ht="20.45" customHeight="1" x14ac:dyDescent="0.15">
      <c r="A9" s="109" t="s">
        <v>227</v>
      </c>
      <c r="B9" s="163"/>
      <c r="C9" s="163"/>
      <c r="D9" s="112" t="s">
        <v>226</v>
      </c>
      <c r="E9" s="111">
        <f>TRUNC(E8*0.03, 0)</f>
        <v>0</v>
      </c>
      <c r="F9" s="110" t="s">
        <v>465</v>
      </c>
      <c r="G9" s="110" t="s">
        <v>46</v>
      </c>
    </row>
    <row r="10" spans="1:7" ht="20.45" customHeight="1" x14ac:dyDescent="0.15">
      <c r="A10" s="109" t="s">
        <v>225</v>
      </c>
      <c r="B10" s="163"/>
      <c r="C10" s="163"/>
      <c r="D10" s="112" t="s">
        <v>224</v>
      </c>
      <c r="E10" s="111">
        <f>TRUNC(E8*0.08, 0)</f>
        <v>0</v>
      </c>
      <c r="F10" s="110" t="s">
        <v>485</v>
      </c>
      <c r="G10" s="110" t="s">
        <v>46</v>
      </c>
    </row>
    <row r="11" spans="1:7" ht="20.45" customHeight="1" x14ac:dyDescent="0.15">
      <c r="A11" s="109" t="s">
        <v>223</v>
      </c>
      <c r="B11" s="163"/>
      <c r="C11" s="164"/>
      <c r="D11" s="113" t="s">
        <v>190</v>
      </c>
      <c r="E11" s="114">
        <f>TRUNC(E8+E9+E10, 0)</f>
        <v>0</v>
      </c>
      <c r="F11" s="115" t="s">
        <v>46</v>
      </c>
      <c r="G11" s="115" t="s">
        <v>46</v>
      </c>
    </row>
    <row r="12" spans="1:7" ht="20.45" customHeight="1" x14ac:dyDescent="0.15">
      <c r="A12" s="109" t="s">
        <v>49</v>
      </c>
      <c r="B12" s="163"/>
      <c r="C12" s="162" t="s">
        <v>168</v>
      </c>
      <c r="D12" s="112" t="s">
        <v>222</v>
      </c>
      <c r="E12" s="111">
        <f>총괄집계표!K12</f>
        <v>0</v>
      </c>
      <c r="F12" s="110" t="s">
        <v>46</v>
      </c>
      <c r="G12" s="110" t="s">
        <v>46</v>
      </c>
    </row>
    <row r="13" spans="1:7" ht="20.45" customHeight="1" x14ac:dyDescent="0.15">
      <c r="A13" s="109" t="s">
        <v>221</v>
      </c>
      <c r="B13" s="163"/>
      <c r="C13" s="163"/>
      <c r="D13" s="112" t="s">
        <v>220</v>
      </c>
      <c r="E13" s="111">
        <f>TRUNC(E11*0.0356, 0)</f>
        <v>0</v>
      </c>
      <c r="F13" s="110" t="s">
        <v>219</v>
      </c>
      <c r="G13" s="110" t="s">
        <v>46</v>
      </c>
    </row>
    <row r="14" spans="1:7" ht="20.45" customHeight="1" x14ac:dyDescent="0.15">
      <c r="A14" s="109" t="s">
        <v>218</v>
      </c>
      <c r="B14" s="163"/>
      <c r="C14" s="163"/>
      <c r="D14" s="112" t="s">
        <v>217</v>
      </c>
      <c r="E14" s="111">
        <f>TRUNC(E11*0.0101, 0)</f>
        <v>0</v>
      </c>
      <c r="F14" s="110" t="s">
        <v>216</v>
      </c>
      <c r="G14" s="110" t="s">
        <v>46</v>
      </c>
    </row>
    <row r="15" spans="1:7" ht="20.45" customHeight="1" x14ac:dyDescent="0.15">
      <c r="A15" s="109" t="s">
        <v>215</v>
      </c>
      <c r="B15" s="163"/>
      <c r="C15" s="163"/>
      <c r="D15" s="112" t="s">
        <v>214</v>
      </c>
      <c r="E15" s="111">
        <f>TRUNC(E8*0.03545, 0)</f>
        <v>0</v>
      </c>
      <c r="F15" s="110" t="s">
        <v>213</v>
      </c>
      <c r="G15" s="110" t="s">
        <v>46</v>
      </c>
    </row>
    <row r="16" spans="1:7" ht="20.45" customHeight="1" x14ac:dyDescent="0.15">
      <c r="A16" s="109" t="s">
        <v>212</v>
      </c>
      <c r="B16" s="163"/>
      <c r="C16" s="163"/>
      <c r="D16" s="112" t="s">
        <v>211</v>
      </c>
      <c r="E16" s="111">
        <f>TRUNC(E8*0.045, 0)</f>
        <v>0</v>
      </c>
      <c r="F16" s="110" t="s">
        <v>210</v>
      </c>
      <c r="G16" s="110" t="s">
        <v>46</v>
      </c>
    </row>
    <row r="17" spans="1:7" ht="20.45" customHeight="1" x14ac:dyDescent="0.15">
      <c r="A17" s="109" t="s">
        <v>209</v>
      </c>
      <c r="B17" s="163"/>
      <c r="C17" s="163"/>
      <c r="D17" s="112" t="s">
        <v>208</v>
      </c>
      <c r="E17" s="111">
        <f>TRUNC(E15*0.1295, 0)</f>
        <v>0</v>
      </c>
      <c r="F17" s="110" t="s">
        <v>207</v>
      </c>
      <c r="G17" s="110" t="s">
        <v>46</v>
      </c>
    </row>
    <row r="18" spans="1:7" ht="20.45" customHeight="1" x14ac:dyDescent="0.15">
      <c r="A18" s="109" t="s">
        <v>206</v>
      </c>
      <c r="B18" s="163"/>
      <c r="C18" s="163"/>
      <c r="D18" s="112" t="s">
        <v>205</v>
      </c>
      <c r="E18" s="111">
        <f>TRUNC(E8*0.023, 0)</f>
        <v>0</v>
      </c>
      <c r="F18" s="110" t="s">
        <v>204</v>
      </c>
      <c r="G18" s="110" t="s">
        <v>46</v>
      </c>
    </row>
    <row r="19" spans="1:7" ht="20.45" customHeight="1" x14ac:dyDescent="0.15">
      <c r="A19" s="109" t="s">
        <v>203</v>
      </c>
      <c r="B19" s="163"/>
      <c r="C19" s="163"/>
      <c r="D19" s="112" t="s">
        <v>48</v>
      </c>
      <c r="E19" s="111">
        <f>TRUNC((E7+E8+(0/1.1))*0.0311, 0)</f>
        <v>0</v>
      </c>
      <c r="F19" s="110" t="s">
        <v>202</v>
      </c>
      <c r="G19" s="110" t="s">
        <v>46</v>
      </c>
    </row>
    <row r="20" spans="1:7" ht="20.45" customHeight="1" x14ac:dyDescent="0.15">
      <c r="A20" s="109" t="s">
        <v>201</v>
      </c>
      <c r="B20" s="163"/>
      <c r="C20" s="163"/>
      <c r="D20" s="112" t="s">
        <v>200</v>
      </c>
      <c r="E20" s="111">
        <f>TRUNC((E7+E11)*0.046, 0)</f>
        <v>0</v>
      </c>
      <c r="F20" s="110" t="s">
        <v>199</v>
      </c>
      <c r="G20" s="110" t="s">
        <v>46</v>
      </c>
    </row>
    <row r="21" spans="1:7" ht="20.45" customHeight="1" x14ac:dyDescent="0.15">
      <c r="A21" s="109" t="s">
        <v>198</v>
      </c>
      <c r="B21" s="163"/>
      <c r="C21" s="163"/>
      <c r="D21" s="112" t="s">
        <v>197</v>
      </c>
      <c r="E21" s="111">
        <f>TRUNC((E7+E8+E12)*0.003, 0)</f>
        <v>0</v>
      </c>
      <c r="F21" s="110" t="s">
        <v>196</v>
      </c>
      <c r="G21" s="110" t="s">
        <v>46</v>
      </c>
    </row>
    <row r="22" spans="1:7" ht="20.45" customHeight="1" x14ac:dyDescent="0.15">
      <c r="A22" s="109" t="s">
        <v>195</v>
      </c>
      <c r="B22" s="163"/>
      <c r="C22" s="163"/>
      <c r="D22" s="112" t="s">
        <v>783</v>
      </c>
      <c r="E22" s="111">
        <f>TRUNC((E7+E8+E12)*0.00081, 0)</f>
        <v>0</v>
      </c>
      <c r="F22" s="110"/>
      <c r="G22" s="110" t="s">
        <v>784</v>
      </c>
    </row>
    <row r="23" spans="1:7" ht="20.45" customHeight="1" x14ac:dyDescent="0.15">
      <c r="A23" s="109" t="s">
        <v>194</v>
      </c>
      <c r="B23" s="163"/>
      <c r="C23" s="163"/>
      <c r="D23" s="112" t="s">
        <v>193</v>
      </c>
      <c r="E23" s="111">
        <f>TRUNC((E7+E8+E12)*0.0007, 0)</f>
        <v>0</v>
      </c>
      <c r="F23" s="110" t="s">
        <v>192</v>
      </c>
      <c r="G23" s="110" t="s">
        <v>46</v>
      </c>
    </row>
    <row r="24" spans="1:7" ht="20.45" customHeight="1" x14ac:dyDescent="0.15">
      <c r="A24" s="109" t="s">
        <v>191</v>
      </c>
      <c r="B24" s="164"/>
      <c r="C24" s="164"/>
      <c r="D24" s="113" t="s">
        <v>190</v>
      </c>
      <c r="E24" s="114">
        <f>TRUNC(E12+E13+E14+E15+E16+E18+E19+E17+E20+E21+E22+E23, 0)</f>
        <v>0</v>
      </c>
      <c r="F24" s="115" t="s">
        <v>46</v>
      </c>
      <c r="G24" s="115" t="s">
        <v>46</v>
      </c>
    </row>
    <row r="25" spans="1:7" ht="20.45" customHeight="1" x14ac:dyDescent="0.15">
      <c r="A25" s="109" t="s">
        <v>189</v>
      </c>
      <c r="B25" s="161" t="s">
        <v>6</v>
      </c>
      <c r="C25" s="161"/>
      <c r="D25" s="161"/>
      <c r="E25" s="114">
        <f>TRUNC(E7+E11+E24, 0)</f>
        <v>0</v>
      </c>
      <c r="F25" s="115" t="s">
        <v>46</v>
      </c>
      <c r="G25" s="115" t="s">
        <v>46</v>
      </c>
    </row>
    <row r="26" spans="1:7" ht="20.45" customHeight="1" x14ac:dyDescent="0.15">
      <c r="A26" s="109" t="s">
        <v>188</v>
      </c>
      <c r="B26" s="159" t="s">
        <v>187</v>
      </c>
      <c r="C26" s="159"/>
      <c r="D26" s="159"/>
      <c r="E26" s="111">
        <f>TRUNC(E25*0.065, 0)</f>
        <v>0</v>
      </c>
      <c r="F26" s="110" t="s">
        <v>778</v>
      </c>
      <c r="G26" s="110" t="s">
        <v>46</v>
      </c>
    </row>
    <row r="27" spans="1:7" ht="20.45" customHeight="1" x14ac:dyDescent="0.15">
      <c r="A27" s="109" t="s">
        <v>186</v>
      </c>
      <c r="B27" s="159" t="s">
        <v>185</v>
      </c>
      <c r="C27" s="159"/>
      <c r="D27" s="159"/>
      <c r="E27" s="111">
        <f>(E11+E24+E26)*15%</f>
        <v>0</v>
      </c>
      <c r="F27" s="110" t="s">
        <v>779</v>
      </c>
      <c r="G27" s="110" t="s">
        <v>46</v>
      </c>
    </row>
    <row r="28" spans="1:7" ht="20.45" customHeight="1" x14ac:dyDescent="0.15">
      <c r="A28" s="109" t="s">
        <v>184</v>
      </c>
      <c r="B28" s="159" t="s">
        <v>85</v>
      </c>
      <c r="C28" s="159"/>
      <c r="D28" s="159"/>
      <c r="E28" s="111">
        <f>인테리어총괄표!J24</f>
        <v>0</v>
      </c>
      <c r="F28" s="110" t="s">
        <v>46</v>
      </c>
      <c r="G28" s="110" t="s">
        <v>46</v>
      </c>
    </row>
    <row r="29" spans="1:7" ht="20.45" customHeight="1" x14ac:dyDescent="0.15">
      <c r="A29" s="109" t="s">
        <v>183</v>
      </c>
      <c r="B29" s="159" t="s">
        <v>182</v>
      </c>
      <c r="C29" s="159"/>
      <c r="D29" s="159"/>
      <c r="E29" s="111">
        <f>인테리어총괄표!F25</f>
        <v>0</v>
      </c>
      <c r="F29" s="110" t="s">
        <v>46</v>
      </c>
      <c r="G29" s="110" t="s">
        <v>46</v>
      </c>
    </row>
    <row r="30" spans="1:7" ht="20.45" customHeight="1" x14ac:dyDescent="0.15">
      <c r="A30" s="109" t="s">
        <v>181</v>
      </c>
      <c r="B30" s="161" t="s">
        <v>180</v>
      </c>
      <c r="C30" s="161"/>
      <c r="D30" s="161"/>
      <c r="E30" s="114">
        <f>TRUNC(E25+E26+E27+E28+E29, 0)</f>
        <v>0</v>
      </c>
      <c r="F30" s="115" t="s">
        <v>46</v>
      </c>
      <c r="G30" s="115" t="s">
        <v>46</v>
      </c>
    </row>
    <row r="31" spans="1:7" ht="20.45" customHeight="1" x14ac:dyDescent="0.15">
      <c r="A31" s="109" t="s">
        <v>179</v>
      </c>
      <c r="B31" s="158" t="s">
        <v>178</v>
      </c>
      <c r="C31" s="158"/>
      <c r="D31" s="158"/>
      <c r="E31" s="117">
        <f>TRUNC(E30*0.1, 0)</f>
        <v>0</v>
      </c>
      <c r="F31" s="118" t="s">
        <v>177</v>
      </c>
      <c r="G31" s="118" t="s">
        <v>46</v>
      </c>
    </row>
    <row r="32" spans="1:7" ht="20.45" customHeight="1" x14ac:dyDescent="0.15">
      <c r="A32" s="109" t="s">
        <v>176</v>
      </c>
      <c r="B32" s="159" t="s">
        <v>175</v>
      </c>
      <c r="C32" s="159"/>
      <c r="D32" s="159"/>
      <c r="E32" s="111">
        <f>TRUNC(E30+E31, 0)</f>
        <v>0</v>
      </c>
      <c r="F32" s="110" t="s">
        <v>46</v>
      </c>
      <c r="G32" s="110" t="s">
        <v>46</v>
      </c>
    </row>
    <row r="33" spans="1:7" ht="20.45" customHeight="1" x14ac:dyDescent="0.15">
      <c r="A33" s="109" t="s">
        <v>174</v>
      </c>
      <c r="B33" s="160" t="s">
        <v>173</v>
      </c>
      <c r="C33" s="160"/>
      <c r="D33" s="160"/>
      <c r="E33" s="119">
        <f>TRUNC(E32+0, 0)</f>
        <v>0</v>
      </c>
      <c r="F33" s="120" t="s">
        <v>46</v>
      </c>
      <c r="G33" s="120" t="s">
        <v>46</v>
      </c>
    </row>
  </sheetData>
  <mergeCells count="17">
    <mergeCell ref="C8:C11"/>
    <mergeCell ref="C12:C24"/>
    <mergeCell ref="B4:B24"/>
    <mergeCell ref="B1:G1"/>
    <mergeCell ref="B2:E2"/>
    <mergeCell ref="F2:G2"/>
    <mergeCell ref="B3:D3"/>
    <mergeCell ref="C4:C7"/>
    <mergeCell ref="B31:D31"/>
    <mergeCell ref="B32:D32"/>
    <mergeCell ref="B33:D33"/>
    <mergeCell ref="B25:D25"/>
    <mergeCell ref="B26:D26"/>
    <mergeCell ref="B27:D27"/>
    <mergeCell ref="B28:D28"/>
    <mergeCell ref="B29:D29"/>
    <mergeCell ref="B30:D30"/>
  </mergeCells>
  <phoneticPr fontId="13" type="noConversion"/>
  <pageMargins left="0.78740157480314954" right="0" top="0.39370078740157477" bottom="0.39370078740157477" header="0" footer="0"/>
  <pageSetup paperSize="9" scale="77"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sheetPr>
  <dimension ref="A1:R35"/>
  <sheetViews>
    <sheetView view="pageBreakPreview" zoomScaleNormal="100" zoomScaleSheetLayoutView="100" workbookViewId="0">
      <pane ySplit="2" topLeftCell="A3" activePane="bottomLeft" state="frozen"/>
      <selection activeCell="B21" sqref="B21"/>
      <selection pane="bottomLeft"/>
    </sheetView>
  </sheetViews>
  <sheetFormatPr defaultColWidth="8.88671875" defaultRowHeight="12" x14ac:dyDescent="0.15"/>
  <cols>
    <col min="1" max="1" width="4" style="14" customWidth="1"/>
    <col min="2" max="2" width="20.6640625" style="18" customWidth="1"/>
    <col min="3" max="3" width="18.77734375" style="17" customWidth="1"/>
    <col min="4" max="4" width="4.77734375" style="14" customWidth="1"/>
    <col min="5" max="5" width="7" style="17" customWidth="1"/>
    <col min="6" max="6" width="9.77734375" style="14" customWidth="1"/>
    <col min="7" max="7" width="13.77734375" style="14" customWidth="1"/>
    <col min="8" max="8" width="9.77734375" style="14" customWidth="1"/>
    <col min="9" max="9" width="13.77734375" style="14" customWidth="1"/>
    <col min="10" max="10" width="9.77734375" style="14" customWidth="1"/>
    <col min="11" max="11" width="13.77734375" style="14" customWidth="1"/>
    <col min="12" max="12" width="9.77734375" style="14" customWidth="1"/>
    <col min="13" max="13" width="13.77734375" style="14" customWidth="1"/>
    <col min="14" max="14" width="7.33203125" style="14" customWidth="1"/>
    <col min="15" max="15" width="34.88671875" style="16" customWidth="1"/>
    <col min="16" max="16" width="12.88671875" style="15" customWidth="1"/>
    <col min="17" max="17" width="11.109375" style="14" bestFit="1" customWidth="1"/>
    <col min="18" max="18" width="11.21875" style="14" bestFit="1" customWidth="1"/>
    <col min="19" max="19" width="11.44140625" style="14" customWidth="1"/>
    <col min="20" max="16384" width="8.88671875" style="14"/>
  </cols>
  <sheetData>
    <row r="1" spans="1:18" s="91" customFormat="1" ht="21.95" customHeight="1" x14ac:dyDescent="0.15">
      <c r="A1" s="90" t="s">
        <v>36</v>
      </c>
      <c r="B1" s="90" t="s">
        <v>35</v>
      </c>
      <c r="C1" s="90" t="s">
        <v>34</v>
      </c>
      <c r="D1" s="90" t="s">
        <v>0</v>
      </c>
      <c r="E1" s="90" t="s">
        <v>1</v>
      </c>
      <c r="F1" s="171" t="s">
        <v>10</v>
      </c>
      <c r="G1" s="172"/>
      <c r="H1" s="171" t="s">
        <v>9</v>
      </c>
      <c r="I1" s="172"/>
      <c r="J1" s="171" t="s">
        <v>38</v>
      </c>
      <c r="K1" s="172"/>
      <c r="L1" s="171" t="s">
        <v>33</v>
      </c>
      <c r="M1" s="172"/>
      <c r="N1" s="90" t="s">
        <v>37</v>
      </c>
      <c r="O1" s="93"/>
      <c r="P1" s="92"/>
    </row>
    <row r="2" spans="1:18" ht="21.95" customHeight="1" x14ac:dyDescent="0.15">
      <c r="A2" s="90" t="s">
        <v>32</v>
      </c>
      <c r="B2" s="90" t="s">
        <v>31</v>
      </c>
      <c r="C2" s="90" t="s">
        <v>30</v>
      </c>
      <c r="D2" s="90" t="s">
        <v>29</v>
      </c>
      <c r="E2" s="90" t="s">
        <v>28</v>
      </c>
      <c r="F2" s="90" t="s">
        <v>27</v>
      </c>
      <c r="G2" s="90" t="s">
        <v>26</v>
      </c>
      <c r="H2" s="90" t="s">
        <v>27</v>
      </c>
      <c r="I2" s="90" t="s">
        <v>26</v>
      </c>
      <c r="J2" s="90" t="s">
        <v>27</v>
      </c>
      <c r="K2" s="90" t="s">
        <v>26</v>
      </c>
      <c r="L2" s="90" t="s">
        <v>27</v>
      </c>
      <c r="M2" s="90" t="s">
        <v>26</v>
      </c>
      <c r="N2" s="90"/>
    </row>
    <row r="3" spans="1:18" s="50" customFormat="1" ht="21.95" customHeight="1" x14ac:dyDescent="0.15">
      <c r="A3" s="89"/>
      <c r="B3" s="88" t="s">
        <v>39</v>
      </c>
      <c r="C3" s="87"/>
      <c r="D3" s="86"/>
      <c r="E3" s="85"/>
      <c r="F3" s="84"/>
      <c r="G3" s="84"/>
      <c r="H3" s="84"/>
      <c r="I3" s="84"/>
      <c r="J3" s="84"/>
      <c r="K3" s="84"/>
      <c r="L3" s="84"/>
      <c r="M3" s="84"/>
      <c r="N3" s="83"/>
      <c r="O3" s="22"/>
      <c r="P3" s="49"/>
    </row>
    <row r="4" spans="1:18" s="20" customFormat="1" ht="21.95" customHeight="1" x14ac:dyDescent="0.15">
      <c r="A4" s="107">
        <v>1</v>
      </c>
      <c r="B4" s="54" t="s">
        <v>40</v>
      </c>
      <c r="C4" s="61"/>
      <c r="D4" s="23" t="s">
        <v>25</v>
      </c>
      <c r="E4" s="53">
        <v>1</v>
      </c>
      <c r="F4" s="25"/>
      <c r="G4" s="25">
        <f>인테리어총괄표!F26</f>
        <v>0</v>
      </c>
      <c r="H4" s="25"/>
      <c r="I4" s="25">
        <f>인테리어총괄표!H5</f>
        <v>0</v>
      </c>
      <c r="J4" s="25"/>
      <c r="K4" s="25">
        <f>인테리어총괄표!J5</f>
        <v>0</v>
      </c>
      <c r="L4" s="25"/>
      <c r="M4" s="52">
        <f>인테리어총괄표!L5</f>
        <v>0</v>
      </c>
      <c r="N4" s="51"/>
      <c r="O4" s="22"/>
      <c r="P4" s="21"/>
    </row>
    <row r="5" spans="1:18" s="17" customFormat="1" ht="21.95" customHeight="1" x14ac:dyDescent="0.15">
      <c r="A5" s="67">
        <v>2</v>
      </c>
      <c r="B5" s="58" t="s">
        <v>41</v>
      </c>
      <c r="C5" s="63"/>
      <c r="D5" s="23" t="s">
        <v>25</v>
      </c>
      <c r="E5" s="53">
        <v>1</v>
      </c>
      <c r="F5" s="25"/>
      <c r="G5" s="25">
        <f>기계설비총괄표!E20</f>
        <v>0</v>
      </c>
      <c r="H5" s="25"/>
      <c r="I5" s="25">
        <f>기계설비총괄표!G20</f>
        <v>0</v>
      </c>
      <c r="J5" s="25"/>
      <c r="K5" s="25">
        <f>기계설비총괄표!I20</f>
        <v>0</v>
      </c>
      <c r="L5" s="25"/>
      <c r="M5" s="25">
        <f>기계설비총괄표!K20</f>
        <v>0</v>
      </c>
      <c r="N5" s="62"/>
      <c r="O5" s="16"/>
      <c r="P5" s="19"/>
    </row>
    <row r="6" spans="1:18" s="20" customFormat="1" ht="21.95" customHeight="1" x14ac:dyDescent="0.15">
      <c r="A6" s="55"/>
      <c r="B6" s="56"/>
      <c r="C6" s="61"/>
      <c r="D6" s="23"/>
      <c r="E6" s="71"/>
      <c r="F6" s="25"/>
      <c r="G6" s="52"/>
      <c r="H6" s="25"/>
      <c r="I6" s="52"/>
      <c r="J6" s="25"/>
      <c r="K6" s="52"/>
      <c r="L6" s="25"/>
      <c r="M6" s="52"/>
      <c r="N6" s="51"/>
      <c r="O6" s="22"/>
      <c r="P6" s="21"/>
    </row>
    <row r="7" spans="1:18" s="20" customFormat="1" ht="21.95" customHeight="1" x14ac:dyDescent="0.15">
      <c r="A7" s="55"/>
      <c r="B7" s="56"/>
      <c r="C7" s="61"/>
      <c r="D7" s="23"/>
      <c r="E7" s="71"/>
      <c r="F7" s="25"/>
      <c r="G7" s="52"/>
      <c r="H7" s="25"/>
      <c r="I7" s="52"/>
      <c r="J7" s="25"/>
      <c r="K7" s="52"/>
      <c r="L7" s="25"/>
      <c r="M7" s="52"/>
      <c r="N7" s="51"/>
      <c r="O7" s="22"/>
      <c r="P7" s="21"/>
    </row>
    <row r="8" spans="1:18" s="20" customFormat="1" ht="21.95" customHeight="1" x14ac:dyDescent="0.15">
      <c r="A8" s="23"/>
      <c r="B8" s="56"/>
      <c r="C8" s="61"/>
      <c r="D8" s="23"/>
      <c r="E8" s="71"/>
      <c r="F8" s="25"/>
      <c r="G8" s="52"/>
      <c r="H8" s="25"/>
      <c r="I8" s="52"/>
      <c r="J8" s="25"/>
      <c r="K8" s="52"/>
      <c r="L8" s="25"/>
      <c r="M8" s="52"/>
      <c r="N8" s="51"/>
      <c r="O8" s="22"/>
      <c r="P8" s="21"/>
    </row>
    <row r="9" spans="1:18" s="20" customFormat="1" ht="21.95" customHeight="1" x14ac:dyDescent="0.15">
      <c r="A9" s="23"/>
      <c r="B9" s="56"/>
      <c r="C9" s="61"/>
      <c r="D9" s="23"/>
      <c r="E9" s="71"/>
      <c r="F9" s="25"/>
      <c r="G9" s="52"/>
      <c r="H9" s="25"/>
      <c r="I9" s="52"/>
      <c r="J9" s="25"/>
      <c r="K9" s="52"/>
      <c r="L9" s="25"/>
      <c r="M9" s="52"/>
      <c r="N9" s="51"/>
      <c r="O9" s="22"/>
      <c r="P9" s="21"/>
    </row>
    <row r="10" spans="1:18" s="59" customFormat="1" ht="21.95" customHeight="1" x14ac:dyDescent="0.15">
      <c r="A10" s="23"/>
      <c r="B10" s="56"/>
      <c r="C10" s="61"/>
      <c r="D10" s="23"/>
      <c r="E10" s="71"/>
      <c r="F10" s="25"/>
      <c r="G10" s="52"/>
      <c r="H10" s="25"/>
      <c r="I10" s="52"/>
      <c r="J10" s="25"/>
      <c r="K10" s="52"/>
      <c r="L10" s="25"/>
      <c r="M10" s="52"/>
      <c r="N10" s="51"/>
      <c r="O10" s="22"/>
      <c r="P10" s="60"/>
    </row>
    <row r="11" spans="1:18" s="59" customFormat="1" ht="21.95" customHeight="1" x14ac:dyDescent="0.15">
      <c r="A11" s="23"/>
      <c r="B11" s="56"/>
      <c r="C11" s="61"/>
      <c r="D11" s="23"/>
      <c r="E11" s="71"/>
      <c r="F11" s="25"/>
      <c r="G11" s="52"/>
      <c r="H11" s="25"/>
      <c r="I11" s="52"/>
      <c r="J11" s="25"/>
      <c r="K11" s="52"/>
      <c r="L11" s="25"/>
      <c r="M11" s="52"/>
      <c r="N11" s="51"/>
      <c r="O11" s="22"/>
      <c r="P11" s="60"/>
    </row>
    <row r="12" spans="1:18" s="81" customFormat="1" ht="21.95" customHeight="1" x14ac:dyDescent="0.15">
      <c r="A12" s="47"/>
      <c r="B12" s="46" t="s">
        <v>42</v>
      </c>
      <c r="C12" s="45"/>
      <c r="D12" s="44"/>
      <c r="E12" s="43"/>
      <c r="F12" s="42"/>
      <c r="G12" s="42">
        <f>SUM(G4:G11)</f>
        <v>0</v>
      </c>
      <c r="H12" s="42"/>
      <c r="I12" s="42">
        <f>SUM(I4:I11)</f>
        <v>0</v>
      </c>
      <c r="J12" s="42"/>
      <c r="K12" s="42">
        <f>SUM(K4:K11)</f>
        <v>0</v>
      </c>
      <c r="L12" s="42"/>
      <c r="M12" s="42">
        <f>SUM(M4:M11)</f>
        <v>0</v>
      </c>
      <c r="N12" s="41"/>
      <c r="O12" s="33"/>
      <c r="P12" s="82"/>
      <c r="Q12" s="82"/>
      <c r="R12" s="82"/>
    </row>
    <row r="13" spans="1:18" s="72" customFormat="1" ht="21.95" customHeight="1" x14ac:dyDescent="0.15">
      <c r="A13" s="80"/>
      <c r="B13" s="79"/>
      <c r="C13" s="78"/>
      <c r="D13" s="77"/>
      <c r="E13" s="76"/>
      <c r="F13" s="75"/>
      <c r="G13" s="75"/>
      <c r="H13" s="75"/>
      <c r="I13" s="75"/>
      <c r="J13" s="75"/>
      <c r="K13" s="75"/>
      <c r="L13" s="75"/>
      <c r="M13" s="75"/>
      <c r="N13" s="74"/>
      <c r="O13" s="16"/>
      <c r="P13" s="73"/>
      <c r="Q13" s="73"/>
      <c r="R13" s="73"/>
    </row>
    <row r="14" spans="1:18" s="50" customFormat="1" ht="21.95" customHeight="1" x14ac:dyDescent="0.15">
      <c r="A14" s="70"/>
      <c r="B14" s="58"/>
      <c r="C14" s="68"/>
      <c r="D14" s="67"/>
      <c r="E14" s="66"/>
      <c r="F14" s="65"/>
      <c r="G14" s="65"/>
      <c r="H14" s="65"/>
      <c r="I14" s="65"/>
      <c r="J14" s="65"/>
      <c r="K14" s="65"/>
      <c r="L14" s="65"/>
      <c r="M14" s="65"/>
      <c r="N14" s="64"/>
      <c r="O14" s="22"/>
      <c r="P14" s="49"/>
    </row>
    <row r="15" spans="1:18" s="20" customFormat="1" ht="21.95" customHeight="1" x14ac:dyDescent="0.15">
      <c r="A15" s="95"/>
      <c r="B15" s="96"/>
      <c r="C15" s="95"/>
      <c r="D15" s="27"/>
      <c r="E15" s="71"/>
      <c r="F15" s="97"/>
      <c r="G15" s="97"/>
      <c r="H15" s="97"/>
      <c r="I15" s="97"/>
      <c r="J15" s="97"/>
      <c r="K15" s="97"/>
      <c r="L15" s="97"/>
      <c r="M15" s="97"/>
      <c r="N15" s="62"/>
      <c r="O15" s="22"/>
      <c r="P15" s="21"/>
    </row>
    <row r="16" spans="1:18" s="59" customFormat="1" ht="21.95" customHeight="1" x14ac:dyDescent="0.15">
      <c r="A16" s="95"/>
      <c r="B16" s="96"/>
      <c r="C16" s="95"/>
      <c r="D16" s="27"/>
      <c r="E16" s="71"/>
      <c r="F16" s="97"/>
      <c r="G16" s="97"/>
      <c r="H16" s="97"/>
      <c r="I16" s="97"/>
      <c r="J16" s="97"/>
      <c r="K16" s="97"/>
      <c r="L16" s="97"/>
      <c r="M16" s="97"/>
      <c r="N16" s="62"/>
      <c r="O16" s="22"/>
      <c r="P16" s="60"/>
    </row>
    <row r="17" spans="1:16" ht="21.95" customHeight="1" x14ac:dyDescent="0.15">
      <c r="A17" s="95"/>
      <c r="B17" s="96"/>
      <c r="C17" s="95"/>
      <c r="D17" s="27"/>
      <c r="E17" s="98"/>
      <c r="F17" s="97"/>
      <c r="G17" s="97"/>
      <c r="H17" s="97"/>
      <c r="I17" s="97"/>
      <c r="J17" s="97"/>
      <c r="K17" s="97"/>
      <c r="L17" s="97"/>
      <c r="M17" s="97"/>
      <c r="N17" s="99"/>
    </row>
    <row r="18" spans="1:16" ht="21.95" customHeight="1" x14ac:dyDescent="0.15">
      <c r="A18" s="95"/>
      <c r="B18" s="96"/>
      <c r="C18" s="95"/>
      <c r="D18" s="27"/>
      <c r="E18" s="71"/>
      <c r="F18" s="97"/>
      <c r="G18" s="97"/>
      <c r="H18" s="97"/>
      <c r="I18" s="97"/>
      <c r="J18" s="97"/>
      <c r="K18" s="97"/>
      <c r="L18" s="97"/>
      <c r="M18" s="97"/>
      <c r="N18" s="99"/>
    </row>
    <row r="19" spans="1:16" s="50" customFormat="1" ht="21.95" customHeight="1" x14ac:dyDescent="0.15">
      <c r="A19" s="95"/>
      <c r="B19" s="96"/>
      <c r="C19" s="95"/>
      <c r="D19" s="27"/>
      <c r="E19" s="71"/>
      <c r="F19" s="97"/>
      <c r="G19" s="97"/>
      <c r="H19" s="97"/>
      <c r="I19" s="97"/>
      <c r="J19" s="97"/>
      <c r="K19" s="97"/>
      <c r="L19" s="97"/>
      <c r="M19" s="97"/>
      <c r="N19" s="62"/>
      <c r="O19" s="22"/>
      <c r="P19" s="49"/>
    </row>
    <row r="20" spans="1:16" s="50" customFormat="1" ht="21.95" customHeight="1" x14ac:dyDescent="0.15">
      <c r="A20" s="95"/>
      <c r="B20" s="96"/>
      <c r="C20" s="95"/>
      <c r="D20" s="27"/>
      <c r="E20" s="71"/>
      <c r="F20" s="97"/>
      <c r="G20" s="97"/>
      <c r="H20" s="97"/>
      <c r="I20" s="97"/>
      <c r="J20" s="97"/>
      <c r="K20" s="97"/>
      <c r="L20" s="97"/>
      <c r="M20" s="97"/>
      <c r="N20" s="62"/>
      <c r="O20" s="22"/>
      <c r="P20" s="49"/>
    </row>
    <row r="21" spans="1:16" s="50" customFormat="1" ht="21.95" customHeight="1" x14ac:dyDescent="0.15">
      <c r="A21" s="95"/>
      <c r="B21" s="96"/>
      <c r="C21" s="95"/>
      <c r="D21" s="27"/>
      <c r="E21" s="71"/>
      <c r="F21" s="97"/>
      <c r="G21" s="97"/>
      <c r="H21" s="97"/>
      <c r="I21" s="97"/>
      <c r="J21" s="97"/>
      <c r="K21" s="97"/>
      <c r="L21" s="97"/>
      <c r="M21" s="97"/>
      <c r="N21" s="62"/>
      <c r="O21" s="22"/>
      <c r="P21" s="49"/>
    </row>
    <row r="22" spans="1:16" s="50" customFormat="1" ht="21.95" customHeight="1" x14ac:dyDescent="0.15">
      <c r="A22" s="95"/>
      <c r="B22" s="96"/>
      <c r="C22" s="95"/>
      <c r="D22" s="27"/>
      <c r="E22" s="71"/>
      <c r="F22" s="97"/>
      <c r="G22" s="97"/>
      <c r="H22" s="97"/>
      <c r="I22" s="97"/>
      <c r="J22" s="97"/>
      <c r="K22" s="97"/>
      <c r="L22" s="97"/>
      <c r="M22" s="97"/>
      <c r="N22" s="62"/>
      <c r="O22" s="22"/>
      <c r="P22" s="49"/>
    </row>
    <row r="23" spans="1:16" s="50" customFormat="1" ht="21.95" customHeight="1" x14ac:dyDescent="0.15">
      <c r="A23" s="95"/>
      <c r="B23" s="96"/>
      <c r="C23" s="95"/>
      <c r="D23" s="27"/>
      <c r="E23" s="71"/>
      <c r="F23" s="97"/>
      <c r="G23" s="97"/>
      <c r="H23" s="97"/>
      <c r="I23" s="97"/>
      <c r="J23" s="97"/>
      <c r="K23" s="97"/>
      <c r="L23" s="97"/>
      <c r="M23" s="97"/>
      <c r="N23" s="62"/>
      <c r="O23" s="22"/>
      <c r="P23" s="49"/>
    </row>
    <row r="24" spans="1:16" s="50" customFormat="1" ht="21.95" customHeight="1" x14ac:dyDescent="0.15">
      <c r="A24" s="95"/>
      <c r="B24" s="96"/>
      <c r="C24" s="95"/>
      <c r="D24" s="27"/>
      <c r="E24" s="71"/>
      <c r="F24" s="97"/>
      <c r="G24" s="97"/>
      <c r="H24" s="97"/>
      <c r="I24" s="97"/>
      <c r="J24" s="97"/>
      <c r="K24" s="97"/>
      <c r="L24" s="97"/>
      <c r="M24" s="97"/>
      <c r="N24" s="62"/>
      <c r="O24" s="22"/>
      <c r="P24" s="49"/>
    </row>
    <row r="25" spans="1:16" s="50" customFormat="1" ht="21.95" customHeight="1" x14ac:dyDescent="0.15">
      <c r="A25" s="95"/>
      <c r="B25" s="96"/>
      <c r="C25" s="95"/>
      <c r="D25" s="27"/>
      <c r="E25" s="71"/>
      <c r="F25" s="97"/>
      <c r="G25" s="97"/>
      <c r="H25" s="97"/>
      <c r="I25" s="97"/>
      <c r="J25" s="97"/>
      <c r="K25" s="97"/>
      <c r="L25" s="97"/>
      <c r="M25" s="97"/>
      <c r="N25" s="62"/>
      <c r="O25" s="22"/>
      <c r="P25" s="49"/>
    </row>
    <row r="26" spans="1:16" s="57" customFormat="1" ht="21.95" customHeight="1" x14ac:dyDescent="0.15">
      <c r="A26" s="70"/>
      <c r="B26" s="69"/>
      <c r="C26" s="68"/>
      <c r="D26" s="67"/>
      <c r="E26" s="66"/>
      <c r="F26" s="65"/>
      <c r="G26" s="65"/>
      <c r="H26" s="65"/>
      <c r="I26" s="65"/>
      <c r="J26" s="65"/>
      <c r="K26" s="65"/>
      <c r="L26" s="65"/>
      <c r="M26" s="65"/>
      <c r="N26" s="64"/>
      <c r="O26" s="33"/>
      <c r="P26" s="48"/>
    </row>
    <row r="27" spans="1:16" s="20" customFormat="1" ht="21.95" customHeight="1" x14ac:dyDescent="0.15">
      <c r="A27" s="100"/>
      <c r="B27" s="101"/>
      <c r="C27" s="102"/>
      <c r="D27" s="103"/>
      <c r="E27" s="104"/>
      <c r="F27" s="105"/>
      <c r="G27" s="105"/>
      <c r="H27" s="105"/>
      <c r="I27" s="105"/>
      <c r="J27" s="105"/>
      <c r="K27" s="105"/>
      <c r="L27" s="105"/>
      <c r="M27" s="106"/>
      <c r="N27" s="99"/>
      <c r="O27" s="22"/>
      <c r="P27" s="21"/>
    </row>
    <row r="28" spans="1:16" s="31" customFormat="1" ht="17.100000000000001" customHeight="1" x14ac:dyDescent="0.15">
      <c r="A28" s="40"/>
      <c r="B28" s="39"/>
      <c r="C28" s="38"/>
      <c r="D28" s="37"/>
      <c r="E28" s="36"/>
      <c r="F28" s="35"/>
      <c r="G28" s="35"/>
      <c r="H28" s="35"/>
      <c r="I28" s="35"/>
      <c r="J28" s="35"/>
      <c r="K28" s="35"/>
      <c r="L28" s="35"/>
      <c r="M28" s="35"/>
      <c r="N28" s="34"/>
      <c r="O28" s="33"/>
      <c r="P28" s="32"/>
    </row>
    <row r="29" spans="1:16" s="31" customFormat="1" ht="17.100000000000001" customHeight="1" x14ac:dyDescent="0.15">
      <c r="A29" s="40"/>
      <c r="B29" s="39"/>
      <c r="C29" s="38"/>
      <c r="D29" s="37"/>
      <c r="E29" s="36"/>
      <c r="F29" s="35"/>
      <c r="G29" s="35"/>
      <c r="H29" s="35"/>
      <c r="I29" s="35"/>
      <c r="J29" s="35"/>
      <c r="K29" s="35"/>
      <c r="L29" s="35"/>
      <c r="M29" s="35"/>
      <c r="N29" s="34"/>
      <c r="O29" s="33"/>
      <c r="P29" s="32"/>
    </row>
    <row r="30" spans="1:16" s="20" customFormat="1" ht="17.100000000000001" customHeight="1" x14ac:dyDescent="0.15">
      <c r="A30" s="30"/>
      <c r="B30" s="29"/>
      <c r="C30" s="28"/>
      <c r="D30" s="23"/>
      <c r="E30" s="27"/>
      <c r="F30" s="94"/>
      <c r="G30" s="26"/>
      <c r="H30" s="94"/>
      <c r="I30" s="25"/>
      <c r="J30" s="94"/>
      <c r="K30" s="25"/>
      <c r="L30" s="25"/>
      <c r="M30" s="24"/>
      <c r="N30" s="23"/>
      <c r="O30" s="22"/>
      <c r="P30" s="21"/>
    </row>
    <row r="31" spans="1:16" s="20" customFormat="1" ht="17.100000000000001" customHeight="1" x14ac:dyDescent="0.15">
      <c r="A31" s="30"/>
      <c r="B31" s="29"/>
      <c r="C31" s="28"/>
      <c r="D31" s="23"/>
      <c r="E31" s="27"/>
      <c r="F31" s="94"/>
      <c r="G31" s="26"/>
      <c r="H31" s="94"/>
      <c r="I31" s="25"/>
      <c r="J31" s="94"/>
      <c r="K31" s="25"/>
      <c r="L31" s="25"/>
      <c r="M31" s="24"/>
      <c r="N31" s="23"/>
      <c r="O31" s="22"/>
      <c r="P31" s="21"/>
    </row>
    <row r="32" spans="1:16" s="20" customFormat="1" ht="17.100000000000001" customHeight="1" x14ac:dyDescent="0.15">
      <c r="A32" s="30"/>
      <c r="B32" s="29"/>
      <c r="C32" s="28"/>
      <c r="D32" s="23"/>
      <c r="E32" s="27"/>
      <c r="F32" s="94"/>
      <c r="G32" s="26"/>
      <c r="H32" s="94"/>
      <c r="I32" s="25"/>
      <c r="J32" s="94"/>
      <c r="K32" s="25"/>
      <c r="L32" s="25"/>
      <c r="M32" s="24"/>
      <c r="N32" s="23"/>
      <c r="O32" s="22"/>
      <c r="P32" s="21"/>
    </row>
    <row r="33" spans="1:16" s="20" customFormat="1" ht="17.100000000000001" customHeight="1" x14ac:dyDescent="0.15">
      <c r="A33" s="30"/>
      <c r="B33" s="29"/>
      <c r="C33" s="28"/>
      <c r="D33" s="23"/>
      <c r="E33" s="27"/>
      <c r="F33" s="94"/>
      <c r="G33" s="26"/>
      <c r="H33" s="94"/>
      <c r="I33" s="25"/>
      <c r="J33" s="94"/>
      <c r="K33" s="25"/>
      <c r="L33" s="25"/>
      <c r="M33" s="24"/>
      <c r="N33" s="23"/>
      <c r="O33" s="22"/>
      <c r="P33" s="21"/>
    </row>
    <row r="34" spans="1:16" s="20" customFormat="1" ht="17.100000000000001" customHeight="1" x14ac:dyDescent="0.15">
      <c r="A34" s="30"/>
      <c r="B34" s="29"/>
      <c r="C34" s="28"/>
      <c r="D34" s="23"/>
      <c r="E34" s="27"/>
      <c r="F34" s="94"/>
      <c r="G34" s="26"/>
      <c r="H34" s="94"/>
      <c r="I34" s="25"/>
      <c r="J34" s="94"/>
      <c r="K34" s="25"/>
      <c r="L34" s="25"/>
      <c r="M34" s="24"/>
      <c r="N34" s="23"/>
      <c r="O34" s="22"/>
      <c r="P34" s="21"/>
    </row>
    <row r="35" spans="1:16" ht="18" customHeight="1" x14ac:dyDescent="0.15"/>
  </sheetData>
  <mergeCells count="4">
    <mergeCell ref="F1:G1"/>
    <mergeCell ref="H1:I1"/>
    <mergeCell ref="J1:K1"/>
    <mergeCell ref="L1:M1"/>
  </mergeCells>
  <phoneticPr fontId="13" type="noConversion"/>
  <printOptions horizontalCentered="1" verticalCentered="1"/>
  <pageMargins left="0.19685039370078741" right="0.15748031496062992" top="0.59055118110236215" bottom="0.39370078740157483" header="0.31496062992125984" footer="0.19685039370078741"/>
  <pageSetup paperSize="9" scale="75" orientation="landscape" r:id="rId1"/>
  <headerFooter>
    <oddHeader>&amp;C&amp;"돋움,Bold"&amp;14견  적  서  /  ESTIMATE SHEET</oddHeader>
    <oddFooter>&amp;C&amp;"맑은 고딕,Regular"- &amp;P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pageSetUpPr fitToPage="1"/>
  </sheetPr>
  <dimension ref="A1:T26"/>
  <sheetViews>
    <sheetView view="pageBreakPreview" zoomScale="86" zoomScaleNormal="100" zoomScaleSheetLayoutView="86" workbookViewId="0">
      <selection activeCell="A2" sqref="A2"/>
    </sheetView>
  </sheetViews>
  <sheetFormatPr defaultRowHeight="16.5" x14ac:dyDescent="0.15"/>
  <cols>
    <col min="1" max="1" width="36.109375" style="137" customWidth="1"/>
    <col min="2" max="2" width="18.33203125" style="137" customWidth="1"/>
    <col min="3" max="4" width="4.109375" style="137" customWidth="1"/>
    <col min="5" max="12" width="12.109375" style="137" customWidth="1"/>
    <col min="13" max="13" width="11.21875" style="137" customWidth="1"/>
    <col min="14" max="16" width="2.33203125" style="137" hidden="1" customWidth="1"/>
    <col min="17" max="19" width="1.44140625" style="137" hidden="1" customWidth="1"/>
    <col min="20" max="20" width="16.5546875" style="137" hidden="1" customWidth="1"/>
    <col min="21" max="16384" width="8.88671875" style="137"/>
  </cols>
  <sheetData>
    <row r="1" spans="1:20" ht="30" customHeight="1" x14ac:dyDescent="0.15">
      <c r="A1" s="148" t="s">
        <v>290</v>
      </c>
      <c r="B1" s="147"/>
      <c r="C1" s="147"/>
      <c r="D1" s="147"/>
      <c r="E1" s="147"/>
      <c r="F1" s="147"/>
      <c r="G1" s="147"/>
      <c r="H1" s="147"/>
      <c r="I1" s="147"/>
      <c r="J1" s="147"/>
      <c r="K1" s="147"/>
      <c r="L1" s="147"/>
      <c r="M1" s="147"/>
    </row>
    <row r="2" spans="1:20" ht="30" customHeight="1" x14ac:dyDescent="0.15">
      <c r="A2" s="153" t="s">
        <v>782</v>
      </c>
      <c r="B2" s="146"/>
      <c r="C2" s="146"/>
      <c r="D2" s="146"/>
      <c r="E2" s="146"/>
      <c r="F2" s="146"/>
      <c r="G2" s="146"/>
      <c r="H2" s="146"/>
      <c r="I2" s="146"/>
      <c r="J2" s="146"/>
      <c r="K2" s="146"/>
      <c r="L2" s="146"/>
      <c r="M2" s="145"/>
    </row>
    <row r="3" spans="1:20" ht="27.95" customHeight="1" x14ac:dyDescent="0.15">
      <c r="A3" s="173" t="s">
        <v>103</v>
      </c>
      <c r="B3" s="173" t="s">
        <v>156</v>
      </c>
      <c r="C3" s="173" t="s">
        <v>0</v>
      </c>
      <c r="D3" s="173" t="s">
        <v>1</v>
      </c>
      <c r="E3" s="173" t="s">
        <v>102</v>
      </c>
      <c r="F3" s="173"/>
      <c r="G3" s="173" t="s">
        <v>101</v>
      </c>
      <c r="H3" s="173"/>
      <c r="I3" s="173" t="s">
        <v>100</v>
      </c>
      <c r="J3" s="173"/>
      <c r="K3" s="173" t="s">
        <v>99</v>
      </c>
      <c r="L3" s="173"/>
      <c r="M3" s="173" t="s">
        <v>165</v>
      </c>
      <c r="N3" s="175" t="s">
        <v>289</v>
      </c>
      <c r="O3" s="175" t="s">
        <v>288</v>
      </c>
      <c r="P3" s="175" t="s">
        <v>287</v>
      </c>
      <c r="Q3" s="175" t="s">
        <v>286</v>
      </c>
      <c r="R3" s="175" t="s">
        <v>285</v>
      </c>
      <c r="S3" s="175" t="s">
        <v>284</v>
      </c>
      <c r="T3" s="175" t="s">
        <v>283</v>
      </c>
    </row>
    <row r="4" spans="1:20" ht="27.95" customHeight="1" x14ac:dyDescent="0.15">
      <c r="A4" s="174"/>
      <c r="B4" s="174"/>
      <c r="C4" s="174"/>
      <c r="D4" s="174"/>
      <c r="E4" s="143" t="s">
        <v>97</v>
      </c>
      <c r="F4" s="143" t="s">
        <v>282</v>
      </c>
      <c r="G4" s="143" t="s">
        <v>97</v>
      </c>
      <c r="H4" s="143" t="s">
        <v>282</v>
      </c>
      <c r="I4" s="143" t="s">
        <v>97</v>
      </c>
      <c r="J4" s="143" t="s">
        <v>282</v>
      </c>
      <c r="K4" s="143" t="s">
        <v>97</v>
      </c>
      <c r="L4" s="143" t="s">
        <v>282</v>
      </c>
      <c r="M4" s="174"/>
      <c r="N4" s="175"/>
      <c r="O4" s="175"/>
      <c r="P4" s="175"/>
      <c r="Q4" s="175"/>
      <c r="R4" s="175"/>
      <c r="S4" s="175"/>
      <c r="T4" s="175"/>
    </row>
    <row r="5" spans="1:20" ht="30" customHeight="1" x14ac:dyDescent="0.15">
      <c r="A5" s="141" t="s">
        <v>514</v>
      </c>
      <c r="B5" s="141" t="s">
        <v>46</v>
      </c>
      <c r="C5" s="141" t="s">
        <v>46</v>
      </c>
      <c r="D5" s="139">
        <v>1</v>
      </c>
      <c r="E5" s="140">
        <f>F6+F16</f>
        <v>0</v>
      </c>
      <c r="F5" s="140">
        <f t="shared" ref="F5:F25" si="0">E5*D5</f>
        <v>0</v>
      </c>
      <c r="G5" s="140">
        <f>H6+H16</f>
        <v>0</v>
      </c>
      <c r="H5" s="140">
        <f t="shared" ref="H5:H25" si="1">G5*D5</f>
        <v>0</v>
      </c>
      <c r="I5" s="140">
        <f>J6+J16</f>
        <v>0</v>
      </c>
      <c r="J5" s="140">
        <f t="shared" ref="J5:J25" si="2">I5*D5</f>
        <v>0</v>
      </c>
      <c r="K5" s="140">
        <f t="shared" ref="K5:K25" si="3">E5+G5+I5</f>
        <v>0</v>
      </c>
      <c r="L5" s="140">
        <f t="shared" ref="L5:L25" si="4">F5+H5+J5</f>
        <v>0</v>
      </c>
      <c r="M5" s="141" t="s">
        <v>46</v>
      </c>
      <c r="N5" s="142" t="s">
        <v>166</v>
      </c>
      <c r="O5" s="142" t="s">
        <v>46</v>
      </c>
      <c r="P5" s="142" t="s">
        <v>46</v>
      </c>
      <c r="Q5" s="142" t="s">
        <v>46</v>
      </c>
      <c r="R5" s="137">
        <v>1</v>
      </c>
      <c r="S5" s="142" t="s">
        <v>46</v>
      </c>
      <c r="T5" s="138"/>
    </row>
    <row r="6" spans="1:20" ht="30" customHeight="1" x14ac:dyDescent="0.15">
      <c r="A6" s="141" t="s">
        <v>281</v>
      </c>
      <c r="B6" s="141" t="s">
        <v>46</v>
      </c>
      <c r="C6" s="141" t="s">
        <v>46</v>
      </c>
      <c r="D6" s="139">
        <v>1</v>
      </c>
      <c r="E6" s="140">
        <f>F7+F8+F9+F10+F11+F12+F13</f>
        <v>0</v>
      </c>
      <c r="F6" s="140">
        <f t="shared" si="0"/>
        <v>0</v>
      </c>
      <c r="G6" s="140">
        <f>H7+H8+H9+H10+H11+H12+H13</f>
        <v>0</v>
      </c>
      <c r="H6" s="140">
        <f t="shared" si="1"/>
        <v>0</v>
      </c>
      <c r="I6" s="140">
        <f>J7+J8+J9+J10+J11+J12+J13</f>
        <v>0</v>
      </c>
      <c r="J6" s="140">
        <f t="shared" si="2"/>
        <v>0</v>
      </c>
      <c r="K6" s="140">
        <f t="shared" si="3"/>
        <v>0</v>
      </c>
      <c r="L6" s="140">
        <f t="shared" si="4"/>
        <v>0</v>
      </c>
      <c r="M6" s="141" t="s">
        <v>46</v>
      </c>
      <c r="N6" s="142" t="s">
        <v>267</v>
      </c>
      <c r="O6" s="142" t="s">
        <v>46</v>
      </c>
      <c r="P6" s="142" t="s">
        <v>166</v>
      </c>
      <c r="Q6" s="142" t="s">
        <v>46</v>
      </c>
      <c r="R6" s="137">
        <v>2</v>
      </c>
      <c r="S6" s="142" t="s">
        <v>46</v>
      </c>
      <c r="T6" s="138"/>
    </row>
    <row r="7" spans="1:20" ht="30" customHeight="1" x14ac:dyDescent="0.15">
      <c r="A7" s="141" t="s">
        <v>280</v>
      </c>
      <c r="B7" s="141" t="s">
        <v>46</v>
      </c>
      <c r="C7" s="141" t="s">
        <v>46</v>
      </c>
      <c r="D7" s="139">
        <v>1</v>
      </c>
      <c r="E7" s="140">
        <f>인테리어내역서!F15</f>
        <v>0</v>
      </c>
      <c r="F7" s="140">
        <f t="shared" si="0"/>
        <v>0</v>
      </c>
      <c r="G7" s="140">
        <f>인테리어내역서!H15</f>
        <v>0</v>
      </c>
      <c r="H7" s="140">
        <f t="shared" si="1"/>
        <v>0</v>
      </c>
      <c r="I7" s="140">
        <f>인테리어내역서!J15</f>
        <v>0</v>
      </c>
      <c r="J7" s="140">
        <f t="shared" si="2"/>
        <v>0</v>
      </c>
      <c r="K7" s="140">
        <f t="shared" si="3"/>
        <v>0</v>
      </c>
      <c r="L7" s="140">
        <f t="shared" si="4"/>
        <v>0</v>
      </c>
      <c r="M7" s="141" t="s">
        <v>46</v>
      </c>
      <c r="N7" s="142" t="s">
        <v>279</v>
      </c>
      <c r="O7" s="142" t="s">
        <v>46</v>
      </c>
      <c r="P7" s="142" t="s">
        <v>267</v>
      </c>
      <c r="Q7" s="142" t="s">
        <v>46</v>
      </c>
      <c r="R7" s="137">
        <v>3</v>
      </c>
      <c r="S7" s="142" t="s">
        <v>46</v>
      </c>
      <c r="T7" s="138"/>
    </row>
    <row r="8" spans="1:20" ht="30" customHeight="1" x14ac:dyDescent="0.15">
      <c r="A8" s="141" t="s">
        <v>278</v>
      </c>
      <c r="B8" s="141" t="s">
        <v>46</v>
      </c>
      <c r="C8" s="141" t="s">
        <v>46</v>
      </c>
      <c r="D8" s="139">
        <v>1</v>
      </c>
      <c r="E8" s="140">
        <f>인테리어내역서!F41</f>
        <v>0</v>
      </c>
      <c r="F8" s="140">
        <f t="shared" si="0"/>
        <v>0</v>
      </c>
      <c r="G8" s="140">
        <f>인테리어내역서!H41</f>
        <v>0</v>
      </c>
      <c r="H8" s="140">
        <f t="shared" si="1"/>
        <v>0</v>
      </c>
      <c r="I8" s="140">
        <f>인테리어내역서!J41</f>
        <v>0</v>
      </c>
      <c r="J8" s="140">
        <f t="shared" si="2"/>
        <v>0</v>
      </c>
      <c r="K8" s="140">
        <f t="shared" si="3"/>
        <v>0</v>
      </c>
      <c r="L8" s="140">
        <f t="shared" si="4"/>
        <v>0</v>
      </c>
      <c r="M8" s="141" t="s">
        <v>46</v>
      </c>
      <c r="N8" s="142" t="s">
        <v>277</v>
      </c>
      <c r="O8" s="142" t="s">
        <v>46</v>
      </c>
      <c r="P8" s="142" t="s">
        <v>267</v>
      </c>
      <c r="Q8" s="142" t="s">
        <v>46</v>
      </c>
      <c r="R8" s="137">
        <v>3</v>
      </c>
      <c r="S8" s="142" t="s">
        <v>46</v>
      </c>
      <c r="T8" s="138"/>
    </row>
    <row r="9" spans="1:20" ht="30" customHeight="1" x14ac:dyDescent="0.15">
      <c r="A9" s="141" t="s">
        <v>276</v>
      </c>
      <c r="B9" s="141" t="s">
        <v>46</v>
      </c>
      <c r="C9" s="141" t="s">
        <v>46</v>
      </c>
      <c r="D9" s="139">
        <v>1</v>
      </c>
      <c r="E9" s="140">
        <f>인테리어내역서!F52</f>
        <v>0</v>
      </c>
      <c r="F9" s="140">
        <f t="shared" si="0"/>
        <v>0</v>
      </c>
      <c r="G9" s="140">
        <f>인테리어내역서!H52</f>
        <v>0</v>
      </c>
      <c r="H9" s="140">
        <f t="shared" si="1"/>
        <v>0</v>
      </c>
      <c r="I9" s="140">
        <f>인테리어내역서!J52</f>
        <v>0</v>
      </c>
      <c r="J9" s="140">
        <f t="shared" si="2"/>
        <v>0</v>
      </c>
      <c r="K9" s="140">
        <f t="shared" si="3"/>
        <v>0</v>
      </c>
      <c r="L9" s="140">
        <f t="shared" si="4"/>
        <v>0</v>
      </c>
      <c r="M9" s="141" t="s">
        <v>46</v>
      </c>
      <c r="N9" s="142" t="s">
        <v>275</v>
      </c>
      <c r="O9" s="142" t="s">
        <v>46</v>
      </c>
      <c r="P9" s="142" t="s">
        <v>267</v>
      </c>
      <c r="Q9" s="142" t="s">
        <v>46</v>
      </c>
      <c r="R9" s="137">
        <v>3</v>
      </c>
      <c r="S9" s="142" t="s">
        <v>46</v>
      </c>
      <c r="T9" s="138"/>
    </row>
    <row r="10" spans="1:20" ht="30" customHeight="1" x14ac:dyDescent="0.15">
      <c r="A10" s="141" t="s">
        <v>274</v>
      </c>
      <c r="B10" s="141" t="s">
        <v>46</v>
      </c>
      <c r="C10" s="141" t="s">
        <v>46</v>
      </c>
      <c r="D10" s="139">
        <v>1</v>
      </c>
      <c r="E10" s="140">
        <f>인테리어내역서!F77</f>
        <v>0</v>
      </c>
      <c r="F10" s="140">
        <f t="shared" si="0"/>
        <v>0</v>
      </c>
      <c r="G10" s="140">
        <f>인테리어내역서!H77</f>
        <v>0</v>
      </c>
      <c r="H10" s="140">
        <f t="shared" si="1"/>
        <v>0</v>
      </c>
      <c r="I10" s="140">
        <f>인테리어내역서!J77</f>
        <v>0</v>
      </c>
      <c r="J10" s="140">
        <f t="shared" si="2"/>
        <v>0</v>
      </c>
      <c r="K10" s="140">
        <f t="shared" si="3"/>
        <v>0</v>
      </c>
      <c r="L10" s="140">
        <f t="shared" si="4"/>
        <v>0</v>
      </c>
      <c r="M10" s="141" t="s">
        <v>46</v>
      </c>
      <c r="N10" s="142" t="s">
        <v>273</v>
      </c>
      <c r="O10" s="142" t="s">
        <v>46</v>
      </c>
      <c r="P10" s="142" t="s">
        <v>267</v>
      </c>
      <c r="Q10" s="142" t="s">
        <v>46</v>
      </c>
      <c r="R10" s="137">
        <v>3</v>
      </c>
      <c r="S10" s="142" t="s">
        <v>46</v>
      </c>
      <c r="T10" s="138"/>
    </row>
    <row r="11" spans="1:20" ht="30" customHeight="1" x14ac:dyDescent="0.15">
      <c r="A11" s="141" t="s">
        <v>272</v>
      </c>
      <c r="B11" s="141" t="s">
        <v>46</v>
      </c>
      <c r="C11" s="141" t="s">
        <v>46</v>
      </c>
      <c r="D11" s="139">
        <v>1</v>
      </c>
      <c r="E11" s="140">
        <f>인테리어내역서!F83</f>
        <v>0</v>
      </c>
      <c r="F11" s="140">
        <f t="shared" si="0"/>
        <v>0</v>
      </c>
      <c r="G11" s="140">
        <f>인테리어내역서!H83</f>
        <v>0</v>
      </c>
      <c r="H11" s="140">
        <f t="shared" si="1"/>
        <v>0</v>
      </c>
      <c r="I11" s="140">
        <f>인테리어내역서!J83</f>
        <v>0</v>
      </c>
      <c r="J11" s="140">
        <f t="shared" si="2"/>
        <v>0</v>
      </c>
      <c r="K11" s="140">
        <f t="shared" si="3"/>
        <v>0</v>
      </c>
      <c r="L11" s="140">
        <f t="shared" si="4"/>
        <v>0</v>
      </c>
      <c r="M11" s="141" t="s">
        <v>46</v>
      </c>
      <c r="N11" s="142" t="s">
        <v>271</v>
      </c>
      <c r="O11" s="142" t="s">
        <v>46</v>
      </c>
      <c r="P11" s="142" t="s">
        <v>267</v>
      </c>
      <c r="Q11" s="142" t="s">
        <v>46</v>
      </c>
      <c r="R11" s="137">
        <v>3</v>
      </c>
      <c r="S11" s="142" t="s">
        <v>46</v>
      </c>
      <c r="T11" s="138"/>
    </row>
    <row r="12" spans="1:20" ht="30" customHeight="1" x14ac:dyDescent="0.15">
      <c r="A12" s="141" t="s">
        <v>513</v>
      </c>
      <c r="B12" s="141" t="s">
        <v>46</v>
      </c>
      <c r="C12" s="141" t="s">
        <v>46</v>
      </c>
      <c r="D12" s="139">
        <v>1</v>
      </c>
      <c r="E12" s="140">
        <f>인테리어내역서!F93</f>
        <v>0</v>
      </c>
      <c r="F12" s="140">
        <f t="shared" si="0"/>
        <v>0</v>
      </c>
      <c r="G12" s="140">
        <f>인테리어내역서!H93</f>
        <v>0</v>
      </c>
      <c r="H12" s="140">
        <f t="shared" si="1"/>
        <v>0</v>
      </c>
      <c r="I12" s="140">
        <f>인테리어내역서!J93</f>
        <v>0</v>
      </c>
      <c r="J12" s="140">
        <f t="shared" si="2"/>
        <v>0</v>
      </c>
      <c r="K12" s="140">
        <f t="shared" si="3"/>
        <v>0</v>
      </c>
      <c r="L12" s="140">
        <f t="shared" si="4"/>
        <v>0</v>
      </c>
      <c r="M12" s="141" t="s">
        <v>46</v>
      </c>
      <c r="N12" s="142" t="s">
        <v>270</v>
      </c>
      <c r="O12" s="142" t="s">
        <v>46</v>
      </c>
      <c r="P12" s="142" t="s">
        <v>267</v>
      </c>
      <c r="Q12" s="142" t="s">
        <v>46</v>
      </c>
      <c r="R12" s="137">
        <v>3</v>
      </c>
      <c r="S12" s="142" t="s">
        <v>46</v>
      </c>
      <c r="T12" s="138"/>
    </row>
    <row r="13" spans="1:20" ht="30" customHeight="1" x14ac:dyDescent="0.15">
      <c r="A13" s="141" t="s">
        <v>269</v>
      </c>
      <c r="B13" s="141" t="s">
        <v>46</v>
      </c>
      <c r="C13" s="141" t="s">
        <v>46</v>
      </c>
      <c r="D13" s="139">
        <v>1</v>
      </c>
      <c r="E13" s="140">
        <f>인테리어내역서!F103</f>
        <v>0</v>
      </c>
      <c r="F13" s="140">
        <f t="shared" si="0"/>
        <v>0</v>
      </c>
      <c r="G13" s="140">
        <f>인테리어내역서!H103</f>
        <v>0</v>
      </c>
      <c r="H13" s="140">
        <f t="shared" si="1"/>
        <v>0</v>
      </c>
      <c r="I13" s="140">
        <f>인테리어내역서!J103</f>
        <v>0</v>
      </c>
      <c r="J13" s="140">
        <f t="shared" si="2"/>
        <v>0</v>
      </c>
      <c r="K13" s="140">
        <f t="shared" si="3"/>
        <v>0</v>
      </c>
      <c r="L13" s="140">
        <f t="shared" si="4"/>
        <v>0</v>
      </c>
      <c r="M13" s="141" t="s">
        <v>46</v>
      </c>
      <c r="N13" s="142" t="s">
        <v>268</v>
      </c>
      <c r="O13" s="142" t="s">
        <v>46</v>
      </c>
      <c r="P13" s="142" t="s">
        <v>267</v>
      </c>
      <c r="Q13" s="142" t="s">
        <v>46</v>
      </c>
      <c r="R13" s="137">
        <v>3</v>
      </c>
      <c r="S13" s="142" t="s">
        <v>46</v>
      </c>
      <c r="T13" s="138"/>
    </row>
    <row r="14" spans="1:20" ht="30" customHeight="1" x14ac:dyDescent="0.15">
      <c r="A14" s="141" t="s">
        <v>266</v>
      </c>
      <c r="B14" s="141" t="s">
        <v>46</v>
      </c>
      <c r="C14" s="141" t="s">
        <v>46</v>
      </c>
      <c r="D14" s="139">
        <v>1</v>
      </c>
      <c r="E14" s="140">
        <f>인테리어내역서!F110</f>
        <v>0</v>
      </c>
      <c r="F14" s="140">
        <f t="shared" si="0"/>
        <v>0</v>
      </c>
      <c r="G14" s="140">
        <f>인테리어내역서!H110</f>
        <v>0</v>
      </c>
      <c r="H14" s="140">
        <f t="shared" si="1"/>
        <v>0</v>
      </c>
      <c r="I14" s="140">
        <f>인테리어내역서!J110</f>
        <v>0</v>
      </c>
      <c r="J14" s="140">
        <f t="shared" si="2"/>
        <v>0</v>
      </c>
      <c r="K14" s="140">
        <f t="shared" si="3"/>
        <v>0</v>
      </c>
      <c r="L14" s="140">
        <f t="shared" si="4"/>
        <v>0</v>
      </c>
      <c r="M14" s="141" t="s">
        <v>46</v>
      </c>
      <c r="N14" s="142" t="s">
        <v>265</v>
      </c>
      <c r="O14" s="142" t="s">
        <v>46</v>
      </c>
      <c r="P14" s="142" t="s">
        <v>46</v>
      </c>
      <c r="Q14" s="142" t="s">
        <v>245</v>
      </c>
      <c r="R14" s="137">
        <v>2</v>
      </c>
      <c r="S14" s="142" t="s">
        <v>46</v>
      </c>
      <c r="T14" s="138">
        <f>L14*1</f>
        <v>0</v>
      </c>
    </row>
    <row r="15" spans="1:20" ht="30" customHeight="1" x14ac:dyDescent="0.15">
      <c r="A15" s="141" t="s">
        <v>264</v>
      </c>
      <c r="B15" s="141" t="s">
        <v>46</v>
      </c>
      <c r="C15" s="141" t="s">
        <v>46</v>
      </c>
      <c r="D15" s="139">
        <v>1</v>
      </c>
      <c r="E15" s="140">
        <f>인테리어내역서!F115</f>
        <v>0</v>
      </c>
      <c r="F15" s="140">
        <f t="shared" si="0"/>
        <v>0</v>
      </c>
      <c r="G15" s="140">
        <f>인테리어내역서!H115</f>
        <v>0</v>
      </c>
      <c r="H15" s="140">
        <f t="shared" si="1"/>
        <v>0</v>
      </c>
      <c r="I15" s="140">
        <f>인테리어내역서!J115</f>
        <v>0</v>
      </c>
      <c r="J15" s="140">
        <f t="shared" si="2"/>
        <v>0</v>
      </c>
      <c r="K15" s="140">
        <f t="shared" si="3"/>
        <v>0</v>
      </c>
      <c r="L15" s="140">
        <f t="shared" si="4"/>
        <v>0</v>
      </c>
      <c r="M15" s="141" t="s">
        <v>46</v>
      </c>
      <c r="N15" s="142" t="s">
        <v>263</v>
      </c>
      <c r="O15" s="142" t="s">
        <v>46</v>
      </c>
      <c r="P15" s="142" t="s">
        <v>46</v>
      </c>
      <c r="Q15" s="142" t="s">
        <v>242</v>
      </c>
      <c r="R15" s="137">
        <v>2</v>
      </c>
      <c r="S15" s="142" t="s">
        <v>46</v>
      </c>
      <c r="T15" s="138">
        <f>L15*1</f>
        <v>0</v>
      </c>
    </row>
    <row r="16" spans="1:20" ht="30" customHeight="1" x14ac:dyDescent="0.15">
      <c r="A16" s="141" t="s">
        <v>262</v>
      </c>
      <c r="B16" s="141" t="s">
        <v>46</v>
      </c>
      <c r="C16" s="141" t="s">
        <v>46</v>
      </c>
      <c r="D16" s="139">
        <v>1</v>
      </c>
      <c r="E16" s="140">
        <f>F17+F18+F19+F20+F21+F22+F23</f>
        <v>0</v>
      </c>
      <c r="F16" s="140">
        <f t="shared" si="0"/>
        <v>0</v>
      </c>
      <c r="G16" s="140">
        <f>H17+H18+H19+H20+H21+H22+H23</f>
        <v>0</v>
      </c>
      <c r="H16" s="140">
        <f t="shared" si="1"/>
        <v>0</v>
      </c>
      <c r="I16" s="140">
        <f>J17+J18+J19+J20+J21+J22+J23</f>
        <v>0</v>
      </c>
      <c r="J16" s="140">
        <f t="shared" si="2"/>
        <v>0</v>
      </c>
      <c r="K16" s="140">
        <f t="shared" si="3"/>
        <v>0</v>
      </c>
      <c r="L16" s="140">
        <f t="shared" si="4"/>
        <v>0</v>
      </c>
      <c r="M16" s="141" t="s">
        <v>46</v>
      </c>
      <c r="N16" s="142" t="s">
        <v>248</v>
      </c>
      <c r="O16" s="142" t="s">
        <v>46</v>
      </c>
      <c r="P16" s="142" t="s">
        <v>166</v>
      </c>
      <c r="Q16" s="142" t="s">
        <v>46</v>
      </c>
      <c r="R16" s="137">
        <v>2</v>
      </c>
      <c r="S16" s="142" t="s">
        <v>46</v>
      </c>
      <c r="T16" s="138"/>
    </row>
    <row r="17" spans="1:20" ht="30" customHeight="1" x14ac:dyDescent="0.15">
      <c r="A17" s="141" t="s">
        <v>261</v>
      </c>
      <c r="B17" s="141" t="s">
        <v>46</v>
      </c>
      <c r="C17" s="141" t="s">
        <v>46</v>
      </c>
      <c r="D17" s="139">
        <v>1</v>
      </c>
      <c r="E17" s="140">
        <f>인테리어내역서!F129</f>
        <v>0</v>
      </c>
      <c r="F17" s="140">
        <f t="shared" si="0"/>
        <v>0</v>
      </c>
      <c r="G17" s="140">
        <f>인테리어내역서!H129</f>
        <v>0</v>
      </c>
      <c r="H17" s="140">
        <f t="shared" si="1"/>
        <v>0</v>
      </c>
      <c r="I17" s="140">
        <f>인테리어내역서!J129</f>
        <v>0</v>
      </c>
      <c r="J17" s="140">
        <f t="shared" si="2"/>
        <v>0</v>
      </c>
      <c r="K17" s="140">
        <f t="shared" si="3"/>
        <v>0</v>
      </c>
      <c r="L17" s="140">
        <f t="shared" si="4"/>
        <v>0</v>
      </c>
      <c r="M17" s="141" t="s">
        <v>46</v>
      </c>
      <c r="N17" s="142" t="s">
        <v>260</v>
      </c>
      <c r="O17" s="142" t="s">
        <v>46</v>
      </c>
      <c r="P17" s="142" t="s">
        <v>248</v>
      </c>
      <c r="Q17" s="142" t="s">
        <v>46</v>
      </c>
      <c r="R17" s="137">
        <v>3</v>
      </c>
      <c r="S17" s="142" t="s">
        <v>46</v>
      </c>
      <c r="T17" s="138"/>
    </row>
    <row r="18" spans="1:20" ht="30" customHeight="1" x14ac:dyDescent="0.15">
      <c r="A18" s="141" t="s">
        <v>259</v>
      </c>
      <c r="B18" s="141" t="s">
        <v>46</v>
      </c>
      <c r="C18" s="141" t="s">
        <v>46</v>
      </c>
      <c r="D18" s="139">
        <v>1</v>
      </c>
      <c r="E18" s="140">
        <f>인테리어내역서!F155</f>
        <v>0</v>
      </c>
      <c r="F18" s="140">
        <f t="shared" si="0"/>
        <v>0</v>
      </c>
      <c r="G18" s="140">
        <f>인테리어내역서!H155</f>
        <v>0</v>
      </c>
      <c r="H18" s="140">
        <f t="shared" si="1"/>
        <v>0</v>
      </c>
      <c r="I18" s="140">
        <f>인테리어내역서!J155</f>
        <v>0</v>
      </c>
      <c r="J18" s="140">
        <f t="shared" si="2"/>
        <v>0</v>
      </c>
      <c r="K18" s="140">
        <f t="shared" si="3"/>
        <v>0</v>
      </c>
      <c r="L18" s="140">
        <f t="shared" si="4"/>
        <v>0</v>
      </c>
      <c r="M18" s="141" t="s">
        <v>46</v>
      </c>
      <c r="N18" s="142" t="s">
        <v>258</v>
      </c>
      <c r="O18" s="142" t="s">
        <v>46</v>
      </c>
      <c r="P18" s="142" t="s">
        <v>248</v>
      </c>
      <c r="Q18" s="142" t="s">
        <v>46</v>
      </c>
      <c r="R18" s="137">
        <v>3</v>
      </c>
      <c r="S18" s="142" t="s">
        <v>46</v>
      </c>
      <c r="T18" s="138"/>
    </row>
    <row r="19" spans="1:20" ht="30" customHeight="1" x14ac:dyDescent="0.15">
      <c r="A19" s="141" t="s">
        <v>257</v>
      </c>
      <c r="B19" s="141" t="s">
        <v>46</v>
      </c>
      <c r="C19" s="141" t="s">
        <v>46</v>
      </c>
      <c r="D19" s="139">
        <v>1</v>
      </c>
      <c r="E19" s="140">
        <f>인테리어내역서!F168</f>
        <v>0</v>
      </c>
      <c r="F19" s="140">
        <f t="shared" si="0"/>
        <v>0</v>
      </c>
      <c r="G19" s="140">
        <f>인테리어내역서!H168</f>
        <v>0</v>
      </c>
      <c r="H19" s="140">
        <f t="shared" si="1"/>
        <v>0</v>
      </c>
      <c r="I19" s="140">
        <f>인테리어내역서!J168</f>
        <v>0</v>
      </c>
      <c r="J19" s="140">
        <f t="shared" si="2"/>
        <v>0</v>
      </c>
      <c r="K19" s="140">
        <f t="shared" si="3"/>
        <v>0</v>
      </c>
      <c r="L19" s="140">
        <f t="shared" si="4"/>
        <v>0</v>
      </c>
      <c r="M19" s="141" t="s">
        <v>46</v>
      </c>
      <c r="N19" s="142" t="s">
        <v>256</v>
      </c>
      <c r="O19" s="142" t="s">
        <v>46</v>
      </c>
      <c r="P19" s="142" t="s">
        <v>248</v>
      </c>
      <c r="Q19" s="142" t="s">
        <v>46</v>
      </c>
      <c r="R19" s="137">
        <v>3</v>
      </c>
      <c r="S19" s="142" t="s">
        <v>46</v>
      </c>
      <c r="T19" s="138"/>
    </row>
    <row r="20" spans="1:20" ht="30" customHeight="1" x14ac:dyDescent="0.15">
      <c r="A20" s="141" t="s">
        <v>255</v>
      </c>
      <c r="B20" s="141" t="s">
        <v>46</v>
      </c>
      <c r="C20" s="141" t="s">
        <v>46</v>
      </c>
      <c r="D20" s="139">
        <v>1</v>
      </c>
      <c r="E20" s="140">
        <f>인테리어내역서!F195</f>
        <v>0</v>
      </c>
      <c r="F20" s="140">
        <f t="shared" si="0"/>
        <v>0</v>
      </c>
      <c r="G20" s="140">
        <f>인테리어내역서!H195</f>
        <v>0</v>
      </c>
      <c r="H20" s="140">
        <f t="shared" si="1"/>
        <v>0</v>
      </c>
      <c r="I20" s="140">
        <f>인테리어내역서!J195</f>
        <v>0</v>
      </c>
      <c r="J20" s="140">
        <f t="shared" si="2"/>
        <v>0</v>
      </c>
      <c r="K20" s="140">
        <f t="shared" si="3"/>
        <v>0</v>
      </c>
      <c r="L20" s="140">
        <f t="shared" si="4"/>
        <v>0</v>
      </c>
      <c r="M20" s="141" t="s">
        <v>46</v>
      </c>
      <c r="N20" s="142" t="s">
        <v>254</v>
      </c>
      <c r="O20" s="142" t="s">
        <v>46</v>
      </c>
      <c r="P20" s="142" t="s">
        <v>248</v>
      </c>
      <c r="Q20" s="142" t="s">
        <v>46</v>
      </c>
      <c r="R20" s="137">
        <v>3</v>
      </c>
      <c r="S20" s="142" t="s">
        <v>46</v>
      </c>
      <c r="T20" s="138"/>
    </row>
    <row r="21" spans="1:20" ht="30" customHeight="1" x14ac:dyDescent="0.15">
      <c r="A21" s="141" t="s">
        <v>253</v>
      </c>
      <c r="B21" s="141" t="s">
        <v>46</v>
      </c>
      <c r="C21" s="141" t="s">
        <v>46</v>
      </c>
      <c r="D21" s="139">
        <v>1</v>
      </c>
      <c r="E21" s="140">
        <f>인테리어내역서!F201</f>
        <v>0</v>
      </c>
      <c r="F21" s="140">
        <f t="shared" si="0"/>
        <v>0</v>
      </c>
      <c r="G21" s="140">
        <f>인테리어내역서!H201</f>
        <v>0</v>
      </c>
      <c r="H21" s="140">
        <f t="shared" si="1"/>
        <v>0</v>
      </c>
      <c r="I21" s="140">
        <f>인테리어내역서!J201</f>
        <v>0</v>
      </c>
      <c r="J21" s="140">
        <f t="shared" si="2"/>
        <v>0</v>
      </c>
      <c r="K21" s="140">
        <f t="shared" si="3"/>
        <v>0</v>
      </c>
      <c r="L21" s="140">
        <f t="shared" si="4"/>
        <v>0</v>
      </c>
      <c r="M21" s="141" t="s">
        <v>46</v>
      </c>
      <c r="N21" s="142" t="s">
        <v>252</v>
      </c>
      <c r="O21" s="142" t="s">
        <v>46</v>
      </c>
      <c r="P21" s="142" t="s">
        <v>248</v>
      </c>
      <c r="Q21" s="142" t="s">
        <v>46</v>
      </c>
      <c r="R21" s="137">
        <v>3</v>
      </c>
      <c r="S21" s="142" t="s">
        <v>46</v>
      </c>
      <c r="T21" s="138"/>
    </row>
    <row r="22" spans="1:20" ht="30" customHeight="1" x14ac:dyDescent="0.15">
      <c r="A22" s="141" t="s">
        <v>512</v>
      </c>
      <c r="B22" s="141" t="s">
        <v>46</v>
      </c>
      <c r="C22" s="141" t="s">
        <v>46</v>
      </c>
      <c r="D22" s="139">
        <v>1</v>
      </c>
      <c r="E22" s="140">
        <f>인테리어내역서!F215</f>
        <v>0</v>
      </c>
      <c r="F22" s="140">
        <f t="shared" si="0"/>
        <v>0</v>
      </c>
      <c r="G22" s="140">
        <f>인테리어내역서!H215</f>
        <v>0</v>
      </c>
      <c r="H22" s="140">
        <f t="shared" si="1"/>
        <v>0</v>
      </c>
      <c r="I22" s="140">
        <f>인테리어내역서!J215</f>
        <v>0</v>
      </c>
      <c r="J22" s="140">
        <f t="shared" si="2"/>
        <v>0</v>
      </c>
      <c r="K22" s="140">
        <f t="shared" si="3"/>
        <v>0</v>
      </c>
      <c r="L22" s="140">
        <f t="shared" si="4"/>
        <v>0</v>
      </c>
      <c r="M22" s="141" t="s">
        <v>46</v>
      </c>
      <c r="N22" s="142" t="s">
        <v>251</v>
      </c>
      <c r="O22" s="142" t="s">
        <v>46</v>
      </c>
      <c r="P22" s="142" t="s">
        <v>248</v>
      </c>
      <c r="Q22" s="142" t="s">
        <v>46</v>
      </c>
      <c r="R22" s="137">
        <v>3</v>
      </c>
      <c r="S22" s="142" t="s">
        <v>46</v>
      </c>
      <c r="T22" s="138"/>
    </row>
    <row r="23" spans="1:20" ht="30" customHeight="1" x14ac:dyDescent="0.15">
      <c r="A23" s="141" t="s">
        <v>250</v>
      </c>
      <c r="B23" s="141" t="s">
        <v>46</v>
      </c>
      <c r="C23" s="141" t="s">
        <v>46</v>
      </c>
      <c r="D23" s="139">
        <v>1</v>
      </c>
      <c r="E23" s="140">
        <f>인테리어내역서!F223</f>
        <v>0</v>
      </c>
      <c r="F23" s="140">
        <f t="shared" si="0"/>
        <v>0</v>
      </c>
      <c r="G23" s="140">
        <f>인테리어내역서!H223</f>
        <v>0</v>
      </c>
      <c r="H23" s="140">
        <f t="shared" si="1"/>
        <v>0</v>
      </c>
      <c r="I23" s="140">
        <f>인테리어내역서!J223</f>
        <v>0</v>
      </c>
      <c r="J23" s="140">
        <f t="shared" si="2"/>
        <v>0</v>
      </c>
      <c r="K23" s="140">
        <f t="shared" si="3"/>
        <v>0</v>
      </c>
      <c r="L23" s="140">
        <f t="shared" si="4"/>
        <v>0</v>
      </c>
      <c r="M23" s="141" t="s">
        <v>46</v>
      </c>
      <c r="N23" s="142" t="s">
        <v>249</v>
      </c>
      <c r="O23" s="142" t="s">
        <v>46</v>
      </c>
      <c r="P23" s="142" t="s">
        <v>248</v>
      </c>
      <c r="Q23" s="142" t="s">
        <v>46</v>
      </c>
      <c r="R23" s="137">
        <v>3</v>
      </c>
      <c r="S23" s="142" t="s">
        <v>46</v>
      </c>
      <c r="T23" s="138"/>
    </row>
    <row r="24" spans="1:20" ht="30" customHeight="1" x14ac:dyDescent="0.15">
      <c r="A24" s="141" t="s">
        <v>247</v>
      </c>
      <c r="B24" s="141" t="s">
        <v>46</v>
      </c>
      <c r="C24" s="141" t="s">
        <v>46</v>
      </c>
      <c r="D24" s="139">
        <v>1</v>
      </c>
      <c r="E24" s="140">
        <f>인테리어내역서!F230</f>
        <v>0</v>
      </c>
      <c r="F24" s="140">
        <f t="shared" si="0"/>
        <v>0</v>
      </c>
      <c r="G24" s="140">
        <f>인테리어내역서!H230</f>
        <v>0</v>
      </c>
      <c r="H24" s="140">
        <f t="shared" si="1"/>
        <v>0</v>
      </c>
      <c r="I24" s="140">
        <f>인테리어내역서!J230</f>
        <v>0</v>
      </c>
      <c r="J24" s="140">
        <f t="shared" si="2"/>
        <v>0</v>
      </c>
      <c r="K24" s="140">
        <f t="shared" si="3"/>
        <v>0</v>
      </c>
      <c r="L24" s="140">
        <f t="shared" si="4"/>
        <v>0</v>
      </c>
      <c r="M24" s="141" t="s">
        <v>46</v>
      </c>
      <c r="N24" s="142" t="s">
        <v>246</v>
      </c>
      <c r="O24" s="142" t="s">
        <v>46</v>
      </c>
      <c r="P24" s="142" t="s">
        <v>46</v>
      </c>
      <c r="Q24" s="142" t="s">
        <v>245</v>
      </c>
      <c r="R24" s="137">
        <v>2</v>
      </c>
      <c r="S24" s="142" t="s">
        <v>46</v>
      </c>
      <c r="T24" s="138">
        <f>L24*1</f>
        <v>0</v>
      </c>
    </row>
    <row r="25" spans="1:20" ht="30" customHeight="1" x14ac:dyDescent="0.15">
      <c r="A25" s="141" t="s">
        <v>244</v>
      </c>
      <c r="B25" s="141" t="s">
        <v>46</v>
      </c>
      <c r="C25" s="141" t="s">
        <v>46</v>
      </c>
      <c r="D25" s="139">
        <v>1</v>
      </c>
      <c r="E25" s="140">
        <f>인테리어내역서!F235</f>
        <v>0</v>
      </c>
      <c r="F25" s="140">
        <f t="shared" si="0"/>
        <v>0</v>
      </c>
      <c r="G25" s="140">
        <f>인테리어내역서!H235</f>
        <v>0</v>
      </c>
      <c r="H25" s="140">
        <f t="shared" si="1"/>
        <v>0</v>
      </c>
      <c r="I25" s="140">
        <f>인테리어내역서!J235</f>
        <v>0</v>
      </c>
      <c r="J25" s="140">
        <f t="shared" si="2"/>
        <v>0</v>
      </c>
      <c r="K25" s="140">
        <f t="shared" si="3"/>
        <v>0</v>
      </c>
      <c r="L25" s="140">
        <f t="shared" si="4"/>
        <v>0</v>
      </c>
      <c r="M25" s="141" t="s">
        <v>46</v>
      </c>
      <c r="N25" s="142" t="s">
        <v>243</v>
      </c>
      <c r="O25" s="142" t="s">
        <v>46</v>
      </c>
      <c r="P25" s="142" t="s">
        <v>46</v>
      </c>
      <c r="Q25" s="142" t="s">
        <v>242</v>
      </c>
      <c r="R25" s="137">
        <v>2</v>
      </c>
      <c r="S25" s="142" t="s">
        <v>46</v>
      </c>
      <c r="T25" s="138">
        <f>L25*1</f>
        <v>0</v>
      </c>
    </row>
    <row r="26" spans="1:20" ht="30" customHeight="1" x14ac:dyDescent="0.15">
      <c r="A26" s="141" t="s">
        <v>241</v>
      </c>
      <c r="B26" s="139"/>
      <c r="C26" s="139"/>
      <c r="D26" s="139"/>
      <c r="E26" s="139"/>
      <c r="F26" s="140">
        <f>F16+F6</f>
        <v>0</v>
      </c>
      <c r="G26" s="139"/>
      <c r="H26" s="140">
        <f>H5</f>
        <v>0</v>
      </c>
      <c r="I26" s="139"/>
      <c r="J26" s="140">
        <f>J5</f>
        <v>0</v>
      </c>
      <c r="K26" s="139"/>
      <c r="L26" s="140">
        <f>L5</f>
        <v>0</v>
      </c>
      <c r="M26" s="139"/>
      <c r="T26" s="138"/>
    </row>
  </sheetData>
  <mergeCells count="16">
    <mergeCell ref="Q3:Q4"/>
    <mergeCell ref="R3:R4"/>
    <mergeCell ref="S3:S4"/>
    <mergeCell ref="T3:T4"/>
    <mergeCell ref="I3:J3"/>
    <mergeCell ref="K3:L3"/>
    <mergeCell ref="M3:M4"/>
    <mergeCell ref="N3:N4"/>
    <mergeCell ref="O3:O4"/>
    <mergeCell ref="P3:P4"/>
    <mergeCell ref="G3:H3"/>
    <mergeCell ref="A3:A4"/>
    <mergeCell ref="B3:B4"/>
    <mergeCell ref="C3:C4"/>
    <mergeCell ref="D3:D4"/>
    <mergeCell ref="E3:F3"/>
  </mergeCells>
  <phoneticPr fontId="13" type="noConversion"/>
  <pageMargins left="0.78740157480314954" right="0" top="0.39370078740157477" bottom="0.39370078740157477" header="0" footer="0"/>
  <pageSetup paperSize="9" scale="69"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pageSetUpPr fitToPage="1"/>
  </sheetPr>
  <dimension ref="A1:AV256"/>
  <sheetViews>
    <sheetView view="pageBreakPreview" zoomScale="86" zoomScaleNormal="100" zoomScaleSheetLayoutView="86" workbookViewId="0">
      <pane ySplit="3" topLeftCell="A4" activePane="bottomLeft" state="frozen"/>
      <selection pane="bottomLeft"/>
    </sheetView>
  </sheetViews>
  <sheetFormatPr defaultRowHeight="16.5" x14ac:dyDescent="0.15"/>
  <cols>
    <col min="1" max="2" width="27.21875" style="137" customWidth="1"/>
    <col min="3" max="3" width="4.109375" style="137" customWidth="1"/>
    <col min="4" max="4" width="7.6640625" style="137" customWidth="1"/>
    <col min="5" max="12" width="12.109375" style="137" customWidth="1"/>
    <col min="13" max="13" width="11.21875" style="137" customWidth="1"/>
    <col min="14" max="43" width="2.33203125" style="137" hidden="1" customWidth="1"/>
    <col min="44" max="44" width="9.44140625" style="137" hidden="1" customWidth="1"/>
    <col min="45" max="46" width="1.44140625" style="137" hidden="1" customWidth="1"/>
    <col min="47" max="47" width="21.88671875" style="137" hidden="1" customWidth="1"/>
    <col min="48" max="48" width="9.44140625" style="137" hidden="1" customWidth="1"/>
    <col min="49" max="16384" width="8.88671875" style="137"/>
  </cols>
  <sheetData>
    <row r="1" spans="1:48" ht="30" customHeight="1" x14ac:dyDescent="0.15">
      <c r="A1" s="153" t="s">
        <v>782</v>
      </c>
      <c r="B1" s="146"/>
      <c r="C1" s="146"/>
      <c r="D1" s="146"/>
      <c r="E1" s="146"/>
      <c r="F1" s="146"/>
      <c r="G1" s="146"/>
      <c r="H1" s="146"/>
      <c r="I1" s="146"/>
      <c r="J1" s="146"/>
      <c r="K1" s="146"/>
      <c r="L1" s="146"/>
      <c r="M1" s="145"/>
    </row>
    <row r="2" spans="1:48" ht="30" customHeight="1" x14ac:dyDescent="0.15">
      <c r="A2" s="173" t="s">
        <v>103</v>
      </c>
      <c r="B2" s="173" t="s">
        <v>156</v>
      </c>
      <c r="C2" s="173" t="s">
        <v>0</v>
      </c>
      <c r="D2" s="173" t="s">
        <v>1</v>
      </c>
      <c r="E2" s="173" t="s">
        <v>102</v>
      </c>
      <c r="F2" s="173"/>
      <c r="G2" s="173" t="s">
        <v>101</v>
      </c>
      <c r="H2" s="173"/>
      <c r="I2" s="173" t="s">
        <v>100</v>
      </c>
      <c r="J2" s="173"/>
      <c r="K2" s="173" t="s">
        <v>99</v>
      </c>
      <c r="L2" s="173"/>
      <c r="M2" s="173" t="s">
        <v>165</v>
      </c>
      <c r="N2" s="175" t="s">
        <v>464</v>
      </c>
      <c r="O2" s="175" t="s">
        <v>288</v>
      </c>
      <c r="P2" s="175" t="s">
        <v>463</v>
      </c>
      <c r="Q2" s="175" t="s">
        <v>289</v>
      </c>
      <c r="R2" s="175" t="s">
        <v>462</v>
      </c>
      <c r="S2" s="175" t="s">
        <v>461</v>
      </c>
      <c r="T2" s="175" t="s">
        <v>172</v>
      </c>
      <c r="U2" s="175" t="s">
        <v>460</v>
      </c>
      <c r="V2" s="175" t="s">
        <v>459</v>
      </c>
      <c r="W2" s="175" t="s">
        <v>458</v>
      </c>
      <c r="X2" s="175" t="s">
        <v>457</v>
      </c>
      <c r="Y2" s="175" t="s">
        <v>456</v>
      </c>
      <c r="Z2" s="175" t="s">
        <v>455</v>
      </c>
      <c r="AA2" s="175" t="s">
        <v>454</v>
      </c>
      <c r="AB2" s="175" t="s">
        <v>453</v>
      </c>
      <c r="AC2" s="175" t="s">
        <v>452</v>
      </c>
      <c r="AD2" s="175" t="s">
        <v>451</v>
      </c>
      <c r="AE2" s="175" t="s">
        <v>450</v>
      </c>
      <c r="AF2" s="175" t="s">
        <v>449</v>
      </c>
      <c r="AG2" s="175" t="s">
        <v>448</v>
      </c>
      <c r="AH2" s="175" t="s">
        <v>447</v>
      </c>
      <c r="AI2" s="175" t="s">
        <v>446</v>
      </c>
      <c r="AJ2" s="175" t="s">
        <v>445</v>
      </c>
      <c r="AK2" s="175" t="s">
        <v>444</v>
      </c>
      <c r="AL2" s="175" t="s">
        <v>443</v>
      </c>
      <c r="AM2" s="175" t="s">
        <v>442</v>
      </c>
      <c r="AN2" s="175" t="s">
        <v>441</v>
      </c>
      <c r="AO2" s="175" t="s">
        <v>440</v>
      </c>
      <c r="AP2" s="175" t="s">
        <v>439</v>
      </c>
      <c r="AQ2" s="175" t="s">
        <v>438</v>
      </c>
      <c r="AR2" s="175" t="s">
        <v>437</v>
      </c>
      <c r="AS2" s="175" t="s">
        <v>286</v>
      </c>
      <c r="AT2" s="175" t="s">
        <v>285</v>
      </c>
      <c r="AU2" s="175" t="s">
        <v>436</v>
      </c>
      <c r="AV2" s="175" t="s">
        <v>435</v>
      </c>
    </row>
    <row r="3" spans="1:48" ht="30" customHeight="1" x14ac:dyDescent="0.15">
      <c r="A3" s="173"/>
      <c r="B3" s="173"/>
      <c r="C3" s="173"/>
      <c r="D3" s="173"/>
      <c r="E3" s="144" t="s">
        <v>97</v>
      </c>
      <c r="F3" s="144" t="s">
        <v>282</v>
      </c>
      <c r="G3" s="144" t="s">
        <v>97</v>
      </c>
      <c r="H3" s="144" t="s">
        <v>282</v>
      </c>
      <c r="I3" s="144" t="s">
        <v>97</v>
      </c>
      <c r="J3" s="144" t="s">
        <v>282</v>
      </c>
      <c r="K3" s="144" t="s">
        <v>97</v>
      </c>
      <c r="L3" s="144" t="s">
        <v>282</v>
      </c>
      <c r="M3" s="173"/>
      <c r="N3" s="175"/>
      <c r="O3" s="175"/>
      <c r="P3" s="175"/>
      <c r="Q3" s="175"/>
      <c r="R3" s="175"/>
      <c r="S3" s="175"/>
      <c r="T3" s="175"/>
      <c r="U3" s="175"/>
      <c r="V3" s="175"/>
      <c r="W3" s="175"/>
      <c r="X3" s="175"/>
      <c r="Y3" s="175"/>
      <c r="Z3" s="175"/>
      <c r="AA3" s="175"/>
      <c r="AB3" s="175"/>
      <c r="AC3" s="175"/>
      <c r="AD3" s="175"/>
      <c r="AE3" s="175"/>
      <c r="AF3" s="175"/>
      <c r="AG3" s="175"/>
      <c r="AH3" s="175"/>
      <c r="AI3" s="175"/>
      <c r="AJ3" s="175"/>
      <c r="AK3" s="175"/>
      <c r="AL3" s="175"/>
      <c r="AM3" s="175"/>
      <c r="AN3" s="175"/>
      <c r="AO3" s="175"/>
      <c r="AP3" s="175"/>
      <c r="AQ3" s="175"/>
      <c r="AR3" s="175"/>
      <c r="AS3" s="175"/>
      <c r="AT3" s="175"/>
      <c r="AU3" s="175"/>
      <c r="AV3" s="175"/>
    </row>
    <row r="4" spans="1:48" ht="30" customHeight="1" x14ac:dyDescent="0.15">
      <c r="A4" s="149" t="s">
        <v>280</v>
      </c>
      <c r="B4" s="149" t="s">
        <v>767</v>
      </c>
      <c r="C4" s="139"/>
      <c r="D4" s="139"/>
      <c r="E4" s="140"/>
      <c r="F4" s="140"/>
      <c r="G4" s="140"/>
      <c r="H4" s="140"/>
      <c r="I4" s="140"/>
      <c r="J4" s="140"/>
      <c r="K4" s="140"/>
      <c r="L4" s="140"/>
      <c r="M4" s="139"/>
      <c r="Q4" s="142" t="s">
        <v>279</v>
      </c>
    </row>
    <row r="5" spans="1:48" ht="30" customHeight="1" x14ac:dyDescent="0.15">
      <c r="A5" s="149" t="s">
        <v>411</v>
      </c>
      <c r="B5" s="149" t="s">
        <v>410</v>
      </c>
      <c r="C5" s="149" t="s">
        <v>142</v>
      </c>
      <c r="D5" s="139">
        <v>3</v>
      </c>
      <c r="E5" s="140"/>
      <c r="F5" s="140">
        <f t="shared" ref="F5:F13" si="0">TRUNC(E5*D5, 0)</f>
        <v>0</v>
      </c>
      <c r="G5" s="140"/>
      <c r="H5" s="140">
        <f t="shared" ref="H5:H13" si="1">TRUNC(G5*D5, 0)</f>
        <v>0</v>
      </c>
      <c r="I5" s="140"/>
      <c r="J5" s="140">
        <f t="shared" ref="J5:J13" si="2">TRUNC(I5*D5, 0)</f>
        <v>0</v>
      </c>
      <c r="K5" s="140">
        <f t="shared" ref="K5:K13" si="3">TRUNC(E5+G5+I5, 0)</f>
        <v>0</v>
      </c>
      <c r="L5" s="140">
        <f t="shared" ref="L5:L13" si="4">TRUNC(F5+H5+J5, 0)</f>
        <v>0</v>
      </c>
      <c r="M5" s="149"/>
      <c r="N5" s="142" t="s">
        <v>682</v>
      </c>
      <c r="O5" s="142" t="s">
        <v>46</v>
      </c>
      <c r="P5" s="142" t="s">
        <v>46</v>
      </c>
      <c r="Q5" s="142" t="s">
        <v>279</v>
      </c>
      <c r="R5" s="142" t="s">
        <v>292</v>
      </c>
      <c r="S5" s="142" t="s">
        <v>47</v>
      </c>
      <c r="T5" s="142" t="s">
        <v>47</v>
      </c>
      <c r="AR5" s="142" t="s">
        <v>46</v>
      </c>
      <c r="AS5" s="142" t="s">
        <v>46</v>
      </c>
      <c r="AU5" s="142" t="s">
        <v>777</v>
      </c>
      <c r="AV5" s="137">
        <v>4</v>
      </c>
    </row>
    <row r="6" spans="1:48" ht="30" customHeight="1" x14ac:dyDescent="0.15">
      <c r="A6" s="149" t="s">
        <v>409</v>
      </c>
      <c r="B6" s="149" t="s">
        <v>408</v>
      </c>
      <c r="C6" s="149" t="s">
        <v>158</v>
      </c>
      <c r="D6" s="139">
        <v>480</v>
      </c>
      <c r="E6" s="140"/>
      <c r="F6" s="140">
        <f t="shared" si="0"/>
        <v>0</v>
      </c>
      <c r="G6" s="140"/>
      <c r="H6" s="140">
        <f t="shared" si="1"/>
        <v>0</v>
      </c>
      <c r="I6" s="140"/>
      <c r="J6" s="140">
        <f t="shared" si="2"/>
        <v>0</v>
      </c>
      <c r="K6" s="140">
        <f t="shared" si="3"/>
        <v>0</v>
      </c>
      <c r="L6" s="140">
        <f t="shared" si="4"/>
        <v>0</v>
      </c>
      <c r="M6" s="149"/>
      <c r="N6" s="142" t="s">
        <v>680</v>
      </c>
      <c r="O6" s="142" t="s">
        <v>46</v>
      </c>
      <c r="P6" s="142" t="s">
        <v>46</v>
      </c>
      <c r="Q6" s="142" t="s">
        <v>279</v>
      </c>
      <c r="R6" s="142" t="s">
        <v>292</v>
      </c>
      <c r="S6" s="142" t="s">
        <v>47</v>
      </c>
      <c r="T6" s="142" t="s">
        <v>47</v>
      </c>
      <c r="AR6" s="142" t="s">
        <v>46</v>
      </c>
      <c r="AS6" s="142" t="s">
        <v>46</v>
      </c>
      <c r="AU6" s="142" t="s">
        <v>776</v>
      </c>
      <c r="AV6" s="137">
        <v>5</v>
      </c>
    </row>
    <row r="7" spans="1:48" ht="30" customHeight="1" x14ac:dyDescent="0.15">
      <c r="A7" s="149" t="s">
        <v>407</v>
      </c>
      <c r="B7" s="149" t="s">
        <v>406</v>
      </c>
      <c r="C7" s="149" t="s">
        <v>158</v>
      </c>
      <c r="D7" s="139">
        <v>480</v>
      </c>
      <c r="E7" s="140"/>
      <c r="F7" s="140">
        <f t="shared" si="0"/>
        <v>0</v>
      </c>
      <c r="G7" s="140"/>
      <c r="H7" s="140">
        <f t="shared" si="1"/>
        <v>0</v>
      </c>
      <c r="I7" s="140"/>
      <c r="J7" s="140">
        <f t="shared" si="2"/>
        <v>0</v>
      </c>
      <c r="K7" s="140">
        <f t="shared" si="3"/>
        <v>0</v>
      </c>
      <c r="L7" s="140">
        <f t="shared" si="4"/>
        <v>0</v>
      </c>
      <c r="M7" s="149"/>
      <c r="N7" s="142" t="s">
        <v>678</v>
      </c>
      <c r="O7" s="142" t="s">
        <v>46</v>
      </c>
      <c r="P7" s="142" t="s">
        <v>46</v>
      </c>
      <c r="Q7" s="142" t="s">
        <v>279</v>
      </c>
      <c r="R7" s="142" t="s">
        <v>292</v>
      </c>
      <c r="S7" s="142" t="s">
        <v>47</v>
      </c>
      <c r="T7" s="142" t="s">
        <v>47</v>
      </c>
      <c r="AR7" s="142" t="s">
        <v>46</v>
      </c>
      <c r="AS7" s="142" t="s">
        <v>46</v>
      </c>
      <c r="AU7" s="142" t="s">
        <v>775</v>
      </c>
      <c r="AV7" s="137">
        <v>133</v>
      </c>
    </row>
    <row r="8" spans="1:48" ht="30" customHeight="1" x14ac:dyDescent="0.15">
      <c r="A8" s="149" t="s">
        <v>405</v>
      </c>
      <c r="B8" s="149" t="s">
        <v>404</v>
      </c>
      <c r="C8" s="149" t="s">
        <v>158</v>
      </c>
      <c r="D8" s="139">
        <v>480</v>
      </c>
      <c r="E8" s="140"/>
      <c r="F8" s="140">
        <f t="shared" si="0"/>
        <v>0</v>
      </c>
      <c r="G8" s="140"/>
      <c r="H8" s="140">
        <f t="shared" si="1"/>
        <v>0</v>
      </c>
      <c r="I8" s="140"/>
      <c r="J8" s="140">
        <f t="shared" si="2"/>
        <v>0</v>
      </c>
      <c r="K8" s="140">
        <f t="shared" si="3"/>
        <v>0</v>
      </c>
      <c r="L8" s="140">
        <f t="shared" si="4"/>
        <v>0</v>
      </c>
      <c r="M8" s="149"/>
      <c r="N8" s="142" t="s">
        <v>676</v>
      </c>
      <c r="O8" s="142" t="s">
        <v>46</v>
      </c>
      <c r="P8" s="142" t="s">
        <v>46</v>
      </c>
      <c r="Q8" s="142" t="s">
        <v>279</v>
      </c>
      <c r="R8" s="142" t="s">
        <v>292</v>
      </c>
      <c r="S8" s="142" t="s">
        <v>47</v>
      </c>
      <c r="T8" s="142" t="s">
        <v>47</v>
      </c>
      <c r="AR8" s="142" t="s">
        <v>46</v>
      </c>
      <c r="AS8" s="142" t="s">
        <v>46</v>
      </c>
      <c r="AU8" s="142" t="s">
        <v>774</v>
      </c>
      <c r="AV8" s="137">
        <v>134</v>
      </c>
    </row>
    <row r="9" spans="1:48" ht="30" customHeight="1" x14ac:dyDescent="0.15">
      <c r="A9" s="149" t="s">
        <v>403</v>
      </c>
      <c r="B9" s="149" t="s">
        <v>402</v>
      </c>
      <c r="C9" s="149" t="s">
        <v>158</v>
      </c>
      <c r="D9" s="139">
        <v>480</v>
      </c>
      <c r="E9" s="140"/>
      <c r="F9" s="140">
        <f t="shared" si="0"/>
        <v>0</v>
      </c>
      <c r="G9" s="140"/>
      <c r="H9" s="140">
        <f t="shared" si="1"/>
        <v>0</v>
      </c>
      <c r="I9" s="140"/>
      <c r="J9" s="140">
        <f t="shared" si="2"/>
        <v>0</v>
      </c>
      <c r="K9" s="140">
        <f t="shared" si="3"/>
        <v>0</v>
      </c>
      <c r="L9" s="140">
        <f t="shared" si="4"/>
        <v>0</v>
      </c>
      <c r="M9" s="149"/>
      <c r="N9" s="142" t="s">
        <v>674</v>
      </c>
      <c r="O9" s="142" t="s">
        <v>46</v>
      </c>
      <c r="P9" s="142" t="s">
        <v>46</v>
      </c>
      <c r="Q9" s="142" t="s">
        <v>279</v>
      </c>
      <c r="R9" s="142" t="s">
        <v>292</v>
      </c>
      <c r="S9" s="142" t="s">
        <v>47</v>
      </c>
      <c r="T9" s="142" t="s">
        <v>47</v>
      </c>
      <c r="AR9" s="142" t="s">
        <v>46</v>
      </c>
      <c r="AS9" s="142" t="s">
        <v>46</v>
      </c>
      <c r="AU9" s="142" t="s">
        <v>773</v>
      </c>
      <c r="AV9" s="137">
        <v>135</v>
      </c>
    </row>
    <row r="10" spans="1:48" ht="30" customHeight="1" x14ac:dyDescent="0.15">
      <c r="A10" s="149" t="s">
        <v>401</v>
      </c>
      <c r="B10" s="149" t="s">
        <v>400</v>
      </c>
      <c r="C10" s="149" t="s">
        <v>158</v>
      </c>
      <c r="D10" s="139">
        <v>480</v>
      </c>
      <c r="E10" s="140"/>
      <c r="F10" s="140">
        <f t="shared" si="0"/>
        <v>0</v>
      </c>
      <c r="G10" s="140"/>
      <c r="H10" s="140">
        <f t="shared" si="1"/>
        <v>0</v>
      </c>
      <c r="I10" s="140"/>
      <c r="J10" s="140">
        <f t="shared" si="2"/>
        <v>0</v>
      </c>
      <c r="K10" s="140">
        <f t="shared" si="3"/>
        <v>0</v>
      </c>
      <c r="L10" s="140">
        <f t="shared" si="4"/>
        <v>0</v>
      </c>
      <c r="M10" s="149"/>
      <c r="N10" s="142" t="s">
        <v>672</v>
      </c>
      <c r="O10" s="142" t="s">
        <v>46</v>
      </c>
      <c r="P10" s="142" t="s">
        <v>46</v>
      </c>
      <c r="Q10" s="142" t="s">
        <v>279</v>
      </c>
      <c r="R10" s="142" t="s">
        <v>292</v>
      </c>
      <c r="S10" s="142" t="s">
        <v>47</v>
      </c>
      <c r="T10" s="142" t="s">
        <v>47</v>
      </c>
      <c r="AR10" s="142" t="s">
        <v>46</v>
      </c>
      <c r="AS10" s="142" t="s">
        <v>46</v>
      </c>
      <c r="AU10" s="142" t="s">
        <v>772</v>
      </c>
      <c r="AV10" s="137">
        <v>136</v>
      </c>
    </row>
    <row r="11" spans="1:48" ht="30" customHeight="1" x14ac:dyDescent="0.15">
      <c r="A11" s="149" t="s">
        <v>399</v>
      </c>
      <c r="B11" s="149" t="s">
        <v>46</v>
      </c>
      <c r="C11" s="149" t="s">
        <v>158</v>
      </c>
      <c r="D11" s="139">
        <v>480</v>
      </c>
      <c r="E11" s="140"/>
      <c r="F11" s="140">
        <f t="shared" si="0"/>
        <v>0</v>
      </c>
      <c r="G11" s="140"/>
      <c r="H11" s="140">
        <f t="shared" si="1"/>
        <v>0</v>
      </c>
      <c r="I11" s="140"/>
      <c r="J11" s="140">
        <f t="shared" si="2"/>
        <v>0</v>
      </c>
      <c r="K11" s="140">
        <f t="shared" si="3"/>
        <v>0</v>
      </c>
      <c r="L11" s="140">
        <f t="shared" si="4"/>
        <v>0</v>
      </c>
      <c r="M11" s="149"/>
      <c r="N11" s="142" t="s">
        <v>670</v>
      </c>
      <c r="O11" s="142" t="s">
        <v>46</v>
      </c>
      <c r="P11" s="142" t="s">
        <v>46</v>
      </c>
      <c r="Q11" s="142" t="s">
        <v>279</v>
      </c>
      <c r="R11" s="142" t="s">
        <v>292</v>
      </c>
      <c r="S11" s="142" t="s">
        <v>47</v>
      </c>
      <c r="T11" s="142" t="s">
        <v>47</v>
      </c>
      <c r="AR11" s="142" t="s">
        <v>46</v>
      </c>
      <c r="AS11" s="142" t="s">
        <v>46</v>
      </c>
      <c r="AU11" s="142" t="s">
        <v>771</v>
      </c>
      <c r="AV11" s="137">
        <v>137</v>
      </c>
    </row>
    <row r="12" spans="1:48" ht="30" customHeight="1" x14ac:dyDescent="0.15">
      <c r="A12" s="149" t="s">
        <v>398</v>
      </c>
      <c r="B12" s="149" t="s">
        <v>46</v>
      </c>
      <c r="C12" s="149" t="s">
        <v>158</v>
      </c>
      <c r="D12" s="139">
        <v>5</v>
      </c>
      <c r="E12" s="140"/>
      <c r="F12" s="140">
        <f t="shared" si="0"/>
        <v>0</v>
      </c>
      <c r="G12" s="140"/>
      <c r="H12" s="140">
        <f t="shared" si="1"/>
        <v>0</v>
      </c>
      <c r="I12" s="140"/>
      <c r="J12" s="140">
        <f t="shared" si="2"/>
        <v>0</v>
      </c>
      <c r="K12" s="140">
        <f t="shared" si="3"/>
        <v>0</v>
      </c>
      <c r="L12" s="140">
        <f t="shared" si="4"/>
        <v>0</v>
      </c>
      <c r="M12" s="149"/>
      <c r="N12" s="142" t="s">
        <v>668</v>
      </c>
      <c r="O12" s="142" t="s">
        <v>46</v>
      </c>
      <c r="P12" s="142" t="s">
        <v>46</v>
      </c>
      <c r="Q12" s="142" t="s">
        <v>279</v>
      </c>
      <c r="R12" s="142" t="s">
        <v>292</v>
      </c>
      <c r="S12" s="142" t="s">
        <v>47</v>
      </c>
      <c r="T12" s="142" t="s">
        <v>47</v>
      </c>
      <c r="AR12" s="142" t="s">
        <v>46</v>
      </c>
      <c r="AS12" s="142" t="s">
        <v>46</v>
      </c>
      <c r="AU12" s="142" t="s">
        <v>770</v>
      </c>
      <c r="AV12" s="137">
        <v>138</v>
      </c>
    </row>
    <row r="13" spans="1:48" ht="30" customHeight="1" x14ac:dyDescent="0.15">
      <c r="A13" s="149" t="s">
        <v>434</v>
      </c>
      <c r="B13" s="149" t="s">
        <v>433</v>
      </c>
      <c r="C13" s="149" t="s">
        <v>158</v>
      </c>
      <c r="D13" s="139">
        <v>61</v>
      </c>
      <c r="E13" s="140"/>
      <c r="F13" s="140">
        <f t="shared" si="0"/>
        <v>0</v>
      </c>
      <c r="G13" s="140"/>
      <c r="H13" s="140">
        <f t="shared" si="1"/>
        <v>0</v>
      </c>
      <c r="I13" s="140"/>
      <c r="J13" s="140">
        <f t="shared" si="2"/>
        <v>0</v>
      </c>
      <c r="K13" s="140">
        <f t="shared" si="3"/>
        <v>0</v>
      </c>
      <c r="L13" s="140">
        <f t="shared" si="4"/>
        <v>0</v>
      </c>
      <c r="M13" s="149"/>
      <c r="N13" s="142" t="s">
        <v>769</v>
      </c>
      <c r="O13" s="142" t="s">
        <v>46</v>
      </c>
      <c r="P13" s="142" t="s">
        <v>46</v>
      </c>
      <c r="Q13" s="142" t="s">
        <v>279</v>
      </c>
      <c r="R13" s="142" t="s">
        <v>292</v>
      </c>
      <c r="S13" s="142" t="s">
        <v>47</v>
      </c>
      <c r="T13" s="142" t="s">
        <v>47</v>
      </c>
      <c r="AR13" s="142" t="s">
        <v>46</v>
      </c>
      <c r="AS13" s="142" t="s">
        <v>46</v>
      </c>
      <c r="AU13" s="142" t="s">
        <v>768</v>
      </c>
      <c r="AV13" s="137">
        <v>6</v>
      </c>
    </row>
    <row r="14" spans="1:48" ht="30" customHeight="1" x14ac:dyDescent="0.15">
      <c r="A14" s="139"/>
      <c r="B14" s="139"/>
      <c r="C14" s="139"/>
      <c r="D14" s="139"/>
      <c r="E14" s="140"/>
      <c r="F14" s="140"/>
      <c r="G14" s="140"/>
      <c r="H14" s="140"/>
      <c r="I14" s="140"/>
      <c r="J14" s="140"/>
      <c r="K14" s="140"/>
      <c r="L14" s="140"/>
      <c r="M14" s="139"/>
      <c r="Q14" s="142" t="s">
        <v>279</v>
      </c>
    </row>
    <row r="15" spans="1:48" ht="30" customHeight="1" x14ac:dyDescent="0.15">
      <c r="A15" s="152" t="s">
        <v>241</v>
      </c>
      <c r="B15" s="150"/>
      <c r="C15" s="150"/>
      <c r="D15" s="150"/>
      <c r="E15" s="151"/>
      <c r="F15" s="151">
        <f>SUMIF(Q5:Q14,"010101",F5:F14)</f>
        <v>0</v>
      </c>
      <c r="G15" s="151"/>
      <c r="H15" s="151">
        <f>SUMIF(Q5:Q14,"010101",H5:H14)</f>
        <v>0</v>
      </c>
      <c r="I15" s="151"/>
      <c r="J15" s="151">
        <f>SUMIF(Q5:Q14,"010101",J5:J14)</f>
        <v>0</v>
      </c>
      <c r="K15" s="151"/>
      <c r="L15" s="151">
        <f>SUMIF(Q5:Q14,"010101",L5:L14)</f>
        <v>0</v>
      </c>
      <c r="M15" s="150"/>
      <c r="N15" s="137" t="s">
        <v>291</v>
      </c>
    </row>
    <row r="16" spans="1:48" ht="30" customHeight="1" x14ac:dyDescent="0.15">
      <c r="A16" s="149"/>
      <c r="B16" s="139"/>
      <c r="C16" s="139"/>
      <c r="D16" s="139"/>
      <c r="E16" s="140"/>
      <c r="F16" s="140"/>
      <c r="G16" s="140"/>
      <c r="H16" s="140"/>
      <c r="I16" s="140"/>
      <c r="J16" s="140"/>
      <c r="K16" s="140"/>
      <c r="L16" s="140"/>
      <c r="M16" s="139"/>
    </row>
    <row r="17" spans="1:48" ht="30" customHeight="1" x14ac:dyDescent="0.15">
      <c r="A17" s="149" t="s">
        <v>278</v>
      </c>
      <c r="B17" s="149" t="s">
        <v>767</v>
      </c>
      <c r="C17" s="139"/>
      <c r="D17" s="139"/>
      <c r="E17" s="140"/>
      <c r="F17" s="140"/>
      <c r="G17" s="140"/>
      <c r="H17" s="140"/>
      <c r="I17" s="140"/>
      <c r="J17" s="140"/>
      <c r="K17" s="140"/>
      <c r="L17" s="140"/>
      <c r="M17" s="139"/>
      <c r="Q17" s="142" t="s">
        <v>277</v>
      </c>
    </row>
    <row r="18" spans="1:48" ht="30" customHeight="1" x14ac:dyDescent="0.15">
      <c r="A18" s="149" t="s">
        <v>432</v>
      </c>
      <c r="B18" s="149" t="s">
        <v>431</v>
      </c>
      <c r="C18" s="149" t="s">
        <v>110</v>
      </c>
      <c r="D18" s="139">
        <v>4</v>
      </c>
      <c r="E18" s="140"/>
      <c r="F18" s="140">
        <f t="shared" ref="F18:F39" si="5">TRUNC(E18*D18, 0)</f>
        <v>0</v>
      </c>
      <c r="G18" s="140"/>
      <c r="H18" s="140">
        <f t="shared" ref="H18:H39" si="6">TRUNC(G18*D18, 0)</f>
        <v>0</v>
      </c>
      <c r="I18" s="140"/>
      <c r="J18" s="140">
        <f t="shared" ref="J18:J39" si="7">TRUNC(I18*D18, 0)</f>
        <v>0</v>
      </c>
      <c r="K18" s="140">
        <f t="shared" ref="K18:K39" si="8">TRUNC(E18+G18+I18, 0)</f>
        <v>0</v>
      </c>
      <c r="L18" s="140">
        <f t="shared" ref="L18:L39" si="9">TRUNC(F18+H18+J18, 0)</f>
        <v>0</v>
      </c>
      <c r="M18" s="149"/>
      <c r="N18" s="142" t="s">
        <v>766</v>
      </c>
      <c r="O18" s="142" t="s">
        <v>46</v>
      </c>
      <c r="P18" s="142" t="s">
        <v>46</v>
      </c>
      <c r="Q18" s="142" t="s">
        <v>277</v>
      </c>
      <c r="R18" s="142" t="s">
        <v>292</v>
      </c>
      <c r="S18" s="142" t="s">
        <v>47</v>
      </c>
      <c r="T18" s="142" t="s">
        <v>47</v>
      </c>
      <c r="AR18" s="142" t="s">
        <v>46</v>
      </c>
      <c r="AS18" s="142" t="s">
        <v>46</v>
      </c>
      <c r="AU18" s="142" t="s">
        <v>765</v>
      </c>
      <c r="AV18" s="137">
        <v>8</v>
      </c>
    </row>
    <row r="19" spans="1:48" ht="30" customHeight="1" x14ac:dyDescent="0.15">
      <c r="A19" s="149" t="s">
        <v>397</v>
      </c>
      <c r="B19" s="149" t="s">
        <v>396</v>
      </c>
      <c r="C19" s="149" t="s">
        <v>158</v>
      </c>
      <c r="D19" s="139">
        <v>19</v>
      </c>
      <c r="E19" s="140"/>
      <c r="F19" s="140">
        <f t="shared" si="5"/>
        <v>0</v>
      </c>
      <c r="G19" s="140"/>
      <c r="H19" s="140">
        <f t="shared" si="6"/>
        <v>0</v>
      </c>
      <c r="I19" s="140"/>
      <c r="J19" s="140">
        <f t="shared" si="7"/>
        <v>0</v>
      </c>
      <c r="K19" s="140">
        <f t="shared" si="8"/>
        <v>0</v>
      </c>
      <c r="L19" s="140">
        <f t="shared" si="9"/>
        <v>0</v>
      </c>
      <c r="M19" s="149"/>
      <c r="N19" s="142" t="s">
        <v>665</v>
      </c>
      <c r="O19" s="142" t="s">
        <v>46</v>
      </c>
      <c r="P19" s="142" t="s">
        <v>46</v>
      </c>
      <c r="Q19" s="142" t="s">
        <v>277</v>
      </c>
      <c r="R19" s="142" t="s">
        <v>292</v>
      </c>
      <c r="S19" s="142" t="s">
        <v>47</v>
      </c>
      <c r="T19" s="142" t="s">
        <v>47</v>
      </c>
      <c r="AR19" s="142" t="s">
        <v>46</v>
      </c>
      <c r="AS19" s="142" t="s">
        <v>46</v>
      </c>
      <c r="AU19" s="142" t="s">
        <v>764</v>
      </c>
      <c r="AV19" s="137">
        <v>9</v>
      </c>
    </row>
    <row r="20" spans="1:48" ht="30" customHeight="1" x14ac:dyDescent="0.15">
      <c r="A20" s="149" t="s">
        <v>395</v>
      </c>
      <c r="B20" s="149" t="s">
        <v>393</v>
      </c>
      <c r="C20" s="149" t="s">
        <v>158</v>
      </c>
      <c r="D20" s="139">
        <v>18</v>
      </c>
      <c r="E20" s="140"/>
      <c r="F20" s="140">
        <f t="shared" si="5"/>
        <v>0</v>
      </c>
      <c r="G20" s="140"/>
      <c r="H20" s="140">
        <f t="shared" si="6"/>
        <v>0</v>
      </c>
      <c r="I20" s="140"/>
      <c r="J20" s="140">
        <f t="shared" si="7"/>
        <v>0</v>
      </c>
      <c r="K20" s="140">
        <f t="shared" si="8"/>
        <v>0</v>
      </c>
      <c r="L20" s="140">
        <f t="shared" si="9"/>
        <v>0</v>
      </c>
      <c r="M20" s="149"/>
      <c r="N20" s="142" t="s">
        <v>663</v>
      </c>
      <c r="O20" s="142" t="s">
        <v>46</v>
      </c>
      <c r="P20" s="142" t="s">
        <v>46</v>
      </c>
      <c r="Q20" s="142" t="s">
        <v>277</v>
      </c>
      <c r="R20" s="142" t="s">
        <v>292</v>
      </c>
      <c r="S20" s="142" t="s">
        <v>47</v>
      </c>
      <c r="T20" s="142" t="s">
        <v>47</v>
      </c>
      <c r="AR20" s="142" t="s">
        <v>46</v>
      </c>
      <c r="AS20" s="142" t="s">
        <v>46</v>
      </c>
      <c r="AU20" s="142" t="s">
        <v>763</v>
      </c>
      <c r="AV20" s="137">
        <v>10</v>
      </c>
    </row>
    <row r="21" spans="1:48" ht="30" customHeight="1" x14ac:dyDescent="0.15">
      <c r="A21" s="149" t="s">
        <v>430</v>
      </c>
      <c r="B21" s="149" t="s">
        <v>393</v>
      </c>
      <c r="C21" s="149" t="s">
        <v>158</v>
      </c>
      <c r="D21" s="139">
        <v>15</v>
      </c>
      <c r="E21" s="140"/>
      <c r="F21" s="140">
        <f t="shared" si="5"/>
        <v>0</v>
      </c>
      <c r="G21" s="140"/>
      <c r="H21" s="140">
        <f t="shared" si="6"/>
        <v>0</v>
      </c>
      <c r="I21" s="140"/>
      <c r="J21" s="140">
        <f t="shared" si="7"/>
        <v>0</v>
      </c>
      <c r="K21" s="140">
        <f t="shared" si="8"/>
        <v>0</v>
      </c>
      <c r="L21" s="140">
        <f t="shared" si="9"/>
        <v>0</v>
      </c>
      <c r="M21" s="149"/>
      <c r="N21" s="142" t="s">
        <v>762</v>
      </c>
      <c r="O21" s="142" t="s">
        <v>46</v>
      </c>
      <c r="P21" s="142" t="s">
        <v>46</v>
      </c>
      <c r="Q21" s="142" t="s">
        <v>277</v>
      </c>
      <c r="R21" s="142" t="s">
        <v>292</v>
      </c>
      <c r="S21" s="142" t="s">
        <v>47</v>
      </c>
      <c r="T21" s="142" t="s">
        <v>47</v>
      </c>
      <c r="AR21" s="142" t="s">
        <v>46</v>
      </c>
      <c r="AS21" s="142" t="s">
        <v>46</v>
      </c>
      <c r="AU21" s="142" t="s">
        <v>761</v>
      </c>
      <c r="AV21" s="137">
        <v>11</v>
      </c>
    </row>
    <row r="22" spans="1:48" ht="30" customHeight="1" x14ac:dyDescent="0.15">
      <c r="A22" s="149" t="s">
        <v>429</v>
      </c>
      <c r="B22" s="149" t="s">
        <v>393</v>
      </c>
      <c r="C22" s="149" t="s">
        <v>158</v>
      </c>
      <c r="D22" s="139">
        <v>8</v>
      </c>
      <c r="E22" s="140"/>
      <c r="F22" s="140">
        <f t="shared" si="5"/>
        <v>0</v>
      </c>
      <c r="G22" s="140"/>
      <c r="H22" s="140">
        <f t="shared" si="6"/>
        <v>0</v>
      </c>
      <c r="I22" s="140"/>
      <c r="J22" s="140">
        <f t="shared" si="7"/>
        <v>0</v>
      </c>
      <c r="K22" s="140">
        <f t="shared" si="8"/>
        <v>0</v>
      </c>
      <c r="L22" s="140">
        <f t="shared" si="9"/>
        <v>0</v>
      </c>
      <c r="M22" s="149"/>
      <c r="N22" s="142" t="s">
        <v>760</v>
      </c>
      <c r="O22" s="142" t="s">
        <v>46</v>
      </c>
      <c r="P22" s="142" t="s">
        <v>46</v>
      </c>
      <c r="Q22" s="142" t="s">
        <v>277</v>
      </c>
      <c r="R22" s="142" t="s">
        <v>292</v>
      </c>
      <c r="S22" s="142" t="s">
        <v>47</v>
      </c>
      <c r="T22" s="142" t="s">
        <v>47</v>
      </c>
      <c r="AR22" s="142" t="s">
        <v>46</v>
      </c>
      <c r="AS22" s="142" t="s">
        <v>46</v>
      </c>
      <c r="AU22" s="142" t="s">
        <v>759</v>
      </c>
      <c r="AV22" s="137">
        <v>12</v>
      </c>
    </row>
    <row r="23" spans="1:48" ht="30" customHeight="1" x14ac:dyDescent="0.15">
      <c r="A23" s="149" t="s">
        <v>392</v>
      </c>
      <c r="B23" s="149" t="s">
        <v>391</v>
      </c>
      <c r="C23" s="149" t="s">
        <v>158</v>
      </c>
      <c r="D23" s="139">
        <v>198</v>
      </c>
      <c r="E23" s="140"/>
      <c r="F23" s="140">
        <f t="shared" si="5"/>
        <v>0</v>
      </c>
      <c r="G23" s="140"/>
      <c r="H23" s="140">
        <f t="shared" si="6"/>
        <v>0</v>
      </c>
      <c r="I23" s="140"/>
      <c r="J23" s="140">
        <f t="shared" si="7"/>
        <v>0</v>
      </c>
      <c r="K23" s="140">
        <f t="shared" si="8"/>
        <v>0</v>
      </c>
      <c r="L23" s="140">
        <f t="shared" si="9"/>
        <v>0</v>
      </c>
      <c r="M23" s="149"/>
      <c r="N23" s="142" t="s">
        <v>659</v>
      </c>
      <c r="O23" s="142" t="s">
        <v>46</v>
      </c>
      <c r="P23" s="142" t="s">
        <v>46</v>
      </c>
      <c r="Q23" s="142" t="s">
        <v>277</v>
      </c>
      <c r="R23" s="142" t="s">
        <v>292</v>
      </c>
      <c r="S23" s="142" t="s">
        <v>47</v>
      </c>
      <c r="T23" s="142" t="s">
        <v>47</v>
      </c>
      <c r="AR23" s="142" t="s">
        <v>46</v>
      </c>
      <c r="AS23" s="142" t="s">
        <v>46</v>
      </c>
      <c r="AU23" s="142" t="s">
        <v>758</v>
      </c>
      <c r="AV23" s="137">
        <v>187</v>
      </c>
    </row>
    <row r="24" spans="1:48" ht="30" customHeight="1" x14ac:dyDescent="0.15">
      <c r="A24" s="149" t="s">
        <v>757</v>
      </c>
      <c r="B24" s="149"/>
      <c r="C24" s="149" t="s">
        <v>534</v>
      </c>
      <c r="D24" s="139">
        <v>1</v>
      </c>
      <c r="E24" s="140"/>
      <c r="F24" s="140">
        <f t="shared" si="5"/>
        <v>0</v>
      </c>
      <c r="G24" s="140"/>
      <c r="H24" s="140">
        <f t="shared" si="6"/>
        <v>0</v>
      </c>
      <c r="I24" s="140"/>
      <c r="J24" s="140">
        <f t="shared" si="7"/>
        <v>0</v>
      </c>
      <c r="K24" s="140">
        <f t="shared" si="8"/>
        <v>0</v>
      </c>
      <c r="L24" s="140">
        <f t="shared" si="9"/>
        <v>0</v>
      </c>
      <c r="M24" s="149"/>
      <c r="N24" s="142"/>
      <c r="O24" s="142"/>
      <c r="P24" s="142"/>
      <c r="Q24" s="142"/>
      <c r="R24" s="142"/>
      <c r="S24" s="142"/>
      <c r="T24" s="142"/>
      <c r="AR24" s="142"/>
      <c r="AS24" s="142"/>
      <c r="AU24" s="142"/>
    </row>
    <row r="25" spans="1:48" ht="30" customHeight="1" x14ac:dyDescent="0.15">
      <c r="A25" s="149" t="s">
        <v>390</v>
      </c>
      <c r="B25" s="149" t="s">
        <v>389</v>
      </c>
      <c r="C25" s="149" t="s">
        <v>158</v>
      </c>
      <c r="D25" s="139">
        <v>377</v>
      </c>
      <c r="E25" s="140"/>
      <c r="F25" s="140">
        <f t="shared" si="5"/>
        <v>0</v>
      </c>
      <c r="G25" s="140"/>
      <c r="H25" s="140">
        <f t="shared" si="6"/>
        <v>0</v>
      </c>
      <c r="I25" s="140"/>
      <c r="J25" s="140">
        <f t="shared" si="7"/>
        <v>0</v>
      </c>
      <c r="K25" s="140">
        <f t="shared" si="8"/>
        <v>0</v>
      </c>
      <c r="L25" s="140">
        <f t="shared" si="9"/>
        <v>0</v>
      </c>
      <c r="M25" s="149"/>
      <c r="N25" s="142" t="s">
        <v>656</v>
      </c>
      <c r="O25" s="142" t="s">
        <v>46</v>
      </c>
      <c r="P25" s="142" t="s">
        <v>46</v>
      </c>
      <c r="Q25" s="142" t="s">
        <v>277</v>
      </c>
      <c r="R25" s="142" t="s">
        <v>292</v>
      </c>
      <c r="S25" s="142" t="s">
        <v>47</v>
      </c>
      <c r="T25" s="142" t="s">
        <v>47</v>
      </c>
      <c r="AR25" s="142" t="s">
        <v>46</v>
      </c>
      <c r="AS25" s="142" t="s">
        <v>46</v>
      </c>
      <c r="AU25" s="142" t="s">
        <v>756</v>
      </c>
      <c r="AV25" s="137">
        <v>14</v>
      </c>
    </row>
    <row r="26" spans="1:48" ht="30" customHeight="1" x14ac:dyDescent="0.15">
      <c r="A26" s="149" t="s">
        <v>388</v>
      </c>
      <c r="B26" s="149" t="s">
        <v>387</v>
      </c>
      <c r="C26" s="149" t="s">
        <v>158</v>
      </c>
      <c r="D26" s="139">
        <v>17</v>
      </c>
      <c r="E26" s="140"/>
      <c r="F26" s="140">
        <f t="shared" si="5"/>
        <v>0</v>
      </c>
      <c r="G26" s="140"/>
      <c r="H26" s="140">
        <f t="shared" si="6"/>
        <v>0</v>
      </c>
      <c r="I26" s="140"/>
      <c r="J26" s="140">
        <f t="shared" si="7"/>
        <v>0</v>
      </c>
      <c r="K26" s="140">
        <f t="shared" si="8"/>
        <v>0</v>
      </c>
      <c r="L26" s="140">
        <f t="shared" si="9"/>
        <v>0</v>
      </c>
      <c r="M26" s="149"/>
      <c r="N26" s="142" t="s">
        <v>654</v>
      </c>
      <c r="O26" s="142" t="s">
        <v>46</v>
      </c>
      <c r="P26" s="142" t="s">
        <v>46</v>
      </c>
      <c r="Q26" s="142" t="s">
        <v>277</v>
      </c>
      <c r="R26" s="142" t="s">
        <v>292</v>
      </c>
      <c r="S26" s="142" t="s">
        <v>47</v>
      </c>
      <c r="T26" s="142" t="s">
        <v>47</v>
      </c>
      <c r="AR26" s="142" t="s">
        <v>46</v>
      </c>
      <c r="AS26" s="142" t="s">
        <v>46</v>
      </c>
      <c r="AU26" s="142" t="s">
        <v>755</v>
      </c>
      <c r="AV26" s="137">
        <v>15</v>
      </c>
    </row>
    <row r="27" spans="1:48" ht="30" customHeight="1" x14ac:dyDescent="0.15">
      <c r="A27" s="149" t="s">
        <v>386</v>
      </c>
      <c r="B27" s="149" t="s">
        <v>385</v>
      </c>
      <c r="C27" s="149" t="s">
        <v>158</v>
      </c>
      <c r="D27" s="139">
        <v>162</v>
      </c>
      <c r="E27" s="140"/>
      <c r="F27" s="140">
        <f t="shared" si="5"/>
        <v>0</v>
      </c>
      <c r="G27" s="140"/>
      <c r="H27" s="140">
        <f t="shared" si="6"/>
        <v>0</v>
      </c>
      <c r="I27" s="140"/>
      <c r="J27" s="140">
        <f t="shared" si="7"/>
        <v>0</v>
      </c>
      <c r="K27" s="140">
        <f t="shared" si="8"/>
        <v>0</v>
      </c>
      <c r="L27" s="140">
        <f t="shared" si="9"/>
        <v>0</v>
      </c>
      <c r="M27" s="149"/>
      <c r="N27" s="142" t="s">
        <v>652</v>
      </c>
      <c r="O27" s="142" t="s">
        <v>46</v>
      </c>
      <c r="P27" s="142" t="s">
        <v>46</v>
      </c>
      <c r="Q27" s="142" t="s">
        <v>277</v>
      </c>
      <c r="R27" s="142" t="s">
        <v>292</v>
      </c>
      <c r="S27" s="142" t="s">
        <v>47</v>
      </c>
      <c r="T27" s="142" t="s">
        <v>47</v>
      </c>
      <c r="AR27" s="142" t="s">
        <v>46</v>
      </c>
      <c r="AS27" s="142" t="s">
        <v>46</v>
      </c>
      <c r="AU27" s="142" t="s">
        <v>754</v>
      </c>
      <c r="AV27" s="137">
        <v>190</v>
      </c>
    </row>
    <row r="28" spans="1:48" ht="30" customHeight="1" x14ac:dyDescent="0.15">
      <c r="A28" s="149" t="s">
        <v>384</v>
      </c>
      <c r="B28" s="149" t="s">
        <v>650</v>
      </c>
      <c r="C28" s="149" t="s">
        <v>158</v>
      </c>
      <c r="D28" s="139">
        <v>169</v>
      </c>
      <c r="E28" s="140"/>
      <c r="F28" s="140">
        <f t="shared" si="5"/>
        <v>0</v>
      </c>
      <c r="G28" s="140"/>
      <c r="H28" s="140">
        <f t="shared" si="6"/>
        <v>0</v>
      </c>
      <c r="I28" s="140"/>
      <c r="J28" s="140">
        <f t="shared" si="7"/>
        <v>0</v>
      </c>
      <c r="K28" s="140">
        <f t="shared" si="8"/>
        <v>0</v>
      </c>
      <c r="L28" s="140">
        <f t="shared" si="9"/>
        <v>0</v>
      </c>
      <c r="M28" s="149"/>
      <c r="N28" s="142" t="s">
        <v>649</v>
      </c>
      <c r="O28" s="142" t="s">
        <v>46</v>
      </c>
      <c r="P28" s="142" t="s">
        <v>46</v>
      </c>
      <c r="Q28" s="142" t="s">
        <v>277</v>
      </c>
      <c r="R28" s="142" t="s">
        <v>292</v>
      </c>
      <c r="S28" s="142" t="s">
        <v>47</v>
      </c>
      <c r="T28" s="142" t="s">
        <v>47</v>
      </c>
      <c r="AR28" s="142" t="s">
        <v>46</v>
      </c>
      <c r="AS28" s="142" t="s">
        <v>46</v>
      </c>
      <c r="AU28" s="142" t="s">
        <v>753</v>
      </c>
      <c r="AV28" s="137">
        <v>16</v>
      </c>
    </row>
    <row r="29" spans="1:48" ht="30" customHeight="1" x14ac:dyDescent="0.15">
      <c r="A29" s="149" t="s">
        <v>383</v>
      </c>
      <c r="B29" s="149" t="s">
        <v>382</v>
      </c>
      <c r="C29" s="149" t="s">
        <v>158</v>
      </c>
      <c r="D29" s="139">
        <v>11</v>
      </c>
      <c r="E29" s="140"/>
      <c r="F29" s="140">
        <f t="shared" si="5"/>
        <v>0</v>
      </c>
      <c r="G29" s="140"/>
      <c r="H29" s="140">
        <f t="shared" si="6"/>
        <v>0</v>
      </c>
      <c r="I29" s="140"/>
      <c r="J29" s="140">
        <f t="shared" si="7"/>
        <v>0</v>
      </c>
      <c r="K29" s="140">
        <f t="shared" si="8"/>
        <v>0</v>
      </c>
      <c r="L29" s="140">
        <f t="shared" si="9"/>
        <v>0</v>
      </c>
      <c r="M29" s="149"/>
      <c r="N29" s="142" t="s">
        <v>752</v>
      </c>
      <c r="O29" s="142" t="s">
        <v>46</v>
      </c>
      <c r="P29" s="142" t="s">
        <v>46</v>
      </c>
      <c r="Q29" s="142" t="s">
        <v>277</v>
      </c>
      <c r="R29" s="142" t="s">
        <v>292</v>
      </c>
      <c r="S29" s="142" t="s">
        <v>47</v>
      </c>
      <c r="T29" s="142" t="s">
        <v>47</v>
      </c>
      <c r="AR29" s="142" t="s">
        <v>46</v>
      </c>
      <c r="AS29" s="142" t="s">
        <v>46</v>
      </c>
      <c r="AU29" s="142" t="s">
        <v>751</v>
      </c>
      <c r="AV29" s="137">
        <v>17</v>
      </c>
    </row>
    <row r="30" spans="1:48" ht="30" customHeight="1" x14ac:dyDescent="0.15">
      <c r="A30" s="149" t="s">
        <v>380</v>
      </c>
      <c r="B30" s="149" t="s">
        <v>46</v>
      </c>
      <c r="C30" s="149" t="s">
        <v>158</v>
      </c>
      <c r="D30" s="139">
        <v>33</v>
      </c>
      <c r="E30" s="140"/>
      <c r="F30" s="140">
        <f t="shared" si="5"/>
        <v>0</v>
      </c>
      <c r="G30" s="140"/>
      <c r="H30" s="140">
        <f t="shared" si="6"/>
        <v>0</v>
      </c>
      <c r="I30" s="140"/>
      <c r="J30" s="140">
        <f t="shared" si="7"/>
        <v>0</v>
      </c>
      <c r="K30" s="140">
        <f t="shared" si="8"/>
        <v>0</v>
      </c>
      <c r="L30" s="140">
        <f t="shared" si="9"/>
        <v>0</v>
      </c>
      <c r="M30" s="149"/>
      <c r="N30" s="142" t="s">
        <v>639</v>
      </c>
      <c r="O30" s="142" t="s">
        <v>46</v>
      </c>
      <c r="P30" s="142" t="s">
        <v>46</v>
      </c>
      <c r="Q30" s="142" t="s">
        <v>277</v>
      </c>
      <c r="R30" s="142" t="s">
        <v>292</v>
      </c>
      <c r="S30" s="142" t="s">
        <v>47</v>
      </c>
      <c r="T30" s="142" t="s">
        <v>47</v>
      </c>
      <c r="AR30" s="142" t="s">
        <v>46</v>
      </c>
      <c r="AS30" s="142" t="s">
        <v>46</v>
      </c>
      <c r="AU30" s="142" t="s">
        <v>750</v>
      </c>
      <c r="AV30" s="137">
        <v>19</v>
      </c>
    </row>
    <row r="31" spans="1:48" ht="30" customHeight="1" x14ac:dyDescent="0.15">
      <c r="A31" s="149" t="s">
        <v>379</v>
      </c>
      <c r="B31" s="149" t="s">
        <v>46</v>
      </c>
      <c r="C31" s="149" t="s">
        <v>158</v>
      </c>
      <c r="D31" s="139">
        <v>17</v>
      </c>
      <c r="E31" s="140"/>
      <c r="F31" s="140">
        <f t="shared" si="5"/>
        <v>0</v>
      </c>
      <c r="G31" s="140"/>
      <c r="H31" s="140">
        <f t="shared" si="6"/>
        <v>0</v>
      </c>
      <c r="I31" s="140"/>
      <c r="J31" s="140">
        <f t="shared" si="7"/>
        <v>0</v>
      </c>
      <c r="K31" s="140">
        <f t="shared" si="8"/>
        <v>0</v>
      </c>
      <c r="L31" s="140">
        <f t="shared" si="9"/>
        <v>0</v>
      </c>
      <c r="M31" s="149"/>
      <c r="N31" s="142" t="s">
        <v>637</v>
      </c>
      <c r="O31" s="142" t="s">
        <v>46</v>
      </c>
      <c r="P31" s="142" t="s">
        <v>46</v>
      </c>
      <c r="Q31" s="142" t="s">
        <v>277</v>
      </c>
      <c r="R31" s="142" t="s">
        <v>292</v>
      </c>
      <c r="S31" s="142" t="s">
        <v>47</v>
      </c>
      <c r="T31" s="142" t="s">
        <v>47</v>
      </c>
      <c r="AR31" s="142" t="s">
        <v>46</v>
      </c>
      <c r="AS31" s="142" t="s">
        <v>46</v>
      </c>
      <c r="AU31" s="142" t="s">
        <v>749</v>
      </c>
      <c r="AV31" s="137">
        <v>20</v>
      </c>
    </row>
    <row r="32" spans="1:48" ht="30" customHeight="1" x14ac:dyDescent="0.15">
      <c r="A32" s="149" t="s">
        <v>378</v>
      </c>
      <c r="B32" s="149" t="s">
        <v>635</v>
      </c>
      <c r="C32" s="149" t="s">
        <v>158</v>
      </c>
      <c r="D32" s="139">
        <v>308</v>
      </c>
      <c r="E32" s="140"/>
      <c r="F32" s="140">
        <f t="shared" si="5"/>
        <v>0</v>
      </c>
      <c r="G32" s="140"/>
      <c r="H32" s="140">
        <f t="shared" si="6"/>
        <v>0</v>
      </c>
      <c r="I32" s="140"/>
      <c r="J32" s="140">
        <f t="shared" si="7"/>
        <v>0</v>
      </c>
      <c r="K32" s="140">
        <f t="shared" si="8"/>
        <v>0</v>
      </c>
      <c r="L32" s="140">
        <f t="shared" si="9"/>
        <v>0</v>
      </c>
      <c r="M32" s="149"/>
      <c r="N32" s="142" t="s">
        <v>634</v>
      </c>
      <c r="O32" s="142" t="s">
        <v>46</v>
      </c>
      <c r="P32" s="142" t="s">
        <v>46</v>
      </c>
      <c r="Q32" s="142" t="s">
        <v>277</v>
      </c>
      <c r="R32" s="142" t="s">
        <v>292</v>
      </c>
      <c r="S32" s="142" t="s">
        <v>47</v>
      </c>
      <c r="T32" s="142" t="s">
        <v>47</v>
      </c>
      <c r="AR32" s="142" t="s">
        <v>46</v>
      </c>
      <c r="AS32" s="142" t="s">
        <v>46</v>
      </c>
      <c r="AU32" s="142" t="s">
        <v>748</v>
      </c>
      <c r="AV32" s="137">
        <v>139</v>
      </c>
    </row>
    <row r="33" spans="1:48" ht="30" customHeight="1" x14ac:dyDescent="0.15">
      <c r="A33" s="149" t="s">
        <v>428</v>
      </c>
      <c r="B33" s="149" t="s">
        <v>747</v>
      </c>
      <c r="C33" s="149" t="s">
        <v>158</v>
      </c>
      <c r="D33" s="139">
        <v>16</v>
      </c>
      <c r="E33" s="140"/>
      <c r="F33" s="140">
        <f t="shared" si="5"/>
        <v>0</v>
      </c>
      <c r="G33" s="140"/>
      <c r="H33" s="140">
        <f t="shared" si="6"/>
        <v>0</v>
      </c>
      <c r="I33" s="140"/>
      <c r="J33" s="140">
        <f t="shared" si="7"/>
        <v>0</v>
      </c>
      <c r="K33" s="140">
        <f t="shared" si="8"/>
        <v>0</v>
      </c>
      <c r="L33" s="140">
        <f t="shared" si="9"/>
        <v>0</v>
      </c>
      <c r="M33" s="149"/>
      <c r="N33" s="142" t="s">
        <v>746</v>
      </c>
      <c r="O33" s="142" t="s">
        <v>46</v>
      </c>
      <c r="P33" s="142" t="s">
        <v>46</v>
      </c>
      <c r="Q33" s="142" t="s">
        <v>277</v>
      </c>
      <c r="R33" s="142" t="s">
        <v>292</v>
      </c>
      <c r="S33" s="142" t="s">
        <v>47</v>
      </c>
      <c r="T33" s="142" t="s">
        <v>47</v>
      </c>
      <c r="AR33" s="142" t="s">
        <v>46</v>
      </c>
      <c r="AS33" s="142" t="s">
        <v>46</v>
      </c>
      <c r="AU33" s="142" t="s">
        <v>745</v>
      </c>
      <c r="AV33" s="137">
        <v>140</v>
      </c>
    </row>
    <row r="34" spans="1:48" ht="30" customHeight="1" x14ac:dyDescent="0.15">
      <c r="A34" s="149" t="s">
        <v>377</v>
      </c>
      <c r="B34" s="149" t="s">
        <v>632</v>
      </c>
      <c r="C34" s="149" t="s">
        <v>158</v>
      </c>
      <c r="D34" s="139">
        <v>15</v>
      </c>
      <c r="E34" s="140"/>
      <c r="F34" s="140">
        <f t="shared" si="5"/>
        <v>0</v>
      </c>
      <c r="G34" s="140"/>
      <c r="H34" s="140">
        <f t="shared" si="6"/>
        <v>0</v>
      </c>
      <c r="I34" s="140"/>
      <c r="J34" s="140">
        <f t="shared" si="7"/>
        <v>0</v>
      </c>
      <c r="K34" s="140">
        <f t="shared" si="8"/>
        <v>0</v>
      </c>
      <c r="L34" s="140">
        <f t="shared" si="9"/>
        <v>0</v>
      </c>
      <c r="M34" s="149"/>
      <c r="N34" s="142" t="s">
        <v>631</v>
      </c>
      <c r="O34" s="142" t="s">
        <v>46</v>
      </c>
      <c r="P34" s="142" t="s">
        <v>46</v>
      </c>
      <c r="Q34" s="142" t="s">
        <v>277</v>
      </c>
      <c r="R34" s="142" t="s">
        <v>292</v>
      </c>
      <c r="S34" s="142" t="s">
        <v>47</v>
      </c>
      <c r="T34" s="142" t="s">
        <v>47</v>
      </c>
      <c r="AR34" s="142" t="s">
        <v>46</v>
      </c>
      <c r="AS34" s="142" t="s">
        <v>46</v>
      </c>
      <c r="AU34" s="142" t="s">
        <v>744</v>
      </c>
      <c r="AV34" s="137">
        <v>141</v>
      </c>
    </row>
    <row r="35" spans="1:48" ht="30" customHeight="1" x14ac:dyDescent="0.15">
      <c r="A35" s="149" t="s">
        <v>376</v>
      </c>
      <c r="B35" s="149" t="s">
        <v>629</v>
      </c>
      <c r="C35" s="149" t="s">
        <v>158</v>
      </c>
      <c r="D35" s="139">
        <v>18</v>
      </c>
      <c r="E35" s="140"/>
      <c r="F35" s="140">
        <f t="shared" si="5"/>
        <v>0</v>
      </c>
      <c r="G35" s="140"/>
      <c r="H35" s="140">
        <f t="shared" si="6"/>
        <v>0</v>
      </c>
      <c r="I35" s="140"/>
      <c r="J35" s="140">
        <f t="shared" si="7"/>
        <v>0</v>
      </c>
      <c r="K35" s="140">
        <f t="shared" si="8"/>
        <v>0</v>
      </c>
      <c r="L35" s="140">
        <f t="shared" si="9"/>
        <v>0</v>
      </c>
      <c r="M35" s="149"/>
      <c r="N35" s="142" t="s">
        <v>628</v>
      </c>
      <c r="O35" s="142" t="s">
        <v>46</v>
      </c>
      <c r="P35" s="142" t="s">
        <v>46</v>
      </c>
      <c r="Q35" s="142" t="s">
        <v>277</v>
      </c>
      <c r="R35" s="142" t="s">
        <v>292</v>
      </c>
      <c r="S35" s="142" t="s">
        <v>47</v>
      </c>
      <c r="T35" s="142" t="s">
        <v>47</v>
      </c>
      <c r="AR35" s="142" t="s">
        <v>46</v>
      </c>
      <c r="AS35" s="142" t="s">
        <v>46</v>
      </c>
      <c r="AU35" s="142" t="s">
        <v>743</v>
      </c>
      <c r="AV35" s="137">
        <v>142</v>
      </c>
    </row>
    <row r="36" spans="1:48" ht="30" customHeight="1" x14ac:dyDescent="0.15">
      <c r="A36" s="149" t="s">
        <v>427</v>
      </c>
      <c r="B36" s="149" t="s">
        <v>426</v>
      </c>
      <c r="C36" s="149" t="s">
        <v>158</v>
      </c>
      <c r="D36" s="139">
        <v>3</v>
      </c>
      <c r="E36" s="140"/>
      <c r="F36" s="140">
        <f t="shared" si="5"/>
        <v>0</v>
      </c>
      <c r="G36" s="140"/>
      <c r="H36" s="140">
        <f t="shared" si="6"/>
        <v>0</v>
      </c>
      <c r="I36" s="140"/>
      <c r="J36" s="140">
        <f t="shared" si="7"/>
        <v>0</v>
      </c>
      <c r="K36" s="140">
        <f t="shared" si="8"/>
        <v>0</v>
      </c>
      <c r="L36" s="140">
        <f t="shared" si="9"/>
        <v>0</v>
      </c>
      <c r="M36" s="149"/>
      <c r="N36" s="142" t="s">
        <v>742</v>
      </c>
      <c r="O36" s="142" t="s">
        <v>46</v>
      </c>
      <c r="P36" s="142" t="s">
        <v>46</v>
      </c>
      <c r="Q36" s="142" t="s">
        <v>277</v>
      </c>
      <c r="R36" s="142" t="s">
        <v>292</v>
      </c>
      <c r="S36" s="142" t="s">
        <v>47</v>
      </c>
      <c r="T36" s="142" t="s">
        <v>47</v>
      </c>
      <c r="AR36" s="142" t="s">
        <v>46</v>
      </c>
      <c r="AS36" s="142" t="s">
        <v>46</v>
      </c>
      <c r="AU36" s="142" t="s">
        <v>741</v>
      </c>
      <c r="AV36" s="137">
        <v>143</v>
      </c>
    </row>
    <row r="37" spans="1:48" ht="30" customHeight="1" x14ac:dyDescent="0.15">
      <c r="A37" s="149" t="s">
        <v>374</v>
      </c>
      <c r="B37" s="149" t="s">
        <v>623</v>
      </c>
      <c r="C37" s="149" t="s">
        <v>158</v>
      </c>
      <c r="D37" s="139">
        <v>13</v>
      </c>
      <c r="E37" s="140"/>
      <c r="F37" s="140">
        <f t="shared" si="5"/>
        <v>0</v>
      </c>
      <c r="G37" s="140"/>
      <c r="H37" s="140">
        <f t="shared" si="6"/>
        <v>0</v>
      </c>
      <c r="I37" s="140"/>
      <c r="J37" s="140">
        <f t="shared" si="7"/>
        <v>0</v>
      </c>
      <c r="K37" s="140">
        <f t="shared" si="8"/>
        <v>0</v>
      </c>
      <c r="L37" s="140">
        <f t="shared" si="9"/>
        <v>0</v>
      </c>
      <c r="M37" s="149"/>
      <c r="N37" s="142" t="s">
        <v>622</v>
      </c>
      <c r="O37" s="142" t="s">
        <v>46</v>
      </c>
      <c r="P37" s="142" t="s">
        <v>46</v>
      </c>
      <c r="Q37" s="142" t="s">
        <v>277</v>
      </c>
      <c r="R37" s="142" t="s">
        <v>292</v>
      </c>
      <c r="S37" s="142" t="s">
        <v>47</v>
      </c>
      <c r="T37" s="142" t="s">
        <v>47</v>
      </c>
      <c r="AR37" s="142" t="s">
        <v>46</v>
      </c>
      <c r="AS37" s="142" t="s">
        <v>46</v>
      </c>
      <c r="AU37" s="142" t="s">
        <v>740</v>
      </c>
      <c r="AV37" s="137">
        <v>144</v>
      </c>
    </row>
    <row r="38" spans="1:48" ht="30" customHeight="1" x14ac:dyDescent="0.15">
      <c r="A38" s="149" t="s">
        <v>425</v>
      </c>
      <c r="B38" s="149" t="s">
        <v>739</v>
      </c>
      <c r="C38" s="149" t="s">
        <v>158</v>
      </c>
      <c r="D38" s="139">
        <v>16</v>
      </c>
      <c r="E38" s="140"/>
      <c r="F38" s="140">
        <f t="shared" si="5"/>
        <v>0</v>
      </c>
      <c r="G38" s="140"/>
      <c r="H38" s="140">
        <f t="shared" si="6"/>
        <v>0</v>
      </c>
      <c r="I38" s="140"/>
      <c r="J38" s="140">
        <f t="shared" si="7"/>
        <v>0</v>
      </c>
      <c r="K38" s="140">
        <f t="shared" si="8"/>
        <v>0</v>
      </c>
      <c r="L38" s="140">
        <f t="shared" si="9"/>
        <v>0</v>
      </c>
      <c r="M38" s="149"/>
      <c r="N38" s="142" t="s">
        <v>738</v>
      </c>
      <c r="O38" s="142" t="s">
        <v>46</v>
      </c>
      <c r="P38" s="142" t="s">
        <v>46</v>
      </c>
      <c r="Q38" s="142" t="s">
        <v>277</v>
      </c>
      <c r="R38" s="142" t="s">
        <v>292</v>
      </c>
      <c r="S38" s="142" t="s">
        <v>47</v>
      </c>
      <c r="T38" s="142" t="s">
        <v>47</v>
      </c>
      <c r="AR38" s="142" t="s">
        <v>46</v>
      </c>
      <c r="AS38" s="142" t="s">
        <v>46</v>
      </c>
      <c r="AU38" s="142" t="s">
        <v>737</v>
      </c>
      <c r="AV38" s="137">
        <v>145</v>
      </c>
    </row>
    <row r="39" spans="1:48" ht="30" customHeight="1" x14ac:dyDescent="0.15">
      <c r="A39" s="149" t="s">
        <v>373</v>
      </c>
      <c r="B39" s="149" t="s">
        <v>620</v>
      </c>
      <c r="C39" s="149" t="s">
        <v>158</v>
      </c>
      <c r="D39" s="139">
        <v>4</v>
      </c>
      <c r="E39" s="140"/>
      <c r="F39" s="140">
        <f t="shared" si="5"/>
        <v>0</v>
      </c>
      <c r="G39" s="140"/>
      <c r="H39" s="140">
        <f t="shared" si="6"/>
        <v>0</v>
      </c>
      <c r="I39" s="140"/>
      <c r="J39" s="140">
        <f t="shared" si="7"/>
        <v>0</v>
      </c>
      <c r="K39" s="140">
        <f t="shared" si="8"/>
        <v>0</v>
      </c>
      <c r="L39" s="140">
        <f t="shared" si="9"/>
        <v>0</v>
      </c>
      <c r="M39" s="149"/>
      <c r="N39" s="142" t="s">
        <v>619</v>
      </c>
      <c r="O39" s="142" t="s">
        <v>46</v>
      </c>
      <c r="P39" s="142" t="s">
        <v>46</v>
      </c>
      <c r="Q39" s="142" t="s">
        <v>277</v>
      </c>
      <c r="R39" s="142" t="s">
        <v>292</v>
      </c>
      <c r="S39" s="142" t="s">
        <v>47</v>
      </c>
      <c r="T39" s="142" t="s">
        <v>47</v>
      </c>
      <c r="AR39" s="142" t="s">
        <v>46</v>
      </c>
      <c r="AS39" s="142" t="s">
        <v>46</v>
      </c>
      <c r="AU39" s="142" t="s">
        <v>736</v>
      </c>
      <c r="AV39" s="137">
        <v>146</v>
      </c>
    </row>
    <row r="40" spans="1:48" ht="30" customHeight="1" x14ac:dyDescent="0.15">
      <c r="A40" s="149"/>
      <c r="B40" s="149"/>
      <c r="C40" s="149"/>
      <c r="D40" s="139"/>
      <c r="E40" s="140"/>
      <c r="F40" s="140"/>
      <c r="G40" s="140"/>
      <c r="H40" s="140"/>
      <c r="I40" s="140"/>
      <c r="J40" s="140"/>
      <c r="K40" s="140"/>
      <c r="L40" s="140"/>
      <c r="M40" s="149"/>
      <c r="N40" s="142"/>
      <c r="O40" s="142"/>
      <c r="P40" s="142"/>
      <c r="Q40" s="142"/>
      <c r="R40" s="142"/>
      <c r="S40" s="142"/>
      <c r="T40" s="142"/>
      <c r="AR40" s="142"/>
      <c r="AS40" s="142"/>
      <c r="AU40" s="142"/>
    </row>
    <row r="41" spans="1:48" ht="30" customHeight="1" x14ac:dyDescent="0.15">
      <c r="A41" s="152" t="s">
        <v>241</v>
      </c>
      <c r="B41" s="150"/>
      <c r="C41" s="150"/>
      <c r="D41" s="150"/>
      <c r="E41" s="151"/>
      <c r="F41" s="151">
        <f>SUM(F18:F40)</f>
        <v>0</v>
      </c>
      <c r="G41" s="151"/>
      <c r="H41" s="151">
        <f>SUM(H18:H40)</f>
        <v>0</v>
      </c>
      <c r="I41" s="151"/>
      <c r="J41" s="151">
        <f>SUM(J18:J40)</f>
        <v>0</v>
      </c>
      <c r="K41" s="151"/>
      <c r="L41" s="151">
        <f>SUM(L18:L40)</f>
        <v>0</v>
      </c>
      <c r="M41" s="150"/>
      <c r="N41" s="137" t="s">
        <v>291</v>
      </c>
    </row>
    <row r="42" spans="1:48" ht="30" customHeight="1" x14ac:dyDescent="0.15">
      <c r="A42" s="149"/>
      <c r="B42" s="139"/>
      <c r="C42" s="139"/>
      <c r="D42" s="139"/>
      <c r="E42" s="140"/>
      <c r="F42" s="140"/>
      <c r="G42" s="140"/>
      <c r="H42" s="140"/>
      <c r="I42" s="140"/>
      <c r="J42" s="140"/>
      <c r="K42" s="140"/>
      <c r="L42" s="140"/>
      <c r="M42" s="139"/>
    </row>
    <row r="43" spans="1:48" ht="30" customHeight="1" x14ac:dyDescent="0.15">
      <c r="A43" s="149" t="s">
        <v>276</v>
      </c>
      <c r="B43" s="149" t="s">
        <v>413</v>
      </c>
      <c r="C43" s="139"/>
      <c r="D43" s="139"/>
      <c r="E43" s="140"/>
      <c r="F43" s="140"/>
      <c r="G43" s="140"/>
      <c r="H43" s="140"/>
      <c r="I43" s="140"/>
      <c r="J43" s="140"/>
      <c r="K43" s="140"/>
      <c r="L43" s="140"/>
      <c r="M43" s="139"/>
      <c r="Q43" s="142" t="s">
        <v>275</v>
      </c>
    </row>
    <row r="44" spans="1:48" ht="30" customHeight="1" x14ac:dyDescent="0.15">
      <c r="A44" s="149" t="s">
        <v>370</v>
      </c>
      <c r="B44" s="149" t="s">
        <v>371</v>
      </c>
      <c r="C44" s="149" t="s">
        <v>158</v>
      </c>
      <c r="D44" s="139">
        <v>169</v>
      </c>
      <c r="E44" s="140"/>
      <c r="F44" s="140">
        <f t="shared" ref="F44:F50" si="10">TRUNC(E44*D44, 0)</f>
        <v>0</v>
      </c>
      <c r="G44" s="140"/>
      <c r="H44" s="140">
        <f t="shared" ref="H44:H50" si="11">TRUNC(G44*D44, 0)</f>
        <v>0</v>
      </c>
      <c r="I44" s="140"/>
      <c r="J44" s="140">
        <f t="shared" ref="J44:J50" si="12">TRUNC(I44*D44, 0)</f>
        <v>0</v>
      </c>
      <c r="K44" s="140">
        <f t="shared" ref="K44:L50" si="13">TRUNC(E44+G44+I44, 0)</f>
        <v>0</v>
      </c>
      <c r="L44" s="140">
        <f t="shared" si="13"/>
        <v>0</v>
      </c>
      <c r="M44" s="149"/>
      <c r="N44" s="142" t="s">
        <v>612</v>
      </c>
      <c r="O44" s="142" t="s">
        <v>46</v>
      </c>
      <c r="P44" s="142" t="s">
        <v>46</v>
      </c>
      <c r="Q44" s="142" t="s">
        <v>275</v>
      </c>
      <c r="R44" s="142" t="s">
        <v>292</v>
      </c>
      <c r="S44" s="142" t="s">
        <v>47</v>
      </c>
      <c r="T44" s="142" t="s">
        <v>47</v>
      </c>
      <c r="AR44" s="142" t="s">
        <v>46</v>
      </c>
      <c r="AS44" s="142" t="s">
        <v>46</v>
      </c>
      <c r="AU44" s="142" t="s">
        <v>735</v>
      </c>
      <c r="AV44" s="137">
        <v>148</v>
      </c>
    </row>
    <row r="45" spans="1:48" ht="30" customHeight="1" x14ac:dyDescent="0.15">
      <c r="A45" s="149" t="s">
        <v>370</v>
      </c>
      <c r="B45" s="149" t="s">
        <v>369</v>
      </c>
      <c r="C45" s="149" t="s">
        <v>158</v>
      </c>
      <c r="D45" s="139">
        <v>17</v>
      </c>
      <c r="E45" s="140"/>
      <c r="F45" s="140">
        <f t="shared" si="10"/>
        <v>0</v>
      </c>
      <c r="G45" s="140"/>
      <c r="H45" s="140">
        <f t="shared" si="11"/>
        <v>0</v>
      </c>
      <c r="I45" s="140"/>
      <c r="J45" s="140">
        <f t="shared" si="12"/>
        <v>0</v>
      </c>
      <c r="K45" s="140">
        <f t="shared" si="13"/>
        <v>0</v>
      </c>
      <c r="L45" s="140">
        <f t="shared" si="13"/>
        <v>0</v>
      </c>
      <c r="M45" s="149"/>
      <c r="N45" s="142" t="s">
        <v>610</v>
      </c>
      <c r="O45" s="142" t="s">
        <v>46</v>
      </c>
      <c r="P45" s="142" t="s">
        <v>46</v>
      </c>
      <c r="Q45" s="142" t="s">
        <v>275</v>
      </c>
      <c r="R45" s="142" t="s">
        <v>292</v>
      </c>
      <c r="S45" s="142" t="s">
        <v>47</v>
      </c>
      <c r="T45" s="142" t="s">
        <v>47</v>
      </c>
      <c r="AR45" s="142" t="s">
        <v>46</v>
      </c>
      <c r="AS45" s="142" t="s">
        <v>46</v>
      </c>
      <c r="AU45" s="142" t="s">
        <v>734</v>
      </c>
      <c r="AV45" s="137">
        <v>147</v>
      </c>
    </row>
    <row r="46" spans="1:48" ht="30" customHeight="1" x14ac:dyDescent="0.15">
      <c r="A46" s="149" t="s">
        <v>368</v>
      </c>
      <c r="B46" s="149" t="s">
        <v>367</v>
      </c>
      <c r="C46" s="149" t="s">
        <v>158</v>
      </c>
      <c r="D46" s="139">
        <v>162</v>
      </c>
      <c r="E46" s="140"/>
      <c r="F46" s="140">
        <f t="shared" si="10"/>
        <v>0</v>
      </c>
      <c r="G46" s="140"/>
      <c r="H46" s="140">
        <f t="shared" si="11"/>
        <v>0</v>
      </c>
      <c r="I46" s="140"/>
      <c r="J46" s="140">
        <f t="shared" si="12"/>
        <v>0</v>
      </c>
      <c r="K46" s="140">
        <f t="shared" si="13"/>
        <v>0</v>
      </c>
      <c r="L46" s="140">
        <f t="shared" si="13"/>
        <v>0</v>
      </c>
      <c r="M46" s="149"/>
      <c r="N46" s="142" t="s">
        <v>608</v>
      </c>
      <c r="O46" s="142" t="s">
        <v>46</v>
      </c>
      <c r="P46" s="142" t="s">
        <v>46</v>
      </c>
      <c r="Q46" s="142" t="s">
        <v>275</v>
      </c>
      <c r="R46" s="142" t="s">
        <v>292</v>
      </c>
      <c r="S46" s="142" t="s">
        <v>47</v>
      </c>
      <c r="T46" s="142" t="s">
        <v>47</v>
      </c>
      <c r="AR46" s="142" t="s">
        <v>46</v>
      </c>
      <c r="AS46" s="142" t="s">
        <v>46</v>
      </c>
      <c r="AU46" s="142" t="s">
        <v>733</v>
      </c>
      <c r="AV46" s="137">
        <v>191</v>
      </c>
    </row>
    <row r="47" spans="1:48" ht="30" customHeight="1" x14ac:dyDescent="0.15">
      <c r="A47" s="149" t="s">
        <v>365</v>
      </c>
      <c r="B47" s="149" t="s">
        <v>366</v>
      </c>
      <c r="C47" s="149" t="s">
        <v>110</v>
      </c>
      <c r="D47" s="139">
        <v>200</v>
      </c>
      <c r="E47" s="140"/>
      <c r="F47" s="140">
        <f t="shared" si="10"/>
        <v>0</v>
      </c>
      <c r="G47" s="140"/>
      <c r="H47" s="140">
        <f t="shared" si="11"/>
        <v>0</v>
      </c>
      <c r="I47" s="140"/>
      <c r="J47" s="140">
        <f t="shared" si="12"/>
        <v>0</v>
      </c>
      <c r="K47" s="140">
        <f t="shared" si="13"/>
        <v>0</v>
      </c>
      <c r="L47" s="140">
        <f t="shared" si="13"/>
        <v>0</v>
      </c>
      <c r="M47" s="149"/>
      <c r="N47" s="142" t="s">
        <v>605</v>
      </c>
      <c r="O47" s="142" t="s">
        <v>46</v>
      </c>
      <c r="P47" s="142" t="s">
        <v>46</v>
      </c>
      <c r="Q47" s="142" t="s">
        <v>275</v>
      </c>
      <c r="R47" s="142" t="s">
        <v>292</v>
      </c>
      <c r="S47" s="142" t="s">
        <v>47</v>
      </c>
      <c r="T47" s="142" t="s">
        <v>47</v>
      </c>
      <c r="AR47" s="142" t="s">
        <v>46</v>
      </c>
      <c r="AS47" s="142" t="s">
        <v>46</v>
      </c>
      <c r="AU47" s="142" t="s">
        <v>732</v>
      </c>
      <c r="AV47" s="137">
        <v>22</v>
      </c>
    </row>
    <row r="48" spans="1:48" ht="30" customHeight="1" x14ac:dyDescent="0.15">
      <c r="A48" s="149" t="s">
        <v>361</v>
      </c>
      <c r="B48" s="149" t="s">
        <v>360</v>
      </c>
      <c r="C48" s="149" t="s">
        <v>110</v>
      </c>
      <c r="D48" s="139">
        <v>10</v>
      </c>
      <c r="E48" s="140"/>
      <c r="F48" s="140">
        <f t="shared" si="10"/>
        <v>0</v>
      </c>
      <c r="G48" s="140"/>
      <c r="H48" s="140">
        <f t="shared" si="11"/>
        <v>0</v>
      </c>
      <c r="I48" s="140"/>
      <c r="J48" s="140">
        <f t="shared" si="12"/>
        <v>0</v>
      </c>
      <c r="K48" s="140">
        <f t="shared" si="13"/>
        <v>0</v>
      </c>
      <c r="L48" s="140">
        <f t="shared" si="13"/>
        <v>0</v>
      </c>
      <c r="M48" s="149"/>
      <c r="N48" s="142" t="s">
        <v>599</v>
      </c>
      <c r="O48" s="142" t="s">
        <v>46</v>
      </c>
      <c r="P48" s="142" t="s">
        <v>46</v>
      </c>
      <c r="Q48" s="142" t="s">
        <v>275</v>
      </c>
      <c r="R48" s="142" t="s">
        <v>292</v>
      </c>
      <c r="S48" s="142" t="s">
        <v>47</v>
      </c>
      <c r="T48" s="142" t="s">
        <v>47</v>
      </c>
      <c r="AR48" s="142" t="s">
        <v>46</v>
      </c>
      <c r="AS48" s="142" t="s">
        <v>46</v>
      </c>
      <c r="AU48" s="142" t="s">
        <v>731</v>
      </c>
      <c r="AV48" s="137">
        <v>24</v>
      </c>
    </row>
    <row r="49" spans="1:48" ht="30" customHeight="1" x14ac:dyDescent="0.15">
      <c r="A49" s="149" t="s">
        <v>357</v>
      </c>
      <c r="B49" s="149" t="s">
        <v>356</v>
      </c>
      <c r="C49" s="149" t="s">
        <v>110</v>
      </c>
      <c r="D49" s="139">
        <v>192</v>
      </c>
      <c r="E49" s="140"/>
      <c r="F49" s="140">
        <f t="shared" si="10"/>
        <v>0</v>
      </c>
      <c r="G49" s="140"/>
      <c r="H49" s="140">
        <f t="shared" si="11"/>
        <v>0</v>
      </c>
      <c r="I49" s="140"/>
      <c r="J49" s="140">
        <f t="shared" si="12"/>
        <v>0</v>
      </c>
      <c r="K49" s="140">
        <f t="shared" si="13"/>
        <v>0</v>
      </c>
      <c r="L49" s="140">
        <f t="shared" si="13"/>
        <v>0</v>
      </c>
      <c r="M49" s="149"/>
      <c r="N49" s="142" t="s">
        <v>595</v>
      </c>
      <c r="O49" s="142" t="s">
        <v>46</v>
      </c>
      <c r="P49" s="142" t="s">
        <v>46</v>
      </c>
      <c r="Q49" s="142" t="s">
        <v>275</v>
      </c>
      <c r="R49" s="142" t="s">
        <v>292</v>
      </c>
      <c r="S49" s="142" t="s">
        <v>47</v>
      </c>
      <c r="T49" s="142" t="s">
        <v>47</v>
      </c>
      <c r="AR49" s="142" t="s">
        <v>46</v>
      </c>
      <c r="AS49" s="142" t="s">
        <v>46</v>
      </c>
      <c r="AU49" s="142" t="s">
        <v>730</v>
      </c>
      <c r="AV49" s="137">
        <v>25</v>
      </c>
    </row>
    <row r="50" spans="1:48" ht="30" customHeight="1" x14ac:dyDescent="0.15">
      <c r="A50" s="139" t="s">
        <v>729</v>
      </c>
      <c r="B50" s="139"/>
      <c r="C50" s="139" t="s">
        <v>539</v>
      </c>
      <c r="D50" s="139">
        <v>1</v>
      </c>
      <c r="E50" s="140"/>
      <c r="F50" s="140">
        <f t="shared" si="10"/>
        <v>0</v>
      </c>
      <c r="G50" s="140"/>
      <c r="H50" s="140">
        <f t="shared" si="11"/>
        <v>0</v>
      </c>
      <c r="I50" s="140"/>
      <c r="J50" s="140">
        <f t="shared" si="12"/>
        <v>0</v>
      </c>
      <c r="K50" s="140">
        <f t="shared" si="13"/>
        <v>0</v>
      </c>
      <c r="L50" s="140">
        <f t="shared" si="13"/>
        <v>0</v>
      </c>
      <c r="M50" s="139"/>
      <c r="Q50" s="142" t="s">
        <v>275</v>
      </c>
    </row>
    <row r="51" spans="1:48" ht="30" customHeight="1" x14ac:dyDescent="0.15">
      <c r="A51" s="139"/>
      <c r="B51" s="139"/>
      <c r="C51" s="139"/>
      <c r="D51" s="139"/>
      <c r="E51" s="140"/>
      <c r="F51" s="140"/>
      <c r="G51" s="140"/>
      <c r="H51" s="140"/>
      <c r="I51" s="140"/>
      <c r="J51" s="140"/>
      <c r="K51" s="140"/>
      <c r="L51" s="140"/>
      <c r="M51" s="139"/>
      <c r="Q51" s="142" t="s">
        <v>275</v>
      </c>
    </row>
    <row r="52" spans="1:48" ht="30" customHeight="1" x14ac:dyDescent="0.15">
      <c r="A52" s="152" t="s">
        <v>241</v>
      </c>
      <c r="B52" s="150"/>
      <c r="C52" s="150"/>
      <c r="D52" s="150"/>
      <c r="E52" s="151"/>
      <c r="F52" s="151">
        <f>SUM(F44:F51)</f>
        <v>0</v>
      </c>
      <c r="G52" s="151"/>
      <c r="H52" s="151">
        <f>SUM(H44:H51)</f>
        <v>0</v>
      </c>
      <c r="I52" s="151"/>
      <c r="J52" s="151">
        <f>SUM(J44:J51)</f>
        <v>0</v>
      </c>
      <c r="K52" s="151"/>
      <c r="L52" s="151">
        <f>SUM(L44:L51)</f>
        <v>0</v>
      </c>
      <c r="M52" s="150"/>
      <c r="N52" s="137" t="s">
        <v>291</v>
      </c>
    </row>
    <row r="53" spans="1:48" ht="30" customHeight="1" x14ac:dyDescent="0.15">
      <c r="A53" s="149"/>
      <c r="B53" s="139"/>
      <c r="C53" s="139"/>
      <c r="D53" s="139"/>
      <c r="E53" s="140"/>
      <c r="F53" s="140"/>
      <c r="G53" s="140"/>
      <c r="H53" s="140"/>
      <c r="I53" s="140"/>
      <c r="J53" s="140"/>
      <c r="K53" s="140"/>
      <c r="L53" s="140"/>
      <c r="M53" s="139"/>
    </row>
    <row r="54" spans="1:48" ht="30" customHeight="1" x14ac:dyDescent="0.15">
      <c r="A54" s="149" t="s">
        <v>274</v>
      </c>
      <c r="B54" s="149" t="s">
        <v>728</v>
      </c>
      <c r="C54" s="139"/>
      <c r="D54" s="139"/>
      <c r="E54" s="140"/>
      <c r="F54" s="140"/>
      <c r="G54" s="140"/>
      <c r="H54" s="140"/>
      <c r="I54" s="140"/>
      <c r="J54" s="140"/>
      <c r="K54" s="140"/>
      <c r="L54" s="140"/>
      <c r="M54" s="139"/>
      <c r="Q54" s="142" t="s">
        <v>273</v>
      </c>
    </row>
    <row r="55" spans="1:48" ht="30" customHeight="1" x14ac:dyDescent="0.15">
      <c r="A55" s="149" t="s">
        <v>355</v>
      </c>
      <c r="B55" s="149" t="s">
        <v>354</v>
      </c>
      <c r="C55" s="149" t="s">
        <v>21</v>
      </c>
      <c r="D55" s="139">
        <v>4</v>
      </c>
      <c r="E55" s="140"/>
      <c r="F55" s="140">
        <f t="shared" ref="F55:F75" si="14">TRUNC(E55*D55, 0)</f>
        <v>0</v>
      </c>
      <c r="G55" s="140"/>
      <c r="H55" s="140">
        <f t="shared" ref="H55:H75" si="15">TRUNC(G55*D55, 0)</f>
        <v>0</v>
      </c>
      <c r="I55" s="140"/>
      <c r="J55" s="140">
        <f t="shared" ref="J55:J75" si="16">TRUNC(I55*D55, 0)</f>
        <v>0</v>
      </c>
      <c r="K55" s="140">
        <f t="shared" ref="K55:K75" si="17">TRUNC(E55+G55+I55, 0)</f>
        <v>0</v>
      </c>
      <c r="L55" s="140">
        <f t="shared" ref="L55:L75" si="18">TRUNC(F55+H55+J55, 0)</f>
        <v>0</v>
      </c>
      <c r="M55" s="149"/>
      <c r="N55" s="142" t="s">
        <v>593</v>
      </c>
      <c r="O55" s="142" t="s">
        <v>46</v>
      </c>
      <c r="P55" s="142" t="s">
        <v>46</v>
      </c>
      <c r="Q55" s="142" t="s">
        <v>273</v>
      </c>
      <c r="R55" s="142" t="s">
        <v>47</v>
      </c>
      <c r="S55" s="142" t="s">
        <v>47</v>
      </c>
      <c r="T55" s="142" t="s">
        <v>292</v>
      </c>
      <c r="AR55" s="142" t="s">
        <v>46</v>
      </c>
      <c r="AS55" s="142" t="s">
        <v>46</v>
      </c>
      <c r="AU55" s="142" t="s">
        <v>727</v>
      </c>
      <c r="AV55" s="137">
        <v>27</v>
      </c>
    </row>
    <row r="56" spans="1:48" ht="30" customHeight="1" x14ac:dyDescent="0.15">
      <c r="A56" s="149" t="s">
        <v>353</v>
      </c>
      <c r="B56" s="149" t="s">
        <v>424</v>
      </c>
      <c r="C56" s="149" t="s">
        <v>23</v>
      </c>
      <c r="D56" s="139">
        <v>1</v>
      </c>
      <c r="E56" s="140"/>
      <c r="F56" s="140">
        <f t="shared" si="14"/>
        <v>0</v>
      </c>
      <c r="G56" s="140"/>
      <c r="H56" s="140">
        <f t="shared" si="15"/>
        <v>0</v>
      </c>
      <c r="I56" s="140"/>
      <c r="J56" s="140">
        <f t="shared" si="16"/>
        <v>0</v>
      </c>
      <c r="K56" s="140">
        <f t="shared" si="17"/>
        <v>0</v>
      </c>
      <c r="L56" s="140">
        <f t="shared" si="18"/>
        <v>0</v>
      </c>
      <c r="M56" s="149"/>
      <c r="N56" s="142" t="s">
        <v>726</v>
      </c>
      <c r="O56" s="142" t="s">
        <v>46</v>
      </c>
      <c r="P56" s="142" t="s">
        <v>46</v>
      </c>
      <c r="Q56" s="142" t="s">
        <v>273</v>
      </c>
      <c r="R56" s="142" t="s">
        <v>47</v>
      </c>
      <c r="S56" s="142" t="s">
        <v>47</v>
      </c>
      <c r="T56" s="142" t="s">
        <v>292</v>
      </c>
      <c r="AR56" s="142" t="s">
        <v>46</v>
      </c>
      <c r="AS56" s="142" t="s">
        <v>46</v>
      </c>
      <c r="AU56" s="142" t="s">
        <v>725</v>
      </c>
      <c r="AV56" s="137">
        <v>28</v>
      </c>
    </row>
    <row r="57" spans="1:48" ht="30" customHeight="1" x14ac:dyDescent="0.15">
      <c r="A57" s="149" t="s">
        <v>351</v>
      </c>
      <c r="B57" s="149" t="s">
        <v>350</v>
      </c>
      <c r="C57" s="149" t="s">
        <v>158</v>
      </c>
      <c r="D57" s="139">
        <v>30</v>
      </c>
      <c r="E57" s="140"/>
      <c r="F57" s="140">
        <f t="shared" si="14"/>
        <v>0</v>
      </c>
      <c r="G57" s="140"/>
      <c r="H57" s="140">
        <f t="shared" si="15"/>
        <v>0</v>
      </c>
      <c r="I57" s="140"/>
      <c r="J57" s="140">
        <f t="shared" si="16"/>
        <v>0</v>
      </c>
      <c r="K57" s="140">
        <f t="shared" si="17"/>
        <v>0</v>
      </c>
      <c r="L57" s="140">
        <f t="shared" si="18"/>
        <v>0</v>
      </c>
      <c r="M57" s="149"/>
      <c r="N57" s="142" t="s">
        <v>589</v>
      </c>
      <c r="O57" s="142" t="s">
        <v>46</v>
      </c>
      <c r="P57" s="142" t="s">
        <v>46</v>
      </c>
      <c r="Q57" s="142" t="s">
        <v>273</v>
      </c>
      <c r="R57" s="142" t="s">
        <v>47</v>
      </c>
      <c r="S57" s="142" t="s">
        <v>47</v>
      </c>
      <c r="T57" s="142" t="s">
        <v>292</v>
      </c>
      <c r="AR57" s="142" t="s">
        <v>46</v>
      </c>
      <c r="AS57" s="142" t="s">
        <v>46</v>
      </c>
      <c r="AU57" s="142" t="s">
        <v>724</v>
      </c>
      <c r="AV57" s="137">
        <v>149</v>
      </c>
    </row>
    <row r="58" spans="1:48" ht="30" customHeight="1" x14ac:dyDescent="0.15">
      <c r="A58" s="149" t="s">
        <v>349</v>
      </c>
      <c r="B58" s="149" t="s">
        <v>348</v>
      </c>
      <c r="C58" s="149" t="s">
        <v>21</v>
      </c>
      <c r="D58" s="139">
        <v>12</v>
      </c>
      <c r="E58" s="140"/>
      <c r="F58" s="140">
        <f t="shared" si="14"/>
        <v>0</v>
      </c>
      <c r="G58" s="140"/>
      <c r="H58" s="140">
        <f t="shared" si="15"/>
        <v>0</v>
      </c>
      <c r="I58" s="140"/>
      <c r="J58" s="140">
        <f t="shared" si="16"/>
        <v>0</v>
      </c>
      <c r="K58" s="140">
        <f t="shared" si="17"/>
        <v>0</v>
      </c>
      <c r="L58" s="140">
        <f t="shared" si="18"/>
        <v>0</v>
      </c>
      <c r="M58" s="149"/>
      <c r="N58" s="142" t="s">
        <v>587</v>
      </c>
      <c r="O58" s="142" t="s">
        <v>46</v>
      </c>
      <c r="P58" s="142" t="s">
        <v>46</v>
      </c>
      <c r="Q58" s="142" t="s">
        <v>273</v>
      </c>
      <c r="R58" s="142" t="s">
        <v>47</v>
      </c>
      <c r="S58" s="142" t="s">
        <v>47</v>
      </c>
      <c r="T58" s="142" t="s">
        <v>292</v>
      </c>
      <c r="AR58" s="142" t="s">
        <v>46</v>
      </c>
      <c r="AS58" s="142" t="s">
        <v>46</v>
      </c>
      <c r="AU58" s="142" t="s">
        <v>723</v>
      </c>
      <c r="AV58" s="137">
        <v>31</v>
      </c>
    </row>
    <row r="59" spans="1:48" ht="30" customHeight="1" x14ac:dyDescent="0.15">
      <c r="A59" s="149" t="s">
        <v>347</v>
      </c>
      <c r="B59" s="149" t="s">
        <v>346</v>
      </c>
      <c r="C59" s="149" t="s">
        <v>343</v>
      </c>
      <c r="D59" s="139">
        <v>4</v>
      </c>
      <c r="E59" s="140"/>
      <c r="F59" s="140">
        <f t="shared" si="14"/>
        <v>0</v>
      </c>
      <c r="G59" s="140"/>
      <c r="H59" s="140">
        <f t="shared" si="15"/>
        <v>0</v>
      </c>
      <c r="I59" s="140"/>
      <c r="J59" s="140">
        <f t="shared" si="16"/>
        <v>0</v>
      </c>
      <c r="K59" s="140">
        <f t="shared" si="17"/>
        <v>0</v>
      </c>
      <c r="L59" s="140">
        <f t="shared" si="18"/>
        <v>0</v>
      </c>
      <c r="M59" s="149"/>
      <c r="N59" s="142" t="s">
        <v>585</v>
      </c>
      <c r="O59" s="142" t="s">
        <v>46</v>
      </c>
      <c r="P59" s="142" t="s">
        <v>46</v>
      </c>
      <c r="Q59" s="142" t="s">
        <v>273</v>
      </c>
      <c r="R59" s="142" t="s">
        <v>47</v>
      </c>
      <c r="S59" s="142" t="s">
        <v>47</v>
      </c>
      <c r="T59" s="142" t="s">
        <v>292</v>
      </c>
      <c r="AR59" s="142" t="s">
        <v>46</v>
      </c>
      <c r="AS59" s="142" t="s">
        <v>46</v>
      </c>
      <c r="AU59" s="142" t="s">
        <v>722</v>
      </c>
      <c r="AV59" s="137">
        <v>32</v>
      </c>
    </row>
    <row r="60" spans="1:48" ht="30" customHeight="1" x14ac:dyDescent="0.15">
      <c r="A60" s="149" t="s">
        <v>345</v>
      </c>
      <c r="B60" s="149" t="s">
        <v>344</v>
      </c>
      <c r="C60" s="149" t="s">
        <v>343</v>
      </c>
      <c r="D60" s="139">
        <v>4</v>
      </c>
      <c r="E60" s="140"/>
      <c r="F60" s="140">
        <f t="shared" si="14"/>
        <v>0</v>
      </c>
      <c r="G60" s="140"/>
      <c r="H60" s="140">
        <f t="shared" si="15"/>
        <v>0</v>
      </c>
      <c r="I60" s="140"/>
      <c r="J60" s="140">
        <f t="shared" si="16"/>
        <v>0</v>
      </c>
      <c r="K60" s="140">
        <f t="shared" si="17"/>
        <v>0</v>
      </c>
      <c r="L60" s="140">
        <f t="shared" si="18"/>
        <v>0</v>
      </c>
      <c r="M60" s="149"/>
      <c r="N60" s="142" t="s">
        <v>583</v>
      </c>
      <c r="O60" s="142" t="s">
        <v>46</v>
      </c>
      <c r="P60" s="142" t="s">
        <v>46</v>
      </c>
      <c r="Q60" s="142" t="s">
        <v>273</v>
      </c>
      <c r="R60" s="142" t="s">
        <v>47</v>
      </c>
      <c r="S60" s="142" t="s">
        <v>47</v>
      </c>
      <c r="T60" s="142" t="s">
        <v>292</v>
      </c>
      <c r="AR60" s="142" t="s">
        <v>46</v>
      </c>
      <c r="AS60" s="142" t="s">
        <v>46</v>
      </c>
      <c r="AU60" s="142" t="s">
        <v>721</v>
      </c>
      <c r="AV60" s="137">
        <v>33</v>
      </c>
    </row>
    <row r="61" spans="1:48" ht="30" customHeight="1" x14ac:dyDescent="0.15">
      <c r="A61" s="149" t="s">
        <v>342</v>
      </c>
      <c r="B61" s="149" t="s">
        <v>341</v>
      </c>
      <c r="C61" s="149" t="s">
        <v>21</v>
      </c>
      <c r="D61" s="139">
        <v>4</v>
      </c>
      <c r="E61" s="140"/>
      <c r="F61" s="140">
        <f t="shared" si="14"/>
        <v>0</v>
      </c>
      <c r="G61" s="140"/>
      <c r="H61" s="140">
        <f t="shared" si="15"/>
        <v>0</v>
      </c>
      <c r="I61" s="140"/>
      <c r="J61" s="140">
        <f t="shared" si="16"/>
        <v>0</v>
      </c>
      <c r="K61" s="140">
        <f t="shared" si="17"/>
        <v>0</v>
      </c>
      <c r="L61" s="140">
        <f t="shared" si="18"/>
        <v>0</v>
      </c>
      <c r="M61" s="149"/>
      <c r="N61" s="142" t="s">
        <v>581</v>
      </c>
      <c r="O61" s="142" t="s">
        <v>46</v>
      </c>
      <c r="P61" s="142" t="s">
        <v>46</v>
      </c>
      <c r="Q61" s="142" t="s">
        <v>273</v>
      </c>
      <c r="R61" s="142" t="s">
        <v>47</v>
      </c>
      <c r="S61" s="142" t="s">
        <v>47</v>
      </c>
      <c r="T61" s="142" t="s">
        <v>292</v>
      </c>
      <c r="AR61" s="142" t="s">
        <v>46</v>
      </c>
      <c r="AS61" s="142" t="s">
        <v>46</v>
      </c>
      <c r="AU61" s="142" t="s">
        <v>720</v>
      </c>
      <c r="AV61" s="137">
        <v>34</v>
      </c>
    </row>
    <row r="62" spans="1:48" ht="30" customHeight="1" x14ac:dyDescent="0.15">
      <c r="A62" s="149" t="s">
        <v>340</v>
      </c>
      <c r="B62" s="149" t="s">
        <v>339</v>
      </c>
      <c r="C62" s="149" t="s">
        <v>110</v>
      </c>
      <c r="D62" s="139">
        <v>98</v>
      </c>
      <c r="E62" s="140"/>
      <c r="F62" s="140">
        <f t="shared" si="14"/>
        <v>0</v>
      </c>
      <c r="G62" s="140"/>
      <c r="H62" s="140">
        <f t="shared" si="15"/>
        <v>0</v>
      </c>
      <c r="I62" s="140"/>
      <c r="J62" s="140">
        <f t="shared" si="16"/>
        <v>0</v>
      </c>
      <c r="K62" s="140">
        <f t="shared" si="17"/>
        <v>0</v>
      </c>
      <c r="L62" s="140">
        <f t="shared" si="18"/>
        <v>0</v>
      </c>
      <c r="M62" s="149"/>
      <c r="N62" s="142" t="s">
        <v>579</v>
      </c>
      <c r="O62" s="142" t="s">
        <v>46</v>
      </c>
      <c r="P62" s="142" t="s">
        <v>46</v>
      </c>
      <c r="Q62" s="142" t="s">
        <v>273</v>
      </c>
      <c r="R62" s="142" t="s">
        <v>292</v>
      </c>
      <c r="S62" s="142" t="s">
        <v>47</v>
      </c>
      <c r="T62" s="142" t="s">
        <v>47</v>
      </c>
      <c r="AR62" s="142" t="s">
        <v>46</v>
      </c>
      <c r="AS62" s="142" t="s">
        <v>46</v>
      </c>
      <c r="AU62" s="142" t="s">
        <v>719</v>
      </c>
      <c r="AV62" s="137">
        <v>35</v>
      </c>
    </row>
    <row r="63" spans="1:48" ht="30" customHeight="1" x14ac:dyDescent="0.15">
      <c r="A63" s="149" t="s">
        <v>338</v>
      </c>
      <c r="B63" s="149" t="s">
        <v>337</v>
      </c>
      <c r="C63" s="149" t="s">
        <v>110</v>
      </c>
      <c r="D63" s="139">
        <v>21</v>
      </c>
      <c r="E63" s="140"/>
      <c r="F63" s="140">
        <f t="shared" si="14"/>
        <v>0</v>
      </c>
      <c r="G63" s="140"/>
      <c r="H63" s="140">
        <f t="shared" si="15"/>
        <v>0</v>
      </c>
      <c r="I63" s="140"/>
      <c r="J63" s="140">
        <f t="shared" si="16"/>
        <v>0</v>
      </c>
      <c r="K63" s="140">
        <f t="shared" si="17"/>
        <v>0</v>
      </c>
      <c r="L63" s="140">
        <f t="shared" si="18"/>
        <v>0</v>
      </c>
      <c r="M63" s="149"/>
      <c r="N63" s="142" t="s">
        <v>577</v>
      </c>
      <c r="O63" s="142" t="s">
        <v>46</v>
      </c>
      <c r="P63" s="142" t="s">
        <v>46</v>
      </c>
      <c r="Q63" s="142" t="s">
        <v>273</v>
      </c>
      <c r="R63" s="142" t="s">
        <v>292</v>
      </c>
      <c r="S63" s="142" t="s">
        <v>47</v>
      </c>
      <c r="T63" s="142" t="s">
        <v>47</v>
      </c>
      <c r="AR63" s="142" t="s">
        <v>46</v>
      </c>
      <c r="AS63" s="142" t="s">
        <v>46</v>
      </c>
      <c r="AU63" s="142" t="s">
        <v>718</v>
      </c>
      <c r="AV63" s="137">
        <v>36</v>
      </c>
    </row>
    <row r="64" spans="1:48" ht="30" customHeight="1" x14ac:dyDescent="0.15">
      <c r="A64" s="149" t="s">
        <v>336</v>
      </c>
      <c r="B64" s="149" t="s">
        <v>335</v>
      </c>
      <c r="C64" s="149" t="s">
        <v>110</v>
      </c>
      <c r="D64" s="139">
        <v>123</v>
      </c>
      <c r="E64" s="140"/>
      <c r="F64" s="140">
        <f t="shared" si="14"/>
        <v>0</v>
      </c>
      <c r="G64" s="140"/>
      <c r="H64" s="140">
        <f t="shared" si="15"/>
        <v>0</v>
      </c>
      <c r="I64" s="140"/>
      <c r="J64" s="140">
        <f t="shared" si="16"/>
        <v>0</v>
      </c>
      <c r="K64" s="140">
        <f t="shared" si="17"/>
        <v>0</v>
      </c>
      <c r="L64" s="140">
        <f t="shared" si="18"/>
        <v>0</v>
      </c>
      <c r="M64" s="149"/>
      <c r="N64" s="142" t="s">
        <v>575</v>
      </c>
      <c r="O64" s="142" t="s">
        <v>46</v>
      </c>
      <c r="P64" s="142" t="s">
        <v>46</v>
      </c>
      <c r="Q64" s="142" t="s">
        <v>273</v>
      </c>
      <c r="R64" s="142" t="s">
        <v>292</v>
      </c>
      <c r="S64" s="142" t="s">
        <v>47</v>
      </c>
      <c r="T64" s="142" t="s">
        <v>47</v>
      </c>
      <c r="AR64" s="142" t="s">
        <v>46</v>
      </c>
      <c r="AS64" s="142" t="s">
        <v>46</v>
      </c>
      <c r="AU64" s="142" t="s">
        <v>717</v>
      </c>
      <c r="AV64" s="137">
        <v>37</v>
      </c>
    </row>
    <row r="65" spans="1:48" ht="30" customHeight="1" x14ac:dyDescent="0.15">
      <c r="A65" s="149" t="s">
        <v>423</v>
      </c>
      <c r="B65" s="149" t="s">
        <v>422</v>
      </c>
      <c r="C65" s="149" t="s">
        <v>5</v>
      </c>
      <c r="D65" s="139">
        <v>1</v>
      </c>
      <c r="E65" s="140"/>
      <c r="F65" s="140">
        <f t="shared" si="14"/>
        <v>0</v>
      </c>
      <c r="G65" s="140"/>
      <c r="H65" s="140">
        <f t="shared" si="15"/>
        <v>0</v>
      </c>
      <c r="I65" s="140"/>
      <c r="J65" s="140">
        <f t="shared" si="16"/>
        <v>0</v>
      </c>
      <c r="K65" s="140">
        <f t="shared" si="17"/>
        <v>0</v>
      </c>
      <c r="L65" s="140">
        <f t="shared" si="18"/>
        <v>0</v>
      </c>
      <c r="M65" s="149"/>
      <c r="N65" s="142" t="s">
        <v>716</v>
      </c>
      <c r="O65" s="142" t="s">
        <v>46</v>
      </c>
      <c r="P65" s="142" t="s">
        <v>46</v>
      </c>
      <c r="Q65" s="142" t="s">
        <v>273</v>
      </c>
      <c r="R65" s="142" t="s">
        <v>292</v>
      </c>
      <c r="S65" s="142" t="s">
        <v>47</v>
      </c>
      <c r="T65" s="142" t="s">
        <v>47</v>
      </c>
      <c r="AR65" s="142" t="s">
        <v>46</v>
      </c>
      <c r="AS65" s="142" t="s">
        <v>46</v>
      </c>
      <c r="AU65" s="142" t="s">
        <v>715</v>
      </c>
      <c r="AV65" s="137">
        <v>38</v>
      </c>
    </row>
    <row r="66" spans="1:48" ht="30" customHeight="1" x14ac:dyDescent="0.15">
      <c r="A66" s="149" t="s">
        <v>330</v>
      </c>
      <c r="B66" s="149" t="s">
        <v>329</v>
      </c>
      <c r="C66" s="149" t="s">
        <v>5</v>
      </c>
      <c r="D66" s="139">
        <v>3</v>
      </c>
      <c r="E66" s="140"/>
      <c r="F66" s="140">
        <f t="shared" si="14"/>
        <v>0</v>
      </c>
      <c r="G66" s="140"/>
      <c r="H66" s="140">
        <f t="shared" si="15"/>
        <v>0</v>
      </c>
      <c r="I66" s="140"/>
      <c r="J66" s="140">
        <f t="shared" si="16"/>
        <v>0</v>
      </c>
      <c r="K66" s="140">
        <f t="shared" si="17"/>
        <v>0</v>
      </c>
      <c r="L66" s="140">
        <f t="shared" si="18"/>
        <v>0</v>
      </c>
      <c r="M66" s="149"/>
      <c r="N66" s="142" t="s">
        <v>569</v>
      </c>
      <c r="O66" s="142" t="s">
        <v>46</v>
      </c>
      <c r="P66" s="142" t="s">
        <v>46</v>
      </c>
      <c r="Q66" s="142" t="s">
        <v>273</v>
      </c>
      <c r="R66" s="142" t="s">
        <v>292</v>
      </c>
      <c r="S66" s="142" t="s">
        <v>47</v>
      </c>
      <c r="T66" s="142" t="s">
        <v>47</v>
      </c>
      <c r="AR66" s="142" t="s">
        <v>46</v>
      </c>
      <c r="AS66" s="142" t="s">
        <v>46</v>
      </c>
      <c r="AU66" s="142" t="s">
        <v>714</v>
      </c>
      <c r="AV66" s="137">
        <v>41</v>
      </c>
    </row>
    <row r="67" spans="1:48" ht="30" customHeight="1" x14ac:dyDescent="0.15">
      <c r="A67" s="149" t="s">
        <v>421</v>
      </c>
      <c r="B67" s="149" t="s">
        <v>420</v>
      </c>
      <c r="C67" s="149" t="s">
        <v>5</v>
      </c>
      <c r="D67" s="139">
        <v>1</v>
      </c>
      <c r="E67" s="140"/>
      <c r="F67" s="140">
        <f t="shared" si="14"/>
        <v>0</v>
      </c>
      <c r="G67" s="140"/>
      <c r="H67" s="140">
        <f t="shared" si="15"/>
        <v>0</v>
      </c>
      <c r="I67" s="140"/>
      <c r="J67" s="140">
        <f t="shared" si="16"/>
        <v>0</v>
      </c>
      <c r="K67" s="140">
        <f t="shared" si="17"/>
        <v>0</v>
      </c>
      <c r="L67" s="140">
        <f t="shared" si="18"/>
        <v>0</v>
      </c>
      <c r="M67" s="149"/>
      <c r="N67" s="142" t="s">
        <v>713</v>
      </c>
      <c r="O67" s="142" t="s">
        <v>46</v>
      </c>
      <c r="P67" s="142" t="s">
        <v>46</v>
      </c>
      <c r="Q67" s="142" t="s">
        <v>273</v>
      </c>
      <c r="R67" s="142" t="s">
        <v>292</v>
      </c>
      <c r="S67" s="142" t="s">
        <v>47</v>
      </c>
      <c r="T67" s="142" t="s">
        <v>47</v>
      </c>
      <c r="AR67" s="142" t="s">
        <v>46</v>
      </c>
      <c r="AS67" s="142" t="s">
        <v>46</v>
      </c>
      <c r="AU67" s="142" t="s">
        <v>712</v>
      </c>
      <c r="AV67" s="137">
        <v>42</v>
      </c>
    </row>
    <row r="68" spans="1:48" ht="30" customHeight="1" x14ac:dyDescent="0.15">
      <c r="A68" s="149" t="s">
        <v>419</v>
      </c>
      <c r="B68" s="149" t="s">
        <v>418</v>
      </c>
      <c r="C68" s="149" t="s">
        <v>5</v>
      </c>
      <c r="D68" s="139">
        <v>1</v>
      </c>
      <c r="E68" s="140"/>
      <c r="F68" s="140">
        <f t="shared" si="14"/>
        <v>0</v>
      </c>
      <c r="G68" s="140"/>
      <c r="H68" s="140">
        <f t="shared" si="15"/>
        <v>0</v>
      </c>
      <c r="I68" s="140"/>
      <c r="J68" s="140">
        <f t="shared" si="16"/>
        <v>0</v>
      </c>
      <c r="K68" s="140">
        <f t="shared" si="17"/>
        <v>0</v>
      </c>
      <c r="L68" s="140">
        <f t="shared" si="18"/>
        <v>0</v>
      </c>
      <c r="M68" s="149"/>
      <c r="N68" s="142" t="s">
        <v>711</v>
      </c>
      <c r="O68" s="142" t="s">
        <v>46</v>
      </c>
      <c r="P68" s="142" t="s">
        <v>46</v>
      </c>
      <c r="Q68" s="142" t="s">
        <v>273</v>
      </c>
      <c r="R68" s="142" t="s">
        <v>292</v>
      </c>
      <c r="S68" s="142" t="s">
        <v>47</v>
      </c>
      <c r="T68" s="142" t="s">
        <v>47</v>
      </c>
      <c r="AR68" s="142" t="s">
        <v>46</v>
      </c>
      <c r="AS68" s="142" t="s">
        <v>46</v>
      </c>
      <c r="AU68" s="142" t="s">
        <v>710</v>
      </c>
      <c r="AV68" s="137">
        <v>43</v>
      </c>
    </row>
    <row r="69" spans="1:48" ht="30" customHeight="1" x14ac:dyDescent="0.15">
      <c r="A69" s="149" t="s">
        <v>417</v>
      </c>
      <c r="B69" s="149" t="s">
        <v>416</v>
      </c>
      <c r="C69" s="149" t="s">
        <v>5</v>
      </c>
      <c r="D69" s="139">
        <v>1</v>
      </c>
      <c r="E69" s="140"/>
      <c r="F69" s="140">
        <f t="shared" si="14"/>
        <v>0</v>
      </c>
      <c r="G69" s="140"/>
      <c r="H69" s="140">
        <f t="shared" si="15"/>
        <v>0</v>
      </c>
      <c r="I69" s="140"/>
      <c r="J69" s="140">
        <f t="shared" si="16"/>
        <v>0</v>
      </c>
      <c r="K69" s="140">
        <f t="shared" si="17"/>
        <v>0</v>
      </c>
      <c r="L69" s="140">
        <f t="shared" si="18"/>
        <v>0</v>
      </c>
      <c r="M69" s="149"/>
      <c r="N69" s="142" t="s">
        <v>709</v>
      </c>
      <c r="O69" s="142" t="s">
        <v>46</v>
      </c>
      <c r="P69" s="142" t="s">
        <v>46</v>
      </c>
      <c r="Q69" s="142" t="s">
        <v>273</v>
      </c>
      <c r="R69" s="142" t="s">
        <v>292</v>
      </c>
      <c r="S69" s="142" t="s">
        <v>47</v>
      </c>
      <c r="T69" s="142" t="s">
        <v>47</v>
      </c>
      <c r="AR69" s="142" t="s">
        <v>46</v>
      </c>
      <c r="AS69" s="142" t="s">
        <v>46</v>
      </c>
      <c r="AU69" s="142" t="s">
        <v>708</v>
      </c>
      <c r="AV69" s="137">
        <v>44</v>
      </c>
    </row>
    <row r="70" spans="1:48" ht="30" customHeight="1" x14ac:dyDescent="0.15">
      <c r="A70" s="149" t="s">
        <v>415</v>
      </c>
      <c r="B70" s="149" t="s">
        <v>414</v>
      </c>
      <c r="C70" s="149" t="s">
        <v>5</v>
      </c>
      <c r="D70" s="139">
        <v>1</v>
      </c>
      <c r="E70" s="140"/>
      <c r="F70" s="140">
        <f t="shared" si="14"/>
        <v>0</v>
      </c>
      <c r="G70" s="140"/>
      <c r="H70" s="140">
        <f t="shared" si="15"/>
        <v>0</v>
      </c>
      <c r="I70" s="140"/>
      <c r="J70" s="140">
        <f t="shared" si="16"/>
        <v>0</v>
      </c>
      <c r="K70" s="140">
        <f t="shared" si="17"/>
        <v>0</v>
      </c>
      <c r="L70" s="140">
        <f t="shared" si="18"/>
        <v>0</v>
      </c>
      <c r="M70" s="149"/>
      <c r="N70" s="142" t="s">
        <v>707</v>
      </c>
      <c r="O70" s="142" t="s">
        <v>46</v>
      </c>
      <c r="P70" s="142" t="s">
        <v>46</v>
      </c>
      <c r="Q70" s="142" t="s">
        <v>273</v>
      </c>
      <c r="R70" s="142" t="s">
        <v>292</v>
      </c>
      <c r="S70" s="142" t="s">
        <v>47</v>
      </c>
      <c r="T70" s="142" t="s">
        <v>47</v>
      </c>
      <c r="AR70" s="142" t="s">
        <v>46</v>
      </c>
      <c r="AS70" s="142" t="s">
        <v>46</v>
      </c>
      <c r="AU70" s="142" t="s">
        <v>706</v>
      </c>
      <c r="AV70" s="137">
        <v>45</v>
      </c>
    </row>
    <row r="71" spans="1:48" ht="30" customHeight="1" x14ac:dyDescent="0.15">
      <c r="A71" s="149" t="s">
        <v>318</v>
      </c>
      <c r="B71" s="149" t="s">
        <v>316</v>
      </c>
      <c r="C71" s="149" t="s">
        <v>160</v>
      </c>
      <c r="D71" s="139">
        <v>4</v>
      </c>
      <c r="E71" s="140"/>
      <c r="F71" s="140">
        <f t="shared" si="14"/>
        <v>0</v>
      </c>
      <c r="G71" s="140"/>
      <c r="H71" s="140">
        <f t="shared" si="15"/>
        <v>0</v>
      </c>
      <c r="I71" s="140"/>
      <c r="J71" s="140">
        <f t="shared" si="16"/>
        <v>0</v>
      </c>
      <c r="K71" s="140">
        <f t="shared" si="17"/>
        <v>0</v>
      </c>
      <c r="L71" s="140">
        <f t="shared" si="18"/>
        <v>0</v>
      </c>
      <c r="M71" s="149"/>
      <c r="N71" s="142" t="s">
        <v>557</v>
      </c>
      <c r="O71" s="142" t="s">
        <v>46</v>
      </c>
      <c r="P71" s="142" t="s">
        <v>46</v>
      </c>
      <c r="Q71" s="142" t="s">
        <v>273</v>
      </c>
      <c r="R71" s="142" t="s">
        <v>292</v>
      </c>
      <c r="S71" s="142" t="s">
        <v>47</v>
      </c>
      <c r="T71" s="142" t="s">
        <v>47</v>
      </c>
      <c r="AR71" s="142" t="s">
        <v>46</v>
      </c>
      <c r="AS71" s="142" t="s">
        <v>46</v>
      </c>
      <c r="AU71" s="142" t="s">
        <v>705</v>
      </c>
      <c r="AV71" s="137">
        <v>47</v>
      </c>
    </row>
    <row r="72" spans="1:48" ht="30" customHeight="1" x14ac:dyDescent="0.15">
      <c r="A72" s="149" t="s">
        <v>317</v>
      </c>
      <c r="B72" s="149" t="s">
        <v>316</v>
      </c>
      <c r="C72" s="149" t="s">
        <v>160</v>
      </c>
      <c r="D72" s="139">
        <v>4</v>
      </c>
      <c r="E72" s="140"/>
      <c r="F72" s="140">
        <f t="shared" si="14"/>
        <v>0</v>
      </c>
      <c r="G72" s="140"/>
      <c r="H72" s="140">
        <f t="shared" si="15"/>
        <v>0</v>
      </c>
      <c r="I72" s="140"/>
      <c r="J72" s="140">
        <f t="shared" si="16"/>
        <v>0</v>
      </c>
      <c r="K72" s="140">
        <f t="shared" si="17"/>
        <v>0</v>
      </c>
      <c r="L72" s="140">
        <f t="shared" si="18"/>
        <v>0</v>
      </c>
      <c r="M72" s="149"/>
      <c r="N72" s="142" t="s">
        <v>555</v>
      </c>
      <c r="O72" s="142" t="s">
        <v>46</v>
      </c>
      <c r="P72" s="142" t="s">
        <v>46</v>
      </c>
      <c r="Q72" s="142" t="s">
        <v>273</v>
      </c>
      <c r="R72" s="142" t="s">
        <v>292</v>
      </c>
      <c r="S72" s="142" t="s">
        <v>47</v>
      </c>
      <c r="T72" s="142" t="s">
        <v>47</v>
      </c>
      <c r="AR72" s="142" t="s">
        <v>46</v>
      </c>
      <c r="AS72" s="142" t="s">
        <v>46</v>
      </c>
      <c r="AU72" s="142" t="s">
        <v>704</v>
      </c>
      <c r="AV72" s="137">
        <v>48</v>
      </c>
    </row>
    <row r="73" spans="1:48" ht="30" customHeight="1" x14ac:dyDescent="0.15">
      <c r="A73" s="149" t="s">
        <v>315</v>
      </c>
      <c r="B73" s="149" t="s">
        <v>46</v>
      </c>
      <c r="C73" s="149" t="s">
        <v>110</v>
      </c>
      <c r="D73" s="139">
        <v>62</v>
      </c>
      <c r="E73" s="140"/>
      <c r="F73" s="140">
        <f t="shared" si="14"/>
        <v>0</v>
      </c>
      <c r="G73" s="140"/>
      <c r="H73" s="140">
        <f t="shared" si="15"/>
        <v>0</v>
      </c>
      <c r="I73" s="140"/>
      <c r="J73" s="140">
        <f t="shared" si="16"/>
        <v>0</v>
      </c>
      <c r="K73" s="140">
        <f t="shared" si="17"/>
        <v>0</v>
      </c>
      <c r="L73" s="140">
        <f t="shared" si="18"/>
        <v>0</v>
      </c>
      <c r="M73" s="149"/>
      <c r="N73" s="142" t="s">
        <v>553</v>
      </c>
      <c r="O73" s="142" t="s">
        <v>46</v>
      </c>
      <c r="P73" s="142" t="s">
        <v>46</v>
      </c>
      <c r="Q73" s="142" t="s">
        <v>273</v>
      </c>
      <c r="R73" s="142" t="s">
        <v>292</v>
      </c>
      <c r="S73" s="142" t="s">
        <v>47</v>
      </c>
      <c r="T73" s="142" t="s">
        <v>47</v>
      </c>
      <c r="AR73" s="142" t="s">
        <v>46</v>
      </c>
      <c r="AS73" s="142" t="s">
        <v>46</v>
      </c>
      <c r="AU73" s="142" t="s">
        <v>703</v>
      </c>
      <c r="AV73" s="137">
        <v>49</v>
      </c>
    </row>
    <row r="74" spans="1:48" ht="30" customHeight="1" x14ac:dyDescent="0.15">
      <c r="A74" s="149" t="s">
        <v>314</v>
      </c>
      <c r="B74" s="149" t="s">
        <v>313</v>
      </c>
      <c r="C74" s="149" t="s">
        <v>158</v>
      </c>
      <c r="D74" s="139">
        <v>30</v>
      </c>
      <c r="E74" s="140"/>
      <c r="F74" s="140">
        <f t="shared" si="14"/>
        <v>0</v>
      </c>
      <c r="G74" s="140"/>
      <c r="H74" s="140">
        <f t="shared" si="15"/>
        <v>0</v>
      </c>
      <c r="I74" s="140"/>
      <c r="J74" s="140">
        <f t="shared" si="16"/>
        <v>0</v>
      </c>
      <c r="K74" s="140">
        <f t="shared" si="17"/>
        <v>0</v>
      </c>
      <c r="L74" s="140">
        <f t="shared" si="18"/>
        <v>0</v>
      </c>
      <c r="M74" s="149"/>
      <c r="N74" s="142" t="s">
        <v>551</v>
      </c>
      <c r="O74" s="142" t="s">
        <v>46</v>
      </c>
      <c r="P74" s="142" t="s">
        <v>46</v>
      </c>
      <c r="Q74" s="142" t="s">
        <v>273</v>
      </c>
      <c r="R74" s="142" t="s">
        <v>292</v>
      </c>
      <c r="S74" s="142" t="s">
        <v>47</v>
      </c>
      <c r="T74" s="142" t="s">
        <v>47</v>
      </c>
      <c r="AR74" s="142" t="s">
        <v>46</v>
      </c>
      <c r="AS74" s="142" t="s">
        <v>46</v>
      </c>
      <c r="AU74" s="142" t="s">
        <v>702</v>
      </c>
      <c r="AV74" s="137">
        <v>50</v>
      </c>
    </row>
    <row r="75" spans="1:48" ht="30" customHeight="1" x14ac:dyDescent="0.15">
      <c r="A75" s="149" t="s">
        <v>312</v>
      </c>
      <c r="B75" s="149" t="s">
        <v>46</v>
      </c>
      <c r="C75" s="149" t="s">
        <v>158</v>
      </c>
      <c r="D75" s="139">
        <v>5</v>
      </c>
      <c r="E75" s="140"/>
      <c r="F75" s="140">
        <f t="shared" si="14"/>
        <v>0</v>
      </c>
      <c r="G75" s="140"/>
      <c r="H75" s="140">
        <f t="shared" si="15"/>
        <v>0</v>
      </c>
      <c r="I75" s="140"/>
      <c r="J75" s="140">
        <f t="shared" si="16"/>
        <v>0</v>
      </c>
      <c r="K75" s="140">
        <f t="shared" si="17"/>
        <v>0</v>
      </c>
      <c r="L75" s="140">
        <f t="shared" si="18"/>
        <v>0</v>
      </c>
      <c r="M75" s="149"/>
      <c r="N75" s="142" t="s">
        <v>549</v>
      </c>
      <c r="O75" s="142" t="s">
        <v>46</v>
      </c>
      <c r="P75" s="142" t="s">
        <v>46</v>
      </c>
      <c r="Q75" s="142" t="s">
        <v>273</v>
      </c>
      <c r="R75" s="142" t="s">
        <v>292</v>
      </c>
      <c r="S75" s="142" t="s">
        <v>47</v>
      </c>
      <c r="T75" s="142" t="s">
        <v>47</v>
      </c>
      <c r="AR75" s="142" t="s">
        <v>46</v>
      </c>
      <c r="AS75" s="142" t="s">
        <v>46</v>
      </c>
      <c r="AU75" s="142" t="s">
        <v>701</v>
      </c>
      <c r="AV75" s="137">
        <v>51</v>
      </c>
    </row>
    <row r="76" spans="1:48" ht="30" customHeight="1" x14ac:dyDescent="0.15">
      <c r="A76" s="149"/>
      <c r="B76" s="149"/>
      <c r="C76" s="149"/>
      <c r="D76" s="139"/>
      <c r="E76" s="140"/>
      <c r="F76" s="140"/>
      <c r="G76" s="140"/>
      <c r="H76" s="140"/>
      <c r="I76" s="140"/>
      <c r="J76" s="140"/>
      <c r="K76" s="140"/>
      <c r="L76" s="140"/>
      <c r="M76" s="149"/>
      <c r="N76" s="142"/>
      <c r="O76" s="142"/>
      <c r="P76" s="142"/>
      <c r="Q76" s="142"/>
      <c r="R76" s="142"/>
      <c r="S76" s="142"/>
      <c r="T76" s="142"/>
      <c r="AR76" s="142"/>
      <c r="AS76" s="142"/>
      <c r="AU76" s="142"/>
    </row>
    <row r="77" spans="1:48" ht="30" customHeight="1" x14ac:dyDescent="0.15">
      <c r="A77" s="152" t="s">
        <v>241</v>
      </c>
      <c r="B77" s="150"/>
      <c r="C77" s="150"/>
      <c r="D77" s="150"/>
      <c r="E77" s="151"/>
      <c r="F77" s="151">
        <f>SUM(F55:F76)</f>
        <v>0</v>
      </c>
      <c r="G77" s="151"/>
      <c r="H77" s="151">
        <f>SUM(H55:H76)</f>
        <v>0</v>
      </c>
      <c r="I77" s="151"/>
      <c r="J77" s="151">
        <f>SUM(J55:J76)</f>
        <v>0</v>
      </c>
      <c r="K77" s="151"/>
      <c r="L77" s="151">
        <f>SUM(L55:L76)</f>
        <v>0</v>
      </c>
      <c r="M77" s="150"/>
      <c r="N77" s="137" t="s">
        <v>291</v>
      </c>
    </row>
    <row r="78" spans="1:48" ht="30" customHeight="1" x14ac:dyDescent="0.15">
      <c r="A78" s="149"/>
      <c r="B78" s="139"/>
      <c r="C78" s="139"/>
      <c r="D78" s="139"/>
      <c r="E78" s="140"/>
      <c r="F78" s="140"/>
      <c r="G78" s="140"/>
      <c r="H78" s="140"/>
      <c r="I78" s="140"/>
      <c r="J78" s="140"/>
      <c r="K78" s="140"/>
      <c r="L78" s="140"/>
      <c r="M78" s="139"/>
    </row>
    <row r="79" spans="1:48" ht="30" customHeight="1" x14ac:dyDescent="0.15">
      <c r="A79" s="149" t="s">
        <v>272</v>
      </c>
      <c r="B79" s="149" t="s">
        <v>413</v>
      </c>
      <c r="C79" s="139"/>
      <c r="D79" s="139"/>
      <c r="E79" s="140"/>
      <c r="F79" s="140"/>
      <c r="G79" s="140"/>
      <c r="H79" s="140"/>
      <c r="I79" s="140"/>
      <c r="J79" s="140"/>
      <c r="K79" s="140"/>
      <c r="L79" s="140"/>
      <c r="M79" s="139"/>
      <c r="Q79" s="142" t="s">
        <v>271</v>
      </c>
    </row>
    <row r="80" spans="1:48" ht="30" customHeight="1" x14ac:dyDescent="0.15">
      <c r="A80" s="149" t="s">
        <v>311</v>
      </c>
      <c r="B80" s="149" t="s">
        <v>310</v>
      </c>
      <c r="C80" s="149" t="s">
        <v>158</v>
      </c>
      <c r="D80" s="139">
        <v>167</v>
      </c>
      <c r="E80" s="140"/>
      <c r="F80" s="140"/>
      <c r="G80" s="140"/>
      <c r="H80" s="140"/>
      <c r="I80" s="140"/>
      <c r="J80" s="140"/>
      <c r="K80" s="140"/>
      <c r="L80" s="140"/>
      <c r="M80" s="149"/>
      <c r="N80" s="142" t="s">
        <v>547</v>
      </c>
      <c r="O80" s="142" t="s">
        <v>46</v>
      </c>
      <c r="P80" s="142" t="s">
        <v>46</v>
      </c>
      <c r="Q80" s="142" t="s">
        <v>271</v>
      </c>
      <c r="R80" s="142" t="s">
        <v>47</v>
      </c>
      <c r="S80" s="142" t="s">
        <v>47</v>
      </c>
      <c r="T80" s="142" t="s">
        <v>292</v>
      </c>
      <c r="AR80" s="142" t="s">
        <v>46</v>
      </c>
      <c r="AS80" s="142" t="s">
        <v>46</v>
      </c>
      <c r="AU80" s="142" t="s">
        <v>700</v>
      </c>
      <c r="AV80" s="137">
        <v>166</v>
      </c>
    </row>
    <row r="81" spans="1:48" ht="30" customHeight="1" x14ac:dyDescent="0.15">
      <c r="A81" s="149" t="s">
        <v>309</v>
      </c>
      <c r="B81" s="149" t="s">
        <v>308</v>
      </c>
      <c r="C81" s="149" t="s">
        <v>158</v>
      </c>
      <c r="D81" s="139">
        <v>169</v>
      </c>
      <c r="E81" s="140"/>
      <c r="F81" s="140"/>
      <c r="G81" s="140"/>
      <c r="H81" s="140"/>
      <c r="I81" s="140"/>
      <c r="J81" s="140"/>
      <c r="K81" s="140"/>
      <c r="L81" s="140"/>
      <c r="M81" s="149"/>
      <c r="N81" s="142" t="s">
        <v>545</v>
      </c>
      <c r="O81" s="142" t="s">
        <v>46</v>
      </c>
      <c r="P81" s="142" t="s">
        <v>46</v>
      </c>
      <c r="Q81" s="142" t="s">
        <v>271</v>
      </c>
      <c r="R81" s="142" t="s">
        <v>292</v>
      </c>
      <c r="S81" s="142" t="s">
        <v>47</v>
      </c>
      <c r="T81" s="142" t="s">
        <v>47</v>
      </c>
      <c r="AR81" s="142" t="s">
        <v>46</v>
      </c>
      <c r="AS81" s="142" t="s">
        <v>46</v>
      </c>
      <c r="AU81" s="142" t="s">
        <v>699</v>
      </c>
      <c r="AV81" s="137">
        <v>54</v>
      </c>
    </row>
    <row r="82" spans="1:48" ht="30" customHeight="1" x14ac:dyDescent="0.15">
      <c r="A82" s="139"/>
      <c r="B82" s="139"/>
      <c r="C82" s="139"/>
      <c r="D82" s="139"/>
      <c r="E82" s="140"/>
      <c r="F82" s="140"/>
      <c r="G82" s="140"/>
      <c r="H82" s="140"/>
      <c r="I82" s="140"/>
      <c r="J82" s="140"/>
      <c r="K82" s="140"/>
      <c r="L82" s="140"/>
      <c r="M82" s="139"/>
      <c r="Q82" s="142" t="s">
        <v>271</v>
      </c>
    </row>
    <row r="83" spans="1:48" ht="30" customHeight="1" x14ac:dyDescent="0.15">
      <c r="A83" s="152" t="s">
        <v>241</v>
      </c>
      <c r="B83" s="150"/>
      <c r="C83" s="150"/>
      <c r="D83" s="150"/>
      <c r="E83" s="151"/>
      <c r="F83" s="151">
        <f>SUM(F80:F82)</f>
        <v>0</v>
      </c>
      <c r="G83" s="151"/>
      <c r="H83" s="151">
        <f>SUM(H80:H82)</f>
        <v>0</v>
      </c>
      <c r="I83" s="151"/>
      <c r="J83" s="151">
        <f>SUM(J80:J82)</f>
        <v>0</v>
      </c>
      <c r="K83" s="151"/>
      <c r="L83" s="151">
        <f>SUM(L80:L82)</f>
        <v>0</v>
      </c>
      <c r="M83" s="150"/>
      <c r="N83" s="137" t="s">
        <v>291</v>
      </c>
    </row>
    <row r="84" spans="1:48" ht="30" customHeight="1" x14ac:dyDescent="0.15">
      <c r="A84" s="149"/>
      <c r="B84" s="139"/>
      <c r="C84" s="139"/>
      <c r="D84" s="139"/>
      <c r="E84" s="140"/>
      <c r="F84" s="140"/>
      <c r="G84" s="140"/>
      <c r="H84" s="140"/>
      <c r="I84" s="140"/>
      <c r="J84" s="140"/>
      <c r="K84" s="140"/>
      <c r="L84" s="140"/>
      <c r="M84" s="139"/>
    </row>
    <row r="85" spans="1:48" ht="30" customHeight="1" x14ac:dyDescent="0.15">
      <c r="A85" s="149" t="s">
        <v>698</v>
      </c>
      <c r="B85" s="149" t="s">
        <v>413</v>
      </c>
      <c r="C85" s="139"/>
      <c r="D85" s="139"/>
      <c r="E85" s="140"/>
      <c r="F85" s="140"/>
      <c r="G85" s="140"/>
      <c r="H85" s="140"/>
      <c r="I85" s="140"/>
      <c r="J85" s="140"/>
      <c r="K85" s="140"/>
      <c r="L85" s="140"/>
      <c r="M85" s="139"/>
      <c r="Q85" s="142" t="s">
        <v>270</v>
      </c>
    </row>
    <row r="86" spans="1:48" ht="30" customHeight="1" x14ac:dyDescent="0.15">
      <c r="A86" s="149" t="s">
        <v>697</v>
      </c>
      <c r="B86" s="149" t="s">
        <v>46</v>
      </c>
      <c r="C86" s="149" t="s">
        <v>536</v>
      </c>
      <c r="D86" s="139">
        <v>1</v>
      </c>
      <c r="E86" s="140"/>
      <c r="F86" s="140"/>
      <c r="G86" s="140"/>
      <c r="H86" s="140"/>
      <c r="I86" s="140"/>
      <c r="J86" s="140"/>
      <c r="K86" s="140"/>
      <c r="L86" s="140"/>
      <c r="M86" s="149"/>
      <c r="N86" s="142" t="s">
        <v>696</v>
      </c>
      <c r="O86" s="142" t="s">
        <v>46</v>
      </c>
      <c r="P86" s="142" t="s">
        <v>46</v>
      </c>
      <c r="Q86" s="142" t="s">
        <v>270</v>
      </c>
      <c r="R86" s="142" t="s">
        <v>47</v>
      </c>
      <c r="S86" s="142" t="s">
        <v>47</v>
      </c>
      <c r="T86" s="142" t="s">
        <v>292</v>
      </c>
      <c r="AR86" s="142" t="s">
        <v>46</v>
      </c>
      <c r="AS86" s="142" t="s">
        <v>46</v>
      </c>
      <c r="AU86" s="142" t="s">
        <v>695</v>
      </c>
      <c r="AV86" s="137">
        <v>184</v>
      </c>
    </row>
    <row r="87" spans="1:48" ht="30" customHeight="1" x14ac:dyDescent="0.15">
      <c r="A87" s="149" t="s">
        <v>466</v>
      </c>
      <c r="B87" s="139"/>
      <c r="C87" s="149" t="s">
        <v>539</v>
      </c>
      <c r="D87" s="139">
        <v>1</v>
      </c>
      <c r="E87" s="140"/>
      <c r="F87" s="140">
        <f t="shared" ref="F87:F91" si="19">TRUNC(E87*D87, 0)</f>
        <v>0</v>
      </c>
      <c r="G87" s="140"/>
      <c r="H87" s="140">
        <f t="shared" ref="H87:H91" si="20">TRUNC(G87*D87, 0)</f>
        <v>0</v>
      </c>
      <c r="I87" s="140"/>
      <c r="J87" s="140">
        <f t="shared" ref="J87:J91" si="21">TRUNC(I87*D87, 0)</f>
        <v>0</v>
      </c>
      <c r="K87" s="140">
        <f t="shared" ref="K87:L91" si="22">TRUNC(E87+G87+I87, 0)</f>
        <v>0</v>
      </c>
      <c r="L87" s="140">
        <f t="shared" si="22"/>
        <v>0</v>
      </c>
      <c r="M87" s="149"/>
      <c r="Q87" s="142" t="s">
        <v>270</v>
      </c>
    </row>
    <row r="88" spans="1:48" ht="30" customHeight="1" x14ac:dyDescent="0.15">
      <c r="A88" s="149" t="s">
        <v>467</v>
      </c>
      <c r="B88" s="139"/>
      <c r="C88" s="149" t="s">
        <v>694</v>
      </c>
      <c r="D88" s="139">
        <v>1</v>
      </c>
      <c r="E88" s="140"/>
      <c r="F88" s="140">
        <f t="shared" si="19"/>
        <v>0</v>
      </c>
      <c r="G88" s="140"/>
      <c r="H88" s="140">
        <f t="shared" si="20"/>
        <v>0</v>
      </c>
      <c r="I88" s="140"/>
      <c r="J88" s="140">
        <f t="shared" si="21"/>
        <v>0</v>
      </c>
      <c r="K88" s="140">
        <f t="shared" si="22"/>
        <v>0</v>
      </c>
      <c r="L88" s="140">
        <f t="shared" si="22"/>
        <v>0</v>
      </c>
      <c r="M88" s="149"/>
      <c r="Q88" s="142" t="s">
        <v>270</v>
      </c>
    </row>
    <row r="89" spans="1:48" ht="30" customHeight="1" x14ac:dyDescent="0.15">
      <c r="A89" s="149" t="s">
        <v>468</v>
      </c>
      <c r="B89" s="139"/>
      <c r="C89" s="149" t="s">
        <v>539</v>
      </c>
      <c r="D89" s="139">
        <v>1</v>
      </c>
      <c r="E89" s="140"/>
      <c r="F89" s="140">
        <f t="shared" si="19"/>
        <v>0</v>
      </c>
      <c r="G89" s="140"/>
      <c r="H89" s="140">
        <f t="shared" si="20"/>
        <v>0</v>
      </c>
      <c r="I89" s="140"/>
      <c r="J89" s="140">
        <f t="shared" si="21"/>
        <v>0</v>
      </c>
      <c r="K89" s="140">
        <f t="shared" si="22"/>
        <v>0</v>
      </c>
      <c r="L89" s="140">
        <f t="shared" si="22"/>
        <v>0</v>
      </c>
      <c r="M89" s="149"/>
      <c r="Q89" s="142" t="s">
        <v>270</v>
      </c>
    </row>
    <row r="90" spans="1:48" ht="30" customHeight="1" x14ac:dyDescent="0.15">
      <c r="A90" s="149" t="s">
        <v>469</v>
      </c>
      <c r="B90" s="139"/>
      <c r="C90" s="149" t="s">
        <v>536</v>
      </c>
      <c r="D90" s="139">
        <v>1</v>
      </c>
      <c r="E90" s="140"/>
      <c r="F90" s="140">
        <f t="shared" si="19"/>
        <v>0</v>
      </c>
      <c r="G90" s="140"/>
      <c r="H90" s="140">
        <f t="shared" si="20"/>
        <v>0</v>
      </c>
      <c r="I90" s="140"/>
      <c r="J90" s="140">
        <f t="shared" si="21"/>
        <v>0</v>
      </c>
      <c r="K90" s="140">
        <f t="shared" si="22"/>
        <v>0</v>
      </c>
      <c r="L90" s="140">
        <f t="shared" si="22"/>
        <v>0</v>
      </c>
      <c r="M90" s="149"/>
      <c r="Q90" s="142" t="s">
        <v>270</v>
      </c>
    </row>
    <row r="91" spans="1:48" ht="30" customHeight="1" x14ac:dyDescent="0.15">
      <c r="A91" s="139" t="s">
        <v>535</v>
      </c>
      <c r="B91" s="139"/>
      <c r="C91" s="139" t="s">
        <v>613</v>
      </c>
      <c r="D91" s="139">
        <v>1</v>
      </c>
      <c r="E91" s="140"/>
      <c r="F91" s="140">
        <f t="shared" si="19"/>
        <v>0</v>
      </c>
      <c r="G91" s="140"/>
      <c r="H91" s="140">
        <f t="shared" si="20"/>
        <v>0</v>
      </c>
      <c r="I91" s="140"/>
      <c r="J91" s="140">
        <f t="shared" si="21"/>
        <v>0</v>
      </c>
      <c r="K91" s="140">
        <f t="shared" si="22"/>
        <v>0</v>
      </c>
      <c r="L91" s="140">
        <f t="shared" si="22"/>
        <v>0</v>
      </c>
      <c r="M91" s="149"/>
      <c r="Q91" s="142" t="s">
        <v>270</v>
      </c>
    </row>
    <row r="92" spans="1:48" ht="30" customHeight="1" x14ac:dyDescent="0.15">
      <c r="A92" s="139"/>
      <c r="B92" s="139"/>
      <c r="C92" s="139"/>
      <c r="D92" s="139"/>
      <c r="E92" s="140"/>
      <c r="F92" s="140"/>
      <c r="G92" s="140"/>
      <c r="H92" s="140"/>
      <c r="I92" s="140"/>
      <c r="J92" s="140"/>
      <c r="K92" s="140"/>
      <c r="L92" s="140"/>
      <c r="M92" s="139"/>
      <c r="Q92" s="142" t="s">
        <v>270</v>
      </c>
    </row>
    <row r="93" spans="1:48" ht="30" customHeight="1" x14ac:dyDescent="0.15">
      <c r="A93" s="152" t="s">
        <v>241</v>
      </c>
      <c r="B93" s="150"/>
      <c r="C93" s="150"/>
      <c r="D93" s="150"/>
      <c r="E93" s="151"/>
      <c r="F93" s="151">
        <f>SUM(F86:F92)</f>
        <v>0</v>
      </c>
      <c r="G93" s="151"/>
      <c r="H93" s="151">
        <f>SUM(H86:H92)</f>
        <v>0</v>
      </c>
      <c r="I93" s="151"/>
      <c r="J93" s="151">
        <f>SUM(J86:J92)</f>
        <v>0</v>
      </c>
      <c r="K93" s="151"/>
      <c r="L93" s="151">
        <f>SUM(L86:L92)</f>
        <v>0</v>
      </c>
      <c r="M93" s="150"/>
      <c r="N93" s="137" t="s">
        <v>291</v>
      </c>
    </row>
    <row r="94" spans="1:48" ht="30" customHeight="1" x14ac:dyDescent="0.15">
      <c r="A94" s="149"/>
      <c r="B94" s="139"/>
      <c r="C94" s="139"/>
      <c r="D94" s="139"/>
      <c r="E94" s="140"/>
      <c r="F94" s="140"/>
      <c r="G94" s="140"/>
      <c r="H94" s="140"/>
      <c r="I94" s="140"/>
      <c r="J94" s="140"/>
      <c r="K94" s="140"/>
      <c r="L94" s="140"/>
      <c r="M94" s="139"/>
    </row>
    <row r="95" spans="1:48" ht="30" customHeight="1" x14ac:dyDescent="0.15">
      <c r="A95" s="149" t="s">
        <v>269</v>
      </c>
      <c r="B95" s="149" t="s">
        <v>413</v>
      </c>
      <c r="C95" s="139"/>
      <c r="D95" s="139"/>
      <c r="E95" s="140"/>
      <c r="F95" s="140"/>
      <c r="G95" s="140"/>
      <c r="H95" s="140"/>
      <c r="I95" s="140"/>
      <c r="J95" s="140"/>
      <c r="K95" s="140"/>
      <c r="L95" s="140"/>
      <c r="M95" s="139"/>
      <c r="Q95" s="142" t="s">
        <v>268</v>
      </c>
    </row>
    <row r="96" spans="1:48" ht="30" customHeight="1" x14ac:dyDescent="0.15">
      <c r="A96" s="149" t="s">
        <v>306</v>
      </c>
      <c r="B96" s="149" t="s">
        <v>46</v>
      </c>
      <c r="C96" s="149" t="s">
        <v>158</v>
      </c>
      <c r="D96" s="139">
        <v>294</v>
      </c>
      <c r="E96" s="140"/>
      <c r="F96" s="140"/>
      <c r="G96" s="140"/>
      <c r="H96" s="140"/>
      <c r="I96" s="140"/>
      <c r="J96" s="140"/>
      <c r="K96" s="140"/>
      <c r="L96" s="140"/>
      <c r="M96" s="149"/>
      <c r="N96" s="142" t="s">
        <v>532</v>
      </c>
      <c r="O96" s="142" t="s">
        <v>46</v>
      </c>
      <c r="P96" s="142" t="s">
        <v>46</v>
      </c>
      <c r="Q96" s="142" t="s">
        <v>268</v>
      </c>
      <c r="R96" s="142" t="s">
        <v>292</v>
      </c>
      <c r="S96" s="142" t="s">
        <v>47</v>
      </c>
      <c r="T96" s="142" t="s">
        <v>47</v>
      </c>
      <c r="AR96" s="142" t="s">
        <v>46</v>
      </c>
      <c r="AS96" s="142" t="s">
        <v>46</v>
      </c>
      <c r="AU96" s="142" t="s">
        <v>693</v>
      </c>
      <c r="AV96" s="137">
        <v>56</v>
      </c>
    </row>
    <row r="97" spans="1:48" ht="30" customHeight="1" x14ac:dyDescent="0.15">
      <c r="A97" s="149" t="s">
        <v>305</v>
      </c>
      <c r="B97" s="149" t="s">
        <v>46</v>
      </c>
      <c r="C97" s="149" t="s">
        <v>158</v>
      </c>
      <c r="D97" s="139">
        <v>294</v>
      </c>
      <c r="E97" s="140"/>
      <c r="F97" s="140"/>
      <c r="G97" s="140"/>
      <c r="H97" s="140"/>
      <c r="I97" s="140"/>
      <c r="J97" s="140"/>
      <c r="K97" s="140"/>
      <c r="L97" s="140"/>
      <c r="M97" s="149"/>
      <c r="N97" s="142" t="s">
        <v>530</v>
      </c>
      <c r="O97" s="142" t="s">
        <v>46</v>
      </c>
      <c r="P97" s="142" t="s">
        <v>46</v>
      </c>
      <c r="Q97" s="142" t="s">
        <v>268</v>
      </c>
      <c r="R97" s="142" t="s">
        <v>292</v>
      </c>
      <c r="S97" s="142" t="s">
        <v>47</v>
      </c>
      <c r="T97" s="142" t="s">
        <v>47</v>
      </c>
      <c r="AR97" s="142" t="s">
        <v>46</v>
      </c>
      <c r="AS97" s="142" t="s">
        <v>46</v>
      </c>
      <c r="AU97" s="142" t="s">
        <v>692</v>
      </c>
      <c r="AV97" s="137">
        <v>151</v>
      </c>
    </row>
    <row r="98" spans="1:48" ht="30" customHeight="1" x14ac:dyDescent="0.15">
      <c r="A98" s="149" t="s">
        <v>304</v>
      </c>
      <c r="B98" s="149" t="s">
        <v>303</v>
      </c>
      <c r="C98" s="149" t="s">
        <v>158</v>
      </c>
      <c r="D98" s="139">
        <v>186</v>
      </c>
      <c r="E98" s="140"/>
      <c r="F98" s="140"/>
      <c r="G98" s="140"/>
      <c r="H98" s="140"/>
      <c r="I98" s="140"/>
      <c r="J98" s="140"/>
      <c r="K98" s="140"/>
      <c r="L98" s="140"/>
      <c r="M98" s="149"/>
      <c r="N98" s="142" t="s">
        <v>528</v>
      </c>
      <c r="O98" s="142" t="s">
        <v>46</v>
      </c>
      <c r="P98" s="142" t="s">
        <v>46</v>
      </c>
      <c r="Q98" s="142" t="s">
        <v>268</v>
      </c>
      <c r="R98" s="142" t="s">
        <v>292</v>
      </c>
      <c r="S98" s="142" t="s">
        <v>47</v>
      </c>
      <c r="T98" s="142" t="s">
        <v>47</v>
      </c>
      <c r="AR98" s="142" t="s">
        <v>46</v>
      </c>
      <c r="AS98" s="142" t="s">
        <v>46</v>
      </c>
      <c r="AU98" s="142" t="s">
        <v>691</v>
      </c>
      <c r="AV98" s="137">
        <v>57</v>
      </c>
    </row>
    <row r="99" spans="1:48" ht="30" customHeight="1" x14ac:dyDescent="0.15">
      <c r="A99" s="149" t="s">
        <v>304</v>
      </c>
      <c r="B99" s="149" t="s">
        <v>412</v>
      </c>
      <c r="C99" s="149" t="s">
        <v>158</v>
      </c>
      <c r="D99" s="139">
        <v>11</v>
      </c>
      <c r="E99" s="140"/>
      <c r="F99" s="140"/>
      <c r="G99" s="140"/>
      <c r="H99" s="140"/>
      <c r="I99" s="140"/>
      <c r="J99" s="140"/>
      <c r="K99" s="140"/>
      <c r="L99" s="140"/>
      <c r="M99" s="149"/>
      <c r="N99" s="142" t="s">
        <v>690</v>
      </c>
      <c r="O99" s="142" t="s">
        <v>46</v>
      </c>
      <c r="P99" s="142" t="s">
        <v>46</v>
      </c>
      <c r="Q99" s="142" t="s">
        <v>268</v>
      </c>
      <c r="R99" s="142" t="s">
        <v>292</v>
      </c>
      <c r="S99" s="142" t="s">
        <v>47</v>
      </c>
      <c r="T99" s="142" t="s">
        <v>47</v>
      </c>
      <c r="AR99" s="142" t="s">
        <v>46</v>
      </c>
      <c r="AS99" s="142" t="s">
        <v>46</v>
      </c>
      <c r="AU99" s="142" t="s">
        <v>689</v>
      </c>
      <c r="AV99" s="137">
        <v>58</v>
      </c>
    </row>
    <row r="100" spans="1:48" ht="30" customHeight="1" x14ac:dyDescent="0.15">
      <c r="A100" s="149" t="s">
        <v>302</v>
      </c>
      <c r="B100" s="149" t="s">
        <v>46</v>
      </c>
      <c r="C100" s="149" t="s">
        <v>158</v>
      </c>
      <c r="D100" s="139">
        <v>14</v>
      </c>
      <c r="E100" s="140"/>
      <c r="F100" s="140"/>
      <c r="G100" s="140"/>
      <c r="H100" s="140"/>
      <c r="I100" s="140"/>
      <c r="J100" s="140"/>
      <c r="K100" s="140"/>
      <c r="L100" s="140"/>
      <c r="M100" s="149"/>
      <c r="N100" s="142" t="s">
        <v>526</v>
      </c>
      <c r="O100" s="142" t="s">
        <v>46</v>
      </c>
      <c r="P100" s="142" t="s">
        <v>46</v>
      </c>
      <c r="Q100" s="142" t="s">
        <v>268</v>
      </c>
      <c r="R100" s="142" t="s">
        <v>292</v>
      </c>
      <c r="S100" s="142" t="s">
        <v>47</v>
      </c>
      <c r="T100" s="142" t="s">
        <v>47</v>
      </c>
      <c r="AR100" s="142" t="s">
        <v>46</v>
      </c>
      <c r="AS100" s="142" t="s">
        <v>46</v>
      </c>
      <c r="AU100" s="142" t="s">
        <v>688</v>
      </c>
      <c r="AV100" s="137">
        <v>59</v>
      </c>
    </row>
    <row r="101" spans="1:48" ht="30" customHeight="1" x14ac:dyDescent="0.15">
      <c r="A101" s="149" t="s">
        <v>301</v>
      </c>
      <c r="B101" s="149" t="s">
        <v>46</v>
      </c>
      <c r="C101" s="149" t="s">
        <v>158</v>
      </c>
      <c r="D101" s="139">
        <v>108</v>
      </c>
      <c r="E101" s="140"/>
      <c r="F101" s="140"/>
      <c r="G101" s="140"/>
      <c r="H101" s="140"/>
      <c r="I101" s="140"/>
      <c r="J101" s="140"/>
      <c r="K101" s="140"/>
      <c r="L101" s="140"/>
      <c r="M101" s="149"/>
      <c r="N101" s="142" t="s">
        <v>524</v>
      </c>
      <c r="O101" s="142" t="s">
        <v>46</v>
      </c>
      <c r="P101" s="142" t="s">
        <v>46</v>
      </c>
      <c r="Q101" s="142" t="s">
        <v>268</v>
      </c>
      <c r="R101" s="142" t="s">
        <v>292</v>
      </c>
      <c r="S101" s="142" t="s">
        <v>47</v>
      </c>
      <c r="T101" s="142" t="s">
        <v>47</v>
      </c>
      <c r="AR101" s="142" t="s">
        <v>46</v>
      </c>
      <c r="AS101" s="142" t="s">
        <v>46</v>
      </c>
      <c r="AU101" s="142" t="s">
        <v>687</v>
      </c>
      <c r="AV101" s="137">
        <v>60</v>
      </c>
    </row>
    <row r="102" spans="1:48" ht="30" customHeight="1" x14ac:dyDescent="0.15">
      <c r="A102" s="139"/>
      <c r="B102" s="139"/>
      <c r="C102" s="139"/>
      <c r="D102" s="139"/>
      <c r="E102" s="140"/>
      <c r="F102" s="140"/>
      <c r="G102" s="140"/>
      <c r="H102" s="140"/>
      <c r="I102" s="140"/>
      <c r="J102" s="140"/>
      <c r="K102" s="140"/>
      <c r="L102" s="140"/>
      <c r="M102" s="139"/>
      <c r="Q102" s="142" t="s">
        <v>268</v>
      </c>
    </row>
    <row r="103" spans="1:48" ht="30" customHeight="1" x14ac:dyDescent="0.15">
      <c r="A103" s="152" t="s">
        <v>241</v>
      </c>
      <c r="B103" s="150"/>
      <c r="C103" s="150"/>
      <c r="D103" s="150"/>
      <c r="E103" s="151"/>
      <c r="F103" s="151">
        <f>SUMIF(Q96:Q102,"010107",F96:F102)</f>
        <v>0</v>
      </c>
      <c r="G103" s="151"/>
      <c r="H103" s="151">
        <f>SUMIF(Q96:Q102,"010107",H96:H102)</f>
        <v>0</v>
      </c>
      <c r="I103" s="151"/>
      <c r="J103" s="151">
        <f>SUMIF(Q96:Q102,"010107",J96:J102)</f>
        <v>0</v>
      </c>
      <c r="K103" s="151"/>
      <c r="L103" s="151">
        <f>SUMIF(Q96:Q102,"010107",L96:L102)</f>
        <v>0</v>
      </c>
      <c r="M103" s="150"/>
      <c r="N103" s="137" t="s">
        <v>291</v>
      </c>
    </row>
    <row r="104" spans="1:48" ht="30" customHeight="1" x14ac:dyDescent="0.15">
      <c r="A104" s="149"/>
      <c r="B104" s="139"/>
      <c r="C104" s="139"/>
      <c r="D104" s="139"/>
      <c r="E104" s="140"/>
      <c r="F104" s="140"/>
      <c r="G104" s="140"/>
      <c r="H104" s="140"/>
      <c r="I104" s="140"/>
      <c r="J104" s="140"/>
      <c r="K104" s="140"/>
      <c r="L104" s="140"/>
      <c r="M104" s="139"/>
    </row>
    <row r="105" spans="1:48" ht="30" customHeight="1" x14ac:dyDescent="0.15">
      <c r="A105" s="149" t="s">
        <v>266</v>
      </c>
      <c r="B105" s="149" t="s">
        <v>46</v>
      </c>
      <c r="C105" s="139"/>
      <c r="D105" s="139"/>
      <c r="E105" s="140"/>
      <c r="F105" s="140"/>
      <c r="G105" s="140"/>
      <c r="H105" s="140"/>
      <c r="I105" s="140"/>
      <c r="J105" s="140"/>
      <c r="K105" s="140"/>
      <c r="L105" s="140"/>
      <c r="M105" s="139"/>
      <c r="Q105" s="142" t="s">
        <v>265</v>
      </c>
    </row>
    <row r="106" spans="1:48" ht="30" customHeight="1" x14ac:dyDescent="0.15">
      <c r="A106" s="149" t="s">
        <v>300</v>
      </c>
      <c r="B106" s="149" t="s">
        <v>299</v>
      </c>
      <c r="C106" s="149" t="s">
        <v>294</v>
      </c>
      <c r="D106" s="139">
        <v>1.1879999999999999</v>
      </c>
      <c r="E106" s="140"/>
      <c r="F106" s="140"/>
      <c r="G106" s="140"/>
      <c r="H106" s="140"/>
      <c r="I106" s="140"/>
      <c r="J106" s="140"/>
      <c r="K106" s="140"/>
      <c r="L106" s="140"/>
      <c r="M106" s="149"/>
      <c r="N106" s="142" t="s">
        <v>522</v>
      </c>
      <c r="O106" s="142" t="s">
        <v>46</v>
      </c>
      <c r="P106" s="142" t="s">
        <v>46</v>
      </c>
      <c r="Q106" s="142" t="s">
        <v>265</v>
      </c>
      <c r="R106" s="142" t="s">
        <v>47</v>
      </c>
      <c r="S106" s="142" t="s">
        <v>47</v>
      </c>
      <c r="T106" s="142" t="s">
        <v>292</v>
      </c>
      <c r="AR106" s="142" t="s">
        <v>46</v>
      </c>
      <c r="AS106" s="142" t="s">
        <v>46</v>
      </c>
      <c r="AU106" s="142" t="s">
        <v>686</v>
      </c>
      <c r="AV106" s="137">
        <v>154</v>
      </c>
    </row>
    <row r="107" spans="1:48" ht="30" customHeight="1" x14ac:dyDescent="0.15">
      <c r="A107" s="149" t="s">
        <v>298</v>
      </c>
      <c r="B107" s="149" t="s">
        <v>297</v>
      </c>
      <c r="C107" s="149" t="s">
        <v>294</v>
      </c>
      <c r="D107" s="139">
        <v>5.742</v>
      </c>
      <c r="E107" s="140"/>
      <c r="F107" s="140"/>
      <c r="G107" s="140"/>
      <c r="H107" s="140"/>
      <c r="I107" s="140"/>
      <c r="J107" s="140"/>
      <c r="K107" s="140"/>
      <c r="L107" s="140"/>
      <c r="M107" s="149"/>
      <c r="N107" s="142" t="s">
        <v>520</v>
      </c>
      <c r="O107" s="142" t="s">
        <v>46</v>
      </c>
      <c r="P107" s="142" t="s">
        <v>46</v>
      </c>
      <c r="Q107" s="142" t="s">
        <v>265</v>
      </c>
      <c r="R107" s="142" t="s">
        <v>47</v>
      </c>
      <c r="S107" s="142" t="s">
        <v>47</v>
      </c>
      <c r="T107" s="142" t="s">
        <v>292</v>
      </c>
      <c r="AR107" s="142" t="s">
        <v>46</v>
      </c>
      <c r="AS107" s="142" t="s">
        <v>46</v>
      </c>
      <c r="AU107" s="142" t="s">
        <v>685</v>
      </c>
      <c r="AV107" s="137">
        <v>155</v>
      </c>
    </row>
    <row r="108" spans="1:48" ht="30" customHeight="1" x14ac:dyDescent="0.15">
      <c r="A108" s="149" t="s">
        <v>296</v>
      </c>
      <c r="B108" s="149" t="s">
        <v>295</v>
      </c>
      <c r="C108" s="149" t="s">
        <v>294</v>
      </c>
      <c r="D108" s="139">
        <v>6.93</v>
      </c>
      <c r="E108" s="140"/>
      <c r="F108" s="140"/>
      <c r="G108" s="140"/>
      <c r="H108" s="140"/>
      <c r="I108" s="140"/>
      <c r="J108" s="140"/>
      <c r="K108" s="140"/>
      <c r="L108" s="140"/>
      <c r="M108" s="149"/>
      <c r="N108" s="142" t="s">
        <v>518</v>
      </c>
      <c r="O108" s="142" t="s">
        <v>46</v>
      </c>
      <c r="P108" s="142" t="s">
        <v>46</v>
      </c>
      <c r="Q108" s="142" t="s">
        <v>265</v>
      </c>
      <c r="R108" s="142" t="s">
        <v>47</v>
      </c>
      <c r="S108" s="142" t="s">
        <v>47</v>
      </c>
      <c r="T108" s="142" t="s">
        <v>292</v>
      </c>
      <c r="AR108" s="142" t="s">
        <v>46</v>
      </c>
      <c r="AS108" s="142" t="s">
        <v>46</v>
      </c>
      <c r="AU108" s="142" t="s">
        <v>684</v>
      </c>
      <c r="AV108" s="137">
        <v>156</v>
      </c>
    </row>
    <row r="109" spans="1:48" ht="30" customHeight="1" x14ac:dyDescent="0.15">
      <c r="A109" s="139"/>
      <c r="B109" s="139"/>
      <c r="C109" s="139"/>
      <c r="D109" s="139"/>
      <c r="E109" s="140"/>
      <c r="F109" s="140"/>
      <c r="G109" s="140"/>
      <c r="H109" s="140"/>
      <c r="I109" s="140"/>
      <c r="J109" s="140"/>
      <c r="K109" s="140"/>
      <c r="L109" s="140"/>
      <c r="M109" s="139"/>
      <c r="Q109" s="142" t="s">
        <v>265</v>
      </c>
    </row>
    <row r="110" spans="1:48" ht="30" customHeight="1" x14ac:dyDescent="0.15">
      <c r="A110" s="152" t="s">
        <v>241</v>
      </c>
      <c r="B110" s="150"/>
      <c r="C110" s="150"/>
      <c r="D110" s="150"/>
      <c r="E110" s="151"/>
      <c r="F110" s="151">
        <f>SUMIF(Q106:Q109,"0102",F106:F109)</f>
        <v>0</v>
      </c>
      <c r="G110" s="151"/>
      <c r="H110" s="151">
        <f>SUMIF(Q106:Q109,"0102",H106:H109)</f>
        <v>0</v>
      </c>
      <c r="I110" s="151"/>
      <c r="J110" s="151">
        <f>SUMIF(Q106:Q109,"0102",J106:J109)</f>
        <v>0</v>
      </c>
      <c r="K110" s="151"/>
      <c r="L110" s="151">
        <f>SUMIF(Q106:Q109,"0102",L106:L109)</f>
        <v>0</v>
      </c>
      <c r="M110" s="150"/>
      <c r="N110" s="137" t="s">
        <v>291</v>
      </c>
    </row>
    <row r="111" spans="1:48" ht="30" customHeight="1" x14ac:dyDescent="0.15">
      <c r="A111" s="149"/>
      <c r="B111" s="139"/>
      <c r="C111" s="139"/>
      <c r="D111" s="139"/>
      <c r="E111" s="140"/>
      <c r="F111" s="140"/>
      <c r="G111" s="140"/>
      <c r="H111" s="140"/>
      <c r="I111" s="140"/>
      <c r="J111" s="140"/>
      <c r="K111" s="140"/>
      <c r="L111" s="140"/>
      <c r="M111" s="139"/>
    </row>
    <row r="112" spans="1:48" ht="30" customHeight="1" x14ac:dyDescent="0.15">
      <c r="A112" s="149" t="s">
        <v>264</v>
      </c>
      <c r="B112" s="149" t="s">
        <v>46</v>
      </c>
      <c r="C112" s="139"/>
      <c r="D112" s="139"/>
      <c r="E112" s="140"/>
      <c r="F112" s="140"/>
      <c r="G112" s="140"/>
      <c r="H112" s="140"/>
      <c r="I112" s="140"/>
      <c r="J112" s="140"/>
      <c r="K112" s="140"/>
      <c r="L112" s="140"/>
      <c r="M112" s="139"/>
      <c r="Q112" s="142" t="s">
        <v>263</v>
      </c>
    </row>
    <row r="113" spans="1:48" ht="30" customHeight="1" x14ac:dyDescent="0.15">
      <c r="A113" s="149" t="s">
        <v>167</v>
      </c>
      <c r="B113" s="149" t="s">
        <v>293</v>
      </c>
      <c r="C113" s="149" t="s">
        <v>159</v>
      </c>
      <c r="D113" s="139">
        <v>-1080</v>
      </c>
      <c r="E113" s="140"/>
      <c r="F113" s="140"/>
      <c r="G113" s="140"/>
      <c r="H113" s="140"/>
      <c r="I113" s="140"/>
      <c r="J113" s="140"/>
      <c r="K113" s="140"/>
      <c r="L113" s="140"/>
      <c r="M113" s="149"/>
      <c r="N113" s="142" t="s">
        <v>516</v>
      </c>
      <c r="O113" s="142" t="s">
        <v>46</v>
      </c>
      <c r="P113" s="142" t="s">
        <v>46</v>
      </c>
      <c r="Q113" s="142" t="s">
        <v>263</v>
      </c>
      <c r="R113" s="142" t="s">
        <v>47</v>
      </c>
      <c r="S113" s="142" t="s">
        <v>47</v>
      </c>
      <c r="T113" s="142" t="s">
        <v>292</v>
      </c>
      <c r="AR113" s="142" t="s">
        <v>46</v>
      </c>
      <c r="AS113" s="142" t="s">
        <v>46</v>
      </c>
      <c r="AU113" s="142" t="s">
        <v>683</v>
      </c>
      <c r="AV113" s="137">
        <v>159</v>
      </c>
    </row>
    <row r="114" spans="1:48" ht="30" customHeight="1" x14ac:dyDescent="0.15">
      <c r="A114" s="139"/>
      <c r="B114" s="139"/>
      <c r="C114" s="139"/>
      <c r="D114" s="139"/>
      <c r="E114" s="140"/>
      <c r="F114" s="140"/>
      <c r="G114" s="140"/>
      <c r="H114" s="140"/>
      <c r="I114" s="140"/>
      <c r="J114" s="140"/>
      <c r="K114" s="140"/>
      <c r="L114" s="140"/>
      <c r="M114" s="139"/>
      <c r="Q114" s="142" t="s">
        <v>263</v>
      </c>
    </row>
    <row r="115" spans="1:48" ht="30" customHeight="1" x14ac:dyDescent="0.15">
      <c r="A115" s="152" t="s">
        <v>241</v>
      </c>
      <c r="B115" s="150"/>
      <c r="C115" s="150"/>
      <c r="D115" s="150"/>
      <c r="E115" s="151"/>
      <c r="F115" s="151">
        <f>SUMIF(Q113:Q114,"0103",F113:F114)</f>
        <v>0</v>
      </c>
      <c r="G115" s="151"/>
      <c r="H115" s="151">
        <f>SUMIF(Q113:Q114,"0103",H113:H114)</f>
        <v>0</v>
      </c>
      <c r="I115" s="151"/>
      <c r="J115" s="151">
        <f>SUMIF(Q113:Q114,"0103",J113:J114)</f>
        <v>0</v>
      </c>
      <c r="K115" s="151"/>
      <c r="L115" s="151">
        <f>SUMIF(Q113:Q114,"0103",L113:L114)</f>
        <v>0</v>
      </c>
      <c r="M115" s="150"/>
      <c r="N115" s="137" t="s">
        <v>291</v>
      </c>
    </row>
    <row r="116" spans="1:48" ht="30" customHeight="1" x14ac:dyDescent="0.15">
      <c r="A116" s="149"/>
      <c r="B116" s="139"/>
      <c r="C116" s="139"/>
      <c r="D116" s="139"/>
      <c r="E116" s="140"/>
      <c r="F116" s="140"/>
      <c r="G116" s="140"/>
      <c r="H116" s="140"/>
      <c r="I116" s="140"/>
      <c r="J116" s="140"/>
      <c r="K116" s="140"/>
      <c r="L116" s="140"/>
      <c r="M116" s="139"/>
    </row>
    <row r="117" spans="1:48" ht="30" customHeight="1" x14ac:dyDescent="0.15">
      <c r="A117" s="149"/>
      <c r="B117" s="139"/>
      <c r="C117" s="139"/>
      <c r="D117" s="139"/>
      <c r="E117" s="140"/>
      <c r="F117" s="140"/>
      <c r="G117" s="140"/>
      <c r="H117" s="140"/>
      <c r="I117" s="140"/>
      <c r="J117" s="140"/>
      <c r="K117" s="140"/>
      <c r="L117" s="140"/>
      <c r="M117" s="139"/>
    </row>
    <row r="118" spans="1:48" ht="30" customHeight="1" x14ac:dyDescent="0.15">
      <c r="A118" s="149"/>
      <c r="B118" s="139"/>
      <c r="C118" s="139"/>
      <c r="D118" s="139"/>
      <c r="E118" s="140"/>
      <c r="F118" s="140"/>
      <c r="G118" s="140"/>
      <c r="H118" s="140"/>
      <c r="I118" s="140"/>
      <c r="J118" s="140"/>
      <c r="K118" s="140"/>
      <c r="L118" s="140"/>
      <c r="M118" s="139"/>
    </row>
    <row r="119" spans="1:48" ht="30" customHeight="1" x14ac:dyDescent="0.15">
      <c r="A119" s="149" t="s">
        <v>261</v>
      </c>
      <c r="B119" s="149" t="s">
        <v>533</v>
      </c>
      <c r="C119" s="139"/>
      <c r="D119" s="139"/>
      <c r="E119" s="140"/>
      <c r="F119" s="140"/>
      <c r="G119" s="140"/>
      <c r="H119" s="140"/>
      <c r="I119" s="140"/>
      <c r="J119" s="140"/>
      <c r="K119" s="140"/>
      <c r="L119" s="140"/>
      <c r="M119" s="139"/>
      <c r="Q119" s="142" t="s">
        <v>260</v>
      </c>
    </row>
    <row r="120" spans="1:48" ht="30" customHeight="1" x14ac:dyDescent="0.15">
      <c r="A120" s="149" t="s">
        <v>411</v>
      </c>
      <c r="B120" s="149" t="s">
        <v>410</v>
      </c>
      <c r="C120" s="149" t="s">
        <v>142</v>
      </c>
      <c r="D120" s="139">
        <v>4</v>
      </c>
      <c r="E120" s="140"/>
      <c r="F120" s="140"/>
      <c r="G120" s="140"/>
      <c r="H120" s="140"/>
      <c r="I120" s="140"/>
      <c r="J120" s="140"/>
      <c r="K120" s="140"/>
      <c r="L120" s="140"/>
      <c r="M120" s="149"/>
      <c r="N120" s="142" t="s">
        <v>682</v>
      </c>
      <c r="O120" s="142" t="s">
        <v>46</v>
      </c>
      <c r="P120" s="142" t="s">
        <v>46</v>
      </c>
      <c r="Q120" s="142" t="s">
        <v>260</v>
      </c>
      <c r="R120" s="142" t="s">
        <v>292</v>
      </c>
      <c r="S120" s="142" t="s">
        <v>47</v>
      </c>
      <c r="T120" s="142" t="s">
        <v>47</v>
      </c>
      <c r="AR120" s="142" t="s">
        <v>46</v>
      </c>
      <c r="AS120" s="142" t="s">
        <v>46</v>
      </c>
      <c r="AU120" s="142" t="s">
        <v>681</v>
      </c>
      <c r="AV120" s="137">
        <v>76</v>
      </c>
    </row>
    <row r="121" spans="1:48" ht="30" customHeight="1" x14ac:dyDescent="0.15">
      <c r="A121" s="149" t="s">
        <v>409</v>
      </c>
      <c r="B121" s="149" t="s">
        <v>408</v>
      </c>
      <c r="C121" s="149" t="s">
        <v>158</v>
      </c>
      <c r="D121" s="139">
        <v>770</v>
      </c>
      <c r="E121" s="140"/>
      <c r="F121" s="140"/>
      <c r="G121" s="140"/>
      <c r="H121" s="140"/>
      <c r="I121" s="140"/>
      <c r="J121" s="140"/>
      <c r="K121" s="140"/>
      <c r="L121" s="140"/>
      <c r="M121" s="149"/>
      <c r="N121" s="142" t="s">
        <v>680</v>
      </c>
      <c r="O121" s="142" t="s">
        <v>46</v>
      </c>
      <c r="P121" s="142" t="s">
        <v>46</v>
      </c>
      <c r="Q121" s="142" t="s">
        <v>260</v>
      </c>
      <c r="R121" s="142" t="s">
        <v>292</v>
      </c>
      <c r="S121" s="142" t="s">
        <v>47</v>
      </c>
      <c r="T121" s="142" t="s">
        <v>47</v>
      </c>
      <c r="AR121" s="142" t="s">
        <v>46</v>
      </c>
      <c r="AS121" s="142" t="s">
        <v>46</v>
      </c>
      <c r="AU121" s="142" t="s">
        <v>679</v>
      </c>
      <c r="AV121" s="137">
        <v>77</v>
      </c>
    </row>
    <row r="122" spans="1:48" ht="30" customHeight="1" x14ac:dyDescent="0.15">
      <c r="A122" s="149" t="s">
        <v>407</v>
      </c>
      <c r="B122" s="149" t="s">
        <v>406</v>
      </c>
      <c r="C122" s="149" t="s">
        <v>158</v>
      </c>
      <c r="D122" s="139">
        <v>770</v>
      </c>
      <c r="E122" s="140"/>
      <c r="F122" s="140"/>
      <c r="G122" s="140"/>
      <c r="H122" s="140"/>
      <c r="I122" s="140"/>
      <c r="J122" s="140"/>
      <c r="K122" s="140"/>
      <c r="L122" s="140"/>
      <c r="M122" s="149"/>
      <c r="N122" s="142" t="s">
        <v>678</v>
      </c>
      <c r="O122" s="142" t="s">
        <v>46</v>
      </c>
      <c r="P122" s="142" t="s">
        <v>46</v>
      </c>
      <c r="Q122" s="142" t="s">
        <v>260</v>
      </c>
      <c r="R122" s="142" t="s">
        <v>292</v>
      </c>
      <c r="S122" s="142" t="s">
        <v>47</v>
      </c>
      <c r="T122" s="142" t="s">
        <v>47</v>
      </c>
      <c r="AR122" s="142" t="s">
        <v>46</v>
      </c>
      <c r="AS122" s="142" t="s">
        <v>46</v>
      </c>
      <c r="AU122" s="142" t="s">
        <v>677</v>
      </c>
      <c r="AV122" s="137">
        <v>160</v>
      </c>
    </row>
    <row r="123" spans="1:48" ht="30" customHeight="1" x14ac:dyDescent="0.15">
      <c r="A123" s="149" t="s">
        <v>405</v>
      </c>
      <c r="B123" s="149" t="s">
        <v>404</v>
      </c>
      <c r="C123" s="149" t="s">
        <v>158</v>
      </c>
      <c r="D123" s="139">
        <v>770</v>
      </c>
      <c r="E123" s="140"/>
      <c r="F123" s="140"/>
      <c r="G123" s="140"/>
      <c r="H123" s="140"/>
      <c r="I123" s="140"/>
      <c r="J123" s="140"/>
      <c r="K123" s="140"/>
      <c r="L123" s="140"/>
      <c r="M123" s="149"/>
      <c r="N123" s="142" t="s">
        <v>676</v>
      </c>
      <c r="O123" s="142" t="s">
        <v>46</v>
      </c>
      <c r="P123" s="142" t="s">
        <v>46</v>
      </c>
      <c r="Q123" s="142" t="s">
        <v>260</v>
      </c>
      <c r="R123" s="142" t="s">
        <v>292</v>
      </c>
      <c r="S123" s="142" t="s">
        <v>47</v>
      </c>
      <c r="T123" s="142" t="s">
        <v>47</v>
      </c>
      <c r="AR123" s="142" t="s">
        <v>46</v>
      </c>
      <c r="AS123" s="142" t="s">
        <v>46</v>
      </c>
      <c r="AU123" s="142" t="s">
        <v>675</v>
      </c>
      <c r="AV123" s="137">
        <v>161</v>
      </c>
    </row>
    <row r="124" spans="1:48" ht="30" customHeight="1" x14ac:dyDescent="0.15">
      <c r="A124" s="149" t="s">
        <v>403</v>
      </c>
      <c r="B124" s="149" t="s">
        <v>402</v>
      </c>
      <c r="C124" s="149" t="s">
        <v>158</v>
      </c>
      <c r="D124" s="139">
        <v>770</v>
      </c>
      <c r="E124" s="140"/>
      <c r="F124" s="140"/>
      <c r="G124" s="140"/>
      <c r="H124" s="140"/>
      <c r="I124" s="140"/>
      <c r="J124" s="140"/>
      <c r="K124" s="140"/>
      <c r="L124" s="140"/>
      <c r="M124" s="149"/>
      <c r="N124" s="142" t="s">
        <v>674</v>
      </c>
      <c r="O124" s="142" t="s">
        <v>46</v>
      </c>
      <c r="P124" s="142" t="s">
        <v>46</v>
      </c>
      <c r="Q124" s="142" t="s">
        <v>260</v>
      </c>
      <c r="R124" s="142" t="s">
        <v>292</v>
      </c>
      <c r="S124" s="142" t="s">
        <v>47</v>
      </c>
      <c r="T124" s="142" t="s">
        <v>47</v>
      </c>
      <c r="AR124" s="142" t="s">
        <v>46</v>
      </c>
      <c r="AS124" s="142" t="s">
        <v>46</v>
      </c>
      <c r="AU124" s="142" t="s">
        <v>673</v>
      </c>
      <c r="AV124" s="137">
        <v>162</v>
      </c>
    </row>
    <row r="125" spans="1:48" ht="30" customHeight="1" x14ac:dyDescent="0.15">
      <c r="A125" s="149" t="s">
        <v>401</v>
      </c>
      <c r="B125" s="149" t="s">
        <v>400</v>
      </c>
      <c r="C125" s="149" t="s">
        <v>158</v>
      </c>
      <c r="D125" s="139">
        <v>770</v>
      </c>
      <c r="E125" s="140"/>
      <c r="F125" s="140"/>
      <c r="G125" s="140"/>
      <c r="H125" s="140"/>
      <c r="I125" s="140"/>
      <c r="J125" s="140"/>
      <c r="K125" s="140"/>
      <c r="L125" s="140"/>
      <c r="M125" s="149"/>
      <c r="N125" s="142" t="s">
        <v>672</v>
      </c>
      <c r="O125" s="142" t="s">
        <v>46</v>
      </c>
      <c r="P125" s="142" t="s">
        <v>46</v>
      </c>
      <c r="Q125" s="142" t="s">
        <v>260</v>
      </c>
      <c r="R125" s="142" t="s">
        <v>292</v>
      </c>
      <c r="S125" s="142" t="s">
        <v>47</v>
      </c>
      <c r="T125" s="142" t="s">
        <v>47</v>
      </c>
      <c r="AR125" s="142" t="s">
        <v>46</v>
      </c>
      <c r="AS125" s="142" t="s">
        <v>46</v>
      </c>
      <c r="AU125" s="142" t="s">
        <v>671</v>
      </c>
      <c r="AV125" s="137">
        <v>163</v>
      </c>
    </row>
    <row r="126" spans="1:48" ht="30" customHeight="1" x14ac:dyDescent="0.15">
      <c r="A126" s="149" t="s">
        <v>399</v>
      </c>
      <c r="B126" s="149" t="s">
        <v>46</v>
      </c>
      <c r="C126" s="149" t="s">
        <v>158</v>
      </c>
      <c r="D126" s="139">
        <v>770</v>
      </c>
      <c r="E126" s="140"/>
      <c r="F126" s="140"/>
      <c r="G126" s="140"/>
      <c r="H126" s="140"/>
      <c r="I126" s="140"/>
      <c r="J126" s="140"/>
      <c r="K126" s="140"/>
      <c r="L126" s="140"/>
      <c r="M126" s="149"/>
      <c r="N126" s="142" t="s">
        <v>670</v>
      </c>
      <c r="O126" s="142" t="s">
        <v>46</v>
      </c>
      <c r="P126" s="142" t="s">
        <v>46</v>
      </c>
      <c r="Q126" s="142" t="s">
        <v>260</v>
      </c>
      <c r="R126" s="142" t="s">
        <v>292</v>
      </c>
      <c r="S126" s="142" t="s">
        <v>47</v>
      </c>
      <c r="T126" s="142" t="s">
        <v>47</v>
      </c>
      <c r="AR126" s="142" t="s">
        <v>46</v>
      </c>
      <c r="AS126" s="142" t="s">
        <v>46</v>
      </c>
      <c r="AU126" s="142" t="s">
        <v>669</v>
      </c>
      <c r="AV126" s="137">
        <v>164</v>
      </c>
    </row>
    <row r="127" spans="1:48" ht="30" customHeight="1" x14ac:dyDescent="0.15">
      <c r="A127" s="149" t="s">
        <v>398</v>
      </c>
      <c r="B127" s="149" t="s">
        <v>46</v>
      </c>
      <c r="C127" s="149" t="s">
        <v>158</v>
      </c>
      <c r="D127" s="139">
        <v>5</v>
      </c>
      <c r="E127" s="140"/>
      <c r="F127" s="140"/>
      <c r="G127" s="140"/>
      <c r="H127" s="140"/>
      <c r="I127" s="140"/>
      <c r="J127" s="140"/>
      <c r="K127" s="140"/>
      <c r="L127" s="140"/>
      <c r="M127" s="149"/>
      <c r="N127" s="142" t="s">
        <v>668</v>
      </c>
      <c r="O127" s="142" t="s">
        <v>46</v>
      </c>
      <c r="P127" s="142" t="s">
        <v>46</v>
      </c>
      <c r="Q127" s="142" t="s">
        <v>260</v>
      </c>
      <c r="R127" s="142" t="s">
        <v>292</v>
      </c>
      <c r="S127" s="142" t="s">
        <v>47</v>
      </c>
      <c r="T127" s="142" t="s">
        <v>47</v>
      </c>
      <c r="AR127" s="142" t="s">
        <v>46</v>
      </c>
      <c r="AS127" s="142" t="s">
        <v>46</v>
      </c>
      <c r="AU127" s="142" t="s">
        <v>667</v>
      </c>
      <c r="AV127" s="137">
        <v>165</v>
      </c>
    </row>
    <row r="128" spans="1:48" ht="30" customHeight="1" x14ac:dyDescent="0.15">
      <c r="A128" s="139"/>
      <c r="B128" s="139"/>
      <c r="C128" s="139"/>
      <c r="D128" s="139"/>
      <c r="E128" s="140"/>
      <c r="F128" s="140"/>
      <c r="G128" s="140"/>
      <c r="H128" s="140"/>
      <c r="I128" s="140"/>
      <c r="J128" s="140"/>
      <c r="K128" s="140"/>
      <c r="L128" s="140"/>
      <c r="M128" s="139"/>
      <c r="Q128" s="142" t="s">
        <v>260</v>
      </c>
    </row>
    <row r="129" spans="1:48" ht="30" customHeight="1" x14ac:dyDescent="0.15">
      <c r="A129" s="152" t="s">
        <v>241</v>
      </c>
      <c r="B129" s="150"/>
      <c r="C129" s="150"/>
      <c r="D129" s="150"/>
      <c r="E129" s="151"/>
      <c r="F129" s="151">
        <f>SUMIF(Q120:Q128,"010401",F120:F128)</f>
        <v>0</v>
      </c>
      <c r="G129" s="151"/>
      <c r="H129" s="151">
        <f>SUMIF(Q120:Q128,"010401",H120:H128)</f>
        <v>0</v>
      </c>
      <c r="I129" s="151"/>
      <c r="J129" s="151">
        <f>SUMIF(Q120:Q128,"010401",J120:J128)</f>
        <v>0</v>
      </c>
      <c r="K129" s="151"/>
      <c r="L129" s="151">
        <f>SUMIF(Q120:Q128,"010401",L120:L128)</f>
        <v>0</v>
      </c>
      <c r="M129" s="150"/>
      <c r="N129" s="137" t="s">
        <v>291</v>
      </c>
    </row>
    <row r="130" spans="1:48" ht="30" customHeight="1" x14ac:dyDescent="0.15">
      <c r="A130" s="149"/>
      <c r="B130" s="139"/>
      <c r="C130" s="139"/>
      <c r="D130" s="139"/>
      <c r="E130" s="140"/>
      <c r="F130" s="140"/>
      <c r="G130" s="140"/>
      <c r="H130" s="140"/>
      <c r="I130" s="140"/>
      <c r="J130" s="140"/>
      <c r="K130" s="140"/>
      <c r="L130" s="140"/>
      <c r="M130" s="139"/>
    </row>
    <row r="131" spans="1:48" ht="30" customHeight="1" x14ac:dyDescent="0.15">
      <c r="A131" s="149" t="s">
        <v>259</v>
      </c>
      <c r="B131" s="149" t="s">
        <v>307</v>
      </c>
      <c r="C131" s="139"/>
      <c r="D131" s="139"/>
      <c r="E131" s="140"/>
      <c r="F131" s="140"/>
      <c r="G131" s="140"/>
      <c r="H131" s="140"/>
      <c r="I131" s="140"/>
      <c r="J131" s="140"/>
      <c r="K131" s="140"/>
      <c r="L131" s="140"/>
      <c r="M131" s="139"/>
      <c r="Q131" s="142" t="s">
        <v>258</v>
      </c>
    </row>
    <row r="132" spans="1:48" ht="30" customHeight="1" x14ac:dyDescent="0.15">
      <c r="A132" s="149" t="s">
        <v>666</v>
      </c>
      <c r="B132" s="149" t="s">
        <v>396</v>
      </c>
      <c r="C132" s="149" t="s">
        <v>158</v>
      </c>
      <c r="D132" s="139">
        <v>94</v>
      </c>
      <c r="E132" s="140"/>
      <c r="F132" s="140"/>
      <c r="G132" s="140"/>
      <c r="H132" s="140"/>
      <c r="I132" s="140"/>
      <c r="J132" s="140"/>
      <c r="K132" s="140"/>
      <c r="L132" s="140"/>
      <c r="M132" s="149"/>
      <c r="N132" s="142" t="s">
        <v>665</v>
      </c>
      <c r="O132" s="142" t="s">
        <v>46</v>
      </c>
      <c r="P132" s="142" t="s">
        <v>46</v>
      </c>
      <c r="Q132" s="142" t="s">
        <v>258</v>
      </c>
      <c r="R132" s="142" t="s">
        <v>292</v>
      </c>
      <c r="S132" s="142" t="s">
        <v>47</v>
      </c>
      <c r="T132" s="142" t="s">
        <v>47</v>
      </c>
      <c r="AR132" s="142" t="s">
        <v>46</v>
      </c>
      <c r="AS132" s="142" t="s">
        <v>46</v>
      </c>
      <c r="AU132" s="142" t="s">
        <v>664</v>
      </c>
      <c r="AV132" s="137">
        <v>81</v>
      </c>
    </row>
    <row r="133" spans="1:48" ht="30" customHeight="1" x14ac:dyDescent="0.15">
      <c r="A133" s="149" t="s">
        <v>395</v>
      </c>
      <c r="B133" s="149" t="s">
        <v>393</v>
      </c>
      <c r="C133" s="149" t="s">
        <v>158</v>
      </c>
      <c r="D133" s="139">
        <v>42</v>
      </c>
      <c r="E133" s="140"/>
      <c r="F133" s="140"/>
      <c r="G133" s="140"/>
      <c r="H133" s="140"/>
      <c r="I133" s="140"/>
      <c r="J133" s="140"/>
      <c r="K133" s="140"/>
      <c r="L133" s="140"/>
      <c r="M133" s="149"/>
      <c r="N133" s="142" t="s">
        <v>663</v>
      </c>
      <c r="O133" s="142" t="s">
        <v>46</v>
      </c>
      <c r="P133" s="142" t="s">
        <v>46</v>
      </c>
      <c r="Q133" s="142" t="s">
        <v>258</v>
      </c>
      <c r="R133" s="142" t="s">
        <v>292</v>
      </c>
      <c r="S133" s="142" t="s">
        <v>47</v>
      </c>
      <c r="T133" s="142" t="s">
        <v>47</v>
      </c>
      <c r="AR133" s="142" t="s">
        <v>46</v>
      </c>
      <c r="AS133" s="142" t="s">
        <v>46</v>
      </c>
      <c r="AU133" s="142" t="s">
        <v>662</v>
      </c>
      <c r="AV133" s="137">
        <v>82</v>
      </c>
    </row>
    <row r="134" spans="1:48" ht="30" customHeight="1" x14ac:dyDescent="0.15">
      <c r="A134" s="149" t="s">
        <v>394</v>
      </c>
      <c r="B134" s="149" t="s">
        <v>393</v>
      </c>
      <c r="C134" s="149" t="s">
        <v>158</v>
      </c>
      <c r="D134" s="139">
        <v>11</v>
      </c>
      <c r="E134" s="140"/>
      <c r="F134" s="140"/>
      <c r="G134" s="140"/>
      <c r="H134" s="140"/>
      <c r="I134" s="140"/>
      <c r="J134" s="140"/>
      <c r="K134" s="140"/>
      <c r="L134" s="140"/>
      <c r="M134" s="149"/>
      <c r="N134" s="142" t="s">
        <v>661</v>
      </c>
      <c r="O134" s="142" t="s">
        <v>46</v>
      </c>
      <c r="P134" s="142" t="s">
        <v>46</v>
      </c>
      <c r="Q134" s="142" t="s">
        <v>258</v>
      </c>
      <c r="R134" s="142" t="s">
        <v>292</v>
      </c>
      <c r="S134" s="142" t="s">
        <v>47</v>
      </c>
      <c r="T134" s="142" t="s">
        <v>47</v>
      </c>
      <c r="AR134" s="142" t="s">
        <v>46</v>
      </c>
      <c r="AS134" s="142" t="s">
        <v>46</v>
      </c>
      <c r="AU134" s="142" t="s">
        <v>660</v>
      </c>
      <c r="AV134" s="137">
        <v>85</v>
      </c>
    </row>
    <row r="135" spans="1:48" ht="30" customHeight="1" x14ac:dyDescent="0.15">
      <c r="A135" s="149" t="s">
        <v>392</v>
      </c>
      <c r="B135" s="149" t="s">
        <v>391</v>
      </c>
      <c r="C135" s="149" t="s">
        <v>158</v>
      </c>
      <c r="D135" s="139">
        <v>260</v>
      </c>
      <c r="E135" s="140"/>
      <c r="F135" s="140"/>
      <c r="G135" s="140"/>
      <c r="H135" s="140"/>
      <c r="I135" s="140"/>
      <c r="J135" s="140"/>
      <c r="K135" s="140"/>
      <c r="L135" s="140"/>
      <c r="M135" s="149"/>
      <c r="N135" s="142" t="s">
        <v>659</v>
      </c>
      <c r="O135" s="142" t="s">
        <v>46</v>
      </c>
      <c r="P135" s="142" t="s">
        <v>46</v>
      </c>
      <c r="Q135" s="142" t="s">
        <v>258</v>
      </c>
      <c r="R135" s="142" t="s">
        <v>292</v>
      </c>
      <c r="S135" s="142" t="s">
        <v>47</v>
      </c>
      <c r="T135" s="142" t="s">
        <v>47</v>
      </c>
      <c r="AR135" s="142" t="s">
        <v>46</v>
      </c>
      <c r="AS135" s="142" t="s">
        <v>46</v>
      </c>
      <c r="AU135" s="142" t="s">
        <v>658</v>
      </c>
      <c r="AV135" s="137">
        <v>188</v>
      </c>
    </row>
    <row r="136" spans="1:48" ht="30" customHeight="1" x14ac:dyDescent="0.15">
      <c r="A136" s="149" t="s">
        <v>657</v>
      </c>
      <c r="B136" s="149"/>
      <c r="C136" s="149" t="s">
        <v>613</v>
      </c>
      <c r="D136" s="139">
        <v>1</v>
      </c>
      <c r="E136" s="140"/>
      <c r="F136" s="140"/>
      <c r="G136" s="140"/>
      <c r="H136" s="140"/>
      <c r="I136" s="140"/>
      <c r="J136" s="140"/>
      <c r="K136" s="140"/>
      <c r="L136" s="140"/>
      <c r="M136" s="149"/>
      <c r="N136" s="142"/>
      <c r="O136" s="142"/>
      <c r="P136" s="142"/>
      <c r="Q136" s="142"/>
      <c r="R136" s="142"/>
      <c r="S136" s="142"/>
      <c r="T136" s="142"/>
      <c r="AR136" s="142"/>
      <c r="AS136" s="142"/>
      <c r="AU136" s="142"/>
    </row>
    <row r="137" spans="1:48" ht="30" customHeight="1" x14ac:dyDescent="0.15">
      <c r="A137" s="149" t="s">
        <v>390</v>
      </c>
      <c r="B137" s="149" t="s">
        <v>389</v>
      </c>
      <c r="C137" s="149" t="s">
        <v>158</v>
      </c>
      <c r="D137" s="139">
        <v>490</v>
      </c>
      <c r="E137" s="140"/>
      <c r="F137" s="140"/>
      <c r="G137" s="140"/>
      <c r="H137" s="140"/>
      <c r="I137" s="140"/>
      <c r="J137" s="140"/>
      <c r="K137" s="140"/>
      <c r="L137" s="140"/>
      <c r="M137" s="149"/>
      <c r="N137" s="142" t="s">
        <v>656</v>
      </c>
      <c r="O137" s="142" t="s">
        <v>46</v>
      </c>
      <c r="P137" s="142" t="s">
        <v>46</v>
      </c>
      <c r="Q137" s="142" t="s">
        <v>258</v>
      </c>
      <c r="R137" s="142" t="s">
        <v>292</v>
      </c>
      <c r="S137" s="142" t="s">
        <v>47</v>
      </c>
      <c r="T137" s="142" t="s">
        <v>47</v>
      </c>
      <c r="AR137" s="142" t="s">
        <v>46</v>
      </c>
      <c r="AS137" s="142" t="s">
        <v>46</v>
      </c>
      <c r="AU137" s="142" t="s">
        <v>655</v>
      </c>
      <c r="AV137" s="137">
        <v>86</v>
      </c>
    </row>
    <row r="138" spans="1:48" ht="30" customHeight="1" x14ac:dyDescent="0.15">
      <c r="A138" s="149" t="s">
        <v>388</v>
      </c>
      <c r="B138" s="149" t="s">
        <v>387</v>
      </c>
      <c r="C138" s="149" t="s">
        <v>158</v>
      </c>
      <c r="D138" s="139">
        <v>52</v>
      </c>
      <c r="E138" s="140"/>
      <c r="F138" s="140"/>
      <c r="G138" s="140"/>
      <c r="H138" s="140"/>
      <c r="I138" s="140"/>
      <c r="J138" s="140"/>
      <c r="K138" s="140"/>
      <c r="L138" s="140"/>
      <c r="M138" s="149"/>
      <c r="N138" s="142" t="s">
        <v>654</v>
      </c>
      <c r="O138" s="142" t="s">
        <v>46</v>
      </c>
      <c r="P138" s="142" t="s">
        <v>46</v>
      </c>
      <c r="Q138" s="142" t="s">
        <v>258</v>
      </c>
      <c r="R138" s="142" t="s">
        <v>292</v>
      </c>
      <c r="S138" s="142" t="s">
        <v>47</v>
      </c>
      <c r="T138" s="142" t="s">
        <v>47</v>
      </c>
      <c r="AR138" s="142" t="s">
        <v>46</v>
      </c>
      <c r="AS138" s="142" t="s">
        <v>46</v>
      </c>
      <c r="AU138" s="142" t="s">
        <v>653</v>
      </c>
      <c r="AV138" s="137">
        <v>87</v>
      </c>
    </row>
    <row r="139" spans="1:48" ht="30" customHeight="1" x14ac:dyDescent="0.15">
      <c r="A139" s="149" t="s">
        <v>386</v>
      </c>
      <c r="B139" s="149" t="s">
        <v>385</v>
      </c>
      <c r="C139" s="149" t="s">
        <v>158</v>
      </c>
      <c r="D139" s="139">
        <v>514</v>
      </c>
      <c r="E139" s="140"/>
      <c r="F139" s="140"/>
      <c r="G139" s="140"/>
      <c r="H139" s="140"/>
      <c r="I139" s="140"/>
      <c r="J139" s="140"/>
      <c r="K139" s="140"/>
      <c r="L139" s="140"/>
      <c r="M139" s="149"/>
      <c r="N139" s="142" t="s">
        <v>652</v>
      </c>
      <c r="O139" s="142" t="s">
        <v>46</v>
      </c>
      <c r="P139" s="142" t="s">
        <v>46</v>
      </c>
      <c r="Q139" s="142" t="s">
        <v>258</v>
      </c>
      <c r="R139" s="142" t="s">
        <v>292</v>
      </c>
      <c r="S139" s="142" t="s">
        <v>47</v>
      </c>
      <c r="T139" s="142" t="s">
        <v>47</v>
      </c>
      <c r="AR139" s="142" t="s">
        <v>46</v>
      </c>
      <c r="AS139" s="142" t="s">
        <v>46</v>
      </c>
      <c r="AU139" s="142" t="s">
        <v>651</v>
      </c>
      <c r="AV139" s="137">
        <v>189</v>
      </c>
    </row>
    <row r="140" spans="1:48" ht="30" customHeight="1" x14ac:dyDescent="0.15">
      <c r="A140" s="149" t="s">
        <v>384</v>
      </c>
      <c r="B140" s="149" t="s">
        <v>650</v>
      </c>
      <c r="C140" s="149" t="s">
        <v>158</v>
      </c>
      <c r="D140" s="139">
        <v>149</v>
      </c>
      <c r="E140" s="140"/>
      <c r="F140" s="140"/>
      <c r="G140" s="140"/>
      <c r="H140" s="140"/>
      <c r="I140" s="140"/>
      <c r="J140" s="140"/>
      <c r="K140" s="140"/>
      <c r="L140" s="140"/>
      <c r="M140" s="149"/>
      <c r="N140" s="142" t="s">
        <v>649</v>
      </c>
      <c r="O140" s="142" t="s">
        <v>46</v>
      </c>
      <c r="P140" s="142" t="s">
        <v>46</v>
      </c>
      <c r="Q140" s="142" t="s">
        <v>258</v>
      </c>
      <c r="R140" s="142" t="s">
        <v>292</v>
      </c>
      <c r="S140" s="142" t="s">
        <v>47</v>
      </c>
      <c r="T140" s="142" t="s">
        <v>47</v>
      </c>
      <c r="AR140" s="142" t="s">
        <v>46</v>
      </c>
      <c r="AS140" s="142" t="s">
        <v>46</v>
      </c>
      <c r="AU140" s="142" t="s">
        <v>648</v>
      </c>
      <c r="AV140" s="137">
        <v>88</v>
      </c>
    </row>
    <row r="141" spans="1:48" ht="30" customHeight="1" x14ac:dyDescent="0.15">
      <c r="A141" s="149" t="s">
        <v>647</v>
      </c>
      <c r="B141" s="149" t="s">
        <v>382</v>
      </c>
      <c r="C141" s="149" t="s">
        <v>158</v>
      </c>
      <c r="D141" s="139">
        <v>16</v>
      </c>
      <c r="E141" s="140"/>
      <c r="F141" s="140"/>
      <c r="G141" s="140"/>
      <c r="H141" s="140"/>
      <c r="I141" s="140"/>
      <c r="J141" s="140"/>
      <c r="K141" s="140"/>
      <c r="L141" s="140"/>
      <c r="M141" s="149"/>
      <c r="N141" s="142" t="s">
        <v>646</v>
      </c>
      <c r="O141" s="142" t="s">
        <v>46</v>
      </c>
      <c r="P141" s="142" t="s">
        <v>46</v>
      </c>
      <c r="Q141" s="142" t="s">
        <v>258</v>
      </c>
      <c r="R141" s="142" t="s">
        <v>292</v>
      </c>
      <c r="S141" s="142" t="s">
        <v>47</v>
      </c>
      <c r="T141" s="142" t="s">
        <v>47</v>
      </c>
      <c r="AR141" s="142" t="s">
        <v>46</v>
      </c>
      <c r="AS141" s="142" t="s">
        <v>46</v>
      </c>
      <c r="AU141" s="142" t="s">
        <v>645</v>
      </c>
      <c r="AV141" s="137">
        <v>193</v>
      </c>
    </row>
    <row r="142" spans="1:48" ht="30" customHeight="1" x14ac:dyDescent="0.15">
      <c r="A142" s="149" t="s">
        <v>644</v>
      </c>
      <c r="B142" s="149" t="s">
        <v>382</v>
      </c>
      <c r="C142" s="149" t="s">
        <v>158</v>
      </c>
      <c r="D142" s="139">
        <v>92</v>
      </c>
      <c r="E142" s="140"/>
      <c r="F142" s="140"/>
      <c r="G142" s="140"/>
      <c r="H142" s="140"/>
      <c r="I142" s="140"/>
      <c r="J142" s="140"/>
      <c r="K142" s="140"/>
      <c r="L142" s="140"/>
      <c r="M142" s="149"/>
      <c r="N142" s="142" t="s">
        <v>643</v>
      </c>
      <c r="O142" s="142" t="s">
        <v>46</v>
      </c>
      <c r="P142" s="142" t="s">
        <v>46</v>
      </c>
      <c r="Q142" s="142" t="s">
        <v>258</v>
      </c>
      <c r="R142" s="142" t="s">
        <v>292</v>
      </c>
      <c r="S142" s="142" t="s">
        <v>47</v>
      </c>
      <c r="T142" s="142" t="s">
        <v>47</v>
      </c>
      <c r="AR142" s="142" t="s">
        <v>46</v>
      </c>
      <c r="AS142" s="142" t="s">
        <v>46</v>
      </c>
      <c r="AU142" s="142" t="s">
        <v>642</v>
      </c>
      <c r="AV142" s="137">
        <v>194</v>
      </c>
    </row>
    <row r="143" spans="1:48" ht="30" customHeight="1" x14ac:dyDescent="0.15">
      <c r="A143" s="149" t="s">
        <v>381</v>
      </c>
      <c r="B143" s="149" t="s">
        <v>46</v>
      </c>
      <c r="C143" s="149" t="s">
        <v>158</v>
      </c>
      <c r="D143" s="139">
        <v>50</v>
      </c>
      <c r="E143" s="140"/>
      <c r="F143" s="140"/>
      <c r="G143" s="140"/>
      <c r="H143" s="140"/>
      <c r="I143" s="140"/>
      <c r="J143" s="140"/>
      <c r="K143" s="140"/>
      <c r="L143" s="140"/>
      <c r="M143" s="149"/>
      <c r="N143" s="142" t="s">
        <v>641</v>
      </c>
      <c r="O143" s="142" t="s">
        <v>46</v>
      </c>
      <c r="P143" s="142" t="s">
        <v>46</v>
      </c>
      <c r="Q143" s="142" t="s">
        <v>258</v>
      </c>
      <c r="R143" s="142" t="s">
        <v>292</v>
      </c>
      <c r="S143" s="142" t="s">
        <v>47</v>
      </c>
      <c r="T143" s="142" t="s">
        <v>47</v>
      </c>
      <c r="AR143" s="142" t="s">
        <v>46</v>
      </c>
      <c r="AS143" s="142" t="s">
        <v>46</v>
      </c>
      <c r="AU143" s="142" t="s">
        <v>640</v>
      </c>
      <c r="AV143" s="137">
        <v>90</v>
      </c>
    </row>
    <row r="144" spans="1:48" ht="30" customHeight="1" x14ac:dyDescent="0.15">
      <c r="A144" s="149" t="s">
        <v>380</v>
      </c>
      <c r="B144" s="149" t="s">
        <v>46</v>
      </c>
      <c r="C144" s="149" t="s">
        <v>158</v>
      </c>
      <c r="D144" s="139">
        <v>64</v>
      </c>
      <c r="E144" s="140"/>
      <c r="F144" s="140"/>
      <c r="G144" s="140"/>
      <c r="H144" s="140"/>
      <c r="I144" s="140"/>
      <c r="J144" s="140"/>
      <c r="K144" s="140"/>
      <c r="L144" s="140"/>
      <c r="M144" s="149"/>
      <c r="N144" s="142" t="s">
        <v>639</v>
      </c>
      <c r="O144" s="142" t="s">
        <v>46</v>
      </c>
      <c r="P144" s="142" t="s">
        <v>46</v>
      </c>
      <c r="Q144" s="142" t="s">
        <v>258</v>
      </c>
      <c r="R144" s="142" t="s">
        <v>292</v>
      </c>
      <c r="S144" s="142" t="s">
        <v>47</v>
      </c>
      <c r="T144" s="142" t="s">
        <v>47</v>
      </c>
      <c r="AR144" s="142" t="s">
        <v>46</v>
      </c>
      <c r="AS144" s="142" t="s">
        <v>46</v>
      </c>
      <c r="AU144" s="142" t="s">
        <v>638</v>
      </c>
      <c r="AV144" s="137">
        <v>91</v>
      </c>
    </row>
    <row r="145" spans="1:48" ht="30" customHeight="1" x14ac:dyDescent="0.15">
      <c r="A145" s="149" t="s">
        <v>379</v>
      </c>
      <c r="B145" s="149" t="s">
        <v>46</v>
      </c>
      <c r="C145" s="149" t="s">
        <v>158</v>
      </c>
      <c r="D145" s="139">
        <v>30</v>
      </c>
      <c r="E145" s="140"/>
      <c r="F145" s="140"/>
      <c r="G145" s="140"/>
      <c r="H145" s="140"/>
      <c r="I145" s="140"/>
      <c r="J145" s="140"/>
      <c r="K145" s="140"/>
      <c r="L145" s="140"/>
      <c r="M145" s="149"/>
      <c r="N145" s="142" t="s">
        <v>637</v>
      </c>
      <c r="O145" s="142" t="s">
        <v>46</v>
      </c>
      <c r="P145" s="142" t="s">
        <v>46</v>
      </c>
      <c r="Q145" s="142" t="s">
        <v>258</v>
      </c>
      <c r="R145" s="142" t="s">
        <v>292</v>
      </c>
      <c r="S145" s="142" t="s">
        <v>47</v>
      </c>
      <c r="T145" s="142" t="s">
        <v>47</v>
      </c>
      <c r="AR145" s="142" t="s">
        <v>46</v>
      </c>
      <c r="AS145" s="142" t="s">
        <v>46</v>
      </c>
      <c r="AU145" s="142" t="s">
        <v>636</v>
      </c>
      <c r="AV145" s="137">
        <v>92</v>
      </c>
    </row>
    <row r="146" spans="1:48" ht="30" customHeight="1" x14ac:dyDescent="0.15">
      <c r="A146" s="149" t="s">
        <v>378</v>
      </c>
      <c r="B146" s="149" t="s">
        <v>635</v>
      </c>
      <c r="C146" s="149" t="s">
        <v>158</v>
      </c>
      <c r="D146" s="139">
        <v>301</v>
      </c>
      <c r="E146" s="140"/>
      <c r="F146" s="140"/>
      <c r="G146" s="140"/>
      <c r="H146" s="140"/>
      <c r="I146" s="140"/>
      <c r="J146" s="140"/>
      <c r="K146" s="140"/>
      <c r="L146" s="140"/>
      <c r="M146" s="149"/>
      <c r="N146" s="142" t="s">
        <v>634</v>
      </c>
      <c r="O146" s="142" t="s">
        <v>46</v>
      </c>
      <c r="P146" s="142" t="s">
        <v>46</v>
      </c>
      <c r="Q146" s="142" t="s">
        <v>258</v>
      </c>
      <c r="R146" s="142" t="s">
        <v>292</v>
      </c>
      <c r="S146" s="142" t="s">
        <v>47</v>
      </c>
      <c r="T146" s="142" t="s">
        <v>47</v>
      </c>
      <c r="AR146" s="142" t="s">
        <v>46</v>
      </c>
      <c r="AS146" s="142" t="s">
        <v>46</v>
      </c>
      <c r="AU146" s="142" t="s">
        <v>633</v>
      </c>
      <c r="AV146" s="137">
        <v>168</v>
      </c>
    </row>
    <row r="147" spans="1:48" ht="30" customHeight="1" x14ac:dyDescent="0.15">
      <c r="A147" s="149" t="s">
        <v>377</v>
      </c>
      <c r="B147" s="149" t="s">
        <v>632</v>
      </c>
      <c r="C147" s="149" t="s">
        <v>158</v>
      </c>
      <c r="D147" s="139">
        <v>55</v>
      </c>
      <c r="E147" s="140"/>
      <c r="F147" s="140"/>
      <c r="G147" s="140"/>
      <c r="H147" s="140"/>
      <c r="I147" s="140"/>
      <c r="J147" s="140"/>
      <c r="K147" s="140"/>
      <c r="L147" s="140"/>
      <c r="M147" s="149"/>
      <c r="N147" s="142" t="s">
        <v>631</v>
      </c>
      <c r="O147" s="142" t="s">
        <v>46</v>
      </c>
      <c r="P147" s="142" t="s">
        <v>46</v>
      </c>
      <c r="Q147" s="142" t="s">
        <v>258</v>
      </c>
      <c r="R147" s="142" t="s">
        <v>292</v>
      </c>
      <c r="S147" s="142" t="s">
        <v>47</v>
      </c>
      <c r="T147" s="142" t="s">
        <v>47</v>
      </c>
      <c r="AR147" s="142" t="s">
        <v>46</v>
      </c>
      <c r="AS147" s="142" t="s">
        <v>46</v>
      </c>
      <c r="AU147" s="142" t="s">
        <v>630</v>
      </c>
      <c r="AV147" s="137">
        <v>169</v>
      </c>
    </row>
    <row r="148" spans="1:48" ht="30" customHeight="1" x14ac:dyDescent="0.15">
      <c r="A148" s="149" t="s">
        <v>376</v>
      </c>
      <c r="B148" s="149" t="s">
        <v>629</v>
      </c>
      <c r="C148" s="149" t="s">
        <v>158</v>
      </c>
      <c r="D148" s="139">
        <v>35</v>
      </c>
      <c r="E148" s="140"/>
      <c r="F148" s="140"/>
      <c r="G148" s="140"/>
      <c r="H148" s="140"/>
      <c r="I148" s="140"/>
      <c r="J148" s="140"/>
      <c r="K148" s="140"/>
      <c r="L148" s="140"/>
      <c r="M148" s="149"/>
      <c r="N148" s="142" t="s">
        <v>628</v>
      </c>
      <c r="O148" s="142" t="s">
        <v>46</v>
      </c>
      <c r="P148" s="142" t="s">
        <v>46</v>
      </c>
      <c r="Q148" s="142" t="s">
        <v>258</v>
      </c>
      <c r="R148" s="142" t="s">
        <v>292</v>
      </c>
      <c r="S148" s="142" t="s">
        <v>47</v>
      </c>
      <c r="T148" s="142" t="s">
        <v>47</v>
      </c>
      <c r="AR148" s="142" t="s">
        <v>46</v>
      </c>
      <c r="AS148" s="142" t="s">
        <v>46</v>
      </c>
      <c r="AU148" s="142" t="s">
        <v>627</v>
      </c>
      <c r="AV148" s="137">
        <v>170</v>
      </c>
    </row>
    <row r="149" spans="1:48" ht="30" customHeight="1" x14ac:dyDescent="0.15">
      <c r="A149" s="149" t="s">
        <v>375</v>
      </c>
      <c r="B149" s="149" t="s">
        <v>626</v>
      </c>
      <c r="C149" s="149" t="s">
        <v>158</v>
      </c>
      <c r="D149" s="139">
        <v>25</v>
      </c>
      <c r="E149" s="140"/>
      <c r="F149" s="140"/>
      <c r="G149" s="140"/>
      <c r="H149" s="140"/>
      <c r="I149" s="140"/>
      <c r="J149" s="140"/>
      <c r="K149" s="140"/>
      <c r="L149" s="140"/>
      <c r="M149" s="149"/>
      <c r="N149" s="142" t="s">
        <v>625</v>
      </c>
      <c r="O149" s="142" t="s">
        <v>46</v>
      </c>
      <c r="P149" s="142" t="s">
        <v>46</v>
      </c>
      <c r="Q149" s="142" t="s">
        <v>258</v>
      </c>
      <c r="R149" s="142" t="s">
        <v>292</v>
      </c>
      <c r="S149" s="142" t="s">
        <v>47</v>
      </c>
      <c r="T149" s="142" t="s">
        <v>47</v>
      </c>
      <c r="AR149" s="142" t="s">
        <v>46</v>
      </c>
      <c r="AS149" s="142" t="s">
        <v>46</v>
      </c>
      <c r="AU149" s="142" t="s">
        <v>624</v>
      </c>
      <c r="AV149" s="137">
        <v>171</v>
      </c>
    </row>
    <row r="150" spans="1:48" ht="30" customHeight="1" x14ac:dyDescent="0.15">
      <c r="A150" s="149" t="s">
        <v>374</v>
      </c>
      <c r="B150" s="149" t="s">
        <v>623</v>
      </c>
      <c r="C150" s="149" t="s">
        <v>158</v>
      </c>
      <c r="D150" s="139">
        <v>26</v>
      </c>
      <c r="E150" s="140"/>
      <c r="F150" s="140"/>
      <c r="G150" s="140"/>
      <c r="H150" s="140"/>
      <c r="I150" s="140"/>
      <c r="J150" s="140"/>
      <c r="K150" s="140"/>
      <c r="L150" s="140"/>
      <c r="M150" s="149"/>
      <c r="N150" s="142" t="s">
        <v>622</v>
      </c>
      <c r="O150" s="142" t="s">
        <v>46</v>
      </c>
      <c r="P150" s="142" t="s">
        <v>46</v>
      </c>
      <c r="Q150" s="142" t="s">
        <v>258</v>
      </c>
      <c r="R150" s="142" t="s">
        <v>292</v>
      </c>
      <c r="S150" s="142" t="s">
        <v>47</v>
      </c>
      <c r="T150" s="142" t="s">
        <v>47</v>
      </c>
      <c r="AR150" s="142" t="s">
        <v>46</v>
      </c>
      <c r="AS150" s="142" t="s">
        <v>46</v>
      </c>
      <c r="AU150" s="142" t="s">
        <v>621</v>
      </c>
      <c r="AV150" s="137">
        <v>172</v>
      </c>
    </row>
    <row r="151" spans="1:48" ht="30" customHeight="1" x14ac:dyDescent="0.15">
      <c r="A151" s="149" t="s">
        <v>373</v>
      </c>
      <c r="B151" s="149" t="s">
        <v>620</v>
      </c>
      <c r="C151" s="149" t="s">
        <v>158</v>
      </c>
      <c r="D151" s="139">
        <v>13</v>
      </c>
      <c r="E151" s="140"/>
      <c r="F151" s="140"/>
      <c r="G151" s="140"/>
      <c r="H151" s="140"/>
      <c r="I151" s="140"/>
      <c r="J151" s="140"/>
      <c r="K151" s="140"/>
      <c r="L151" s="140"/>
      <c r="M151" s="149"/>
      <c r="N151" s="142" t="s">
        <v>619</v>
      </c>
      <c r="O151" s="142" t="s">
        <v>46</v>
      </c>
      <c r="P151" s="142" t="s">
        <v>46</v>
      </c>
      <c r="Q151" s="142" t="s">
        <v>258</v>
      </c>
      <c r="R151" s="142" t="s">
        <v>292</v>
      </c>
      <c r="S151" s="142" t="s">
        <v>47</v>
      </c>
      <c r="T151" s="142" t="s">
        <v>47</v>
      </c>
      <c r="AR151" s="142" t="s">
        <v>46</v>
      </c>
      <c r="AS151" s="142" t="s">
        <v>46</v>
      </c>
      <c r="AU151" s="142" t="s">
        <v>618</v>
      </c>
      <c r="AV151" s="137">
        <v>173</v>
      </c>
    </row>
    <row r="152" spans="1:48" ht="30" customHeight="1" x14ac:dyDescent="0.15">
      <c r="A152" s="149" t="s">
        <v>372</v>
      </c>
      <c r="B152" s="149" t="s">
        <v>617</v>
      </c>
      <c r="C152" s="149" t="s">
        <v>158</v>
      </c>
      <c r="D152" s="139">
        <v>12</v>
      </c>
      <c r="E152" s="140"/>
      <c r="F152" s="140"/>
      <c r="G152" s="140"/>
      <c r="H152" s="140"/>
      <c r="I152" s="140"/>
      <c r="J152" s="140"/>
      <c r="K152" s="140"/>
      <c r="L152" s="140"/>
      <c r="M152" s="149"/>
      <c r="N152" s="142" t="s">
        <v>616</v>
      </c>
      <c r="O152" s="142" t="s">
        <v>46</v>
      </c>
      <c r="P152" s="142" t="s">
        <v>46</v>
      </c>
      <c r="Q152" s="142" t="s">
        <v>258</v>
      </c>
      <c r="R152" s="142" t="s">
        <v>292</v>
      </c>
      <c r="S152" s="142" t="s">
        <v>47</v>
      </c>
      <c r="T152" s="142" t="s">
        <v>47</v>
      </c>
      <c r="AR152" s="142" t="s">
        <v>46</v>
      </c>
      <c r="AS152" s="142" t="s">
        <v>46</v>
      </c>
      <c r="AU152" s="142" t="s">
        <v>615</v>
      </c>
      <c r="AV152" s="137">
        <v>174</v>
      </c>
    </row>
    <row r="153" spans="1:48" ht="30" customHeight="1" x14ac:dyDescent="0.15">
      <c r="A153" s="149" t="s">
        <v>614</v>
      </c>
      <c r="B153" s="149"/>
      <c r="C153" s="149" t="s">
        <v>613</v>
      </c>
      <c r="D153" s="139">
        <v>1</v>
      </c>
      <c r="E153" s="140"/>
      <c r="F153" s="140"/>
      <c r="G153" s="140"/>
      <c r="H153" s="140"/>
      <c r="I153" s="140"/>
      <c r="J153" s="140"/>
      <c r="K153" s="140"/>
      <c r="L153" s="140"/>
      <c r="M153" s="149"/>
      <c r="N153" s="142"/>
      <c r="O153" s="142"/>
      <c r="P153" s="142"/>
      <c r="Q153" s="142"/>
      <c r="R153" s="142"/>
      <c r="S153" s="142"/>
      <c r="T153" s="142"/>
      <c r="AR153" s="142"/>
      <c r="AS153" s="142"/>
      <c r="AU153" s="142"/>
    </row>
    <row r="154" spans="1:48" ht="30" customHeight="1" x14ac:dyDescent="0.15">
      <c r="A154" s="139"/>
      <c r="B154" s="139"/>
      <c r="C154" s="139"/>
      <c r="D154" s="139"/>
      <c r="E154" s="140"/>
      <c r="F154" s="140"/>
      <c r="G154" s="140"/>
      <c r="H154" s="140"/>
      <c r="I154" s="140"/>
      <c r="J154" s="140"/>
      <c r="K154" s="140"/>
      <c r="L154" s="140"/>
      <c r="M154" s="139"/>
      <c r="Q154" s="142" t="s">
        <v>258</v>
      </c>
    </row>
    <row r="155" spans="1:48" ht="30" customHeight="1" x14ac:dyDescent="0.15">
      <c r="A155" s="152" t="s">
        <v>241</v>
      </c>
      <c r="B155" s="150"/>
      <c r="C155" s="150"/>
      <c r="D155" s="150"/>
      <c r="E155" s="151"/>
      <c r="F155" s="151">
        <f>SUM(F132:F154)</f>
        <v>0</v>
      </c>
      <c r="G155" s="151"/>
      <c r="H155" s="151">
        <f>SUM(H132:H154)</f>
        <v>0</v>
      </c>
      <c r="I155" s="151"/>
      <c r="J155" s="151">
        <f>SUM(J132:J154)</f>
        <v>0</v>
      </c>
      <c r="K155" s="151"/>
      <c r="L155" s="151">
        <f>SUM(L132:L154)</f>
        <v>0</v>
      </c>
      <c r="M155" s="150"/>
      <c r="N155" s="137" t="s">
        <v>291</v>
      </c>
    </row>
    <row r="156" spans="1:48" ht="30" customHeight="1" x14ac:dyDescent="0.15">
      <c r="A156" s="149"/>
      <c r="B156" s="139"/>
      <c r="C156" s="139"/>
      <c r="D156" s="139"/>
      <c r="E156" s="140"/>
      <c r="F156" s="140"/>
      <c r="G156" s="140"/>
      <c r="H156" s="140"/>
      <c r="I156" s="140"/>
      <c r="J156" s="140"/>
      <c r="K156" s="140"/>
      <c r="L156" s="140"/>
      <c r="M156" s="139"/>
    </row>
    <row r="157" spans="1:48" ht="30" customHeight="1" x14ac:dyDescent="0.15">
      <c r="A157" s="149" t="s">
        <v>257</v>
      </c>
      <c r="B157" s="149" t="s">
        <v>533</v>
      </c>
      <c r="C157" s="139"/>
      <c r="D157" s="139"/>
      <c r="E157" s="140"/>
      <c r="F157" s="140"/>
      <c r="G157" s="140"/>
      <c r="H157" s="140"/>
      <c r="I157" s="140"/>
      <c r="J157" s="140"/>
      <c r="K157" s="140"/>
      <c r="L157" s="140"/>
      <c r="M157" s="139"/>
      <c r="Q157" s="142" t="s">
        <v>256</v>
      </c>
    </row>
    <row r="158" spans="1:48" ht="30" customHeight="1" x14ac:dyDescent="0.15">
      <c r="A158" s="149" t="s">
        <v>370</v>
      </c>
      <c r="B158" s="149" t="s">
        <v>371</v>
      </c>
      <c r="C158" s="149" t="s">
        <v>158</v>
      </c>
      <c r="D158" s="139">
        <v>149</v>
      </c>
      <c r="E158" s="140"/>
      <c r="F158" s="140"/>
      <c r="G158" s="140"/>
      <c r="H158" s="140"/>
      <c r="I158" s="140"/>
      <c r="J158" s="140"/>
      <c r="K158" s="140"/>
      <c r="L158" s="140"/>
      <c r="M158" s="149"/>
      <c r="N158" s="142" t="s">
        <v>612</v>
      </c>
      <c r="O158" s="142" t="s">
        <v>46</v>
      </c>
      <c r="P158" s="142" t="s">
        <v>46</v>
      </c>
      <c r="Q158" s="142" t="s">
        <v>256</v>
      </c>
      <c r="R158" s="142" t="s">
        <v>292</v>
      </c>
      <c r="S158" s="142" t="s">
        <v>47</v>
      </c>
      <c r="T158" s="142" t="s">
        <v>47</v>
      </c>
      <c r="AR158" s="142" t="s">
        <v>46</v>
      </c>
      <c r="AS158" s="142" t="s">
        <v>46</v>
      </c>
      <c r="AU158" s="142" t="s">
        <v>611</v>
      </c>
      <c r="AV158" s="137">
        <v>175</v>
      </c>
    </row>
    <row r="159" spans="1:48" ht="30" customHeight="1" x14ac:dyDescent="0.15">
      <c r="A159" s="149" t="s">
        <v>370</v>
      </c>
      <c r="B159" s="149" t="s">
        <v>369</v>
      </c>
      <c r="C159" s="149" t="s">
        <v>158</v>
      </c>
      <c r="D159" s="139">
        <v>52</v>
      </c>
      <c r="E159" s="140"/>
      <c r="F159" s="140"/>
      <c r="G159" s="140"/>
      <c r="H159" s="140"/>
      <c r="I159" s="140"/>
      <c r="J159" s="140"/>
      <c r="K159" s="140"/>
      <c r="L159" s="140"/>
      <c r="M159" s="149"/>
      <c r="N159" s="142" t="s">
        <v>610</v>
      </c>
      <c r="O159" s="142" t="s">
        <v>46</v>
      </c>
      <c r="P159" s="142" t="s">
        <v>46</v>
      </c>
      <c r="Q159" s="142" t="s">
        <v>256</v>
      </c>
      <c r="R159" s="142" t="s">
        <v>292</v>
      </c>
      <c r="S159" s="142" t="s">
        <v>47</v>
      </c>
      <c r="T159" s="142" t="s">
        <v>47</v>
      </c>
      <c r="AR159" s="142" t="s">
        <v>46</v>
      </c>
      <c r="AS159" s="142" t="s">
        <v>46</v>
      </c>
      <c r="AU159" s="142" t="s">
        <v>609</v>
      </c>
      <c r="AV159" s="137">
        <v>176</v>
      </c>
    </row>
    <row r="160" spans="1:48" ht="30" customHeight="1" x14ac:dyDescent="0.15">
      <c r="A160" s="149" t="s">
        <v>368</v>
      </c>
      <c r="B160" s="149" t="s">
        <v>367</v>
      </c>
      <c r="C160" s="149" t="s">
        <v>158</v>
      </c>
      <c r="D160" s="139">
        <v>514</v>
      </c>
      <c r="E160" s="140"/>
      <c r="F160" s="140"/>
      <c r="G160" s="140"/>
      <c r="H160" s="140"/>
      <c r="I160" s="140"/>
      <c r="J160" s="140"/>
      <c r="K160" s="140"/>
      <c r="L160" s="140"/>
      <c r="M160" s="149"/>
      <c r="N160" s="142" t="s">
        <v>608</v>
      </c>
      <c r="O160" s="142" t="s">
        <v>46</v>
      </c>
      <c r="P160" s="142" t="s">
        <v>46</v>
      </c>
      <c r="Q160" s="142" t="s">
        <v>256</v>
      </c>
      <c r="R160" s="142" t="s">
        <v>292</v>
      </c>
      <c r="S160" s="142" t="s">
        <v>47</v>
      </c>
      <c r="T160" s="142" t="s">
        <v>47</v>
      </c>
      <c r="AR160" s="142" t="s">
        <v>46</v>
      </c>
      <c r="AS160" s="142" t="s">
        <v>46</v>
      </c>
      <c r="AU160" s="142" t="s">
        <v>607</v>
      </c>
      <c r="AV160" s="137">
        <v>192</v>
      </c>
    </row>
    <row r="161" spans="1:48" ht="30" customHeight="1" x14ac:dyDescent="0.15">
      <c r="A161" s="149" t="s">
        <v>365</v>
      </c>
      <c r="B161" s="149" t="s">
        <v>606</v>
      </c>
      <c r="C161" s="149" t="s">
        <v>110</v>
      </c>
      <c r="D161" s="139">
        <v>23</v>
      </c>
      <c r="E161" s="140"/>
      <c r="F161" s="140"/>
      <c r="G161" s="140"/>
      <c r="H161" s="140"/>
      <c r="I161" s="140"/>
      <c r="J161" s="140"/>
      <c r="K161" s="140"/>
      <c r="L161" s="140"/>
      <c r="M161" s="149"/>
      <c r="N161" s="142" t="s">
        <v>605</v>
      </c>
      <c r="O161" s="142" t="s">
        <v>46</v>
      </c>
      <c r="P161" s="142" t="s">
        <v>46</v>
      </c>
      <c r="Q161" s="142" t="s">
        <v>256</v>
      </c>
      <c r="R161" s="142" t="s">
        <v>292</v>
      </c>
      <c r="S161" s="142" t="s">
        <v>47</v>
      </c>
      <c r="T161" s="142" t="s">
        <v>47</v>
      </c>
      <c r="AR161" s="142" t="s">
        <v>46</v>
      </c>
      <c r="AS161" s="142" t="s">
        <v>46</v>
      </c>
      <c r="AU161" s="142" t="s">
        <v>604</v>
      </c>
      <c r="AV161" s="137">
        <v>94</v>
      </c>
    </row>
    <row r="162" spans="1:48" ht="30" customHeight="1" x14ac:dyDescent="0.15">
      <c r="A162" s="149" t="s">
        <v>365</v>
      </c>
      <c r="B162" s="149" t="s">
        <v>364</v>
      </c>
      <c r="C162" s="149" t="s">
        <v>110</v>
      </c>
      <c r="D162" s="139">
        <v>208</v>
      </c>
      <c r="E162" s="140"/>
      <c r="F162" s="140"/>
      <c r="G162" s="140"/>
      <c r="H162" s="140"/>
      <c r="I162" s="140"/>
      <c r="J162" s="140"/>
      <c r="K162" s="140"/>
      <c r="L162" s="140"/>
      <c r="M162" s="149"/>
      <c r="N162" s="142" t="s">
        <v>603</v>
      </c>
      <c r="O162" s="142" t="s">
        <v>46</v>
      </c>
      <c r="P162" s="142" t="s">
        <v>46</v>
      </c>
      <c r="Q162" s="142" t="s">
        <v>256</v>
      </c>
      <c r="R162" s="142" t="s">
        <v>292</v>
      </c>
      <c r="S162" s="142" t="s">
        <v>47</v>
      </c>
      <c r="T162" s="142" t="s">
        <v>47</v>
      </c>
      <c r="AR162" s="142" t="s">
        <v>46</v>
      </c>
      <c r="AS162" s="142" t="s">
        <v>46</v>
      </c>
      <c r="AU162" s="142" t="s">
        <v>602</v>
      </c>
      <c r="AV162" s="137">
        <v>95</v>
      </c>
    </row>
    <row r="163" spans="1:48" ht="30" customHeight="1" x14ac:dyDescent="0.15">
      <c r="A163" s="149" t="s">
        <v>363</v>
      </c>
      <c r="B163" s="149" t="s">
        <v>362</v>
      </c>
      <c r="C163" s="149" t="s">
        <v>158</v>
      </c>
      <c r="D163" s="139">
        <v>21</v>
      </c>
      <c r="E163" s="140"/>
      <c r="F163" s="140"/>
      <c r="G163" s="140"/>
      <c r="H163" s="140"/>
      <c r="I163" s="140"/>
      <c r="J163" s="140"/>
      <c r="K163" s="140"/>
      <c r="L163" s="140"/>
      <c r="M163" s="149"/>
      <c r="N163" s="142" t="s">
        <v>601</v>
      </c>
      <c r="O163" s="142" t="s">
        <v>46</v>
      </c>
      <c r="P163" s="142" t="s">
        <v>46</v>
      </c>
      <c r="Q163" s="142" t="s">
        <v>256</v>
      </c>
      <c r="R163" s="142" t="s">
        <v>292</v>
      </c>
      <c r="S163" s="142" t="s">
        <v>47</v>
      </c>
      <c r="T163" s="142" t="s">
        <v>47</v>
      </c>
      <c r="AR163" s="142" t="s">
        <v>46</v>
      </c>
      <c r="AS163" s="142" t="s">
        <v>46</v>
      </c>
      <c r="AU163" s="142" t="s">
        <v>600</v>
      </c>
      <c r="AV163" s="137">
        <v>177</v>
      </c>
    </row>
    <row r="164" spans="1:48" ht="30" customHeight="1" x14ac:dyDescent="0.15">
      <c r="A164" s="149" t="s">
        <v>361</v>
      </c>
      <c r="B164" s="149" t="s">
        <v>360</v>
      </c>
      <c r="C164" s="149" t="s">
        <v>110</v>
      </c>
      <c r="D164" s="139">
        <v>11</v>
      </c>
      <c r="E164" s="140"/>
      <c r="F164" s="140"/>
      <c r="G164" s="140"/>
      <c r="H164" s="140"/>
      <c r="I164" s="140"/>
      <c r="J164" s="140"/>
      <c r="K164" s="140"/>
      <c r="L164" s="140"/>
      <c r="M164" s="149"/>
      <c r="N164" s="142" t="s">
        <v>599</v>
      </c>
      <c r="O164" s="142" t="s">
        <v>46</v>
      </c>
      <c r="P164" s="142" t="s">
        <v>46</v>
      </c>
      <c r="Q164" s="142" t="s">
        <v>256</v>
      </c>
      <c r="R164" s="142" t="s">
        <v>292</v>
      </c>
      <c r="S164" s="142" t="s">
        <v>47</v>
      </c>
      <c r="T164" s="142" t="s">
        <v>47</v>
      </c>
      <c r="AR164" s="142" t="s">
        <v>46</v>
      </c>
      <c r="AS164" s="142" t="s">
        <v>46</v>
      </c>
      <c r="AU164" s="142" t="s">
        <v>598</v>
      </c>
      <c r="AV164" s="137">
        <v>96</v>
      </c>
    </row>
    <row r="165" spans="1:48" ht="30" customHeight="1" x14ac:dyDescent="0.15">
      <c r="A165" s="149" t="s">
        <v>359</v>
      </c>
      <c r="B165" s="149" t="s">
        <v>358</v>
      </c>
      <c r="C165" s="149" t="s">
        <v>110</v>
      </c>
      <c r="D165" s="139">
        <v>27</v>
      </c>
      <c r="E165" s="140"/>
      <c r="F165" s="140"/>
      <c r="G165" s="140"/>
      <c r="H165" s="140"/>
      <c r="I165" s="140"/>
      <c r="J165" s="140"/>
      <c r="K165" s="140"/>
      <c r="L165" s="140"/>
      <c r="M165" s="149"/>
      <c r="N165" s="142" t="s">
        <v>597</v>
      </c>
      <c r="O165" s="142" t="s">
        <v>46</v>
      </c>
      <c r="P165" s="142" t="s">
        <v>46</v>
      </c>
      <c r="Q165" s="142" t="s">
        <v>256</v>
      </c>
      <c r="R165" s="142" t="s">
        <v>292</v>
      </c>
      <c r="S165" s="142" t="s">
        <v>47</v>
      </c>
      <c r="T165" s="142" t="s">
        <v>47</v>
      </c>
      <c r="AR165" s="142" t="s">
        <v>46</v>
      </c>
      <c r="AS165" s="142" t="s">
        <v>46</v>
      </c>
      <c r="AU165" s="142" t="s">
        <v>596</v>
      </c>
      <c r="AV165" s="137">
        <v>182</v>
      </c>
    </row>
    <row r="166" spans="1:48" ht="30" customHeight="1" x14ac:dyDescent="0.15">
      <c r="A166" s="149" t="s">
        <v>357</v>
      </c>
      <c r="B166" s="149" t="s">
        <v>356</v>
      </c>
      <c r="C166" s="149" t="s">
        <v>110</v>
      </c>
      <c r="D166" s="139">
        <v>127</v>
      </c>
      <c r="E166" s="140"/>
      <c r="F166" s="140"/>
      <c r="G166" s="140"/>
      <c r="H166" s="140"/>
      <c r="I166" s="140"/>
      <c r="J166" s="140"/>
      <c r="K166" s="140"/>
      <c r="L166" s="140"/>
      <c r="M166" s="149"/>
      <c r="N166" s="142" t="s">
        <v>595</v>
      </c>
      <c r="O166" s="142" t="s">
        <v>46</v>
      </c>
      <c r="P166" s="142" t="s">
        <v>46</v>
      </c>
      <c r="Q166" s="142" t="s">
        <v>256</v>
      </c>
      <c r="R166" s="142" t="s">
        <v>292</v>
      </c>
      <c r="S166" s="142" t="s">
        <v>47</v>
      </c>
      <c r="T166" s="142" t="s">
        <v>47</v>
      </c>
      <c r="AR166" s="142" t="s">
        <v>46</v>
      </c>
      <c r="AS166" s="142" t="s">
        <v>46</v>
      </c>
      <c r="AU166" s="142" t="s">
        <v>594</v>
      </c>
      <c r="AV166" s="137">
        <v>97</v>
      </c>
    </row>
    <row r="167" spans="1:48" ht="30" customHeight="1" x14ac:dyDescent="0.15">
      <c r="A167" s="139"/>
      <c r="B167" s="139"/>
      <c r="C167" s="139"/>
      <c r="D167" s="139"/>
      <c r="E167" s="140"/>
      <c r="F167" s="140"/>
      <c r="G167" s="140"/>
      <c r="H167" s="140"/>
      <c r="I167" s="140"/>
      <c r="J167" s="140"/>
      <c r="K167" s="140"/>
      <c r="L167" s="140"/>
      <c r="M167" s="139"/>
      <c r="Q167" s="142" t="s">
        <v>256</v>
      </c>
    </row>
    <row r="168" spans="1:48" ht="30" customHeight="1" x14ac:dyDescent="0.15">
      <c r="A168" s="152" t="s">
        <v>241</v>
      </c>
      <c r="B168" s="150"/>
      <c r="C168" s="150"/>
      <c r="D168" s="150"/>
      <c r="E168" s="151"/>
      <c r="F168" s="151">
        <f>SUM(F158:F167)</f>
        <v>0</v>
      </c>
      <c r="G168" s="151"/>
      <c r="H168" s="151">
        <f>SUM(H158:H167)</f>
        <v>0</v>
      </c>
      <c r="I168" s="151"/>
      <c r="J168" s="151">
        <f>SUM(J158:J167)</f>
        <v>0</v>
      </c>
      <c r="K168" s="151"/>
      <c r="L168" s="151">
        <f>SUM(L158:L167)</f>
        <v>0</v>
      </c>
      <c r="M168" s="150"/>
      <c r="N168" s="137" t="s">
        <v>291</v>
      </c>
    </row>
    <row r="169" spans="1:48" ht="30" customHeight="1" x14ac:dyDescent="0.15">
      <c r="A169" s="149"/>
      <c r="B169" s="139"/>
      <c r="C169" s="139"/>
      <c r="D169" s="139"/>
      <c r="E169" s="140"/>
      <c r="F169" s="140"/>
      <c r="G169" s="140"/>
      <c r="H169" s="140"/>
      <c r="I169" s="140"/>
      <c r="J169" s="140"/>
      <c r="K169" s="140"/>
      <c r="L169" s="140"/>
      <c r="M169" s="139"/>
    </row>
    <row r="170" spans="1:48" ht="30" customHeight="1" x14ac:dyDescent="0.15">
      <c r="A170" s="149" t="s">
        <v>255</v>
      </c>
      <c r="B170" s="149" t="s">
        <v>533</v>
      </c>
      <c r="C170" s="139"/>
      <c r="D170" s="139"/>
      <c r="E170" s="140"/>
      <c r="F170" s="140"/>
      <c r="G170" s="140"/>
      <c r="H170" s="140"/>
      <c r="I170" s="140"/>
      <c r="J170" s="140"/>
      <c r="K170" s="140"/>
      <c r="L170" s="140"/>
      <c r="M170" s="139"/>
      <c r="Q170" s="142" t="s">
        <v>254</v>
      </c>
    </row>
    <row r="171" spans="1:48" ht="30" customHeight="1" x14ac:dyDescent="0.15">
      <c r="A171" s="149" t="s">
        <v>355</v>
      </c>
      <c r="B171" s="149" t="s">
        <v>354</v>
      </c>
      <c r="C171" s="149" t="s">
        <v>21</v>
      </c>
      <c r="D171" s="139">
        <v>7</v>
      </c>
      <c r="E171" s="140"/>
      <c r="F171" s="140"/>
      <c r="G171" s="140"/>
      <c r="H171" s="140"/>
      <c r="I171" s="140"/>
      <c r="J171" s="140"/>
      <c r="K171" s="140"/>
      <c r="L171" s="140"/>
      <c r="M171" s="149"/>
      <c r="N171" s="142" t="s">
        <v>593</v>
      </c>
      <c r="O171" s="142" t="s">
        <v>46</v>
      </c>
      <c r="P171" s="142" t="s">
        <v>46</v>
      </c>
      <c r="Q171" s="142" t="s">
        <v>254</v>
      </c>
      <c r="R171" s="142" t="s">
        <v>47</v>
      </c>
      <c r="S171" s="142" t="s">
        <v>47</v>
      </c>
      <c r="T171" s="142" t="s">
        <v>292</v>
      </c>
      <c r="AR171" s="142" t="s">
        <v>46</v>
      </c>
      <c r="AS171" s="142" t="s">
        <v>46</v>
      </c>
      <c r="AU171" s="142" t="s">
        <v>592</v>
      </c>
      <c r="AV171" s="137">
        <v>99</v>
      </c>
    </row>
    <row r="172" spans="1:48" ht="30" customHeight="1" x14ac:dyDescent="0.15">
      <c r="A172" s="149" t="s">
        <v>353</v>
      </c>
      <c r="B172" s="149" t="s">
        <v>352</v>
      </c>
      <c r="C172" s="149" t="s">
        <v>23</v>
      </c>
      <c r="D172" s="139">
        <v>2</v>
      </c>
      <c r="E172" s="140"/>
      <c r="F172" s="140"/>
      <c r="G172" s="140"/>
      <c r="H172" s="140"/>
      <c r="I172" s="140"/>
      <c r="J172" s="140"/>
      <c r="K172" s="140"/>
      <c r="L172" s="140"/>
      <c r="M172" s="149"/>
      <c r="N172" s="142" t="s">
        <v>591</v>
      </c>
      <c r="O172" s="142" t="s">
        <v>46</v>
      </c>
      <c r="P172" s="142" t="s">
        <v>46</v>
      </c>
      <c r="Q172" s="142" t="s">
        <v>254</v>
      </c>
      <c r="R172" s="142" t="s">
        <v>47</v>
      </c>
      <c r="S172" s="142" t="s">
        <v>47</v>
      </c>
      <c r="T172" s="142" t="s">
        <v>292</v>
      </c>
      <c r="AR172" s="142" t="s">
        <v>46</v>
      </c>
      <c r="AS172" s="142" t="s">
        <v>46</v>
      </c>
      <c r="AU172" s="142" t="s">
        <v>590</v>
      </c>
      <c r="AV172" s="137">
        <v>101</v>
      </c>
    </row>
    <row r="173" spans="1:48" ht="30" customHeight="1" x14ac:dyDescent="0.15">
      <c r="A173" s="149" t="s">
        <v>351</v>
      </c>
      <c r="B173" s="149" t="s">
        <v>350</v>
      </c>
      <c r="C173" s="149" t="s">
        <v>158</v>
      </c>
      <c r="D173" s="139">
        <v>57</v>
      </c>
      <c r="E173" s="140"/>
      <c r="F173" s="140"/>
      <c r="G173" s="140"/>
      <c r="H173" s="140"/>
      <c r="I173" s="140"/>
      <c r="J173" s="140"/>
      <c r="K173" s="140"/>
      <c r="L173" s="140"/>
      <c r="M173" s="149"/>
      <c r="N173" s="142" t="s">
        <v>589</v>
      </c>
      <c r="O173" s="142" t="s">
        <v>46</v>
      </c>
      <c r="P173" s="142" t="s">
        <v>46</v>
      </c>
      <c r="Q173" s="142" t="s">
        <v>254</v>
      </c>
      <c r="R173" s="142" t="s">
        <v>47</v>
      </c>
      <c r="S173" s="142" t="s">
        <v>47</v>
      </c>
      <c r="T173" s="142" t="s">
        <v>292</v>
      </c>
      <c r="AR173" s="142" t="s">
        <v>46</v>
      </c>
      <c r="AS173" s="142" t="s">
        <v>46</v>
      </c>
      <c r="AU173" s="142" t="s">
        <v>588</v>
      </c>
      <c r="AV173" s="137">
        <v>150</v>
      </c>
    </row>
    <row r="174" spans="1:48" ht="30" customHeight="1" x14ac:dyDescent="0.15">
      <c r="A174" s="149" t="s">
        <v>349</v>
      </c>
      <c r="B174" s="149" t="s">
        <v>348</v>
      </c>
      <c r="C174" s="149" t="s">
        <v>21</v>
      </c>
      <c r="D174" s="139">
        <v>9</v>
      </c>
      <c r="E174" s="140"/>
      <c r="F174" s="140"/>
      <c r="G174" s="140"/>
      <c r="H174" s="140"/>
      <c r="I174" s="140"/>
      <c r="J174" s="140"/>
      <c r="K174" s="140"/>
      <c r="L174" s="140"/>
      <c r="M174" s="149"/>
      <c r="N174" s="142" t="s">
        <v>587</v>
      </c>
      <c r="O174" s="142" t="s">
        <v>46</v>
      </c>
      <c r="P174" s="142" t="s">
        <v>46</v>
      </c>
      <c r="Q174" s="142" t="s">
        <v>254</v>
      </c>
      <c r="R174" s="142" t="s">
        <v>47</v>
      </c>
      <c r="S174" s="142" t="s">
        <v>47</v>
      </c>
      <c r="T174" s="142" t="s">
        <v>292</v>
      </c>
      <c r="AR174" s="142" t="s">
        <v>46</v>
      </c>
      <c r="AS174" s="142" t="s">
        <v>46</v>
      </c>
      <c r="AU174" s="142" t="s">
        <v>586</v>
      </c>
      <c r="AV174" s="137">
        <v>103</v>
      </c>
    </row>
    <row r="175" spans="1:48" ht="30" customHeight="1" x14ac:dyDescent="0.15">
      <c r="A175" s="149" t="s">
        <v>347</v>
      </c>
      <c r="B175" s="149" t="s">
        <v>346</v>
      </c>
      <c r="C175" s="149" t="s">
        <v>343</v>
      </c>
      <c r="D175" s="139">
        <v>7</v>
      </c>
      <c r="E175" s="140"/>
      <c r="F175" s="140"/>
      <c r="G175" s="140"/>
      <c r="H175" s="140"/>
      <c r="I175" s="140"/>
      <c r="J175" s="140"/>
      <c r="K175" s="140"/>
      <c r="L175" s="140"/>
      <c r="M175" s="149"/>
      <c r="N175" s="142" t="s">
        <v>585</v>
      </c>
      <c r="O175" s="142" t="s">
        <v>46</v>
      </c>
      <c r="P175" s="142" t="s">
        <v>46</v>
      </c>
      <c r="Q175" s="142" t="s">
        <v>254</v>
      </c>
      <c r="R175" s="142" t="s">
        <v>47</v>
      </c>
      <c r="S175" s="142" t="s">
        <v>47</v>
      </c>
      <c r="T175" s="142" t="s">
        <v>292</v>
      </c>
      <c r="AR175" s="142" t="s">
        <v>46</v>
      </c>
      <c r="AS175" s="142" t="s">
        <v>46</v>
      </c>
      <c r="AU175" s="142" t="s">
        <v>584</v>
      </c>
      <c r="AV175" s="137">
        <v>104</v>
      </c>
    </row>
    <row r="176" spans="1:48" ht="30" customHeight="1" x14ac:dyDescent="0.15">
      <c r="A176" s="149" t="s">
        <v>345</v>
      </c>
      <c r="B176" s="149" t="s">
        <v>344</v>
      </c>
      <c r="C176" s="149" t="s">
        <v>343</v>
      </c>
      <c r="D176" s="139">
        <v>3</v>
      </c>
      <c r="E176" s="140"/>
      <c r="F176" s="140"/>
      <c r="G176" s="140"/>
      <c r="H176" s="140"/>
      <c r="I176" s="140"/>
      <c r="J176" s="140"/>
      <c r="K176" s="140"/>
      <c r="L176" s="140"/>
      <c r="M176" s="149"/>
      <c r="N176" s="142" t="s">
        <v>583</v>
      </c>
      <c r="O176" s="142" t="s">
        <v>46</v>
      </c>
      <c r="P176" s="142" t="s">
        <v>46</v>
      </c>
      <c r="Q176" s="142" t="s">
        <v>254</v>
      </c>
      <c r="R176" s="142" t="s">
        <v>47</v>
      </c>
      <c r="S176" s="142" t="s">
        <v>47</v>
      </c>
      <c r="T176" s="142" t="s">
        <v>292</v>
      </c>
      <c r="AR176" s="142" t="s">
        <v>46</v>
      </c>
      <c r="AS176" s="142" t="s">
        <v>46</v>
      </c>
      <c r="AU176" s="142" t="s">
        <v>582</v>
      </c>
      <c r="AV176" s="137">
        <v>105</v>
      </c>
    </row>
    <row r="177" spans="1:48" ht="30" customHeight="1" x14ac:dyDescent="0.15">
      <c r="A177" s="149" t="s">
        <v>342</v>
      </c>
      <c r="B177" s="149" t="s">
        <v>341</v>
      </c>
      <c r="C177" s="149" t="s">
        <v>21</v>
      </c>
      <c r="D177" s="139">
        <v>7</v>
      </c>
      <c r="E177" s="140"/>
      <c r="F177" s="140"/>
      <c r="G177" s="140"/>
      <c r="H177" s="140"/>
      <c r="I177" s="140"/>
      <c r="J177" s="140"/>
      <c r="K177" s="140"/>
      <c r="L177" s="140"/>
      <c r="M177" s="149"/>
      <c r="N177" s="142" t="s">
        <v>581</v>
      </c>
      <c r="O177" s="142" t="s">
        <v>46</v>
      </c>
      <c r="P177" s="142" t="s">
        <v>46</v>
      </c>
      <c r="Q177" s="142" t="s">
        <v>254</v>
      </c>
      <c r="R177" s="142" t="s">
        <v>47</v>
      </c>
      <c r="S177" s="142" t="s">
        <v>47</v>
      </c>
      <c r="T177" s="142" t="s">
        <v>292</v>
      </c>
      <c r="AR177" s="142" t="s">
        <v>46</v>
      </c>
      <c r="AS177" s="142" t="s">
        <v>46</v>
      </c>
      <c r="AU177" s="142" t="s">
        <v>580</v>
      </c>
      <c r="AV177" s="137">
        <v>106</v>
      </c>
    </row>
    <row r="178" spans="1:48" ht="30" customHeight="1" x14ac:dyDescent="0.15">
      <c r="A178" s="149" t="s">
        <v>340</v>
      </c>
      <c r="B178" s="149" t="s">
        <v>339</v>
      </c>
      <c r="C178" s="149" t="s">
        <v>110</v>
      </c>
      <c r="D178" s="139">
        <v>257</v>
      </c>
      <c r="E178" s="140"/>
      <c r="F178" s="140"/>
      <c r="G178" s="140"/>
      <c r="H178" s="140"/>
      <c r="I178" s="140"/>
      <c r="J178" s="140"/>
      <c r="K178" s="140"/>
      <c r="L178" s="140"/>
      <c r="M178" s="149"/>
      <c r="N178" s="142" t="s">
        <v>579</v>
      </c>
      <c r="O178" s="142" t="s">
        <v>46</v>
      </c>
      <c r="P178" s="142" t="s">
        <v>46</v>
      </c>
      <c r="Q178" s="142" t="s">
        <v>254</v>
      </c>
      <c r="R178" s="142" t="s">
        <v>292</v>
      </c>
      <c r="S178" s="142" t="s">
        <v>47</v>
      </c>
      <c r="T178" s="142" t="s">
        <v>47</v>
      </c>
      <c r="AR178" s="142" t="s">
        <v>46</v>
      </c>
      <c r="AS178" s="142" t="s">
        <v>46</v>
      </c>
      <c r="AU178" s="142" t="s">
        <v>578</v>
      </c>
      <c r="AV178" s="137">
        <v>107</v>
      </c>
    </row>
    <row r="179" spans="1:48" ht="30" customHeight="1" x14ac:dyDescent="0.15">
      <c r="A179" s="149" t="s">
        <v>338</v>
      </c>
      <c r="B179" s="149" t="s">
        <v>337</v>
      </c>
      <c r="C179" s="149" t="s">
        <v>110</v>
      </c>
      <c r="D179" s="139">
        <v>39</v>
      </c>
      <c r="E179" s="140"/>
      <c r="F179" s="140"/>
      <c r="G179" s="140"/>
      <c r="H179" s="140"/>
      <c r="I179" s="140"/>
      <c r="J179" s="140"/>
      <c r="K179" s="140"/>
      <c r="L179" s="140"/>
      <c r="M179" s="149"/>
      <c r="N179" s="142" t="s">
        <v>577</v>
      </c>
      <c r="O179" s="142" t="s">
        <v>46</v>
      </c>
      <c r="P179" s="142" t="s">
        <v>46</v>
      </c>
      <c r="Q179" s="142" t="s">
        <v>254</v>
      </c>
      <c r="R179" s="142" t="s">
        <v>292</v>
      </c>
      <c r="S179" s="142" t="s">
        <v>47</v>
      </c>
      <c r="T179" s="142" t="s">
        <v>47</v>
      </c>
      <c r="AR179" s="142" t="s">
        <v>46</v>
      </c>
      <c r="AS179" s="142" t="s">
        <v>46</v>
      </c>
      <c r="AU179" s="142" t="s">
        <v>576</v>
      </c>
      <c r="AV179" s="137">
        <v>108</v>
      </c>
    </row>
    <row r="180" spans="1:48" ht="30" customHeight="1" x14ac:dyDescent="0.15">
      <c r="A180" s="149" t="s">
        <v>336</v>
      </c>
      <c r="B180" s="149" t="s">
        <v>335</v>
      </c>
      <c r="C180" s="149" t="s">
        <v>110</v>
      </c>
      <c r="D180" s="139">
        <v>222</v>
      </c>
      <c r="E180" s="140"/>
      <c r="F180" s="140"/>
      <c r="G180" s="140"/>
      <c r="H180" s="140"/>
      <c r="I180" s="140"/>
      <c r="J180" s="140"/>
      <c r="K180" s="140"/>
      <c r="L180" s="140"/>
      <c r="M180" s="149"/>
      <c r="N180" s="142" t="s">
        <v>575</v>
      </c>
      <c r="O180" s="142" t="s">
        <v>46</v>
      </c>
      <c r="P180" s="142" t="s">
        <v>46</v>
      </c>
      <c r="Q180" s="142" t="s">
        <v>254</v>
      </c>
      <c r="R180" s="142" t="s">
        <v>292</v>
      </c>
      <c r="S180" s="142" t="s">
        <v>47</v>
      </c>
      <c r="T180" s="142" t="s">
        <v>47</v>
      </c>
      <c r="AR180" s="142" t="s">
        <v>46</v>
      </c>
      <c r="AS180" s="142" t="s">
        <v>46</v>
      </c>
      <c r="AU180" s="142" t="s">
        <v>574</v>
      </c>
      <c r="AV180" s="137">
        <v>109</v>
      </c>
    </row>
    <row r="181" spans="1:48" ht="30" customHeight="1" x14ac:dyDescent="0.15">
      <c r="A181" s="149" t="s">
        <v>334</v>
      </c>
      <c r="B181" s="149" t="s">
        <v>333</v>
      </c>
      <c r="C181" s="149" t="s">
        <v>5</v>
      </c>
      <c r="D181" s="139">
        <v>1</v>
      </c>
      <c r="E181" s="140"/>
      <c r="F181" s="140"/>
      <c r="G181" s="140"/>
      <c r="H181" s="140"/>
      <c r="I181" s="140"/>
      <c r="J181" s="140"/>
      <c r="K181" s="140"/>
      <c r="L181" s="140"/>
      <c r="M181" s="149"/>
      <c r="N181" s="142" t="s">
        <v>573</v>
      </c>
      <c r="O181" s="142" t="s">
        <v>46</v>
      </c>
      <c r="P181" s="142" t="s">
        <v>46</v>
      </c>
      <c r="Q181" s="142" t="s">
        <v>254</v>
      </c>
      <c r="R181" s="142" t="s">
        <v>292</v>
      </c>
      <c r="S181" s="142" t="s">
        <v>47</v>
      </c>
      <c r="T181" s="142" t="s">
        <v>47</v>
      </c>
      <c r="AR181" s="142" t="s">
        <v>46</v>
      </c>
      <c r="AS181" s="142" t="s">
        <v>46</v>
      </c>
      <c r="AU181" s="142" t="s">
        <v>572</v>
      </c>
      <c r="AV181" s="137">
        <v>111</v>
      </c>
    </row>
    <row r="182" spans="1:48" ht="30" customHeight="1" x14ac:dyDescent="0.15">
      <c r="A182" s="149" t="s">
        <v>332</v>
      </c>
      <c r="B182" s="149" t="s">
        <v>331</v>
      </c>
      <c r="C182" s="149" t="s">
        <v>5</v>
      </c>
      <c r="D182" s="139">
        <v>1</v>
      </c>
      <c r="E182" s="140"/>
      <c r="F182" s="140"/>
      <c r="G182" s="140"/>
      <c r="H182" s="140"/>
      <c r="I182" s="140"/>
      <c r="J182" s="140"/>
      <c r="K182" s="140"/>
      <c r="L182" s="140"/>
      <c r="M182" s="149"/>
      <c r="N182" s="142" t="s">
        <v>571</v>
      </c>
      <c r="O182" s="142" t="s">
        <v>46</v>
      </c>
      <c r="P182" s="142" t="s">
        <v>46</v>
      </c>
      <c r="Q182" s="142" t="s">
        <v>254</v>
      </c>
      <c r="R182" s="142" t="s">
        <v>292</v>
      </c>
      <c r="S182" s="142" t="s">
        <v>47</v>
      </c>
      <c r="T182" s="142" t="s">
        <v>47</v>
      </c>
      <c r="AR182" s="142" t="s">
        <v>46</v>
      </c>
      <c r="AS182" s="142" t="s">
        <v>46</v>
      </c>
      <c r="AU182" s="142" t="s">
        <v>570</v>
      </c>
      <c r="AV182" s="137">
        <v>112</v>
      </c>
    </row>
    <row r="183" spans="1:48" ht="30" customHeight="1" x14ac:dyDescent="0.15">
      <c r="A183" s="149" t="s">
        <v>330</v>
      </c>
      <c r="B183" s="149" t="s">
        <v>329</v>
      </c>
      <c r="C183" s="149" t="s">
        <v>5</v>
      </c>
      <c r="D183" s="139">
        <v>3</v>
      </c>
      <c r="E183" s="140"/>
      <c r="F183" s="140"/>
      <c r="G183" s="140"/>
      <c r="H183" s="140"/>
      <c r="I183" s="140"/>
      <c r="J183" s="140"/>
      <c r="K183" s="140"/>
      <c r="L183" s="140"/>
      <c r="M183" s="149"/>
      <c r="N183" s="142" t="s">
        <v>569</v>
      </c>
      <c r="O183" s="142" t="s">
        <v>46</v>
      </c>
      <c r="P183" s="142" t="s">
        <v>46</v>
      </c>
      <c r="Q183" s="142" t="s">
        <v>254</v>
      </c>
      <c r="R183" s="142" t="s">
        <v>292</v>
      </c>
      <c r="S183" s="142" t="s">
        <v>47</v>
      </c>
      <c r="T183" s="142" t="s">
        <v>47</v>
      </c>
      <c r="AR183" s="142" t="s">
        <v>46</v>
      </c>
      <c r="AS183" s="142" t="s">
        <v>46</v>
      </c>
      <c r="AU183" s="142" t="s">
        <v>568</v>
      </c>
      <c r="AV183" s="137">
        <v>113</v>
      </c>
    </row>
    <row r="184" spans="1:48" ht="30" customHeight="1" x14ac:dyDescent="0.15">
      <c r="A184" s="149" t="s">
        <v>328</v>
      </c>
      <c r="B184" s="149" t="s">
        <v>327</v>
      </c>
      <c r="C184" s="149" t="s">
        <v>5</v>
      </c>
      <c r="D184" s="139">
        <v>1</v>
      </c>
      <c r="E184" s="140"/>
      <c r="F184" s="140"/>
      <c r="G184" s="140"/>
      <c r="H184" s="140"/>
      <c r="I184" s="140"/>
      <c r="J184" s="140"/>
      <c r="K184" s="140"/>
      <c r="L184" s="140"/>
      <c r="M184" s="149"/>
      <c r="N184" s="142" t="s">
        <v>567</v>
      </c>
      <c r="O184" s="142" t="s">
        <v>46</v>
      </c>
      <c r="P184" s="142" t="s">
        <v>46</v>
      </c>
      <c r="Q184" s="142" t="s">
        <v>254</v>
      </c>
      <c r="R184" s="142" t="s">
        <v>292</v>
      </c>
      <c r="S184" s="142" t="s">
        <v>47</v>
      </c>
      <c r="T184" s="142" t="s">
        <v>47</v>
      </c>
      <c r="AR184" s="142" t="s">
        <v>46</v>
      </c>
      <c r="AS184" s="142" t="s">
        <v>46</v>
      </c>
      <c r="AU184" s="142" t="s">
        <v>566</v>
      </c>
      <c r="AV184" s="137">
        <v>118</v>
      </c>
    </row>
    <row r="185" spans="1:48" ht="30" customHeight="1" x14ac:dyDescent="0.15">
      <c r="A185" s="149" t="s">
        <v>326</v>
      </c>
      <c r="B185" s="149" t="s">
        <v>325</v>
      </c>
      <c r="C185" s="149" t="s">
        <v>5</v>
      </c>
      <c r="D185" s="139">
        <v>2</v>
      </c>
      <c r="E185" s="140"/>
      <c r="F185" s="140"/>
      <c r="G185" s="140"/>
      <c r="H185" s="140"/>
      <c r="I185" s="140"/>
      <c r="J185" s="140"/>
      <c r="K185" s="140"/>
      <c r="L185" s="140"/>
      <c r="M185" s="149"/>
      <c r="N185" s="142" t="s">
        <v>565</v>
      </c>
      <c r="O185" s="142" t="s">
        <v>46</v>
      </c>
      <c r="P185" s="142" t="s">
        <v>46</v>
      </c>
      <c r="Q185" s="142" t="s">
        <v>254</v>
      </c>
      <c r="R185" s="142" t="s">
        <v>292</v>
      </c>
      <c r="S185" s="142" t="s">
        <v>47</v>
      </c>
      <c r="T185" s="142" t="s">
        <v>47</v>
      </c>
      <c r="AR185" s="142" t="s">
        <v>46</v>
      </c>
      <c r="AS185" s="142" t="s">
        <v>46</v>
      </c>
      <c r="AU185" s="142" t="s">
        <v>564</v>
      </c>
      <c r="AV185" s="137">
        <v>178</v>
      </c>
    </row>
    <row r="186" spans="1:48" ht="30" customHeight="1" x14ac:dyDescent="0.15">
      <c r="A186" s="149" t="s">
        <v>324</v>
      </c>
      <c r="B186" s="149" t="s">
        <v>323</v>
      </c>
      <c r="C186" s="149" t="s">
        <v>5</v>
      </c>
      <c r="D186" s="139">
        <v>1</v>
      </c>
      <c r="E186" s="140"/>
      <c r="F186" s="140"/>
      <c r="G186" s="140"/>
      <c r="H186" s="140"/>
      <c r="I186" s="140"/>
      <c r="J186" s="140"/>
      <c r="K186" s="140"/>
      <c r="L186" s="140"/>
      <c r="M186" s="149"/>
      <c r="N186" s="142" t="s">
        <v>563</v>
      </c>
      <c r="O186" s="142" t="s">
        <v>46</v>
      </c>
      <c r="P186" s="142" t="s">
        <v>46</v>
      </c>
      <c r="Q186" s="142" t="s">
        <v>254</v>
      </c>
      <c r="R186" s="142" t="s">
        <v>292</v>
      </c>
      <c r="S186" s="142" t="s">
        <v>47</v>
      </c>
      <c r="T186" s="142" t="s">
        <v>47</v>
      </c>
      <c r="AR186" s="142" t="s">
        <v>46</v>
      </c>
      <c r="AS186" s="142" t="s">
        <v>46</v>
      </c>
      <c r="AU186" s="142" t="s">
        <v>562</v>
      </c>
      <c r="AV186" s="137">
        <v>179</v>
      </c>
    </row>
    <row r="187" spans="1:48" ht="30" customHeight="1" x14ac:dyDescent="0.15">
      <c r="A187" s="149" t="s">
        <v>322</v>
      </c>
      <c r="B187" s="149" t="s">
        <v>321</v>
      </c>
      <c r="C187" s="149" t="s">
        <v>5</v>
      </c>
      <c r="D187" s="139">
        <v>1</v>
      </c>
      <c r="E187" s="140"/>
      <c r="F187" s="140"/>
      <c r="G187" s="140"/>
      <c r="H187" s="140"/>
      <c r="I187" s="140"/>
      <c r="J187" s="140"/>
      <c r="K187" s="140"/>
      <c r="L187" s="140"/>
      <c r="M187" s="149"/>
      <c r="N187" s="142" t="s">
        <v>561</v>
      </c>
      <c r="O187" s="142" t="s">
        <v>46</v>
      </c>
      <c r="P187" s="142" t="s">
        <v>46</v>
      </c>
      <c r="Q187" s="142" t="s">
        <v>254</v>
      </c>
      <c r="R187" s="142" t="s">
        <v>292</v>
      </c>
      <c r="S187" s="142" t="s">
        <v>47</v>
      </c>
      <c r="T187" s="142" t="s">
        <v>47</v>
      </c>
      <c r="AR187" s="142" t="s">
        <v>46</v>
      </c>
      <c r="AS187" s="142" t="s">
        <v>46</v>
      </c>
      <c r="AU187" s="142" t="s">
        <v>560</v>
      </c>
      <c r="AV187" s="137">
        <v>180</v>
      </c>
    </row>
    <row r="188" spans="1:48" ht="30" customHeight="1" x14ac:dyDescent="0.15">
      <c r="A188" s="149" t="s">
        <v>320</v>
      </c>
      <c r="B188" s="149" t="s">
        <v>319</v>
      </c>
      <c r="C188" s="149" t="s">
        <v>5</v>
      </c>
      <c r="D188" s="139">
        <v>2</v>
      </c>
      <c r="E188" s="140"/>
      <c r="F188" s="140"/>
      <c r="G188" s="140"/>
      <c r="H188" s="140"/>
      <c r="I188" s="140"/>
      <c r="J188" s="140"/>
      <c r="K188" s="140"/>
      <c r="L188" s="140"/>
      <c r="M188" s="149"/>
      <c r="N188" s="142" t="s">
        <v>559</v>
      </c>
      <c r="O188" s="142" t="s">
        <v>46</v>
      </c>
      <c r="P188" s="142" t="s">
        <v>46</v>
      </c>
      <c r="Q188" s="142" t="s">
        <v>254</v>
      </c>
      <c r="R188" s="142" t="s">
        <v>292</v>
      </c>
      <c r="S188" s="142" t="s">
        <v>47</v>
      </c>
      <c r="T188" s="142" t="s">
        <v>47</v>
      </c>
      <c r="AR188" s="142" t="s">
        <v>46</v>
      </c>
      <c r="AS188" s="142" t="s">
        <v>46</v>
      </c>
      <c r="AU188" s="142" t="s">
        <v>558</v>
      </c>
      <c r="AV188" s="137">
        <v>181</v>
      </c>
    </row>
    <row r="189" spans="1:48" ht="30" customHeight="1" x14ac:dyDescent="0.15">
      <c r="A189" s="149" t="s">
        <v>318</v>
      </c>
      <c r="B189" s="149" t="s">
        <v>316</v>
      </c>
      <c r="C189" s="149" t="s">
        <v>160</v>
      </c>
      <c r="D189" s="139">
        <v>3</v>
      </c>
      <c r="E189" s="140"/>
      <c r="F189" s="140"/>
      <c r="G189" s="140"/>
      <c r="H189" s="140"/>
      <c r="I189" s="140"/>
      <c r="J189" s="140"/>
      <c r="K189" s="140"/>
      <c r="L189" s="140"/>
      <c r="M189" s="149"/>
      <c r="N189" s="142" t="s">
        <v>557</v>
      </c>
      <c r="O189" s="142" t="s">
        <v>46</v>
      </c>
      <c r="P189" s="142" t="s">
        <v>46</v>
      </c>
      <c r="Q189" s="142" t="s">
        <v>254</v>
      </c>
      <c r="R189" s="142" t="s">
        <v>292</v>
      </c>
      <c r="S189" s="142" t="s">
        <v>47</v>
      </c>
      <c r="T189" s="142" t="s">
        <v>47</v>
      </c>
      <c r="AR189" s="142" t="s">
        <v>46</v>
      </c>
      <c r="AS189" s="142" t="s">
        <v>46</v>
      </c>
      <c r="AU189" s="142" t="s">
        <v>556</v>
      </c>
      <c r="AV189" s="137">
        <v>119</v>
      </c>
    </row>
    <row r="190" spans="1:48" ht="30" customHeight="1" x14ac:dyDescent="0.15">
      <c r="A190" s="149" t="s">
        <v>317</v>
      </c>
      <c r="B190" s="149" t="s">
        <v>316</v>
      </c>
      <c r="C190" s="149" t="s">
        <v>160</v>
      </c>
      <c r="D190" s="139">
        <v>7</v>
      </c>
      <c r="E190" s="140"/>
      <c r="F190" s="140"/>
      <c r="G190" s="140"/>
      <c r="H190" s="140"/>
      <c r="I190" s="140"/>
      <c r="J190" s="140"/>
      <c r="K190" s="140"/>
      <c r="L190" s="140"/>
      <c r="M190" s="149"/>
      <c r="N190" s="142" t="s">
        <v>555</v>
      </c>
      <c r="O190" s="142" t="s">
        <v>46</v>
      </c>
      <c r="P190" s="142" t="s">
        <v>46</v>
      </c>
      <c r="Q190" s="142" t="s">
        <v>254</v>
      </c>
      <c r="R190" s="142" t="s">
        <v>292</v>
      </c>
      <c r="S190" s="142" t="s">
        <v>47</v>
      </c>
      <c r="T190" s="142" t="s">
        <v>47</v>
      </c>
      <c r="AR190" s="142" t="s">
        <v>46</v>
      </c>
      <c r="AS190" s="142" t="s">
        <v>46</v>
      </c>
      <c r="AU190" s="142" t="s">
        <v>554</v>
      </c>
      <c r="AV190" s="137">
        <v>120</v>
      </c>
    </row>
    <row r="191" spans="1:48" ht="30" customHeight="1" x14ac:dyDescent="0.15">
      <c r="A191" s="149" t="s">
        <v>315</v>
      </c>
      <c r="B191" s="149" t="s">
        <v>46</v>
      </c>
      <c r="C191" s="149" t="s">
        <v>110</v>
      </c>
      <c r="D191" s="139">
        <v>111</v>
      </c>
      <c r="E191" s="140"/>
      <c r="F191" s="140"/>
      <c r="G191" s="140"/>
      <c r="H191" s="140"/>
      <c r="I191" s="140"/>
      <c r="J191" s="140"/>
      <c r="K191" s="140"/>
      <c r="L191" s="140"/>
      <c r="M191" s="149"/>
      <c r="N191" s="142" t="s">
        <v>553</v>
      </c>
      <c r="O191" s="142" t="s">
        <v>46</v>
      </c>
      <c r="P191" s="142" t="s">
        <v>46</v>
      </c>
      <c r="Q191" s="142" t="s">
        <v>254</v>
      </c>
      <c r="R191" s="142" t="s">
        <v>292</v>
      </c>
      <c r="S191" s="142" t="s">
        <v>47</v>
      </c>
      <c r="T191" s="142" t="s">
        <v>47</v>
      </c>
      <c r="AR191" s="142" t="s">
        <v>46</v>
      </c>
      <c r="AS191" s="142" t="s">
        <v>46</v>
      </c>
      <c r="AU191" s="142" t="s">
        <v>552</v>
      </c>
      <c r="AV191" s="137">
        <v>121</v>
      </c>
    </row>
    <row r="192" spans="1:48" ht="30" customHeight="1" x14ac:dyDescent="0.15">
      <c r="A192" s="149" t="s">
        <v>314</v>
      </c>
      <c r="B192" s="149" t="s">
        <v>313</v>
      </c>
      <c r="C192" s="149" t="s">
        <v>158</v>
      </c>
      <c r="D192" s="139">
        <v>57</v>
      </c>
      <c r="E192" s="140"/>
      <c r="F192" s="140"/>
      <c r="G192" s="140"/>
      <c r="H192" s="140"/>
      <c r="I192" s="140"/>
      <c r="J192" s="140"/>
      <c r="K192" s="140"/>
      <c r="L192" s="140"/>
      <c r="M192" s="149"/>
      <c r="N192" s="142" t="s">
        <v>551</v>
      </c>
      <c r="O192" s="142" t="s">
        <v>46</v>
      </c>
      <c r="P192" s="142" t="s">
        <v>46</v>
      </c>
      <c r="Q192" s="142" t="s">
        <v>254</v>
      </c>
      <c r="R192" s="142" t="s">
        <v>292</v>
      </c>
      <c r="S192" s="142" t="s">
        <v>47</v>
      </c>
      <c r="T192" s="142" t="s">
        <v>47</v>
      </c>
      <c r="AR192" s="142" t="s">
        <v>46</v>
      </c>
      <c r="AS192" s="142" t="s">
        <v>46</v>
      </c>
      <c r="AU192" s="142" t="s">
        <v>550</v>
      </c>
      <c r="AV192" s="137">
        <v>122</v>
      </c>
    </row>
    <row r="193" spans="1:48" ht="30" customHeight="1" x14ac:dyDescent="0.15">
      <c r="A193" s="149" t="s">
        <v>312</v>
      </c>
      <c r="B193" s="149" t="s">
        <v>46</v>
      </c>
      <c r="C193" s="149" t="s">
        <v>158</v>
      </c>
      <c r="D193" s="139">
        <v>2</v>
      </c>
      <c r="E193" s="140"/>
      <c r="F193" s="140"/>
      <c r="G193" s="140"/>
      <c r="H193" s="140"/>
      <c r="I193" s="140"/>
      <c r="J193" s="140"/>
      <c r="K193" s="140"/>
      <c r="L193" s="140"/>
      <c r="M193" s="149"/>
      <c r="N193" s="142" t="s">
        <v>549</v>
      </c>
      <c r="O193" s="142" t="s">
        <v>46</v>
      </c>
      <c r="P193" s="142" t="s">
        <v>46</v>
      </c>
      <c r="Q193" s="142" t="s">
        <v>254</v>
      </c>
      <c r="R193" s="142" t="s">
        <v>292</v>
      </c>
      <c r="S193" s="142" t="s">
        <v>47</v>
      </c>
      <c r="T193" s="142" t="s">
        <v>47</v>
      </c>
      <c r="AR193" s="142" t="s">
        <v>46</v>
      </c>
      <c r="AS193" s="142" t="s">
        <v>46</v>
      </c>
      <c r="AU193" s="142" t="s">
        <v>548</v>
      </c>
      <c r="AV193" s="137">
        <v>123</v>
      </c>
    </row>
    <row r="194" spans="1:48" ht="30" customHeight="1" x14ac:dyDescent="0.15">
      <c r="A194" s="139"/>
      <c r="B194" s="139"/>
      <c r="C194" s="139"/>
      <c r="D194" s="139"/>
      <c r="E194" s="140"/>
      <c r="F194" s="140"/>
      <c r="G194" s="140"/>
      <c r="H194" s="140"/>
      <c r="I194" s="140"/>
      <c r="J194" s="140"/>
      <c r="K194" s="140"/>
      <c r="L194" s="140"/>
      <c r="M194" s="139"/>
      <c r="Q194" s="142" t="s">
        <v>254</v>
      </c>
    </row>
    <row r="195" spans="1:48" ht="30" customHeight="1" x14ac:dyDescent="0.15">
      <c r="A195" s="152" t="s">
        <v>241</v>
      </c>
      <c r="B195" s="150"/>
      <c r="C195" s="150"/>
      <c r="D195" s="150"/>
      <c r="E195" s="151"/>
      <c r="F195" s="151">
        <f>SUM(F171:F194)</f>
        <v>0</v>
      </c>
      <c r="G195" s="151"/>
      <c r="H195" s="151">
        <f>SUM(H171:H194)</f>
        <v>0</v>
      </c>
      <c r="I195" s="151"/>
      <c r="J195" s="151">
        <f>SUM(J171:J194)</f>
        <v>0</v>
      </c>
      <c r="K195" s="151"/>
      <c r="L195" s="151">
        <f>SUM(L171:L194)</f>
        <v>0</v>
      </c>
      <c r="M195" s="150"/>
      <c r="N195" s="137" t="s">
        <v>291</v>
      </c>
    </row>
    <row r="196" spans="1:48" ht="30" customHeight="1" x14ac:dyDescent="0.15">
      <c r="A196" s="149"/>
      <c r="B196" s="139"/>
      <c r="C196" s="139"/>
      <c r="D196" s="139"/>
      <c r="E196" s="140"/>
      <c r="F196" s="140"/>
      <c r="G196" s="140"/>
      <c r="H196" s="140"/>
      <c r="I196" s="140"/>
      <c r="J196" s="140"/>
      <c r="K196" s="140"/>
      <c r="L196" s="140"/>
      <c r="M196" s="139"/>
    </row>
    <row r="197" spans="1:48" ht="30" customHeight="1" x14ac:dyDescent="0.15">
      <c r="A197" s="149" t="s">
        <v>253</v>
      </c>
      <c r="B197" s="149" t="s">
        <v>533</v>
      </c>
      <c r="C197" s="139"/>
      <c r="D197" s="139"/>
      <c r="E197" s="140"/>
      <c r="F197" s="140"/>
      <c r="G197" s="140"/>
      <c r="H197" s="140"/>
      <c r="I197" s="140"/>
      <c r="J197" s="140"/>
      <c r="K197" s="140"/>
      <c r="L197" s="140"/>
      <c r="M197" s="139"/>
      <c r="Q197" s="142" t="s">
        <v>252</v>
      </c>
    </row>
    <row r="198" spans="1:48" ht="30" customHeight="1" x14ac:dyDescent="0.15">
      <c r="A198" s="149" t="s">
        <v>311</v>
      </c>
      <c r="B198" s="149" t="s">
        <v>310</v>
      </c>
      <c r="C198" s="149" t="s">
        <v>158</v>
      </c>
      <c r="D198" s="139">
        <v>37</v>
      </c>
      <c r="E198" s="140"/>
      <c r="F198" s="140"/>
      <c r="G198" s="140"/>
      <c r="H198" s="140"/>
      <c r="I198" s="140"/>
      <c r="J198" s="140"/>
      <c r="K198" s="140"/>
      <c r="L198" s="140"/>
      <c r="M198" s="149"/>
      <c r="N198" s="142" t="s">
        <v>547</v>
      </c>
      <c r="O198" s="142" t="s">
        <v>46</v>
      </c>
      <c r="P198" s="142" t="s">
        <v>46</v>
      </c>
      <c r="Q198" s="142" t="s">
        <v>252</v>
      </c>
      <c r="R198" s="142" t="s">
        <v>47</v>
      </c>
      <c r="S198" s="142" t="s">
        <v>47</v>
      </c>
      <c r="T198" s="142" t="s">
        <v>292</v>
      </c>
      <c r="AR198" s="142" t="s">
        <v>46</v>
      </c>
      <c r="AS198" s="142" t="s">
        <v>46</v>
      </c>
      <c r="AU198" s="142" t="s">
        <v>546</v>
      </c>
      <c r="AV198" s="137">
        <v>167</v>
      </c>
    </row>
    <row r="199" spans="1:48" ht="30" customHeight="1" x14ac:dyDescent="0.15">
      <c r="A199" s="149" t="s">
        <v>309</v>
      </c>
      <c r="B199" s="149" t="s">
        <v>308</v>
      </c>
      <c r="C199" s="149" t="s">
        <v>158</v>
      </c>
      <c r="D199" s="139">
        <v>149</v>
      </c>
      <c r="E199" s="140"/>
      <c r="F199" s="140"/>
      <c r="G199" s="140"/>
      <c r="H199" s="140"/>
      <c r="I199" s="140"/>
      <c r="J199" s="140"/>
      <c r="K199" s="140"/>
      <c r="L199" s="140"/>
      <c r="M199" s="149"/>
      <c r="N199" s="142" t="s">
        <v>545</v>
      </c>
      <c r="O199" s="142" t="s">
        <v>46</v>
      </c>
      <c r="P199" s="142" t="s">
        <v>46</v>
      </c>
      <c r="Q199" s="142" t="s">
        <v>252</v>
      </c>
      <c r="R199" s="142" t="s">
        <v>292</v>
      </c>
      <c r="S199" s="142" t="s">
        <v>47</v>
      </c>
      <c r="T199" s="142" t="s">
        <v>47</v>
      </c>
      <c r="AR199" s="142" t="s">
        <v>46</v>
      </c>
      <c r="AS199" s="142" t="s">
        <v>46</v>
      </c>
      <c r="AU199" s="142" t="s">
        <v>544</v>
      </c>
      <c r="AV199" s="137">
        <v>126</v>
      </c>
    </row>
    <row r="200" spans="1:48" ht="30" customHeight="1" x14ac:dyDescent="0.15">
      <c r="A200" s="139"/>
      <c r="B200" s="139"/>
      <c r="C200" s="139"/>
      <c r="D200" s="139"/>
      <c r="E200" s="140"/>
      <c r="F200" s="140"/>
      <c r="G200" s="140"/>
      <c r="H200" s="140"/>
      <c r="I200" s="140"/>
      <c r="J200" s="140"/>
      <c r="K200" s="140"/>
      <c r="L200" s="140"/>
      <c r="M200" s="139"/>
      <c r="Q200" s="142" t="s">
        <v>252</v>
      </c>
    </row>
    <row r="201" spans="1:48" ht="30" customHeight="1" x14ac:dyDescent="0.15">
      <c r="A201" s="152" t="s">
        <v>241</v>
      </c>
      <c r="B201" s="150"/>
      <c r="C201" s="150"/>
      <c r="D201" s="150"/>
      <c r="E201" s="151"/>
      <c r="F201" s="151">
        <f>SUMIF(Q198:Q200,"010405",F198:F200)</f>
        <v>0</v>
      </c>
      <c r="G201" s="151"/>
      <c r="H201" s="151">
        <f>SUMIF(Q198:Q200,"010405",H198:H200)</f>
        <v>0</v>
      </c>
      <c r="I201" s="151"/>
      <c r="J201" s="151">
        <f>SUMIF(Q198:Q200,"010405",J198:J200)</f>
        <v>0</v>
      </c>
      <c r="K201" s="151"/>
      <c r="L201" s="151">
        <f>SUMIF(Q198:Q200,"010405",L198:L200)</f>
        <v>0</v>
      </c>
      <c r="M201" s="150"/>
      <c r="N201" s="137" t="s">
        <v>291</v>
      </c>
    </row>
    <row r="202" spans="1:48" ht="30" customHeight="1" x14ac:dyDescent="0.15">
      <c r="A202" s="149"/>
      <c r="B202" s="139"/>
      <c r="C202" s="139"/>
      <c r="D202" s="139"/>
      <c r="E202" s="140"/>
      <c r="F202" s="140"/>
      <c r="G202" s="140"/>
      <c r="H202" s="140"/>
      <c r="I202" s="140"/>
      <c r="J202" s="140"/>
      <c r="K202" s="140"/>
      <c r="L202" s="140"/>
      <c r="M202" s="139"/>
    </row>
    <row r="203" spans="1:48" ht="30" customHeight="1" x14ac:dyDescent="0.15">
      <c r="A203" s="149" t="s">
        <v>543</v>
      </c>
      <c r="B203" s="149" t="s">
        <v>307</v>
      </c>
      <c r="C203" s="139"/>
      <c r="D203" s="139"/>
      <c r="E203" s="140"/>
      <c r="F203" s="140"/>
      <c r="G203" s="140"/>
      <c r="H203" s="140"/>
      <c r="I203" s="140"/>
      <c r="J203" s="140"/>
      <c r="K203" s="140"/>
      <c r="L203" s="140"/>
      <c r="M203" s="139"/>
      <c r="Q203" s="142" t="s">
        <v>251</v>
      </c>
    </row>
    <row r="204" spans="1:48" ht="30" customHeight="1" x14ac:dyDescent="0.15">
      <c r="A204" s="149" t="s">
        <v>542</v>
      </c>
      <c r="B204" s="149" t="s">
        <v>46</v>
      </c>
      <c r="C204" s="149" t="s">
        <v>536</v>
      </c>
      <c r="D204" s="139">
        <v>4</v>
      </c>
      <c r="E204" s="140"/>
      <c r="F204" s="140"/>
      <c r="G204" s="140"/>
      <c r="H204" s="140"/>
      <c r="I204" s="140"/>
      <c r="J204" s="140"/>
      <c r="K204" s="140"/>
      <c r="L204" s="140"/>
      <c r="M204" s="149"/>
      <c r="N204" s="142" t="s">
        <v>541</v>
      </c>
      <c r="O204" s="142" t="s">
        <v>46</v>
      </c>
      <c r="P204" s="142" t="s">
        <v>46</v>
      </c>
      <c r="Q204" s="142" t="s">
        <v>251</v>
      </c>
      <c r="R204" s="142" t="s">
        <v>47</v>
      </c>
      <c r="S204" s="142" t="s">
        <v>47</v>
      </c>
      <c r="T204" s="142" t="s">
        <v>292</v>
      </c>
      <c r="AR204" s="142" t="s">
        <v>46</v>
      </c>
      <c r="AS204" s="142" t="s">
        <v>46</v>
      </c>
      <c r="AU204" s="142" t="s">
        <v>540</v>
      </c>
      <c r="AV204" s="137">
        <v>186</v>
      </c>
    </row>
    <row r="205" spans="1:48" ht="30" customHeight="1" x14ac:dyDescent="0.15">
      <c r="A205" s="149" t="s">
        <v>470</v>
      </c>
      <c r="B205" s="139"/>
      <c r="C205" s="149" t="s">
        <v>536</v>
      </c>
      <c r="D205" s="139">
        <v>2</v>
      </c>
      <c r="E205" s="140"/>
      <c r="F205" s="140"/>
      <c r="G205" s="140"/>
      <c r="H205" s="140"/>
      <c r="I205" s="140"/>
      <c r="J205" s="140"/>
      <c r="K205" s="140"/>
      <c r="L205" s="140"/>
      <c r="M205" s="139"/>
      <c r="Q205" s="142" t="s">
        <v>251</v>
      </c>
    </row>
    <row r="206" spans="1:48" ht="30" customHeight="1" x14ac:dyDescent="0.15">
      <c r="A206" s="149" t="s">
        <v>471</v>
      </c>
      <c r="B206" s="139"/>
      <c r="C206" s="149" t="s">
        <v>539</v>
      </c>
      <c r="D206" s="139">
        <v>1</v>
      </c>
      <c r="E206" s="140"/>
      <c r="F206" s="140"/>
      <c r="G206" s="140"/>
      <c r="H206" s="140"/>
      <c r="I206" s="140"/>
      <c r="J206" s="140"/>
      <c r="K206" s="140"/>
      <c r="L206" s="140"/>
      <c r="M206" s="139"/>
      <c r="Q206" s="142" t="s">
        <v>251</v>
      </c>
    </row>
    <row r="207" spans="1:48" ht="30" customHeight="1" x14ac:dyDescent="0.15">
      <c r="A207" s="149" t="s">
        <v>472</v>
      </c>
      <c r="B207" s="139"/>
      <c r="C207" s="149" t="s">
        <v>536</v>
      </c>
      <c r="D207" s="139">
        <v>1</v>
      </c>
      <c r="E207" s="140"/>
      <c r="F207" s="140"/>
      <c r="G207" s="140"/>
      <c r="H207" s="140"/>
      <c r="I207" s="140"/>
      <c r="J207" s="140"/>
      <c r="K207" s="140"/>
      <c r="L207" s="140"/>
      <c r="M207" s="139"/>
      <c r="Q207" s="142" t="s">
        <v>251</v>
      </c>
    </row>
    <row r="208" spans="1:48" ht="30" customHeight="1" x14ac:dyDescent="0.15">
      <c r="A208" s="149" t="s">
        <v>473</v>
      </c>
      <c r="B208" s="139"/>
      <c r="C208" s="149" t="s">
        <v>536</v>
      </c>
      <c r="D208" s="139">
        <v>1</v>
      </c>
      <c r="E208" s="140"/>
      <c r="F208" s="140"/>
      <c r="G208" s="140"/>
      <c r="H208" s="140"/>
      <c r="I208" s="140"/>
      <c r="J208" s="140"/>
      <c r="K208" s="140"/>
      <c r="L208" s="140"/>
      <c r="M208" s="139"/>
      <c r="Q208" s="142" t="s">
        <v>251</v>
      </c>
    </row>
    <row r="209" spans="1:48" ht="30" customHeight="1" x14ac:dyDescent="0.15">
      <c r="A209" s="149" t="s">
        <v>474</v>
      </c>
      <c r="B209" s="139"/>
      <c r="C209" s="149" t="s">
        <v>536</v>
      </c>
      <c r="D209" s="139">
        <v>1</v>
      </c>
      <c r="E209" s="140"/>
      <c r="F209" s="140"/>
      <c r="G209" s="140"/>
      <c r="H209" s="140"/>
      <c r="I209" s="140"/>
      <c r="J209" s="140"/>
      <c r="K209" s="140"/>
      <c r="L209" s="140"/>
      <c r="M209" s="139"/>
      <c r="Q209" s="142" t="s">
        <v>251</v>
      </c>
    </row>
    <row r="210" spans="1:48" ht="30" customHeight="1" x14ac:dyDescent="0.15">
      <c r="A210" s="149" t="s">
        <v>475</v>
      </c>
      <c r="B210" s="139"/>
      <c r="C210" s="149" t="s">
        <v>536</v>
      </c>
      <c r="D210" s="139">
        <v>1</v>
      </c>
      <c r="E210" s="140"/>
      <c r="F210" s="140"/>
      <c r="G210" s="140"/>
      <c r="H210" s="140"/>
      <c r="I210" s="140"/>
      <c r="J210" s="140"/>
      <c r="K210" s="140"/>
      <c r="L210" s="140"/>
      <c r="M210" s="139"/>
      <c r="Q210" s="142" t="s">
        <v>251</v>
      </c>
    </row>
    <row r="211" spans="1:48" ht="30" customHeight="1" x14ac:dyDescent="0.15">
      <c r="A211" s="149" t="s">
        <v>538</v>
      </c>
      <c r="B211" s="139"/>
      <c r="C211" s="149" t="s">
        <v>536</v>
      </c>
      <c r="D211" s="139">
        <v>5</v>
      </c>
      <c r="E211" s="140"/>
      <c r="F211" s="140"/>
      <c r="G211" s="140"/>
      <c r="H211" s="140"/>
      <c r="I211" s="140"/>
      <c r="J211" s="140"/>
      <c r="K211" s="140"/>
      <c r="L211" s="140"/>
      <c r="M211" s="139"/>
      <c r="Q211" s="142" t="s">
        <v>251</v>
      </c>
    </row>
    <row r="212" spans="1:48" ht="30" customHeight="1" x14ac:dyDescent="0.15">
      <c r="A212" s="149" t="s">
        <v>537</v>
      </c>
      <c r="B212" s="139"/>
      <c r="C212" s="149" t="s">
        <v>536</v>
      </c>
      <c r="D212" s="139">
        <v>5</v>
      </c>
      <c r="E212" s="140"/>
      <c r="F212" s="140"/>
      <c r="G212" s="140"/>
      <c r="H212" s="140"/>
      <c r="I212" s="140"/>
      <c r="J212" s="140"/>
      <c r="K212" s="140"/>
      <c r="L212" s="140"/>
      <c r="M212" s="139"/>
      <c r="Q212" s="142" t="s">
        <v>251</v>
      </c>
    </row>
    <row r="213" spans="1:48" ht="30" customHeight="1" x14ac:dyDescent="0.15">
      <c r="A213" s="139" t="s">
        <v>535</v>
      </c>
      <c r="B213" s="139"/>
      <c r="C213" s="139" t="s">
        <v>534</v>
      </c>
      <c r="D213" s="139">
        <v>1</v>
      </c>
      <c r="E213" s="140"/>
      <c r="F213" s="140"/>
      <c r="G213" s="140"/>
      <c r="H213" s="140"/>
      <c r="I213" s="140"/>
      <c r="J213" s="140"/>
      <c r="K213" s="140"/>
      <c r="L213" s="140"/>
      <c r="M213" s="139"/>
      <c r="Q213" s="142" t="s">
        <v>251</v>
      </c>
    </row>
    <row r="214" spans="1:48" ht="30" customHeight="1" x14ac:dyDescent="0.15">
      <c r="A214" s="139"/>
      <c r="B214" s="139"/>
      <c r="C214" s="139"/>
      <c r="D214" s="139"/>
      <c r="E214" s="140"/>
      <c r="F214" s="140"/>
      <c r="G214" s="140"/>
      <c r="H214" s="140"/>
      <c r="I214" s="140"/>
      <c r="J214" s="140"/>
      <c r="K214" s="140"/>
      <c r="L214" s="140"/>
      <c r="M214" s="139"/>
      <c r="Q214" s="142" t="s">
        <v>251</v>
      </c>
    </row>
    <row r="215" spans="1:48" ht="30" customHeight="1" x14ac:dyDescent="0.15">
      <c r="A215" s="152" t="s">
        <v>241</v>
      </c>
      <c r="B215" s="150"/>
      <c r="C215" s="150"/>
      <c r="D215" s="150"/>
      <c r="E215" s="151"/>
      <c r="F215" s="151">
        <f>SUM(F204:F214)</f>
        <v>0</v>
      </c>
      <c r="G215" s="151"/>
      <c r="H215" s="151">
        <f>SUM(H204:H214)</f>
        <v>0</v>
      </c>
      <c r="I215" s="151"/>
      <c r="J215" s="151">
        <f>SUM(J204:J214)</f>
        <v>0</v>
      </c>
      <c r="K215" s="151"/>
      <c r="L215" s="151">
        <f>SUM(L204:L214)</f>
        <v>0</v>
      </c>
      <c r="M215" s="150"/>
      <c r="N215" s="137" t="s">
        <v>291</v>
      </c>
    </row>
    <row r="216" spans="1:48" ht="30" customHeight="1" x14ac:dyDescent="0.15">
      <c r="A216" s="149" t="s">
        <v>250</v>
      </c>
      <c r="B216" s="149" t="s">
        <v>533</v>
      </c>
      <c r="C216" s="139"/>
      <c r="D216" s="139"/>
      <c r="E216" s="140"/>
      <c r="F216" s="140"/>
      <c r="G216" s="140"/>
      <c r="H216" s="140"/>
      <c r="I216" s="140"/>
      <c r="J216" s="140"/>
      <c r="K216" s="140"/>
      <c r="L216" s="140"/>
      <c r="M216" s="139"/>
      <c r="Q216" s="142" t="s">
        <v>249</v>
      </c>
    </row>
    <row r="217" spans="1:48" ht="30" customHeight="1" x14ac:dyDescent="0.15">
      <c r="A217" s="149" t="s">
        <v>306</v>
      </c>
      <c r="B217" s="149" t="s">
        <v>46</v>
      </c>
      <c r="C217" s="149" t="s">
        <v>158</v>
      </c>
      <c r="D217" s="139">
        <v>220</v>
      </c>
      <c r="E217" s="140"/>
      <c r="F217" s="140"/>
      <c r="G217" s="140"/>
      <c r="H217" s="140"/>
      <c r="I217" s="140"/>
      <c r="J217" s="140"/>
      <c r="K217" s="140"/>
      <c r="L217" s="140"/>
      <c r="M217" s="149"/>
      <c r="N217" s="142" t="s">
        <v>532</v>
      </c>
      <c r="O217" s="142" t="s">
        <v>46</v>
      </c>
      <c r="P217" s="142" t="s">
        <v>46</v>
      </c>
      <c r="Q217" s="142" t="s">
        <v>249</v>
      </c>
      <c r="R217" s="142" t="s">
        <v>292</v>
      </c>
      <c r="S217" s="142" t="s">
        <v>47</v>
      </c>
      <c r="T217" s="142" t="s">
        <v>47</v>
      </c>
      <c r="AR217" s="142" t="s">
        <v>46</v>
      </c>
      <c r="AS217" s="142" t="s">
        <v>46</v>
      </c>
      <c r="AU217" s="142" t="s">
        <v>531</v>
      </c>
      <c r="AV217" s="137">
        <v>128</v>
      </c>
    </row>
    <row r="218" spans="1:48" ht="30" customHeight="1" x14ac:dyDescent="0.15">
      <c r="A218" s="149" t="s">
        <v>305</v>
      </c>
      <c r="B218" s="149" t="s">
        <v>46</v>
      </c>
      <c r="C218" s="149" t="s">
        <v>158</v>
      </c>
      <c r="D218" s="139">
        <v>220</v>
      </c>
      <c r="E218" s="140"/>
      <c r="F218" s="140"/>
      <c r="G218" s="140"/>
      <c r="H218" s="140"/>
      <c r="I218" s="140"/>
      <c r="J218" s="140"/>
      <c r="K218" s="140"/>
      <c r="L218" s="140"/>
      <c r="M218" s="149"/>
      <c r="N218" s="142" t="s">
        <v>530</v>
      </c>
      <c r="O218" s="142" t="s">
        <v>46</v>
      </c>
      <c r="P218" s="142" t="s">
        <v>46</v>
      </c>
      <c r="Q218" s="142" t="s">
        <v>249</v>
      </c>
      <c r="R218" s="142" t="s">
        <v>292</v>
      </c>
      <c r="S218" s="142" t="s">
        <v>47</v>
      </c>
      <c r="T218" s="142" t="s">
        <v>47</v>
      </c>
      <c r="AR218" s="142" t="s">
        <v>46</v>
      </c>
      <c r="AS218" s="142" t="s">
        <v>46</v>
      </c>
      <c r="AU218" s="142" t="s">
        <v>529</v>
      </c>
      <c r="AV218" s="137">
        <v>152</v>
      </c>
    </row>
    <row r="219" spans="1:48" ht="30" customHeight="1" x14ac:dyDescent="0.15">
      <c r="A219" s="149" t="s">
        <v>304</v>
      </c>
      <c r="B219" s="149" t="s">
        <v>303</v>
      </c>
      <c r="C219" s="149" t="s">
        <v>158</v>
      </c>
      <c r="D219" s="139">
        <v>239</v>
      </c>
      <c r="E219" s="140"/>
      <c r="F219" s="140"/>
      <c r="G219" s="140"/>
      <c r="H219" s="140"/>
      <c r="I219" s="140"/>
      <c r="J219" s="140"/>
      <c r="K219" s="140"/>
      <c r="L219" s="140"/>
      <c r="M219" s="149"/>
      <c r="N219" s="142" t="s">
        <v>528</v>
      </c>
      <c r="O219" s="142" t="s">
        <v>46</v>
      </c>
      <c r="P219" s="142" t="s">
        <v>46</v>
      </c>
      <c r="Q219" s="142" t="s">
        <v>249</v>
      </c>
      <c r="R219" s="142" t="s">
        <v>292</v>
      </c>
      <c r="S219" s="142" t="s">
        <v>47</v>
      </c>
      <c r="T219" s="142" t="s">
        <v>47</v>
      </c>
      <c r="AR219" s="142" t="s">
        <v>46</v>
      </c>
      <c r="AS219" s="142" t="s">
        <v>46</v>
      </c>
      <c r="AU219" s="142" t="s">
        <v>527</v>
      </c>
      <c r="AV219" s="137">
        <v>129</v>
      </c>
    </row>
    <row r="220" spans="1:48" ht="30" customHeight="1" x14ac:dyDescent="0.15">
      <c r="A220" s="149" t="s">
        <v>302</v>
      </c>
      <c r="B220" s="149" t="s">
        <v>46</v>
      </c>
      <c r="C220" s="149" t="s">
        <v>158</v>
      </c>
      <c r="D220" s="139">
        <v>6</v>
      </c>
      <c r="E220" s="140"/>
      <c r="F220" s="140"/>
      <c r="G220" s="140"/>
      <c r="H220" s="140"/>
      <c r="I220" s="140"/>
      <c r="J220" s="140"/>
      <c r="K220" s="140"/>
      <c r="L220" s="140"/>
      <c r="M220" s="149"/>
      <c r="N220" s="142" t="s">
        <v>526</v>
      </c>
      <c r="O220" s="142" t="s">
        <v>46</v>
      </c>
      <c r="P220" s="142" t="s">
        <v>46</v>
      </c>
      <c r="Q220" s="142" t="s">
        <v>249</v>
      </c>
      <c r="R220" s="142" t="s">
        <v>292</v>
      </c>
      <c r="S220" s="142" t="s">
        <v>47</v>
      </c>
      <c r="T220" s="142" t="s">
        <v>47</v>
      </c>
      <c r="AR220" s="142" t="s">
        <v>46</v>
      </c>
      <c r="AS220" s="142" t="s">
        <v>46</v>
      </c>
      <c r="AU220" s="142" t="s">
        <v>525</v>
      </c>
      <c r="AV220" s="137">
        <v>131</v>
      </c>
    </row>
    <row r="221" spans="1:48" ht="30" customHeight="1" x14ac:dyDescent="0.15">
      <c r="A221" s="149" t="s">
        <v>301</v>
      </c>
      <c r="B221" s="149" t="s">
        <v>46</v>
      </c>
      <c r="C221" s="149" t="s">
        <v>158</v>
      </c>
      <c r="D221" s="139">
        <v>64</v>
      </c>
      <c r="E221" s="140"/>
      <c r="F221" s="140"/>
      <c r="G221" s="140"/>
      <c r="H221" s="140"/>
      <c r="I221" s="140"/>
      <c r="J221" s="140"/>
      <c r="K221" s="140"/>
      <c r="L221" s="140"/>
      <c r="M221" s="149"/>
      <c r="N221" s="142" t="s">
        <v>524</v>
      </c>
      <c r="O221" s="142" t="s">
        <v>46</v>
      </c>
      <c r="P221" s="142" t="s">
        <v>46</v>
      </c>
      <c r="Q221" s="142" t="s">
        <v>249</v>
      </c>
      <c r="R221" s="142" t="s">
        <v>292</v>
      </c>
      <c r="S221" s="142" t="s">
        <v>47</v>
      </c>
      <c r="T221" s="142" t="s">
        <v>47</v>
      </c>
      <c r="AR221" s="142" t="s">
        <v>46</v>
      </c>
      <c r="AS221" s="142" t="s">
        <v>46</v>
      </c>
      <c r="AU221" s="142" t="s">
        <v>523</v>
      </c>
      <c r="AV221" s="137">
        <v>132</v>
      </c>
    </row>
    <row r="222" spans="1:48" ht="30" customHeight="1" x14ac:dyDescent="0.15">
      <c r="A222" s="139"/>
      <c r="B222" s="139"/>
      <c r="C222" s="139"/>
      <c r="D222" s="139"/>
      <c r="E222" s="140"/>
      <c r="F222" s="140"/>
      <c r="G222" s="140"/>
      <c r="H222" s="140"/>
      <c r="I222" s="140"/>
      <c r="J222" s="140"/>
      <c r="K222" s="140"/>
      <c r="L222" s="140"/>
      <c r="M222" s="139"/>
      <c r="Q222" s="142" t="s">
        <v>249</v>
      </c>
    </row>
    <row r="223" spans="1:48" ht="30" customHeight="1" x14ac:dyDescent="0.15">
      <c r="A223" s="152" t="s">
        <v>241</v>
      </c>
      <c r="B223" s="150"/>
      <c r="C223" s="150"/>
      <c r="D223" s="150"/>
      <c r="E223" s="151"/>
      <c r="F223" s="151">
        <f>SUMIF(Q217:Q222,"010407",F217:F222)</f>
        <v>0</v>
      </c>
      <c r="G223" s="151"/>
      <c r="H223" s="151">
        <f>SUMIF(Q217:Q222,"010407",H217:H222)</f>
        <v>0</v>
      </c>
      <c r="I223" s="151"/>
      <c r="J223" s="151">
        <f>SUMIF(Q217:Q222,"010407",J217:J222)</f>
        <v>0</v>
      </c>
      <c r="K223" s="151"/>
      <c r="L223" s="151">
        <f>SUMIF(Q217:Q222,"010407",L217:L222)</f>
        <v>0</v>
      </c>
      <c r="M223" s="150"/>
      <c r="N223" s="137" t="s">
        <v>291</v>
      </c>
    </row>
    <row r="224" spans="1:48" ht="30" customHeight="1" x14ac:dyDescent="0.15">
      <c r="A224" s="149"/>
      <c r="B224" s="139"/>
      <c r="C224" s="139"/>
      <c r="D224" s="139"/>
      <c r="E224" s="140"/>
      <c r="F224" s="140"/>
      <c r="G224" s="140"/>
      <c r="H224" s="140"/>
      <c r="I224" s="140"/>
      <c r="J224" s="140"/>
      <c r="K224" s="140"/>
      <c r="L224" s="140"/>
      <c r="M224" s="139"/>
    </row>
    <row r="225" spans="1:48" ht="30" customHeight="1" x14ac:dyDescent="0.15">
      <c r="A225" s="149" t="s">
        <v>247</v>
      </c>
      <c r="B225" s="149" t="s">
        <v>307</v>
      </c>
      <c r="C225" s="139"/>
      <c r="D225" s="139"/>
      <c r="E225" s="140"/>
      <c r="F225" s="140"/>
      <c r="G225" s="140"/>
      <c r="H225" s="140"/>
      <c r="I225" s="140"/>
      <c r="J225" s="140"/>
      <c r="K225" s="140"/>
      <c r="L225" s="140"/>
      <c r="M225" s="139"/>
      <c r="Q225" s="142" t="s">
        <v>246</v>
      </c>
    </row>
    <row r="226" spans="1:48" ht="30" customHeight="1" x14ac:dyDescent="0.15">
      <c r="A226" s="149" t="s">
        <v>300</v>
      </c>
      <c r="B226" s="149" t="s">
        <v>299</v>
      </c>
      <c r="C226" s="149" t="s">
        <v>294</v>
      </c>
      <c r="D226" s="139">
        <v>0.69799999999999995</v>
      </c>
      <c r="E226" s="140"/>
      <c r="F226" s="140"/>
      <c r="G226" s="140"/>
      <c r="H226" s="140"/>
      <c r="I226" s="140"/>
      <c r="J226" s="140"/>
      <c r="K226" s="140"/>
      <c r="L226" s="140"/>
      <c r="M226" s="149"/>
      <c r="N226" s="142" t="s">
        <v>522</v>
      </c>
      <c r="O226" s="142" t="s">
        <v>46</v>
      </c>
      <c r="P226" s="142" t="s">
        <v>46</v>
      </c>
      <c r="Q226" s="142" t="s">
        <v>246</v>
      </c>
      <c r="R226" s="142" t="s">
        <v>47</v>
      </c>
      <c r="S226" s="142" t="s">
        <v>47</v>
      </c>
      <c r="T226" s="142" t="s">
        <v>292</v>
      </c>
      <c r="AR226" s="142" t="s">
        <v>46</v>
      </c>
      <c r="AS226" s="142" t="s">
        <v>46</v>
      </c>
      <c r="AU226" s="142" t="s">
        <v>521</v>
      </c>
      <c r="AV226" s="137">
        <v>68</v>
      </c>
    </row>
    <row r="227" spans="1:48" ht="30" customHeight="1" x14ac:dyDescent="0.15">
      <c r="A227" s="149" t="s">
        <v>298</v>
      </c>
      <c r="B227" s="149" t="s">
        <v>297</v>
      </c>
      <c r="C227" s="149" t="s">
        <v>294</v>
      </c>
      <c r="D227" s="139">
        <v>5.1879999999999997</v>
      </c>
      <c r="E227" s="140"/>
      <c r="F227" s="140"/>
      <c r="G227" s="140"/>
      <c r="H227" s="140"/>
      <c r="I227" s="140"/>
      <c r="J227" s="140"/>
      <c r="K227" s="140"/>
      <c r="L227" s="140"/>
      <c r="M227" s="149"/>
      <c r="N227" s="142" t="s">
        <v>520</v>
      </c>
      <c r="O227" s="142" t="s">
        <v>46</v>
      </c>
      <c r="P227" s="142" t="s">
        <v>46</v>
      </c>
      <c r="Q227" s="142" t="s">
        <v>246</v>
      </c>
      <c r="R227" s="142" t="s">
        <v>47</v>
      </c>
      <c r="S227" s="142" t="s">
        <v>47</v>
      </c>
      <c r="T227" s="142" t="s">
        <v>292</v>
      </c>
      <c r="AR227" s="142" t="s">
        <v>46</v>
      </c>
      <c r="AS227" s="142" t="s">
        <v>46</v>
      </c>
      <c r="AU227" s="142" t="s">
        <v>519</v>
      </c>
      <c r="AV227" s="137">
        <v>69</v>
      </c>
    </row>
    <row r="228" spans="1:48" ht="30" customHeight="1" x14ac:dyDescent="0.15">
      <c r="A228" s="149" t="s">
        <v>296</v>
      </c>
      <c r="B228" s="149" t="s">
        <v>295</v>
      </c>
      <c r="C228" s="149" t="s">
        <v>294</v>
      </c>
      <c r="D228" s="139">
        <v>5.8860000000000001</v>
      </c>
      <c r="E228" s="140"/>
      <c r="F228" s="140"/>
      <c r="G228" s="140"/>
      <c r="H228" s="140"/>
      <c r="I228" s="140"/>
      <c r="J228" s="140"/>
      <c r="K228" s="140"/>
      <c r="L228" s="140"/>
      <c r="M228" s="149"/>
      <c r="N228" s="142" t="s">
        <v>518</v>
      </c>
      <c r="O228" s="142" t="s">
        <v>46</v>
      </c>
      <c r="P228" s="142" t="s">
        <v>46</v>
      </c>
      <c r="Q228" s="142" t="s">
        <v>246</v>
      </c>
      <c r="R228" s="142" t="s">
        <v>47</v>
      </c>
      <c r="S228" s="142" t="s">
        <v>47</v>
      </c>
      <c r="T228" s="142" t="s">
        <v>292</v>
      </c>
      <c r="AR228" s="142" t="s">
        <v>46</v>
      </c>
      <c r="AS228" s="142" t="s">
        <v>46</v>
      </c>
      <c r="AU228" s="142" t="s">
        <v>517</v>
      </c>
      <c r="AV228" s="137">
        <v>70</v>
      </c>
    </row>
    <row r="229" spans="1:48" ht="30" customHeight="1" x14ac:dyDescent="0.15">
      <c r="A229" s="139"/>
      <c r="B229" s="139"/>
      <c r="C229" s="139"/>
      <c r="D229" s="139"/>
      <c r="E229" s="140"/>
      <c r="F229" s="140"/>
      <c r="G229" s="140"/>
      <c r="H229" s="140"/>
      <c r="I229" s="140"/>
      <c r="J229" s="140"/>
      <c r="K229" s="140"/>
      <c r="L229" s="140"/>
      <c r="M229" s="139"/>
      <c r="Q229" s="142" t="s">
        <v>246</v>
      </c>
    </row>
    <row r="230" spans="1:48" ht="30" customHeight="1" x14ac:dyDescent="0.15">
      <c r="A230" s="152" t="s">
        <v>241</v>
      </c>
      <c r="B230" s="150"/>
      <c r="C230" s="150"/>
      <c r="D230" s="150"/>
      <c r="E230" s="151"/>
      <c r="F230" s="151">
        <f>SUMIF(Q226:Q229,"0105",F226:F229)</f>
        <v>0</v>
      </c>
      <c r="G230" s="151"/>
      <c r="H230" s="151">
        <f>SUMIF(Q226:Q229,"0105",H226:H229)</f>
        <v>0</v>
      </c>
      <c r="I230" s="151"/>
      <c r="J230" s="151">
        <f>SUMIF(Q226:Q229,"0105",J226:J229)</f>
        <v>0</v>
      </c>
      <c r="K230" s="151"/>
      <c r="L230" s="151">
        <f>SUMIF(Q226:Q229,"0105",L226:L229)</f>
        <v>0</v>
      </c>
      <c r="M230" s="150"/>
      <c r="N230" s="137" t="s">
        <v>291</v>
      </c>
    </row>
    <row r="231" spans="1:48" ht="30" customHeight="1" x14ac:dyDescent="0.15">
      <c r="A231" s="149"/>
      <c r="B231" s="139"/>
      <c r="C231" s="139"/>
      <c r="D231" s="139"/>
      <c r="E231" s="140"/>
      <c r="F231" s="140"/>
      <c r="G231" s="140"/>
      <c r="H231" s="140"/>
      <c r="I231" s="140"/>
      <c r="J231" s="140"/>
      <c r="K231" s="140"/>
      <c r="L231" s="140"/>
      <c r="M231" s="139"/>
    </row>
    <row r="232" spans="1:48" ht="30" customHeight="1" x14ac:dyDescent="0.15">
      <c r="A232" s="149" t="s">
        <v>244</v>
      </c>
      <c r="B232" s="149" t="s">
        <v>46</v>
      </c>
      <c r="C232" s="139"/>
      <c r="D232" s="139"/>
      <c r="E232" s="140"/>
      <c r="F232" s="140"/>
      <c r="G232" s="140"/>
      <c r="H232" s="140"/>
      <c r="I232" s="140"/>
      <c r="J232" s="140"/>
      <c r="K232" s="140"/>
      <c r="L232" s="140"/>
      <c r="M232" s="139"/>
      <c r="Q232" s="142" t="s">
        <v>243</v>
      </c>
    </row>
    <row r="233" spans="1:48" ht="30" customHeight="1" x14ac:dyDescent="0.15">
      <c r="A233" s="149" t="s">
        <v>167</v>
      </c>
      <c r="B233" s="149" t="s">
        <v>293</v>
      </c>
      <c r="C233" s="149" t="s">
        <v>159</v>
      </c>
      <c r="D233" s="139">
        <v>-635</v>
      </c>
      <c r="E233" s="140"/>
      <c r="F233" s="140"/>
      <c r="G233" s="140"/>
      <c r="H233" s="140"/>
      <c r="I233" s="140"/>
      <c r="J233" s="140"/>
      <c r="K233" s="140"/>
      <c r="L233" s="140"/>
      <c r="M233" s="149"/>
      <c r="N233" s="142" t="s">
        <v>516</v>
      </c>
      <c r="O233" s="142" t="s">
        <v>46</v>
      </c>
      <c r="P233" s="142" t="s">
        <v>46</v>
      </c>
      <c r="Q233" s="142" t="s">
        <v>243</v>
      </c>
      <c r="R233" s="142" t="s">
        <v>47</v>
      </c>
      <c r="S233" s="142" t="s">
        <v>47</v>
      </c>
      <c r="T233" s="142" t="s">
        <v>292</v>
      </c>
      <c r="AR233" s="142" t="s">
        <v>46</v>
      </c>
      <c r="AS233" s="142" t="s">
        <v>46</v>
      </c>
      <c r="AU233" s="142" t="s">
        <v>515</v>
      </c>
      <c r="AV233" s="137">
        <v>73</v>
      </c>
    </row>
    <row r="234" spans="1:48" ht="30" customHeight="1" x14ac:dyDescent="0.15">
      <c r="A234" s="139"/>
      <c r="B234" s="139"/>
      <c r="C234" s="139"/>
      <c r="D234" s="139"/>
      <c r="E234" s="140"/>
      <c r="F234" s="140"/>
      <c r="G234" s="140"/>
      <c r="H234" s="140"/>
      <c r="I234" s="140"/>
      <c r="J234" s="140"/>
      <c r="K234" s="140"/>
      <c r="L234" s="140"/>
      <c r="M234" s="139"/>
      <c r="Q234" s="142" t="s">
        <v>243</v>
      </c>
    </row>
    <row r="235" spans="1:48" ht="30" customHeight="1" x14ac:dyDescent="0.15">
      <c r="A235" s="152" t="s">
        <v>241</v>
      </c>
      <c r="B235" s="150"/>
      <c r="C235" s="150"/>
      <c r="D235" s="150"/>
      <c r="E235" s="151"/>
      <c r="F235" s="151">
        <f>SUMIF(Q233:Q234,"0106",F233:F234)</f>
        <v>0</v>
      </c>
      <c r="G235" s="151"/>
      <c r="H235" s="151">
        <f>SUMIF(Q233:Q234,"0106",H233:H234)</f>
        <v>0</v>
      </c>
      <c r="I235" s="151"/>
      <c r="J235" s="151">
        <f>SUMIF(Q233:Q234,"0106",J233:J234)</f>
        <v>0</v>
      </c>
      <c r="K235" s="151"/>
      <c r="L235" s="151">
        <f>SUMIF(Q233:Q234,"0106",L233:L234)</f>
        <v>0</v>
      </c>
      <c r="M235" s="150"/>
      <c r="N235" s="137" t="s">
        <v>291</v>
      </c>
    </row>
    <row r="236" spans="1:48" ht="30" customHeight="1" x14ac:dyDescent="0.15">
      <c r="A236" s="149"/>
      <c r="B236" s="139"/>
      <c r="C236" s="139"/>
      <c r="D236" s="139"/>
      <c r="E236" s="140"/>
      <c r="F236" s="140"/>
      <c r="G236" s="140"/>
      <c r="H236" s="140"/>
      <c r="I236" s="140"/>
      <c r="J236" s="140"/>
      <c r="K236" s="140"/>
      <c r="L236" s="140"/>
      <c r="M236" s="139"/>
    </row>
    <row r="237" spans="1:48" ht="30" customHeight="1" x14ac:dyDescent="0.15">
      <c r="A237" s="149"/>
      <c r="B237" s="139"/>
      <c r="C237" s="139"/>
      <c r="D237" s="139"/>
      <c r="E237" s="140"/>
      <c r="F237" s="140"/>
      <c r="G237" s="140"/>
      <c r="H237" s="140"/>
      <c r="I237" s="140"/>
      <c r="J237" s="140"/>
      <c r="K237" s="140"/>
      <c r="L237" s="140"/>
      <c r="M237" s="139"/>
    </row>
    <row r="238" spans="1:48" ht="30" customHeight="1" x14ac:dyDescent="0.15">
      <c r="A238" s="149"/>
      <c r="B238" s="139"/>
      <c r="C238" s="139"/>
      <c r="D238" s="139"/>
      <c r="E238" s="140"/>
      <c r="F238" s="140"/>
      <c r="G238" s="140"/>
      <c r="H238" s="140"/>
      <c r="I238" s="140"/>
      <c r="J238" s="140"/>
      <c r="K238" s="140"/>
      <c r="L238" s="140"/>
      <c r="M238" s="139"/>
    </row>
    <row r="239" spans="1:48" ht="30" customHeight="1" x14ac:dyDescent="0.15">
      <c r="A239" s="149"/>
      <c r="B239" s="139"/>
      <c r="C239" s="139"/>
      <c r="D239" s="139"/>
      <c r="E239" s="140"/>
      <c r="F239" s="140"/>
      <c r="G239" s="140"/>
      <c r="H239" s="140"/>
      <c r="I239" s="140"/>
      <c r="J239" s="140"/>
      <c r="K239" s="140"/>
      <c r="L239" s="140"/>
      <c r="M239" s="139"/>
    </row>
    <row r="240" spans="1:48" ht="30" customHeight="1" x14ac:dyDescent="0.15">
      <c r="A240" s="149"/>
      <c r="B240" s="139"/>
      <c r="C240" s="139"/>
      <c r="D240" s="139"/>
      <c r="E240" s="140"/>
      <c r="F240" s="140"/>
      <c r="G240" s="140"/>
      <c r="H240" s="140"/>
      <c r="I240" s="140"/>
      <c r="J240" s="140"/>
      <c r="K240" s="140"/>
      <c r="L240" s="140"/>
      <c r="M240" s="139"/>
    </row>
    <row r="241" spans="1:13" ht="30" customHeight="1" x14ac:dyDescent="0.15">
      <c r="A241" s="149"/>
      <c r="B241" s="139"/>
      <c r="C241" s="139"/>
      <c r="D241" s="139"/>
      <c r="E241" s="140"/>
      <c r="F241" s="140"/>
      <c r="G241" s="140"/>
      <c r="H241" s="140"/>
      <c r="I241" s="140"/>
      <c r="J241" s="140"/>
      <c r="K241" s="140"/>
      <c r="L241" s="140"/>
      <c r="M241" s="139"/>
    </row>
    <row r="242" spans="1:13" ht="30" customHeight="1" x14ac:dyDescent="0.15">
      <c r="A242" s="149"/>
      <c r="B242" s="139"/>
      <c r="C242" s="139"/>
      <c r="D242" s="139"/>
      <c r="E242" s="140"/>
      <c r="F242" s="140"/>
      <c r="G242" s="140"/>
      <c r="H242" s="140"/>
      <c r="I242" s="140"/>
      <c r="J242" s="140"/>
      <c r="K242" s="140"/>
      <c r="L242" s="140"/>
      <c r="M242" s="139"/>
    </row>
    <row r="243" spans="1:13" ht="30" customHeight="1" x14ac:dyDescent="0.15">
      <c r="A243" s="149"/>
      <c r="B243" s="139"/>
      <c r="C243" s="139"/>
      <c r="D243" s="139"/>
      <c r="E243" s="140"/>
      <c r="F243" s="140"/>
      <c r="G243" s="140"/>
      <c r="H243" s="140"/>
      <c r="I243" s="140"/>
      <c r="J243" s="140"/>
      <c r="K243" s="140"/>
      <c r="L243" s="140"/>
      <c r="M243" s="139"/>
    </row>
    <row r="244" spans="1:13" ht="30" customHeight="1" x14ac:dyDescent="0.15">
      <c r="A244" s="149"/>
      <c r="B244" s="139"/>
      <c r="C244" s="139"/>
      <c r="D244" s="139"/>
      <c r="E244" s="140"/>
      <c r="F244" s="140"/>
      <c r="G244" s="140"/>
      <c r="H244" s="140"/>
      <c r="I244" s="140"/>
      <c r="J244" s="140"/>
      <c r="K244" s="140"/>
      <c r="L244" s="140"/>
      <c r="M244" s="139"/>
    </row>
    <row r="245" spans="1:13" ht="30" customHeight="1" x14ac:dyDescent="0.15">
      <c r="A245" s="149"/>
      <c r="B245" s="139"/>
      <c r="C245" s="139"/>
      <c r="D245" s="139"/>
      <c r="E245" s="140"/>
      <c r="F245" s="140"/>
      <c r="G245" s="140"/>
      <c r="H245" s="140"/>
      <c r="I245" s="140"/>
      <c r="J245" s="140"/>
      <c r="K245" s="140"/>
      <c r="L245" s="140"/>
      <c r="M245" s="139"/>
    </row>
    <row r="246" spans="1:13" ht="30" customHeight="1" x14ac:dyDescent="0.15">
      <c r="A246" s="149"/>
      <c r="B246" s="139"/>
      <c r="C246" s="139"/>
      <c r="D246" s="139"/>
      <c r="E246" s="140"/>
      <c r="F246" s="140"/>
      <c r="G246" s="140"/>
      <c r="H246" s="140"/>
      <c r="I246" s="140"/>
      <c r="J246" s="140"/>
      <c r="K246" s="140"/>
      <c r="L246" s="140"/>
      <c r="M246" s="139"/>
    </row>
    <row r="247" spans="1:13" ht="30" customHeight="1" x14ac:dyDescent="0.15">
      <c r="A247" s="149"/>
      <c r="B247" s="139"/>
      <c r="C247" s="139"/>
      <c r="D247" s="139"/>
      <c r="E247" s="140"/>
      <c r="F247" s="140"/>
      <c r="G247" s="140"/>
      <c r="H247" s="140"/>
      <c r="I247" s="140"/>
      <c r="J247" s="140"/>
      <c r="K247" s="140"/>
      <c r="L247" s="140"/>
      <c r="M247" s="139"/>
    </row>
    <row r="248" spans="1:13" ht="30" customHeight="1" x14ac:dyDescent="0.15">
      <c r="A248" s="149"/>
      <c r="B248" s="139"/>
      <c r="C248" s="139"/>
      <c r="D248" s="139"/>
      <c r="E248" s="140"/>
      <c r="F248" s="140"/>
      <c r="G248" s="140"/>
      <c r="H248" s="140"/>
      <c r="I248" s="140"/>
      <c r="J248" s="140"/>
      <c r="K248" s="140"/>
      <c r="L248" s="140"/>
      <c r="M248" s="139"/>
    </row>
    <row r="249" spans="1:13" ht="30" customHeight="1" x14ac:dyDescent="0.15">
      <c r="A249" s="149"/>
      <c r="B249" s="139"/>
      <c r="C249" s="139"/>
      <c r="D249" s="139"/>
      <c r="E249" s="140"/>
      <c r="F249" s="140"/>
      <c r="G249" s="140"/>
      <c r="H249" s="140"/>
      <c r="I249" s="140"/>
      <c r="J249" s="140"/>
      <c r="K249" s="140"/>
      <c r="L249" s="140"/>
      <c r="M249" s="139"/>
    </row>
    <row r="250" spans="1:13" ht="30" customHeight="1" x14ac:dyDescent="0.15">
      <c r="A250" s="149"/>
      <c r="B250" s="139"/>
      <c r="C250" s="139"/>
      <c r="D250" s="139"/>
      <c r="E250" s="140"/>
      <c r="F250" s="140"/>
      <c r="G250" s="140"/>
      <c r="H250" s="140"/>
      <c r="I250" s="140"/>
      <c r="J250" s="140"/>
      <c r="K250" s="140"/>
      <c r="L250" s="140"/>
      <c r="M250" s="139"/>
    </row>
    <row r="251" spans="1:13" ht="30" customHeight="1" x14ac:dyDescent="0.15">
      <c r="A251" s="149"/>
      <c r="B251" s="139"/>
      <c r="C251" s="139"/>
      <c r="D251" s="139"/>
      <c r="E251" s="140"/>
      <c r="F251" s="140"/>
      <c r="G251" s="140"/>
      <c r="H251" s="140"/>
      <c r="I251" s="140"/>
      <c r="J251" s="140"/>
      <c r="K251" s="140"/>
      <c r="L251" s="140"/>
      <c r="M251" s="139"/>
    </row>
    <row r="252" spans="1:13" ht="30" customHeight="1" x14ac:dyDescent="0.15">
      <c r="A252" s="149"/>
      <c r="B252" s="139"/>
      <c r="C252" s="139"/>
      <c r="D252" s="139"/>
      <c r="E252" s="140"/>
      <c r="F252" s="140"/>
      <c r="G252" s="140"/>
      <c r="H252" s="140"/>
      <c r="I252" s="140"/>
      <c r="J252" s="140"/>
      <c r="K252" s="140"/>
      <c r="L252" s="140"/>
      <c r="M252" s="139"/>
    </row>
    <row r="253" spans="1:13" ht="30" customHeight="1" x14ac:dyDescent="0.15">
      <c r="A253" s="149"/>
      <c r="B253" s="139"/>
      <c r="C253" s="139"/>
      <c r="D253" s="139"/>
      <c r="E253" s="140"/>
      <c r="F253" s="140"/>
      <c r="G253" s="140"/>
      <c r="H253" s="140"/>
      <c r="I253" s="140"/>
      <c r="J253" s="140"/>
      <c r="K253" s="140"/>
      <c r="L253" s="140"/>
      <c r="M253" s="139"/>
    </row>
    <row r="254" spans="1:13" ht="30" customHeight="1" x14ac:dyDescent="0.15">
      <c r="A254" s="149"/>
      <c r="B254" s="139"/>
      <c r="C254" s="139"/>
      <c r="D254" s="139"/>
      <c r="E254" s="140"/>
      <c r="F254" s="140"/>
      <c r="G254" s="140"/>
      <c r="H254" s="140"/>
      <c r="I254" s="140"/>
      <c r="J254" s="140"/>
      <c r="K254" s="140"/>
      <c r="L254" s="140"/>
      <c r="M254" s="139"/>
    </row>
    <row r="255" spans="1:13" ht="30" customHeight="1" x14ac:dyDescent="0.15">
      <c r="A255" s="149"/>
      <c r="B255" s="139"/>
      <c r="C255" s="139"/>
      <c r="D255" s="139"/>
      <c r="E255" s="140"/>
      <c r="F255" s="140"/>
      <c r="G255" s="140"/>
      <c r="H255" s="140"/>
      <c r="I255" s="140"/>
      <c r="J255" s="140"/>
      <c r="K255" s="140"/>
      <c r="L255" s="140"/>
      <c r="M255" s="139"/>
    </row>
    <row r="256" spans="1:13" ht="30" customHeight="1" x14ac:dyDescent="0.15">
      <c r="A256" s="149"/>
      <c r="B256" s="139"/>
      <c r="C256" s="139"/>
      <c r="D256" s="139"/>
      <c r="E256" s="140"/>
      <c r="F256" s="140"/>
      <c r="G256" s="140"/>
      <c r="H256" s="140"/>
      <c r="I256" s="140"/>
      <c r="J256" s="140"/>
      <c r="K256" s="140"/>
      <c r="L256" s="140"/>
      <c r="M256" s="139"/>
    </row>
  </sheetData>
  <mergeCells count="44">
    <mergeCell ref="AU2:AU3"/>
    <mergeCell ref="AV2:AV3"/>
    <mergeCell ref="AO2:AO3"/>
    <mergeCell ref="AP2:AP3"/>
    <mergeCell ref="AQ2:AQ3"/>
    <mergeCell ref="AR2:AR3"/>
    <mergeCell ref="AS2:AS3"/>
    <mergeCell ref="AT2:AT3"/>
    <mergeCell ref="AN2:AN3"/>
    <mergeCell ref="AC2:AC3"/>
    <mergeCell ref="AD2:AD3"/>
    <mergeCell ref="AE2:AE3"/>
    <mergeCell ref="AF2:AF3"/>
    <mergeCell ref="AG2:AG3"/>
    <mergeCell ref="AM2:AM3"/>
    <mergeCell ref="AH2:AH3"/>
    <mergeCell ref="AI2:AI3"/>
    <mergeCell ref="AJ2:AJ3"/>
    <mergeCell ref="AK2:AK3"/>
    <mergeCell ref="AL2:AL3"/>
    <mergeCell ref="N2:N3"/>
    <mergeCell ref="O2:O3"/>
    <mergeCell ref="AB2:AB3"/>
    <mergeCell ref="Q2:Q3"/>
    <mergeCell ref="R2:R3"/>
    <mergeCell ref="S2:S3"/>
    <mergeCell ref="T2:T3"/>
    <mergeCell ref="U2:U3"/>
    <mergeCell ref="V2:V3"/>
    <mergeCell ref="W2:W3"/>
    <mergeCell ref="P2:P3"/>
    <mergeCell ref="X2:X3"/>
    <mergeCell ref="Y2:Y3"/>
    <mergeCell ref="Z2:Z3"/>
    <mergeCell ref="AA2:AA3"/>
    <mergeCell ref="G2:H2"/>
    <mergeCell ref="I2:J2"/>
    <mergeCell ref="K2:L2"/>
    <mergeCell ref="M2:M3"/>
    <mergeCell ref="A2:A3"/>
    <mergeCell ref="B2:B3"/>
    <mergeCell ref="C2:C3"/>
    <mergeCell ref="D2:D3"/>
    <mergeCell ref="E2:F2"/>
  </mergeCells>
  <phoneticPr fontId="13" type="noConversion"/>
  <pageMargins left="0.78740157480314954" right="0" top="0.39370078740157477" bottom="0.39370078740157477" header="0" footer="0"/>
  <pageSetup paperSize="9" scale="68" fitToHeight="0" orientation="landscape" r:id="rId1"/>
  <rowBreaks count="8" manualBreakCount="8">
    <brk id="26" max="12" man="1"/>
    <brk id="49" max="12" man="1"/>
    <brk id="72" max="12" man="1"/>
    <brk id="95" max="12" man="1"/>
    <brk id="141" max="12" man="1"/>
    <brk id="164" max="12" man="1"/>
    <brk id="187" max="12" man="1"/>
    <brk id="210" max="12"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sheetPr>
  <dimension ref="A1:AX52"/>
  <sheetViews>
    <sheetView view="pageBreakPreview" zoomScale="89" zoomScaleNormal="100" zoomScaleSheetLayoutView="89" workbookViewId="0">
      <pane xSplit="3" ySplit="4" topLeftCell="D5" activePane="bottomRight" state="frozen"/>
      <selection activeCell="B21" sqref="B21"/>
      <selection pane="topRight" activeCell="B21" sqref="B21"/>
      <selection pane="bottomLeft" activeCell="B21" sqref="B21"/>
      <selection pane="bottomRight" activeCell="A2" sqref="A2:L2"/>
    </sheetView>
  </sheetViews>
  <sheetFormatPr defaultRowHeight="16.5" x14ac:dyDescent="0.15"/>
  <cols>
    <col min="1" max="1" width="34.33203125" style="126" customWidth="1"/>
    <col min="2" max="3" width="4.109375" style="128" customWidth="1"/>
    <col min="4" max="4" width="7.6640625" style="127" customWidth="1"/>
    <col min="5" max="5" width="8.5546875" style="127" customWidth="1"/>
    <col min="6" max="6" width="7.6640625" style="127" customWidth="1"/>
    <col min="7" max="7" width="8.5546875" style="127" customWidth="1"/>
    <col min="8" max="8" width="7.6640625" style="127" customWidth="1"/>
    <col min="9" max="9" width="8.5546875" style="127" customWidth="1"/>
    <col min="10" max="10" width="7.6640625" style="127" customWidth="1"/>
    <col min="11" max="11" width="8.5546875" style="127" customWidth="1"/>
    <col min="12" max="12" width="5.88671875" style="126" customWidth="1"/>
    <col min="13" max="50" width="8" style="125" hidden="1" customWidth="1"/>
    <col min="51" max="16384" width="8.88671875" style="125"/>
  </cols>
  <sheetData>
    <row r="1" spans="1:50" ht="30" customHeight="1" x14ac:dyDescent="0.15">
      <c r="A1" s="176" t="s">
        <v>104</v>
      </c>
      <c r="B1" s="176"/>
      <c r="C1" s="176"/>
      <c r="D1" s="176"/>
      <c r="E1" s="176"/>
      <c r="F1" s="176"/>
      <c r="G1" s="176"/>
      <c r="H1" s="176"/>
      <c r="I1" s="176"/>
      <c r="J1" s="176"/>
      <c r="K1" s="176"/>
      <c r="L1" s="176"/>
    </row>
    <row r="2" spans="1:50" ht="23.1" customHeight="1" x14ac:dyDescent="0.15">
      <c r="A2" s="177" t="s">
        <v>782</v>
      </c>
      <c r="B2" s="178"/>
      <c r="C2" s="178"/>
      <c r="D2" s="178"/>
      <c r="E2" s="178"/>
      <c r="F2" s="178"/>
      <c r="G2" s="178"/>
      <c r="H2" s="178"/>
      <c r="I2" s="178"/>
      <c r="J2" s="178"/>
      <c r="K2" s="178"/>
      <c r="L2" s="178"/>
    </row>
    <row r="3" spans="1:50" ht="23.1" customHeight="1" x14ac:dyDescent="0.15">
      <c r="A3" s="179" t="s">
        <v>103</v>
      </c>
      <c r="B3" s="179" t="s">
        <v>0</v>
      </c>
      <c r="C3" s="179" t="s">
        <v>1</v>
      </c>
      <c r="D3" s="179" t="s">
        <v>102</v>
      </c>
      <c r="E3" s="179"/>
      <c r="F3" s="179" t="s">
        <v>101</v>
      </c>
      <c r="G3" s="179"/>
      <c r="H3" s="179" t="s">
        <v>100</v>
      </c>
      <c r="I3" s="179"/>
      <c r="J3" s="179" t="s">
        <v>99</v>
      </c>
      <c r="K3" s="179"/>
      <c r="L3" s="179" t="s">
        <v>98</v>
      </c>
    </row>
    <row r="4" spans="1:50" ht="23.1" customHeight="1" x14ac:dyDescent="0.15">
      <c r="A4" s="179"/>
      <c r="B4" s="179"/>
      <c r="C4" s="179"/>
      <c r="D4" s="132" t="s">
        <v>97</v>
      </c>
      <c r="E4" s="132" t="s">
        <v>96</v>
      </c>
      <c r="F4" s="132" t="s">
        <v>97</v>
      </c>
      <c r="G4" s="132" t="s">
        <v>96</v>
      </c>
      <c r="H4" s="132" t="s">
        <v>97</v>
      </c>
      <c r="I4" s="132" t="s">
        <v>96</v>
      </c>
      <c r="J4" s="132" t="s">
        <v>97</v>
      </c>
      <c r="K4" s="132" t="s">
        <v>96</v>
      </c>
      <c r="L4" s="179"/>
      <c r="M4" s="125" t="s">
        <v>95</v>
      </c>
      <c r="N4" s="125" t="s">
        <v>94</v>
      </c>
      <c r="O4" s="125" t="s">
        <v>93</v>
      </c>
      <c r="P4" s="125" t="s">
        <v>92</v>
      </c>
      <c r="Q4" s="125" t="s">
        <v>91</v>
      </c>
      <c r="R4" s="125" t="s">
        <v>90</v>
      </c>
      <c r="S4" s="125" t="s">
        <v>89</v>
      </c>
      <c r="T4" s="125" t="s">
        <v>88</v>
      </c>
      <c r="U4" s="125" t="s">
        <v>87</v>
      </c>
      <c r="V4" s="125" t="s">
        <v>86</v>
      </c>
      <c r="W4" s="125" t="s">
        <v>85</v>
      </c>
      <c r="X4" s="125" t="s">
        <v>84</v>
      </c>
      <c r="Y4" s="125" t="s">
        <v>83</v>
      </c>
      <c r="Z4" s="125" t="s">
        <v>82</v>
      </c>
      <c r="AA4" s="125" t="s">
        <v>81</v>
      </c>
      <c r="AB4" s="125" t="s">
        <v>80</v>
      </c>
      <c r="AC4" s="125" t="s">
        <v>79</v>
      </c>
      <c r="AD4" s="125" t="s">
        <v>78</v>
      </c>
      <c r="AE4" s="125" t="s">
        <v>77</v>
      </c>
      <c r="AF4" s="125" t="s">
        <v>76</v>
      </c>
      <c r="AG4" s="125" t="s">
        <v>75</v>
      </c>
      <c r="AH4" s="125" t="s">
        <v>74</v>
      </c>
      <c r="AI4" s="125" t="s">
        <v>73</v>
      </c>
      <c r="AJ4" s="125" t="s">
        <v>72</v>
      </c>
      <c r="AK4" s="125" t="s">
        <v>71</v>
      </c>
      <c r="AL4" s="125" t="s">
        <v>70</v>
      </c>
      <c r="AM4" s="125" t="s">
        <v>69</v>
      </c>
      <c r="AN4" s="125" t="s">
        <v>68</v>
      </c>
      <c r="AO4" s="125" t="s">
        <v>67</v>
      </c>
      <c r="AP4" s="125" t="s">
        <v>66</v>
      </c>
      <c r="AQ4" s="125" t="s">
        <v>65</v>
      </c>
      <c r="AR4" s="125" t="s">
        <v>64</v>
      </c>
      <c r="AS4" s="125" t="s">
        <v>63</v>
      </c>
      <c r="AT4" s="125" t="s">
        <v>62</v>
      </c>
      <c r="AU4" s="125" t="s">
        <v>61</v>
      </c>
      <c r="AV4" s="125" t="s">
        <v>60</v>
      </c>
      <c r="AW4" s="125" t="s">
        <v>59</v>
      </c>
      <c r="AX4" s="125" t="s">
        <v>58</v>
      </c>
    </row>
    <row r="5" spans="1:50" ht="23.1" customHeight="1" x14ac:dyDescent="0.15">
      <c r="A5" s="123" t="s">
        <v>57</v>
      </c>
      <c r="B5" s="122" t="s">
        <v>2</v>
      </c>
      <c r="C5" s="130">
        <v>1</v>
      </c>
      <c r="D5" s="121">
        <f>E36</f>
        <v>0</v>
      </c>
      <c r="E5" s="121">
        <f>C5*D5</f>
        <v>0</v>
      </c>
      <c r="F5" s="121">
        <f>G36</f>
        <v>0</v>
      </c>
      <c r="G5" s="121">
        <f>C5*F5</f>
        <v>0</v>
      </c>
      <c r="H5" s="121">
        <f>I36</f>
        <v>0</v>
      </c>
      <c r="I5" s="121">
        <f>C5*H5</f>
        <v>0</v>
      </c>
      <c r="J5" s="121">
        <f t="shared" ref="J5:K6" si="0">D5+F5+H5</f>
        <v>0</v>
      </c>
      <c r="K5" s="121">
        <f t="shared" si="0"/>
        <v>0</v>
      </c>
      <c r="L5" s="129"/>
      <c r="P5" s="125">
        <v>1</v>
      </c>
      <c r="Q5" s="125">
        <f>C5*Q36</f>
        <v>0</v>
      </c>
      <c r="R5" s="125">
        <f>C5*R36</f>
        <v>0</v>
      </c>
      <c r="S5" s="125">
        <f>C5*S36</f>
        <v>0</v>
      </c>
      <c r="T5" s="125">
        <f>C5*T36</f>
        <v>0</v>
      </c>
      <c r="U5" s="125">
        <f>C5*U36</f>
        <v>0</v>
      </c>
      <c r="V5" s="125">
        <f>C5*V36</f>
        <v>0</v>
      </c>
      <c r="W5" s="125">
        <f>C5*W36</f>
        <v>0</v>
      </c>
      <c r="X5" s="125">
        <f>C5*X36</f>
        <v>0</v>
      </c>
      <c r="Y5" s="125">
        <f>C5*Y36</f>
        <v>0</v>
      </c>
      <c r="Z5" s="125">
        <f>C5*Z36</f>
        <v>0</v>
      </c>
      <c r="AA5" s="125">
        <f>C5*AA36</f>
        <v>0</v>
      </c>
      <c r="AB5" s="125">
        <f>C5*AB36</f>
        <v>0</v>
      </c>
      <c r="AC5" s="125">
        <f>C5*AC36</f>
        <v>0</v>
      </c>
      <c r="AD5" s="125">
        <f>C5*AD36</f>
        <v>0</v>
      </c>
      <c r="AE5" s="125">
        <f>C5*AE36</f>
        <v>0</v>
      </c>
      <c r="AF5" s="125">
        <f>C5*AF36</f>
        <v>0</v>
      </c>
      <c r="AG5" s="125">
        <f>C5*AG36</f>
        <v>0</v>
      </c>
      <c r="AH5" s="125">
        <f>C5*AH36</f>
        <v>0</v>
      </c>
      <c r="AI5" s="125">
        <f>C5*AI36</f>
        <v>0</v>
      </c>
      <c r="AJ5" s="125">
        <f>C5*AJ36</f>
        <v>0</v>
      </c>
      <c r="AK5" s="125">
        <f>C5*AK36</f>
        <v>0</v>
      </c>
      <c r="AL5" s="125">
        <f>C5*AL36</f>
        <v>0</v>
      </c>
      <c r="AM5" s="125">
        <f>C5*AM36</f>
        <v>0</v>
      </c>
      <c r="AN5" s="125">
        <f>C5*AN36</f>
        <v>0</v>
      </c>
      <c r="AO5" s="125">
        <f>C5*AO36</f>
        <v>0</v>
      </c>
      <c r="AP5" s="125">
        <f>C5*AP36</f>
        <v>0</v>
      </c>
      <c r="AQ5" s="125">
        <f>C5*AQ36</f>
        <v>0</v>
      </c>
      <c r="AR5" s="125">
        <f>C5*AR36</f>
        <v>0</v>
      </c>
      <c r="AS5" s="125">
        <f>C5*AS36</f>
        <v>0</v>
      </c>
      <c r="AT5" s="125">
        <f>C5*AT36</f>
        <v>0</v>
      </c>
      <c r="AU5" s="125">
        <f>C5*AU36</f>
        <v>0</v>
      </c>
    </row>
    <row r="6" spans="1:50" ht="23.1" customHeight="1" x14ac:dyDescent="0.15">
      <c r="A6" s="123" t="s">
        <v>54</v>
      </c>
      <c r="B6" s="122" t="s">
        <v>2</v>
      </c>
      <c r="C6" s="130">
        <v>1</v>
      </c>
      <c r="D6" s="121">
        <f>E52</f>
        <v>0</v>
      </c>
      <c r="E6" s="121">
        <f>C6*D6</f>
        <v>0</v>
      </c>
      <c r="F6" s="121">
        <f>G52</f>
        <v>0</v>
      </c>
      <c r="G6" s="121">
        <f>C6*F6</f>
        <v>0</v>
      </c>
      <c r="H6" s="121">
        <f>I52</f>
        <v>0</v>
      </c>
      <c r="I6" s="121">
        <f>C6*H6</f>
        <v>0</v>
      </c>
      <c r="J6" s="121">
        <f t="shared" si="0"/>
        <v>0</v>
      </c>
      <c r="K6" s="121">
        <f t="shared" si="0"/>
        <v>0</v>
      </c>
      <c r="L6" s="129"/>
      <c r="P6" s="125">
        <v>1</v>
      </c>
      <c r="Q6" s="125">
        <f>C6*Q52</f>
        <v>0</v>
      </c>
      <c r="R6" s="125">
        <f>C6*R52</f>
        <v>0</v>
      </c>
      <c r="S6" s="125">
        <f>C6*S52</f>
        <v>0</v>
      </c>
      <c r="T6" s="125">
        <f>C6*T52</f>
        <v>0</v>
      </c>
      <c r="U6" s="125">
        <f>C6*U52</f>
        <v>0</v>
      </c>
      <c r="V6" s="125">
        <f>C6*V52</f>
        <v>0</v>
      </c>
      <c r="W6" s="125">
        <f>C6*W52</f>
        <v>0</v>
      </c>
      <c r="X6" s="125">
        <f>C6*X52</f>
        <v>0</v>
      </c>
      <c r="Y6" s="125">
        <f>C6*Y52</f>
        <v>0</v>
      </c>
      <c r="Z6" s="125">
        <f>C6*Z52</f>
        <v>0</v>
      </c>
      <c r="AA6" s="125">
        <f>C6*AA52</f>
        <v>0</v>
      </c>
      <c r="AB6" s="125">
        <f>C6*AB52</f>
        <v>0</v>
      </c>
      <c r="AC6" s="125">
        <f>C6*AC52</f>
        <v>0</v>
      </c>
      <c r="AD6" s="125">
        <f>C6*AD52</f>
        <v>0</v>
      </c>
      <c r="AE6" s="125">
        <f>C6*AE52</f>
        <v>0</v>
      </c>
      <c r="AF6" s="125">
        <f>C6*AF52</f>
        <v>0</v>
      </c>
      <c r="AG6" s="125">
        <f>C6*AG52</f>
        <v>0</v>
      </c>
      <c r="AH6" s="125">
        <f>C6*AH52</f>
        <v>0</v>
      </c>
      <c r="AI6" s="125">
        <f>C6*AI52</f>
        <v>0</v>
      </c>
      <c r="AJ6" s="125">
        <f>C6*AJ52</f>
        <v>0</v>
      </c>
      <c r="AK6" s="125">
        <f>C6*AK52</f>
        <v>0</v>
      </c>
      <c r="AL6" s="125">
        <f>C6*AL52</f>
        <v>0</v>
      </c>
      <c r="AM6" s="125">
        <f>C6*AM52</f>
        <v>0</v>
      </c>
      <c r="AN6" s="125">
        <f>C6*AN52</f>
        <v>0</v>
      </c>
      <c r="AO6" s="125">
        <f>C6*AO52</f>
        <v>0</v>
      </c>
      <c r="AP6" s="125">
        <f>C6*AP52</f>
        <v>0</v>
      </c>
      <c r="AQ6" s="125">
        <f>C6*AQ52</f>
        <v>0</v>
      </c>
      <c r="AR6" s="125">
        <f>C6*AR52</f>
        <v>0</v>
      </c>
      <c r="AS6" s="125">
        <f>C6*AS52</f>
        <v>0</v>
      </c>
      <c r="AT6" s="125">
        <f>C6*AT52</f>
        <v>0</v>
      </c>
      <c r="AU6" s="125">
        <f>C6*AU52</f>
        <v>0</v>
      </c>
    </row>
    <row r="7" spans="1:50" ht="23.1" customHeight="1" x14ac:dyDescent="0.15">
      <c r="A7" s="123"/>
      <c r="B7" s="122"/>
      <c r="C7" s="130"/>
      <c r="D7" s="121"/>
      <c r="E7" s="121"/>
      <c r="F7" s="121"/>
      <c r="G7" s="121"/>
      <c r="H7" s="121"/>
      <c r="I7" s="121"/>
      <c r="J7" s="121"/>
      <c r="K7" s="121"/>
      <c r="L7" s="129"/>
      <c r="P7" s="125">
        <v>1</v>
      </c>
      <c r="Q7" s="125" t="e">
        <f>C7*#REF!</f>
        <v>#REF!</v>
      </c>
      <c r="R7" s="125" t="e">
        <f>C7*#REF!</f>
        <v>#REF!</v>
      </c>
      <c r="S7" s="125" t="e">
        <f>C7*#REF!</f>
        <v>#REF!</v>
      </c>
      <c r="T7" s="125" t="e">
        <f>C7*#REF!</f>
        <v>#REF!</v>
      </c>
      <c r="U7" s="125" t="e">
        <f>C7*#REF!</f>
        <v>#REF!</v>
      </c>
      <c r="V7" s="125" t="e">
        <f>C7*#REF!</f>
        <v>#REF!</v>
      </c>
      <c r="W7" s="125" t="e">
        <f>C7*#REF!</f>
        <v>#REF!</v>
      </c>
      <c r="X7" s="125" t="e">
        <f>C7*#REF!</f>
        <v>#REF!</v>
      </c>
      <c r="Y7" s="125" t="e">
        <f>C7*#REF!</f>
        <v>#REF!</v>
      </c>
      <c r="Z7" s="125" t="e">
        <f>C7*#REF!</f>
        <v>#REF!</v>
      </c>
      <c r="AA7" s="125" t="e">
        <f>C7*#REF!</f>
        <v>#REF!</v>
      </c>
      <c r="AB7" s="125" t="e">
        <f>C7*#REF!</f>
        <v>#REF!</v>
      </c>
      <c r="AC7" s="125" t="e">
        <f>C7*#REF!</f>
        <v>#REF!</v>
      </c>
      <c r="AD7" s="125" t="e">
        <f>C7*#REF!</f>
        <v>#REF!</v>
      </c>
      <c r="AE7" s="125" t="e">
        <f>C7*#REF!</f>
        <v>#REF!</v>
      </c>
      <c r="AF7" s="125" t="e">
        <f>C7*#REF!</f>
        <v>#REF!</v>
      </c>
      <c r="AG7" s="125" t="e">
        <f>C7*#REF!</f>
        <v>#REF!</v>
      </c>
      <c r="AH7" s="125" t="e">
        <f>C7*#REF!</f>
        <v>#REF!</v>
      </c>
      <c r="AI7" s="125" t="e">
        <f>C7*#REF!</f>
        <v>#REF!</v>
      </c>
      <c r="AJ7" s="125" t="e">
        <f>C7*#REF!</f>
        <v>#REF!</v>
      </c>
      <c r="AK7" s="125" t="e">
        <f>C7*#REF!</f>
        <v>#REF!</v>
      </c>
      <c r="AL7" s="125" t="e">
        <f>C7*#REF!</f>
        <v>#REF!</v>
      </c>
      <c r="AM7" s="125" t="e">
        <f>C7*#REF!</f>
        <v>#REF!</v>
      </c>
      <c r="AN7" s="125" t="e">
        <f>C7*#REF!</f>
        <v>#REF!</v>
      </c>
      <c r="AO7" s="125" t="e">
        <f>C7*#REF!</f>
        <v>#REF!</v>
      </c>
      <c r="AP7" s="125" t="e">
        <f>C7*#REF!</f>
        <v>#REF!</v>
      </c>
      <c r="AQ7" s="125" t="e">
        <f>C7*#REF!</f>
        <v>#REF!</v>
      </c>
      <c r="AR7" s="125" t="e">
        <f>C7*#REF!</f>
        <v>#REF!</v>
      </c>
      <c r="AS7" s="125" t="e">
        <f>C7*#REF!</f>
        <v>#REF!</v>
      </c>
      <c r="AT7" s="125" t="e">
        <f>C7*#REF!</f>
        <v>#REF!</v>
      </c>
      <c r="AU7" s="125" t="e">
        <f>C7*#REF!</f>
        <v>#REF!</v>
      </c>
    </row>
    <row r="8" spans="1:50" ht="23.1" customHeight="1" x14ac:dyDescent="0.15">
      <c r="A8" s="129"/>
      <c r="B8" s="130"/>
      <c r="C8" s="130"/>
      <c r="D8" s="121"/>
      <c r="E8" s="121"/>
      <c r="F8" s="121"/>
      <c r="G8" s="121"/>
      <c r="H8" s="121"/>
      <c r="I8" s="121"/>
      <c r="J8" s="121"/>
      <c r="K8" s="121"/>
      <c r="L8" s="129"/>
    </row>
    <row r="9" spans="1:50" ht="23.1" customHeight="1" x14ac:dyDescent="0.15">
      <c r="A9" s="129"/>
      <c r="B9" s="130"/>
      <c r="C9" s="130"/>
      <c r="D9" s="121"/>
      <c r="E9" s="121"/>
      <c r="F9" s="121"/>
      <c r="G9" s="121"/>
      <c r="H9" s="121"/>
      <c r="I9" s="121"/>
      <c r="J9" s="121"/>
      <c r="K9" s="121"/>
      <c r="L9" s="129"/>
    </row>
    <row r="10" spans="1:50" ht="23.1" customHeight="1" x14ac:dyDescent="0.15">
      <c r="A10" s="129"/>
      <c r="B10" s="130"/>
      <c r="C10" s="130"/>
      <c r="D10" s="121"/>
      <c r="E10" s="121"/>
      <c r="F10" s="121"/>
      <c r="G10" s="121"/>
      <c r="H10" s="121"/>
      <c r="I10" s="121"/>
      <c r="J10" s="121"/>
      <c r="K10" s="121"/>
      <c r="L10" s="129"/>
    </row>
    <row r="11" spans="1:50" ht="23.1" customHeight="1" x14ac:dyDescent="0.15">
      <c r="A11" s="129"/>
      <c r="B11" s="130"/>
      <c r="C11" s="130"/>
      <c r="D11" s="121"/>
      <c r="E11" s="121"/>
      <c r="F11" s="121"/>
      <c r="G11" s="121"/>
      <c r="H11" s="121"/>
      <c r="I11" s="121"/>
      <c r="J11" s="121"/>
      <c r="K11" s="121"/>
      <c r="L11" s="129"/>
    </row>
    <row r="12" spans="1:50" ht="23.1" customHeight="1" x14ac:dyDescent="0.15">
      <c r="A12" s="129"/>
      <c r="B12" s="130"/>
      <c r="C12" s="130"/>
      <c r="D12" s="121"/>
      <c r="E12" s="121"/>
      <c r="F12" s="121"/>
      <c r="G12" s="121"/>
      <c r="H12" s="121"/>
      <c r="I12" s="121"/>
      <c r="J12" s="121"/>
      <c r="K12" s="121"/>
      <c r="L12" s="129"/>
    </row>
    <row r="13" spans="1:50" ht="23.1" customHeight="1" x14ac:dyDescent="0.15">
      <c r="A13" s="129"/>
      <c r="B13" s="130"/>
      <c r="C13" s="130"/>
      <c r="D13" s="121"/>
      <c r="E13" s="121"/>
      <c r="F13" s="121"/>
      <c r="G13" s="121"/>
      <c r="H13" s="121"/>
      <c r="I13" s="121"/>
      <c r="J13" s="121"/>
      <c r="K13" s="121"/>
      <c r="L13" s="129"/>
    </row>
    <row r="14" spans="1:50" ht="23.1" customHeight="1" x14ac:dyDescent="0.15">
      <c r="A14" s="129"/>
      <c r="B14" s="130"/>
      <c r="C14" s="130"/>
      <c r="D14" s="121"/>
      <c r="E14" s="121"/>
      <c r="F14" s="121"/>
      <c r="G14" s="121"/>
      <c r="H14" s="121"/>
      <c r="I14" s="121"/>
      <c r="J14" s="121"/>
      <c r="K14" s="121"/>
      <c r="L14" s="129"/>
    </row>
    <row r="15" spans="1:50" ht="23.1" customHeight="1" x14ac:dyDescent="0.15">
      <c r="A15" s="129"/>
      <c r="B15" s="130"/>
      <c r="C15" s="130"/>
      <c r="D15" s="121"/>
      <c r="E15" s="121"/>
      <c r="F15" s="121"/>
      <c r="G15" s="121"/>
      <c r="H15" s="121"/>
      <c r="I15" s="121"/>
      <c r="J15" s="121"/>
      <c r="K15" s="121"/>
      <c r="L15" s="129"/>
    </row>
    <row r="16" spans="1:50" ht="23.1" customHeight="1" x14ac:dyDescent="0.15">
      <c r="A16" s="129"/>
      <c r="B16" s="130"/>
      <c r="C16" s="130"/>
      <c r="D16" s="121"/>
      <c r="E16" s="121"/>
      <c r="F16" s="121"/>
      <c r="G16" s="121"/>
      <c r="H16" s="121"/>
      <c r="I16" s="121"/>
      <c r="J16" s="121"/>
      <c r="K16" s="121"/>
      <c r="L16" s="129"/>
    </row>
    <row r="17" spans="1:50" ht="23.1" customHeight="1" x14ac:dyDescent="0.15">
      <c r="A17" s="129"/>
      <c r="B17" s="130"/>
      <c r="C17" s="130"/>
      <c r="D17" s="121"/>
      <c r="E17" s="121"/>
      <c r="F17" s="121"/>
      <c r="G17" s="121"/>
      <c r="H17" s="121"/>
      <c r="I17" s="121"/>
      <c r="J17" s="121"/>
      <c r="K17" s="121"/>
      <c r="L17" s="129"/>
    </row>
    <row r="18" spans="1:50" ht="23.1" customHeight="1" x14ac:dyDescent="0.15">
      <c r="A18" s="129"/>
      <c r="B18" s="130"/>
      <c r="C18" s="130"/>
      <c r="D18" s="121"/>
      <c r="E18" s="121"/>
      <c r="F18" s="121"/>
      <c r="G18" s="121"/>
      <c r="H18" s="121"/>
      <c r="I18" s="121"/>
      <c r="J18" s="121"/>
      <c r="K18" s="121"/>
      <c r="L18" s="129"/>
    </row>
    <row r="19" spans="1:50" ht="23.1" customHeight="1" x14ac:dyDescent="0.15">
      <c r="A19" s="129"/>
      <c r="B19" s="130"/>
      <c r="C19" s="130"/>
      <c r="D19" s="121"/>
      <c r="E19" s="121"/>
      <c r="F19" s="121"/>
      <c r="G19" s="121"/>
      <c r="H19" s="121"/>
      <c r="I19" s="121"/>
      <c r="J19" s="121"/>
      <c r="K19" s="121"/>
      <c r="L19" s="129"/>
    </row>
    <row r="20" spans="1:50" ht="23.1" customHeight="1" x14ac:dyDescent="0.15">
      <c r="A20" s="136" t="s">
        <v>33</v>
      </c>
      <c r="B20" s="135"/>
      <c r="C20" s="135"/>
      <c r="D20" s="134"/>
      <c r="E20" s="134">
        <f>SUM(E5:E19)</f>
        <v>0</v>
      </c>
      <c r="F20" s="134"/>
      <c r="G20" s="134">
        <f>SUM(G5:G19)</f>
        <v>0</v>
      </c>
      <c r="H20" s="134"/>
      <c r="I20" s="134">
        <f>SUM(I5:I19)</f>
        <v>0</v>
      </c>
      <c r="J20" s="134"/>
      <c r="K20" s="134">
        <f>SUM(K5:K19)</f>
        <v>0</v>
      </c>
      <c r="L20" s="133"/>
      <c r="Q20" s="125" t="e">
        <f t="shared" ref="Q20:AX20" si="1">SUM(Q5:Q7)</f>
        <v>#REF!</v>
      </c>
      <c r="R20" s="125" t="e">
        <f t="shared" si="1"/>
        <v>#REF!</v>
      </c>
      <c r="S20" s="125" t="e">
        <f t="shared" si="1"/>
        <v>#REF!</v>
      </c>
      <c r="T20" s="125" t="e">
        <f t="shared" si="1"/>
        <v>#REF!</v>
      </c>
      <c r="U20" s="125" t="e">
        <f t="shared" si="1"/>
        <v>#REF!</v>
      </c>
      <c r="V20" s="125" t="e">
        <f t="shared" si="1"/>
        <v>#REF!</v>
      </c>
      <c r="W20" s="125" t="e">
        <f t="shared" si="1"/>
        <v>#REF!</v>
      </c>
      <c r="X20" s="125" t="e">
        <f t="shared" si="1"/>
        <v>#REF!</v>
      </c>
      <c r="Y20" s="125" t="e">
        <f t="shared" si="1"/>
        <v>#REF!</v>
      </c>
      <c r="Z20" s="125" t="e">
        <f t="shared" si="1"/>
        <v>#REF!</v>
      </c>
      <c r="AA20" s="125" t="e">
        <f t="shared" si="1"/>
        <v>#REF!</v>
      </c>
      <c r="AB20" s="125" t="e">
        <f t="shared" si="1"/>
        <v>#REF!</v>
      </c>
      <c r="AC20" s="125" t="e">
        <f t="shared" si="1"/>
        <v>#REF!</v>
      </c>
      <c r="AD20" s="125" t="e">
        <f t="shared" si="1"/>
        <v>#REF!</v>
      </c>
      <c r="AE20" s="125" t="e">
        <f t="shared" si="1"/>
        <v>#REF!</v>
      </c>
      <c r="AF20" s="125" t="e">
        <f t="shared" si="1"/>
        <v>#REF!</v>
      </c>
      <c r="AG20" s="125" t="e">
        <f t="shared" si="1"/>
        <v>#REF!</v>
      </c>
      <c r="AH20" s="125" t="e">
        <f t="shared" si="1"/>
        <v>#REF!</v>
      </c>
      <c r="AI20" s="125" t="e">
        <f t="shared" si="1"/>
        <v>#REF!</v>
      </c>
      <c r="AJ20" s="125" t="e">
        <f t="shared" si="1"/>
        <v>#REF!</v>
      </c>
      <c r="AK20" s="125" t="e">
        <f t="shared" si="1"/>
        <v>#REF!</v>
      </c>
      <c r="AL20" s="125" t="e">
        <f t="shared" si="1"/>
        <v>#REF!</v>
      </c>
      <c r="AM20" s="125" t="e">
        <f t="shared" si="1"/>
        <v>#REF!</v>
      </c>
      <c r="AN20" s="125" t="e">
        <f t="shared" si="1"/>
        <v>#REF!</v>
      </c>
      <c r="AO20" s="125" t="e">
        <f t="shared" si="1"/>
        <v>#REF!</v>
      </c>
      <c r="AP20" s="125" t="e">
        <f t="shared" si="1"/>
        <v>#REF!</v>
      </c>
      <c r="AQ20" s="125" t="e">
        <f t="shared" si="1"/>
        <v>#REF!</v>
      </c>
      <c r="AR20" s="125" t="e">
        <f t="shared" si="1"/>
        <v>#REF!</v>
      </c>
      <c r="AS20" s="125" t="e">
        <f t="shared" si="1"/>
        <v>#REF!</v>
      </c>
      <c r="AT20" s="125" t="e">
        <f t="shared" si="1"/>
        <v>#REF!</v>
      </c>
      <c r="AU20" s="125" t="e">
        <f t="shared" si="1"/>
        <v>#REF!</v>
      </c>
      <c r="AV20" s="125">
        <f t="shared" si="1"/>
        <v>0</v>
      </c>
      <c r="AW20" s="125">
        <f t="shared" si="1"/>
        <v>0</v>
      </c>
      <c r="AX20" s="125">
        <f t="shared" si="1"/>
        <v>0</v>
      </c>
    </row>
    <row r="21" spans="1:50" ht="23.1" customHeight="1" x14ac:dyDescent="0.15">
      <c r="A21" s="123" t="s">
        <v>57</v>
      </c>
      <c r="B21" s="130"/>
      <c r="C21" s="130"/>
      <c r="D21" s="121"/>
      <c r="E21" s="121"/>
      <c r="F21" s="121"/>
      <c r="G21" s="121"/>
      <c r="H21" s="121"/>
      <c r="I21" s="121"/>
      <c r="J21" s="121"/>
      <c r="K21" s="121"/>
      <c r="L21" s="129"/>
    </row>
    <row r="22" spans="1:50" ht="23.1" customHeight="1" x14ac:dyDescent="0.15">
      <c r="A22" s="123" t="s">
        <v>56</v>
      </c>
      <c r="B22" s="122" t="s">
        <v>2</v>
      </c>
      <c r="C22" s="130">
        <v>1</v>
      </c>
      <c r="D22" s="121">
        <f>기계설비내역서!F38</f>
        <v>0</v>
      </c>
      <c r="E22" s="121">
        <f>C22*D22</f>
        <v>0</v>
      </c>
      <c r="F22" s="121">
        <f>기계설비내역서!H38</f>
        <v>0</v>
      </c>
      <c r="G22" s="121">
        <f>C22*F22</f>
        <v>0</v>
      </c>
      <c r="H22" s="121">
        <f>기계설비내역서!J38</f>
        <v>0</v>
      </c>
      <c r="I22" s="121">
        <f>C22*H22</f>
        <v>0</v>
      </c>
      <c r="J22" s="121">
        <f>D22+F22+H22</f>
        <v>0</v>
      </c>
      <c r="K22" s="121">
        <f>E22+G22+I22</f>
        <v>0</v>
      </c>
      <c r="L22" s="129"/>
      <c r="P22" s="125">
        <v>1</v>
      </c>
      <c r="Q22" s="125">
        <f>C22*기계설비내역서!R38</f>
        <v>0</v>
      </c>
      <c r="R22" s="125">
        <f>C22*기계설비내역서!S38</f>
        <v>0</v>
      </c>
      <c r="S22" s="125">
        <f>C22*기계설비내역서!T38</f>
        <v>0</v>
      </c>
      <c r="T22" s="125">
        <f>C22*기계설비내역서!U38</f>
        <v>0</v>
      </c>
      <c r="U22" s="125">
        <f>C22*기계설비내역서!V38</f>
        <v>0</v>
      </c>
      <c r="V22" s="125">
        <f>C22*기계설비내역서!W38</f>
        <v>0</v>
      </c>
      <c r="W22" s="125">
        <f>C22*기계설비내역서!X38</f>
        <v>0</v>
      </c>
      <c r="X22" s="125">
        <f>C22*기계설비내역서!Y38</f>
        <v>0</v>
      </c>
      <c r="Y22" s="125">
        <f>C22*기계설비내역서!Z38</f>
        <v>0</v>
      </c>
      <c r="Z22" s="125">
        <f>C22*기계설비내역서!AA38</f>
        <v>0</v>
      </c>
      <c r="AA22" s="125">
        <f>C22*기계설비내역서!AB38</f>
        <v>0</v>
      </c>
      <c r="AB22" s="125">
        <f>C22*기계설비내역서!AC38</f>
        <v>0</v>
      </c>
      <c r="AC22" s="125">
        <f>C22*기계설비내역서!AD38</f>
        <v>0</v>
      </c>
      <c r="AD22" s="125">
        <f>C22*기계설비내역서!AE38</f>
        <v>0</v>
      </c>
      <c r="AE22" s="125">
        <f>C22*기계설비내역서!AF38</f>
        <v>0</v>
      </c>
      <c r="AF22" s="125">
        <f>C22*기계설비내역서!AG38</f>
        <v>0</v>
      </c>
      <c r="AG22" s="125">
        <f>C22*기계설비내역서!AH38</f>
        <v>0</v>
      </c>
      <c r="AH22" s="125">
        <f>C22*기계설비내역서!AI38</f>
        <v>0</v>
      </c>
      <c r="AI22" s="125">
        <f>C22*기계설비내역서!AJ38</f>
        <v>0</v>
      </c>
      <c r="AJ22" s="125">
        <f>C22*기계설비내역서!AK38</f>
        <v>0</v>
      </c>
      <c r="AK22" s="125">
        <f>C22*기계설비내역서!AL38</f>
        <v>0</v>
      </c>
      <c r="AL22" s="125">
        <f>C22*기계설비내역서!AM38</f>
        <v>0</v>
      </c>
      <c r="AM22" s="125">
        <f>C22*기계설비내역서!AN38</f>
        <v>0</v>
      </c>
      <c r="AN22" s="125">
        <f>C22*기계설비내역서!AO38</f>
        <v>0</v>
      </c>
      <c r="AO22" s="125">
        <f>C22*기계설비내역서!AP38</f>
        <v>0</v>
      </c>
      <c r="AP22" s="125">
        <f>C22*기계설비내역서!AQ38</f>
        <v>0</v>
      </c>
      <c r="AQ22" s="125">
        <f>C22*기계설비내역서!AR38</f>
        <v>0</v>
      </c>
      <c r="AR22" s="125">
        <f>C22*기계설비내역서!AS38</f>
        <v>0</v>
      </c>
      <c r="AS22" s="125">
        <f>C22*기계설비내역서!AT38</f>
        <v>0</v>
      </c>
      <c r="AT22" s="125">
        <f>C22*기계설비내역서!AU38</f>
        <v>0</v>
      </c>
      <c r="AU22" s="125">
        <f>C22*기계설비내역서!AV38</f>
        <v>0</v>
      </c>
    </row>
    <row r="23" spans="1:50" ht="23.1" customHeight="1" x14ac:dyDescent="0.15">
      <c r="A23" s="123" t="s">
        <v>55</v>
      </c>
      <c r="B23" s="122" t="s">
        <v>2</v>
      </c>
      <c r="C23" s="130">
        <v>1</v>
      </c>
      <c r="D23" s="121">
        <f>기계설비내역서!F70</f>
        <v>0</v>
      </c>
      <c r="E23" s="121">
        <f>C23*D23</f>
        <v>0</v>
      </c>
      <c r="F23" s="121">
        <f>기계설비내역서!H70</f>
        <v>0</v>
      </c>
      <c r="G23" s="121">
        <f>C23*F23</f>
        <v>0</v>
      </c>
      <c r="H23" s="121">
        <f>기계설비내역서!J70</f>
        <v>0</v>
      </c>
      <c r="I23" s="121">
        <f>C23*H23</f>
        <v>0</v>
      </c>
      <c r="J23" s="121">
        <f>D23+F23+H23</f>
        <v>0</v>
      </c>
      <c r="K23" s="121">
        <f>E23+G23+I23</f>
        <v>0</v>
      </c>
      <c r="L23" s="129"/>
      <c r="P23" s="125">
        <v>1</v>
      </c>
      <c r="Q23" s="125">
        <f>C23*기계설비내역서!R70</f>
        <v>0</v>
      </c>
      <c r="R23" s="125">
        <f>C23*기계설비내역서!S70</f>
        <v>0</v>
      </c>
      <c r="S23" s="125">
        <f>C23*기계설비내역서!T70</f>
        <v>0</v>
      </c>
      <c r="T23" s="125">
        <f>C23*기계설비내역서!U70</f>
        <v>0</v>
      </c>
      <c r="U23" s="125">
        <f>C23*기계설비내역서!V70</f>
        <v>0</v>
      </c>
      <c r="V23" s="125">
        <f>C23*기계설비내역서!W70</f>
        <v>0</v>
      </c>
      <c r="W23" s="125">
        <f>C23*기계설비내역서!X70</f>
        <v>0</v>
      </c>
      <c r="X23" s="125">
        <f>C23*기계설비내역서!Y70</f>
        <v>0</v>
      </c>
      <c r="Y23" s="125">
        <f>C23*기계설비내역서!Z70</f>
        <v>0</v>
      </c>
      <c r="Z23" s="125">
        <f>C23*기계설비내역서!AA70</f>
        <v>0</v>
      </c>
      <c r="AA23" s="125">
        <f>C23*기계설비내역서!AB70</f>
        <v>0</v>
      </c>
      <c r="AB23" s="125">
        <f>C23*기계설비내역서!AC70</f>
        <v>0</v>
      </c>
      <c r="AC23" s="125">
        <f>C23*기계설비내역서!AD70</f>
        <v>0</v>
      </c>
      <c r="AD23" s="125">
        <f>C23*기계설비내역서!AE70</f>
        <v>0</v>
      </c>
      <c r="AE23" s="125">
        <f>C23*기계설비내역서!AF70</f>
        <v>0</v>
      </c>
      <c r="AF23" s="125">
        <f>C23*기계설비내역서!AG70</f>
        <v>0</v>
      </c>
      <c r="AG23" s="125">
        <f>C23*기계설비내역서!AH70</f>
        <v>0</v>
      </c>
      <c r="AH23" s="125">
        <f>C23*기계설비내역서!AI70</f>
        <v>0</v>
      </c>
      <c r="AI23" s="125">
        <f>C23*기계설비내역서!AJ70</f>
        <v>0</v>
      </c>
      <c r="AJ23" s="125">
        <f>C23*기계설비내역서!AK70</f>
        <v>0</v>
      </c>
      <c r="AK23" s="125">
        <f>C23*기계설비내역서!AL70</f>
        <v>0</v>
      </c>
      <c r="AL23" s="125">
        <f>C23*기계설비내역서!AM70</f>
        <v>0</v>
      </c>
      <c r="AM23" s="125">
        <f>C23*기계설비내역서!AN70</f>
        <v>0</v>
      </c>
      <c r="AN23" s="125">
        <f>C23*기계설비내역서!AO70</f>
        <v>0</v>
      </c>
      <c r="AO23" s="125">
        <f>C23*기계설비내역서!AP70</f>
        <v>0</v>
      </c>
      <c r="AP23" s="125">
        <f>C23*기계설비내역서!AQ70</f>
        <v>0</v>
      </c>
      <c r="AQ23" s="125">
        <f>C23*기계설비내역서!AR70</f>
        <v>0</v>
      </c>
      <c r="AR23" s="125">
        <f>C23*기계설비내역서!AS70</f>
        <v>0</v>
      </c>
      <c r="AS23" s="125">
        <f>C23*기계설비내역서!AT70</f>
        <v>0</v>
      </c>
      <c r="AT23" s="125">
        <f>C23*기계설비내역서!AU70</f>
        <v>0</v>
      </c>
      <c r="AU23" s="125">
        <f>C23*기계설비내역서!AV70</f>
        <v>0</v>
      </c>
    </row>
    <row r="24" spans="1:50" ht="23.1" customHeight="1" x14ac:dyDescent="0.15">
      <c r="A24" s="129"/>
      <c r="B24" s="130"/>
      <c r="C24" s="130"/>
      <c r="D24" s="121"/>
      <c r="E24" s="121"/>
      <c r="F24" s="121"/>
      <c r="G24" s="121"/>
      <c r="H24" s="121"/>
      <c r="I24" s="121"/>
      <c r="J24" s="121"/>
      <c r="K24" s="121"/>
      <c r="L24" s="129"/>
    </row>
    <row r="25" spans="1:50" ht="23.1" customHeight="1" x14ac:dyDescent="0.15">
      <c r="A25" s="129"/>
      <c r="B25" s="130"/>
      <c r="C25" s="130"/>
      <c r="D25" s="121"/>
      <c r="E25" s="121"/>
      <c r="F25" s="121"/>
      <c r="G25" s="121"/>
      <c r="H25" s="121"/>
      <c r="I25" s="121"/>
      <c r="J25" s="121"/>
      <c r="K25" s="121"/>
      <c r="L25" s="129"/>
    </row>
    <row r="26" spans="1:50" ht="23.1" customHeight="1" x14ac:dyDescent="0.15">
      <c r="A26" s="129"/>
      <c r="B26" s="130"/>
      <c r="C26" s="130"/>
      <c r="D26" s="121"/>
      <c r="E26" s="121"/>
      <c r="F26" s="121"/>
      <c r="G26" s="121"/>
      <c r="H26" s="121"/>
      <c r="I26" s="121"/>
      <c r="J26" s="121"/>
      <c r="K26" s="121"/>
      <c r="L26" s="129"/>
    </row>
    <row r="27" spans="1:50" ht="23.1" customHeight="1" x14ac:dyDescent="0.15">
      <c r="A27" s="129"/>
      <c r="B27" s="130"/>
      <c r="C27" s="130"/>
      <c r="D27" s="121"/>
      <c r="E27" s="121"/>
      <c r="F27" s="121"/>
      <c r="G27" s="121"/>
      <c r="H27" s="121"/>
      <c r="I27" s="121"/>
      <c r="J27" s="121"/>
      <c r="K27" s="121"/>
      <c r="L27" s="129"/>
    </row>
    <row r="28" spans="1:50" ht="23.1" customHeight="1" x14ac:dyDescent="0.15">
      <c r="A28" s="129"/>
      <c r="B28" s="130"/>
      <c r="C28" s="130"/>
      <c r="D28" s="121"/>
      <c r="E28" s="121"/>
      <c r="F28" s="121"/>
      <c r="G28" s="121"/>
      <c r="H28" s="121"/>
      <c r="I28" s="121"/>
      <c r="J28" s="121"/>
      <c r="K28" s="121"/>
      <c r="L28" s="129"/>
    </row>
    <row r="29" spans="1:50" ht="23.1" customHeight="1" x14ac:dyDescent="0.15">
      <c r="A29" s="129"/>
      <c r="B29" s="130"/>
      <c r="C29" s="130"/>
      <c r="D29" s="121"/>
      <c r="E29" s="121"/>
      <c r="F29" s="121"/>
      <c r="G29" s="121"/>
      <c r="H29" s="121"/>
      <c r="I29" s="121"/>
      <c r="J29" s="121"/>
      <c r="K29" s="121"/>
      <c r="L29" s="129"/>
    </row>
    <row r="30" spans="1:50" ht="23.1" customHeight="1" x14ac:dyDescent="0.15">
      <c r="A30" s="129"/>
      <c r="B30" s="130"/>
      <c r="C30" s="130"/>
      <c r="D30" s="121"/>
      <c r="E30" s="121"/>
      <c r="F30" s="121"/>
      <c r="G30" s="121"/>
      <c r="H30" s="121"/>
      <c r="I30" s="121"/>
      <c r="J30" s="121"/>
      <c r="K30" s="121"/>
      <c r="L30" s="129"/>
    </row>
    <row r="31" spans="1:50" ht="23.1" customHeight="1" x14ac:dyDescent="0.15">
      <c r="A31" s="129"/>
      <c r="B31" s="130"/>
      <c r="C31" s="130"/>
      <c r="D31" s="121"/>
      <c r="E31" s="121"/>
      <c r="F31" s="121"/>
      <c r="G31" s="121"/>
      <c r="H31" s="121"/>
      <c r="I31" s="121"/>
      <c r="J31" s="121"/>
      <c r="K31" s="121"/>
      <c r="L31" s="129"/>
    </row>
    <row r="32" spans="1:50" ht="23.1" customHeight="1" x14ac:dyDescent="0.15">
      <c r="A32" s="129"/>
      <c r="B32" s="130"/>
      <c r="C32" s="130"/>
      <c r="D32" s="121"/>
      <c r="E32" s="121"/>
      <c r="F32" s="121"/>
      <c r="G32" s="121"/>
      <c r="H32" s="121"/>
      <c r="I32" s="121"/>
      <c r="J32" s="121"/>
      <c r="K32" s="121"/>
      <c r="L32" s="129"/>
    </row>
    <row r="33" spans="1:50" ht="23.1" customHeight="1" x14ac:dyDescent="0.15">
      <c r="A33" s="129"/>
      <c r="B33" s="130"/>
      <c r="C33" s="130"/>
      <c r="D33" s="121"/>
      <c r="E33" s="121"/>
      <c r="F33" s="121"/>
      <c r="G33" s="121"/>
      <c r="H33" s="121"/>
      <c r="I33" s="121"/>
      <c r="J33" s="121"/>
      <c r="K33" s="121"/>
      <c r="L33" s="129"/>
    </row>
    <row r="34" spans="1:50" ht="23.1" customHeight="1" x14ac:dyDescent="0.15">
      <c r="A34" s="129"/>
      <c r="B34" s="130"/>
      <c r="C34" s="130"/>
      <c r="D34" s="121"/>
      <c r="E34" s="121"/>
      <c r="F34" s="121"/>
      <c r="G34" s="121"/>
      <c r="H34" s="121"/>
      <c r="I34" s="121"/>
      <c r="J34" s="121"/>
      <c r="K34" s="121"/>
      <c r="L34" s="129"/>
    </row>
    <row r="35" spans="1:50" ht="23.1" customHeight="1" x14ac:dyDescent="0.15">
      <c r="A35" s="129"/>
      <c r="B35" s="130"/>
      <c r="C35" s="130"/>
      <c r="D35" s="121"/>
      <c r="E35" s="121"/>
      <c r="F35" s="121"/>
      <c r="G35" s="121"/>
      <c r="H35" s="121"/>
      <c r="I35" s="121"/>
      <c r="J35" s="121"/>
      <c r="K35" s="121"/>
      <c r="L35" s="129"/>
    </row>
    <row r="36" spans="1:50" ht="23.1" customHeight="1" x14ac:dyDescent="0.15">
      <c r="A36" s="136" t="s">
        <v>33</v>
      </c>
      <c r="B36" s="135"/>
      <c r="C36" s="135"/>
      <c r="D36" s="134"/>
      <c r="E36" s="134">
        <f>SUMIF(P22:P23, "1", E22:E23)</f>
        <v>0</v>
      </c>
      <c r="F36" s="134"/>
      <c r="G36" s="134">
        <f>SUMIF(P22:P23, "1", G22:G23)</f>
        <v>0</v>
      </c>
      <c r="H36" s="134"/>
      <c r="I36" s="134">
        <f>SUMIF(P22:P23, "1", I22:I23)</f>
        <v>0</v>
      </c>
      <c r="J36" s="134"/>
      <c r="K36" s="134">
        <f>E36+G36+I36</f>
        <v>0</v>
      </c>
      <c r="L36" s="133"/>
      <c r="Q36" s="125">
        <f t="shared" ref="Q36:AX36" si="2">SUM(Q22:Q23)</f>
        <v>0</v>
      </c>
      <c r="R36" s="125">
        <f t="shared" si="2"/>
        <v>0</v>
      </c>
      <c r="S36" s="125">
        <f t="shared" si="2"/>
        <v>0</v>
      </c>
      <c r="T36" s="125">
        <f t="shared" si="2"/>
        <v>0</v>
      </c>
      <c r="U36" s="125">
        <f t="shared" si="2"/>
        <v>0</v>
      </c>
      <c r="V36" s="125">
        <f t="shared" si="2"/>
        <v>0</v>
      </c>
      <c r="W36" s="125">
        <f t="shared" si="2"/>
        <v>0</v>
      </c>
      <c r="X36" s="125">
        <f t="shared" si="2"/>
        <v>0</v>
      </c>
      <c r="Y36" s="125">
        <f t="shared" si="2"/>
        <v>0</v>
      </c>
      <c r="Z36" s="125">
        <f t="shared" si="2"/>
        <v>0</v>
      </c>
      <c r="AA36" s="125">
        <f t="shared" si="2"/>
        <v>0</v>
      </c>
      <c r="AB36" s="125">
        <f t="shared" si="2"/>
        <v>0</v>
      </c>
      <c r="AC36" s="125">
        <f t="shared" si="2"/>
        <v>0</v>
      </c>
      <c r="AD36" s="125">
        <f t="shared" si="2"/>
        <v>0</v>
      </c>
      <c r="AE36" s="125">
        <f t="shared" si="2"/>
        <v>0</v>
      </c>
      <c r="AF36" s="125">
        <f t="shared" si="2"/>
        <v>0</v>
      </c>
      <c r="AG36" s="125">
        <f t="shared" si="2"/>
        <v>0</v>
      </c>
      <c r="AH36" s="125">
        <f t="shared" si="2"/>
        <v>0</v>
      </c>
      <c r="AI36" s="125">
        <f t="shared" si="2"/>
        <v>0</v>
      </c>
      <c r="AJ36" s="125">
        <f t="shared" si="2"/>
        <v>0</v>
      </c>
      <c r="AK36" s="125">
        <f t="shared" si="2"/>
        <v>0</v>
      </c>
      <c r="AL36" s="125">
        <f t="shared" si="2"/>
        <v>0</v>
      </c>
      <c r="AM36" s="125">
        <f t="shared" si="2"/>
        <v>0</v>
      </c>
      <c r="AN36" s="125">
        <f t="shared" si="2"/>
        <v>0</v>
      </c>
      <c r="AO36" s="125">
        <f t="shared" si="2"/>
        <v>0</v>
      </c>
      <c r="AP36" s="125">
        <f t="shared" si="2"/>
        <v>0</v>
      </c>
      <c r="AQ36" s="125">
        <f t="shared" si="2"/>
        <v>0</v>
      </c>
      <c r="AR36" s="125">
        <f t="shared" si="2"/>
        <v>0</v>
      </c>
      <c r="AS36" s="125">
        <f t="shared" si="2"/>
        <v>0</v>
      </c>
      <c r="AT36" s="125">
        <f t="shared" si="2"/>
        <v>0</v>
      </c>
      <c r="AU36" s="125">
        <f t="shared" si="2"/>
        <v>0</v>
      </c>
      <c r="AV36" s="125">
        <f t="shared" si="2"/>
        <v>0</v>
      </c>
      <c r="AW36" s="125">
        <f t="shared" si="2"/>
        <v>0</v>
      </c>
      <c r="AX36" s="125">
        <f t="shared" si="2"/>
        <v>0</v>
      </c>
    </row>
    <row r="37" spans="1:50" ht="23.1" customHeight="1" x14ac:dyDescent="0.15">
      <c r="A37" s="123" t="s">
        <v>54</v>
      </c>
      <c r="B37" s="130"/>
      <c r="C37" s="130"/>
      <c r="D37" s="121"/>
      <c r="E37" s="121"/>
      <c r="F37" s="121"/>
      <c r="G37" s="121"/>
      <c r="H37" s="121"/>
      <c r="I37" s="121"/>
      <c r="J37" s="121"/>
      <c r="K37" s="121"/>
      <c r="L37" s="129"/>
    </row>
    <row r="38" spans="1:50" ht="23.1" customHeight="1" x14ac:dyDescent="0.15">
      <c r="A38" s="123" t="s">
        <v>53</v>
      </c>
      <c r="B38" s="122" t="s">
        <v>2</v>
      </c>
      <c r="C38" s="130">
        <v>1</v>
      </c>
      <c r="D38" s="121">
        <f>기계설비내역서!F86</f>
        <v>0</v>
      </c>
      <c r="E38" s="121">
        <f>C38*D38</f>
        <v>0</v>
      </c>
      <c r="F38" s="121">
        <f>기계설비내역서!H86</f>
        <v>0</v>
      </c>
      <c r="G38" s="121">
        <f>C38*F38</f>
        <v>0</v>
      </c>
      <c r="H38" s="121">
        <f>기계설비내역서!J86</f>
        <v>0</v>
      </c>
      <c r="I38" s="121">
        <f>C38*H38</f>
        <v>0</v>
      </c>
      <c r="J38" s="121">
        <f>D38+F38+H38</f>
        <v>0</v>
      </c>
      <c r="K38" s="121">
        <f>E38+G38+I38</f>
        <v>0</v>
      </c>
      <c r="L38" s="129"/>
      <c r="P38" s="125">
        <v>1</v>
      </c>
      <c r="Q38" s="125">
        <f>C38*기계설비내역서!R86</f>
        <v>0</v>
      </c>
      <c r="R38" s="125">
        <f>C38*기계설비내역서!S86</f>
        <v>0</v>
      </c>
      <c r="S38" s="125">
        <f>C38*기계설비내역서!T86</f>
        <v>0</v>
      </c>
      <c r="T38" s="125">
        <f>C38*기계설비내역서!U86</f>
        <v>0</v>
      </c>
      <c r="U38" s="125">
        <f>C38*기계설비내역서!V86</f>
        <v>0</v>
      </c>
      <c r="V38" s="125">
        <f>C38*기계설비내역서!W86</f>
        <v>0</v>
      </c>
      <c r="W38" s="125">
        <f>C38*기계설비내역서!X86</f>
        <v>0</v>
      </c>
      <c r="X38" s="125">
        <f>C38*기계설비내역서!Y86</f>
        <v>0</v>
      </c>
      <c r="Y38" s="125">
        <f>C38*기계설비내역서!Z86</f>
        <v>0</v>
      </c>
      <c r="Z38" s="125">
        <f>C38*기계설비내역서!AA86</f>
        <v>0</v>
      </c>
      <c r="AA38" s="125">
        <f>C38*기계설비내역서!AB86</f>
        <v>0</v>
      </c>
      <c r="AB38" s="125">
        <f>C38*기계설비내역서!AC86</f>
        <v>0</v>
      </c>
      <c r="AC38" s="125">
        <f>C38*기계설비내역서!AD86</f>
        <v>0</v>
      </c>
      <c r="AD38" s="125">
        <f>C38*기계설비내역서!AE86</f>
        <v>0</v>
      </c>
      <c r="AE38" s="125">
        <f>C38*기계설비내역서!AF86</f>
        <v>0</v>
      </c>
      <c r="AF38" s="125">
        <f>C38*기계설비내역서!AG86</f>
        <v>0</v>
      </c>
      <c r="AG38" s="125">
        <f>C38*기계설비내역서!AH86</f>
        <v>0</v>
      </c>
      <c r="AH38" s="125">
        <f>C38*기계설비내역서!AI86</f>
        <v>0</v>
      </c>
      <c r="AI38" s="125">
        <f>C38*기계설비내역서!AJ86</f>
        <v>0</v>
      </c>
      <c r="AJ38" s="125">
        <f>C38*기계설비내역서!AK86</f>
        <v>0</v>
      </c>
      <c r="AK38" s="125">
        <f>C38*기계설비내역서!AL86</f>
        <v>0</v>
      </c>
      <c r="AL38" s="125">
        <f>C38*기계설비내역서!AM86</f>
        <v>0</v>
      </c>
      <c r="AM38" s="125">
        <f>C38*기계설비내역서!AN86</f>
        <v>0</v>
      </c>
      <c r="AN38" s="125">
        <f>C38*기계설비내역서!AO86</f>
        <v>0</v>
      </c>
      <c r="AO38" s="125">
        <f>C38*기계설비내역서!AP86</f>
        <v>0</v>
      </c>
      <c r="AP38" s="125">
        <f>C38*기계설비내역서!AQ86</f>
        <v>0</v>
      </c>
      <c r="AQ38" s="125">
        <f>C38*기계설비내역서!AR86</f>
        <v>0</v>
      </c>
      <c r="AR38" s="125">
        <f>C38*기계설비내역서!AS86</f>
        <v>0</v>
      </c>
      <c r="AS38" s="125">
        <f>C38*기계설비내역서!AT86</f>
        <v>0</v>
      </c>
      <c r="AT38" s="125">
        <f>C38*기계설비내역서!AU86</f>
        <v>0</v>
      </c>
      <c r="AU38" s="125">
        <f>C38*기계설비내역서!AV86</f>
        <v>0</v>
      </c>
    </row>
    <row r="39" spans="1:50" ht="23.1" customHeight="1" x14ac:dyDescent="0.15">
      <c r="A39" s="123" t="s">
        <v>52</v>
      </c>
      <c r="B39" s="122" t="s">
        <v>2</v>
      </c>
      <c r="C39" s="130">
        <v>1</v>
      </c>
      <c r="D39" s="121">
        <f>기계설비내역서!F102</f>
        <v>0</v>
      </c>
      <c r="E39" s="121">
        <f>C39*D39</f>
        <v>0</v>
      </c>
      <c r="F39" s="121">
        <f>기계설비내역서!H102</f>
        <v>0</v>
      </c>
      <c r="G39" s="121">
        <f>C39*F39</f>
        <v>0</v>
      </c>
      <c r="H39" s="121">
        <f>기계설비내역서!J102</f>
        <v>0</v>
      </c>
      <c r="I39" s="121">
        <f>C39*H39</f>
        <v>0</v>
      </c>
      <c r="J39" s="121">
        <f>D39+F39+H39</f>
        <v>0</v>
      </c>
      <c r="K39" s="121">
        <f>E39+G39+I39</f>
        <v>0</v>
      </c>
      <c r="L39" s="129"/>
      <c r="P39" s="125">
        <v>1</v>
      </c>
      <c r="Q39" s="125">
        <f>C39*기계설비내역서!R102</f>
        <v>0</v>
      </c>
      <c r="R39" s="125">
        <f>C39*기계설비내역서!S102</f>
        <v>0</v>
      </c>
      <c r="S39" s="125">
        <f>C39*기계설비내역서!T102</f>
        <v>0</v>
      </c>
      <c r="T39" s="125">
        <f>C39*기계설비내역서!U102</f>
        <v>0</v>
      </c>
      <c r="U39" s="125">
        <f>C39*기계설비내역서!V102</f>
        <v>0</v>
      </c>
      <c r="V39" s="125">
        <f>C39*기계설비내역서!W102</f>
        <v>0</v>
      </c>
      <c r="W39" s="125">
        <f>C39*기계설비내역서!X102</f>
        <v>0</v>
      </c>
      <c r="X39" s="125">
        <f>C39*기계설비내역서!Y102</f>
        <v>0</v>
      </c>
      <c r="Y39" s="125">
        <f>C39*기계설비내역서!Z102</f>
        <v>0</v>
      </c>
      <c r="Z39" s="125">
        <f>C39*기계설비내역서!AA102</f>
        <v>0</v>
      </c>
      <c r="AA39" s="125">
        <f>C39*기계설비내역서!AB102</f>
        <v>0</v>
      </c>
      <c r="AB39" s="125">
        <f>C39*기계설비내역서!AC102</f>
        <v>0</v>
      </c>
      <c r="AC39" s="125">
        <f>C39*기계설비내역서!AD102</f>
        <v>0</v>
      </c>
      <c r="AD39" s="125">
        <f>C39*기계설비내역서!AE102</f>
        <v>0</v>
      </c>
      <c r="AE39" s="125">
        <f>C39*기계설비내역서!AF102</f>
        <v>0</v>
      </c>
      <c r="AF39" s="125">
        <f>C39*기계설비내역서!AG102</f>
        <v>0</v>
      </c>
      <c r="AG39" s="125">
        <f>C39*기계설비내역서!AH102</f>
        <v>0</v>
      </c>
      <c r="AH39" s="125">
        <f>C39*기계설비내역서!AI102</f>
        <v>0</v>
      </c>
      <c r="AI39" s="125">
        <f>C39*기계설비내역서!AJ102</f>
        <v>0</v>
      </c>
      <c r="AJ39" s="125">
        <f>C39*기계설비내역서!AK102</f>
        <v>0</v>
      </c>
      <c r="AK39" s="125">
        <f>C39*기계설비내역서!AL102</f>
        <v>0</v>
      </c>
      <c r="AL39" s="125">
        <f>C39*기계설비내역서!AM102</f>
        <v>0</v>
      </c>
      <c r="AM39" s="125">
        <f>C39*기계설비내역서!AN102</f>
        <v>0</v>
      </c>
      <c r="AN39" s="125">
        <f>C39*기계설비내역서!AO102</f>
        <v>0</v>
      </c>
      <c r="AO39" s="125">
        <f>C39*기계설비내역서!AP102</f>
        <v>0</v>
      </c>
      <c r="AP39" s="125">
        <f>C39*기계설비내역서!AQ102</f>
        <v>0</v>
      </c>
      <c r="AQ39" s="125">
        <f>C39*기계설비내역서!AR102</f>
        <v>0</v>
      </c>
      <c r="AR39" s="125">
        <f>C39*기계설비내역서!AS102</f>
        <v>0</v>
      </c>
      <c r="AS39" s="125">
        <f>C39*기계설비내역서!AT102</f>
        <v>0</v>
      </c>
      <c r="AT39" s="125">
        <f>C39*기계설비내역서!AU102</f>
        <v>0</v>
      </c>
      <c r="AU39" s="125">
        <f>C39*기계설비내역서!AV102</f>
        <v>0</v>
      </c>
    </row>
    <row r="40" spans="1:50" ht="23.1" customHeight="1" x14ac:dyDescent="0.15">
      <c r="A40" s="129"/>
      <c r="B40" s="130"/>
      <c r="C40" s="130"/>
      <c r="D40" s="121"/>
      <c r="E40" s="121"/>
      <c r="F40" s="121"/>
      <c r="G40" s="121"/>
      <c r="H40" s="121"/>
      <c r="I40" s="121"/>
      <c r="J40" s="121"/>
      <c r="K40" s="121"/>
      <c r="L40" s="129"/>
    </row>
    <row r="41" spans="1:50" ht="23.1" customHeight="1" x14ac:dyDescent="0.15">
      <c r="A41" s="129"/>
      <c r="B41" s="130"/>
      <c r="C41" s="130"/>
      <c r="D41" s="121"/>
      <c r="E41" s="121"/>
      <c r="F41" s="121"/>
      <c r="G41" s="121"/>
      <c r="H41" s="121"/>
      <c r="I41" s="121"/>
      <c r="J41" s="121"/>
      <c r="K41" s="121"/>
      <c r="L41" s="129"/>
    </row>
    <row r="42" spans="1:50" ht="23.1" customHeight="1" x14ac:dyDescent="0.15">
      <c r="A42" s="129"/>
      <c r="B42" s="130"/>
      <c r="C42" s="130"/>
      <c r="D42" s="121"/>
      <c r="E42" s="121"/>
      <c r="F42" s="121"/>
      <c r="G42" s="121"/>
      <c r="H42" s="121"/>
      <c r="I42" s="121"/>
      <c r="J42" s="121"/>
      <c r="K42" s="121"/>
      <c r="L42" s="129"/>
    </row>
    <row r="43" spans="1:50" ht="23.1" customHeight="1" x14ac:dyDescent="0.15">
      <c r="A43" s="129"/>
      <c r="B43" s="130"/>
      <c r="C43" s="130"/>
      <c r="D43" s="121"/>
      <c r="E43" s="121"/>
      <c r="F43" s="121"/>
      <c r="G43" s="121"/>
      <c r="H43" s="121"/>
      <c r="I43" s="121"/>
      <c r="J43" s="121"/>
      <c r="K43" s="121"/>
      <c r="L43" s="129"/>
    </row>
    <row r="44" spans="1:50" ht="23.1" customHeight="1" x14ac:dyDescent="0.15">
      <c r="A44" s="129"/>
      <c r="B44" s="130"/>
      <c r="C44" s="130"/>
      <c r="D44" s="121"/>
      <c r="E44" s="121"/>
      <c r="F44" s="121"/>
      <c r="G44" s="121"/>
      <c r="H44" s="121"/>
      <c r="I44" s="121"/>
      <c r="J44" s="121"/>
      <c r="K44" s="121"/>
      <c r="L44" s="129"/>
    </row>
    <row r="45" spans="1:50" ht="23.1" customHeight="1" x14ac:dyDescent="0.15">
      <c r="A45" s="129"/>
      <c r="B45" s="130"/>
      <c r="C45" s="130"/>
      <c r="D45" s="121"/>
      <c r="E45" s="121"/>
      <c r="F45" s="121"/>
      <c r="G45" s="121"/>
      <c r="H45" s="121"/>
      <c r="I45" s="121"/>
      <c r="J45" s="121"/>
      <c r="K45" s="121"/>
      <c r="L45" s="129"/>
    </row>
    <row r="46" spans="1:50" ht="23.1" customHeight="1" x14ac:dyDescent="0.15">
      <c r="A46" s="129"/>
      <c r="B46" s="130"/>
      <c r="C46" s="130"/>
      <c r="D46" s="121"/>
      <c r="E46" s="121"/>
      <c r="F46" s="121"/>
      <c r="G46" s="121"/>
      <c r="H46" s="121"/>
      <c r="I46" s="121"/>
      <c r="J46" s="121"/>
      <c r="K46" s="121"/>
      <c r="L46" s="129"/>
    </row>
    <row r="47" spans="1:50" ht="23.1" customHeight="1" x14ac:dyDescent="0.15">
      <c r="A47" s="129"/>
      <c r="B47" s="130"/>
      <c r="C47" s="130"/>
      <c r="D47" s="121"/>
      <c r="E47" s="121"/>
      <c r="F47" s="121"/>
      <c r="G47" s="121"/>
      <c r="H47" s="121"/>
      <c r="I47" s="121"/>
      <c r="J47" s="121"/>
      <c r="K47" s="121"/>
      <c r="L47" s="129"/>
    </row>
    <row r="48" spans="1:50" ht="23.1" customHeight="1" x14ac:dyDescent="0.15">
      <c r="A48" s="129"/>
      <c r="B48" s="130"/>
      <c r="C48" s="130"/>
      <c r="D48" s="121"/>
      <c r="E48" s="121"/>
      <c r="F48" s="121"/>
      <c r="G48" s="121"/>
      <c r="H48" s="121"/>
      <c r="I48" s="121"/>
      <c r="J48" s="121"/>
      <c r="K48" s="121"/>
      <c r="L48" s="129"/>
    </row>
    <row r="49" spans="1:50" ht="23.1" customHeight="1" x14ac:dyDescent="0.15">
      <c r="A49" s="129"/>
      <c r="B49" s="130"/>
      <c r="C49" s="130"/>
      <c r="D49" s="121"/>
      <c r="E49" s="121"/>
      <c r="F49" s="121"/>
      <c r="G49" s="121"/>
      <c r="H49" s="121"/>
      <c r="I49" s="121"/>
      <c r="J49" s="121"/>
      <c r="K49" s="121"/>
      <c r="L49" s="129"/>
    </row>
    <row r="50" spans="1:50" ht="23.1" customHeight="1" x14ac:dyDescent="0.15">
      <c r="A50" s="129"/>
      <c r="B50" s="130"/>
      <c r="C50" s="130"/>
      <c r="D50" s="121"/>
      <c r="E50" s="121"/>
      <c r="F50" s="121"/>
      <c r="G50" s="121"/>
      <c r="H50" s="121"/>
      <c r="I50" s="121"/>
      <c r="J50" s="121"/>
      <c r="K50" s="121"/>
      <c r="L50" s="129"/>
    </row>
    <row r="51" spans="1:50" ht="23.1" customHeight="1" x14ac:dyDescent="0.15">
      <c r="A51" s="129"/>
      <c r="B51" s="130"/>
      <c r="C51" s="130"/>
      <c r="D51" s="121"/>
      <c r="E51" s="121"/>
      <c r="F51" s="121"/>
      <c r="G51" s="121"/>
      <c r="H51" s="121"/>
      <c r="I51" s="121"/>
      <c r="J51" s="121"/>
      <c r="K51" s="121"/>
      <c r="L51" s="129"/>
    </row>
    <row r="52" spans="1:50" ht="23.1" customHeight="1" x14ac:dyDescent="0.15">
      <c r="A52" s="136" t="s">
        <v>33</v>
      </c>
      <c r="B52" s="135"/>
      <c r="C52" s="135"/>
      <c r="D52" s="134"/>
      <c r="E52" s="134">
        <f>SUMIF(P38:P39, "1", E38:E39)</f>
        <v>0</v>
      </c>
      <c r="F52" s="134"/>
      <c r="G52" s="134">
        <f>SUMIF(P38:P39, "1", G38:G39)</f>
        <v>0</v>
      </c>
      <c r="H52" s="134"/>
      <c r="I52" s="134">
        <f>SUMIF(P38:P39, "1", I38:I39)</f>
        <v>0</v>
      </c>
      <c r="J52" s="134"/>
      <c r="K52" s="134">
        <f>E52+G52+I52</f>
        <v>0</v>
      </c>
      <c r="L52" s="133"/>
      <c r="Q52" s="125">
        <f t="shared" ref="Q52:AX52" si="3">SUM(Q38:Q39)</f>
        <v>0</v>
      </c>
      <c r="R52" s="125">
        <f t="shared" si="3"/>
        <v>0</v>
      </c>
      <c r="S52" s="125">
        <f t="shared" si="3"/>
        <v>0</v>
      </c>
      <c r="T52" s="125">
        <f t="shared" si="3"/>
        <v>0</v>
      </c>
      <c r="U52" s="125">
        <f t="shared" si="3"/>
        <v>0</v>
      </c>
      <c r="V52" s="125">
        <f t="shared" si="3"/>
        <v>0</v>
      </c>
      <c r="W52" s="125">
        <f t="shared" si="3"/>
        <v>0</v>
      </c>
      <c r="X52" s="125">
        <f t="shared" si="3"/>
        <v>0</v>
      </c>
      <c r="Y52" s="125">
        <f t="shared" si="3"/>
        <v>0</v>
      </c>
      <c r="Z52" s="125">
        <f t="shared" si="3"/>
        <v>0</v>
      </c>
      <c r="AA52" s="125">
        <f t="shared" si="3"/>
        <v>0</v>
      </c>
      <c r="AB52" s="125">
        <f t="shared" si="3"/>
        <v>0</v>
      </c>
      <c r="AC52" s="125">
        <f t="shared" si="3"/>
        <v>0</v>
      </c>
      <c r="AD52" s="125">
        <f t="shared" si="3"/>
        <v>0</v>
      </c>
      <c r="AE52" s="125">
        <f t="shared" si="3"/>
        <v>0</v>
      </c>
      <c r="AF52" s="125">
        <f t="shared" si="3"/>
        <v>0</v>
      </c>
      <c r="AG52" s="125">
        <f t="shared" si="3"/>
        <v>0</v>
      </c>
      <c r="AH52" s="125">
        <f t="shared" si="3"/>
        <v>0</v>
      </c>
      <c r="AI52" s="125">
        <f t="shared" si="3"/>
        <v>0</v>
      </c>
      <c r="AJ52" s="125">
        <f t="shared" si="3"/>
        <v>0</v>
      </c>
      <c r="AK52" s="125">
        <f t="shared" si="3"/>
        <v>0</v>
      </c>
      <c r="AL52" s="125">
        <f t="shared" si="3"/>
        <v>0</v>
      </c>
      <c r="AM52" s="125">
        <f t="shared" si="3"/>
        <v>0</v>
      </c>
      <c r="AN52" s="125">
        <f t="shared" si="3"/>
        <v>0</v>
      </c>
      <c r="AO52" s="125">
        <f t="shared" si="3"/>
        <v>0</v>
      </c>
      <c r="AP52" s="125">
        <f t="shared" si="3"/>
        <v>0</v>
      </c>
      <c r="AQ52" s="125">
        <f t="shared" si="3"/>
        <v>0</v>
      </c>
      <c r="AR52" s="125">
        <f t="shared" si="3"/>
        <v>0</v>
      </c>
      <c r="AS52" s="125">
        <f t="shared" si="3"/>
        <v>0</v>
      </c>
      <c r="AT52" s="125">
        <f t="shared" si="3"/>
        <v>0</v>
      </c>
      <c r="AU52" s="125">
        <f t="shared" si="3"/>
        <v>0</v>
      </c>
      <c r="AV52" s="125">
        <f t="shared" si="3"/>
        <v>0</v>
      </c>
      <c r="AW52" s="125">
        <f t="shared" si="3"/>
        <v>0</v>
      </c>
      <c r="AX52" s="125">
        <f t="shared" si="3"/>
        <v>0</v>
      </c>
    </row>
  </sheetData>
  <mergeCells count="10">
    <mergeCell ref="A1:L1"/>
    <mergeCell ref="A2:L2"/>
    <mergeCell ref="A3:A4"/>
    <mergeCell ref="B3:B4"/>
    <mergeCell ref="C3:C4"/>
    <mergeCell ref="L3:L4"/>
    <mergeCell ref="D3:E3"/>
    <mergeCell ref="F3:G3"/>
    <mergeCell ref="H3:I3"/>
    <mergeCell ref="J3:K3"/>
  </mergeCells>
  <phoneticPr fontId="13" type="noConversion"/>
  <conditionalFormatting sqref="A5:L52">
    <cfRule type="containsText" dxfId="3" priority="1" stopIfTrue="1" operator="containsText" text=".">
      <formula>NOT(ISERROR(SEARCH(".",A5)))</formula>
    </cfRule>
    <cfRule type="notContainsText" dxfId="2" priority="2" stopIfTrue="1" operator="notContains" text=".">
      <formula>ISERROR(SEARCH(".",A5))</formula>
    </cfRule>
  </conditionalFormatting>
  <pageMargins left="0.74710149420298833" right="0" top="0.54870109740219475" bottom="0.1388888888888889" header="0.3" footer="0.1388888888888889"/>
  <pageSetup paperSize="9" orientation="landscape" r:id="rId1"/>
  <rowBreaks count="3" manualBreakCount="3">
    <brk id="20" max="11" man="1"/>
    <brk id="36" max="11" man="1"/>
    <brk id="5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FF00"/>
  </sheetPr>
  <dimension ref="A1:AY102"/>
  <sheetViews>
    <sheetView view="pageBreakPreview" zoomScale="136" zoomScaleNormal="130" zoomScaleSheetLayoutView="136" workbookViewId="0">
      <pane xSplit="4" ySplit="4" topLeftCell="E5" activePane="bottomRight" state="frozen"/>
      <selection activeCell="B21" sqref="B21"/>
      <selection pane="topRight" activeCell="B21" sqref="B21"/>
      <selection pane="bottomLeft" activeCell="B21" sqref="B21"/>
      <selection pane="bottomRight" activeCell="A2" sqref="A2:M2"/>
    </sheetView>
  </sheetViews>
  <sheetFormatPr defaultRowHeight="16.5" x14ac:dyDescent="0.15"/>
  <cols>
    <col min="1" max="2" width="18.33203125" style="126" customWidth="1"/>
    <col min="3" max="3" width="4.109375" style="128" customWidth="1"/>
    <col min="4" max="5" width="5.88671875" style="127" customWidth="1"/>
    <col min="6" max="6" width="8.5546875" style="127" customWidth="1"/>
    <col min="7" max="7" width="5.88671875" style="127" customWidth="1"/>
    <col min="8" max="8" width="8.5546875" style="127" customWidth="1"/>
    <col min="9" max="9" width="5.88671875" style="127" customWidth="1"/>
    <col min="10" max="10" width="8.5546875" style="127" customWidth="1"/>
    <col min="11" max="11" width="5.88671875" style="127" customWidth="1"/>
    <col min="12" max="12" width="8.5546875" style="127" customWidth="1"/>
    <col min="13" max="13" width="15.88671875" style="127" customWidth="1"/>
    <col min="14" max="51" width="8" style="125" hidden="1" customWidth="1"/>
    <col min="52" max="16384" width="8.88671875" style="125"/>
  </cols>
  <sheetData>
    <row r="1" spans="1:51" ht="30" customHeight="1" x14ac:dyDescent="0.15">
      <c r="A1" s="176" t="s">
        <v>157</v>
      </c>
      <c r="B1" s="176"/>
      <c r="C1" s="176"/>
      <c r="D1" s="176"/>
      <c r="E1" s="176"/>
      <c r="F1" s="176"/>
      <c r="G1" s="176"/>
      <c r="H1" s="176"/>
      <c r="I1" s="176"/>
      <c r="J1" s="176"/>
      <c r="K1" s="176"/>
      <c r="L1" s="176"/>
      <c r="M1" s="176"/>
    </row>
    <row r="2" spans="1:51" ht="23.1" customHeight="1" x14ac:dyDescent="0.15">
      <c r="A2" s="177" t="s">
        <v>782</v>
      </c>
      <c r="B2" s="178"/>
      <c r="C2" s="178"/>
      <c r="D2" s="178"/>
      <c r="E2" s="178"/>
      <c r="F2" s="178"/>
      <c r="G2" s="178"/>
      <c r="H2" s="178"/>
      <c r="I2" s="178"/>
      <c r="J2" s="178"/>
      <c r="K2" s="178"/>
      <c r="L2" s="178"/>
      <c r="M2" s="178"/>
    </row>
    <row r="3" spans="1:51" ht="23.1" customHeight="1" x14ac:dyDescent="0.15">
      <c r="A3" s="179" t="s">
        <v>103</v>
      </c>
      <c r="B3" s="179" t="s">
        <v>156</v>
      </c>
      <c r="C3" s="179" t="s">
        <v>0</v>
      </c>
      <c r="D3" s="179" t="s">
        <v>155</v>
      </c>
      <c r="E3" s="179" t="s">
        <v>102</v>
      </c>
      <c r="F3" s="179"/>
      <c r="G3" s="179" t="s">
        <v>101</v>
      </c>
      <c r="H3" s="179"/>
      <c r="I3" s="179" t="s">
        <v>100</v>
      </c>
      <c r="J3" s="179"/>
      <c r="K3" s="179" t="s">
        <v>99</v>
      </c>
      <c r="L3" s="179"/>
      <c r="M3" s="179" t="s">
        <v>98</v>
      </c>
    </row>
    <row r="4" spans="1:51" ht="23.1" customHeight="1" x14ac:dyDescent="0.15">
      <c r="A4" s="179"/>
      <c r="B4" s="179"/>
      <c r="C4" s="179"/>
      <c r="D4" s="179"/>
      <c r="E4" s="132" t="s">
        <v>97</v>
      </c>
      <c r="F4" s="132" t="s">
        <v>154</v>
      </c>
      <c r="G4" s="132" t="s">
        <v>97</v>
      </c>
      <c r="H4" s="132" t="s">
        <v>154</v>
      </c>
      <c r="I4" s="132" t="s">
        <v>97</v>
      </c>
      <c r="J4" s="132" t="s">
        <v>154</v>
      </c>
      <c r="K4" s="132" t="s">
        <v>97</v>
      </c>
      <c r="L4" s="132" t="s">
        <v>154</v>
      </c>
      <c r="M4" s="179"/>
      <c r="N4" s="125" t="s">
        <v>95</v>
      </c>
      <c r="O4" s="125" t="s">
        <v>94</v>
      </c>
      <c r="P4" s="125" t="s">
        <v>93</v>
      </c>
      <c r="Q4" s="125" t="s">
        <v>92</v>
      </c>
      <c r="R4" s="125" t="s">
        <v>91</v>
      </c>
      <c r="S4" s="125" t="s">
        <v>90</v>
      </c>
      <c r="T4" s="125" t="s">
        <v>89</v>
      </c>
      <c r="U4" s="125" t="s">
        <v>88</v>
      </c>
      <c r="V4" s="125" t="s">
        <v>87</v>
      </c>
      <c r="W4" s="125" t="s">
        <v>86</v>
      </c>
      <c r="X4" s="125" t="s">
        <v>85</v>
      </c>
      <c r="Y4" s="125" t="s">
        <v>84</v>
      </c>
      <c r="Z4" s="125" t="s">
        <v>83</v>
      </c>
      <c r="AA4" s="125" t="s">
        <v>82</v>
      </c>
      <c r="AB4" s="125" t="s">
        <v>81</v>
      </c>
      <c r="AC4" s="125" t="s">
        <v>80</v>
      </c>
      <c r="AD4" s="125" t="s">
        <v>79</v>
      </c>
      <c r="AE4" s="125" t="s">
        <v>78</v>
      </c>
      <c r="AF4" s="125" t="s">
        <v>77</v>
      </c>
      <c r="AG4" s="125" t="s">
        <v>76</v>
      </c>
      <c r="AH4" s="125" t="s">
        <v>75</v>
      </c>
      <c r="AI4" s="125" t="s">
        <v>74</v>
      </c>
      <c r="AJ4" s="125" t="s">
        <v>73</v>
      </c>
      <c r="AK4" s="125" t="s">
        <v>72</v>
      </c>
      <c r="AL4" s="125" t="s">
        <v>71</v>
      </c>
      <c r="AM4" s="125" t="s">
        <v>70</v>
      </c>
      <c r="AN4" s="125" t="s">
        <v>69</v>
      </c>
      <c r="AO4" s="125" t="s">
        <v>68</v>
      </c>
      <c r="AP4" s="125" t="s">
        <v>67</v>
      </c>
      <c r="AQ4" s="125" t="s">
        <v>66</v>
      </c>
      <c r="AR4" s="125" t="s">
        <v>65</v>
      </c>
      <c r="AS4" s="125" t="s">
        <v>64</v>
      </c>
      <c r="AT4" s="125" t="s">
        <v>63</v>
      </c>
      <c r="AU4" s="125" t="s">
        <v>62</v>
      </c>
      <c r="AV4" s="125" t="s">
        <v>61</v>
      </c>
      <c r="AW4" s="125" t="s">
        <v>60</v>
      </c>
      <c r="AX4" s="125" t="s">
        <v>59</v>
      </c>
      <c r="AY4" s="125" t="s">
        <v>58</v>
      </c>
    </row>
    <row r="5" spans="1:51" ht="23.1" customHeight="1" x14ac:dyDescent="0.15">
      <c r="A5" s="180" t="s">
        <v>56</v>
      </c>
      <c r="B5" s="181"/>
      <c r="C5" s="181"/>
      <c r="D5" s="181"/>
      <c r="E5" s="181"/>
      <c r="F5" s="181"/>
      <c r="G5" s="181"/>
      <c r="H5" s="181"/>
      <c r="I5" s="181"/>
      <c r="J5" s="181"/>
      <c r="K5" s="181"/>
      <c r="L5" s="181"/>
      <c r="M5" s="182"/>
    </row>
    <row r="6" spans="1:51" ht="23.1" customHeight="1" x14ac:dyDescent="0.15">
      <c r="A6" s="123" t="s">
        <v>153</v>
      </c>
      <c r="B6" s="123" t="s">
        <v>511</v>
      </c>
      <c r="C6" s="122" t="s">
        <v>22</v>
      </c>
      <c r="D6" s="121">
        <v>8</v>
      </c>
      <c r="E6" s="121"/>
      <c r="F6" s="121">
        <f t="shared" ref="F6:F20" si="0">ROUNDDOWN(D6*E6, 0)</f>
        <v>0</v>
      </c>
      <c r="G6" s="121"/>
      <c r="H6" s="121">
        <f t="shared" ref="H6:H20" si="1">ROUNDDOWN(D6*G6, 0)</f>
        <v>0</v>
      </c>
      <c r="I6" s="121"/>
      <c r="J6" s="121">
        <f t="shared" ref="J6:J20" si="2">ROUNDDOWN(D6*I6, 0)</f>
        <v>0</v>
      </c>
      <c r="K6" s="121">
        <f t="shared" ref="K6:K31" si="3">E6+G6+I6</f>
        <v>0</v>
      </c>
      <c r="L6" s="121">
        <f t="shared" ref="L6:L31" si="4">F6+H6+J6</f>
        <v>0</v>
      </c>
      <c r="M6" s="124"/>
      <c r="O6" s="125" t="str">
        <f>"04"</f>
        <v>04</v>
      </c>
      <c r="P6" s="131" t="s">
        <v>91</v>
      </c>
      <c r="Q6" s="125">
        <v>1</v>
      </c>
      <c r="R6" s="125">
        <f>IF(P6="기계경비", J6, 0)</f>
        <v>0</v>
      </c>
      <c r="S6" s="125">
        <f>IF(P6="운반비", J6, 0)</f>
        <v>0</v>
      </c>
      <c r="T6" s="125">
        <f>IF(P6="작업부산물", F6, 0)</f>
        <v>0</v>
      </c>
      <c r="U6" s="125">
        <f>IF(P6="관급", F6, 0)</f>
        <v>0</v>
      </c>
      <c r="V6" s="125">
        <f>IF(P6="외주비", J6, 0)</f>
        <v>0</v>
      </c>
      <c r="W6" s="125">
        <f>IF(P6="장비비", J6, 0)</f>
        <v>0</v>
      </c>
      <c r="X6" s="125">
        <f>IF(P6="폐기물처리비", L6, 0)</f>
        <v>0</v>
      </c>
      <c r="Y6" s="125">
        <f>IF(P6="가설비", J6, 0)</f>
        <v>0</v>
      </c>
      <c r="Z6" s="125">
        <f>IF(P6="잡비제외분", F6, 0)</f>
        <v>0</v>
      </c>
      <c r="AA6" s="125">
        <f>IF(P6="사급자재대", L6, 0)</f>
        <v>0</v>
      </c>
      <c r="AB6" s="125">
        <f>IF(P6="관급자재대", L6, 0)</f>
        <v>0</v>
      </c>
      <c r="AC6" s="125">
        <f>IF(P6="사용자항목1", L6, 0)</f>
        <v>0</v>
      </c>
      <c r="AD6" s="125">
        <f>IF(P6="사용자항목2", L6, 0)</f>
        <v>0</v>
      </c>
      <c r="AE6" s="125">
        <f>IF(P6="안전관리비", L6, 0)</f>
        <v>0</v>
      </c>
      <c r="AF6" s="125">
        <f>IF(P6="품질관리비", L6, 0)</f>
        <v>0</v>
      </c>
      <c r="AG6" s="125">
        <f>IF(P6="사용자항목5", L6, 0)</f>
        <v>0</v>
      </c>
      <c r="AH6" s="125">
        <f>IF(P6="사용자항목6", L6, 0)</f>
        <v>0</v>
      </c>
      <c r="AI6" s="125">
        <f>IF(P6="사용자항목7", L6, 0)</f>
        <v>0</v>
      </c>
      <c r="AJ6" s="125">
        <f>IF(P6="사용자항목8", L6, 0)</f>
        <v>0</v>
      </c>
      <c r="AK6" s="125">
        <f>IF(P6="사용자항목9", L6, 0)</f>
        <v>0</v>
      </c>
      <c r="AL6" s="125">
        <f>IF(P6="사용자항목10", L6, 0)</f>
        <v>0</v>
      </c>
      <c r="AM6" s="125">
        <f>IF(P6="사용자항목11", L6, 0)</f>
        <v>0</v>
      </c>
      <c r="AN6" s="125">
        <f>IF(P6="사용자항목12", L6, 0)</f>
        <v>0</v>
      </c>
      <c r="AO6" s="125">
        <f>IF(P6="사용자항목13", L6, 0)</f>
        <v>0</v>
      </c>
      <c r="AP6" s="125">
        <f>IF(P6="사용자항목14", L6, 0)</f>
        <v>0</v>
      </c>
      <c r="AQ6" s="125">
        <f>IF(P6="사용자항목15", L6, 0)</f>
        <v>0</v>
      </c>
      <c r="AR6" s="125">
        <f>IF(P6="사용자항목16", L6, 0)</f>
        <v>0</v>
      </c>
      <c r="AS6" s="125">
        <f>IF(P6="사용자항목17", L6, 0)</f>
        <v>0</v>
      </c>
      <c r="AT6" s="125">
        <f>IF(P6="사용자항목18", L6, 0)</f>
        <v>0</v>
      </c>
      <c r="AU6" s="125">
        <f>IF(P6="사용자항목19", L6, 0)</f>
        <v>0</v>
      </c>
    </row>
    <row r="7" spans="1:51" ht="23.1" customHeight="1" x14ac:dyDescent="0.15">
      <c r="A7" s="123" t="s">
        <v>153</v>
      </c>
      <c r="B7" s="123" t="s">
        <v>510</v>
      </c>
      <c r="C7" s="122" t="s">
        <v>22</v>
      </c>
      <c r="D7" s="121">
        <v>8</v>
      </c>
      <c r="E7" s="121"/>
      <c r="F7" s="121">
        <f t="shared" si="0"/>
        <v>0</v>
      </c>
      <c r="G7" s="121"/>
      <c r="H7" s="121">
        <f t="shared" si="1"/>
        <v>0</v>
      </c>
      <c r="I7" s="121"/>
      <c r="J7" s="121">
        <f t="shared" si="2"/>
        <v>0</v>
      </c>
      <c r="K7" s="121">
        <f t="shared" si="3"/>
        <v>0</v>
      </c>
      <c r="L7" s="121">
        <f t="shared" si="4"/>
        <v>0</v>
      </c>
      <c r="M7" s="124"/>
      <c r="O7" s="125" t="str">
        <f>"04"</f>
        <v>04</v>
      </c>
      <c r="P7" s="131" t="s">
        <v>91</v>
      </c>
      <c r="Q7" s="125">
        <v>1</v>
      </c>
      <c r="R7" s="125">
        <f>IF(P7="기계경비", J7, 0)</f>
        <v>0</v>
      </c>
      <c r="S7" s="125">
        <f>IF(P7="운반비", J7, 0)</f>
        <v>0</v>
      </c>
      <c r="T7" s="125">
        <f>IF(P7="작업부산물", F7, 0)</f>
        <v>0</v>
      </c>
      <c r="U7" s="125">
        <f>IF(P7="관급", F7, 0)</f>
        <v>0</v>
      </c>
      <c r="V7" s="125">
        <f>IF(P7="외주비", J7, 0)</f>
        <v>0</v>
      </c>
      <c r="W7" s="125">
        <f>IF(P7="장비비", J7, 0)</f>
        <v>0</v>
      </c>
      <c r="X7" s="125">
        <f>IF(P7="폐기물처리비", L7, 0)</f>
        <v>0</v>
      </c>
      <c r="Y7" s="125">
        <f>IF(P7="가설비", J7, 0)</f>
        <v>0</v>
      </c>
      <c r="Z7" s="125">
        <f>IF(P7="잡비제외분", F7, 0)</f>
        <v>0</v>
      </c>
      <c r="AA7" s="125">
        <f>IF(P7="사급자재대", L7, 0)</f>
        <v>0</v>
      </c>
      <c r="AB7" s="125">
        <f>IF(P7="관급자재대", L7, 0)</f>
        <v>0</v>
      </c>
      <c r="AC7" s="125">
        <f>IF(P7="사용자항목1", L7, 0)</f>
        <v>0</v>
      </c>
      <c r="AD7" s="125">
        <f>IF(P7="사용자항목2", L7, 0)</f>
        <v>0</v>
      </c>
      <c r="AE7" s="125">
        <f>IF(P7="안전관리비", L7, 0)</f>
        <v>0</v>
      </c>
      <c r="AF7" s="125">
        <f>IF(P7="품질관리비", L7, 0)</f>
        <v>0</v>
      </c>
      <c r="AG7" s="125">
        <f>IF(P7="사용자항목5", L7, 0)</f>
        <v>0</v>
      </c>
      <c r="AH7" s="125">
        <f>IF(P7="사용자항목6", L7, 0)</f>
        <v>0</v>
      </c>
      <c r="AI7" s="125">
        <f>IF(P7="사용자항목7", L7, 0)</f>
        <v>0</v>
      </c>
      <c r="AJ7" s="125">
        <f>IF(P7="사용자항목8", L7, 0)</f>
        <v>0</v>
      </c>
      <c r="AK7" s="125">
        <f>IF(P7="사용자항목9", L7, 0)</f>
        <v>0</v>
      </c>
      <c r="AL7" s="125">
        <f>IF(P7="사용자항목10", L7, 0)</f>
        <v>0</v>
      </c>
      <c r="AM7" s="125">
        <f>IF(P7="사용자항목11", L7, 0)</f>
        <v>0</v>
      </c>
      <c r="AN7" s="125">
        <f>IF(P7="사용자항목12", L7, 0)</f>
        <v>0</v>
      </c>
      <c r="AO7" s="125">
        <f>IF(P7="사용자항목13", L7, 0)</f>
        <v>0</v>
      </c>
      <c r="AP7" s="125">
        <f>IF(P7="사용자항목14", L7, 0)</f>
        <v>0</v>
      </c>
      <c r="AQ7" s="125">
        <f>IF(P7="사용자항목15", L7, 0)</f>
        <v>0</v>
      </c>
      <c r="AR7" s="125">
        <f>IF(P7="사용자항목16", L7, 0)</f>
        <v>0</v>
      </c>
      <c r="AS7" s="125">
        <f>IF(P7="사용자항목17", L7, 0)</f>
        <v>0</v>
      </c>
      <c r="AT7" s="125">
        <f>IF(P7="사용자항목18", L7, 0)</f>
        <v>0</v>
      </c>
      <c r="AU7" s="125">
        <f>IF(P7="사용자항목19", L7, 0)</f>
        <v>0</v>
      </c>
    </row>
    <row r="8" spans="1:51" ht="23.1" customHeight="1" x14ac:dyDescent="0.15">
      <c r="A8" s="123" t="s">
        <v>132</v>
      </c>
      <c r="B8" s="123" t="s">
        <v>131</v>
      </c>
      <c r="C8" s="122" t="s">
        <v>130</v>
      </c>
      <c r="D8" s="121">
        <v>8</v>
      </c>
      <c r="E8" s="121"/>
      <c r="F8" s="121">
        <f t="shared" si="0"/>
        <v>0</v>
      </c>
      <c r="G8" s="121"/>
      <c r="H8" s="121">
        <f t="shared" si="1"/>
        <v>0</v>
      </c>
      <c r="I8" s="121"/>
      <c r="J8" s="121">
        <f t="shared" si="2"/>
        <v>0</v>
      </c>
      <c r="K8" s="121">
        <f t="shared" si="3"/>
        <v>0</v>
      </c>
      <c r="L8" s="121">
        <f t="shared" si="4"/>
        <v>0</v>
      </c>
      <c r="M8" s="124"/>
      <c r="O8" s="125" t="str">
        <f>""</f>
        <v/>
      </c>
      <c r="P8" s="131" t="s">
        <v>91</v>
      </c>
      <c r="Q8" s="125">
        <v>1</v>
      </c>
      <c r="R8" s="125">
        <f>IF(P8="기계경비", J8, 0)</f>
        <v>0</v>
      </c>
      <c r="S8" s="125">
        <f>IF(P8="운반비", J8, 0)</f>
        <v>0</v>
      </c>
      <c r="T8" s="125">
        <f>IF(P8="작업부산물", F8, 0)</f>
        <v>0</v>
      </c>
      <c r="U8" s="125">
        <f>IF(P8="관급", F8, 0)</f>
        <v>0</v>
      </c>
      <c r="V8" s="125">
        <f>IF(P8="외주비", J8, 0)</f>
        <v>0</v>
      </c>
      <c r="W8" s="125">
        <f>IF(P8="장비비", J8, 0)</f>
        <v>0</v>
      </c>
      <c r="X8" s="125">
        <f>IF(P8="폐기물처리비", L8, 0)</f>
        <v>0</v>
      </c>
      <c r="Y8" s="125">
        <f>IF(P8="가설비", J8, 0)</f>
        <v>0</v>
      </c>
      <c r="Z8" s="125">
        <f>IF(P8="잡비제외분", F8, 0)</f>
        <v>0</v>
      </c>
      <c r="AA8" s="125">
        <f>IF(P8="사급자재대", L8, 0)</f>
        <v>0</v>
      </c>
      <c r="AB8" s="125">
        <f>IF(P8="관급자재대", L8, 0)</f>
        <v>0</v>
      </c>
      <c r="AC8" s="125">
        <f>IF(P8="사용자항목1", L8, 0)</f>
        <v>0</v>
      </c>
      <c r="AD8" s="125">
        <f>IF(P8="사용자항목2", L8, 0)</f>
        <v>0</v>
      </c>
      <c r="AE8" s="125">
        <f>IF(P8="안전관리비", L8, 0)</f>
        <v>0</v>
      </c>
      <c r="AF8" s="125">
        <f>IF(P8="품질관리비", L8, 0)</f>
        <v>0</v>
      </c>
      <c r="AG8" s="125">
        <f>IF(P8="사용자항목5", L8, 0)</f>
        <v>0</v>
      </c>
      <c r="AH8" s="125">
        <f>IF(P8="사용자항목6", L8, 0)</f>
        <v>0</v>
      </c>
      <c r="AI8" s="125">
        <f>IF(P8="사용자항목7", L8, 0)</f>
        <v>0</v>
      </c>
      <c r="AJ8" s="125">
        <f>IF(P8="사용자항목8", L8, 0)</f>
        <v>0</v>
      </c>
      <c r="AK8" s="125">
        <f>IF(P8="사용자항목9", L8, 0)</f>
        <v>0</v>
      </c>
      <c r="AL8" s="125">
        <f>IF(P8="사용자항목10", L8, 0)</f>
        <v>0</v>
      </c>
      <c r="AM8" s="125">
        <f>IF(P8="사용자항목11", L8, 0)</f>
        <v>0</v>
      </c>
      <c r="AN8" s="125">
        <f>IF(P8="사용자항목12", L8, 0)</f>
        <v>0</v>
      </c>
      <c r="AO8" s="125">
        <f>IF(P8="사용자항목13", L8, 0)</f>
        <v>0</v>
      </c>
      <c r="AP8" s="125">
        <f>IF(P8="사용자항목14", L8, 0)</f>
        <v>0</v>
      </c>
      <c r="AQ8" s="125">
        <f>IF(P8="사용자항목15", L8, 0)</f>
        <v>0</v>
      </c>
      <c r="AR8" s="125">
        <f>IF(P8="사용자항목16", L8, 0)</f>
        <v>0</v>
      </c>
      <c r="AS8" s="125">
        <f>IF(P8="사용자항목17", L8, 0)</f>
        <v>0</v>
      </c>
      <c r="AT8" s="125">
        <f>IF(P8="사용자항목18", L8, 0)</f>
        <v>0</v>
      </c>
      <c r="AU8" s="125">
        <f>IF(P8="사용자항목19", L8, 0)</f>
        <v>0</v>
      </c>
    </row>
    <row r="9" spans="1:51" ht="23.1" customHeight="1" x14ac:dyDescent="0.15">
      <c r="A9" s="123" t="s">
        <v>132</v>
      </c>
      <c r="B9" s="123" t="s">
        <v>164</v>
      </c>
      <c r="C9" s="122" t="s">
        <v>130</v>
      </c>
      <c r="D9" s="121">
        <v>8</v>
      </c>
      <c r="E9" s="121"/>
      <c r="F9" s="121">
        <f t="shared" si="0"/>
        <v>0</v>
      </c>
      <c r="G9" s="121"/>
      <c r="H9" s="121">
        <f t="shared" si="1"/>
        <v>0</v>
      </c>
      <c r="I9" s="121"/>
      <c r="J9" s="121">
        <f t="shared" si="2"/>
        <v>0</v>
      </c>
      <c r="K9" s="121">
        <f t="shared" si="3"/>
        <v>0</v>
      </c>
      <c r="L9" s="121">
        <f t="shared" si="4"/>
        <v>0</v>
      </c>
      <c r="M9" s="124"/>
      <c r="O9" s="125" t="str">
        <f>""</f>
        <v/>
      </c>
      <c r="P9" s="131" t="s">
        <v>91</v>
      </c>
      <c r="Q9" s="125">
        <v>1</v>
      </c>
      <c r="R9" s="125">
        <f>IF(P9="기계경비", J9, 0)</f>
        <v>0</v>
      </c>
      <c r="S9" s="125">
        <f>IF(P9="운반비", J9, 0)</f>
        <v>0</v>
      </c>
      <c r="T9" s="125">
        <f>IF(P9="작업부산물", F9, 0)</f>
        <v>0</v>
      </c>
      <c r="U9" s="125">
        <f>IF(P9="관급", F9, 0)</f>
        <v>0</v>
      </c>
      <c r="V9" s="125">
        <f>IF(P9="외주비", J9, 0)</f>
        <v>0</v>
      </c>
      <c r="W9" s="125">
        <f>IF(P9="장비비", J9, 0)</f>
        <v>0</v>
      </c>
      <c r="X9" s="125">
        <f>IF(P9="폐기물처리비", L9, 0)</f>
        <v>0</v>
      </c>
      <c r="Y9" s="125">
        <f>IF(P9="가설비", J9, 0)</f>
        <v>0</v>
      </c>
      <c r="Z9" s="125">
        <f>IF(P9="잡비제외분", F9, 0)</f>
        <v>0</v>
      </c>
      <c r="AA9" s="125">
        <f>IF(P9="사급자재대", L9, 0)</f>
        <v>0</v>
      </c>
      <c r="AB9" s="125">
        <f>IF(P9="관급자재대", L9, 0)</f>
        <v>0</v>
      </c>
      <c r="AC9" s="125">
        <f>IF(P9="사용자항목1", L9, 0)</f>
        <v>0</v>
      </c>
      <c r="AD9" s="125">
        <f>IF(P9="사용자항목2", L9, 0)</f>
        <v>0</v>
      </c>
      <c r="AE9" s="125">
        <f>IF(P9="안전관리비", L9, 0)</f>
        <v>0</v>
      </c>
      <c r="AF9" s="125">
        <f>IF(P9="품질관리비", L9, 0)</f>
        <v>0</v>
      </c>
      <c r="AG9" s="125">
        <f>IF(P9="사용자항목5", L9, 0)</f>
        <v>0</v>
      </c>
      <c r="AH9" s="125">
        <f>IF(P9="사용자항목6", L9, 0)</f>
        <v>0</v>
      </c>
      <c r="AI9" s="125">
        <f>IF(P9="사용자항목7", L9, 0)</f>
        <v>0</v>
      </c>
      <c r="AJ9" s="125">
        <f>IF(P9="사용자항목8", L9, 0)</f>
        <v>0</v>
      </c>
      <c r="AK9" s="125">
        <f>IF(P9="사용자항목9", L9, 0)</f>
        <v>0</v>
      </c>
      <c r="AL9" s="125">
        <f>IF(P9="사용자항목10", L9, 0)</f>
        <v>0</v>
      </c>
      <c r="AM9" s="125">
        <f>IF(P9="사용자항목11", L9, 0)</f>
        <v>0</v>
      </c>
      <c r="AN9" s="125">
        <f>IF(P9="사용자항목12", L9, 0)</f>
        <v>0</v>
      </c>
      <c r="AO9" s="125">
        <f>IF(P9="사용자항목13", L9, 0)</f>
        <v>0</v>
      </c>
      <c r="AP9" s="125">
        <f>IF(P9="사용자항목14", L9, 0)</f>
        <v>0</v>
      </c>
      <c r="AQ9" s="125">
        <f>IF(P9="사용자항목15", L9, 0)</f>
        <v>0</v>
      </c>
      <c r="AR9" s="125">
        <f>IF(P9="사용자항목16", L9, 0)</f>
        <v>0</v>
      </c>
      <c r="AS9" s="125">
        <f>IF(P9="사용자항목17", L9, 0)</f>
        <v>0</v>
      </c>
      <c r="AT9" s="125">
        <f>IF(P9="사용자항목18", L9, 0)</f>
        <v>0</v>
      </c>
      <c r="AU9" s="125">
        <f>IF(P9="사용자항목19", L9, 0)</f>
        <v>0</v>
      </c>
    </row>
    <row r="10" spans="1:51" ht="23.1" customHeight="1" x14ac:dyDescent="0.15">
      <c r="A10" s="123" t="s">
        <v>144</v>
      </c>
      <c r="B10" s="123" t="s">
        <v>143</v>
      </c>
      <c r="C10" s="122" t="s">
        <v>142</v>
      </c>
      <c r="D10" s="121">
        <v>1</v>
      </c>
      <c r="E10" s="121"/>
      <c r="F10" s="121">
        <f t="shared" si="0"/>
        <v>0</v>
      </c>
      <c r="G10" s="121"/>
      <c r="H10" s="121">
        <f t="shared" si="1"/>
        <v>0</v>
      </c>
      <c r="I10" s="121"/>
      <c r="J10" s="121">
        <f t="shared" si="2"/>
        <v>0</v>
      </c>
      <c r="K10" s="121">
        <f t="shared" si="3"/>
        <v>0</v>
      </c>
      <c r="L10" s="121">
        <f t="shared" si="4"/>
        <v>0</v>
      </c>
      <c r="M10" s="124"/>
      <c r="P10" s="131"/>
    </row>
    <row r="11" spans="1:51" ht="23.1" customHeight="1" x14ac:dyDescent="0.15">
      <c r="A11" s="123" t="s">
        <v>141</v>
      </c>
      <c r="B11" s="123" t="s">
        <v>509</v>
      </c>
      <c r="C11" s="122" t="s">
        <v>21</v>
      </c>
      <c r="D11" s="121">
        <v>1</v>
      </c>
      <c r="E11" s="121"/>
      <c r="F11" s="121">
        <f t="shared" si="0"/>
        <v>0</v>
      </c>
      <c r="G11" s="121"/>
      <c r="H11" s="121">
        <f t="shared" si="1"/>
        <v>0</v>
      </c>
      <c r="I11" s="121"/>
      <c r="J11" s="121">
        <f t="shared" si="2"/>
        <v>0</v>
      </c>
      <c r="K11" s="121">
        <f t="shared" si="3"/>
        <v>0</v>
      </c>
      <c r="L11" s="121">
        <f t="shared" si="4"/>
        <v>0</v>
      </c>
      <c r="M11" s="121"/>
      <c r="P11" s="131"/>
    </row>
    <row r="12" spans="1:51" ht="23.1" customHeight="1" x14ac:dyDescent="0.15">
      <c r="A12" s="123" t="s">
        <v>137</v>
      </c>
      <c r="B12" s="123" t="s">
        <v>508</v>
      </c>
      <c r="C12" s="122" t="s">
        <v>21</v>
      </c>
      <c r="D12" s="121">
        <v>2</v>
      </c>
      <c r="E12" s="121"/>
      <c r="F12" s="121">
        <f t="shared" si="0"/>
        <v>0</v>
      </c>
      <c r="G12" s="121"/>
      <c r="H12" s="121">
        <f t="shared" si="1"/>
        <v>0</v>
      </c>
      <c r="I12" s="121"/>
      <c r="J12" s="121">
        <f t="shared" si="2"/>
        <v>0</v>
      </c>
      <c r="K12" s="121">
        <f t="shared" si="3"/>
        <v>0</v>
      </c>
      <c r="L12" s="121">
        <f t="shared" si="4"/>
        <v>0</v>
      </c>
      <c r="M12" s="124"/>
      <c r="O12" s="125" t="str">
        <f t="shared" ref="O12:O19" si="5">"01"</f>
        <v>01</v>
      </c>
      <c r="P12" s="131" t="s">
        <v>91</v>
      </c>
      <c r="Q12" s="125">
        <v>1</v>
      </c>
      <c r="R12" s="125">
        <f t="shared" ref="R12:R31" si="6">IF(P12="기계경비", J12, 0)</f>
        <v>0</v>
      </c>
      <c r="S12" s="125">
        <f t="shared" ref="S12:S31" si="7">IF(P12="운반비", J12, 0)</f>
        <v>0</v>
      </c>
      <c r="T12" s="125">
        <f t="shared" ref="T12:T31" si="8">IF(P12="작업부산물", F12, 0)</f>
        <v>0</v>
      </c>
      <c r="U12" s="125">
        <f t="shared" ref="U12:U31" si="9">IF(P12="관급", F12, 0)</f>
        <v>0</v>
      </c>
      <c r="V12" s="125">
        <f t="shared" ref="V12:V31" si="10">IF(P12="외주비", J12, 0)</f>
        <v>0</v>
      </c>
      <c r="W12" s="125">
        <f t="shared" ref="W12:W31" si="11">IF(P12="장비비", J12, 0)</f>
        <v>0</v>
      </c>
      <c r="X12" s="125">
        <f t="shared" ref="X12:X31" si="12">IF(P12="폐기물처리비", L12, 0)</f>
        <v>0</v>
      </c>
      <c r="Y12" s="125">
        <f t="shared" ref="Y12:Y31" si="13">IF(P12="가설비", J12, 0)</f>
        <v>0</v>
      </c>
      <c r="Z12" s="125">
        <f t="shared" ref="Z12:Z31" si="14">IF(P12="잡비제외분", F12, 0)</f>
        <v>0</v>
      </c>
      <c r="AA12" s="125">
        <f t="shared" ref="AA12:AA31" si="15">IF(P12="사급자재대", L12, 0)</f>
        <v>0</v>
      </c>
      <c r="AB12" s="125">
        <f t="shared" ref="AB12:AB31" si="16">IF(P12="관급자재대", L12, 0)</f>
        <v>0</v>
      </c>
      <c r="AC12" s="125">
        <f t="shared" ref="AC12:AC31" si="17">IF(P12="사용자항목1", L12, 0)</f>
        <v>0</v>
      </c>
      <c r="AD12" s="125">
        <f t="shared" ref="AD12:AD31" si="18">IF(P12="사용자항목2", L12, 0)</f>
        <v>0</v>
      </c>
      <c r="AE12" s="125">
        <f t="shared" ref="AE12:AE31" si="19">IF(P12="안전관리비", L12, 0)</f>
        <v>0</v>
      </c>
      <c r="AF12" s="125">
        <f t="shared" ref="AF12:AF31" si="20">IF(P12="품질관리비", L12, 0)</f>
        <v>0</v>
      </c>
      <c r="AG12" s="125">
        <f t="shared" ref="AG12:AG31" si="21">IF(P12="사용자항목5", L12, 0)</f>
        <v>0</v>
      </c>
      <c r="AH12" s="125">
        <f t="shared" ref="AH12:AH31" si="22">IF(P12="사용자항목6", L12, 0)</f>
        <v>0</v>
      </c>
      <c r="AI12" s="125">
        <f t="shared" ref="AI12:AI31" si="23">IF(P12="사용자항목7", L12, 0)</f>
        <v>0</v>
      </c>
      <c r="AJ12" s="125">
        <f t="shared" ref="AJ12:AJ31" si="24">IF(P12="사용자항목8", L12, 0)</f>
        <v>0</v>
      </c>
      <c r="AK12" s="125">
        <f t="shared" ref="AK12:AK31" si="25">IF(P12="사용자항목9", L12, 0)</f>
        <v>0</v>
      </c>
      <c r="AL12" s="125">
        <f t="shared" ref="AL12:AL31" si="26">IF(P12="사용자항목10", L12, 0)</f>
        <v>0</v>
      </c>
      <c r="AM12" s="125">
        <f t="shared" ref="AM12:AM31" si="27">IF(P12="사용자항목11", L12, 0)</f>
        <v>0</v>
      </c>
      <c r="AN12" s="125">
        <f t="shared" ref="AN12:AN31" si="28">IF(P12="사용자항목12", L12, 0)</f>
        <v>0</v>
      </c>
      <c r="AO12" s="125">
        <f t="shared" ref="AO12:AO31" si="29">IF(P12="사용자항목13", L12, 0)</f>
        <v>0</v>
      </c>
      <c r="AP12" s="125">
        <f t="shared" ref="AP12:AP31" si="30">IF(P12="사용자항목14", L12, 0)</f>
        <v>0</v>
      </c>
      <c r="AQ12" s="125">
        <f t="shared" ref="AQ12:AQ31" si="31">IF(P12="사용자항목15", L12, 0)</f>
        <v>0</v>
      </c>
      <c r="AR12" s="125">
        <f t="shared" ref="AR12:AR31" si="32">IF(P12="사용자항목16", L12, 0)</f>
        <v>0</v>
      </c>
      <c r="AS12" s="125">
        <f t="shared" ref="AS12:AS31" si="33">IF(P12="사용자항목17", L12, 0)</f>
        <v>0</v>
      </c>
      <c r="AT12" s="125">
        <f t="shared" ref="AT12:AT31" si="34">IF(P12="사용자항목18", L12, 0)</f>
        <v>0</v>
      </c>
      <c r="AU12" s="125">
        <f t="shared" ref="AU12:AU31" si="35">IF(P12="사용자항목19", L12, 0)</f>
        <v>0</v>
      </c>
    </row>
    <row r="13" spans="1:51" ht="23.1" customHeight="1" x14ac:dyDescent="0.15">
      <c r="A13" s="123" t="s">
        <v>137</v>
      </c>
      <c r="B13" s="123" t="s">
        <v>507</v>
      </c>
      <c r="C13" s="122" t="s">
        <v>21</v>
      </c>
      <c r="D13" s="121">
        <v>4</v>
      </c>
      <c r="E13" s="121"/>
      <c r="F13" s="121">
        <f t="shared" si="0"/>
        <v>0</v>
      </c>
      <c r="G13" s="121"/>
      <c r="H13" s="121">
        <f t="shared" si="1"/>
        <v>0</v>
      </c>
      <c r="I13" s="121"/>
      <c r="J13" s="121">
        <f t="shared" si="2"/>
        <v>0</v>
      </c>
      <c r="K13" s="121">
        <f t="shared" si="3"/>
        <v>0</v>
      </c>
      <c r="L13" s="121">
        <f t="shared" si="4"/>
        <v>0</v>
      </c>
      <c r="M13" s="121"/>
      <c r="O13" s="125" t="str">
        <f t="shared" si="5"/>
        <v>01</v>
      </c>
      <c r="P13" s="131" t="s">
        <v>91</v>
      </c>
      <c r="Q13" s="125">
        <v>1</v>
      </c>
      <c r="R13" s="125">
        <f t="shared" si="6"/>
        <v>0</v>
      </c>
      <c r="S13" s="125">
        <f t="shared" si="7"/>
        <v>0</v>
      </c>
      <c r="T13" s="125">
        <f t="shared" si="8"/>
        <v>0</v>
      </c>
      <c r="U13" s="125">
        <f t="shared" si="9"/>
        <v>0</v>
      </c>
      <c r="V13" s="125">
        <f t="shared" si="10"/>
        <v>0</v>
      </c>
      <c r="W13" s="125">
        <f t="shared" si="11"/>
        <v>0</v>
      </c>
      <c r="X13" s="125">
        <f t="shared" si="12"/>
        <v>0</v>
      </c>
      <c r="Y13" s="125">
        <f t="shared" si="13"/>
        <v>0</v>
      </c>
      <c r="Z13" s="125">
        <f t="shared" si="14"/>
        <v>0</v>
      </c>
      <c r="AA13" s="125">
        <f t="shared" si="15"/>
        <v>0</v>
      </c>
      <c r="AB13" s="125">
        <f t="shared" si="16"/>
        <v>0</v>
      </c>
      <c r="AC13" s="125">
        <f t="shared" si="17"/>
        <v>0</v>
      </c>
      <c r="AD13" s="125">
        <f t="shared" si="18"/>
        <v>0</v>
      </c>
      <c r="AE13" s="125">
        <f t="shared" si="19"/>
        <v>0</v>
      </c>
      <c r="AF13" s="125">
        <f t="shared" si="20"/>
        <v>0</v>
      </c>
      <c r="AG13" s="125">
        <f t="shared" si="21"/>
        <v>0</v>
      </c>
      <c r="AH13" s="125">
        <f t="shared" si="22"/>
        <v>0</v>
      </c>
      <c r="AI13" s="125">
        <f t="shared" si="23"/>
        <v>0</v>
      </c>
      <c r="AJ13" s="125">
        <f t="shared" si="24"/>
        <v>0</v>
      </c>
      <c r="AK13" s="125">
        <f t="shared" si="25"/>
        <v>0</v>
      </c>
      <c r="AL13" s="125">
        <f t="shared" si="26"/>
        <v>0</v>
      </c>
      <c r="AM13" s="125">
        <f t="shared" si="27"/>
        <v>0</v>
      </c>
      <c r="AN13" s="125">
        <f t="shared" si="28"/>
        <v>0</v>
      </c>
      <c r="AO13" s="125">
        <f t="shared" si="29"/>
        <v>0</v>
      </c>
      <c r="AP13" s="125">
        <f t="shared" si="30"/>
        <v>0</v>
      </c>
      <c r="AQ13" s="125">
        <f t="shared" si="31"/>
        <v>0</v>
      </c>
      <c r="AR13" s="125">
        <f t="shared" si="32"/>
        <v>0</v>
      </c>
      <c r="AS13" s="125">
        <f t="shared" si="33"/>
        <v>0</v>
      </c>
      <c r="AT13" s="125">
        <f t="shared" si="34"/>
        <v>0</v>
      </c>
      <c r="AU13" s="125">
        <f t="shared" si="35"/>
        <v>0</v>
      </c>
    </row>
    <row r="14" spans="1:51" ht="23.1" customHeight="1" x14ac:dyDescent="0.15">
      <c r="A14" s="123" t="s">
        <v>137</v>
      </c>
      <c r="B14" s="123" t="s">
        <v>506</v>
      </c>
      <c r="C14" s="122" t="s">
        <v>21</v>
      </c>
      <c r="D14" s="121">
        <v>2</v>
      </c>
      <c r="E14" s="121"/>
      <c r="F14" s="121">
        <f t="shared" si="0"/>
        <v>0</v>
      </c>
      <c r="G14" s="121"/>
      <c r="H14" s="121">
        <f t="shared" si="1"/>
        <v>0</v>
      </c>
      <c r="I14" s="121"/>
      <c r="J14" s="121">
        <f t="shared" si="2"/>
        <v>0</v>
      </c>
      <c r="K14" s="121">
        <f t="shared" si="3"/>
        <v>0</v>
      </c>
      <c r="L14" s="121">
        <f t="shared" si="4"/>
        <v>0</v>
      </c>
      <c r="M14" s="121"/>
      <c r="O14" s="125" t="str">
        <f t="shared" si="5"/>
        <v>01</v>
      </c>
      <c r="P14" s="131" t="s">
        <v>91</v>
      </c>
      <c r="Q14" s="125">
        <v>1</v>
      </c>
      <c r="R14" s="125">
        <f t="shared" si="6"/>
        <v>0</v>
      </c>
      <c r="S14" s="125">
        <f t="shared" si="7"/>
        <v>0</v>
      </c>
      <c r="T14" s="125">
        <f t="shared" si="8"/>
        <v>0</v>
      </c>
      <c r="U14" s="125">
        <f t="shared" si="9"/>
        <v>0</v>
      </c>
      <c r="V14" s="125">
        <f t="shared" si="10"/>
        <v>0</v>
      </c>
      <c r="W14" s="125">
        <f t="shared" si="11"/>
        <v>0</v>
      </c>
      <c r="X14" s="125">
        <f t="shared" si="12"/>
        <v>0</v>
      </c>
      <c r="Y14" s="125">
        <f t="shared" si="13"/>
        <v>0</v>
      </c>
      <c r="Z14" s="125">
        <f t="shared" si="14"/>
        <v>0</v>
      </c>
      <c r="AA14" s="125">
        <f t="shared" si="15"/>
        <v>0</v>
      </c>
      <c r="AB14" s="125">
        <f t="shared" si="16"/>
        <v>0</v>
      </c>
      <c r="AC14" s="125">
        <f t="shared" si="17"/>
        <v>0</v>
      </c>
      <c r="AD14" s="125">
        <f t="shared" si="18"/>
        <v>0</v>
      </c>
      <c r="AE14" s="125">
        <f t="shared" si="19"/>
        <v>0</v>
      </c>
      <c r="AF14" s="125">
        <f t="shared" si="20"/>
        <v>0</v>
      </c>
      <c r="AG14" s="125">
        <f t="shared" si="21"/>
        <v>0</v>
      </c>
      <c r="AH14" s="125">
        <f t="shared" si="22"/>
        <v>0</v>
      </c>
      <c r="AI14" s="125">
        <f t="shared" si="23"/>
        <v>0</v>
      </c>
      <c r="AJ14" s="125">
        <f t="shared" si="24"/>
        <v>0</v>
      </c>
      <c r="AK14" s="125">
        <f t="shared" si="25"/>
        <v>0</v>
      </c>
      <c r="AL14" s="125">
        <f t="shared" si="26"/>
        <v>0</v>
      </c>
      <c r="AM14" s="125">
        <f t="shared" si="27"/>
        <v>0</v>
      </c>
      <c r="AN14" s="125">
        <f t="shared" si="28"/>
        <v>0</v>
      </c>
      <c r="AO14" s="125">
        <f t="shared" si="29"/>
        <v>0</v>
      </c>
      <c r="AP14" s="125">
        <f t="shared" si="30"/>
        <v>0</v>
      </c>
      <c r="AQ14" s="125">
        <f t="shared" si="31"/>
        <v>0</v>
      </c>
      <c r="AR14" s="125">
        <f t="shared" si="32"/>
        <v>0</v>
      </c>
      <c r="AS14" s="125">
        <f t="shared" si="33"/>
        <v>0</v>
      </c>
      <c r="AT14" s="125">
        <f t="shared" si="34"/>
        <v>0</v>
      </c>
      <c r="AU14" s="125">
        <f t="shared" si="35"/>
        <v>0</v>
      </c>
    </row>
    <row r="15" spans="1:51" ht="23.1" customHeight="1" x14ac:dyDescent="0.15">
      <c r="A15" s="123" t="s">
        <v>137</v>
      </c>
      <c r="B15" s="123" t="s">
        <v>479</v>
      </c>
      <c r="C15" s="122" t="s">
        <v>21</v>
      </c>
      <c r="D15" s="121">
        <v>2</v>
      </c>
      <c r="E15" s="121"/>
      <c r="F15" s="121">
        <f t="shared" si="0"/>
        <v>0</v>
      </c>
      <c r="G15" s="121"/>
      <c r="H15" s="121">
        <f t="shared" si="1"/>
        <v>0</v>
      </c>
      <c r="I15" s="121"/>
      <c r="J15" s="121">
        <f t="shared" si="2"/>
        <v>0</v>
      </c>
      <c r="K15" s="121">
        <f t="shared" si="3"/>
        <v>0</v>
      </c>
      <c r="L15" s="121">
        <f t="shared" si="4"/>
        <v>0</v>
      </c>
      <c r="M15" s="121"/>
      <c r="O15" s="125" t="str">
        <f t="shared" si="5"/>
        <v>01</v>
      </c>
      <c r="P15" s="131" t="s">
        <v>91</v>
      </c>
      <c r="Q15" s="125">
        <v>1</v>
      </c>
      <c r="R15" s="125">
        <f t="shared" si="6"/>
        <v>0</v>
      </c>
      <c r="S15" s="125">
        <f t="shared" si="7"/>
        <v>0</v>
      </c>
      <c r="T15" s="125">
        <f t="shared" si="8"/>
        <v>0</v>
      </c>
      <c r="U15" s="125">
        <f t="shared" si="9"/>
        <v>0</v>
      </c>
      <c r="V15" s="125">
        <f t="shared" si="10"/>
        <v>0</v>
      </c>
      <c r="W15" s="125">
        <f t="shared" si="11"/>
        <v>0</v>
      </c>
      <c r="X15" s="125">
        <f t="shared" si="12"/>
        <v>0</v>
      </c>
      <c r="Y15" s="125">
        <f t="shared" si="13"/>
        <v>0</v>
      </c>
      <c r="Z15" s="125">
        <f t="shared" si="14"/>
        <v>0</v>
      </c>
      <c r="AA15" s="125">
        <f t="shared" si="15"/>
        <v>0</v>
      </c>
      <c r="AB15" s="125">
        <f t="shared" si="16"/>
        <v>0</v>
      </c>
      <c r="AC15" s="125">
        <f t="shared" si="17"/>
        <v>0</v>
      </c>
      <c r="AD15" s="125">
        <f t="shared" si="18"/>
        <v>0</v>
      </c>
      <c r="AE15" s="125">
        <f t="shared" si="19"/>
        <v>0</v>
      </c>
      <c r="AF15" s="125">
        <f t="shared" si="20"/>
        <v>0</v>
      </c>
      <c r="AG15" s="125">
        <f t="shared" si="21"/>
        <v>0</v>
      </c>
      <c r="AH15" s="125">
        <f t="shared" si="22"/>
        <v>0</v>
      </c>
      <c r="AI15" s="125">
        <f t="shared" si="23"/>
        <v>0</v>
      </c>
      <c r="AJ15" s="125">
        <f t="shared" si="24"/>
        <v>0</v>
      </c>
      <c r="AK15" s="125">
        <f t="shared" si="25"/>
        <v>0</v>
      </c>
      <c r="AL15" s="125">
        <f t="shared" si="26"/>
        <v>0</v>
      </c>
      <c r="AM15" s="125">
        <f t="shared" si="27"/>
        <v>0</v>
      </c>
      <c r="AN15" s="125">
        <f t="shared" si="28"/>
        <v>0</v>
      </c>
      <c r="AO15" s="125">
        <f t="shared" si="29"/>
        <v>0</v>
      </c>
      <c r="AP15" s="125">
        <f t="shared" si="30"/>
        <v>0</v>
      </c>
      <c r="AQ15" s="125">
        <f t="shared" si="31"/>
        <v>0</v>
      </c>
      <c r="AR15" s="125">
        <f t="shared" si="32"/>
        <v>0</v>
      </c>
      <c r="AS15" s="125">
        <f t="shared" si="33"/>
        <v>0</v>
      </c>
      <c r="AT15" s="125">
        <f t="shared" si="34"/>
        <v>0</v>
      </c>
      <c r="AU15" s="125">
        <f t="shared" si="35"/>
        <v>0</v>
      </c>
    </row>
    <row r="16" spans="1:51" ht="23.1" customHeight="1" x14ac:dyDescent="0.15">
      <c r="A16" s="123" t="s">
        <v>137</v>
      </c>
      <c r="B16" s="123" t="s">
        <v>505</v>
      </c>
      <c r="C16" s="122" t="s">
        <v>21</v>
      </c>
      <c r="D16" s="121">
        <v>3</v>
      </c>
      <c r="E16" s="121"/>
      <c r="F16" s="121">
        <f t="shared" si="0"/>
        <v>0</v>
      </c>
      <c r="G16" s="121"/>
      <c r="H16" s="121">
        <f t="shared" si="1"/>
        <v>0</v>
      </c>
      <c r="I16" s="121"/>
      <c r="J16" s="121">
        <f t="shared" si="2"/>
        <v>0</v>
      </c>
      <c r="K16" s="121">
        <f t="shared" si="3"/>
        <v>0</v>
      </c>
      <c r="L16" s="121">
        <f t="shared" si="4"/>
        <v>0</v>
      </c>
      <c r="M16" s="121"/>
      <c r="O16" s="125" t="str">
        <f t="shared" si="5"/>
        <v>01</v>
      </c>
      <c r="P16" s="131" t="s">
        <v>91</v>
      </c>
      <c r="Q16" s="125">
        <v>1</v>
      </c>
      <c r="R16" s="125">
        <f t="shared" si="6"/>
        <v>0</v>
      </c>
      <c r="S16" s="125">
        <f t="shared" si="7"/>
        <v>0</v>
      </c>
      <c r="T16" s="125">
        <f t="shared" si="8"/>
        <v>0</v>
      </c>
      <c r="U16" s="125">
        <f t="shared" si="9"/>
        <v>0</v>
      </c>
      <c r="V16" s="125">
        <f t="shared" si="10"/>
        <v>0</v>
      </c>
      <c r="W16" s="125">
        <f t="shared" si="11"/>
        <v>0</v>
      </c>
      <c r="X16" s="125">
        <f t="shared" si="12"/>
        <v>0</v>
      </c>
      <c r="Y16" s="125">
        <f t="shared" si="13"/>
        <v>0</v>
      </c>
      <c r="Z16" s="125">
        <f t="shared" si="14"/>
        <v>0</v>
      </c>
      <c r="AA16" s="125">
        <f t="shared" si="15"/>
        <v>0</v>
      </c>
      <c r="AB16" s="125">
        <f t="shared" si="16"/>
        <v>0</v>
      </c>
      <c r="AC16" s="125">
        <f t="shared" si="17"/>
        <v>0</v>
      </c>
      <c r="AD16" s="125">
        <f t="shared" si="18"/>
        <v>0</v>
      </c>
      <c r="AE16" s="125">
        <f t="shared" si="19"/>
        <v>0</v>
      </c>
      <c r="AF16" s="125">
        <f t="shared" si="20"/>
        <v>0</v>
      </c>
      <c r="AG16" s="125">
        <f t="shared" si="21"/>
        <v>0</v>
      </c>
      <c r="AH16" s="125">
        <f t="shared" si="22"/>
        <v>0</v>
      </c>
      <c r="AI16" s="125">
        <f t="shared" si="23"/>
        <v>0</v>
      </c>
      <c r="AJ16" s="125">
        <f t="shared" si="24"/>
        <v>0</v>
      </c>
      <c r="AK16" s="125">
        <f t="shared" si="25"/>
        <v>0</v>
      </c>
      <c r="AL16" s="125">
        <f t="shared" si="26"/>
        <v>0</v>
      </c>
      <c r="AM16" s="125">
        <f t="shared" si="27"/>
        <v>0</v>
      </c>
      <c r="AN16" s="125">
        <f t="shared" si="28"/>
        <v>0</v>
      </c>
      <c r="AO16" s="125">
        <f t="shared" si="29"/>
        <v>0</v>
      </c>
      <c r="AP16" s="125">
        <f t="shared" si="30"/>
        <v>0</v>
      </c>
      <c r="AQ16" s="125">
        <f t="shared" si="31"/>
        <v>0</v>
      </c>
      <c r="AR16" s="125">
        <f t="shared" si="32"/>
        <v>0</v>
      </c>
      <c r="AS16" s="125">
        <f t="shared" si="33"/>
        <v>0</v>
      </c>
      <c r="AT16" s="125">
        <f t="shared" si="34"/>
        <v>0</v>
      </c>
      <c r="AU16" s="125">
        <f t="shared" si="35"/>
        <v>0</v>
      </c>
    </row>
    <row r="17" spans="1:50" ht="23.1" customHeight="1" x14ac:dyDescent="0.15">
      <c r="A17" s="123" t="s">
        <v>137</v>
      </c>
      <c r="B17" s="123" t="s">
        <v>504</v>
      </c>
      <c r="C17" s="122" t="s">
        <v>21</v>
      </c>
      <c r="D17" s="121">
        <v>1</v>
      </c>
      <c r="E17" s="121"/>
      <c r="F17" s="121">
        <f t="shared" si="0"/>
        <v>0</v>
      </c>
      <c r="G17" s="121"/>
      <c r="H17" s="121">
        <f t="shared" si="1"/>
        <v>0</v>
      </c>
      <c r="I17" s="121"/>
      <c r="J17" s="121">
        <f t="shared" si="2"/>
        <v>0</v>
      </c>
      <c r="K17" s="121">
        <f t="shared" si="3"/>
        <v>0</v>
      </c>
      <c r="L17" s="121">
        <f t="shared" si="4"/>
        <v>0</v>
      </c>
      <c r="M17" s="121"/>
      <c r="O17" s="125" t="str">
        <f t="shared" si="5"/>
        <v>01</v>
      </c>
      <c r="P17" s="131" t="s">
        <v>91</v>
      </c>
      <c r="Q17" s="125">
        <v>1</v>
      </c>
      <c r="R17" s="125">
        <f t="shared" si="6"/>
        <v>0</v>
      </c>
      <c r="S17" s="125">
        <f t="shared" si="7"/>
        <v>0</v>
      </c>
      <c r="T17" s="125">
        <f t="shared" si="8"/>
        <v>0</v>
      </c>
      <c r="U17" s="125">
        <f t="shared" si="9"/>
        <v>0</v>
      </c>
      <c r="V17" s="125">
        <f t="shared" si="10"/>
        <v>0</v>
      </c>
      <c r="W17" s="125">
        <f t="shared" si="11"/>
        <v>0</v>
      </c>
      <c r="X17" s="125">
        <f t="shared" si="12"/>
        <v>0</v>
      </c>
      <c r="Y17" s="125">
        <f t="shared" si="13"/>
        <v>0</v>
      </c>
      <c r="Z17" s="125">
        <f t="shared" si="14"/>
        <v>0</v>
      </c>
      <c r="AA17" s="125">
        <f t="shared" si="15"/>
        <v>0</v>
      </c>
      <c r="AB17" s="125">
        <f t="shared" si="16"/>
        <v>0</v>
      </c>
      <c r="AC17" s="125">
        <f t="shared" si="17"/>
        <v>0</v>
      </c>
      <c r="AD17" s="125">
        <f t="shared" si="18"/>
        <v>0</v>
      </c>
      <c r="AE17" s="125">
        <f t="shared" si="19"/>
        <v>0</v>
      </c>
      <c r="AF17" s="125">
        <f t="shared" si="20"/>
        <v>0</v>
      </c>
      <c r="AG17" s="125">
        <f t="shared" si="21"/>
        <v>0</v>
      </c>
      <c r="AH17" s="125">
        <f t="shared" si="22"/>
        <v>0</v>
      </c>
      <c r="AI17" s="125">
        <f t="shared" si="23"/>
        <v>0</v>
      </c>
      <c r="AJ17" s="125">
        <f t="shared" si="24"/>
        <v>0</v>
      </c>
      <c r="AK17" s="125">
        <f t="shared" si="25"/>
        <v>0</v>
      </c>
      <c r="AL17" s="125">
        <f t="shared" si="26"/>
        <v>0</v>
      </c>
      <c r="AM17" s="125">
        <f t="shared" si="27"/>
        <v>0</v>
      </c>
      <c r="AN17" s="125">
        <f t="shared" si="28"/>
        <v>0</v>
      </c>
      <c r="AO17" s="125">
        <f t="shared" si="29"/>
        <v>0</v>
      </c>
      <c r="AP17" s="125">
        <f t="shared" si="30"/>
        <v>0</v>
      </c>
      <c r="AQ17" s="125">
        <f t="shared" si="31"/>
        <v>0</v>
      </c>
      <c r="AR17" s="125">
        <f t="shared" si="32"/>
        <v>0</v>
      </c>
      <c r="AS17" s="125">
        <f t="shared" si="33"/>
        <v>0</v>
      </c>
      <c r="AT17" s="125">
        <f t="shared" si="34"/>
        <v>0</v>
      </c>
      <c r="AU17" s="125">
        <f t="shared" si="35"/>
        <v>0</v>
      </c>
    </row>
    <row r="18" spans="1:50" ht="23.1" customHeight="1" x14ac:dyDescent="0.15">
      <c r="A18" s="123" t="s">
        <v>152</v>
      </c>
      <c r="B18" s="123" t="s">
        <v>151</v>
      </c>
      <c r="C18" s="122" t="s">
        <v>21</v>
      </c>
      <c r="D18" s="121">
        <v>2</v>
      </c>
      <c r="E18" s="121"/>
      <c r="F18" s="121">
        <f t="shared" si="0"/>
        <v>0</v>
      </c>
      <c r="G18" s="121"/>
      <c r="H18" s="121">
        <f t="shared" si="1"/>
        <v>0</v>
      </c>
      <c r="I18" s="121"/>
      <c r="J18" s="121">
        <f t="shared" si="2"/>
        <v>0</v>
      </c>
      <c r="K18" s="121">
        <f t="shared" si="3"/>
        <v>0</v>
      </c>
      <c r="L18" s="121">
        <f t="shared" si="4"/>
        <v>0</v>
      </c>
      <c r="M18" s="121"/>
      <c r="O18" s="125" t="str">
        <f t="shared" si="5"/>
        <v>01</v>
      </c>
      <c r="P18" s="131" t="s">
        <v>91</v>
      </c>
      <c r="Q18" s="125">
        <v>1</v>
      </c>
      <c r="R18" s="125">
        <f t="shared" si="6"/>
        <v>0</v>
      </c>
      <c r="S18" s="125">
        <f t="shared" si="7"/>
        <v>0</v>
      </c>
      <c r="T18" s="125">
        <f t="shared" si="8"/>
        <v>0</v>
      </c>
      <c r="U18" s="125">
        <f t="shared" si="9"/>
        <v>0</v>
      </c>
      <c r="V18" s="125">
        <f t="shared" si="10"/>
        <v>0</v>
      </c>
      <c r="W18" s="125">
        <f t="shared" si="11"/>
        <v>0</v>
      </c>
      <c r="X18" s="125">
        <f t="shared" si="12"/>
        <v>0</v>
      </c>
      <c r="Y18" s="125">
        <f t="shared" si="13"/>
        <v>0</v>
      </c>
      <c r="Z18" s="125">
        <f t="shared" si="14"/>
        <v>0</v>
      </c>
      <c r="AA18" s="125">
        <f t="shared" si="15"/>
        <v>0</v>
      </c>
      <c r="AB18" s="125">
        <f t="shared" si="16"/>
        <v>0</v>
      </c>
      <c r="AC18" s="125">
        <f t="shared" si="17"/>
        <v>0</v>
      </c>
      <c r="AD18" s="125">
        <f t="shared" si="18"/>
        <v>0</v>
      </c>
      <c r="AE18" s="125">
        <f t="shared" si="19"/>
        <v>0</v>
      </c>
      <c r="AF18" s="125">
        <f t="shared" si="20"/>
        <v>0</v>
      </c>
      <c r="AG18" s="125">
        <f t="shared" si="21"/>
        <v>0</v>
      </c>
      <c r="AH18" s="125">
        <f t="shared" si="22"/>
        <v>0</v>
      </c>
      <c r="AI18" s="125">
        <f t="shared" si="23"/>
        <v>0</v>
      </c>
      <c r="AJ18" s="125">
        <f t="shared" si="24"/>
        <v>0</v>
      </c>
      <c r="AK18" s="125">
        <f t="shared" si="25"/>
        <v>0</v>
      </c>
      <c r="AL18" s="125">
        <f t="shared" si="26"/>
        <v>0</v>
      </c>
      <c r="AM18" s="125">
        <f t="shared" si="27"/>
        <v>0</v>
      </c>
      <c r="AN18" s="125">
        <f t="shared" si="28"/>
        <v>0</v>
      </c>
      <c r="AO18" s="125">
        <f t="shared" si="29"/>
        <v>0</v>
      </c>
      <c r="AP18" s="125">
        <f t="shared" si="30"/>
        <v>0</v>
      </c>
      <c r="AQ18" s="125">
        <f t="shared" si="31"/>
        <v>0</v>
      </c>
      <c r="AR18" s="125">
        <f t="shared" si="32"/>
        <v>0</v>
      </c>
      <c r="AS18" s="125">
        <f t="shared" si="33"/>
        <v>0</v>
      </c>
      <c r="AT18" s="125">
        <f t="shared" si="34"/>
        <v>0</v>
      </c>
      <c r="AU18" s="125">
        <f t="shared" si="35"/>
        <v>0</v>
      </c>
    </row>
    <row r="19" spans="1:50" ht="23.1" customHeight="1" x14ac:dyDescent="0.15">
      <c r="A19" s="123" t="s">
        <v>152</v>
      </c>
      <c r="B19" s="123" t="s">
        <v>171</v>
      </c>
      <c r="C19" s="122" t="s">
        <v>21</v>
      </c>
      <c r="D19" s="121">
        <v>1</v>
      </c>
      <c r="E19" s="121"/>
      <c r="F19" s="121">
        <f t="shared" si="0"/>
        <v>0</v>
      </c>
      <c r="G19" s="121"/>
      <c r="H19" s="121">
        <f t="shared" si="1"/>
        <v>0</v>
      </c>
      <c r="I19" s="121"/>
      <c r="J19" s="121">
        <f t="shared" si="2"/>
        <v>0</v>
      </c>
      <c r="K19" s="121">
        <f t="shared" si="3"/>
        <v>0</v>
      </c>
      <c r="L19" s="121">
        <f t="shared" si="4"/>
        <v>0</v>
      </c>
      <c r="M19" s="121"/>
      <c r="O19" s="125" t="str">
        <f t="shared" si="5"/>
        <v>01</v>
      </c>
      <c r="P19" s="131" t="s">
        <v>91</v>
      </c>
      <c r="Q19" s="125">
        <v>1</v>
      </c>
      <c r="R19" s="125">
        <f t="shared" si="6"/>
        <v>0</v>
      </c>
      <c r="S19" s="125">
        <f t="shared" si="7"/>
        <v>0</v>
      </c>
      <c r="T19" s="125">
        <f t="shared" si="8"/>
        <v>0</v>
      </c>
      <c r="U19" s="125">
        <f t="shared" si="9"/>
        <v>0</v>
      </c>
      <c r="V19" s="125">
        <f t="shared" si="10"/>
        <v>0</v>
      </c>
      <c r="W19" s="125">
        <f t="shared" si="11"/>
        <v>0</v>
      </c>
      <c r="X19" s="125">
        <f t="shared" si="12"/>
        <v>0</v>
      </c>
      <c r="Y19" s="125">
        <f t="shared" si="13"/>
        <v>0</v>
      </c>
      <c r="Z19" s="125">
        <f t="shared" si="14"/>
        <v>0</v>
      </c>
      <c r="AA19" s="125">
        <f t="shared" si="15"/>
        <v>0</v>
      </c>
      <c r="AB19" s="125">
        <f t="shared" si="16"/>
        <v>0</v>
      </c>
      <c r="AC19" s="125">
        <f t="shared" si="17"/>
        <v>0</v>
      </c>
      <c r="AD19" s="125">
        <f t="shared" si="18"/>
        <v>0</v>
      </c>
      <c r="AE19" s="125">
        <f t="shared" si="19"/>
        <v>0</v>
      </c>
      <c r="AF19" s="125">
        <f t="shared" si="20"/>
        <v>0</v>
      </c>
      <c r="AG19" s="125">
        <f t="shared" si="21"/>
        <v>0</v>
      </c>
      <c r="AH19" s="125">
        <f t="shared" si="22"/>
        <v>0</v>
      </c>
      <c r="AI19" s="125">
        <f t="shared" si="23"/>
        <v>0</v>
      </c>
      <c r="AJ19" s="125">
        <f t="shared" si="24"/>
        <v>0</v>
      </c>
      <c r="AK19" s="125">
        <f t="shared" si="25"/>
        <v>0</v>
      </c>
      <c r="AL19" s="125">
        <f t="shared" si="26"/>
        <v>0</v>
      </c>
      <c r="AM19" s="125">
        <f t="shared" si="27"/>
        <v>0</v>
      </c>
      <c r="AN19" s="125">
        <f t="shared" si="28"/>
        <v>0</v>
      </c>
      <c r="AO19" s="125">
        <f t="shared" si="29"/>
        <v>0</v>
      </c>
      <c r="AP19" s="125">
        <f t="shared" si="30"/>
        <v>0</v>
      </c>
      <c r="AQ19" s="125">
        <f t="shared" si="31"/>
        <v>0</v>
      </c>
      <c r="AR19" s="125">
        <f t="shared" si="32"/>
        <v>0</v>
      </c>
      <c r="AS19" s="125">
        <f t="shared" si="33"/>
        <v>0</v>
      </c>
      <c r="AT19" s="125">
        <f t="shared" si="34"/>
        <v>0</v>
      </c>
      <c r="AU19" s="125">
        <f t="shared" si="35"/>
        <v>0</v>
      </c>
    </row>
    <row r="20" spans="1:50" ht="23.1" customHeight="1" x14ac:dyDescent="0.15">
      <c r="A20" s="123" t="s">
        <v>139</v>
      </c>
      <c r="B20" s="123" t="s">
        <v>503</v>
      </c>
      <c r="C20" s="122" t="s">
        <v>22</v>
      </c>
      <c r="D20" s="121">
        <v>16</v>
      </c>
      <c r="E20" s="121"/>
      <c r="F20" s="121">
        <f t="shared" si="0"/>
        <v>0</v>
      </c>
      <c r="G20" s="121"/>
      <c r="H20" s="121">
        <f t="shared" si="1"/>
        <v>0</v>
      </c>
      <c r="I20" s="121"/>
      <c r="J20" s="121">
        <f t="shared" si="2"/>
        <v>0</v>
      </c>
      <c r="K20" s="121">
        <f t="shared" si="3"/>
        <v>0</v>
      </c>
      <c r="L20" s="121">
        <f t="shared" si="4"/>
        <v>0</v>
      </c>
      <c r="M20" s="124"/>
      <c r="O20" s="125" t="str">
        <f>"04"</f>
        <v>04</v>
      </c>
      <c r="P20" s="131" t="s">
        <v>91</v>
      </c>
      <c r="Q20" s="125">
        <v>1</v>
      </c>
      <c r="R20" s="125">
        <f t="shared" si="6"/>
        <v>0</v>
      </c>
      <c r="S20" s="125">
        <f t="shared" si="7"/>
        <v>0</v>
      </c>
      <c r="T20" s="125">
        <f t="shared" si="8"/>
        <v>0</v>
      </c>
      <c r="U20" s="125">
        <f t="shared" si="9"/>
        <v>0</v>
      </c>
      <c r="V20" s="125">
        <f t="shared" si="10"/>
        <v>0</v>
      </c>
      <c r="W20" s="125">
        <f t="shared" si="11"/>
        <v>0</v>
      </c>
      <c r="X20" s="125">
        <f t="shared" si="12"/>
        <v>0</v>
      </c>
      <c r="Y20" s="125">
        <f t="shared" si="13"/>
        <v>0</v>
      </c>
      <c r="Z20" s="125">
        <f t="shared" si="14"/>
        <v>0</v>
      </c>
      <c r="AA20" s="125">
        <f t="shared" si="15"/>
        <v>0</v>
      </c>
      <c r="AB20" s="125">
        <f t="shared" si="16"/>
        <v>0</v>
      </c>
      <c r="AC20" s="125">
        <f t="shared" si="17"/>
        <v>0</v>
      </c>
      <c r="AD20" s="125">
        <f t="shared" si="18"/>
        <v>0</v>
      </c>
      <c r="AE20" s="125">
        <f t="shared" si="19"/>
        <v>0</v>
      </c>
      <c r="AF20" s="125">
        <f t="shared" si="20"/>
        <v>0</v>
      </c>
      <c r="AG20" s="125">
        <f t="shared" si="21"/>
        <v>0</v>
      </c>
      <c r="AH20" s="125">
        <f t="shared" si="22"/>
        <v>0</v>
      </c>
      <c r="AI20" s="125">
        <f t="shared" si="23"/>
        <v>0</v>
      </c>
      <c r="AJ20" s="125">
        <f t="shared" si="24"/>
        <v>0</v>
      </c>
      <c r="AK20" s="125">
        <f t="shared" si="25"/>
        <v>0</v>
      </c>
      <c r="AL20" s="125">
        <f t="shared" si="26"/>
        <v>0</v>
      </c>
      <c r="AM20" s="125">
        <f t="shared" si="27"/>
        <v>0</v>
      </c>
      <c r="AN20" s="125">
        <f t="shared" si="28"/>
        <v>0</v>
      </c>
      <c r="AO20" s="125">
        <f t="shared" si="29"/>
        <v>0</v>
      </c>
      <c r="AP20" s="125">
        <f t="shared" si="30"/>
        <v>0</v>
      </c>
      <c r="AQ20" s="125">
        <f t="shared" si="31"/>
        <v>0</v>
      </c>
      <c r="AR20" s="125">
        <f t="shared" si="32"/>
        <v>0</v>
      </c>
      <c r="AS20" s="125">
        <f t="shared" si="33"/>
        <v>0</v>
      </c>
      <c r="AT20" s="125">
        <f t="shared" si="34"/>
        <v>0</v>
      </c>
      <c r="AU20" s="125">
        <f t="shared" si="35"/>
        <v>0</v>
      </c>
    </row>
    <row r="21" spans="1:50" ht="23.1" customHeight="1" x14ac:dyDescent="0.15">
      <c r="A21" s="123" t="s">
        <v>113</v>
      </c>
      <c r="B21" s="129" t="str">
        <f>"관의 " &amp; N21*100 &amp; "%"</f>
        <v>관의 2%</v>
      </c>
      <c r="C21" s="122" t="s">
        <v>2</v>
      </c>
      <c r="D21" s="121">
        <v>1</v>
      </c>
      <c r="E21" s="121"/>
      <c r="F21" s="121">
        <f>ROUNDDOWN((E21)*N21, 0)</f>
        <v>0</v>
      </c>
      <c r="G21" s="121"/>
      <c r="H21" s="121"/>
      <c r="I21" s="121"/>
      <c r="J21" s="121"/>
      <c r="K21" s="121">
        <f t="shared" si="3"/>
        <v>0</v>
      </c>
      <c r="L21" s="121">
        <f t="shared" si="4"/>
        <v>0</v>
      </c>
      <c r="M21" s="121"/>
      <c r="N21" s="125">
        <v>0.02</v>
      </c>
      <c r="O21" s="125" t="str">
        <f>""</f>
        <v/>
      </c>
      <c r="P21" s="131" t="s">
        <v>91</v>
      </c>
      <c r="Q21" s="125">
        <v>1</v>
      </c>
      <c r="R21" s="125">
        <f t="shared" si="6"/>
        <v>0</v>
      </c>
      <c r="S21" s="125">
        <f t="shared" si="7"/>
        <v>0</v>
      </c>
      <c r="T21" s="125">
        <f t="shared" si="8"/>
        <v>0</v>
      </c>
      <c r="U21" s="125">
        <f t="shared" si="9"/>
        <v>0</v>
      </c>
      <c r="V21" s="125">
        <f t="shared" si="10"/>
        <v>0</v>
      </c>
      <c r="W21" s="125">
        <f t="shared" si="11"/>
        <v>0</v>
      </c>
      <c r="X21" s="125">
        <f t="shared" si="12"/>
        <v>0</v>
      </c>
      <c r="Y21" s="125">
        <f t="shared" si="13"/>
        <v>0</v>
      </c>
      <c r="Z21" s="125">
        <f t="shared" si="14"/>
        <v>0</v>
      </c>
      <c r="AA21" s="125">
        <f t="shared" si="15"/>
        <v>0</v>
      </c>
      <c r="AB21" s="125">
        <f t="shared" si="16"/>
        <v>0</v>
      </c>
      <c r="AC21" s="125">
        <f t="shared" si="17"/>
        <v>0</v>
      </c>
      <c r="AD21" s="125">
        <f t="shared" si="18"/>
        <v>0</v>
      </c>
      <c r="AE21" s="125">
        <f t="shared" si="19"/>
        <v>0</v>
      </c>
      <c r="AF21" s="125">
        <f t="shared" si="20"/>
        <v>0</v>
      </c>
      <c r="AG21" s="125">
        <f t="shared" si="21"/>
        <v>0</v>
      </c>
      <c r="AH21" s="125">
        <f t="shared" si="22"/>
        <v>0</v>
      </c>
      <c r="AI21" s="125">
        <f t="shared" si="23"/>
        <v>0</v>
      </c>
      <c r="AJ21" s="125">
        <f t="shared" si="24"/>
        <v>0</v>
      </c>
      <c r="AK21" s="125">
        <f t="shared" si="25"/>
        <v>0</v>
      </c>
      <c r="AL21" s="125">
        <f t="shared" si="26"/>
        <v>0</v>
      </c>
      <c r="AM21" s="125">
        <f t="shared" si="27"/>
        <v>0</v>
      </c>
      <c r="AN21" s="125">
        <f t="shared" si="28"/>
        <v>0</v>
      </c>
      <c r="AO21" s="125">
        <f t="shared" si="29"/>
        <v>0</v>
      </c>
      <c r="AP21" s="125">
        <f t="shared" si="30"/>
        <v>0</v>
      </c>
      <c r="AQ21" s="125">
        <f t="shared" si="31"/>
        <v>0</v>
      </c>
      <c r="AR21" s="125">
        <f t="shared" si="32"/>
        <v>0</v>
      </c>
      <c r="AS21" s="125">
        <f t="shared" si="33"/>
        <v>0</v>
      </c>
      <c r="AT21" s="125">
        <f t="shared" si="34"/>
        <v>0</v>
      </c>
      <c r="AU21" s="125">
        <f t="shared" si="35"/>
        <v>0</v>
      </c>
      <c r="AW21" s="131" t="s">
        <v>111</v>
      </c>
      <c r="AX21" s="131" t="s">
        <v>112</v>
      </c>
    </row>
    <row r="22" spans="1:50" ht="23.1" customHeight="1" x14ac:dyDescent="0.15">
      <c r="A22" s="123" t="s">
        <v>138</v>
      </c>
      <c r="B22" s="123" t="s">
        <v>502</v>
      </c>
      <c r="C22" s="122" t="s">
        <v>21</v>
      </c>
      <c r="D22" s="121">
        <v>4</v>
      </c>
      <c r="E22" s="121"/>
      <c r="F22" s="121">
        <f t="shared" ref="F22:F30" si="36">ROUNDDOWN(D22*E22, 0)</f>
        <v>0</v>
      </c>
      <c r="G22" s="121"/>
      <c r="H22" s="121">
        <f t="shared" ref="H22:H30" si="37">ROUNDDOWN(D22*G22, 0)</f>
        <v>0</v>
      </c>
      <c r="I22" s="121"/>
      <c r="J22" s="121">
        <f t="shared" ref="J22:J30" si="38">ROUNDDOWN(D22*I22, 0)</f>
        <v>0</v>
      </c>
      <c r="K22" s="121">
        <f t="shared" si="3"/>
        <v>0</v>
      </c>
      <c r="L22" s="121">
        <f t="shared" si="4"/>
        <v>0</v>
      </c>
      <c r="M22" s="121"/>
      <c r="O22" s="125" t="str">
        <f>"01"</f>
        <v>01</v>
      </c>
      <c r="P22" s="131" t="s">
        <v>91</v>
      </c>
      <c r="Q22" s="125">
        <v>1</v>
      </c>
      <c r="R22" s="125">
        <f t="shared" si="6"/>
        <v>0</v>
      </c>
      <c r="S22" s="125">
        <f t="shared" si="7"/>
        <v>0</v>
      </c>
      <c r="T22" s="125">
        <f t="shared" si="8"/>
        <v>0</v>
      </c>
      <c r="U22" s="125">
        <f t="shared" si="9"/>
        <v>0</v>
      </c>
      <c r="V22" s="125">
        <f t="shared" si="10"/>
        <v>0</v>
      </c>
      <c r="W22" s="125">
        <f t="shared" si="11"/>
        <v>0</v>
      </c>
      <c r="X22" s="125">
        <f t="shared" si="12"/>
        <v>0</v>
      </c>
      <c r="Y22" s="125">
        <f t="shared" si="13"/>
        <v>0</v>
      </c>
      <c r="Z22" s="125">
        <f t="shared" si="14"/>
        <v>0</v>
      </c>
      <c r="AA22" s="125">
        <f t="shared" si="15"/>
        <v>0</v>
      </c>
      <c r="AB22" s="125">
        <f t="shared" si="16"/>
        <v>0</v>
      </c>
      <c r="AC22" s="125">
        <f t="shared" si="17"/>
        <v>0</v>
      </c>
      <c r="AD22" s="125">
        <f t="shared" si="18"/>
        <v>0</v>
      </c>
      <c r="AE22" s="125">
        <f t="shared" si="19"/>
        <v>0</v>
      </c>
      <c r="AF22" s="125">
        <f t="shared" si="20"/>
        <v>0</v>
      </c>
      <c r="AG22" s="125">
        <f t="shared" si="21"/>
        <v>0</v>
      </c>
      <c r="AH22" s="125">
        <f t="shared" si="22"/>
        <v>0</v>
      </c>
      <c r="AI22" s="125">
        <f t="shared" si="23"/>
        <v>0</v>
      </c>
      <c r="AJ22" s="125">
        <f t="shared" si="24"/>
        <v>0</v>
      </c>
      <c r="AK22" s="125">
        <f t="shared" si="25"/>
        <v>0</v>
      </c>
      <c r="AL22" s="125">
        <f t="shared" si="26"/>
        <v>0</v>
      </c>
      <c r="AM22" s="125">
        <f t="shared" si="27"/>
        <v>0</v>
      </c>
      <c r="AN22" s="125">
        <f t="shared" si="28"/>
        <v>0</v>
      </c>
      <c r="AO22" s="125">
        <f t="shared" si="29"/>
        <v>0</v>
      </c>
      <c r="AP22" s="125">
        <f t="shared" si="30"/>
        <v>0</v>
      </c>
      <c r="AQ22" s="125">
        <f t="shared" si="31"/>
        <v>0</v>
      </c>
      <c r="AR22" s="125">
        <f t="shared" si="32"/>
        <v>0</v>
      </c>
      <c r="AS22" s="125">
        <f t="shared" si="33"/>
        <v>0</v>
      </c>
      <c r="AT22" s="125">
        <f t="shared" si="34"/>
        <v>0</v>
      </c>
      <c r="AU22" s="125">
        <f t="shared" si="35"/>
        <v>0</v>
      </c>
    </row>
    <row r="23" spans="1:50" ht="23.1" customHeight="1" x14ac:dyDescent="0.15">
      <c r="A23" s="123" t="s">
        <v>138</v>
      </c>
      <c r="B23" s="123" t="s">
        <v>481</v>
      </c>
      <c r="C23" s="122" t="s">
        <v>21</v>
      </c>
      <c r="D23" s="121">
        <v>6</v>
      </c>
      <c r="E23" s="121"/>
      <c r="F23" s="121">
        <f t="shared" si="36"/>
        <v>0</v>
      </c>
      <c r="G23" s="121"/>
      <c r="H23" s="121">
        <f t="shared" si="37"/>
        <v>0</v>
      </c>
      <c r="I23" s="121"/>
      <c r="J23" s="121">
        <f t="shared" si="38"/>
        <v>0</v>
      </c>
      <c r="K23" s="121">
        <f t="shared" si="3"/>
        <v>0</v>
      </c>
      <c r="L23" s="121">
        <f t="shared" si="4"/>
        <v>0</v>
      </c>
      <c r="M23" s="121"/>
      <c r="O23" s="125" t="str">
        <f>"01"</f>
        <v>01</v>
      </c>
      <c r="P23" s="131" t="s">
        <v>91</v>
      </c>
      <c r="Q23" s="125">
        <v>1</v>
      </c>
      <c r="R23" s="125">
        <f t="shared" si="6"/>
        <v>0</v>
      </c>
      <c r="S23" s="125">
        <f t="shared" si="7"/>
        <v>0</v>
      </c>
      <c r="T23" s="125">
        <f t="shared" si="8"/>
        <v>0</v>
      </c>
      <c r="U23" s="125">
        <f t="shared" si="9"/>
        <v>0</v>
      </c>
      <c r="V23" s="125">
        <f t="shared" si="10"/>
        <v>0</v>
      </c>
      <c r="W23" s="125">
        <f t="shared" si="11"/>
        <v>0</v>
      </c>
      <c r="X23" s="125">
        <f t="shared" si="12"/>
        <v>0</v>
      </c>
      <c r="Y23" s="125">
        <f t="shared" si="13"/>
        <v>0</v>
      </c>
      <c r="Z23" s="125">
        <f t="shared" si="14"/>
        <v>0</v>
      </c>
      <c r="AA23" s="125">
        <f t="shared" si="15"/>
        <v>0</v>
      </c>
      <c r="AB23" s="125">
        <f t="shared" si="16"/>
        <v>0</v>
      </c>
      <c r="AC23" s="125">
        <f t="shared" si="17"/>
        <v>0</v>
      </c>
      <c r="AD23" s="125">
        <f t="shared" si="18"/>
        <v>0</v>
      </c>
      <c r="AE23" s="125">
        <f t="shared" si="19"/>
        <v>0</v>
      </c>
      <c r="AF23" s="125">
        <f t="shared" si="20"/>
        <v>0</v>
      </c>
      <c r="AG23" s="125">
        <f t="shared" si="21"/>
        <v>0</v>
      </c>
      <c r="AH23" s="125">
        <f t="shared" si="22"/>
        <v>0</v>
      </c>
      <c r="AI23" s="125">
        <f t="shared" si="23"/>
        <v>0</v>
      </c>
      <c r="AJ23" s="125">
        <f t="shared" si="24"/>
        <v>0</v>
      </c>
      <c r="AK23" s="125">
        <f t="shared" si="25"/>
        <v>0</v>
      </c>
      <c r="AL23" s="125">
        <f t="shared" si="26"/>
        <v>0</v>
      </c>
      <c r="AM23" s="125">
        <f t="shared" si="27"/>
        <v>0</v>
      </c>
      <c r="AN23" s="125">
        <f t="shared" si="28"/>
        <v>0</v>
      </c>
      <c r="AO23" s="125">
        <f t="shared" si="29"/>
        <v>0</v>
      </c>
      <c r="AP23" s="125">
        <f t="shared" si="30"/>
        <v>0</v>
      </c>
      <c r="AQ23" s="125">
        <f t="shared" si="31"/>
        <v>0</v>
      </c>
      <c r="AR23" s="125">
        <f t="shared" si="32"/>
        <v>0</v>
      </c>
      <c r="AS23" s="125">
        <f t="shared" si="33"/>
        <v>0</v>
      </c>
      <c r="AT23" s="125">
        <f t="shared" si="34"/>
        <v>0</v>
      </c>
      <c r="AU23" s="125">
        <f t="shared" si="35"/>
        <v>0</v>
      </c>
    </row>
    <row r="24" spans="1:50" ht="23.1" customHeight="1" x14ac:dyDescent="0.15">
      <c r="A24" s="123" t="s">
        <v>138</v>
      </c>
      <c r="B24" s="123" t="s">
        <v>484</v>
      </c>
      <c r="C24" s="122" t="s">
        <v>21</v>
      </c>
      <c r="D24" s="121">
        <v>3</v>
      </c>
      <c r="E24" s="121"/>
      <c r="F24" s="121">
        <f t="shared" si="36"/>
        <v>0</v>
      </c>
      <c r="G24" s="121"/>
      <c r="H24" s="121">
        <f t="shared" si="37"/>
        <v>0</v>
      </c>
      <c r="I24" s="121"/>
      <c r="J24" s="121">
        <f t="shared" si="38"/>
        <v>0</v>
      </c>
      <c r="K24" s="121">
        <f t="shared" si="3"/>
        <v>0</v>
      </c>
      <c r="L24" s="121">
        <f t="shared" si="4"/>
        <v>0</v>
      </c>
      <c r="M24" s="121"/>
      <c r="O24" s="125" t="str">
        <f>"01"</f>
        <v>01</v>
      </c>
      <c r="P24" s="131" t="s">
        <v>91</v>
      </c>
      <c r="Q24" s="125">
        <v>1</v>
      </c>
      <c r="R24" s="125">
        <f t="shared" si="6"/>
        <v>0</v>
      </c>
      <c r="S24" s="125">
        <f t="shared" si="7"/>
        <v>0</v>
      </c>
      <c r="T24" s="125">
        <f t="shared" si="8"/>
        <v>0</v>
      </c>
      <c r="U24" s="125">
        <f t="shared" si="9"/>
        <v>0</v>
      </c>
      <c r="V24" s="125">
        <f t="shared" si="10"/>
        <v>0</v>
      </c>
      <c r="W24" s="125">
        <f t="shared" si="11"/>
        <v>0</v>
      </c>
      <c r="X24" s="125">
        <f t="shared" si="12"/>
        <v>0</v>
      </c>
      <c r="Y24" s="125">
        <f t="shared" si="13"/>
        <v>0</v>
      </c>
      <c r="Z24" s="125">
        <f t="shared" si="14"/>
        <v>0</v>
      </c>
      <c r="AA24" s="125">
        <f t="shared" si="15"/>
        <v>0</v>
      </c>
      <c r="AB24" s="125">
        <f t="shared" si="16"/>
        <v>0</v>
      </c>
      <c r="AC24" s="125">
        <f t="shared" si="17"/>
        <v>0</v>
      </c>
      <c r="AD24" s="125">
        <f t="shared" si="18"/>
        <v>0</v>
      </c>
      <c r="AE24" s="125">
        <f t="shared" si="19"/>
        <v>0</v>
      </c>
      <c r="AF24" s="125">
        <f t="shared" si="20"/>
        <v>0</v>
      </c>
      <c r="AG24" s="125">
        <f t="shared" si="21"/>
        <v>0</v>
      </c>
      <c r="AH24" s="125">
        <f t="shared" si="22"/>
        <v>0</v>
      </c>
      <c r="AI24" s="125">
        <f t="shared" si="23"/>
        <v>0</v>
      </c>
      <c r="AJ24" s="125">
        <f t="shared" si="24"/>
        <v>0</v>
      </c>
      <c r="AK24" s="125">
        <f t="shared" si="25"/>
        <v>0</v>
      </c>
      <c r="AL24" s="125">
        <f t="shared" si="26"/>
        <v>0</v>
      </c>
      <c r="AM24" s="125">
        <f t="shared" si="27"/>
        <v>0</v>
      </c>
      <c r="AN24" s="125">
        <f t="shared" si="28"/>
        <v>0</v>
      </c>
      <c r="AO24" s="125">
        <f t="shared" si="29"/>
        <v>0</v>
      </c>
      <c r="AP24" s="125">
        <f t="shared" si="30"/>
        <v>0</v>
      </c>
      <c r="AQ24" s="125">
        <f t="shared" si="31"/>
        <v>0</v>
      </c>
      <c r="AR24" s="125">
        <f t="shared" si="32"/>
        <v>0</v>
      </c>
      <c r="AS24" s="125">
        <f t="shared" si="33"/>
        <v>0</v>
      </c>
      <c r="AT24" s="125">
        <f t="shared" si="34"/>
        <v>0</v>
      </c>
      <c r="AU24" s="125">
        <f t="shared" si="35"/>
        <v>0</v>
      </c>
    </row>
    <row r="25" spans="1:50" ht="23.1" customHeight="1" x14ac:dyDescent="0.15">
      <c r="A25" s="123" t="s">
        <v>138</v>
      </c>
      <c r="B25" s="123" t="s">
        <v>501</v>
      </c>
      <c r="C25" s="122" t="s">
        <v>21</v>
      </c>
      <c r="D25" s="121">
        <v>3</v>
      </c>
      <c r="E25" s="121"/>
      <c r="F25" s="121">
        <f t="shared" si="36"/>
        <v>0</v>
      </c>
      <c r="G25" s="121"/>
      <c r="H25" s="121">
        <f t="shared" si="37"/>
        <v>0</v>
      </c>
      <c r="I25" s="121"/>
      <c r="J25" s="121">
        <f t="shared" si="38"/>
        <v>0</v>
      </c>
      <c r="K25" s="121">
        <f t="shared" si="3"/>
        <v>0</v>
      </c>
      <c r="L25" s="121">
        <f t="shared" si="4"/>
        <v>0</v>
      </c>
      <c r="M25" s="124"/>
      <c r="O25" s="125" t="str">
        <f>"01"</f>
        <v>01</v>
      </c>
      <c r="P25" s="131" t="s">
        <v>91</v>
      </c>
      <c r="Q25" s="125">
        <v>1</v>
      </c>
      <c r="R25" s="125">
        <f t="shared" si="6"/>
        <v>0</v>
      </c>
      <c r="S25" s="125">
        <f t="shared" si="7"/>
        <v>0</v>
      </c>
      <c r="T25" s="125">
        <f t="shared" si="8"/>
        <v>0</v>
      </c>
      <c r="U25" s="125">
        <f t="shared" si="9"/>
        <v>0</v>
      </c>
      <c r="V25" s="125">
        <f t="shared" si="10"/>
        <v>0</v>
      </c>
      <c r="W25" s="125">
        <f t="shared" si="11"/>
        <v>0</v>
      </c>
      <c r="X25" s="125">
        <f t="shared" si="12"/>
        <v>0</v>
      </c>
      <c r="Y25" s="125">
        <f t="shared" si="13"/>
        <v>0</v>
      </c>
      <c r="Z25" s="125">
        <f t="shared" si="14"/>
        <v>0</v>
      </c>
      <c r="AA25" s="125">
        <f t="shared" si="15"/>
        <v>0</v>
      </c>
      <c r="AB25" s="125">
        <f t="shared" si="16"/>
        <v>0</v>
      </c>
      <c r="AC25" s="125">
        <f t="shared" si="17"/>
        <v>0</v>
      </c>
      <c r="AD25" s="125">
        <f t="shared" si="18"/>
        <v>0</v>
      </c>
      <c r="AE25" s="125">
        <f t="shared" si="19"/>
        <v>0</v>
      </c>
      <c r="AF25" s="125">
        <f t="shared" si="20"/>
        <v>0</v>
      </c>
      <c r="AG25" s="125">
        <f t="shared" si="21"/>
        <v>0</v>
      </c>
      <c r="AH25" s="125">
        <f t="shared" si="22"/>
        <v>0</v>
      </c>
      <c r="AI25" s="125">
        <f t="shared" si="23"/>
        <v>0</v>
      </c>
      <c r="AJ25" s="125">
        <f t="shared" si="24"/>
        <v>0</v>
      </c>
      <c r="AK25" s="125">
        <f t="shared" si="25"/>
        <v>0</v>
      </c>
      <c r="AL25" s="125">
        <f t="shared" si="26"/>
        <v>0</v>
      </c>
      <c r="AM25" s="125">
        <f t="shared" si="27"/>
        <v>0</v>
      </c>
      <c r="AN25" s="125">
        <f t="shared" si="28"/>
        <v>0</v>
      </c>
      <c r="AO25" s="125">
        <f t="shared" si="29"/>
        <v>0</v>
      </c>
      <c r="AP25" s="125">
        <f t="shared" si="30"/>
        <v>0</v>
      </c>
      <c r="AQ25" s="125">
        <f t="shared" si="31"/>
        <v>0</v>
      </c>
      <c r="AR25" s="125">
        <f t="shared" si="32"/>
        <v>0</v>
      </c>
      <c r="AS25" s="125">
        <f t="shared" si="33"/>
        <v>0</v>
      </c>
      <c r="AT25" s="125">
        <f t="shared" si="34"/>
        <v>0</v>
      </c>
      <c r="AU25" s="125">
        <f t="shared" si="35"/>
        <v>0</v>
      </c>
    </row>
    <row r="26" spans="1:50" ht="23.1" customHeight="1" x14ac:dyDescent="0.15">
      <c r="A26" s="123" t="s">
        <v>483</v>
      </c>
      <c r="B26" s="123" t="s">
        <v>500</v>
      </c>
      <c r="C26" s="122" t="s">
        <v>160</v>
      </c>
      <c r="D26" s="121">
        <v>2</v>
      </c>
      <c r="E26" s="121"/>
      <c r="F26" s="121">
        <f t="shared" si="36"/>
        <v>0</v>
      </c>
      <c r="G26" s="121"/>
      <c r="H26" s="121">
        <f t="shared" si="37"/>
        <v>0</v>
      </c>
      <c r="I26" s="121"/>
      <c r="J26" s="121">
        <f t="shared" si="38"/>
        <v>0</v>
      </c>
      <c r="K26" s="121">
        <f t="shared" si="3"/>
        <v>0</v>
      </c>
      <c r="L26" s="121">
        <f t="shared" si="4"/>
        <v>0</v>
      </c>
      <c r="M26" s="124"/>
      <c r="O26" s="125" t="str">
        <f>""</f>
        <v/>
      </c>
      <c r="P26" s="131" t="s">
        <v>91</v>
      </c>
      <c r="Q26" s="125">
        <v>1</v>
      </c>
      <c r="R26" s="125">
        <f t="shared" si="6"/>
        <v>0</v>
      </c>
      <c r="S26" s="125">
        <f t="shared" si="7"/>
        <v>0</v>
      </c>
      <c r="T26" s="125">
        <f t="shared" si="8"/>
        <v>0</v>
      </c>
      <c r="U26" s="125">
        <f t="shared" si="9"/>
        <v>0</v>
      </c>
      <c r="V26" s="125">
        <f t="shared" si="10"/>
        <v>0</v>
      </c>
      <c r="W26" s="125">
        <f t="shared" si="11"/>
        <v>0</v>
      </c>
      <c r="X26" s="125">
        <f t="shared" si="12"/>
        <v>0</v>
      </c>
      <c r="Y26" s="125">
        <f t="shared" si="13"/>
        <v>0</v>
      </c>
      <c r="Z26" s="125">
        <f t="shared" si="14"/>
        <v>0</v>
      </c>
      <c r="AA26" s="125">
        <f t="shared" si="15"/>
        <v>0</v>
      </c>
      <c r="AB26" s="125">
        <f t="shared" si="16"/>
        <v>0</v>
      </c>
      <c r="AC26" s="125">
        <f t="shared" si="17"/>
        <v>0</v>
      </c>
      <c r="AD26" s="125">
        <f t="shared" si="18"/>
        <v>0</v>
      </c>
      <c r="AE26" s="125">
        <f t="shared" si="19"/>
        <v>0</v>
      </c>
      <c r="AF26" s="125">
        <f t="shared" si="20"/>
        <v>0</v>
      </c>
      <c r="AG26" s="125">
        <f t="shared" si="21"/>
        <v>0</v>
      </c>
      <c r="AH26" s="125">
        <f t="shared" si="22"/>
        <v>0</v>
      </c>
      <c r="AI26" s="125">
        <f t="shared" si="23"/>
        <v>0</v>
      </c>
      <c r="AJ26" s="125">
        <f t="shared" si="24"/>
        <v>0</v>
      </c>
      <c r="AK26" s="125">
        <f t="shared" si="25"/>
        <v>0</v>
      </c>
      <c r="AL26" s="125">
        <f t="shared" si="26"/>
        <v>0</v>
      </c>
      <c r="AM26" s="125">
        <f t="shared" si="27"/>
        <v>0</v>
      </c>
      <c r="AN26" s="125">
        <f t="shared" si="28"/>
        <v>0</v>
      </c>
      <c r="AO26" s="125">
        <f t="shared" si="29"/>
        <v>0</v>
      </c>
      <c r="AP26" s="125">
        <f t="shared" si="30"/>
        <v>0</v>
      </c>
      <c r="AQ26" s="125">
        <f t="shared" si="31"/>
        <v>0</v>
      </c>
      <c r="AR26" s="125">
        <f t="shared" si="32"/>
        <v>0</v>
      </c>
      <c r="AS26" s="125">
        <f t="shared" si="33"/>
        <v>0</v>
      </c>
      <c r="AT26" s="125">
        <f t="shared" si="34"/>
        <v>0</v>
      </c>
      <c r="AU26" s="125">
        <f t="shared" si="35"/>
        <v>0</v>
      </c>
    </row>
    <row r="27" spans="1:50" ht="23.1" customHeight="1" x14ac:dyDescent="0.15">
      <c r="A27" s="123" t="s">
        <v>162</v>
      </c>
      <c r="B27" s="123" t="s">
        <v>163</v>
      </c>
      <c r="C27" s="122" t="s">
        <v>160</v>
      </c>
      <c r="D27" s="121">
        <v>4</v>
      </c>
      <c r="E27" s="121"/>
      <c r="F27" s="121">
        <f t="shared" si="36"/>
        <v>0</v>
      </c>
      <c r="G27" s="121"/>
      <c r="H27" s="121">
        <f t="shared" si="37"/>
        <v>0</v>
      </c>
      <c r="I27" s="121"/>
      <c r="J27" s="121">
        <f t="shared" si="38"/>
        <v>0</v>
      </c>
      <c r="K27" s="121">
        <f t="shared" si="3"/>
        <v>0</v>
      </c>
      <c r="L27" s="121">
        <f t="shared" si="4"/>
        <v>0</v>
      </c>
      <c r="M27" s="124"/>
      <c r="O27" s="125" t="str">
        <f>""</f>
        <v/>
      </c>
      <c r="P27" s="131" t="s">
        <v>91</v>
      </c>
      <c r="Q27" s="125">
        <v>1</v>
      </c>
      <c r="R27" s="125">
        <f t="shared" si="6"/>
        <v>0</v>
      </c>
      <c r="S27" s="125">
        <f t="shared" si="7"/>
        <v>0</v>
      </c>
      <c r="T27" s="125">
        <f t="shared" si="8"/>
        <v>0</v>
      </c>
      <c r="U27" s="125">
        <f t="shared" si="9"/>
        <v>0</v>
      </c>
      <c r="V27" s="125">
        <f t="shared" si="10"/>
        <v>0</v>
      </c>
      <c r="W27" s="125">
        <f t="shared" si="11"/>
        <v>0</v>
      </c>
      <c r="X27" s="125">
        <f t="shared" si="12"/>
        <v>0</v>
      </c>
      <c r="Y27" s="125">
        <f t="shared" si="13"/>
        <v>0</v>
      </c>
      <c r="Z27" s="125">
        <f t="shared" si="14"/>
        <v>0</v>
      </c>
      <c r="AA27" s="125">
        <f t="shared" si="15"/>
        <v>0</v>
      </c>
      <c r="AB27" s="125">
        <f t="shared" si="16"/>
        <v>0</v>
      </c>
      <c r="AC27" s="125">
        <f t="shared" si="17"/>
        <v>0</v>
      </c>
      <c r="AD27" s="125">
        <f t="shared" si="18"/>
        <v>0</v>
      </c>
      <c r="AE27" s="125">
        <f t="shared" si="19"/>
        <v>0</v>
      </c>
      <c r="AF27" s="125">
        <f t="shared" si="20"/>
        <v>0</v>
      </c>
      <c r="AG27" s="125">
        <f t="shared" si="21"/>
        <v>0</v>
      </c>
      <c r="AH27" s="125">
        <f t="shared" si="22"/>
        <v>0</v>
      </c>
      <c r="AI27" s="125">
        <f t="shared" si="23"/>
        <v>0</v>
      </c>
      <c r="AJ27" s="125">
        <f t="shared" si="24"/>
        <v>0</v>
      </c>
      <c r="AK27" s="125">
        <f t="shared" si="25"/>
        <v>0</v>
      </c>
      <c r="AL27" s="125">
        <f t="shared" si="26"/>
        <v>0</v>
      </c>
      <c r="AM27" s="125">
        <f t="shared" si="27"/>
        <v>0</v>
      </c>
      <c r="AN27" s="125">
        <f t="shared" si="28"/>
        <v>0</v>
      </c>
      <c r="AO27" s="125">
        <f t="shared" si="29"/>
        <v>0</v>
      </c>
      <c r="AP27" s="125">
        <f t="shared" si="30"/>
        <v>0</v>
      </c>
      <c r="AQ27" s="125">
        <f t="shared" si="31"/>
        <v>0</v>
      </c>
      <c r="AR27" s="125">
        <f t="shared" si="32"/>
        <v>0</v>
      </c>
      <c r="AS27" s="125">
        <f t="shared" si="33"/>
        <v>0</v>
      </c>
      <c r="AT27" s="125">
        <f t="shared" si="34"/>
        <v>0</v>
      </c>
      <c r="AU27" s="125">
        <f t="shared" si="35"/>
        <v>0</v>
      </c>
    </row>
    <row r="28" spans="1:50" ht="23.1" customHeight="1" x14ac:dyDescent="0.15">
      <c r="A28" s="123" t="s">
        <v>162</v>
      </c>
      <c r="B28" s="123" t="s">
        <v>161</v>
      </c>
      <c r="C28" s="122" t="s">
        <v>160</v>
      </c>
      <c r="D28" s="121">
        <v>4</v>
      </c>
      <c r="E28" s="121"/>
      <c r="F28" s="121">
        <f t="shared" si="36"/>
        <v>0</v>
      </c>
      <c r="G28" s="121"/>
      <c r="H28" s="121">
        <f t="shared" si="37"/>
        <v>0</v>
      </c>
      <c r="I28" s="121"/>
      <c r="J28" s="121">
        <f t="shared" si="38"/>
        <v>0</v>
      </c>
      <c r="K28" s="121">
        <f t="shared" si="3"/>
        <v>0</v>
      </c>
      <c r="L28" s="121">
        <f t="shared" si="4"/>
        <v>0</v>
      </c>
      <c r="M28" s="124"/>
      <c r="O28" s="125" t="str">
        <f>""</f>
        <v/>
      </c>
      <c r="P28" s="131" t="s">
        <v>91</v>
      </c>
      <c r="Q28" s="125">
        <v>1</v>
      </c>
      <c r="R28" s="125">
        <f t="shared" si="6"/>
        <v>0</v>
      </c>
      <c r="S28" s="125">
        <f t="shared" si="7"/>
        <v>0</v>
      </c>
      <c r="T28" s="125">
        <f t="shared" si="8"/>
        <v>0</v>
      </c>
      <c r="U28" s="125">
        <f t="shared" si="9"/>
        <v>0</v>
      </c>
      <c r="V28" s="125">
        <f t="shared" si="10"/>
        <v>0</v>
      </c>
      <c r="W28" s="125">
        <f t="shared" si="11"/>
        <v>0</v>
      </c>
      <c r="X28" s="125">
        <f t="shared" si="12"/>
        <v>0</v>
      </c>
      <c r="Y28" s="125">
        <f t="shared" si="13"/>
        <v>0</v>
      </c>
      <c r="Z28" s="125">
        <f t="shared" si="14"/>
        <v>0</v>
      </c>
      <c r="AA28" s="125">
        <f t="shared" si="15"/>
        <v>0</v>
      </c>
      <c r="AB28" s="125">
        <f t="shared" si="16"/>
        <v>0</v>
      </c>
      <c r="AC28" s="125">
        <f t="shared" si="17"/>
        <v>0</v>
      </c>
      <c r="AD28" s="125">
        <f t="shared" si="18"/>
        <v>0</v>
      </c>
      <c r="AE28" s="125">
        <f t="shared" si="19"/>
        <v>0</v>
      </c>
      <c r="AF28" s="125">
        <f t="shared" si="20"/>
        <v>0</v>
      </c>
      <c r="AG28" s="125">
        <f t="shared" si="21"/>
        <v>0</v>
      </c>
      <c r="AH28" s="125">
        <f t="shared" si="22"/>
        <v>0</v>
      </c>
      <c r="AI28" s="125">
        <f t="shared" si="23"/>
        <v>0</v>
      </c>
      <c r="AJ28" s="125">
        <f t="shared" si="24"/>
        <v>0</v>
      </c>
      <c r="AK28" s="125">
        <f t="shared" si="25"/>
        <v>0</v>
      </c>
      <c r="AL28" s="125">
        <f t="shared" si="26"/>
        <v>0</v>
      </c>
      <c r="AM28" s="125">
        <f t="shared" si="27"/>
        <v>0</v>
      </c>
      <c r="AN28" s="125">
        <f t="shared" si="28"/>
        <v>0</v>
      </c>
      <c r="AO28" s="125">
        <f t="shared" si="29"/>
        <v>0</v>
      </c>
      <c r="AP28" s="125">
        <f t="shared" si="30"/>
        <v>0</v>
      </c>
      <c r="AQ28" s="125">
        <f t="shared" si="31"/>
        <v>0</v>
      </c>
      <c r="AR28" s="125">
        <f t="shared" si="32"/>
        <v>0</v>
      </c>
      <c r="AS28" s="125">
        <f t="shared" si="33"/>
        <v>0</v>
      </c>
      <c r="AT28" s="125">
        <f t="shared" si="34"/>
        <v>0</v>
      </c>
      <c r="AU28" s="125">
        <f t="shared" si="35"/>
        <v>0</v>
      </c>
    </row>
    <row r="29" spans="1:50" ht="23.1" customHeight="1" x14ac:dyDescent="0.15">
      <c r="A29" s="123" t="s">
        <v>109</v>
      </c>
      <c r="B29" s="123" t="s">
        <v>108</v>
      </c>
      <c r="C29" s="122" t="s">
        <v>20</v>
      </c>
      <c r="D29" s="121">
        <v>3</v>
      </c>
      <c r="E29" s="121"/>
      <c r="F29" s="121">
        <f t="shared" si="36"/>
        <v>0</v>
      </c>
      <c r="G29" s="121"/>
      <c r="H29" s="121">
        <f t="shared" si="37"/>
        <v>0</v>
      </c>
      <c r="I29" s="121">
        <v>0</v>
      </c>
      <c r="J29" s="121">
        <f t="shared" si="38"/>
        <v>0</v>
      </c>
      <c r="K29" s="121">
        <f t="shared" si="3"/>
        <v>0</v>
      </c>
      <c r="L29" s="121">
        <f t="shared" si="4"/>
        <v>0</v>
      </c>
      <c r="M29" s="121"/>
      <c r="O29" s="125" t="str">
        <f>"02"</f>
        <v>02</v>
      </c>
      <c r="P29" s="131" t="s">
        <v>91</v>
      </c>
      <c r="Q29" s="125">
        <v>1</v>
      </c>
      <c r="R29" s="125">
        <f t="shared" si="6"/>
        <v>0</v>
      </c>
      <c r="S29" s="125">
        <f t="shared" si="7"/>
        <v>0</v>
      </c>
      <c r="T29" s="125">
        <f t="shared" si="8"/>
        <v>0</v>
      </c>
      <c r="U29" s="125">
        <f t="shared" si="9"/>
        <v>0</v>
      </c>
      <c r="V29" s="125">
        <f t="shared" si="10"/>
        <v>0</v>
      </c>
      <c r="W29" s="125">
        <f t="shared" si="11"/>
        <v>0</v>
      </c>
      <c r="X29" s="125">
        <f t="shared" si="12"/>
        <v>0</v>
      </c>
      <c r="Y29" s="125">
        <f t="shared" si="13"/>
        <v>0</v>
      </c>
      <c r="Z29" s="125">
        <f t="shared" si="14"/>
        <v>0</v>
      </c>
      <c r="AA29" s="125">
        <f t="shared" si="15"/>
        <v>0</v>
      </c>
      <c r="AB29" s="125">
        <f t="shared" si="16"/>
        <v>0</v>
      </c>
      <c r="AC29" s="125">
        <f t="shared" si="17"/>
        <v>0</v>
      </c>
      <c r="AD29" s="125">
        <f t="shared" si="18"/>
        <v>0</v>
      </c>
      <c r="AE29" s="125">
        <f t="shared" si="19"/>
        <v>0</v>
      </c>
      <c r="AF29" s="125">
        <f t="shared" si="20"/>
        <v>0</v>
      </c>
      <c r="AG29" s="125">
        <f t="shared" si="21"/>
        <v>0</v>
      </c>
      <c r="AH29" s="125">
        <f t="shared" si="22"/>
        <v>0</v>
      </c>
      <c r="AI29" s="125">
        <f t="shared" si="23"/>
        <v>0</v>
      </c>
      <c r="AJ29" s="125">
        <f t="shared" si="24"/>
        <v>0</v>
      </c>
      <c r="AK29" s="125">
        <f t="shared" si="25"/>
        <v>0</v>
      </c>
      <c r="AL29" s="125">
        <f t="shared" si="26"/>
        <v>0</v>
      </c>
      <c r="AM29" s="125">
        <f t="shared" si="27"/>
        <v>0</v>
      </c>
      <c r="AN29" s="125">
        <f t="shared" si="28"/>
        <v>0</v>
      </c>
      <c r="AO29" s="125">
        <f t="shared" si="29"/>
        <v>0</v>
      </c>
      <c r="AP29" s="125">
        <f t="shared" si="30"/>
        <v>0</v>
      </c>
      <c r="AQ29" s="125">
        <f t="shared" si="31"/>
        <v>0</v>
      </c>
      <c r="AR29" s="125">
        <f t="shared" si="32"/>
        <v>0</v>
      </c>
      <c r="AS29" s="125">
        <f t="shared" si="33"/>
        <v>0</v>
      </c>
      <c r="AT29" s="125">
        <f t="shared" si="34"/>
        <v>0</v>
      </c>
      <c r="AU29" s="125">
        <f t="shared" si="35"/>
        <v>0</v>
      </c>
    </row>
    <row r="30" spans="1:50" ht="23.1" customHeight="1" x14ac:dyDescent="0.15">
      <c r="A30" s="123" t="s">
        <v>24</v>
      </c>
      <c r="B30" s="123" t="s">
        <v>108</v>
      </c>
      <c r="C30" s="122" t="s">
        <v>20</v>
      </c>
      <c r="D30" s="121">
        <v>1</v>
      </c>
      <c r="E30" s="121"/>
      <c r="F30" s="121">
        <f t="shared" si="36"/>
        <v>0</v>
      </c>
      <c r="G30" s="121"/>
      <c r="H30" s="121">
        <f t="shared" si="37"/>
        <v>0</v>
      </c>
      <c r="I30" s="121">
        <v>0</v>
      </c>
      <c r="J30" s="121">
        <f t="shared" si="38"/>
        <v>0</v>
      </c>
      <c r="K30" s="121">
        <f t="shared" si="3"/>
        <v>0</v>
      </c>
      <c r="L30" s="121">
        <f t="shared" si="4"/>
        <v>0</v>
      </c>
      <c r="M30" s="121"/>
      <c r="O30" s="125" t="str">
        <f>"02"</f>
        <v>02</v>
      </c>
      <c r="P30" s="131" t="s">
        <v>91</v>
      </c>
      <c r="Q30" s="125">
        <v>1</v>
      </c>
      <c r="R30" s="125">
        <f t="shared" si="6"/>
        <v>0</v>
      </c>
      <c r="S30" s="125">
        <f t="shared" si="7"/>
        <v>0</v>
      </c>
      <c r="T30" s="125">
        <f t="shared" si="8"/>
        <v>0</v>
      </c>
      <c r="U30" s="125">
        <f t="shared" si="9"/>
        <v>0</v>
      </c>
      <c r="V30" s="125">
        <f t="shared" si="10"/>
        <v>0</v>
      </c>
      <c r="W30" s="125">
        <f t="shared" si="11"/>
        <v>0</v>
      </c>
      <c r="X30" s="125">
        <f t="shared" si="12"/>
        <v>0</v>
      </c>
      <c r="Y30" s="125">
        <f t="shared" si="13"/>
        <v>0</v>
      </c>
      <c r="Z30" s="125">
        <f t="shared" si="14"/>
        <v>0</v>
      </c>
      <c r="AA30" s="125">
        <f t="shared" si="15"/>
        <v>0</v>
      </c>
      <c r="AB30" s="125">
        <f t="shared" si="16"/>
        <v>0</v>
      </c>
      <c r="AC30" s="125">
        <f t="shared" si="17"/>
        <v>0</v>
      </c>
      <c r="AD30" s="125">
        <f t="shared" si="18"/>
        <v>0</v>
      </c>
      <c r="AE30" s="125">
        <f t="shared" si="19"/>
        <v>0</v>
      </c>
      <c r="AF30" s="125">
        <f t="shared" si="20"/>
        <v>0</v>
      </c>
      <c r="AG30" s="125">
        <f t="shared" si="21"/>
        <v>0</v>
      </c>
      <c r="AH30" s="125">
        <f t="shared" si="22"/>
        <v>0</v>
      </c>
      <c r="AI30" s="125">
        <f t="shared" si="23"/>
        <v>0</v>
      </c>
      <c r="AJ30" s="125">
        <f t="shared" si="24"/>
        <v>0</v>
      </c>
      <c r="AK30" s="125">
        <f t="shared" si="25"/>
        <v>0</v>
      </c>
      <c r="AL30" s="125">
        <f t="shared" si="26"/>
        <v>0</v>
      </c>
      <c r="AM30" s="125">
        <f t="shared" si="27"/>
        <v>0</v>
      </c>
      <c r="AN30" s="125">
        <f t="shared" si="28"/>
        <v>0</v>
      </c>
      <c r="AO30" s="125">
        <f t="shared" si="29"/>
        <v>0</v>
      </c>
      <c r="AP30" s="125">
        <f t="shared" si="30"/>
        <v>0</v>
      </c>
      <c r="AQ30" s="125">
        <f t="shared" si="31"/>
        <v>0</v>
      </c>
      <c r="AR30" s="125">
        <f t="shared" si="32"/>
        <v>0</v>
      </c>
      <c r="AS30" s="125">
        <f t="shared" si="33"/>
        <v>0</v>
      </c>
      <c r="AT30" s="125">
        <f t="shared" si="34"/>
        <v>0</v>
      </c>
      <c r="AU30" s="125">
        <f t="shared" si="35"/>
        <v>0</v>
      </c>
    </row>
    <row r="31" spans="1:50" ht="23.1" customHeight="1" x14ac:dyDescent="0.15">
      <c r="A31" s="123" t="s">
        <v>107</v>
      </c>
      <c r="B31" s="129" t="str">
        <f>"노무비의 " &amp; N31*100 &amp; "%"</f>
        <v>노무비의 3%</v>
      </c>
      <c r="C31" s="122" t="s">
        <v>2</v>
      </c>
      <c r="D31" s="121">
        <v>1</v>
      </c>
      <c r="E31" s="121"/>
      <c r="F31" s="121"/>
      <c r="G31" s="121"/>
      <c r="H31" s="121">
        <f>ROUNDDOWN((G31)*N31, 0)</f>
        <v>0</v>
      </c>
      <c r="I31" s="121"/>
      <c r="J31" s="121"/>
      <c r="K31" s="121">
        <f t="shared" si="3"/>
        <v>0</v>
      </c>
      <c r="L31" s="121">
        <f t="shared" si="4"/>
        <v>0</v>
      </c>
      <c r="M31" s="121"/>
      <c r="N31" s="125">
        <v>0.03</v>
      </c>
      <c r="O31" s="125" t="str">
        <f>""</f>
        <v/>
      </c>
      <c r="P31" s="131" t="s">
        <v>91</v>
      </c>
      <c r="Q31" s="125">
        <v>1</v>
      </c>
      <c r="R31" s="125">
        <f t="shared" si="6"/>
        <v>0</v>
      </c>
      <c r="S31" s="125">
        <f t="shared" si="7"/>
        <v>0</v>
      </c>
      <c r="T31" s="125">
        <f t="shared" si="8"/>
        <v>0</v>
      </c>
      <c r="U31" s="125">
        <f t="shared" si="9"/>
        <v>0</v>
      </c>
      <c r="V31" s="125">
        <f t="shared" si="10"/>
        <v>0</v>
      </c>
      <c r="W31" s="125">
        <f t="shared" si="11"/>
        <v>0</v>
      </c>
      <c r="X31" s="125">
        <f t="shared" si="12"/>
        <v>0</v>
      </c>
      <c r="Y31" s="125">
        <f t="shared" si="13"/>
        <v>0</v>
      </c>
      <c r="Z31" s="125">
        <f t="shared" si="14"/>
        <v>0</v>
      </c>
      <c r="AA31" s="125">
        <f t="shared" si="15"/>
        <v>0</v>
      </c>
      <c r="AB31" s="125">
        <f t="shared" si="16"/>
        <v>0</v>
      </c>
      <c r="AC31" s="125">
        <f t="shared" si="17"/>
        <v>0</v>
      </c>
      <c r="AD31" s="125">
        <f t="shared" si="18"/>
        <v>0</v>
      </c>
      <c r="AE31" s="125">
        <f t="shared" si="19"/>
        <v>0</v>
      </c>
      <c r="AF31" s="125">
        <f t="shared" si="20"/>
        <v>0</v>
      </c>
      <c r="AG31" s="125">
        <f t="shared" si="21"/>
        <v>0</v>
      </c>
      <c r="AH31" s="125">
        <f t="shared" si="22"/>
        <v>0</v>
      </c>
      <c r="AI31" s="125">
        <f t="shared" si="23"/>
        <v>0</v>
      </c>
      <c r="AJ31" s="125">
        <f t="shared" si="24"/>
        <v>0</v>
      </c>
      <c r="AK31" s="125">
        <f t="shared" si="25"/>
        <v>0</v>
      </c>
      <c r="AL31" s="125">
        <f t="shared" si="26"/>
        <v>0</v>
      </c>
      <c r="AM31" s="125">
        <f t="shared" si="27"/>
        <v>0</v>
      </c>
      <c r="AN31" s="125">
        <f t="shared" si="28"/>
        <v>0</v>
      </c>
      <c r="AO31" s="125">
        <f t="shared" si="29"/>
        <v>0</v>
      </c>
      <c r="AP31" s="125">
        <f t="shared" si="30"/>
        <v>0</v>
      </c>
      <c r="AQ31" s="125">
        <f t="shared" si="31"/>
        <v>0</v>
      </c>
      <c r="AR31" s="125">
        <f t="shared" si="32"/>
        <v>0</v>
      </c>
      <c r="AS31" s="125">
        <f t="shared" si="33"/>
        <v>0</v>
      </c>
      <c r="AT31" s="125">
        <f t="shared" si="34"/>
        <v>0</v>
      </c>
      <c r="AU31" s="125">
        <f t="shared" si="35"/>
        <v>0</v>
      </c>
      <c r="AW31" s="131" t="s">
        <v>106</v>
      </c>
      <c r="AX31" s="131" t="s">
        <v>105</v>
      </c>
    </row>
    <row r="32" spans="1:50" ht="23.1" customHeight="1" x14ac:dyDescent="0.15">
      <c r="A32" s="129"/>
      <c r="B32" s="129"/>
      <c r="C32" s="130"/>
      <c r="D32" s="121"/>
      <c r="E32" s="121"/>
      <c r="F32" s="121"/>
      <c r="G32" s="121"/>
      <c r="H32" s="121"/>
      <c r="I32" s="121"/>
      <c r="J32" s="121"/>
      <c r="K32" s="121"/>
      <c r="L32" s="121"/>
      <c r="M32" s="121"/>
    </row>
    <row r="33" spans="1:51" ht="23.1" customHeight="1" x14ac:dyDescent="0.15">
      <c r="A33" s="129"/>
      <c r="B33" s="129"/>
      <c r="C33" s="130"/>
      <c r="D33" s="121"/>
      <c r="E33" s="121"/>
      <c r="F33" s="121"/>
      <c r="G33" s="121"/>
      <c r="H33" s="121"/>
      <c r="I33" s="121"/>
      <c r="J33" s="121"/>
      <c r="K33" s="121"/>
      <c r="L33" s="121"/>
      <c r="M33" s="121"/>
    </row>
    <row r="34" spans="1:51" ht="23.1" customHeight="1" x14ac:dyDescent="0.15">
      <c r="A34" s="129"/>
      <c r="B34" s="129"/>
      <c r="C34" s="130"/>
      <c r="D34" s="121"/>
      <c r="E34" s="121"/>
      <c r="F34" s="121"/>
      <c r="G34" s="121"/>
      <c r="H34" s="121"/>
      <c r="I34" s="121"/>
      <c r="J34" s="121"/>
      <c r="K34" s="121"/>
      <c r="L34" s="121"/>
      <c r="M34" s="121"/>
    </row>
    <row r="35" spans="1:51" ht="23.1" customHeight="1" x14ac:dyDescent="0.15">
      <c r="A35" s="129"/>
      <c r="B35" s="129"/>
      <c r="C35" s="130"/>
      <c r="D35" s="121"/>
      <c r="E35" s="121"/>
      <c r="F35" s="121"/>
      <c r="G35" s="121"/>
      <c r="H35" s="121"/>
      <c r="I35" s="121"/>
      <c r="J35" s="121"/>
      <c r="K35" s="121"/>
      <c r="L35" s="121"/>
      <c r="M35" s="121"/>
    </row>
    <row r="36" spans="1:51" ht="23.1" customHeight="1" x14ac:dyDescent="0.15">
      <c r="A36" s="129"/>
      <c r="B36" s="129"/>
      <c r="C36" s="130"/>
      <c r="D36" s="121"/>
      <c r="E36" s="121"/>
      <c r="F36" s="121"/>
      <c r="G36" s="121"/>
      <c r="H36" s="121"/>
      <c r="I36" s="121"/>
      <c r="J36" s="121"/>
      <c r="K36" s="121"/>
      <c r="L36" s="121"/>
      <c r="M36" s="121"/>
    </row>
    <row r="37" spans="1:51" ht="23.1" customHeight="1" x14ac:dyDescent="0.15">
      <c r="A37" s="129"/>
      <c r="B37" s="129"/>
      <c r="C37" s="130"/>
      <c r="D37" s="121"/>
      <c r="E37" s="121"/>
      <c r="F37" s="121"/>
      <c r="G37" s="121"/>
      <c r="H37" s="121"/>
      <c r="I37" s="121"/>
      <c r="J37" s="121"/>
      <c r="K37" s="121"/>
      <c r="L37" s="121"/>
      <c r="M37" s="121"/>
    </row>
    <row r="38" spans="1:51" ht="23.1" customHeight="1" x14ac:dyDescent="0.15">
      <c r="A38" s="136" t="s">
        <v>33</v>
      </c>
      <c r="B38" s="133"/>
      <c r="C38" s="135"/>
      <c r="D38" s="134"/>
      <c r="E38" s="134"/>
      <c r="F38" s="134">
        <f>SUM(F6:F37)</f>
        <v>0</v>
      </c>
      <c r="G38" s="134"/>
      <c r="H38" s="134">
        <f>SUM(H6:H37)</f>
        <v>0</v>
      </c>
      <c r="I38" s="134"/>
      <c r="J38" s="134">
        <f>SUM(J6:J37)</f>
        <v>0</v>
      </c>
      <c r="K38" s="134"/>
      <c r="L38" s="134">
        <f>SUM(L6:L37)</f>
        <v>0</v>
      </c>
      <c r="M38" s="134"/>
      <c r="R38" s="125">
        <f t="shared" ref="R38:AY38" si="39">ROUNDDOWN(SUM(R6:R31), 0)</f>
        <v>0</v>
      </c>
      <c r="S38" s="125">
        <f t="shared" si="39"/>
        <v>0</v>
      </c>
      <c r="T38" s="125">
        <f t="shared" si="39"/>
        <v>0</v>
      </c>
      <c r="U38" s="125">
        <f t="shared" si="39"/>
        <v>0</v>
      </c>
      <c r="V38" s="125">
        <f t="shared" si="39"/>
        <v>0</v>
      </c>
      <c r="W38" s="125">
        <f t="shared" si="39"/>
        <v>0</v>
      </c>
      <c r="X38" s="125">
        <f t="shared" si="39"/>
        <v>0</v>
      </c>
      <c r="Y38" s="125">
        <f t="shared" si="39"/>
        <v>0</v>
      </c>
      <c r="Z38" s="125">
        <f t="shared" si="39"/>
        <v>0</v>
      </c>
      <c r="AA38" s="125">
        <f t="shared" si="39"/>
        <v>0</v>
      </c>
      <c r="AB38" s="125">
        <f t="shared" si="39"/>
        <v>0</v>
      </c>
      <c r="AC38" s="125">
        <f t="shared" si="39"/>
        <v>0</v>
      </c>
      <c r="AD38" s="125">
        <f t="shared" si="39"/>
        <v>0</v>
      </c>
      <c r="AE38" s="125">
        <f t="shared" si="39"/>
        <v>0</v>
      </c>
      <c r="AF38" s="125">
        <f t="shared" si="39"/>
        <v>0</v>
      </c>
      <c r="AG38" s="125">
        <f t="shared" si="39"/>
        <v>0</v>
      </c>
      <c r="AH38" s="125">
        <f t="shared" si="39"/>
        <v>0</v>
      </c>
      <c r="AI38" s="125">
        <f t="shared" si="39"/>
        <v>0</v>
      </c>
      <c r="AJ38" s="125">
        <f t="shared" si="39"/>
        <v>0</v>
      </c>
      <c r="AK38" s="125">
        <f t="shared" si="39"/>
        <v>0</v>
      </c>
      <c r="AL38" s="125">
        <f t="shared" si="39"/>
        <v>0</v>
      </c>
      <c r="AM38" s="125">
        <f t="shared" si="39"/>
        <v>0</v>
      </c>
      <c r="AN38" s="125">
        <f t="shared" si="39"/>
        <v>0</v>
      </c>
      <c r="AO38" s="125">
        <f t="shared" si="39"/>
        <v>0</v>
      </c>
      <c r="AP38" s="125">
        <f t="shared" si="39"/>
        <v>0</v>
      </c>
      <c r="AQ38" s="125">
        <f t="shared" si="39"/>
        <v>0</v>
      </c>
      <c r="AR38" s="125">
        <f t="shared" si="39"/>
        <v>0</v>
      </c>
      <c r="AS38" s="125">
        <f t="shared" si="39"/>
        <v>0</v>
      </c>
      <c r="AT38" s="125">
        <f t="shared" si="39"/>
        <v>0</v>
      </c>
      <c r="AU38" s="125">
        <f t="shared" si="39"/>
        <v>0</v>
      </c>
      <c r="AV38" s="125">
        <f t="shared" si="39"/>
        <v>0</v>
      </c>
      <c r="AW38" s="125">
        <f t="shared" si="39"/>
        <v>0</v>
      </c>
      <c r="AX38" s="125">
        <f t="shared" si="39"/>
        <v>0</v>
      </c>
      <c r="AY38" s="125">
        <f t="shared" si="39"/>
        <v>0</v>
      </c>
    </row>
    <row r="39" spans="1:51" ht="23.1" customHeight="1" x14ac:dyDescent="0.15">
      <c r="A39" s="183" t="s">
        <v>55</v>
      </c>
      <c r="B39" s="184"/>
      <c r="C39" s="184"/>
      <c r="D39" s="184"/>
      <c r="E39" s="184"/>
      <c r="F39" s="184"/>
      <c r="G39" s="184"/>
      <c r="H39" s="184"/>
      <c r="I39" s="184"/>
      <c r="J39" s="184"/>
      <c r="K39" s="184"/>
      <c r="L39" s="184"/>
      <c r="M39" s="184"/>
    </row>
    <row r="40" spans="1:51" ht="23.1" customHeight="1" x14ac:dyDescent="0.15">
      <c r="A40" s="123" t="s">
        <v>153</v>
      </c>
      <c r="B40" s="123" t="s">
        <v>482</v>
      </c>
      <c r="C40" s="122" t="s">
        <v>22</v>
      </c>
      <c r="D40" s="121">
        <v>8</v>
      </c>
      <c r="E40" s="121"/>
      <c r="F40" s="121">
        <f t="shared" ref="F40:F46" si="40">ROUNDDOWN(D40*E40, 0)</f>
        <v>0</v>
      </c>
      <c r="G40" s="121"/>
      <c r="H40" s="121">
        <f t="shared" ref="H40:H46" si="41">ROUNDDOWN(D40*G40, 0)</f>
        <v>0</v>
      </c>
      <c r="I40" s="121">
        <v>0</v>
      </c>
      <c r="J40" s="121">
        <f t="shared" ref="J40:J46" si="42">ROUNDDOWN(D40*I40, 0)</f>
        <v>0</v>
      </c>
      <c r="K40" s="121">
        <f t="shared" ref="K40:K64" si="43">E40+G40+I40</f>
        <v>0</v>
      </c>
      <c r="L40" s="121">
        <f t="shared" ref="L40:L64" si="44">F40+H40+J40</f>
        <v>0</v>
      </c>
      <c r="M40" s="124"/>
      <c r="O40" s="125" t="str">
        <f>"04"</f>
        <v>04</v>
      </c>
      <c r="P40" s="131" t="s">
        <v>91</v>
      </c>
      <c r="Q40" s="125">
        <v>1</v>
      </c>
      <c r="R40" s="125">
        <f t="shared" ref="R40:R64" si="45">IF(P40="기계경비", J40, 0)</f>
        <v>0</v>
      </c>
      <c r="S40" s="125">
        <f t="shared" ref="S40:S64" si="46">IF(P40="운반비", J40, 0)</f>
        <v>0</v>
      </c>
      <c r="T40" s="125">
        <f t="shared" ref="T40:T64" si="47">IF(P40="작업부산물", F40, 0)</f>
        <v>0</v>
      </c>
      <c r="U40" s="125">
        <f t="shared" ref="U40:U64" si="48">IF(P40="관급", F40, 0)</f>
        <v>0</v>
      </c>
      <c r="V40" s="125">
        <f t="shared" ref="V40:V64" si="49">IF(P40="외주비", J40, 0)</f>
        <v>0</v>
      </c>
      <c r="W40" s="125">
        <f t="shared" ref="W40:W64" si="50">IF(P40="장비비", J40, 0)</f>
        <v>0</v>
      </c>
      <c r="X40" s="125">
        <f t="shared" ref="X40:X64" si="51">IF(P40="폐기물처리비", L40, 0)</f>
        <v>0</v>
      </c>
      <c r="Y40" s="125">
        <f t="shared" ref="Y40:Y64" si="52">IF(P40="가설비", J40, 0)</f>
        <v>0</v>
      </c>
      <c r="Z40" s="125">
        <f t="shared" ref="Z40:Z64" si="53">IF(P40="잡비제외분", F40, 0)</f>
        <v>0</v>
      </c>
      <c r="AA40" s="125">
        <f t="shared" ref="AA40:AA64" si="54">IF(P40="사급자재대", L40, 0)</f>
        <v>0</v>
      </c>
      <c r="AB40" s="125">
        <f t="shared" ref="AB40:AB64" si="55">IF(P40="관급자재대", L40, 0)</f>
        <v>0</v>
      </c>
      <c r="AC40" s="125">
        <f t="shared" ref="AC40:AC64" si="56">IF(P40="사용자항목1", L40, 0)</f>
        <v>0</v>
      </c>
      <c r="AD40" s="125">
        <f t="shared" ref="AD40:AD64" si="57">IF(P40="사용자항목2", L40, 0)</f>
        <v>0</v>
      </c>
      <c r="AE40" s="125">
        <f t="shared" ref="AE40:AE64" si="58">IF(P40="안전관리비", L40, 0)</f>
        <v>0</v>
      </c>
      <c r="AF40" s="125">
        <f t="shared" ref="AF40:AF64" si="59">IF(P40="품질관리비", L40, 0)</f>
        <v>0</v>
      </c>
      <c r="AG40" s="125">
        <f t="shared" ref="AG40:AG64" si="60">IF(P40="사용자항목5", L40, 0)</f>
        <v>0</v>
      </c>
      <c r="AH40" s="125">
        <f t="shared" ref="AH40:AH64" si="61">IF(P40="사용자항목6", L40, 0)</f>
        <v>0</v>
      </c>
      <c r="AI40" s="125">
        <f t="shared" ref="AI40:AI64" si="62">IF(P40="사용자항목7", L40, 0)</f>
        <v>0</v>
      </c>
      <c r="AJ40" s="125">
        <f t="shared" ref="AJ40:AJ64" si="63">IF(P40="사용자항목8", L40, 0)</f>
        <v>0</v>
      </c>
      <c r="AK40" s="125">
        <f t="shared" ref="AK40:AK64" si="64">IF(P40="사용자항목9", L40, 0)</f>
        <v>0</v>
      </c>
      <c r="AL40" s="125">
        <f t="shared" ref="AL40:AL64" si="65">IF(P40="사용자항목10", L40, 0)</f>
        <v>0</v>
      </c>
      <c r="AM40" s="125">
        <f t="shared" ref="AM40:AM64" si="66">IF(P40="사용자항목11", L40, 0)</f>
        <v>0</v>
      </c>
      <c r="AN40" s="125">
        <f t="shared" ref="AN40:AN64" si="67">IF(P40="사용자항목12", L40, 0)</f>
        <v>0</v>
      </c>
      <c r="AO40" s="125">
        <f t="shared" ref="AO40:AO64" si="68">IF(P40="사용자항목13", L40, 0)</f>
        <v>0</v>
      </c>
      <c r="AP40" s="125">
        <f t="shared" ref="AP40:AP64" si="69">IF(P40="사용자항목14", L40, 0)</f>
        <v>0</v>
      </c>
      <c r="AQ40" s="125">
        <f t="shared" ref="AQ40:AQ64" si="70">IF(P40="사용자항목15", L40, 0)</f>
        <v>0</v>
      </c>
      <c r="AR40" s="125">
        <f t="shared" ref="AR40:AR64" si="71">IF(P40="사용자항목16", L40, 0)</f>
        <v>0</v>
      </c>
      <c r="AS40" s="125">
        <f t="shared" ref="AS40:AS64" si="72">IF(P40="사용자항목17", L40, 0)</f>
        <v>0</v>
      </c>
      <c r="AT40" s="125">
        <f t="shared" ref="AT40:AT64" si="73">IF(P40="사용자항목18", L40, 0)</f>
        <v>0</v>
      </c>
      <c r="AU40" s="125">
        <f t="shared" ref="AU40:AU64" si="74">IF(P40="사용자항목19", L40, 0)</f>
        <v>0</v>
      </c>
    </row>
    <row r="41" spans="1:51" ht="23.1" customHeight="1" x14ac:dyDescent="0.15">
      <c r="A41" s="123" t="s">
        <v>152</v>
      </c>
      <c r="B41" s="123" t="s">
        <v>151</v>
      </c>
      <c r="C41" s="122" t="s">
        <v>21</v>
      </c>
      <c r="D41" s="121">
        <v>7</v>
      </c>
      <c r="E41" s="121"/>
      <c r="F41" s="121">
        <f t="shared" si="40"/>
        <v>0</v>
      </c>
      <c r="G41" s="121"/>
      <c r="H41" s="121">
        <f t="shared" si="41"/>
        <v>0</v>
      </c>
      <c r="I41" s="121">
        <v>0</v>
      </c>
      <c r="J41" s="121">
        <f t="shared" si="42"/>
        <v>0</v>
      </c>
      <c r="K41" s="121">
        <f t="shared" si="43"/>
        <v>0</v>
      </c>
      <c r="L41" s="121">
        <f t="shared" si="44"/>
        <v>0</v>
      </c>
      <c r="M41" s="121"/>
      <c r="O41" s="125" t="str">
        <f>"01"</f>
        <v>01</v>
      </c>
      <c r="P41" s="131" t="s">
        <v>91</v>
      </c>
      <c r="Q41" s="125">
        <v>1</v>
      </c>
      <c r="R41" s="125">
        <f t="shared" si="45"/>
        <v>0</v>
      </c>
      <c r="S41" s="125">
        <f t="shared" si="46"/>
        <v>0</v>
      </c>
      <c r="T41" s="125">
        <f t="shared" si="47"/>
        <v>0</v>
      </c>
      <c r="U41" s="125">
        <f t="shared" si="48"/>
        <v>0</v>
      </c>
      <c r="V41" s="125">
        <f t="shared" si="49"/>
        <v>0</v>
      </c>
      <c r="W41" s="125">
        <f t="shared" si="50"/>
        <v>0</v>
      </c>
      <c r="X41" s="125">
        <f t="shared" si="51"/>
        <v>0</v>
      </c>
      <c r="Y41" s="125">
        <f t="shared" si="52"/>
        <v>0</v>
      </c>
      <c r="Z41" s="125">
        <f t="shared" si="53"/>
        <v>0</v>
      </c>
      <c r="AA41" s="125">
        <f t="shared" si="54"/>
        <v>0</v>
      </c>
      <c r="AB41" s="125">
        <f t="shared" si="55"/>
        <v>0</v>
      </c>
      <c r="AC41" s="125">
        <f t="shared" si="56"/>
        <v>0</v>
      </c>
      <c r="AD41" s="125">
        <f t="shared" si="57"/>
        <v>0</v>
      </c>
      <c r="AE41" s="125">
        <f t="shared" si="58"/>
        <v>0</v>
      </c>
      <c r="AF41" s="125">
        <f t="shared" si="59"/>
        <v>0</v>
      </c>
      <c r="AG41" s="125">
        <f t="shared" si="60"/>
        <v>0</v>
      </c>
      <c r="AH41" s="125">
        <f t="shared" si="61"/>
        <v>0</v>
      </c>
      <c r="AI41" s="125">
        <f t="shared" si="62"/>
        <v>0</v>
      </c>
      <c r="AJ41" s="125">
        <f t="shared" si="63"/>
        <v>0</v>
      </c>
      <c r="AK41" s="125">
        <f t="shared" si="64"/>
        <v>0</v>
      </c>
      <c r="AL41" s="125">
        <f t="shared" si="65"/>
        <v>0</v>
      </c>
      <c r="AM41" s="125">
        <f t="shared" si="66"/>
        <v>0</v>
      </c>
      <c r="AN41" s="125">
        <f t="shared" si="67"/>
        <v>0</v>
      </c>
      <c r="AO41" s="125">
        <f t="shared" si="68"/>
        <v>0</v>
      </c>
      <c r="AP41" s="125">
        <f t="shared" si="69"/>
        <v>0</v>
      </c>
      <c r="AQ41" s="125">
        <f t="shared" si="70"/>
        <v>0</v>
      </c>
      <c r="AR41" s="125">
        <f t="shared" si="71"/>
        <v>0</v>
      </c>
      <c r="AS41" s="125">
        <f t="shared" si="72"/>
        <v>0</v>
      </c>
      <c r="AT41" s="125">
        <f t="shared" si="73"/>
        <v>0</v>
      </c>
      <c r="AU41" s="125">
        <f t="shared" si="74"/>
        <v>0</v>
      </c>
    </row>
    <row r="42" spans="1:51" ht="23.1" customHeight="1" x14ac:dyDescent="0.15">
      <c r="A42" s="123" t="s">
        <v>150</v>
      </c>
      <c r="B42" s="123" t="s">
        <v>149</v>
      </c>
      <c r="C42" s="122" t="s">
        <v>21</v>
      </c>
      <c r="D42" s="121">
        <v>2</v>
      </c>
      <c r="E42" s="121"/>
      <c r="F42" s="121">
        <f t="shared" si="40"/>
        <v>0</v>
      </c>
      <c r="G42" s="121"/>
      <c r="H42" s="121">
        <f t="shared" si="41"/>
        <v>0</v>
      </c>
      <c r="I42" s="121">
        <v>0</v>
      </c>
      <c r="J42" s="121">
        <f t="shared" si="42"/>
        <v>0</v>
      </c>
      <c r="K42" s="121">
        <f t="shared" si="43"/>
        <v>0</v>
      </c>
      <c r="L42" s="121">
        <f t="shared" si="44"/>
        <v>0</v>
      </c>
      <c r="M42" s="124"/>
      <c r="O42" s="125" t="str">
        <f>"01"</f>
        <v>01</v>
      </c>
      <c r="P42" s="131" t="s">
        <v>91</v>
      </c>
      <c r="Q42" s="125">
        <v>1</v>
      </c>
      <c r="R42" s="125">
        <f t="shared" si="45"/>
        <v>0</v>
      </c>
      <c r="S42" s="125">
        <f t="shared" si="46"/>
        <v>0</v>
      </c>
      <c r="T42" s="125">
        <f t="shared" si="47"/>
        <v>0</v>
      </c>
      <c r="U42" s="125">
        <f t="shared" si="48"/>
        <v>0</v>
      </c>
      <c r="V42" s="125">
        <f t="shared" si="49"/>
        <v>0</v>
      </c>
      <c r="W42" s="125">
        <f t="shared" si="50"/>
        <v>0</v>
      </c>
      <c r="X42" s="125">
        <f t="shared" si="51"/>
        <v>0</v>
      </c>
      <c r="Y42" s="125">
        <f t="shared" si="52"/>
        <v>0</v>
      </c>
      <c r="Z42" s="125">
        <f t="shared" si="53"/>
        <v>0</v>
      </c>
      <c r="AA42" s="125">
        <f t="shared" si="54"/>
        <v>0</v>
      </c>
      <c r="AB42" s="125">
        <f t="shared" si="55"/>
        <v>0</v>
      </c>
      <c r="AC42" s="125">
        <f t="shared" si="56"/>
        <v>0</v>
      </c>
      <c r="AD42" s="125">
        <f t="shared" si="57"/>
        <v>0</v>
      </c>
      <c r="AE42" s="125">
        <f t="shared" si="58"/>
        <v>0</v>
      </c>
      <c r="AF42" s="125">
        <f t="shared" si="59"/>
        <v>0</v>
      </c>
      <c r="AG42" s="125">
        <f t="shared" si="60"/>
        <v>0</v>
      </c>
      <c r="AH42" s="125">
        <f t="shared" si="61"/>
        <v>0</v>
      </c>
      <c r="AI42" s="125">
        <f t="shared" si="62"/>
        <v>0</v>
      </c>
      <c r="AJ42" s="125">
        <f t="shared" si="63"/>
        <v>0</v>
      </c>
      <c r="AK42" s="125">
        <f t="shared" si="64"/>
        <v>0</v>
      </c>
      <c r="AL42" s="125">
        <f t="shared" si="65"/>
        <v>0</v>
      </c>
      <c r="AM42" s="125">
        <f t="shared" si="66"/>
        <v>0</v>
      </c>
      <c r="AN42" s="125">
        <f t="shared" si="67"/>
        <v>0</v>
      </c>
      <c r="AO42" s="125">
        <f t="shared" si="68"/>
        <v>0</v>
      </c>
      <c r="AP42" s="125">
        <f t="shared" si="69"/>
        <v>0</v>
      </c>
      <c r="AQ42" s="125">
        <f t="shared" si="70"/>
        <v>0</v>
      </c>
      <c r="AR42" s="125">
        <f t="shared" si="71"/>
        <v>0</v>
      </c>
      <c r="AS42" s="125">
        <f t="shared" si="72"/>
        <v>0</v>
      </c>
      <c r="AT42" s="125">
        <f t="shared" si="73"/>
        <v>0</v>
      </c>
      <c r="AU42" s="125">
        <f t="shared" si="74"/>
        <v>0</v>
      </c>
    </row>
    <row r="43" spans="1:51" ht="23.1" customHeight="1" x14ac:dyDescent="0.15">
      <c r="A43" s="123" t="s">
        <v>148</v>
      </c>
      <c r="B43" s="123" t="s">
        <v>147</v>
      </c>
      <c r="C43" s="122" t="s">
        <v>21</v>
      </c>
      <c r="D43" s="121">
        <v>2</v>
      </c>
      <c r="E43" s="121"/>
      <c r="F43" s="121">
        <f t="shared" si="40"/>
        <v>0</v>
      </c>
      <c r="G43" s="121"/>
      <c r="H43" s="121">
        <f t="shared" si="41"/>
        <v>0</v>
      </c>
      <c r="I43" s="121">
        <v>0</v>
      </c>
      <c r="J43" s="121">
        <f t="shared" si="42"/>
        <v>0</v>
      </c>
      <c r="K43" s="121">
        <f t="shared" si="43"/>
        <v>0</v>
      </c>
      <c r="L43" s="121">
        <f t="shared" si="44"/>
        <v>0</v>
      </c>
      <c r="M43" s="121"/>
      <c r="O43" s="125" t="str">
        <f>"01"</f>
        <v>01</v>
      </c>
      <c r="P43" s="131" t="s">
        <v>91</v>
      </c>
      <c r="Q43" s="125">
        <v>1</v>
      </c>
      <c r="R43" s="125">
        <f t="shared" si="45"/>
        <v>0</v>
      </c>
      <c r="S43" s="125">
        <f t="shared" si="46"/>
        <v>0</v>
      </c>
      <c r="T43" s="125">
        <f t="shared" si="47"/>
        <v>0</v>
      </c>
      <c r="U43" s="125">
        <f t="shared" si="48"/>
        <v>0</v>
      </c>
      <c r="V43" s="125">
        <f t="shared" si="49"/>
        <v>0</v>
      </c>
      <c r="W43" s="125">
        <f t="shared" si="50"/>
        <v>0</v>
      </c>
      <c r="X43" s="125">
        <f t="shared" si="51"/>
        <v>0</v>
      </c>
      <c r="Y43" s="125">
        <f t="shared" si="52"/>
        <v>0</v>
      </c>
      <c r="Z43" s="125">
        <f t="shared" si="53"/>
        <v>0</v>
      </c>
      <c r="AA43" s="125">
        <f t="shared" si="54"/>
        <v>0</v>
      </c>
      <c r="AB43" s="125">
        <f t="shared" si="55"/>
        <v>0</v>
      </c>
      <c r="AC43" s="125">
        <f t="shared" si="56"/>
        <v>0</v>
      </c>
      <c r="AD43" s="125">
        <f t="shared" si="57"/>
        <v>0</v>
      </c>
      <c r="AE43" s="125">
        <f t="shared" si="58"/>
        <v>0</v>
      </c>
      <c r="AF43" s="125">
        <f t="shared" si="59"/>
        <v>0</v>
      </c>
      <c r="AG43" s="125">
        <f t="shared" si="60"/>
        <v>0</v>
      </c>
      <c r="AH43" s="125">
        <f t="shared" si="61"/>
        <v>0</v>
      </c>
      <c r="AI43" s="125">
        <f t="shared" si="62"/>
        <v>0</v>
      </c>
      <c r="AJ43" s="125">
        <f t="shared" si="63"/>
        <v>0</v>
      </c>
      <c r="AK43" s="125">
        <f t="shared" si="64"/>
        <v>0</v>
      </c>
      <c r="AL43" s="125">
        <f t="shared" si="65"/>
        <v>0</v>
      </c>
      <c r="AM43" s="125">
        <f t="shared" si="66"/>
        <v>0</v>
      </c>
      <c r="AN43" s="125">
        <f t="shared" si="67"/>
        <v>0</v>
      </c>
      <c r="AO43" s="125">
        <f t="shared" si="68"/>
        <v>0</v>
      </c>
      <c r="AP43" s="125">
        <f t="shared" si="69"/>
        <v>0</v>
      </c>
      <c r="AQ43" s="125">
        <f t="shared" si="70"/>
        <v>0</v>
      </c>
      <c r="AR43" s="125">
        <f t="shared" si="71"/>
        <v>0</v>
      </c>
      <c r="AS43" s="125">
        <f t="shared" si="72"/>
        <v>0</v>
      </c>
      <c r="AT43" s="125">
        <f t="shared" si="73"/>
        <v>0</v>
      </c>
      <c r="AU43" s="125">
        <f t="shared" si="74"/>
        <v>0</v>
      </c>
    </row>
    <row r="44" spans="1:51" ht="23.1" customHeight="1" x14ac:dyDescent="0.15">
      <c r="A44" s="123" t="s">
        <v>146</v>
      </c>
      <c r="B44" s="123" t="s">
        <v>145</v>
      </c>
      <c r="C44" s="122" t="s">
        <v>142</v>
      </c>
      <c r="D44" s="121">
        <v>2</v>
      </c>
      <c r="E44" s="121"/>
      <c r="F44" s="121">
        <f t="shared" si="40"/>
        <v>0</v>
      </c>
      <c r="G44" s="121"/>
      <c r="H44" s="121">
        <f t="shared" si="41"/>
        <v>0</v>
      </c>
      <c r="I44" s="121">
        <v>0</v>
      </c>
      <c r="J44" s="121">
        <f t="shared" si="42"/>
        <v>0</v>
      </c>
      <c r="K44" s="121">
        <f t="shared" si="43"/>
        <v>0</v>
      </c>
      <c r="L44" s="121">
        <f t="shared" si="44"/>
        <v>0</v>
      </c>
      <c r="M44" s="121"/>
      <c r="O44" s="125" t="str">
        <f>"01"</f>
        <v>01</v>
      </c>
      <c r="P44" s="131" t="s">
        <v>91</v>
      </c>
      <c r="Q44" s="125">
        <v>1</v>
      </c>
      <c r="R44" s="125">
        <f t="shared" si="45"/>
        <v>0</v>
      </c>
      <c r="S44" s="125">
        <f t="shared" si="46"/>
        <v>0</v>
      </c>
      <c r="T44" s="125">
        <f t="shared" si="47"/>
        <v>0</v>
      </c>
      <c r="U44" s="125">
        <f t="shared" si="48"/>
        <v>0</v>
      </c>
      <c r="V44" s="125">
        <f t="shared" si="49"/>
        <v>0</v>
      </c>
      <c r="W44" s="125">
        <f t="shared" si="50"/>
        <v>0</v>
      </c>
      <c r="X44" s="125">
        <f t="shared" si="51"/>
        <v>0</v>
      </c>
      <c r="Y44" s="125">
        <f t="shared" si="52"/>
        <v>0</v>
      </c>
      <c r="Z44" s="125">
        <f t="shared" si="53"/>
        <v>0</v>
      </c>
      <c r="AA44" s="125">
        <f t="shared" si="54"/>
        <v>0</v>
      </c>
      <c r="AB44" s="125">
        <f t="shared" si="55"/>
        <v>0</v>
      </c>
      <c r="AC44" s="125">
        <f t="shared" si="56"/>
        <v>0</v>
      </c>
      <c r="AD44" s="125">
        <f t="shared" si="57"/>
        <v>0</v>
      </c>
      <c r="AE44" s="125">
        <f t="shared" si="58"/>
        <v>0</v>
      </c>
      <c r="AF44" s="125">
        <f t="shared" si="59"/>
        <v>0</v>
      </c>
      <c r="AG44" s="125">
        <f t="shared" si="60"/>
        <v>0</v>
      </c>
      <c r="AH44" s="125">
        <f t="shared" si="61"/>
        <v>0</v>
      </c>
      <c r="AI44" s="125">
        <f t="shared" si="62"/>
        <v>0</v>
      </c>
      <c r="AJ44" s="125">
        <f t="shared" si="63"/>
        <v>0</v>
      </c>
      <c r="AK44" s="125">
        <f t="shared" si="64"/>
        <v>0</v>
      </c>
      <c r="AL44" s="125">
        <f t="shared" si="65"/>
        <v>0</v>
      </c>
      <c r="AM44" s="125">
        <f t="shared" si="66"/>
        <v>0</v>
      </c>
      <c r="AN44" s="125">
        <f t="shared" si="67"/>
        <v>0</v>
      </c>
      <c r="AO44" s="125">
        <f t="shared" si="68"/>
        <v>0</v>
      </c>
      <c r="AP44" s="125">
        <f t="shared" si="69"/>
        <v>0</v>
      </c>
      <c r="AQ44" s="125">
        <f t="shared" si="70"/>
        <v>0</v>
      </c>
      <c r="AR44" s="125">
        <f t="shared" si="71"/>
        <v>0</v>
      </c>
      <c r="AS44" s="125">
        <f t="shared" si="72"/>
        <v>0</v>
      </c>
      <c r="AT44" s="125">
        <f t="shared" si="73"/>
        <v>0</v>
      </c>
      <c r="AU44" s="125">
        <f t="shared" si="74"/>
        <v>0</v>
      </c>
    </row>
    <row r="45" spans="1:51" ht="23.1" customHeight="1" x14ac:dyDescent="0.15">
      <c r="A45" s="123" t="s">
        <v>144</v>
      </c>
      <c r="B45" s="123" t="s">
        <v>143</v>
      </c>
      <c r="C45" s="122" t="s">
        <v>142</v>
      </c>
      <c r="D45" s="121">
        <v>2</v>
      </c>
      <c r="E45" s="121"/>
      <c r="F45" s="121">
        <f t="shared" si="40"/>
        <v>0</v>
      </c>
      <c r="G45" s="121"/>
      <c r="H45" s="121">
        <f t="shared" si="41"/>
        <v>0</v>
      </c>
      <c r="I45" s="121">
        <v>0</v>
      </c>
      <c r="J45" s="121">
        <f t="shared" si="42"/>
        <v>0</v>
      </c>
      <c r="K45" s="121">
        <f t="shared" si="43"/>
        <v>0</v>
      </c>
      <c r="L45" s="121">
        <f t="shared" si="44"/>
        <v>0</v>
      </c>
      <c r="M45" s="124"/>
      <c r="O45" s="125" t="str">
        <f>"01"</f>
        <v>01</v>
      </c>
      <c r="P45" s="131" t="s">
        <v>91</v>
      </c>
      <c r="Q45" s="125">
        <v>1</v>
      </c>
      <c r="R45" s="125">
        <f t="shared" si="45"/>
        <v>0</v>
      </c>
      <c r="S45" s="125">
        <f t="shared" si="46"/>
        <v>0</v>
      </c>
      <c r="T45" s="125">
        <f t="shared" si="47"/>
        <v>0</v>
      </c>
      <c r="U45" s="125">
        <f t="shared" si="48"/>
        <v>0</v>
      </c>
      <c r="V45" s="125">
        <f t="shared" si="49"/>
        <v>0</v>
      </c>
      <c r="W45" s="125">
        <f t="shared" si="50"/>
        <v>0</v>
      </c>
      <c r="X45" s="125">
        <f t="shared" si="51"/>
        <v>0</v>
      </c>
      <c r="Y45" s="125">
        <f t="shared" si="52"/>
        <v>0</v>
      </c>
      <c r="Z45" s="125">
        <f t="shared" si="53"/>
        <v>0</v>
      </c>
      <c r="AA45" s="125">
        <f t="shared" si="54"/>
        <v>0</v>
      </c>
      <c r="AB45" s="125">
        <f t="shared" si="55"/>
        <v>0</v>
      </c>
      <c r="AC45" s="125">
        <f t="shared" si="56"/>
        <v>0</v>
      </c>
      <c r="AD45" s="125">
        <f t="shared" si="57"/>
        <v>0</v>
      </c>
      <c r="AE45" s="125">
        <f t="shared" si="58"/>
        <v>0</v>
      </c>
      <c r="AF45" s="125">
        <f t="shared" si="59"/>
        <v>0</v>
      </c>
      <c r="AG45" s="125">
        <f t="shared" si="60"/>
        <v>0</v>
      </c>
      <c r="AH45" s="125">
        <f t="shared" si="61"/>
        <v>0</v>
      </c>
      <c r="AI45" s="125">
        <f t="shared" si="62"/>
        <v>0</v>
      </c>
      <c r="AJ45" s="125">
        <f t="shared" si="63"/>
        <v>0</v>
      </c>
      <c r="AK45" s="125">
        <f t="shared" si="64"/>
        <v>0</v>
      </c>
      <c r="AL45" s="125">
        <f t="shared" si="65"/>
        <v>0</v>
      </c>
      <c r="AM45" s="125">
        <f t="shared" si="66"/>
        <v>0</v>
      </c>
      <c r="AN45" s="125">
        <f t="shared" si="67"/>
        <v>0</v>
      </c>
      <c r="AO45" s="125">
        <f t="shared" si="68"/>
        <v>0</v>
      </c>
      <c r="AP45" s="125">
        <f t="shared" si="69"/>
        <v>0</v>
      </c>
      <c r="AQ45" s="125">
        <f t="shared" si="70"/>
        <v>0</v>
      </c>
      <c r="AR45" s="125">
        <f t="shared" si="71"/>
        <v>0</v>
      </c>
      <c r="AS45" s="125">
        <f t="shared" si="72"/>
        <v>0</v>
      </c>
      <c r="AT45" s="125">
        <f t="shared" si="73"/>
        <v>0</v>
      </c>
      <c r="AU45" s="125">
        <f t="shared" si="74"/>
        <v>0</v>
      </c>
    </row>
    <row r="46" spans="1:51" ht="23.1" customHeight="1" x14ac:dyDescent="0.15">
      <c r="A46" s="123" t="s">
        <v>141</v>
      </c>
      <c r="B46" s="123" t="s">
        <v>499</v>
      </c>
      <c r="C46" s="122" t="s">
        <v>21</v>
      </c>
      <c r="D46" s="121">
        <v>2</v>
      </c>
      <c r="E46" s="121"/>
      <c r="F46" s="121">
        <f t="shared" si="40"/>
        <v>0</v>
      </c>
      <c r="G46" s="121"/>
      <c r="H46" s="121">
        <f t="shared" si="41"/>
        <v>0</v>
      </c>
      <c r="I46" s="121">
        <v>0</v>
      </c>
      <c r="J46" s="121">
        <f t="shared" si="42"/>
        <v>0</v>
      </c>
      <c r="K46" s="121">
        <f t="shared" si="43"/>
        <v>0</v>
      </c>
      <c r="L46" s="121">
        <f t="shared" si="44"/>
        <v>0</v>
      </c>
      <c r="M46" s="121"/>
      <c r="O46" s="125" t="str">
        <f>"05"</f>
        <v>05</v>
      </c>
      <c r="P46" s="131" t="s">
        <v>91</v>
      </c>
      <c r="Q46" s="125">
        <v>1</v>
      </c>
      <c r="R46" s="125">
        <f t="shared" si="45"/>
        <v>0</v>
      </c>
      <c r="S46" s="125">
        <f t="shared" si="46"/>
        <v>0</v>
      </c>
      <c r="T46" s="125">
        <f t="shared" si="47"/>
        <v>0</v>
      </c>
      <c r="U46" s="125">
        <f t="shared" si="48"/>
        <v>0</v>
      </c>
      <c r="V46" s="125">
        <f t="shared" si="49"/>
        <v>0</v>
      </c>
      <c r="W46" s="125">
        <f t="shared" si="50"/>
        <v>0</v>
      </c>
      <c r="X46" s="125">
        <f t="shared" si="51"/>
        <v>0</v>
      </c>
      <c r="Y46" s="125">
        <f t="shared" si="52"/>
        <v>0</v>
      </c>
      <c r="Z46" s="125">
        <f t="shared" si="53"/>
        <v>0</v>
      </c>
      <c r="AA46" s="125">
        <f t="shared" si="54"/>
        <v>0</v>
      </c>
      <c r="AB46" s="125">
        <f t="shared" si="55"/>
        <v>0</v>
      </c>
      <c r="AC46" s="125">
        <f t="shared" si="56"/>
        <v>0</v>
      </c>
      <c r="AD46" s="125">
        <f t="shared" si="57"/>
        <v>0</v>
      </c>
      <c r="AE46" s="125">
        <f t="shared" si="58"/>
        <v>0</v>
      </c>
      <c r="AF46" s="125">
        <f t="shared" si="59"/>
        <v>0</v>
      </c>
      <c r="AG46" s="125">
        <f t="shared" si="60"/>
        <v>0</v>
      </c>
      <c r="AH46" s="125">
        <f t="shared" si="61"/>
        <v>0</v>
      </c>
      <c r="AI46" s="125">
        <f t="shared" si="62"/>
        <v>0</v>
      </c>
      <c r="AJ46" s="125">
        <f t="shared" si="63"/>
        <v>0</v>
      </c>
      <c r="AK46" s="125">
        <f t="shared" si="64"/>
        <v>0</v>
      </c>
      <c r="AL46" s="125">
        <f t="shared" si="65"/>
        <v>0</v>
      </c>
      <c r="AM46" s="125">
        <f t="shared" si="66"/>
        <v>0</v>
      </c>
      <c r="AN46" s="125">
        <f t="shared" si="67"/>
        <v>0</v>
      </c>
      <c r="AO46" s="125">
        <f t="shared" si="68"/>
        <v>0</v>
      </c>
      <c r="AP46" s="125">
        <f t="shared" si="69"/>
        <v>0</v>
      </c>
      <c r="AQ46" s="125">
        <f t="shared" si="70"/>
        <v>0</v>
      </c>
      <c r="AR46" s="125">
        <f t="shared" si="71"/>
        <v>0</v>
      </c>
      <c r="AS46" s="125">
        <f t="shared" si="72"/>
        <v>0</v>
      </c>
      <c r="AT46" s="125">
        <f t="shared" si="73"/>
        <v>0</v>
      </c>
      <c r="AU46" s="125">
        <f t="shared" si="74"/>
        <v>0</v>
      </c>
    </row>
    <row r="47" spans="1:51" ht="23.1" customHeight="1" x14ac:dyDescent="0.15">
      <c r="A47" s="123" t="s">
        <v>140</v>
      </c>
      <c r="B47" s="129" t="str">
        <f>"배관배선의 " &amp; N47*100 &amp; "%"</f>
        <v>배관배선의 2%</v>
      </c>
      <c r="C47" s="122" t="s">
        <v>2</v>
      </c>
      <c r="D47" s="121">
        <v>1</v>
      </c>
      <c r="E47" s="121"/>
      <c r="F47" s="121">
        <f>ROUNDDOWN((E47)*N47, 0)</f>
        <v>0</v>
      </c>
      <c r="G47" s="121"/>
      <c r="H47" s="121"/>
      <c r="I47" s="121"/>
      <c r="J47" s="121"/>
      <c r="K47" s="121">
        <f t="shared" si="43"/>
        <v>0</v>
      </c>
      <c r="L47" s="121">
        <f t="shared" si="44"/>
        <v>0</v>
      </c>
      <c r="M47" s="121"/>
      <c r="N47" s="125">
        <v>0.02</v>
      </c>
      <c r="O47" s="125" t="str">
        <f>""</f>
        <v/>
      </c>
      <c r="P47" s="131" t="s">
        <v>91</v>
      </c>
      <c r="Q47" s="125">
        <v>1</v>
      </c>
      <c r="R47" s="125">
        <f t="shared" si="45"/>
        <v>0</v>
      </c>
      <c r="S47" s="125">
        <f t="shared" si="46"/>
        <v>0</v>
      </c>
      <c r="T47" s="125">
        <f t="shared" si="47"/>
        <v>0</v>
      </c>
      <c r="U47" s="125">
        <f t="shared" si="48"/>
        <v>0</v>
      </c>
      <c r="V47" s="125">
        <f t="shared" si="49"/>
        <v>0</v>
      </c>
      <c r="W47" s="125">
        <f t="shared" si="50"/>
        <v>0</v>
      </c>
      <c r="X47" s="125">
        <f t="shared" si="51"/>
        <v>0</v>
      </c>
      <c r="Y47" s="125">
        <f t="shared" si="52"/>
        <v>0</v>
      </c>
      <c r="Z47" s="125">
        <f t="shared" si="53"/>
        <v>0</v>
      </c>
      <c r="AA47" s="125">
        <f t="shared" si="54"/>
        <v>0</v>
      </c>
      <c r="AB47" s="125">
        <f t="shared" si="55"/>
        <v>0</v>
      </c>
      <c r="AC47" s="125">
        <f t="shared" si="56"/>
        <v>0</v>
      </c>
      <c r="AD47" s="125">
        <f t="shared" si="57"/>
        <v>0</v>
      </c>
      <c r="AE47" s="125">
        <f t="shared" si="58"/>
        <v>0</v>
      </c>
      <c r="AF47" s="125">
        <f t="shared" si="59"/>
        <v>0</v>
      </c>
      <c r="AG47" s="125">
        <f t="shared" si="60"/>
        <v>0</v>
      </c>
      <c r="AH47" s="125">
        <f t="shared" si="61"/>
        <v>0</v>
      </c>
      <c r="AI47" s="125">
        <f t="shared" si="62"/>
        <v>0</v>
      </c>
      <c r="AJ47" s="125">
        <f t="shared" si="63"/>
        <v>0</v>
      </c>
      <c r="AK47" s="125">
        <f t="shared" si="64"/>
        <v>0</v>
      </c>
      <c r="AL47" s="125">
        <f t="shared" si="65"/>
        <v>0</v>
      </c>
      <c r="AM47" s="125">
        <f t="shared" si="66"/>
        <v>0</v>
      </c>
      <c r="AN47" s="125">
        <f t="shared" si="67"/>
        <v>0</v>
      </c>
      <c r="AO47" s="125">
        <f t="shared" si="68"/>
        <v>0</v>
      </c>
      <c r="AP47" s="125">
        <f t="shared" si="69"/>
        <v>0</v>
      </c>
      <c r="AQ47" s="125">
        <f t="shared" si="70"/>
        <v>0</v>
      </c>
      <c r="AR47" s="125">
        <f t="shared" si="71"/>
        <v>0</v>
      </c>
      <c r="AS47" s="125">
        <f t="shared" si="72"/>
        <v>0</v>
      </c>
      <c r="AT47" s="125">
        <f t="shared" si="73"/>
        <v>0</v>
      </c>
      <c r="AU47" s="125">
        <f t="shared" si="74"/>
        <v>0</v>
      </c>
      <c r="AW47" s="131" t="s">
        <v>111</v>
      </c>
      <c r="AX47" s="131" t="s">
        <v>44</v>
      </c>
    </row>
    <row r="48" spans="1:51" ht="23.1" customHeight="1" x14ac:dyDescent="0.15">
      <c r="A48" s="123" t="s">
        <v>139</v>
      </c>
      <c r="B48" s="123" t="s">
        <v>498</v>
      </c>
      <c r="C48" s="122" t="s">
        <v>22</v>
      </c>
      <c r="D48" s="121">
        <v>8</v>
      </c>
      <c r="E48" s="121"/>
      <c r="F48" s="121">
        <f t="shared" ref="F48:F58" si="75">ROUNDDOWN(D48*E48, 0)</f>
        <v>0</v>
      </c>
      <c r="G48" s="121"/>
      <c r="H48" s="121">
        <f t="shared" ref="H48:H58" si="76">ROUNDDOWN(D48*G48, 0)</f>
        <v>0</v>
      </c>
      <c r="I48" s="121">
        <v>0</v>
      </c>
      <c r="J48" s="121">
        <f t="shared" ref="J48:J58" si="77">ROUNDDOWN(D48*I48, 0)</f>
        <v>0</v>
      </c>
      <c r="K48" s="121">
        <f t="shared" si="43"/>
        <v>0</v>
      </c>
      <c r="L48" s="121">
        <f t="shared" si="44"/>
        <v>0</v>
      </c>
      <c r="M48" s="124"/>
      <c r="O48" s="125" t="str">
        <f>"04"</f>
        <v>04</v>
      </c>
      <c r="P48" s="131" t="s">
        <v>91</v>
      </c>
      <c r="Q48" s="125">
        <v>1</v>
      </c>
      <c r="R48" s="125">
        <f t="shared" si="45"/>
        <v>0</v>
      </c>
      <c r="S48" s="125">
        <f t="shared" si="46"/>
        <v>0</v>
      </c>
      <c r="T48" s="125">
        <f t="shared" si="47"/>
        <v>0</v>
      </c>
      <c r="U48" s="125">
        <f t="shared" si="48"/>
        <v>0</v>
      </c>
      <c r="V48" s="125">
        <f t="shared" si="49"/>
        <v>0</v>
      </c>
      <c r="W48" s="125">
        <f t="shared" si="50"/>
        <v>0</v>
      </c>
      <c r="X48" s="125">
        <f t="shared" si="51"/>
        <v>0</v>
      </c>
      <c r="Y48" s="125">
        <f t="shared" si="52"/>
        <v>0</v>
      </c>
      <c r="Z48" s="125">
        <f t="shared" si="53"/>
        <v>0</v>
      </c>
      <c r="AA48" s="125">
        <f t="shared" si="54"/>
        <v>0</v>
      </c>
      <c r="AB48" s="125">
        <f t="shared" si="55"/>
        <v>0</v>
      </c>
      <c r="AC48" s="125">
        <f t="shared" si="56"/>
        <v>0</v>
      </c>
      <c r="AD48" s="125">
        <f t="shared" si="57"/>
        <v>0</v>
      </c>
      <c r="AE48" s="125">
        <f t="shared" si="58"/>
        <v>0</v>
      </c>
      <c r="AF48" s="125">
        <f t="shared" si="59"/>
        <v>0</v>
      </c>
      <c r="AG48" s="125">
        <f t="shared" si="60"/>
        <v>0</v>
      </c>
      <c r="AH48" s="125">
        <f t="shared" si="61"/>
        <v>0</v>
      </c>
      <c r="AI48" s="125">
        <f t="shared" si="62"/>
        <v>0</v>
      </c>
      <c r="AJ48" s="125">
        <f t="shared" si="63"/>
        <v>0</v>
      </c>
      <c r="AK48" s="125">
        <f t="shared" si="64"/>
        <v>0</v>
      </c>
      <c r="AL48" s="125">
        <f t="shared" si="65"/>
        <v>0</v>
      </c>
      <c r="AM48" s="125">
        <f t="shared" si="66"/>
        <v>0</v>
      </c>
      <c r="AN48" s="125">
        <f t="shared" si="67"/>
        <v>0</v>
      </c>
      <c r="AO48" s="125">
        <f t="shared" si="68"/>
        <v>0</v>
      </c>
      <c r="AP48" s="125">
        <f t="shared" si="69"/>
        <v>0</v>
      </c>
      <c r="AQ48" s="125">
        <f t="shared" si="70"/>
        <v>0</v>
      </c>
      <c r="AR48" s="125">
        <f t="shared" si="71"/>
        <v>0</v>
      </c>
      <c r="AS48" s="125">
        <f t="shared" si="72"/>
        <v>0</v>
      </c>
      <c r="AT48" s="125">
        <f t="shared" si="73"/>
        <v>0</v>
      </c>
      <c r="AU48" s="125">
        <f t="shared" si="74"/>
        <v>0</v>
      </c>
    </row>
    <row r="49" spans="1:50" ht="23.1" customHeight="1" x14ac:dyDescent="0.15">
      <c r="A49" s="123" t="s">
        <v>139</v>
      </c>
      <c r="B49" s="123" t="s">
        <v>497</v>
      </c>
      <c r="C49" s="122" t="s">
        <v>22</v>
      </c>
      <c r="D49" s="121">
        <v>8</v>
      </c>
      <c r="E49" s="121"/>
      <c r="F49" s="121">
        <f t="shared" si="75"/>
        <v>0</v>
      </c>
      <c r="G49" s="121"/>
      <c r="H49" s="121">
        <f t="shared" si="76"/>
        <v>0</v>
      </c>
      <c r="I49" s="121">
        <v>0</v>
      </c>
      <c r="J49" s="121">
        <f t="shared" si="77"/>
        <v>0</v>
      </c>
      <c r="K49" s="121">
        <f t="shared" si="43"/>
        <v>0</v>
      </c>
      <c r="L49" s="121">
        <f t="shared" si="44"/>
        <v>0</v>
      </c>
      <c r="M49" s="124"/>
      <c r="O49" s="125" t="str">
        <f>"04"</f>
        <v>04</v>
      </c>
      <c r="P49" s="131" t="s">
        <v>91</v>
      </c>
      <c r="Q49" s="125">
        <v>1</v>
      </c>
      <c r="R49" s="125">
        <f t="shared" si="45"/>
        <v>0</v>
      </c>
      <c r="S49" s="125">
        <f t="shared" si="46"/>
        <v>0</v>
      </c>
      <c r="T49" s="125">
        <f t="shared" si="47"/>
        <v>0</v>
      </c>
      <c r="U49" s="125">
        <f t="shared" si="48"/>
        <v>0</v>
      </c>
      <c r="V49" s="125">
        <f t="shared" si="49"/>
        <v>0</v>
      </c>
      <c r="W49" s="125">
        <f t="shared" si="50"/>
        <v>0</v>
      </c>
      <c r="X49" s="125">
        <f t="shared" si="51"/>
        <v>0</v>
      </c>
      <c r="Y49" s="125">
        <f t="shared" si="52"/>
        <v>0</v>
      </c>
      <c r="Z49" s="125">
        <f t="shared" si="53"/>
        <v>0</v>
      </c>
      <c r="AA49" s="125">
        <f t="shared" si="54"/>
        <v>0</v>
      </c>
      <c r="AB49" s="125">
        <f t="shared" si="55"/>
        <v>0</v>
      </c>
      <c r="AC49" s="125">
        <f t="shared" si="56"/>
        <v>0</v>
      </c>
      <c r="AD49" s="125">
        <f t="shared" si="57"/>
        <v>0</v>
      </c>
      <c r="AE49" s="125">
        <f t="shared" si="58"/>
        <v>0</v>
      </c>
      <c r="AF49" s="125">
        <f t="shared" si="59"/>
        <v>0</v>
      </c>
      <c r="AG49" s="125">
        <f t="shared" si="60"/>
        <v>0</v>
      </c>
      <c r="AH49" s="125">
        <f t="shared" si="61"/>
        <v>0</v>
      </c>
      <c r="AI49" s="125">
        <f t="shared" si="62"/>
        <v>0</v>
      </c>
      <c r="AJ49" s="125">
        <f t="shared" si="63"/>
        <v>0</v>
      </c>
      <c r="AK49" s="125">
        <f t="shared" si="64"/>
        <v>0</v>
      </c>
      <c r="AL49" s="125">
        <f t="shared" si="65"/>
        <v>0</v>
      </c>
      <c r="AM49" s="125">
        <f t="shared" si="66"/>
        <v>0</v>
      </c>
      <c r="AN49" s="125">
        <f t="shared" si="67"/>
        <v>0</v>
      </c>
      <c r="AO49" s="125">
        <f t="shared" si="68"/>
        <v>0</v>
      </c>
      <c r="AP49" s="125">
        <f t="shared" si="69"/>
        <v>0</v>
      </c>
      <c r="AQ49" s="125">
        <f t="shared" si="70"/>
        <v>0</v>
      </c>
      <c r="AR49" s="125">
        <f t="shared" si="71"/>
        <v>0</v>
      </c>
      <c r="AS49" s="125">
        <f t="shared" si="72"/>
        <v>0</v>
      </c>
      <c r="AT49" s="125">
        <f t="shared" si="73"/>
        <v>0</v>
      </c>
      <c r="AU49" s="125">
        <f t="shared" si="74"/>
        <v>0</v>
      </c>
    </row>
    <row r="50" spans="1:50" ht="23.1" customHeight="1" x14ac:dyDescent="0.15">
      <c r="A50" s="123" t="s">
        <v>138</v>
      </c>
      <c r="B50" s="123" t="s">
        <v>496</v>
      </c>
      <c r="C50" s="122" t="s">
        <v>21</v>
      </c>
      <c r="D50" s="121">
        <v>12</v>
      </c>
      <c r="E50" s="121"/>
      <c r="F50" s="121">
        <f t="shared" si="75"/>
        <v>0</v>
      </c>
      <c r="G50" s="121"/>
      <c r="H50" s="121">
        <f t="shared" si="76"/>
        <v>0</v>
      </c>
      <c r="I50" s="121">
        <v>0</v>
      </c>
      <c r="J50" s="121">
        <f t="shared" si="77"/>
        <v>0</v>
      </c>
      <c r="K50" s="121">
        <f t="shared" si="43"/>
        <v>0</v>
      </c>
      <c r="L50" s="121">
        <f t="shared" si="44"/>
        <v>0</v>
      </c>
      <c r="M50" s="121"/>
      <c r="O50" s="125" t="str">
        <f t="shared" ref="O50:O56" si="78">"01"</f>
        <v>01</v>
      </c>
      <c r="P50" s="131" t="s">
        <v>91</v>
      </c>
      <c r="Q50" s="125">
        <v>1</v>
      </c>
      <c r="R50" s="125">
        <f t="shared" si="45"/>
        <v>0</v>
      </c>
      <c r="S50" s="125">
        <f t="shared" si="46"/>
        <v>0</v>
      </c>
      <c r="T50" s="125">
        <f t="shared" si="47"/>
        <v>0</v>
      </c>
      <c r="U50" s="125">
        <f t="shared" si="48"/>
        <v>0</v>
      </c>
      <c r="V50" s="125">
        <f t="shared" si="49"/>
        <v>0</v>
      </c>
      <c r="W50" s="125">
        <f t="shared" si="50"/>
        <v>0</v>
      </c>
      <c r="X50" s="125">
        <f t="shared" si="51"/>
        <v>0</v>
      </c>
      <c r="Y50" s="125">
        <f t="shared" si="52"/>
        <v>0</v>
      </c>
      <c r="Z50" s="125">
        <f t="shared" si="53"/>
        <v>0</v>
      </c>
      <c r="AA50" s="125">
        <f t="shared" si="54"/>
        <v>0</v>
      </c>
      <c r="AB50" s="125">
        <f t="shared" si="55"/>
        <v>0</v>
      </c>
      <c r="AC50" s="125">
        <f t="shared" si="56"/>
        <v>0</v>
      </c>
      <c r="AD50" s="125">
        <f t="shared" si="57"/>
        <v>0</v>
      </c>
      <c r="AE50" s="125">
        <f t="shared" si="58"/>
        <v>0</v>
      </c>
      <c r="AF50" s="125">
        <f t="shared" si="59"/>
        <v>0</v>
      </c>
      <c r="AG50" s="125">
        <f t="shared" si="60"/>
        <v>0</v>
      </c>
      <c r="AH50" s="125">
        <f t="shared" si="61"/>
        <v>0</v>
      </c>
      <c r="AI50" s="125">
        <f t="shared" si="62"/>
        <v>0</v>
      </c>
      <c r="AJ50" s="125">
        <f t="shared" si="63"/>
        <v>0</v>
      </c>
      <c r="AK50" s="125">
        <f t="shared" si="64"/>
        <v>0</v>
      </c>
      <c r="AL50" s="125">
        <f t="shared" si="65"/>
        <v>0</v>
      </c>
      <c r="AM50" s="125">
        <f t="shared" si="66"/>
        <v>0</v>
      </c>
      <c r="AN50" s="125">
        <f t="shared" si="67"/>
        <v>0</v>
      </c>
      <c r="AO50" s="125">
        <f t="shared" si="68"/>
        <v>0</v>
      </c>
      <c r="AP50" s="125">
        <f t="shared" si="69"/>
        <v>0</v>
      </c>
      <c r="AQ50" s="125">
        <f t="shared" si="70"/>
        <v>0</v>
      </c>
      <c r="AR50" s="125">
        <f t="shared" si="71"/>
        <v>0</v>
      </c>
      <c r="AS50" s="125">
        <f t="shared" si="72"/>
        <v>0</v>
      </c>
      <c r="AT50" s="125">
        <f t="shared" si="73"/>
        <v>0</v>
      </c>
      <c r="AU50" s="125">
        <f t="shared" si="74"/>
        <v>0</v>
      </c>
    </row>
    <row r="51" spans="1:50" ht="23.1" customHeight="1" x14ac:dyDescent="0.15">
      <c r="A51" s="123" t="s">
        <v>138</v>
      </c>
      <c r="B51" s="123" t="s">
        <v>495</v>
      </c>
      <c r="C51" s="122" t="s">
        <v>21</v>
      </c>
      <c r="D51" s="121">
        <v>4</v>
      </c>
      <c r="E51" s="121"/>
      <c r="F51" s="121">
        <f t="shared" si="75"/>
        <v>0</v>
      </c>
      <c r="G51" s="121"/>
      <c r="H51" s="121">
        <f t="shared" si="76"/>
        <v>0</v>
      </c>
      <c r="I51" s="121">
        <v>0</v>
      </c>
      <c r="J51" s="121">
        <f t="shared" si="77"/>
        <v>0</v>
      </c>
      <c r="K51" s="121">
        <f t="shared" si="43"/>
        <v>0</v>
      </c>
      <c r="L51" s="121">
        <f t="shared" si="44"/>
        <v>0</v>
      </c>
      <c r="M51" s="121"/>
      <c r="O51" s="125" t="str">
        <f t="shared" si="78"/>
        <v>01</v>
      </c>
      <c r="P51" s="131" t="s">
        <v>91</v>
      </c>
      <c r="Q51" s="125">
        <v>1</v>
      </c>
      <c r="R51" s="125">
        <f t="shared" si="45"/>
        <v>0</v>
      </c>
      <c r="S51" s="125">
        <f t="shared" si="46"/>
        <v>0</v>
      </c>
      <c r="T51" s="125">
        <f t="shared" si="47"/>
        <v>0</v>
      </c>
      <c r="U51" s="125">
        <f t="shared" si="48"/>
        <v>0</v>
      </c>
      <c r="V51" s="125">
        <f t="shared" si="49"/>
        <v>0</v>
      </c>
      <c r="W51" s="125">
        <f t="shared" si="50"/>
        <v>0</v>
      </c>
      <c r="X51" s="125">
        <f t="shared" si="51"/>
        <v>0</v>
      </c>
      <c r="Y51" s="125">
        <f t="shared" si="52"/>
        <v>0</v>
      </c>
      <c r="Z51" s="125">
        <f t="shared" si="53"/>
        <v>0</v>
      </c>
      <c r="AA51" s="125">
        <f t="shared" si="54"/>
        <v>0</v>
      </c>
      <c r="AB51" s="125">
        <f t="shared" si="55"/>
        <v>0</v>
      </c>
      <c r="AC51" s="125">
        <f t="shared" si="56"/>
        <v>0</v>
      </c>
      <c r="AD51" s="125">
        <f t="shared" si="57"/>
        <v>0</v>
      </c>
      <c r="AE51" s="125">
        <f t="shared" si="58"/>
        <v>0</v>
      </c>
      <c r="AF51" s="125">
        <f t="shared" si="59"/>
        <v>0</v>
      </c>
      <c r="AG51" s="125">
        <f t="shared" si="60"/>
        <v>0</v>
      </c>
      <c r="AH51" s="125">
        <f t="shared" si="61"/>
        <v>0</v>
      </c>
      <c r="AI51" s="125">
        <f t="shared" si="62"/>
        <v>0</v>
      </c>
      <c r="AJ51" s="125">
        <f t="shared" si="63"/>
        <v>0</v>
      </c>
      <c r="AK51" s="125">
        <f t="shared" si="64"/>
        <v>0</v>
      </c>
      <c r="AL51" s="125">
        <f t="shared" si="65"/>
        <v>0</v>
      </c>
      <c r="AM51" s="125">
        <f t="shared" si="66"/>
        <v>0</v>
      </c>
      <c r="AN51" s="125">
        <f t="shared" si="67"/>
        <v>0</v>
      </c>
      <c r="AO51" s="125">
        <f t="shared" si="68"/>
        <v>0</v>
      </c>
      <c r="AP51" s="125">
        <f t="shared" si="69"/>
        <v>0</v>
      </c>
      <c r="AQ51" s="125">
        <f t="shared" si="70"/>
        <v>0</v>
      </c>
      <c r="AR51" s="125">
        <f t="shared" si="71"/>
        <v>0</v>
      </c>
      <c r="AS51" s="125">
        <f t="shared" si="72"/>
        <v>0</v>
      </c>
      <c r="AT51" s="125">
        <f t="shared" si="73"/>
        <v>0</v>
      </c>
      <c r="AU51" s="125">
        <f t="shared" si="74"/>
        <v>0</v>
      </c>
    </row>
    <row r="52" spans="1:50" ht="23.1" customHeight="1" x14ac:dyDescent="0.15">
      <c r="A52" s="123" t="s">
        <v>138</v>
      </c>
      <c r="B52" s="123" t="s">
        <v>494</v>
      </c>
      <c r="C52" s="122" t="s">
        <v>21</v>
      </c>
      <c r="D52" s="121">
        <v>4</v>
      </c>
      <c r="E52" s="121"/>
      <c r="F52" s="121">
        <f t="shared" si="75"/>
        <v>0</v>
      </c>
      <c r="G52" s="121"/>
      <c r="H52" s="121">
        <f t="shared" si="76"/>
        <v>0</v>
      </c>
      <c r="I52" s="121">
        <v>0</v>
      </c>
      <c r="J52" s="121">
        <f t="shared" si="77"/>
        <v>0</v>
      </c>
      <c r="K52" s="121">
        <f t="shared" si="43"/>
        <v>0</v>
      </c>
      <c r="L52" s="121">
        <f t="shared" si="44"/>
        <v>0</v>
      </c>
      <c r="M52" s="121"/>
      <c r="O52" s="125" t="str">
        <f t="shared" si="78"/>
        <v>01</v>
      </c>
      <c r="P52" s="131" t="s">
        <v>91</v>
      </c>
      <c r="Q52" s="125">
        <v>1</v>
      </c>
      <c r="R52" s="125">
        <f t="shared" si="45"/>
        <v>0</v>
      </c>
      <c r="S52" s="125">
        <f t="shared" si="46"/>
        <v>0</v>
      </c>
      <c r="T52" s="125">
        <f t="shared" si="47"/>
        <v>0</v>
      </c>
      <c r="U52" s="125">
        <f t="shared" si="48"/>
        <v>0</v>
      </c>
      <c r="V52" s="125">
        <f t="shared" si="49"/>
        <v>0</v>
      </c>
      <c r="W52" s="125">
        <f t="shared" si="50"/>
        <v>0</v>
      </c>
      <c r="X52" s="125">
        <f t="shared" si="51"/>
        <v>0</v>
      </c>
      <c r="Y52" s="125">
        <f t="shared" si="52"/>
        <v>0</v>
      </c>
      <c r="Z52" s="125">
        <f t="shared" si="53"/>
        <v>0</v>
      </c>
      <c r="AA52" s="125">
        <f t="shared" si="54"/>
        <v>0</v>
      </c>
      <c r="AB52" s="125">
        <f t="shared" si="55"/>
        <v>0</v>
      </c>
      <c r="AC52" s="125">
        <f t="shared" si="56"/>
        <v>0</v>
      </c>
      <c r="AD52" s="125">
        <f t="shared" si="57"/>
        <v>0</v>
      </c>
      <c r="AE52" s="125">
        <f t="shared" si="58"/>
        <v>0</v>
      </c>
      <c r="AF52" s="125">
        <f t="shared" si="59"/>
        <v>0</v>
      </c>
      <c r="AG52" s="125">
        <f t="shared" si="60"/>
        <v>0</v>
      </c>
      <c r="AH52" s="125">
        <f t="shared" si="61"/>
        <v>0</v>
      </c>
      <c r="AI52" s="125">
        <f t="shared" si="62"/>
        <v>0</v>
      </c>
      <c r="AJ52" s="125">
        <f t="shared" si="63"/>
        <v>0</v>
      </c>
      <c r="AK52" s="125">
        <f t="shared" si="64"/>
        <v>0</v>
      </c>
      <c r="AL52" s="125">
        <f t="shared" si="65"/>
        <v>0</v>
      </c>
      <c r="AM52" s="125">
        <f t="shared" si="66"/>
        <v>0</v>
      </c>
      <c r="AN52" s="125">
        <f t="shared" si="67"/>
        <v>0</v>
      </c>
      <c r="AO52" s="125">
        <f t="shared" si="68"/>
        <v>0</v>
      </c>
      <c r="AP52" s="125">
        <f t="shared" si="69"/>
        <v>0</v>
      </c>
      <c r="AQ52" s="125">
        <f t="shared" si="70"/>
        <v>0</v>
      </c>
      <c r="AR52" s="125">
        <f t="shared" si="71"/>
        <v>0</v>
      </c>
      <c r="AS52" s="125">
        <f t="shared" si="72"/>
        <v>0</v>
      </c>
      <c r="AT52" s="125">
        <f t="shared" si="73"/>
        <v>0</v>
      </c>
      <c r="AU52" s="125">
        <f t="shared" si="74"/>
        <v>0</v>
      </c>
    </row>
    <row r="53" spans="1:50" ht="23.1" customHeight="1" x14ac:dyDescent="0.15">
      <c r="A53" s="123" t="s">
        <v>137</v>
      </c>
      <c r="B53" s="123" t="s">
        <v>480</v>
      </c>
      <c r="C53" s="122" t="s">
        <v>21</v>
      </c>
      <c r="D53" s="121">
        <v>2</v>
      </c>
      <c r="E53" s="121"/>
      <c r="F53" s="121">
        <f t="shared" si="75"/>
        <v>0</v>
      </c>
      <c r="G53" s="121"/>
      <c r="H53" s="121">
        <f t="shared" si="76"/>
        <v>0</v>
      </c>
      <c r="I53" s="121">
        <v>0</v>
      </c>
      <c r="J53" s="121">
        <f t="shared" si="77"/>
        <v>0</v>
      </c>
      <c r="K53" s="121">
        <f t="shared" si="43"/>
        <v>0</v>
      </c>
      <c r="L53" s="121">
        <f t="shared" si="44"/>
        <v>0</v>
      </c>
      <c r="M53" s="121"/>
      <c r="O53" s="125" t="str">
        <f t="shared" si="78"/>
        <v>01</v>
      </c>
      <c r="P53" s="131" t="s">
        <v>91</v>
      </c>
      <c r="Q53" s="125">
        <v>1</v>
      </c>
      <c r="R53" s="125">
        <f t="shared" si="45"/>
        <v>0</v>
      </c>
      <c r="S53" s="125">
        <f t="shared" si="46"/>
        <v>0</v>
      </c>
      <c r="T53" s="125">
        <f t="shared" si="47"/>
        <v>0</v>
      </c>
      <c r="U53" s="125">
        <f t="shared" si="48"/>
        <v>0</v>
      </c>
      <c r="V53" s="125">
        <f t="shared" si="49"/>
        <v>0</v>
      </c>
      <c r="W53" s="125">
        <f t="shared" si="50"/>
        <v>0</v>
      </c>
      <c r="X53" s="125">
        <f t="shared" si="51"/>
        <v>0</v>
      </c>
      <c r="Y53" s="125">
        <f t="shared" si="52"/>
        <v>0</v>
      </c>
      <c r="Z53" s="125">
        <f t="shared" si="53"/>
        <v>0</v>
      </c>
      <c r="AA53" s="125">
        <f t="shared" si="54"/>
        <v>0</v>
      </c>
      <c r="AB53" s="125">
        <f t="shared" si="55"/>
        <v>0</v>
      </c>
      <c r="AC53" s="125">
        <f t="shared" si="56"/>
        <v>0</v>
      </c>
      <c r="AD53" s="125">
        <f t="shared" si="57"/>
        <v>0</v>
      </c>
      <c r="AE53" s="125">
        <f t="shared" si="58"/>
        <v>0</v>
      </c>
      <c r="AF53" s="125">
        <f t="shared" si="59"/>
        <v>0</v>
      </c>
      <c r="AG53" s="125">
        <f t="shared" si="60"/>
        <v>0</v>
      </c>
      <c r="AH53" s="125">
        <f t="shared" si="61"/>
        <v>0</v>
      </c>
      <c r="AI53" s="125">
        <f t="shared" si="62"/>
        <v>0</v>
      </c>
      <c r="AJ53" s="125">
        <f t="shared" si="63"/>
        <v>0</v>
      </c>
      <c r="AK53" s="125">
        <f t="shared" si="64"/>
        <v>0</v>
      </c>
      <c r="AL53" s="125">
        <f t="shared" si="65"/>
        <v>0</v>
      </c>
      <c r="AM53" s="125">
        <f t="shared" si="66"/>
        <v>0</v>
      </c>
      <c r="AN53" s="125">
        <f t="shared" si="67"/>
        <v>0</v>
      </c>
      <c r="AO53" s="125">
        <f t="shared" si="68"/>
        <v>0</v>
      </c>
      <c r="AP53" s="125">
        <f t="shared" si="69"/>
        <v>0</v>
      </c>
      <c r="AQ53" s="125">
        <f t="shared" si="70"/>
        <v>0</v>
      </c>
      <c r="AR53" s="125">
        <f t="shared" si="71"/>
        <v>0</v>
      </c>
      <c r="AS53" s="125">
        <f t="shared" si="72"/>
        <v>0</v>
      </c>
      <c r="AT53" s="125">
        <f t="shared" si="73"/>
        <v>0</v>
      </c>
      <c r="AU53" s="125">
        <f t="shared" si="74"/>
        <v>0</v>
      </c>
    </row>
    <row r="54" spans="1:50" ht="23.1" customHeight="1" x14ac:dyDescent="0.15">
      <c r="A54" s="123" t="s">
        <v>137</v>
      </c>
      <c r="B54" s="123" t="s">
        <v>493</v>
      </c>
      <c r="C54" s="122" t="s">
        <v>21</v>
      </c>
      <c r="D54" s="121">
        <v>1</v>
      </c>
      <c r="E54" s="121"/>
      <c r="F54" s="121">
        <f t="shared" si="75"/>
        <v>0</v>
      </c>
      <c r="G54" s="121"/>
      <c r="H54" s="121">
        <f t="shared" si="76"/>
        <v>0</v>
      </c>
      <c r="I54" s="121">
        <v>0</v>
      </c>
      <c r="J54" s="121">
        <f t="shared" si="77"/>
        <v>0</v>
      </c>
      <c r="K54" s="121">
        <f t="shared" si="43"/>
        <v>0</v>
      </c>
      <c r="L54" s="121">
        <f t="shared" si="44"/>
        <v>0</v>
      </c>
      <c r="M54" s="124"/>
      <c r="O54" s="125" t="str">
        <f t="shared" si="78"/>
        <v>01</v>
      </c>
      <c r="P54" s="131" t="s">
        <v>91</v>
      </c>
      <c r="Q54" s="125">
        <v>1</v>
      </c>
      <c r="R54" s="125">
        <f t="shared" si="45"/>
        <v>0</v>
      </c>
      <c r="S54" s="125">
        <f t="shared" si="46"/>
        <v>0</v>
      </c>
      <c r="T54" s="125">
        <f t="shared" si="47"/>
        <v>0</v>
      </c>
      <c r="U54" s="125">
        <f t="shared" si="48"/>
        <v>0</v>
      </c>
      <c r="V54" s="125">
        <f t="shared" si="49"/>
        <v>0</v>
      </c>
      <c r="W54" s="125">
        <f t="shared" si="50"/>
        <v>0</v>
      </c>
      <c r="X54" s="125">
        <f t="shared" si="51"/>
        <v>0</v>
      </c>
      <c r="Y54" s="125">
        <f t="shared" si="52"/>
        <v>0</v>
      </c>
      <c r="Z54" s="125">
        <f t="shared" si="53"/>
        <v>0</v>
      </c>
      <c r="AA54" s="125">
        <f t="shared" si="54"/>
        <v>0</v>
      </c>
      <c r="AB54" s="125">
        <f t="shared" si="55"/>
        <v>0</v>
      </c>
      <c r="AC54" s="125">
        <f t="shared" si="56"/>
        <v>0</v>
      </c>
      <c r="AD54" s="125">
        <f t="shared" si="57"/>
        <v>0</v>
      </c>
      <c r="AE54" s="125">
        <f t="shared" si="58"/>
        <v>0</v>
      </c>
      <c r="AF54" s="125">
        <f t="shared" si="59"/>
        <v>0</v>
      </c>
      <c r="AG54" s="125">
        <f t="shared" si="60"/>
        <v>0</v>
      </c>
      <c r="AH54" s="125">
        <f t="shared" si="61"/>
        <v>0</v>
      </c>
      <c r="AI54" s="125">
        <f t="shared" si="62"/>
        <v>0</v>
      </c>
      <c r="AJ54" s="125">
        <f t="shared" si="63"/>
        <v>0</v>
      </c>
      <c r="AK54" s="125">
        <f t="shared" si="64"/>
        <v>0</v>
      </c>
      <c r="AL54" s="125">
        <f t="shared" si="65"/>
        <v>0</v>
      </c>
      <c r="AM54" s="125">
        <f t="shared" si="66"/>
        <v>0</v>
      </c>
      <c r="AN54" s="125">
        <f t="shared" si="67"/>
        <v>0</v>
      </c>
      <c r="AO54" s="125">
        <f t="shared" si="68"/>
        <v>0</v>
      </c>
      <c r="AP54" s="125">
        <f t="shared" si="69"/>
        <v>0</v>
      </c>
      <c r="AQ54" s="125">
        <f t="shared" si="70"/>
        <v>0</v>
      </c>
      <c r="AR54" s="125">
        <f t="shared" si="71"/>
        <v>0</v>
      </c>
      <c r="AS54" s="125">
        <f t="shared" si="72"/>
        <v>0</v>
      </c>
      <c r="AT54" s="125">
        <f t="shared" si="73"/>
        <v>0</v>
      </c>
      <c r="AU54" s="125">
        <f t="shared" si="74"/>
        <v>0</v>
      </c>
    </row>
    <row r="55" spans="1:50" ht="23.1" customHeight="1" x14ac:dyDescent="0.15">
      <c r="A55" s="123" t="s">
        <v>137</v>
      </c>
      <c r="B55" s="123" t="s">
        <v>492</v>
      </c>
      <c r="C55" s="122" t="s">
        <v>21</v>
      </c>
      <c r="D55" s="121">
        <v>2</v>
      </c>
      <c r="E55" s="121"/>
      <c r="F55" s="121">
        <f t="shared" si="75"/>
        <v>0</v>
      </c>
      <c r="G55" s="121"/>
      <c r="H55" s="121">
        <f t="shared" si="76"/>
        <v>0</v>
      </c>
      <c r="I55" s="121">
        <v>0</v>
      </c>
      <c r="J55" s="121">
        <f t="shared" si="77"/>
        <v>0</v>
      </c>
      <c r="K55" s="121">
        <f t="shared" si="43"/>
        <v>0</v>
      </c>
      <c r="L55" s="121">
        <f t="shared" si="44"/>
        <v>0</v>
      </c>
      <c r="M55" s="121"/>
      <c r="O55" s="125" t="str">
        <f t="shared" si="78"/>
        <v>01</v>
      </c>
      <c r="P55" s="131" t="s">
        <v>91</v>
      </c>
      <c r="Q55" s="125">
        <v>1</v>
      </c>
      <c r="R55" s="125">
        <f t="shared" si="45"/>
        <v>0</v>
      </c>
      <c r="S55" s="125">
        <f t="shared" si="46"/>
        <v>0</v>
      </c>
      <c r="T55" s="125">
        <f t="shared" si="47"/>
        <v>0</v>
      </c>
      <c r="U55" s="125">
        <f t="shared" si="48"/>
        <v>0</v>
      </c>
      <c r="V55" s="125">
        <f t="shared" si="49"/>
        <v>0</v>
      </c>
      <c r="W55" s="125">
        <f t="shared" si="50"/>
        <v>0</v>
      </c>
      <c r="X55" s="125">
        <f t="shared" si="51"/>
        <v>0</v>
      </c>
      <c r="Y55" s="125">
        <f t="shared" si="52"/>
        <v>0</v>
      </c>
      <c r="Z55" s="125">
        <f t="shared" si="53"/>
        <v>0</v>
      </c>
      <c r="AA55" s="125">
        <f t="shared" si="54"/>
        <v>0</v>
      </c>
      <c r="AB55" s="125">
        <f t="shared" si="55"/>
        <v>0</v>
      </c>
      <c r="AC55" s="125">
        <f t="shared" si="56"/>
        <v>0</v>
      </c>
      <c r="AD55" s="125">
        <f t="shared" si="57"/>
        <v>0</v>
      </c>
      <c r="AE55" s="125">
        <f t="shared" si="58"/>
        <v>0</v>
      </c>
      <c r="AF55" s="125">
        <f t="shared" si="59"/>
        <v>0</v>
      </c>
      <c r="AG55" s="125">
        <f t="shared" si="60"/>
        <v>0</v>
      </c>
      <c r="AH55" s="125">
        <f t="shared" si="61"/>
        <v>0</v>
      </c>
      <c r="AI55" s="125">
        <f t="shared" si="62"/>
        <v>0</v>
      </c>
      <c r="AJ55" s="125">
        <f t="shared" si="63"/>
        <v>0</v>
      </c>
      <c r="AK55" s="125">
        <f t="shared" si="64"/>
        <v>0</v>
      </c>
      <c r="AL55" s="125">
        <f t="shared" si="65"/>
        <v>0</v>
      </c>
      <c r="AM55" s="125">
        <f t="shared" si="66"/>
        <v>0</v>
      </c>
      <c r="AN55" s="125">
        <f t="shared" si="67"/>
        <v>0</v>
      </c>
      <c r="AO55" s="125">
        <f t="shared" si="68"/>
        <v>0</v>
      </c>
      <c r="AP55" s="125">
        <f t="shared" si="69"/>
        <v>0</v>
      </c>
      <c r="AQ55" s="125">
        <f t="shared" si="70"/>
        <v>0</v>
      </c>
      <c r="AR55" s="125">
        <f t="shared" si="71"/>
        <v>0</v>
      </c>
      <c r="AS55" s="125">
        <f t="shared" si="72"/>
        <v>0</v>
      </c>
      <c r="AT55" s="125">
        <f t="shared" si="73"/>
        <v>0</v>
      </c>
      <c r="AU55" s="125">
        <f t="shared" si="74"/>
        <v>0</v>
      </c>
    </row>
    <row r="56" spans="1:50" ht="23.1" customHeight="1" x14ac:dyDescent="0.15">
      <c r="A56" s="123" t="s">
        <v>137</v>
      </c>
      <c r="B56" s="123" t="s">
        <v>491</v>
      </c>
      <c r="C56" s="122" t="s">
        <v>21</v>
      </c>
      <c r="D56" s="121">
        <v>1</v>
      </c>
      <c r="E56" s="121"/>
      <c r="F56" s="121">
        <f t="shared" si="75"/>
        <v>0</v>
      </c>
      <c r="G56" s="121"/>
      <c r="H56" s="121">
        <f t="shared" si="76"/>
        <v>0</v>
      </c>
      <c r="I56" s="121">
        <v>0</v>
      </c>
      <c r="J56" s="121">
        <f t="shared" si="77"/>
        <v>0</v>
      </c>
      <c r="K56" s="121">
        <f t="shared" si="43"/>
        <v>0</v>
      </c>
      <c r="L56" s="121">
        <f t="shared" si="44"/>
        <v>0</v>
      </c>
      <c r="M56" s="121"/>
      <c r="O56" s="125" t="str">
        <f t="shared" si="78"/>
        <v>01</v>
      </c>
      <c r="P56" s="131" t="s">
        <v>91</v>
      </c>
      <c r="Q56" s="125">
        <v>1</v>
      </c>
      <c r="R56" s="125">
        <f t="shared" si="45"/>
        <v>0</v>
      </c>
      <c r="S56" s="125">
        <f t="shared" si="46"/>
        <v>0</v>
      </c>
      <c r="T56" s="125">
        <f t="shared" si="47"/>
        <v>0</v>
      </c>
      <c r="U56" s="125">
        <f t="shared" si="48"/>
        <v>0</v>
      </c>
      <c r="V56" s="125">
        <f t="shared" si="49"/>
        <v>0</v>
      </c>
      <c r="W56" s="125">
        <f t="shared" si="50"/>
        <v>0</v>
      </c>
      <c r="X56" s="125">
        <f t="shared" si="51"/>
        <v>0</v>
      </c>
      <c r="Y56" s="125">
        <f t="shared" si="52"/>
        <v>0</v>
      </c>
      <c r="Z56" s="125">
        <f t="shared" si="53"/>
        <v>0</v>
      </c>
      <c r="AA56" s="125">
        <f t="shared" si="54"/>
        <v>0</v>
      </c>
      <c r="AB56" s="125">
        <f t="shared" si="55"/>
        <v>0</v>
      </c>
      <c r="AC56" s="125">
        <f t="shared" si="56"/>
        <v>0</v>
      </c>
      <c r="AD56" s="125">
        <f t="shared" si="57"/>
        <v>0</v>
      </c>
      <c r="AE56" s="125">
        <f t="shared" si="58"/>
        <v>0</v>
      </c>
      <c r="AF56" s="125">
        <f t="shared" si="59"/>
        <v>0</v>
      </c>
      <c r="AG56" s="125">
        <f t="shared" si="60"/>
        <v>0</v>
      </c>
      <c r="AH56" s="125">
        <f t="shared" si="61"/>
        <v>0</v>
      </c>
      <c r="AI56" s="125">
        <f t="shared" si="62"/>
        <v>0</v>
      </c>
      <c r="AJ56" s="125">
        <f t="shared" si="63"/>
        <v>0</v>
      </c>
      <c r="AK56" s="125">
        <f t="shared" si="64"/>
        <v>0</v>
      </c>
      <c r="AL56" s="125">
        <f t="shared" si="65"/>
        <v>0</v>
      </c>
      <c r="AM56" s="125">
        <f t="shared" si="66"/>
        <v>0</v>
      </c>
      <c r="AN56" s="125">
        <f t="shared" si="67"/>
        <v>0</v>
      </c>
      <c r="AO56" s="125">
        <f t="shared" si="68"/>
        <v>0</v>
      </c>
      <c r="AP56" s="125">
        <f t="shared" si="69"/>
        <v>0</v>
      </c>
      <c r="AQ56" s="125">
        <f t="shared" si="70"/>
        <v>0</v>
      </c>
      <c r="AR56" s="125">
        <f t="shared" si="71"/>
        <v>0</v>
      </c>
      <c r="AS56" s="125">
        <f t="shared" si="72"/>
        <v>0</v>
      </c>
      <c r="AT56" s="125">
        <f t="shared" si="73"/>
        <v>0</v>
      </c>
      <c r="AU56" s="125">
        <f t="shared" si="74"/>
        <v>0</v>
      </c>
    </row>
    <row r="57" spans="1:50" ht="23.1" customHeight="1" x14ac:dyDescent="0.15">
      <c r="A57" s="123" t="s">
        <v>136</v>
      </c>
      <c r="B57" s="123" t="s">
        <v>135</v>
      </c>
      <c r="C57" s="122" t="s">
        <v>22</v>
      </c>
      <c r="D57" s="121">
        <v>12</v>
      </c>
      <c r="E57" s="121"/>
      <c r="F57" s="121">
        <f t="shared" si="75"/>
        <v>0</v>
      </c>
      <c r="G57" s="121"/>
      <c r="H57" s="121">
        <f t="shared" si="76"/>
        <v>0</v>
      </c>
      <c r="I57" s="121">
        <v>0</v>
      </c>
      <c r="J57" s="121">
        <f t="shared" si="77"/>
        <v>0</v>
      </c>
      <c r="K57" s="121">
        <f t="shared" si="43"/>
        <v>0</v>
      </c>
      <c r="L57" s="121">
        <f t="shared" si="44"/>
        <v>0</v>
      </c>
      <c r="M57" s="121"/>
      <c r="O57" s="125" t="str">
        <f>"04"</f>
        <v>04</v>
      </c>
      <c r="P57" s="131" t="s">
        <v>91</v>
      </c>
      <c r="Q57" s="125">
        <v>1</v>
      </c>
      <c r="R57" s="125">
        <f t="shared" si="45"/>
        <v>0</v>
      </c>
      <c r="S57" s="125">
        <f t="shared" si="46"/>
        <v>0</v>
      </c>
      <c r="T57" s="125">
        <f t="shared" si="47"/>
        <v>0</v>
      </c>
      <c r="U57" s="125">
        <f t="shared" si="48"/>
        <v>0</v>
      </c>
      <c r="V57" s="125">
        <f t="shared" si="49"/>
        <v>0</v>
      </c>
      <c r="W57" s="125">
        <f t="shared" si="50"/>
        <v>0</v>
      </c>
      <c r="X57" s="125">
        <f t="shared" si="51"/>
        <v>0</v>
      </c>
      <c r="Y57" s="125">
        <f t="shared" si="52"/>
        <v>0</v>
      </c>
      <c r="Z57" s="125">
        <f t="shared" si="53"/>
        <v>0</v>
      </c>
      <c r="AA57" s="125">
        <f t="shared" si="54"/>
        <v>0</v>
      </c>
      <c r="AB57" s="125">
        <f t="shared" si="55"/>
        <v>0</v>
      </c>
      <c r="AC57" s="125">
        <f t="shared" si="56"/>
        <v>0</v>
      </c>
      <c r="AD57" s="125">
        <f t="shared" si="57"/>
        <v>0</v>
      </c>
      <c r="AE57" s="125">
        <f t="shared" si="58"/>
        <v>0</v>
      </c>
      <c r="AF57" s="125">
        <f t="shared" si="59"/>
        <v>0</v>
      </c>
      <c r="AG57" s="125">
        <f t="shared" si="60"/>
        <v>0</v>
      </c>
      <c r="AH57" s="125">
        <f t="shared" si="61"/>
        <v>0</v>
      </c>
      <c r="AI57" s="125">
        <f t="shared" si="62"/>
        <v>0</v>
      </c>
      <c r="AJ57" s="125">
        <f t="shared" si="63"/>
        <v>0</v>
      </c>
      <c r="AK57" s="125">
        <f t="shared" si="64"/>
        <v>0</v>
      </c>
      <c r="AL57" s="125">
        <f t="shared" si="65"/>
        <v>0</v>
      </c>
      <c r="AM57" s="125">
        <f t="shared" si="66"/>
        <v>0</v>
      </c>
      <c r="AN57" s="125">
        <f t="shared" si="67"/>
        <v>0</v>
      </c>
      <c r="AO57" s="125">
        <f t="shared" si="68"/>
        <v>0</v>
      </c>
      <c r="AP57" s="125">
        <f t="shared" si="69"/>
        <v>0</v>
      </c>
      <c r="AQ57" s="125">
        <f t="shared" si="70"/>
        <v>0</v>
      </c>
      <c r="AR57" s="125">
        <f t="shared" si="71"/>
        <v>0</v>
      </c>
      <c r="AS57" s="125">
        <f t="shared" si="72"/>
        <v>0</v>
      </c>
      <c r="AT57" s="125">
        <f t="shared" si="73"/>
        <v>0</v>
      </c>
      <c r="AU57" s="125">
        <f t="shared" si="74"/>
        <v>0</v>
      </c>
    </row>
    <row r="58" spans="1:50" ht="23.1" customHeight="1" x14ac:dyDescent="0.15">
      <c r="A58" s="123" t="s">
        <v>134</v>
      </c>
      <c r="B58" s="123" t="s">
        <v>133</v>
      </c>
      <c r="C58" s="122" t="s">
        <v>110</v>
      </c>
      <c r="D58" s="121">
        <v>12</v>
      </c>
      <c r="E58" s="121"/>
      <c r="F58" s="121">
        <f t="shared" si="75"/>
        <v>0</v>
      </c>
      <c r="G58" s="121"/>
      <c r="H58" s="121">
        <f t="shared" si="76"/>
        <v>0</v>
      </c>
      <c r="I58" s="121"/>
      <c r="J58" s="121">
        <f t="shared" si="77"/>
        <v>0</v>
      </c>
      <c r="K58" s="121">
        <f t="shared" si="43"/>
        <v>0</v>
      </c>
      <c r="L58" s="121">
        <f t="shared" si="44"/>
        <v>0</v>
      </c>
      <c r="M58" s="124"/>
      <c r="O58" s="125" t="str">
        <f>""</f>
        <v/>
      </c>
      <c r="P58" s="131" t="s">
        <v>91</v>
      </c>
      <c r="Q58" s="125">
        <v>1</v>
      </c>
      <c r="R58" s="125">
        <f t="shared" si="45"/>
        <v>0</v>
      </c>
      <c r="S58" s="125">
        <f t="shared" si="46"/>
        <v>0</v>
      </c>
      <c r="T58" s="125">
        <f t="shared" si="47"/>
        <v>0</v>
      </c>
      <c r="U58" s="125">
        <f t="shared" si="48"/>
        <v>0</v>
      </c>
      <c r="V58" s="125">
        <f t="shared" si="49"/>
        <v>0</v>
      </c>
      <c r="W58" s="125">
        <f t="shared" si="50"/>
        <v>0</v>
      </c>
      <c r="X58" s="125">
        <f t="shared" si="51"/>
        <v>0</v>
      </c>
      <c r="Y58" s="125">
        <f t="shared" si="52"/>
        <v>0</v>
      </c>
      <c r="Z58" s="125">
        <f t="shared" si="53"/>
        <v>0</v>
      </c>
      <c r="AA58" s="125">
        <f t="shared" si="54"/>
        <v>0</v>
      </c>
      <c r="AB58" s="125">
        <f t="shared" si="55"/>
        <v>0</v>
      </c>
      <c r="AC58" s="125">
        <f t="shared" si="56"/>
        <v>0</v>
      </c>
      <c r="AD58" s="125">
        <f t="shared" si="57"/>
        <v>0</v>
      </c>
      <c r="AE58" s="125">
        <f t="shared" si="58"/>
        <v>0</v>
      </c>
      <c r="AF58" s="125">
        <f t="shared" si="59"/>
        <v>0</v>
      </c>
      <c r="AG58" s="125">
        <f t="shared" si="60"/>
        <v>0</v>
      </c>
      <c r="AH58" s="125">
        <f t="shared" si="61"/>
        <v>0</v>
      </c>
      <c r="AI58" s="125">
        <f t="shared" si="62"/>
        <v>0</v>
      </c>
      <c r="AJ58" s="125">
        <f t="shared" si="63"/>
        <v>0</v>
      </c>
      <c r="AK58" s="125">
        <f t="shared" si="64"/>
        <v>0</v>
      </c>
      <c r="AL58" s="125">
        <f t="shared" si="65"/>
        <v>0</v>
      </c>
      <c r="AM58" s="125">
        <f t="shared" si="66"/>
        <v>0</v>
      </c>
      <c r="AN58" s="125">
        <f t="shared" si="67"/>
        <v>0</v>
      </c>
      <c r="AO58" s="125">
        <f t="shared" si="68"/>
        <v>0</v>
      </c>
      <c r="AP58" s="125">
        <f t="shared" si="69"/>
        <v>0</v>
      </c>
      <c r="AQ58" s="125">
        <f t="shared" si="70"/>
        <v>0</v>
      </c>
      <c r="AR58" s="125">
        <f t="shared" si="71"/>
        <v>0</v>
      </c>
      <c r="AS58" s="125">
        <f t="shared" si="72"/>
        <v>0</v>
      </c>
      <c r="AT58" s="125">
        <f t="shared" si="73"/>
        <v>0</v>
      </c>
      <c r="AU58" s="125">
        <f t="shared" si="74"/>
        <v>0</v>
      </c>
    </row>
    <row r="59" spans="1:50" ht="23.1" customHeight="1" x14ac:dyDescent="0.15">
      <c r="A59" s="123" t="s">
        <v>113</v>
      </c>
      <c r="B59" s="129" t="str">
        <f>"관의 " &amp; N59*100 &amp; "%"</f>
        <v>관의 2%</v>
      </c>
      <c r="C59" s="122" t="s">
        <v>2</v>
      </c>
      <c r="D59" s="121">
        <v>1</v>
      </c>
      <c r="E59" s="121"/>
      <c r="F59" s="121"/>
      <c r="G59" s="121"/>
      <c r="H59" s="121"/>
      <c r="I59" s="121"/>
      <c r="J59" s="121"/>
      <c r="K59" s="121">
        <f t="shared" si="43"/>
        <v>0</v>
      </c>
      <c r="L59" s="121">
        <f t="shared" si="44"/>
        <v>0</v>
      </c>
      <c r="M59" s="121"/>
      <c r="N59" s="125">
        <v>0.02</v>
      </c>
      <c r="O59" s="125" t="str">
        <f>""</f>
        <v/>
      </c>
      <c r="P59" s="131" t="s">
        <v>91</v>
      </c>
      <c r="Q59" s="125">
        <v>1</v>
      </c>
      <c r="R59" s="125">
        <f t="shared" si="45"/>
        <v>0</v>
      </c>
      <c r="S59" s="125">
        <f t="shared" si="46"/>
        <v>0</v>
      </c>
      <c r="T59" s="125">
        <f t="shared" si="47"/>
        <v>0</v>
      </c>
      <c r="U59" s="125">
        <f t="shared" si="48"/>
        <v>0</v>
      </c>
      <c r="V59" s="125">
        <f t="shared" si="49"/>
        <v>0</v>
      </c>
      <c r="W59" s="125">
        <f t="shared" si="50"/>
        <v>0</v>
      </c>
      <c r="X59" s="125">
        <f t="shared" si="51"/>
        <v>0</v>
      </c>
      <c r="Y59" s="125">
        <f t="shared" si="52"/>
        <v>0</v>
      </c>
      <c r="Z59" s="125">
        <f t="shared" si="53"/>
        <v>0</v>
      </c>
      <c r="AA59" s="125">
        <f t="shared" si="54"/>
        <v>0</v>
      </c>
      <c r="AB59" s="125">
        <f t="shared" si="55"/>
        <v>0</v>
      </c>
      <c r="AC59" s="125">
        <f t="shared" si="56"/>
        <v>0</v>
      </c>
      <c r="AD59" s="125">
        <f t="shared" si="57"/>
        <v>0</v>
      </c>
      <c r="AE59" s="125">
        <f t="shared" si="58"/>
        <v>0</v>
      </c>
      <c r="AF59" s="125">
        <f t="shared" si="59"/>
        <v>0</v>
      </c>
      <c r="AG59" s="125">
        <f t="shared" si="60"/>
        <v>0</v>
      </c>
      <c r="AH59" s="125">
        <f t="shared" si="61"/>
        <v>0</v>
      </c>
      <c r="AI59" s="125">
        <f t="shared" si="62"/>
        <v>0</v>
      </c>
      <c r="AJ59" s="125">
        <f t="shared" si="63"/>
        <v>0</v>
      </c>
      <c r="AK59" s="125">
        <f t="shared" si="64"/>
        <v>0</v>
      </c>
      <c r="AL59" s="125">
        <f t="shared" si="65"/>
        <v>0</v>
      </c>
      <c r="AM59" s="125">
        <f t="shared" si="66"/>
        <v>0</v>
      </c>
      <c r="AN59" s="125">
        <f t="shared" si="67"/>
        <v>0</v>
      </c>
      <c r="AO59" s="125">
        <f t="shared" si="68"/>
        <v>0</v>
      </c>
      <c r="AP59" s="125">
        <f t="shared" si="69"/>
        <v>0</v>
      </c>
      <c r="AQ59" s="125">
        <f t="shared" si="70"/>
        <v>0</v>
      </c>
      <c r="AR59" s="125">
        <f t="shared" si="71"/>
        <v>0</v>
      </c>
      <c r="AS59" s="125">
        <f t="shared" si="72"/>
        <v>0</v>
      </c>
      <c r="AT59" s="125">
        <f t="shared" si="73"/>
        <v>0</v>
      </c>
      <c r="AU59" s="125">
        <f t="shared" si="74"/>
        <v>0</v>
      </c>
      <c r="AW59" s="131" t="s">
        <v>111</v>
      </c>
      <c r="AX59" s="131" t="s">
        <v>112</v>
      </c>
    </row>
    <row r="60" spans="1:50" ht="23.1" customHeight="1" x14ac:dyDescent="0.15">
      <c r="A60" s="123" t="s">
        <v>132</v>
      </c>
      <c r="B60" s="123" t="s">
        <v>131</v>
      </c>
      <c r="C60" s="122" t="s">
        <v>130</v>
      </c>
      <c r="D60" s="121">
        <v>20</v>
      </c>
      <c r="E60" s="121"/>
      <c r="F60" s="121">
        <f>ROUNDDOWN(D60*E60, 0)</f>
        <v>0</v>
      </c>
      <c r="G60" s="121"/>
      <c r="H60" s="121">
        <f>ROUNDDOWN(D60*G60, 0)</f>
        <v>0</v>
      </c>
      <c r="I60" s="121"/>
      <c r="J60" s="121">
        <f>ROUNDDOWN(D60*I60, 0)</f>
        <v>0</v>
      </c>
      <c r="K60" s="121">
        <f t="shared" si="43"/>
        <v>0</v>
      </c>
      <c r="L60" s="121">
        <f t="shared" si="44"/>
        <v>0</v>
      </c>
      <c r="M60" s="124"/>
      <c r="O60" s="125" t="str">
        <f>""</f>
        <v/>
      </c>
      <c r="P60" s="131" t="s">
        <v>91</v>
      </c>
      <c r="Q60" s="125">
        <v>1</v>
      </c>
      <c r="R60" s="125">
        <f t="shared" si="45"/>
        <v>0</v>
      </c>
      <c r="S60" s="125">
        <f t="shared" si="46"/>
        <v>0</v>
      </c>
      <c r="T60" s="125">
        <f t="shared" si="47"/>
        <v>0</v>
      </c>
      <c r="U60" s="125">
        <f t="shared" si="48"/>
        <v>0</v>
      </c>
      <c r="V60" s="125">
        <f t="shared" si="49"/>
        <v>0</v>
      </c>
      <c r="W60" s="125">
        <f t="shared" si="50"/>
        <v>0</v>
      </c>
      <c r="X60" s="125">
        <f t="shared" si="51"/>
        <v>0</v>
      </c>
      <c r="Y60" s="125">
        <f t="shared" si="52"/>
        <v>0</v>
      </c>
      <c r="Z60" s="125">
        <f t="shared" si="53"/>
        <v>0</v>
      </c>
      <c r="AA60" s="125">
        <f t="shared" si="54"/>
        <v>0</v>
      </c>
      <c r="AB60" s="125">
        <f t="shared" si="55"/>
        <v>0</v>
      </c>
      <c r="AC60" s="125">
        <f t="shared" si="56"/>
        <v>0</v>
      </c>
      <c r="AD60" s="125">
        <f t="shared" si="57"/>
        <v>0</v>
      </c>
      <c r="AE60" s="125">
        <f t="shared" si="58"/>
        <v>0</v>
      </c>
      <c r="AF60" s="125">
        <f t="shared" si="59"/>
        <v>0</v>
      </c>
      <c r="AG60" s="125">
        <f t="shared" si="60"/>
        <v>0</v>
      </c>
      <c r="AH60" s="125">
        <f t="shared" si="61"/>
        <v>0</v>
      </c>
      <c r="AI60" s="125">
        <f t="shared" si="62"/>
        <v>0</v>
      </c>
      <c r="AJ60" s="125">
        <f t="shared" si="63"/>
        <v>0</v>
      </c>
      <c r="AK60" s="125">
        <f t="shared" si="64"/>
        <v>0</v>
      </c>
      <c r="AL60" s="125">
        <f t="shared" si="65"/>
        <v>0</v>
      </c>
      <c r="AM60" s="125">
        <f t="shared" si="66"/>
        <v>0</v>
      </c>
      <c r="AN60" s="125">
        <f t="shared" si="67"/>
        <v>0</v>
      </c>
      <c r="AO60" s="125">
        <f t="shared" si="68"/>
        <v>0</v>
      </c>
      <c r="AP60" s="125">
        <f t="shared" si="69"/>
        <v>0</v>
      </c>
      <c r="AQ60" s="125">
        <f t="shared" si="70"/>
        <v>0</v>
      </c>
      <c r="AR60" s="125">
        <f t="shared" si="71"/>
        <v>0</v>
      </c>
      <c r="AS60" s="125">
        <f t="shared" si="72"/>
        <v>0</v>
      </c>
      <c r="AT60" s="125">
        <f t="shared" si="73"/>
        <v>0</v>
      </c>
      <c r="AU60" s="125">
        <f t="shared" si="74"/>
        <v>0</v>
      </c>
    </row>
    <row r="61" spans="1:50" ht="23.1" customHeight="1" x14ac:dyDescent="0.15">
      <c r="A61" s="123" t="s">
        <v>109</v>
      </c>
      <c r="B61" s="123" t="s">
        <v>108</v>
      </c>
      <c r="C61" s="122" t="s">
        <v>20</v>
      </c>
      <c r="D61" s="121">
        <v>3</v>
      </c>
      <c r="E61" s="121"/>
      <c r="F61" s="121">
        <f>ROUNDDOWN(D61*E61, 0)</f>
        <v>0</v>
      </c>
      <c r="G61" s="121"/>
      <c r="H61" s="121">
        <f>ROUNDDOWN(D61*G61, 0)</f>
        <v>0</v>
      </c>
      <c r="I61" s="121">
        <v>0</v>
      </c>
      <c r="J61" s="121">
        <f>ROUNDDOWN(D61*I61, 0)</f>
        <v>0</v>
      </c>
      <c r="K61" s="121">
        <f t="shared" si="43"/>
        <v>0</v>
      </c>
      <c r="L61" s="121">
        <f t="shared" si="44"/>
        <v>0</v>
      </c>
      <c r="M61" s="121"/>
      <c r="O61" s="125" t="str">
        <f>"02"</f>
        <v>02</v>
      </c>
      <c r="P61" s="131" t="s">
        <v>91</v>
      </c>
      <c r="Q61" s="125">
        <v>1</v>
      </c>
      <c r="R61" s="125">
        <f t="shared" si="45"/>
        <v>0</v>
      </c>
      <c r="S61" s="125">
        <f t="shared" si="46"/>
        <v>0</v>
      </c>
      <c r="T61" s="125">
        <f t="shared" si="47"/>
        <v>0</v>
      </c>
      <c r="U61" s="125">
        <f t="shared" si="48"/>
        <v>0</v>
      </c>
      <c r="V61" s="125">
        <f t="shared" si="49"/>
        <v>0</v>
      </c>
      <c r="W61" s="125">
        <f t="shared" si="50"/>
        <v>0</v>
      </c>
      <c r="X61" s="125">
        <f t="shared" si="51"/>
        <v>0</v>
      </c>
      <c r="Y61" s="125">
        <f t="shared" si="52"/>
        <v>0</v>
      </c>
      <c r="Z61" s="125">
        <f t="shared" si="53"/>
        <v>0</v>
      </c>
      <c r="AA61" s="125">
        <f t="shared" si="54"/>
        <v>0</v>
      </c>
      <c r="AB61" s="125">
        <f t="shared" si="55"/>
        <v>0</v>
      </c>
      <c r="AC61" s="125">
        <f t="shared" si="56"/>
        <v>0</v>
      </c>
      <c r="AD61" s="125">
        <f t="shared" si="57"/>
        <v>0</v>
      </c>
      <c r="AE61" s="125">
        <f t="shared" si="58"/>
        <v>0</v>
      </c>
      <c r="AF61" s="125">
        <f t="shared" si="59"/>
        <v>0</v>
      </c>
      <c r="AG61" s="125">
        <f t="shared" si="60"/>
        <v>0</v>
      </c>
      <c r="AH61" s="125">
        <f t="shared" si="61"/>
        <v>0</v>
      </c>
      <c r="AI61" s="125">
        <f t="shared" si="62"/>
        <v>0</v>
      </c>
      <c r="AJ61" s="125">
        <f t="shared" si="63"/>
        <v>0</v>
      </c>
      <c r="AK61" s="125">
        <f t="shared" si="64"/>
        <v>0</v>
      </c>
      <c r="AL61" s="125">
        <f t="shared" si="65"/>
        <v>0</v>
      </c>
      <c r="AM61" s="125">
        <f t="shared" si="66"/>
        <v>0</v>
      </c>
      <c r="AN61" s="125">
        <f t="shared" si="67"/>
        <v>0</v>
      </c>
      <c r="AO61" s="125">
        <f t="shared" si="68"/>
        <v>0</v>
      </c>
      <c r="AP61" s="125">
        <f t="shared" si="69"/>
        <v>0</v>
      </c>
      <c r="AQ61" s="125">
        <f t="shared" si="70"/>
        <v>0</v>
      </c>
      <c r="AR61" s="125">
        <f t="shared" si="71"/>
        <v>0</v>
      </c>
      <c r="AS61" s="125">
        <f t="shared" si="72"/>
        <v>0</v>
      </c>
      <c r="AT61" s="125">
        <f t="shared" si="73"/>
        <v>0</v>
      </c>
      <c r="AU61" s="125">
        <f t="shared" si="74"/>
        <v>0</v>
      </c>
    </row>
    <row r="62" spans="1:50" ht="23.1" customHeight="1" x14ac:dyDescent="0.15">
      <c r="A62" s="123" t="s">
        <v>24</v>
      </c>
      <c r="B62" s="123" t="s">
        <v>108</v>
      </c>
      <c r="C62" s="122" t="s">
        <v>20</v>
      </c>
      <c r="D62" s="121">
        <v>2</v>
      </c>
      <c r="E62" s="121"/>
      <c r="F62" s="121">
        <f>ROUNDDOWN(D62*E62, 0)</f>
        <v>0</v>
      </c>
      <c r="G62" s="121"/>
      <c r="H62" s="121">
        <f>ROUNDDOWN(D62*G62, 0)</f>
        <v>0</v>
      </c>
      <c r="I62" s="121">
        <v>0</v>
      </c>
      <c r="J62" s="121">
        <f>ROUNDDOWN(D62*I62, 0)</f>
        <v>0</v>
      </c>
      <c r="K62" s="121">
        <f t="shared" si="43"/>
        <v>0</v>
      </c>
      <c r="L62" s="121">
        <f t="shared" si="44"/>
        <v>0</v>
      </c>
      <c r="M62" s="121"/>
      <c r="O62" s="125" t="str">
        <f>"02"</f>
        <v>02</v>
      </c>
      <c r="P62" s="131" t="s">
        <v>91</v>
      </c>
      <c r="Q62" s="125">
        <v>1</v>
      </c>
      <c r="R62" s="125">
        <f t="shared" si="45"/>
        <v>0</v>
      </c>
      <c r="S62" s="125">
        <f t="shared" si="46"/>
        <v>0</v>
      </c>
      <c r="T62" s="125">
        <f t="shared" si="47"/>
        <v>0</v>
      </c>
      <c r="U62" s="125">
        <f t="shared" si="48"/>
        <v>0</v>
      </c>
      <c r="V62" s="125">
        <f t="shared" si="49"/>
        <v>0</v>
      </c>
      <c r="W62" s="125">
        <f t="shared" si="50"/>
        <v>0</v>
      </c>
      <c r="X62" s="125">
        <f t="shared" si="51"/>
        <v>0</v>
      </c>
      <c r="Y62" s="125">
        <f t="shared" si="52"/>
        <v>0</v>
      </c>
      <c r="Z62" s="125">
        <f t="shared" si="53"/>
        <v>0</v>
      </c>
      <c r="AA62" s="125">
        <f t="shared" si="54"/>
        <v>0</v>
      </c>
      <c r="AB62" s="125">
        <f t="shared" si="55"/>
        <v>0</v>
      </c>
      <c r="AC62" s="125">
        <f t="shared" si="56"/>
        <v>0</v>
      </c>
      <c r="AD62" s="125">
        <f t="shared" si="57"/>
        <v>0</v>
      </c>
      <c r="AE62" s="125">
        <f t="shared" si="58"/>
        <v>0</v>
      </c>
      <c r="AF62" s="125">
        <f t="shared" si="59"/>
        <v>0</v>
      </c>
      <c r="AG62" s="125">
        <f t="shared" si="60"/>
        <v>0</v>
      </c>
      <c r="AH62" s="125">
        <f t="shared" si="61"/>
        <v>0</v>
      </c>
      <c r="AI62" s="125">
        <f t="shared" si="62"/>
        <v>0</v>
      </c>
      <c r="AJ62" s="125">
        <f t="shared" si="63"/>
        <v>0</v>
      </c>
      <c r="AK62" s="125">
        <f t="shared" si="64"/>
        <v>0</v>
      </c>
      <c r="AL62" s="125">
        <f t="shared" si="65"/>
        <v>0</v>
      </c>
      <c r="AM62" s="125">
        <f t="shared" si="66"/>
        <v>0</v>
      </c>
      <c r="AN62" s="125">
        <f t="shared" si="67"/>
        <v>0</v>
      </c>
      <c r="AO62" s="125">
        <f t="shared" si="68"/>
        <v>0</v>
      </c>
      <c r="AP62" s="125">
        <f t="shared" si="69"/>
        <v>0</v>
      </c>
      <c r="AQ62" s="125">
        <f t="shared" si="70"/>
        <v>0</v>
      </c>
      <c r="AR62" s="125">
        <f t="shared" si="71"/>
        <v>0</v>
      </c>
      <c r="AS62" s="125">
        <f t="shared" si="72"/>
        <v>0</v>
      </c>
      <c r="AT62" s="125">
        <f t="shared" si="73"/>
        <v>0</v>
      </c>
      <c r="AU62" s="125">
        <f t="shared" si="74"/>
        <v>0</v>
      </c>
    </row>
    <row r="63" spans="1:50" ht="23.1" customHeight="1" x14ac:dyDescent="0.15">
      <c r="A63" s="123" t="s">
        <v>129</v>
      </c>
      <c r="B63" s="123" t="s">
        <v>108</v>
      </c>
      <c r="C63" s="122" t="s">
        <v>20</v>
      </c>
      <c r="D63" s="121">
        <v>3</v>
      </c>
      <c r="E63" s="121"/>
      <c r="F63" s="121">
        <f>ROUNDDOWN(D63*E63, 0)</f>
        <v>0</v>
      </c>
      <c r="G63" s="121"/>
      <c r="H63" s="121">
        <f>ROUNDDOWN(D63*G63, 0)</f>
        <v>0</v>
      </c>
      <c r="I63" s="121">
        <v>0</v>
      </c>
      <c r="J63" s="121">
        <f>ROUNDDOWN(D63*I63, 0)</f>
        <v>0</v>
      </c>
      <c r="K63" s="121">
        <f t="shared" si="43"/>
        <v>0</v>
      </c>
      <c r="L63" s="121">
        <f t="shared" si="44"/>
        <v>0</v>
      </c>
      <c r="M63" s="121"/>
      <c r="O63" s="125" t="str">
        <f>"02"</f>
        <v>02</v>
      </c>
      <c r="P63" s="131" t="s">
        <v>91</v>
      </c>
      <c r="Q63" s="125">
        <v>1</v>
      </c>
      <c r="R63" s="125">
        <f t="shared" si="45"/>
        <v>0</v>
      </c>
      <c r="S63" s="125">
        <f t="shared" si="46"/>
        <v>0</v>
      </c>
      <c r="T63" s="125">
        <f t="shared" si="47"/>
        <v>0</v>
      </c>
      <c r="U63" s="125">
        <f t="shared" si="48"/>
        <v>0</v>
      </c>
      <c r="V63" s="125">
        <f t="shared" si="49"/>
        <v>0</v>
      </c>
      <c r="W63" s="125">
        <f t="shared" si="50"/>
        <v>0</v>
      </c>
      <c r="X63" s="125">
        <f t="shared" si="51"/>
        <v>0</v>
      </c>
      <c r="Y63" s="125">
        <f t="shared" si="52"/>
        <v>0</v>
      </c>
      <c r="Z63" s="125">
        <f t="shared" si="53"/>
        <v>0</v>
      </c>
      <c r="AA63" s="125">
        <f t="shared" si="54"/>
        <v>0</v>
      </c>
      <c r="AB63" s="125">
        <f t="shared" si="55"/>
        <v>0</v>
      </c>
      <c r="AC63" s="125">
        <f t="shared" si="56"/>
        <v>0</v>
      </c>
      <c r="AD63" s="125">
        <f t="shared" si="57"/>
        <v>0</v>
      </c>
      <c r="AE63" s="125">
        <f t="shared" si="58"/>
        <v>0</v>
      </c>
      <c r="AF63" s="125">
        <f t="shared" si="59"/>
        <v>0</v>
      </c>
      <c r="AG63" s="125">
        <f t="shared" si="60"/>
        <v>0</v>
      </c>
      <c r="AH63" s="125">
        <f t="shared" si="61"/>
        <v>0</v>
      </c>
      <c r="AI63" s="125">
        <f t="shared" si="62"/>
        <v>0</v>
      </c>
      <c r="AJ63" s="125">
        <f t="shared" si="63"/>
        <v>0</v>
      </c>
      <c r="AK63" s="125">
        <f t="shared" si="64"/>
        <v>0</v>
      </c>
      <c r="AL63" s="125">
        <f t="shared" si="65"/>
        <v>0</v>
      </c>
      <c r="AM63" s="125">
        <f t="shared" si="66"/>
        <v>0</v>
      </c>
      <c r="AN63" s="125">
        <f t="shared" si="67"/>
        <v>0</v>
      </c>
      <c r="AO63" s="125">
        <f t="shared" si="68"/>
        <v>0</v>
      </c>
      <c r="AP63" s="125">
        <f t="shared" si="69"/>
        <v>0</v>
      </c>
      <c r="AQ63" s="125">
        <f t="shared" si="70"/>
        <v>0</v>
      </c>
      <c r="AR63" s="125">
        <f t="shared" si="71"/>
        <v>0</v>
      </c>
      <c r="AS63" s="125">
        <f t="shared" si="72"/>
        <v>0</v>
      </c>
      <c r="AT63" s="125">
        <f t="shared" si="73"/>
        <v>0</v>
      </c>
      <c r="AU63" s="125">
        <f t="shared" si="74"/>
        <v>0</v>
      </c>
    </row>
    <row r="64" spans="1:50" ht="23.1" customHeight="1" x14ac:dyDescent="0.15">
      <c r="A64" s="123" t="s">
        <v>107</v>
      </c>
      <c r="B64" s="129" t="str">
        <f>"노무비의 " &amp; N64*100 &amp; "%"</f>
        <v>노무비의 3%</v>
      </c>
      <c r="C64" s="122" t="s">
        <v>2</v>
      </c>
      <c r="D64" s="121">
        <v>1</v>
      </c>
      <c r="E64" s="121"/>
      <c r="F64" s="121"/>
      <c r="G64" s="121"/>
      <c r="H64" s="121">
        <f>ROUNDDOWN((G64)*N64, 0)</f>
        <v>0</v>
      </c>
      <c r="I64" s="121"/>
      <c r="J64" s="121"/>
      <c r="K64" s="121">
        <f t="shared" si="43"/>
        <v>0</v>
      </c>
      <c r="L64" s="121">
        <f t="shared" si="44"/>
        <v>0</v>
      </c>
      <c r="M64" s="121"/>
      <c r="N64" s="125">
        <v>0.03</v>
      </c>
      <c r="O64" s="125" t="str">
        <f>""</f>
        <v/>
      </c>
      <c r="P64" s="131" t="s">
        <v>91</v>
      </c>
      <c r="Q64" s="125">
        <v>1</v>
      </c>
      <c r="R64" s="125">
        <f t="shared" si="45"/>
        <v>0</v>
      </c>
      <c r="S64" s="125">
        <f t="shared" si="46"/>
        <v>0</v>
      </c>
      <c r="T64" s="125">
        <f t="shared" si="47"/>
        <v>0</v>
      </c>
      <c r="U64" s="125">
        <f t="shared" si="48"/>
        <v>0</v>
      </c>
      <c r="V64" s="125">
        <f t="shared" si="49"/>
        <v>0</v>
      </c>
      <c r="W64" s="125">
        <f t="shared" si="50"/>
        <v>0</v>
      </c>
      <c r="X64" s="125">
        <f t="shared" si="51"/>
        <v>0</v>
      </c>
      <c r="Y64" s="125">
        <f t="shared" si="52"/>
        <v>0</v>
      </c>
      <c r="Z64" s="125">
        <f t="shared" si="53"/>
        <v>0</v>
      </c>
      <c r="AA64" s="125">
        <f t="shared" si="54"/>
        <v>0</v>
      </c>
      <c r="AB64" s="125">
        <f t="shared" si="55"/>
        <v>0</v>
      </c>
      <c r="AC64" s="125">
        <f t="shared" si="56"/>
        <v>0</v>
      </c>
      <c r="AD64" s="125">
        <f t="shared" si="57"/>
        <v>0</v>
      </c>
      <c r="AE64" s="125">
        <f t="shared" si="58"/>
        <v>0</v>
      </c>
      <c r="AF64" s="125">
        <f t="shared" si="59"/>
        <v>0</v>
      </c>
      <c r="AG64" s="125">
        <f t="shared" si="60"/>
        <v>0</v>
      </c>
      <c r="AH64" s="125">
        <f t="shared" si="61"/>
        <v>0</v>
      </c>
      <c r="AI64" s="125">
        <f t="shared" si="62"/>
        <v>0</v>
      </c>
      <c r="AJ64" s="125">
        <f t="shared" si="63"/>
        <v>0</v>
      </c>
      <c r="AK64" s="125">
        <f t="shared" si="64"/>
        <v>0</v>
      </c>
      <c r="AL64" s="125">
        <f t="shared" si="65"/>
        <v>0</v>
      </c>
      <c r="AM64" s="125">
        <f t="shared" si="66"/>
        <v>0</v>
      </c>
      <c r="AN64" s="125">
        <f t="shared" si="67"/>
        <v>0</v>
      </c>
      <c r="AO64" s="125">
        <f t="shared" si="68"/>
        <v>0</v>
      </c>
      <c r="AP64" s="125">
        <f t="shared" si="69"/>
        <v>0</v>
      </c>
      <c r="AQ64" s="125">
        <f t="shared" si="70"/>
        <v>0</v>
      </c>
      <c r="AR64" s="125">
        <f t="shared" si="71"/>
        <v>0</v>
      </c>
      <c r="AS64" s="125">
        <f t="shared" si="72"/>
        <v>0</v>
      </c>
      <c r="AT64" s="125">
        <f t="shared" si="73"/>
        <v>0</v>
      </c>
      <c r="AU64" s="125">
        <f t="shared" si="74"/>
        <v>0</v>
      </c>
      <c r="AW64" s="131" t="s">
        <v>106</v>
      </c>
      <c r="AX64" s="131" t="s">
        <v>105</v>
      </c>
    </row>
    <row r="65" spans="1:51" ht="23.1" customHeight="1" x14ac:dyDescent="0.15">
      <c r="A65" s="129"/>
      <c r="B65" s="129"/>
      <c r="C65" s="130"/>
      <c r="D65" s="121"/>
      <c r="E65" s="121"/>
      <c r="F65" s="121"/>
      <c r="G65" s="121"/>
      <c r="H65" s="121"/>
      <c r="I65" s="121"/>
      <c r="J65" s="121"/>
      <c r="K65" s="121"/>
      <c r="L65" s="121"/>
      <c r="M65" s="121"/>
    </row>
    <row r="66" spans="1:51" ht="23.1" customHeight="1" x14ac:dyDescent="0.15">
      <c r="A66" s="129"/>
      <c r="B66" s="129"/>
      <c r="C66" s="130"/>
      <c r="D66" s="121"/>
      <c r="E66" s="121"/>
      <c r="F66" s="121"/>
      <c r="G66" s="121"/>
      <c r="H66" s="121"/>
      <c r="I66" s="121"/>
      <c r="J66" s="121"/>
      <c r="K66" s="121"/>
      <c r="L66" s="121"/>
      <c r="M66" s="121"/>
    </row>
    <row r="67" spans="1:51" ht="23.1" customHeight="1" x14ac:dyDescent="0.15">
      <c r="A67" s="129"/>
      <c r="B67" s="129"/>
      <c r="C67" s="130"/>
      <c r="D67" s="121"/>
      <c r="E67" s="121"/>
      <c r="F67" s="121"/>
      <c r="G67" s="121"/>
      <c r="H67" s="121"/>
      <c r="I67" s="121"/>
      <c r="J67" s="121"/>
      <c r="K67" s="121"/>
      <c r="L67" s="121"/>
      <c r="M67" s="121"/>
    </row>
    <row r="68" spans="1:51" ht="23.1" customHeight="1" x14ac:dyDescent="0.15">
      <c r="A68" s="129"/>
      <c r="B68" s="129"/>
      <c r="C68" s="130"/>
      <c r="D68" s="121"/>
      <c r="E68" s="121"/>
      <c r="F68" s="121"/>
      <c r="G68" s="121"/>
      <c r="H68" s="121"/>
      <c r="I68" s="121"/>
      <c r="J68" s="121"/>
      <c r="K68" s="121"/>
      <c r="L68" s="121"/>
      <c r="M68" s="121"/>
    </row>
    <row r="69" spans="1:51" ht="23.1" customHeight="1" x14ac:dyDescent="0.15">
      <c r="A69" s="129"/>
      <c r="B69" s="129"/>
      <c r="C69" s="130"/>
      <c r="D69" s="121"/>
      <c r="E69" s="121"/>
      <c r="F69" s="121"/>
      <c r="G69" s="121"/>
      <c r="H69" s="121"/>
      <c r="I69" s="121"/>
      <c r="J69" s="121"/>
      <c r="K69" s="121"/>
      <c r="L69" s="121"/>
      <c r="M69" s="121"/>
    </row>
    <row r="70" spans="1:51" ht="23.1" customHeight="1" x14ac:dyDescent="0.15">
      <c r="A70" s="136" t="s">
        <v>33</v>
      </c>
      <c r="B70" s="133"/>
      <c r="C70" s="135"/>
      <c r="D70" s="134"/>
      <c r="E70" s="134"/>
      <c r="F70" s="134">
        <f>ROUNDDOWN(SUMIF(Q40:Q69, "1", F40:F69), 0)</f>
        <v>0</v>
      </c>
      <c r="G70" s="134"/>
      <c r="H70" s="134">
        <f>ROUNDDOWN(SUMIF(Q40:Q69, "1", H40:H69), 0)</f>
        <v>0</v>
      </c>
      <c r="I70" s="134"/>
      <c r="J70" s="134">
        <f>ROUNDDOWN(SUMIF(Q40:Q69, "1", J40:J69), 0)</f>
        <v>0</v>
      </c>
      <c r="K70" s="134"/>
      <c r="L70" s="134">
        <f>F70+H70+J70</f>
        <v>0</v>
      </c>
      <c r="M70" s="134"/>
      <c r="R70" s="125">
        <f t="shared" ref="R70:AY70" si="79">ROUNDDOWN(SUM(R40:R64), 0)</f>
        <v>0</v>
      </c>
      <c r="S70" s="125">
        <f t="shared" si="79"/>
        <v>0</v>
      </c>
      <c r="T70" s="125">
        <f t="shared" si="79"/>
        <v>0</v>
      </c>
      <c r="U70" s="125">
        <f t="shared" si="79"/>
        <v>0</v>
      </c>
      <c r="V70" s="125">
        <f t="shared" si="79"/>
        <v>0</v>
      </c>
      <c r="W70" s="125">
        <f t="shared" si="79"/>
        <v>0</v>
      </c>
      <c r="X70" s="125">
        <f t="shared" si="79"/>
        <v>0</v>
      </c>
      <c r="Y70" s="125">
        <f t="shared" si="79"/>
        <v>0</v>
      </c>
      <c r="Z70" s="125">
        <f t="shared" si="79"/>
        <v>0</v>
      </c>
      <c r="AA70" s="125">
        <f t="shared" si="79"/>
        <v>0</v>
      </c>
      <c r="AB70" s="125">
        <f t="shared" si="79"/>
        <v>0</v>
      </c>
      <c r="AC70" s="125">
        <f t="shared" si="79"/>
        <v>0</v>
      </c>
      <c r="AD70" s="125">
        <f t="shared" si="79"/>
        <v>0</v>
      </c>
      <c r="AE70" s="125">
        <f t="shared" si="79"/>
        <v>0</v>
      </c>
      <c r="AF70" s="125">
        <f t="shared" si="79"/>
        <v>0</v>
      </c>
      <c r="AG70" s="125">
        <f t="shared" si="79"/>
        <v>0</v>
      </c>
      <c r="AH70" s="125">
        <f t="shared" si="79"/>
        <v>0</v>
      </c>
      <c r="AI70" s="125">
        <f t="shared" si="79"/>
        <v>0</v>
      </c>
      <c r="AJ70" s="125">
        <f t="shared" si="79"/>
        <v>0</v>
      </c>
      <c r="AK70" s="125">
        <f t="shared" si="79"/>
        <v>0</v>
      </c>
      <c r="AL70" s="125">
        <f t="shared" si="79"/>
        <v>0</v>
      </c>
      <c r="AM70" s="125">
        <f t="shared" si="79"/>
        <v>0</v>
      </c>
      <c r="AN70" s="125">
        <f t="shared" si="79"/>
        <v>0</v>
      </c>
      <c r="AO70" s="125">
        <f t="shared" si="79"/>
        <v>0</v>
      </c>
      <c r="AP70" s="125">
        <f t="shared" si="79"/>
        <v>0</v>
      </c>
      <c r="AQ70" s="125">
        <f t="shared" si="79"/>
        <v>0</v>
      </c>
      <c r="AR70" s="125">
        <f t="shared" si="79"/>
        <v>0</v>
      </c>
      <c r="AS70" s="125">
        <f t="shared" si="79"/>
        <v>0</v>
      </c>
      <c r="AT70" s="125">
        <f t="shared" si="79"/>
        <v>0</v>
      </c>
      <c r="AU70" s="125">
        <f t="shared" si="79"/>
        <v>0</v>
      </c>
      <c r="AV70" s="125">
        <f t="shared" si="79"/>
        <v>0</v>
      </c>
      <c r="AW70" s="125">
        <f t="shared" si="79"/>
        <v>0</v>
      </c>
      <c r="AX70" s="125">
        <f t="shared" si="79"/>
        <v>0</v>
      </c>
      <c r="AY70" s="125">
        <f t="shared" si="79"/>
        <v>0</v>
      </c>
    </row>
    <row r="71" spans="1:51" ht="23.1" customHeight="1" x14ac:dyDescent="0.15">
      <c r="A71" s="183" t="s">
        <v>53</v>
      </c>
      <c r="B71" s="184"/>
      <c r="C71" s="184"/>
      <c r="D71" s="184"/>
      <c r="E71" s="184"/>
      <c r="F71" s="184"/>
      <c r="G71" s="184"/>
      <c r="H71" s="184"/>
      <c r="I71" s="184"/>
      <c r="J71" s="184"/>
      <c r="K71" s="184"/>
      <c r="L71" s="184"/>
      <c r="M71" s="184"/>
    </row>
    <row r="72" spans="1:51" ht="23.1" customHeight="1" x14ac:dyDescent="0.15">
      <c r="A72" s="123" t="s">
        <v>127</v>
      </c>
      <c r="B72" s="123" t="s">
        <v>128</v>
      </c>
      <c r="C72" s="122" t="s">
        <v>21</v>
      </c>
      <c r="D72" s="121">
        <v>14</v>
      </c>
      <c r="E72" s="121"/>
      <c r="F72" s="121">
        <f t="shared" ref="F72:F83" si="80">ROUNDDOWN(D72*E72, 0)</f>
        <v>0</v>
      </c>
      <c r="G72" s="121"/>
      <c r="H72" s="121">
        <f t="shared" ref="H72:H83" si="81">ROUNDDOWN(D72*G72, 0)</f>
        <v>0</v>
      </c>
      <c r="I72" s="121">
        <v>0</v>
      </c>
      <c r="J72" s="121">
        <f t="shared" ref="J72:J83" si="82">ROUNDDOWN(D72*I72, 0)</f>
        <v>0</v>
      </c>
      <c r="K72" s="121">
        <f t="shared" ref="K72:K84" si="83">E72+G72+I72</f>
        <v>0</v>
      </c>
      <c r="L72" s="121">
        <f t="shared" ref="L72:L84" si="84">F72+H72+J72</f>
        <v>0</v>
      </c>
      <c r="M72" s="121"/>
      <c r="O72" s="125" t="str">
        <f t="shared" ref="O72:O82" si="85">"01"</f>
        <v>01</v>
      </c>
      <c r="P72" s="131" t="s">
        <v>91</v>
      </c>
      <c r="Q72" s="125">
        <v>1</v>
      </c>
      <c r="R72" s="125">
        <f t="shared" ref="R72:R84" si="86">IF(P72="기계경비", J72, 0)</f>
        <v>0</v>
      </c>
      <c r="S72" s="125">
        <f t="shared" ref="S72:S84" si="87">IF(P72="운반비", J72, 0)</f>
        <v>0</v>
      </c>
      <c r="T72" s="125">
        <f t="shared" ref="T72:T84" si="88">IF(P72="작업부산물", F72, 0)</f>
        <v>0</v>
      </c>
      <c r="U72" s="125">
        <f t="shared" ref="U72:U84" si="89">IF(P72="관급", F72, 0)</f>
        <v>0</v>
      </c>
      <c r="V72" s="125">
        <f t="shared" ref="V72:V84" si="90">IF(P72="외주비", J72, 0)</f>
        <v>0</v>
      </c>
      <c r="W72" s="125">
        <f t="shared" ref="W72:W84" si="91">IF(P72="장비비", J72, 0)</f>
        <v>0</v>
      </c>
      <c r="X72" s="125">
        <f t="shared" ref="X72:X84" si="92">IF(P72="폐기물처리비", L72, 0)</f>
        <v>0</v>
      </c>
      <c r="Y72" s="125">
        <f t="shared" ref="Y72:Y84" si="93">IF(P72="가설비", J72, 0)</f>
        <v>0</v>
      </c>
      <c r="Z72" s="125">
        <f t="shared" ref="Z72:Z84" si="94">IF(P72="잡비제외분", F72, 0)</f>
        <v>0</v>
      </c>
      <c r="AA72" s="125">
        <f t="shared" ref="AA72:AA84" si="95">IF(P72="사급자재대", L72, 0)</f>
        <v>0</v>
      </c>
      <c r="AB72" s="125">
        <f t="shared" ref="AB72:AB84" si="96">IF(P72="관급자재대", L72, 0)</f>
        <v>0</v>
      </c>
      <c r="AC72" s="125">
        <f t="shared" ref="AC72:AC84" si="97">IF(P72="사용자항목1", L72, 0)</f>
        <v>0</v>
      </c>
      <c r="AD72" s="125">
        <f t="shared" ref="AD72:AD84" si="98">IF(P72="사용자항목2", L72, 0)</f>
        <v>0</v>
      </c>
      <c r="AE72" s="125">
        <f t="shared" ref="AE72:AE84" si="99">IF(P72="안전관리비", L72, 0)</f>
        <v>0</v>
      </c>
      <c r="AF72" s="125">
        <f t="shared" ref="AF72:AF84" si="100">IF(P72="품질관리비", L72, 0)</f>
        <v>0</v>
      </c>
      <c r="AG72" s="125">
        <f t="shared" ref="AG72:AG84" si="101">IF(P72="사용자항목5", L72, 0)</f>
        <v>0</v>
      </c>
      <c r="AH72" s="125">
        <f t="shared" ref="AH72:AH84" si="102">IF(P72="사용자항목6", L72, 0)</f>
        <v>0</v>
      </c>
      <c r="AI72" s="125">
        <f t="shared" ref="AI72:AI84" si="103">IF(P72="사용자항목7", L72, 0)</f>
        <v>0</v>
      </c>
      <c r="AJ72" s="125">
        <f t="shared" ref="AJ72:AJ84" si="104">IF(P72="사용자항목8", L72, 0)</f>
        <v>0</v>
      </c>
      <c r="AK72" s="125">
        <f t="shared" ref="AK72:AK84" si="105">IF(P72="사용자항목9", L72, 0)</f>
        <v>0</v>
      </c>
      <c r="AL72" s="125">
        <f t="shared" ref="AL72:AL84" si="106">IF(P72="사용자항목10", L72, 0)</f>
        <v>0</v>
      </c>
      <c r="AM72" s="125">
        <f t="shared" ref="AM72:AM84" si="107">IF(P72="사용자항목11", L72, 0)</f>
        <v>0</v>
      </c>
      <c r="AN72" s="125">
        <f t="shared" ref="AN72:AN84" si="108">IF(P72="사용자항목12", L72, 0)</f>
        <v>0</v>
      </c>
      <c r="AO72" s="125">
        <f t="shared" ref="AO72:AO84" si="109">IF(P72="사용자항목13", L72, 0)</f>
        <v>0</v>
      </c>
      <c r="AP72" s="125">
        <f t="shared" ref="AP72:AP84" si="110">IF(P72="사용자항목14", L72, 0)</f>
        <v>0</v>
      </c>
      <c r="AQ72" s="125">
        <f t="shared" ref="AQ72:AQ84" si="111">IF(P72="사용자항목15", L72, 0)</f>
        <v>0</v>
      </c>
      <c r="AR72" s="125">
        <f t="shared" ref="AR72:AR84" si="112">IF(P72="사용자항목16", L72, 0)</f>
        <v>0</v>
      </c>
      <c r="AS72" s="125">
        <f t="shared" ref="AS72:AS84" si="113">IF(P72="사용자항목17", L72, 0)</f>
        <v>0</v>
      </c>
      <c r="AT72" s="125">
        <f t="shared" ref="AT72:AT84" si="114">IF(P72="사용자항목18", L72, 0)</f>
        <v>0</v>
      </c>
      <c r="AU72" s="125">
        <f t="shared" ref="AU72:AU84" si="115">IF(P72="사용자항목19", L72, 0)</f>
        <v>0</v>
      </c>
    </row>
    <row r="73" spans="1:51" ht="23.1" customHeight="1" x14ac:dyDescent="0.15">
      <c r="A73" s="123" t="s">
        <v>127</v>
      </c>
      <c r="B73" s="123" t="s">
        <v>126</v>
      </c>
      <c r="C73" s="122" t="s">
        <v>21</v>
      </c>
      <c r="D73" s="121">
        <v>23</v>
      </c>
      <c r="E73" s="121"/>
      <c r="F73" s="121">
        <f t="shared" si="80"/>
        <v>0</v>
      </c>
      <c r="G73" s="121"/>
      <c r="H73" s="121">
        <f t="shared" si="81"/>
        <v>0</v>
      </c>
      <c r="I73" s="121">
        <v>0</v>
      </c>
      <c r="J73" s="121">
        <f t="shared" si="82"/>
        <v>0</v>
      </c>
      <c r="K73" s="121">
        <f t="shared" si="83"/>
        <v>0</v>
      </c>
      <c r="L73" s="121">
        <f t="shared" si="84"/>
        <v>0</v>
      </c>
      <c r="M73" s="121"/>
      <c r="O73" s="125" t="str">
        <f t="shared" si="85"/>
        <v>01</v>
      </c>
      <c r="P73" s="131" t="s">
        <v>91</v>
      </c>
      <c r="Q73" s="125">
        <v>1</v>
      </c>
      <c r="R73" s="125">
        <f t="shared" si="86"/>
        <v>0</v>
      </c>
      <c r="S73" s="125">
        <f t="shared" si="87"/>
        <v>0</v>
      </c>
      <c r="T73" s="125">
        <f t="shared" si="88"/>
        <v>0</v>
      </c>
      <c r="U73" s="125">
        <f t="shared" si="89"/>
        <v>0</v>
      </c>
      <c r="V73" s="125">
        <f t="shared" si="90"/>
        <v>0</v>
      </c>
      <c r="W73" s="125">
        <f t="shared" si="91"/>
        <v>0</v>
      </c>
      <c r="X73" s="125">
        <f t="shared" si="92"/>
        <v>0</v>
      </c>
      <c r="Y73" s="125">
        <f t="shared" si="93"/>
        <v>0</v>
      </c>
      <c r="Z73" s="125">
        <f t="shared" si="94"/>
        <v>0</v>
      </c>
      <c r="AA73" s="125">
        <f t="shared" si="95"/>
        <v>0</v>
      </c>
      <c r="AB73" s="125">
        <f t="shared" si="96"/>
        <v>0</v>
      </c>
      <c r="AC73" s="125">
        <f t="shared" si="97"/>
        <v>0</v>
      </c>
      <c r="AD73" s="125">
        <f t="shared" si="98"/>
        <v>0</v>
      </c>
      <c r="AE73" s="125">
        <f t="shared" si="99"/>
        <v>0</v>
      </c>
      <c r="AF73" s="125">
        <f t="shared" si="100"/>
        <v>0</v>
      </c>
      <c r="AG73" s="125">
        <f t="shared" si="101"/>
        <v>0</v>
      </c>
      <c r="AH73" s="125">
        <f t="shared" si="102"/>
        <v>0</v>
      </c>
      <c r="AI73" s="125">
        <f t="shared" si="103"/>
        <v>0</v>
      </c>
      <c r="AJ73" s="125">
        <f t="shared" si="104"/>
        <v>0</v>
      </c>
      <c r="AK73" s="125">
        <f t="shared" si="105"/>
        <v>0</v>
      </c>
      <c r="AL73" s="125">
        <f t="shared" si="106"/>
        <v>0</v>
      </c>
      <c r="AM73" s="125">
        <f t="shared" si="107"/>
        <v>0</v>
      </c>
      <c r="AN73" s="125">
        <f t="shared" si="108"/>
        <v>0</v>
      </c>
      <c r="AO73" s="125">
        <f t="shared" si="109"/>
        <v>0</v>
      </c>
      <c r="AP73" s="125">
        <f t="shared" si="110"/>
        <v>0</v>
      </c>
      <c r="AQ73" s="125">
        <f t="shared" si="111"/>
        <v>0</v>
      </c>
      <c r="AR73" s="125">
        <f t="shared" si="112"/>
        <v>0</v>
      </c>
      <c r="AS73" s="125">
        <f t="shared" si="113"/>
        <v>0</v>
      </c>
      <c r="AT73" s="125">
        <f t="shared" si="114"/>
        <v>0</v>
      </c>
      <c r="AU73" s="125">
        <f t="shared" si="115"/>
        <v>0</v>
      </c>
    </row>
    <row r="74" spans="1:51" ht="23.1" customHeight="1" x14ac:dyDescent="0.15">
      <c r="A74" s="123" t="s">
        <v>490</v>
      </c>
      <c r="B74" s="123" t="s">
        <v>124</v>
      </c>
      <c r="C74" s="122" t="s">
        <v>123</v>
      </c>
      <c r="D74" s="121">
        <v>1800</v>
      </c>
      <c r="E74" s="121"/>
      <c r="F74" s="121">
        <f t="shared" si="80"/>
        <v>0</v>
      </c>
      <c r="G74" s="121"/>
      <c r="H74" s="121">
        <f t="shared" si="81"/>
        <v>0</v>
      </c>
      <c r="I74" s="121">
        <v>0</v>
      </c>
      <c r="J74" s="121">
        <f t="shared" si="82"/>
        <v>0</v>
      </c>
      <c r="K74" s="121">
        <f t="shared" si="83"/>
        <v>0</v>
      </c>
      <c r="L74" s="121">
        <f t="shared" si="84"/>
        <v>0</v>
      </c>
      <c r="M74" s="121"/>
      <c r="O74" s="125" t="str">
        <f t="shared" si="85"/>
        <v>01</v>
      </c>
      <c r="P74" s="131" t="s">
        <v>91</v>
      </c>
      <c r="Q74" s="125">
        <v>1</v>
      </c>
      <c r="R74" s="125">
        <f t="shared" si="86"/>
        <v>0</v>
      </c>
      <c r="S74" s="125">
        <f t="shared" si="87"/>
        <v>0</v>
      </c>
      <c r="T74" s="125">
        <f t="shared" si="88"/>
        <v>0</v>
      </c>
      <c r="U74" s="125">
        <f t="shared" si="89"/>
        <v>0</v>
      </c>
      <c r="V74" s="125">
        <f t="shared" si="90"/>
        <v>0</v>
      </c>
      <c r="W74" s="125">
        <f t="shared" si="91"/>
        <v>0</v>
      </c>
      <c r="X74" s="125">
        <f t="shared" si="92"/>
        <v>0</v>
      </c>
      <c r="Y74" s="125">
        <f t="shared" si="93"/>
        <v>0</v>
      </c>
      <c r="Z74" s="125">
        <f t="shared" si="94"/>
        <v>0</v>
      </c>
      <c r="AA74" s="125">
        <f t="shared" si="95"/>
        <v>0</v>
      </c>
      <c r="AB74" s="125">
        <f t="shared" si="96"/>
        <v>0</v>
      </c>
      <c r="AC74" s="125">
        <f t="shared" si="97"/>
        <v>0</v>
      </c>
      <c r="AD74" s="125">
        <f t="shared" si="98"/>
        <v>0</v>
      </c>
      <c r="AE74" s="125">
        <f t="shared" si="99"/>
        <v>0</v>
      </c>
      <c r="AF74" s="125">
        <f t="shared" si="100"/>
        <v>0</v>
      </c>
      <c r="AG74" s="125">
        <f t="shared" si="101"/>
        <v>0</v>
      </c>
      <c r="AH74" s="125">
        <f t="shared" si="102"/>
        <v>0</v>
      </c>
      <c r="AI74" s="125">
        <f t="shared" si="103"/>
        <v>0</v>
      </c>
      <c r="AJ74" s="125">
        <f t="shared" si="104"/>
        <v>0</v>
      </c>
      <c r="AK74" s="125">
        <f t="shared" si="105"/>
        <v>0</v>
      </c>
      <c r="AL74" s="125">
        <f t="shared" si="106"/>
        <v>0</v>
      </c>
      <c r="AM74" s="125">
        <f t="shared" si="107"/>
        <v>0</v>
      </c>
      <c r="AN74" s="125">
        <f t="shared" si="108"/>
        <v>0</v>
      </c>
      <c r="AO74" s="125">
        <f t="shared" si="109"/>
        <v>0</v>
      </c>
      <c r="AP74" s="125">
        <f t="shared" si="110"/>
        <v>0</v>
      </c>
      <c r="AQ74" s="125">
        <f t="shared" si="111"/>
        <v>0</v>
      </c>
      <c r="AR74" s="125">
        <f t="shared" si="112"/>
        <v>0</v>
      </c>
      <c r="AS74" s="125">
        <f t="shared" si="113"/>
        <v>0</v>
      </c>
      <c r="AT74" s="125">
        <f t="shared" si="114"/>
        <v>0</v>
      </c>
      <c r="AU74" s="125">
        <f t="shared" si="115"/>
        <v>0</v>
      </c>
    </row>
    <row r="75" spans="1:51" ht="23.1" customHeight="1" x14ac:dyDescent="0.15">
      <c r="A75" s="123" t="s">
        <v>489</v>
      </c>
      <c r="B75" s="123" t="s">
        <v>124</v>
      </c>
      <c r="C75" s="122" t="s">
        <v>123</v>
      </c>
      <c r="D75" s="121">
        <v>3000</v>
      </c>
      <c r="E75" s="121"/>
      <c r="F75" s="121">
        <f t="shared" si="80"/>
        <v>0</v>
      </c>
      <c r="G75" s="121"/>
      <c r="H75" s="121">
        <f t="shared" si="81"/>
        <v>0</v>
      </c>
      <c r="I75" s="121">
        <v>0</v>
      </c>
      <c r="J75" s="121">
        <f t="shared" si="82"/>
        <v>0</v>
      </c>
      <c r="K75" s="121">
        <f t="shared" si="83"/>
        <v>0</v>
      </c>
      <c r="L75" s="121">
        <f t="shared" si="84"/>
        <v>0</v>
      </c>
      <c r="M75" s="121"/>
      <c r="O75" s="125" t="str">
        <f t="shared" si="85"/>
        <v>01</v>
      </c>
      <c r="P75" s="131" t="s">
        <v>91</v>
      </c>
      <c r="Q75" s="125">
        <v>1</v>
      </c>
      <c r="R75" s="125">
        <f t="shared" si="86"/>
        <v>0</v>
      </c>
      <c r="S75" s="125">
        <f t="shared" si="87"/>
        <v>0</v>
      </c>
      <c r="T75" s="125">
        <f t="shared" si="88"/>
        <v>0</v>
      </c>
      <c r="U75" s="125">
        <f t="shared" si="89"/>
        <v>0</v>
      </c>
      <c r="V75" s="125">
        <f t="shared" si="90"/>
        <v>0</v>
      </c>
      <c r="W75" s="125">
        <f t="shared" si="91"/>
        <v>0</v>
      </c>
      <c r="X75" s="125">
        <f t="shared" si="92"/>
        <v>0</v>
      </c>
      <c r="Y75" s="125">
        <f t="shared" si="93"/>
        <v>0</v>
      </c>
      <c r="Z75" s="125">
        <f t="shared" si="94"/>
        <v>0</v>
      </c>
      <c r="AA75" s="125">
        <f t="shared" si="95"/>
        <v>0</v>
      </c>
      <c r="AB75" s="125">
        <f t="shared" si="96"/>
        <v>0</v>
      </c>
      <c r="AC75" s="125">
        <f t="shared" si="97"/>
        <v>0</v>
      </c>
      <c r="AD75" s="125">
        <f t="shared" si="98"/>
        <v>0</v>
      </c>
      <c r="AE75" s="125">
        <f t="shared" si="99"/>
        <v>0</v>
      </c>
      <c r="AF75" s="125">
        <f t="shared" si="100"/>
        <v>0</v>
      </c>
      <c r="AG75" s="125">
        <f t="shared" si="101"/>
        <v>0</v>
      </c>
      <c r="AH75" s="125">
        <f t="shared" si="102"/>
        <v>0</v>
      </c>
      <c r="AI75" s="125">
        <f t="shared" si="103"/>
        <v>0</v>
      </c>
      <c r="AJ75" s="125">
        <f t="shared" si="104"/>
        <v>0</v>
      </c>
      <c r="AK75" s="125">
        <f t="shared" si="105"/>
        <v>0</v>
      </c>
      <c r="AL75" s="125">
        <f t="shared" si="106"/>
        <v>0</v>
      </c>
      <c r="AM75" s="125">
        <f t="shared" si="107"/>
        <v>0</v>
      </c>
      <c r="AN75" s="125">
        <f t="shared" si="108"/>
        <v>0</v>
      </c>
      <c r="AO75" s="125">
        <f t="shared" si="109"/>
        <v>0</v>
      </c>
      <c r="AP75" s="125">
        <f t="shared" si="110"/>
        <v>0</v>
      </c>
      <c r="AQ75" s="125">
        <f t="shared" si="111"/>
        <v>0</v>
      </c>
      <c r="AR75" s="125">
        <f t="shared" si="112"/>
        <v>0</v>
      </c>
      <c r="AS75" s="125">
        <f t="shared" si="113"/>
        <v>0</v>
      </c>
      <c r="AT75" s="125">
        <f t="shared" si="114"/>
        <v>0</v>
      </c>
      <c r="AU75" s="125">
        <f t="shared" si="115"/>
        <v>0</v>
      </c>
    </row>
    <row r="76" spans="1:51" ht="23.1" customHeight="1" x14ac:dyDescent="0.15">
      <c r="A76" s="123" t="s">
        <v>122</v>
      </c>
      <c r="B76" s="123" t="s">
        <v>488</v>
      </c>
      <c r="C76" s="122" t="s">
        <v>22</v>
      </c>
      <c r="D76" s="121">
        <v>145</v>
      </c>
      <c r="E76" s="121"/>
      <c r="F76" s="121">
        <f t="shared" si="80"/>
        <v>0</v>
      </c>
      <c r="G76" s="121"/>
      <c r="H76" s="121">
        <f t="shared" si="81"/>
        <v>0</v>
      </c>
      <c r="I76" s="121">
        <v>0</v>
      </c>
      <c r="J76" s="121">
        <f t="shared" si="82"/>
        <v>0</v>
      </c>
      <c r="K76" s="121">
        <f t="shared" si="83"/>
        <v>0</v>
      </c>
      <c r="L76" s="121">
        <f t="shared" si="84"/>
        <v>0</v>
      </c>
      <c r="M76" s="121"/>
      <c r="O76" s="125" t="str">
        <f t="shared" si="85"/>
        <v>01</v>
      </c>
      <c r="P76" s="131" t="s">
        <v>91</v>
      </c>
      <c r="Q76" s="125">
        <v>1</v>
      </c>
      <c r="R76" s="125">
        <f t="shared" si="86"/>
        <v>0</v>
      </c>
      <c r="S76" s="125">
        <f t="shared" si="87"/>
        <v>0</v>
      </c>
      <c r="T76" s="125">
        <f t="shared" si="88"/>
        <v>0</v>
      </c>
      <c r="U76" s="125">
        <f t="shared" si="89"/>
        <v>0</v>
      </c>
      <c r="V76" s="125">
        <f t="shared" si="90"/>
        <v>0</v>
      </c>
      <c r="W76" s="125">
        <f t="shared" si="91"/>
        <v>0</v>
      </c>
      <c r="X76" s="125">
        <f t="shared" si="92"/>
        <v>0</v>
      </c>
      <c r="Y76" s="125">
        <f t="shared" si="93"/>
        <v>0</v>
      </c>
      <c r="Z76" s="125">
        <f t="shared" si="94"/>
        <v>0</v>
      </c>
      <c r="AA76" s="125">
        <f t="shared" si="95"/>
        <v>0</v>
      </c>
      <c r="AB76" s="125">
        <f t="shared" si="96"/>
        <v>0</v>
      </c>
      <c r="AC76" s="125">
        <f t="shared" si="97"/>
        <v>0</v>
      </c>
      <c r="AD76" s="125">
        <f t="shared" si="98"/>
        <v>0</v>
      </c>
      <c r="AE76" s="125">
        <f t="shared" si="99"/>
        <v>0</v>
      </c>
      <c r="AF76" s="125">
        <f t="shared" si="100"/>
        <v>0</v>
      </c>
      <c r="AG76" s="125">
        <f t="shared" si="101"/>
        <v>0</v>
      </c>
      <c r="AH76" s="125">
        <f t="shared" si="102"/>
        <v>0</v>
      </c>
      <c r="AI76" s="125">
        <f t="shared" si="103"/>
        <v>0</v>
      </c>
      <c r="AJ76" s="125">
        <f t="shared" si="104"/>
        <v>0</v>
      </c>
      <c r="AK76" s="125">
        <f t="shared" si="105"/>
        <v>0</v>
      </c>
      <c r="AL76" s="125">
        <f t="shared" si="106"/>
        <v>0</v>
      </c>
      <c r="AM76" s="125">
        <f t="shared" si="107"/>
        <v>0</v>
      </c>
      <c r="AN76" s="125">
        <f t="shared" si="108"/>
        <v>0</v>
      </c>
      <c r="AO76" s="125">
        <f t="shared" si="109"/>
        <v>0</v>
      </c>
      <c r="AP76" s="125">
        <f t="shared" si="110"/>
        <v>0</v>
      </c>
      <c r="AQ76" s="125">
        <f t="shared" si="111"/>
        <v>0</v>
      </c>
      <c r="AR76" s="125">
        <f t="shared" si="112"/>
        <v>0</v>
      </c>
      <c r="AS76" s="125">
        <f t="shared" si="113"/>
        <v>0</v>
      </c>
      <c r="AT76" s="125">
        <f t="shared" si="114"/>
        <v>0</v>
      </c>
      <c r="AU76" s="125">
        <f t="shared" si="115"/>
        <v>0</v>
      </c>
    </row>
    <row r="77" spans="1:51" ht="23.1" customHeight="1" x14ac:dyDescent="0.15">
      <c r="A77" s="123" t="s">
        <v>122</v>
      </c>
      <c r="B77" s="123" t="s">
        <v>487</v>
      </c>
      <c r="C77" s="122" t="s">
        <v>22</v>
      </c>
      <c r="D77" s="121">
        <v>240</v>
      </c>
      <c r="E77" s="121"/>
      <c r="F77" s="121">
        <f t="shared" si="80"/>
        <v>0</v>
      </c>
      <c r="G77" s="121"/>
      <c r="H77" s="121">
        <f t="shared" si="81"/>
        <v>0</v>
      </c>
      <c r="I77" s="121">
        <v>0</v>
      </c>
      <c r="J77" s="121">
        <f t="shared" si="82"/>
        <v>0</v>
      </c>
      <c r="K77" s="121">
        <f t="shared" si="83"/>
        <v>0</v>
      </c>
      <c r="L77" s="121">
        <f t="shared" si="84"/>
        <v>0</v>
      </c>
      <c r="M77" s="121"/>
      <c r="O77" s="125" t="str">
        <f t="shared" si="85"/>
        <v>01</v>
      </c>
      <c r="P77" s="131" t="s">
        <v>91</v>
      </c>
      <c r="Q77" s="125">
        <v>1</v>
      </c>
      <c r="R77" s="125">
        <f t="shared" si="86"/>
        <v>0</v>
      </c>
      <c r="S77" s="125">
        <f t="shared" si="87"/>
        <v>0</v>
      </c>
      <c r="T77" s="125">
        <f t="shared" si="88"/>
        <v>0</v>
      </c>
      <c r="U77" s="125">
        <f t="shared" si="89"/>
        <v>0</v>
      </c>
      <c r="V77" s="125">
        <f t="shared" si="90"/>
        <v>0</v>
      </c>
      <c r="W77" s="125">
        <f t="shared" si="91"/>
        <v>0</v>
      </c>
      <c r="X77" s="125">
        <f t="shared" si="92"/>
        <v>0</v>
      </c>
      <c r="Y77" s="125">
        <f t="shared" si="93"/>
        <v>0</v>
      </c>
      <c r="Z77" s="125">
        <f t="shared" si="94"/>
        <v>0</v>
      </c>
      <c r="AA77" s="125">
        <f t="shared" si="95"/>
        <v>0</v>
      </c>
      <c r="AB77" s="125">
        <f t="shared" si="96"/>
        <v>0</v>
      </c>
      <c r="AC77" s="125">
        <f t="shared" si="97"/>
        <v>0</v>
      </c>
      <c r="AD77" s="125">
        <f t="shared" si="98"/>
        <v>0</v>
      </c>
      <c r="AE77" s="125">
        <f t="shared" si="99"/>
        <v>0</v>
      </c>
      <c r="AF77" s="125">
        <f t="shared" si="100"/>
        <v>0</v>
      </c>
      <c r="AG77" s="125">
        <f t="shared" si="101"/>
        <v>0</v>
      </c>
      <c r="AH77" s="125">
        <f t="shared" si="102"/>
        <v>0</v>
      </c>
      <c r="AI77" s="125">
        <f t="shared" si="103"/>
        <v>0</v>
      </c>
      <c r="AJ77" s="125">
        <f t="shared" si="104"/>
        <v>0</v>
      </c>
      <c r="AK77" s="125">
        <f t="shared" si="105"/>
        <v>0</v>
      </c>
      <c r="AL77" s="125">
        <f t="shared" si="106"/>
        <v>0</v>
      </c>
      <c r="AM77" s="125">
        <f t="shared" si="107"/>
        <v>0</v>
      </c>
      <c r="AN77" s="125">
        <f t="shared" si="108"/>
        <v>0</v>
      </c>
      <c r="AO77" s="125">
        <f t="shared" si="109"/>
        <v>0</v>
      </c>
      <c r="AP77" s="125">
        <f t="shared" si="110"/>
        <v>0</v>
      </c>
      <c r="AQ77" s="125">
        <f t="shared" si="111"/>
        <v>0</v>
      </c>
      <c r="AR77" s="125">
        <f t="shared" si="112"/>
        <v>0</v>
      </c>
      <c r="AS77" s="125">
        <f t="shared" si="113"/>
        <v>0</v>
      </c>
      <c r="AT77" s="125">
        <f t="shared" si="114"/>
        <v>0</v>
      </c>
      <c r="AU77" s="125">
        <f t="shared" si="115"/>
        <v>0</v>
      </c>
    </row>
    <row r="78" spans="1:51" ht="23.1" customHeight="1" x14ac:dyDescent="0.15">
      <c r="A78" s="123" t="s">
        <v>120</v>
      </c>
      <c r="B78" s="123" t="s">
        <v>121</v>
      </c>
      <c r="C78" s="122" t="s">
        <v>5</v>
      </c>
      <c r="D78" s="121">
        <v>29</v>
      </c>
      <c r="E78" s="121"/>
      <c r="F78" s="121">
        <f t="shared" si="80"/>
        <v>0</v>
      </c>
      <c r="G78" s="121"/>
      <c r="H78" s="121">
        <f t="shared" si="81"/>
        <v>0</v>
      </c>
      <c r="I78" s="121">
        <v>0</v>
      </c>
      <c r="J78" s="121">
        <f t="shared" si="82"/>
        <v>0</v>
      </c>
      <c r="K78" s="121">
        <f t="shared" si="83"/>
        <v>0</v>
      </c>
      <c r="L78" s="121">
        <f t="shared" si="84"/>
        <v>0</v>
      </c>
      <c r="M78" s="121"/>
      <c r="O78" s="125" t="str">
        <f t="shared" si="85"/>
        <v>01</v>
      </c>
      <c r="P78" s="131" t="s">
        <v>91</v>
      </c>
      <c r="Q78" s="125">
        <v>1</v>
      </c>
      <c r="R78" s="125">
        <f t="shared" si="86"/>
        <v>0</v>
      </c>
      <c r="S78" s="125">
        <f t="shared" si="87"/>
        <v>0</v>
      </c>
      <c r="T78" s="125">
        <f t="shared" si="88"/>
        <v>0</v>
      </c>
      <c r="U78" s="125">
        <f t="shared" si="89"/>
        <v>0</v>
      </c>
      <c r="V78" s="125">
        <f t="shared" si="90"/>
        <v>0</v>
      </c>
      <c r="W78" s="125">
        <f t="shared" si="91"/>
        <v>0</v>
      </c>
      <c r="X78" s="125">
        <f t="shared" si="92"/>
        <v>0</v>
      </c>
      <c r="Y78" s="125">
        <f t="shared" si="93"/>
        <v>0</v>
      </c>
      <c r="Z78" s="125">
        <f t="shared" si="94"/>
        <v>0</v>
      </c>
      <c r="AA78" s="125">
        <f t="shared" si="95"/>
        <v>0</v>
      </c>
      <c r="AB78" s="125">
        <f t="shared" si="96"/>
        <v>0</v>
      </c>
      <c r="AC78" s="125">
        <f t="shared" si="97"/>
        <v>0</v>
      </c>
      <c r="AD78" s="125">
        <f t="shared" si="98"/>
        <v>0</v>
      </c>
      <c r="AE78" s="125">
        <f t="shared" si="99"/>
        <v>0</v>
      </c>
      <c r="AF78" s="125">
        <f t="shared" si="100"/>
        <v>0</v>
      </c>
      <c r="AG78" s="125">
        <f t="shared" si="101"/>
        <v>0</v>
      </c>
      <c r="AH78" s="125">
        <f t="shared" si="102"/>
        <v>0</v>
      </c>
      <c r="AI78" s="125">
        <f t="shared" si="103"/>
        <v>0</v>
      </c>
      <c r="AJ78" s="125">
        <f t="shared" si="104"/>
        <v>0</v>
      </c>
      <c r="AK78" s="125">
        <f t="shared" si="105"/>
        <v>0</v>
      </c>
      <c r="AL78" s="125">
        <f t="shared" si="106"/>
        <v>0</v>
      </c>
      <c r="AM78" s="125">
        <f t="shared" si="107"/>
        <v>0</v>
      </c>
      <c r="AN78" s="125">
        <f t="shared" si="108"/>
        <v>0</v>
      </c>
      <c r="AO78" s="125">
        <f t="shared" si="109"/>
        <v>0</v>
      </c>
      <c r="AP78" s="125">
        <f t="shared" si="110"/>
        <v>0</v>
      </c>
      <c r="AQ78" s="125">
        <f t="shared" si="111"/>
        <v>0</v>
      </c>
      <c r="AR78" s="125">
        <f t="shared" si="112"/>
        <v>0</v>
      </c>
      <c r="AS78" s="125">
        <f t="shared" si="113"/>
        <v>0</v>
      </c>
      <c r="AT78" s="125">
        <f t="shared" si="114"/>
        <v>0</v>
      </c>
      <c r="AU78" s="125">
        <f t="shared" si="115"/>
        <v>0</v>
      </c>
    </row>
    <row r="79" spans="1:51" ht="23.1" customHeight="1" x14ac:dyDescent="0.15">
      <c r="A79" s="123" t="s">
        <v>120</v>
      </c>
      <c r="B79" s="123" t="s">
        <v>119</v>
      </c>
      <c r="C79" s="122" t="s">
        <v>5</v>
      </c>
      <c r="D79" s="121">
        <v>48</v>
      </c>
      <c r="E79" s="121"/>
      <c r="F79" s="121">
        <f t="shared" si="80"/>
        <v>0</v>
      </c>
      <c r="G79" s="121"/>
      <c r="H79" s="121">
        <f t="shared" si="81"/>
        <v>0</v>
      </c>
      <c r="I79" s="121">
        <v>0</v>
      </c>
      <c r="J79" s="121">
        <f t="shared" si="82"/>
        <v>0</v>
      </c>
      <c r="K79" s="121">
        <f t="shared" si="83"/>
        <v>0</v>
      </c>
      <c r="L79" s="121">
        <f t="shared" si="84"/>
        <v>0</v>
      </c>
      <c r="M79" s="121"/>
      <c r="O79" s="125" t="str">
        <f t="shared" si="85"/>
        <v>01</v>
      </c>
      <c r="P79" s="131" t="s">
        <v>91</v>
      </c>
      <c r="Q79" s="125">
        <v>1</v>
      </c>
      <c r="R79" s="125">
        <f t="shared" si="86"/>
        <v>0</v>
      </c>
      <c r="S79" s="125">
        <f t="shared" si="87"/>
        <v>0</v>
      </c>
      <c r="T79" s="125">
        <f t="shared" si="88"/>
        <v>0</v>
      </c>
      <c r="U79" s="125">
        <f t="shared" si="89"/>
        <v>0</v>
      </c>
      <c r="V79" s="125">
        <f t="shared" si="90"/>
        <v>0</v>
      </c>
      <c r="W79" s="125">
        <f t="shared" si="91"/>
        <v>0</v>
      </c>
      <c r="X79" s="125">
        <f t="shared" si="92"/>
        <v>0</v>
      </c>
      <c r="Y79" s="125">
        <f t="shared" si="93"/>
        <v>0</v>
      </c>
      <c r="Z79" s="125">
        <f t="shared" si="94"/>
        <v>0</v>
      </c>
      <c r="AA79" s="125">
        <f t="shared" si="95"/>
        <v>0</v>
      </c>
      <c r="AB79" s="125">
        <f t="shared" si="96"/>
        <v>0</v>
      </c>
      <c r="AC79" s="125">
        <f t="shared" si="97"/>
        <v>0</v>
      </c>
      <c r="AD79" s="125">
        <f t="shared" si="98"/>
        <v>0</v>
      </c>
      <c r="AE79" s="125">
        <f t="shared" si="99"/>
        <v>0</v>
      </c>
      <c r="AF79" s="125">
        <f t="shared" si="100"/>
        <v>0</v>
      </c>
      <c r="AG79" s="125">
        <f t="shared" si="101"/>
        <v>0</v>
      </c>
      <c r="AH79" s="125">
        <f t="shared" si="102"/>
        <v>0</v>
      </c>
      <c r="AI79" s="125">
        <f t="shared" si="103"/>
        <v>0</v>
      </c>
      <c r="AJ79" s="125">
        <f t="shared" si="104"/>
        <v>0</v>
      </c>
      <c r="AK79" s="125">
        <f t="shared" si="105"/>
        <v>0</v>
      </c>
      <c r="AL79" s="125">
        <f t="shared" si="106"/>
        <v>0</v>
      </c>
      <c r="AM79" s="125">
        <f t="shared" si="107"/>
        <v>0</v>
      </c>
      <c r="AN79" s="125">
        <f t="shared" si="108"/>
        <v>0</v>
      </c>
      <c r="AO79" s="125">
        <f t="shared" si="109"/>
        <v>0</v>
      </c>
      <c r="AP79" s="125">
        <f t="shared" si="110"/>
        <v>0</v>
      </c>
      <c r="AQ79" s="125">
        <f t="shared" si="111"/>
        <v>0</v>
      </c>
      <c r="AR79" s="125">
        <f t="shared" si="112"/>
        <v>0</v>
      </c>
      <c r="AS79" s="125">
        <f t="shared" si="113"/>
        <v>0</v>
      </c>
      <c r="AT79" s="125">
        <f t="shared" si="114"/>
        <v>0</v>
      </c>
      <c r="AU79" s="125">
        <f t="shared" si="115"/>
        <v>0</v>
      </c>
    </row>
    <row r="80" spans="1:51" ht="23.1" customHeight="1" x14ac:dyDescent="0.15">
      <c r="A80" s="123" t="s">
        <v>118</v>
      </c>
      <c r="B80" s="123" t="s">
        <v>117</v>
      </c>
      <c r="C80" s="122" t="s">
        <v>110</v>
      </c>
      <c r="D80" s="121">
        <v>12</v>
      </c>
      <c r="E80" s="121"/>
      <c r="F80" s="121">
        <f t="shared" si="80"/>
        <v>0</v>
      </c>
      <c r="G80" s="121"/>
      <c r="H80" s="121">
        <f t="shared" si="81"/>
        <v>0</v>
      </c>
      <c r="I80" s="121">
        <v>0</v>
      </c>
      <c r="J80" s="121">
        <f t="shared" si="82"/>
        <v>0</v>
      </c>
      <c r="K80" s="121">
        <f t="shared" si="83"/>
        <v>0</v>
      </c>
      <c r="L80" s="121">
        <f t="shared" si="84"/>
        <v>0</v>
      </c>
      <c r="M80" s="124"/>
      <c r="O80" s="125" t="str">
        <f t="shared" si="85"/>
        <v>01</v>
      </c>
      <c r="P80" s="131" t="s">
        <v>91</v>
      </c>
      <c r="Q80" s="125">
        <v>1</v>
      </c>
      <c r="R80" s="125">
        <f t="shared" si="86"/>
        <v>0</v>
      </c>
      <c r="S80" s="125">
        <f t="shared" si="87"/>
        <v>0</v>
      </c>
      <c r="T80" s="125">
        <f t="shared" si="88"/>
        <v>0</v>
      </c>
      <c r="U80" s="125">
        <f t="shared" si="89"/>
        <v>0</v>
      </c>
      <c r="V80" s="125">
        <f t="shared" si="90"/>
        <v>0</v>
      </c>
      <c r="W80" s="125">
        <f t="shared" si="91"/>
        <v>0</v>
      </c>
      <c r="X80" s="125">
        <f t="shared" si="92"/>
        <v>0</v>
      </c>
      <c r="Y80" s="125">
        <f t="shared" si="93"/>
        <v>0</v>
      </c>
      <c r="Z80" s="125">
        <f t="shared" si="94"/>
        <v>0</v>
      </c>
      <c r="AA80" s="125">
        <f t="shared" si="95"/>
        <v>0</v>
      </c>
      <c r="AB80" s="125">
        <f t="shared" si="96"/>
        <v>0</v>
      </c>
      <c r="AC80" s="125">
        <f t="shared" si="97"/>
        <v>0</v>
      </c>
      <c r="AD80" s="125">
        <f t="shared" si="98"/>
        <v>0</v>
      </c>
      <c r="AE80" s="125">
        <f t="shared" si="99"/>
        <v>0</v>
      </c>
      <c r="AF80" s="125">
        <f t="shared" si="100"/>
        <v>0</v>
      </c>
      <c r="AG80" s="125">
        <f t="shared" si="101"/>
        <v>0</v>
      </c>
      <c r="AH80" s="125">
        <f t="shared" si="102"/>
        <v>0</v>
      </c>
      <c r="AI80" s="125">
        <f t="shared" si="103"/>
        <v>0</v>
      </c>
      <c r="AJ80" s="125">
        <f t="shared" si="104"/>
        <v>0</v>
      </c>
      <c r="AK80" s="125">
        <f t="shared" si="105"/>
        <v>0</v>
      </c>
      <c r="AL80" s="125">
        <f t="shared" si="106"/>
        <v>0</v>
      </c>
      <c r="AM80" s="125">
        <f t="shared" si="107"/>
        <v>0</v>
      </c>
      <c r="AN80" s="125">
        <f t="shared" si="108"/>
        <v>0</v>
      </c>
      <c r="AO80" s="125">
        <f t="shared" si="109"/>
        <v>0</v>
      </c>
      <c r="AP80" s="125">
        <f t="shared" si="110"/>
        <v>0</v>
      </c>
      <c r="AQ80" s="125">
        <f t="shared" si="111"/>
        <v>0</v>
      </c>
      <c r="AR80" s="125">
        <f t="shared" si="112"/>
        <v>0</v>
      </c>
      <c r="AS80" s="125">
        <f t="shared" si="113"/>
        <v>0</v>
      </c>
      <c r="AT80" s="125">
        <f t="shared" si="114"/>
        <v>0</v>
      </c>
      <c r="AU80" s="125">
        <f t="shared" si="115"/>
        <v>0</v>
      </c>
    </row>
    <row r="81" spans="1:51" ht="23.1" customHeight="1" x14ac:dyDescent="0.15">
      <c r="A81" s="123" t="s">
        <v>118</v>
      </c>
      <c r="B81" s="123" t="s">
        <v>117</v>
      </c>
      <c r="C81" s="122" t="s">
        <v>110</v>
      </c>
      <c r="D81" s="121">
        <v>24</v>
      </c>
      <c r="E81" s="121"/>
      <c r="F81" s="121">
        <f t="shared" si="80"/>
        <v>0</v>
      </c>
      <c r="G81" s="121"/>
      <c r="H81" s="121">
        <f t="shared" si="81"/>
        <v>0</v>
      </c>
      <c r="I81" s="121">
        <v>0</v>
      </c>
      <c r="J81" s="121">
        <f t="shared" si="82"/>
        <v>0</v>
      </c>
      <c r="K81" s="121">
        <f t="shared" si="83"/>
        <v>0</v>
      </c>
      <c r="L81" s="121">
        <f t="shared" si="84"/>
        <v>0</v>
      </c>
      <c r="M81" s="124"/>
      <c r="O81" s="125" t="str">
        <f t="shared" si="85"/>
        <v>01</v>
      </c>
      <c r="P81" s="131" t="s">
        <v>91</v>
      </c>
      <c r="Q81" s="125">
        <v>1</v>
      </c>
      <c r="R81" s="125">
        <f t="shared" si="86"/>
        <v>0</v>
      </c>
      <c r="S81" s="125">
        <f t="shared" si="87"/>
        <v>0</v>
      </c>
      <c r="T81" s="125">
        <f t="shared" si="88"/>
        <v>0</v>
      </c>
      <c r="U81" s="125">
        <f t="shared" si="89"/>
        <v>0</v>
      </c>
      <c r="V81" s="125">
        <f t="shared" si="90"/>
        <v>0</v>
      </c>
      <c r="W81" s="125">
        <f t="shared" si="91"/>
        <v>0</v>
      </c>
      <c r="X81" s="125">
        <f t="shared" si="92"/>
        <v>0</v>
      </c>
      <c r="Y81" s="125">
        <f t="shared" si="93"/>
        <v>0</v>
      </c>
      <c r="Z81" s="125">
        <f t="shared" si="94"/>
        <v>0</v>
      </c>
      <c r="AA81" s="125">
        <f t="shared" si="95"/>
        <v>0</v>
      </c>
      <c r="AB81" s="125">
        <f t="shared" si="96"/>
        <v>0</v>
      </c>
      <c r="AC81" s="125">
        <f t="shared" si="97"/>
        <v>0</v>
      </c>
      <c r="AD81" s="125">
        <f t="shared" si="98"/>
        <v>0</v>
      </c>
      <c r="AE81" s="125">
        <f t="shared" si="99"/>
        <v>0</v>
      </c>
      <c r="AF81" s="125">
        <f t="shared" si="100"/>
        <v>0</v>
      </c>
      <c r="AG81" s="125">
        <f t="shared" si="101"/>
        <v>0</v>
      </c>
      <c r="AH81" s="125">
        <f t="shared" si="102"/>
        <v>0</v>
      </c>
      <c r="AI81" s="125">
        <f t="shared" si="103"/>
        <v>0</v>
      </c>
      <c r="AJ81" s="125">
        <f t="shared" si="104"/>
        <v>0</v>
      </c>
      <c r="AK81" s="125">
        <f t="shared" si="105"/>
        <v>0</v>
      </c>
      <c r="AL81" s="125">
        <f t="shared" si="106"/>
        <v>0</v>
      </c>
      <c r="AM81" s="125">
        <f t="shared" si="107"/>
        <v>0</v>
      </c>
      <c r="AN81" s="125">
        <f t="shared" si="108"/>
        <v>0</v>
      </c>
      <c r="AO81" s="125">
        <f t="shared" si="109"/>
        <v>0</v>
      </c>
      <c r="AP81" s="125">
        <f t="shared" si="110"/>
        <v>0</v>
      </c>
      <c r="AQ81" s="125">
        <f t="shared" si="111"/>
        <v>0</v>
      </c>
      <c r="AR81" s="125">
        <f t="shared" si="112"/>
        <v>0</v>
      </c>
      <c r="AS81" s="125">
        <f t="shared" si="113"/>
        <v>0</v>
      </c>
      <c r="AT81" s="125">
        <f t="shared" si="114"/>
        <v>0</v>
      </c>
      <c r="AU81" s="125">
        <f t="shared" si="115"/>
        <v>0</v>
      </c>
    </row>
    <row r="82" spans="1:51" ht="23.1" customHeight="1" x14ac:dyDescent="0.15">
      <c r="A82" s="123" t="s">
        <v>116</v>
      </c>
      <c r="B82" s="123" t="s">
        <v>115</v>
      </c>
      <c r="C82" s="122" t="s">
        <v>110</v>
      </c>
      <c r="D82" s="121">
        <v>570</v>
      </c>
      <c r="E82" s="121"/>
      <c r="F82" s="121">
        <f t="shared" si="80"/>
        <v>0</v>
      </c>
      <c r="G82" s="121"/>
      <c r="H82" s="121">
        <f t="shared" si="81"/>
        <v>0</v>
      </c>
      <c r="I82" s="121">
        <v>0</v>
      </c>
      <c r="J82" s="121">
        <f t="shared" si="82"/>
        <v>0</v>
      </c>
      <c r="K82" s="121">
        <f t="shared" si="83"/>
        <v>0</v>
      </c>
      <c r="L82" s="121">
        <f t="shared" si="84"/>
        <v>0</v>
      </c>
      <c r="M82" s="121"/>
      <c r="O82" s="125" t="str">
        <f t="shared" si="85"/>
        <v>01</v>
      </c>
      <c r="P82" s="131" t="s">
        <v>91</v>
      </c>
      <c r="Q82" s="125">
        <v>1</v>
      </c>
      <c r="R82" s="125">
        <f t="shared" si="86"/>
        <v>0</v>
      </c>
      <c r="S82" s="125">
        <f t="shared" si="87"/>
        <v>0</v>
      </c>
      <c r="T82" s="125">
        <f t="shared" si="88"/>
        <v>0</v>
      </c>
      <c r="U82" s="125">
        <f t="shared" si="89"/>
        <v>0</v>
      </c>
      <c r="V82" s="125">
        <f t="shared" si="90"/>
        <v>0</v>
      </c>
      <c r="W82" s="125">
        <f t="shared" si="91"/>
        <v>0</v>
      </c>
      <c r="X82" s="125">
        <f t="shared" si="92"/>
        <v>0</v>
      </c>
      <c r="Y82" s="125">
        <f t="shared" si="93"/>
        <v>0</v>
      </c>
      <c r="Z82" s="125">
        <f t="shared" si="94"/>
        <v>0</v>
      </c>
      <c r="AA82" s="125">
        <f t="shared" si="95"/>
        <v>0</v>
      </c>
      <c r="AB82" s="125">
        <f t="shared" si="96"/>
        <v>0</v>
      </c>
      <c r="AC82" s="125">
        <f t="shared" si="97"/>
        <v>0</v>
      </c>
      <c r="AD82" s="125">
        <f t="shared" si="98"/>
        <v>0</v>
      </c>
      <c r="AE82" s="125">
        <f t="shared" si="99"/>
        <v>0</v>
      </c>
      <c r="AF82" s="125">
        <f t="shared" si="100"/>
        <v>0</v>
      </c>
      <c r="AG82" s="125">
        <f t="shared" si="101"/>
        <v>0</v>
      </c>
      <c r="AH82" s="125">
        <f t="shared" si="102"/>
        <v>0</v>
      </c>
      <c r="AI82" s="125">
        <f t="shared" si="103"/>
        <v>0</v>
      </c>
      <c r="AJ82" s="125">
        <f t="shared" si="104"/>
        <v>0</v>
      </c>
      <c r="AK82" s="125">
        <f t="shared" si="105"/>
        <v>0</v>
      </c>
      <c r="AL82" s="125">
        <f t="shared" si="106"/>
        <v>0</v>
      </c>
      <c r="AM82" s="125">
        <f t="shared" si="107"/>
        <v>0</v>
      </c>
      <c r="AN82" s="125">
        <f t="shared" si="108"/>
        <v>0</v>
      </c>
      <c r="AO82" s="125">
        <f t="shared" si="109"/>
        <v>0</v>
      </c>
      <c r="AP82" s="125">
        <f t="shared" si="110"/>
        <v>0</v>
      </c>
      <c r="AQ82" s="125">
        <f t="shared" si="111"/>
        <v>0</v>
      </c>
      <c r="AR82" s="125">
        <f t="shared" si="112"/>
        <v>0</v>
      </c>
      <c r="AS82" s="125">
        <f t="shared" si="113"/>
        <v>0</v>
      </c>
      <c r="AT82" s="125">
        <f t="shared" si="114"/>
        <v>0</v>
      </c>
      <c r="AU82" s="125">
        <f t="shared" si="115"/>
        <v>0</v>
      </c>
    </row>
    <row r="83" spans="1:51" ht="23.1" customHeight="1" x14ac:dyDescent="0.15">
      <c r="A83" s="123" t="s">
        <v>114</v>
      </c>
      <c r="B83" s="123" t="s">
        <v>108</v>
      </c>
      <c r="C83" s="122" t="s">
        <v>20</v>
      </c>
      <c r="D83" s="121">
        <v>50</v>
      </c>
      <c r="E83" s="121"/>
      <c r="F83" s="121">
        <f t="shared" si="80"/>
        <v>0</v>
      </c>
      <c r="G83" s="121"/>
      <c r="H83" s="121">
        <f t="shared" si="81"/>
        <v>0</v>
      </c>
      <c r="I83" s="121">
        <v>0</v>
      </c>
      <c r="J83" s="121">
        <f t="shared" si="82"/>
        <v>0</v>
      </c>
      <c r="K83" s="121">
        <f t="shared" si="83"/>
        <v>0</v>
      </c>
      <c r="L83" s="121">
        <f t="shared" si="84"/>
        <v>0</v>
      </c>
      <c r="M83" s="121"/>
      <c r="O83" s="125" t="str">
        <f>"02"</f>
        <v>02</v>
      </c>
      <c r="P83" s="131" t="s">
        <v>91</v>
      </c>
      <c r="Q83" s="125">
        <v>1</v>
      </c>
      <c r="R83" s="125">
        <f t="shared" si="86"/>
        <v>0</v>
      </c>
      <c r="S83" s="125">
        <f t="shared" si="87"/>
        <v>0</v>
      </c>
      <c r="T83" s="125">
        <f t="shared" si="88"/>
        <v>0</v>
      </c>
      <c r="U83" s="125">
        <f t="shared" si="89"/>
        <v>0</v>
      </c>
      <c r="V83" s="125">
        <f t="shared" si="90"/>
        <v>0</v>
      </c>
      <c r="W83" s="125">
        <f t="shared" si="91"/>
        <v>0</v>
      </c>
      <c r="X83" s="125">
        <f t="shared" si="92"/>
        <v>0</v>
      </c>
      <c r="Y83" s="125">
        <f t="shared" si="93"/>
        <v>0</v>
      </c>
      <c r="Z83" s="125">
        <f t="shared" si="94"/>
        <v>0</v>
      </c>
      <c r="AA83" s="125">
        <f t="shared" si="95"/>
        <v>0</v>
      </c>
      <c r="AB83" s="125">
        <f t="shared" si="96"/>
        <v>0</v>
      </c>
      <c r="AC83" s="125">
        <f t="shared" si="97"/>
        <v>0</v>
      </c>
      <c r="AD83" s="125">
        <f t="shared" si="98"/>
        <v>0</v>
      </c>
      <c r="AE83" s="125">
        <f t="shared" si="99"/>
        <v>0</v>
      </c>
      <c r="AF83" s="125">
        <f t="shared" si="100"/>
        <v>0</v>
      </c>
      <c r="AG83" s="125">
        <f t="shared" si="101"/>
        <v>0</v>
      </c>
      <c r="AH83" s="125">
        <f t="shared" si="102"/>
        <v>0</v>
      </c>
      <c r="AI83" s="125">
        <f t="shared" si="103"/>
        <v>0</v>
      </c>
      <c r="AJ83" s="125">
        <f t="shared" si="104"/>
        <v>0</v>
      </c>
      <c r="AK83" s="125">
        <f t="shared" si="105"/>
        <v>0</v>
      </c>
      <c r="AL83" s="125">
        <f t="shared" si="106"/>
        <v>0</v>
      </c>
      <c r="AM83" s="125">
        <f t="shared" si="107"/>
        <v>0</v>
      </c>
      <c r="AN83" s="125">
        <f t="shared" si="108"/>
        <v>0</v>
      </c>
      <c r="AO83" s="125">
        <f t="shared" si="109"/>
        <v>0</v>
      </c>
      <c r="AP83" s="125">
        <f t="shared" si="110"/>
        <v>0</v>
      </c>
      <c r="AQ83" s="125">
        <f t="shared" si="111"/>
        <v>0</v>
      </c>
      <c r="AR83" s="125">
        <f t="shared" si="112"/>
        <v>0</v>
      </c>
      <c r="AS83" s="125">
        <f t="shared" si="113"/>
        <v>0</v>
      </c>
      <c r="AT83" s="125">
        <f t="shared" si="114"/>
        <v>0</v>
      </c>
      <c r="AU83" s="125">
        <f t="shared" si="115"/>
        <v>0</v>
      </c>
    </row>
    <row r="84" spans="1:51" ht="23.1" customHeight="1" x14ac:dyDescent="0.15">
      <c r="A84" s="123" t="s">
        <v>107</v>
      </c>
      <c r="B84" s="129" t="str">
        <f>"노무비의 " &amp; N84*100 &amp; "%"</f>
        <v>노무비의 3%</v>
      </c>
      <c r="C84" s="122" t="s">
        <v>2</v>
      </c>
      <c r="D84" s="121">
        <v>1</v>
      </c>
      <c r="E84" s="121"/>
      <c r="F84" s="121"/>
      <c r="G84" s="121"/>
      <c r="H84" s="121">
        <f>ROUNDDOWN((G84)*N84, 0)</f>
        <v>0</v>
      </c>
      <c r="I84" s="121"/>
      <c r="J84" s="121"/>
      <c r="K84" s="121">
        <f t="shared" si="83"/>
        <v>0</v>
      </c>
      <c r="L84" s="121">
        <f t="shared" si="84"/>
        <v>0</v>
      </c>
      <c r="M84" s="121"/>
      <c r="N84" s="125">
        <v>0.03</v>
      </c>
      <c r="O84" s="125" t="str">
        <f>""</f>
        <v/>
      </c>
      <c r="P84" s="131" t="s">
        <v>91</v>
      </c>
      <c r="Q84" s="125">
        <v>1</v>
      </c>
      <c r="R84" s="125">
        <f t="shared" si="86"/>
        <v>0</v>
      </c>
      <c r="S84" s="125">
        <f t="shared" si="87"/>
        <v>0</v>
      </c>
      <c r="T84" s="125">
        <f t="shared" si="88"/>
        <v>0</v>
      </c>
      <c r="U84" s="125">
        <f t="shared" si="89"/>
        <v>0</v>
      </c>
      <c r="V84" s="125">
        <f t="shared" si="90"/>
        <v>0</v>
      </c>
      <c r="W84" s="125">
        <f t="shared" si="91"/>
        <v>0</v>
      </c>
      <c r="X84" s="125">
        <f t="shared" si="92"/>
        <v>0</v>
      </c>
      <c r="Y84" s="125">
        <f t="shared" si="93"/>
        <v>0</v>
      </c>
      <c r="Z84" s="125">
        <f t="shared" si="94"/>
        <v>0</v>
      </c>
      <c r="AA84" s="125">
        <f t="shared" si="95"/>
        <v>0</v>
      </c>
      <c r="AB84" s="125">
        <f t="shared" si="96"/>
        <v>0</v>
      </c>
      <c r="AC84" s="125">
        <f t="shared" si="97"/>
        <v>0</v>
      </c>
      <c r="AD84" s="125">
        <f t="shared" si="98"/>
        <v>0</v>
      </c>
      <c r="AE84" s="125">
        <f t="shared" si="99"/>
        <v>0</v>
      </c>
      <c r="AF84" s="125">
        <f t="shared" si="100"/>
        <v>0</v>
      </c>
      <c r="AG84" s="125">
        <f t="shared" si="101"/>
        <v>0</v>
      </c>
      <c r="AH84" s="125">
        <f t="shared" si="102"/>
        <v>0</v>
      </c>
      <c r="AI84" s="125">
        <f t="shared" si="103"/>
        <v>0</v>
      </c>
      <c r="AJ84" s="125">
        <f t="shared" si="104"/>
        <v>0</v>
      </c>
      <c r="AK84" s="125">
        <f t="shared" si="105"/>
        <v>0</v>
      </c>
      <c r="AL84" s="125">
        <f t="shared" si="106"/>
        <v>0</v>
      </c>
      <c r="AM84" s="125">
        <f t="shared" si="107"/>
        <v>0</v>
      </c>
      <c r="AN84" s="125">
        <f t="shared" si="108"/>
        <v>0</v>
      </c>
      <c r="AO84" s="125">
        <f t="shared" si="109"/>
        <v>0</v>
      </c>
      <c r="AP84" s="125">
        <f t="shared" si="110"/>
        <v>0</v>
      </c>
      <c r="AQ84" s="125">
        <f t="shared" si="111"/>
        <v>0</v>
      </c>
      <c r="AR84" s="125">
        <f t="shared" si="112"/>
        <v>0</v>
      </c>
      <c r="AS84" s="125">
        <f t="shared" si="113"/>
        <v>0</v>
      </c>
      <c r="AT84" s="125">
        <f t="shared" si="114"/>
        <v>0</v>
      </c>
      <c r="AU84" s="125">
        <f t="shared" si="115"/>
        <v>0</v>
      </c>
      <c r="AW84" s="131" t="s">
        <v>106</v>
      </c>
      <c r="AX84" s="131" t="s">
        <v>105</v>
      </c>
    </row>
    <row r="85" spans="1:51" ht="23.1" customHeight="1" x14ac:dyDescent="0.15">
      <c r="A85" s="129"/>
      <c r="B85" s="129"/>
      <c r="C85" s="130"/>
      <c r="D85" s="121"/>
      <c r="E85" s="121"/>
      <c r="F85" s="121"/>
      <c r="G85" s="121"/>
      <c r="H85" s="121"/>
      <c r="I85" s="121"/>
      <c r="J85" s="121"/>
      <c r="K85" s="121"/>
      <c r="L85" s="121"/>
      <c r="M85" s="121"/>
    </row>
    <row r="86" spans="1:51" ht="23.1" customHeight="1" x14ac:dyDescent="0.15">
      <c r="A86" s="136" t="s">
        <v>33</v>
      </c>
      <c r="B86" s="133"/>
      <c r="C86" s="135"/>
      <c r="D86" s="134"/>
      <c r="E86" s="134"/>
      <c r="F86" s="134">
        <f>ROUNDDOWN(SUMIF(Q72:Q85, "1", F72:F85), 0)</f>
        <v>0</v>
      </c>
      <c r="G86" s="134"/>
      <c r="H86" s="134">
        <f>ROUNDDOWN(SUMIF(Q72:Q85, "1", H72:H85), 0)</f>
        <v>0</v>
      </c>
      <c r="I86" s="134"/>
      <c r="J86" s="134">
        <f>ROUNDDOWN(SUMIF(Q72:Q85, "1", J72:J85), 0)</f>
        <v>0</v>
      </c>
      <c r="K86" s="134"/>
      <c r="L86" s="134">
        <f>F86+H86+J86</f>
        <v>0</v>
      </c>
      <c r="M86" s="134"/>
      <c r="R86" s="125">
        <f t="shared" ref="R86:AY86" si="116">ROUNDDOWN(SUM(R72:R84), 0)</f>
        <v>0</v>
      </c>
      <c r="S86" s="125">
        <f t="shared" si="116"/>
        <v>0</v>
      </c>
      <c r="T86" s="125">
        <f t="shared" si="116"/>
        <v>0</v>
      </c>
      <c r="U86" s="125">
        <f t="shared" si="116"/>
        <v>0</v>
      </c>
      <c r="V86" s="125">
        <f t="shared" si="116"/>
        <v>0</v>
      </c>
      <c r="W86" s="125">
        <f t="shared" si="116"/>
        <v>0</v>
      </c>
      <c r="X86" s="125">
        <f t="shared" si="116"/>
        <v>0</v>
      </c>
      <c r="Y86" s="125">
        <f t="shared" si="116"/>
        <v>0</v>
      </c>
      <c r="Z86" s="125">
        <f t="shared" si="116"/>
        <v>0</v>
      </c>
      <c r="AA86" s="125">
        <f t="shared" si="116"/>
        <v>0</v>
      </c>
      <c r="AB86" s="125">
        <f t="shared" si="116"/>
        <v>0</v>
      </c>
      <c r="AC86" s="125">
        <f t="shared" si="116"/>
        <v>0</v>
      </c>
      <c r="AD86" s="125">
        <f t="shared" si="116"/>
        <v>0</v>
      </c>
      <c r="AE86" s="125">
        <f t="shared" si="116"/>
        <v>0</v>
      </c>
      <c r="AF86" s="125">
        <f t="shared" si="116"/>
        <v>0</v>
      </c>
      <c r="AG86" s="125">
        <f t="shared" si="116"/>
        <v>0</v>
      </c>
      <c r="AH86" s="125">
        <f t="shared" si="116"/>
        <v>0</v>
      </c>
      <c r="AI86" s="125">
        <f t="shared" si="116"/>
        <v>0</v>
      </c>
      <c r="AJ86" s="125">
        <f t="shared" si="116"/>
        <v>0</v>
      </c>
      <c r="AK86" s="125">
        <f t="shared" si="116"/>
        <v>0</v>
      </c>
      <c r="AL86" s="125">
        <f t="shared" si="116"/>
        <v>0</v>
      </c>
      <c r="AM86" s="125">
        <f t="shared" si="116"/>
        <v>0</v>
      </c>
      <c r="AN86" s="125">
        <f t="shared" si="116"/>
        <v>0</v>
      </c>
      <c r="AO86" s="125">
        <f t="shared" si="116"/>
        <v>0</v>
      </c>
      <c r="AP86" s="125">
        <f t="shared" si="116"/>
        <v>0</v>
      </c>
      <c r="AQ86" s="125">
        <f t="shared" si="116"/>
        <v>0</v>
      </c>
      <c r="AR86" s="125">
        <f t="shared" si="116"/>
        <v>0</v>
      </c>
      <c r="AS86" s="125">
        <f t="shared" si="116"/>
        <v>0</v>
      </c>
      <c r="AT86" s="125">
        <f t="shared" si="116"/>
        <v>0</v>
      </c>
      <c r="AU86" s="125">
        <f t="shared" si="116"/>
        <v>0</v>
      </c>
      <c r="AV86" s="125">
        <f t="shared" si="116"/>
        <v>0</v>
      </c>
      <c r="AW86" s="125">
        <f t="shared" si="116"/>
        <v>0</v>
      </c>
      <c r="AX86" s="125">
        <f t="shared" si="116"/>
        <v>0</v>
      </c>
      <c r="AY86" s="125">
        <f t="shared" si="116"/>
        <v>0</v>
      </c>
    </row>
    <row r="87" spans="1:51" ht="23.1" customHeight="1" x14ac:dyDescent="0.15">
      <c r="A87" s="183" t="s">
        <v>52</v>
      </c>
      <c r="B87" s="184"/>
      <c r="C87" s="184"/>
      <c r="D87" s="184"/>
      <c r="E87" s="184"/>
      <c r="F87" s="184"/>
      <c r="G87" s="184"/>
      <c r="H87" s="184"/>
      <c r="I87" s="184"/>
      <c r="J87" s="184"/>
      <c r="K87" s="184"/>
      <c r="L87" s="184"/>
      <c r="M87" s="184"/>
    </row>
    <row r="88" spans="1:51" ht="23.1" customHeight="1" x14ac:dyDescent="0.15">
      <c r="A88" s="123" t="s">
        <v>127</v>
      </c>
      <c r="B88" s="123" t="s">
        <v>128</v>
      </c>
      <c r="C88" s="122" t="s">
        <v>21</v>
      </c>
      <c r="D88" s="121">
        <v>21</v>
      </c>
      <c r="E88" s="121"/>
      <c r="F88" s="121">
        <f t="shared" ref="F88:F98" si="117">ROUNDDOWN(D88*E88, 0)</f>
        <v>0</v>
      </c>
      <c r="G88" s="121"/>
      <c r="H88" s="121">
        <f t="shared" ref="H88:H98" si="118">ROUNDDOWN(D88*G88, 0)</f>
        <v>0</v>
      </c>
      <c r="I88" s="121">
        <v>0</v>
      </c>
      <c r="J88" s="121">
        <f t="shared" ref="J88:J98" si="119">ROUNDDOWN(D88*I88, 0)</f>
        <v>0</v>
      </c>
      <c r="K88" s="121">
        <f t="shared" ref="K88:K99" si="120">E88+G88+I88</f>
        <v>0</v>
      </c>
      <c r="L88" s="121">
        <f t="shared" ref="L88:L99" si="121">F88+H88+J88</f>
        <v>0</v>
      </c>
      <c r="M88" s="121"/>
      <c r="O88" s="125" t="str">
        <f t="shared" ref="O88:O97" si="122">"01"</f>
        <v>01</v>
      </c>
      <c r="P88" s="131" t="s">
        <v>91</v>
      </c>
      <c r="Q88" s="125">
        <v>1</v>
      </c>
      <c r="R88" s="125">
        <f t="shared" ref="R88:R99" si="123">IF(P88="기계경비", J88, 0)</f>
        <v>0</v>
      </c>
      <c r="S88" s="125">
        <f t="shared" ref="S88:S99" si="124">IF(P88="운반비", J88, 0)</f>
        <v>0</v>
      </c>
      <c r="T88" s="125">
        <f t="shared" ref="T88:T99" si="125">IF(P88="작업부산물", F88, 0)</f>
        <v>0</v>
      </c>
      <c r="U88" s="125">
        <f t="shared" ref="U88:U99" si="126">IF(P88="관급", F88, 0)</f>
        <v>0</v>
      </c>
      <c r="V88" s="125">
        <f t="shared" ref="V88:V99" si="127">IF(P88="외주비", J88, 0)</f>
        <v>0</v>
      </c>
      <c r="W88" s="125">
        <f t="shared" ref="W88:W99" si="128">IF(P88="장비비", J88, 0)</f>
        <v>0</v>
      </c>
      <c r="X88" s="125">
        <f t="shared" ref="X88:X99" si="129">IF(P88="폐기물처리비", L88, 0)</f>
        <v>0</v>
      </c>
      <c r="Y88" s="125">
        <f t="shared" ref="Y88:Y99" si="130">IF(P88="가설비", J88, 0)</f>
        <v>0</v>
      </c>
      <c r="Z88" s="125">
        <f t="shared" ref="Z88:Z99" si="131">IF(P88="잡비제외분", F88, 0)</f>
        <v>0</v>
      </c>
      <c r="AA88" s="125">
        <f t="shared" ref="AA88:AA99" si="132">IF(P88="사급자재대", L88, 0)</f>
        <v>0</v>
      </c>
      <c r="AB88" s="125">
        <f t="shared" ref="AB88:AB99" si="133">IF(P88="관급자재대", L88, 0)</f>
        <v>0</v>
      </c>
      <c r="AC88" s="125">
        <f t="shared" ref="AC88:AC99" si="134">IF(P88="사용자항목1", L88, 0)</f>
        <v>0</v>
      </c>
      <c r="AD88" s="125">
        <f t="shared" ref="AD88:AD99" si="135">IF(P88="사용자항목2", L88, 0)</f>
        <v>0</v>
      </c>
      <c r="AE88" s="125">
        <f t="shared" ref="AE88:AE99" si="136">IF(P88="안전관리비", L88, 0)</f>
        <v>0</v>
      </c>
      <c r="AF88" s="125">
        <f t="shared" ref="AF88:AF99" si="137">IF(P88="품질관리비", L88, 0)</f>
        <v>0</v>
      </c>
      <c r="AG88" s="125">
        <f t="shared" ref="AG88:AG99" si="138">IF(P88="사용자항목5", L88, 0)</f>
        <v>0</v>
      </c>
      <c r="AH88" s="125">
        <f t="shared" ref="AH88:AH99" si="139">IF(P88="사용자항목6", L88, 0)</f>
        <v>0</v>
      </c>
      <c r="AI88" s="125">
        <f t="shared" ref="AI88:AI99" si="140">IF(P88="사용자항목7", L88, 0)</f>
        <v>0</v>
      </c>
      <c r="AJ88" s="125">
        <f t="shared" ref="AJ88:AJ99" si="141">IF(P88="사용자항목8", L88, 0)</f>
        <v>0</v>
      </c>
      <c r="AK88" s="125">
        <f t="shared" ref="AK88:AK99" si="142">IF(P88="사용자항목9", L88, 0)</f>
        <v>0</v>
      </c>
      <c r="AL88" s="125">
        <f t="shared" ref="AL88:AL99" si="143">IF(P88="사용자항목10", L88, 0)</f>
        <v>0</v>
      </c>
      <c r="AM88" s="125">
        <f t="shared" ref="AM88:AM99" si="144">IF(P88="사용자항목11", L88, 0)</f>
        <v>0</v>
      </c>
      <c r="AN88" s="125">
        <f t="shared" ref="AN88:AN99" si="145">IF(P88="사용자항목12", L88, 0)</f>
        <v>0</v>
      </c>
      <c r="AO88" s="125">
        <f t="shared" ref="AO88:AO99" si="146">IF(P88="사용자항목13", L88, 0)</f>
        <v>0</v>
      </c>
      <c r="AP88" s="125">
        <f t="shared" ref="AP88:AP99" si="147">IF(P88="사용자항목14", L88, 0)</f>
        <v>0</v>
      </c>
      <c r="AQ88" s="125">
        <f t="shared" ref="AQ88:AQ99" si="148">IF(P88="사용자항목15", L88, 0)</f>
        <v>0</v>
      </c>
      <c r="AR88" s="125">
        <f t="shared" ref="AR88:AR99" si="149">IF(P88="사용자항목16", L88, 0)</f>
        <v>0</v>
      </c>
      <c r="AS88" s="125">
        <f t="shared" ref="AS88:AS99" si="150">IF(P88="사용자항목17", L88, 0)</f>
        <v>0</v>
      </c>
      <c r="AT88" s="125">
        <f t="shared" ref="AT88:AT99" si="151">IF(P88="사용자항목18", L88, 0)</f>
        <v>0</v>
      </c>
      <c r="AU88" s="125">
        <f t="shared" ref="AU88:AU99" si="152">IF(P88="사용자항목19", L88, 0)</f>
        <v>0</v>
      </c>
    </row>
    <row r="89" spans="1:51" ht="23.1" customHeight="1" x14ac:dyDescent="0.15">
      <c r="A89" s="123" t="s">
        <v>127</v>
      </c>
      <c r="B89" s="123" t="s">
        <v>126</v>
      </c>
      <c r="C89" s="122" t="s">
        <v>21</v>
      </c>
      <c r="D89" s="121">
        <v>29</v>
      </c>
      <c r="E89" s="121"/>
      <c r="F89" s="121">
        <f t="shared" si="117"/>
        <v>0</v>
      </c>
      <c r="G89" s="121"/>
      <c r="H89" s="121">
        <f t="shared" si="118"/>
        <v>0</v>
      </c>
      <c r="I89" s="121">
        <v>0</v>
      </c>
      <c r="J89" s="121">
        <f t="shared" si="119"/>
        <v>0</v>
      </c>
      <c r="K89" s="121">
        <f t="shared" si="120"/>
        <v>0</v>
      </c>
      <c r="L89" s="121">
        <f t="shared" si="121"/>
        <v>0</v>
      </c>
      <c r="M89" s="121"/>
      <c r="O89" s="125" t="str">
        <f t="shared" si="122"/>
        <v>01</v>
      </c>
      <c r="P89" s="131" t="s">
        <v>91</v>
      </c>
      <c r="Q89" s="125">
        <v>1</v>
      </c>
      <c r="R89" s="125">
        <f t="shared" si="123"/>
        <v>0</v>
      </c>
      <c r="S89" s="125">
        <f t="shared" si="124"/>
        <v>0</v>
      </c>
      <c r="T89" s="125">
        <f t="shared" si="125"/>
        <v>0</v>
      </c>
      <c r="U89" s="125">
        <f t="shared" si="126"/>
        <v>0</v>
      </c>
      <c r="V89" s="125">
        <f t="shared" si="127"/>
        <v>0</v>
      </c>
      <c r="W89" s="125">
        <f t="shared" si="128"/>
        <v>0</v>
      </c>
      <c r="X89" s="125">
        <f t="shared" si="129"/>
        <v>0</v>
      </c>
      <c r="Y89" s="125">
        <f t="shared" si="130"/>
        <v>0</v>
      </c>
      <c r="Z89" s="125">
        <f t="shared" si="131"/>
        <v>0</v>
      </c>
      <c r="AA89" s="125">
        <f t="shared" si="132"/>
        <v>0</v>
      </c>
      <c r="AB89" s="125">
        <f t="shared" si="133"/>
        <v>0</v>
      </c>
      <c r="AC89" s="125">
        <f t="shared" si="134"/>
        <v>0</v>
      </c>
      <c r="AD89" s="125">
        <f t="shared" si="135"/>
        <v>0</v>
      </c>
      <c r="AE89" s="125">
        <f t="shared" si="136"/>
        <v>0</v>
      </c>
      <c r="AF89" s="125">
        <f t="shared" si="137"/>
        <v>0</v>
      </c>
      <c r="AG89" s="125">
        <f t="shared" si="138"/>
        <v>0</v>
      </c>
      <c r="AH89" s="125">
        <f t="shared" si="139"/>
        <v>0</v>
      </c>
      <c r="AI89" s="125">
        <f t="shared" si="140"/>
        <v>0</v>
      </c>
      <c r="AJ89" s="125">
        <f t="shared" si="141"/>
        <v>0</v>
      </c>
      <c r="AK89" s="125">
        <f t="shared" si="142"/>
        <v>0</v>
      </c>
      <c r="AL89" s="125">
        <f t="shared" si="143"/>
        <v>0</v>
      </c>
      <c r="AM89" s="125">
        <f t="shared" si="144"/>
        <v>0</v>
      </c>
      <c r="AN89" s="125">
        <f t="shared" si="145"/>
        <v>0</v>
      </c>
      <c r="AO89" s="125">
        <f t="shared" si="146"/>
        <v>0</v>
      </c>
      <c r="AP89" s="125">
        <f t="shared" si="147"/>
        <v>0</v>
      </c>
      <c r="AQ89" s="125">
        <f t="shared" si="148"/>
        <v>0</v>
      </c>
      <c r="AR89" s="125">
        <f t="shared" si="149"/>
        <v>0</v>
      </c>
      <c r="AS89" s="125">
        <f t="shared" si="150"/>
        <v>0</v>
      </c>
      <c r="AT89" s="125">
        <f t="shared" si="151"/>
        <v>0</v>
      </c>
      <c r="AU89" s="125">
        <f t="shared" si="152"/>
        <v>0</v>
      </c>
    </row>
    <row r="90" spans="1:51" ht="23.1" customHeight="1" x14ac:dyDescent="0.15">
      <c r="A90" s="123" t="s">
        <v>125</v>
      </c>
      <c r="B90" s="123" t="s">
        <v>124</v>
      </c>
      <c r="C90" s="122" t="s">
        <v>123</v>
      </c>
      <c r="D90" s="121">
        <v>4440</v>
      </c>
      <c r="E90" s="121"/>
      <c r="F90" s="121">
        <f t="shared" si="117"/>
        <v>0</v>
      </c>
      <c r="G90" s="121"/>
      <c r="H90" s="121">
        <f t="shared" si="118"/>
        <v>0</v>
      </c>
      <c r="I90" s="121">
        <v>0</v>
      </c>
      <c r="J90" s="121">
        <f t="shared" si="119"/>
        <v>0</v>
      </c>
      <c r="K90" s="121">
        <f t="shared" si="120"/>
        <v>0</v>
      </c>
      <c r="L90" s="121">
        <f t="shared" si="121"/>
        <v>0</v>
      </c>
      <c r="M90" s="121"/>
      <c r="O90" s="125" t="str">
        <f t="shared" si="122"/>
        <v>01</v>
      </c>
      <c r="P90" s="131" t="s">
        <v>91</v>
      </c>
      <c r="Q90" s="125">
        <v>1</v>
      </c>
      <c r="R90" s="125">
        <f t="shared" si="123"/>
        <v>0</v>
      </c>
      <c r="S90" s="125">
        <f t="shared" si="124"/>
        <v>0</v>
      </c>
      <c r="T90" s="125">
        <f t="shared" si="125"/>
        <v>0</v>
      </c>
      <c r="U90" s="125">
        <f t="shared" si="126"/>
        <v>0</v>
      </c>
      <c r="V90" s="125">
        <f t="shared" si="127"/>
        <v>0</v>
      </c>
      <c r="W90" s="125">
        <f t="shared" si="128"/>
        <v>0</v>
      </c>
      <c r="X90" s="125">
        <f t="shared" si="129"/>
        <v>0</v>
      </c>
      <c r="Y90" s="125">
        <f t="shared" si="130"/>
        <v>0</v>
      </c>
      <c r="Z90" s="125">
        <f t="shared" si="131"/>
        <v>0</v>
      </c>
      <c r="AA90" s="125">
        <f t="shared" si="132"/>
        <v>0</v>
      </c>
      <c r="AB90" s="125">
        <f t="shared" si="133"/>
        <v>0</v>
      </c>
      <c r="AC90" s="125">
        <f t="shared" si="134"/>
        <v>0</v>
      </c>
      <c r="AD90" s="125">
        <f t="shared" si="135"/>
        <v>0</v>
      </c>
      <c r="AE90" s="125">
        <f t="shared" si="136"/>
        <v>0</v>
      </c>
      <c r="AF90" s="125">
        <f t="shared" si="137"/>
        <v>0</v>
      </c>
      <c r="AG90" s="125">
        <f t="shared" si="138"/>
        <v>0</v>
      </c>
      <c r="AH90" s="125">
        <f t="shared" si="139"/>
        <v>0</v>
      </c>
      <c r="AI90" s="125">
        <f t="shared" si="140"/>
        <v>0</v>
      </c>
      <c r="AJ90" s="125">
        <f t="shared" si="141"/>
        <v>0</v>
      </c>
      <c r="AK90" s="125">
        <f t="shared" si="142"/>
        <v>0</v>
      </c>
      <c r="AL90" s="125">
        <f t="shared" si="143"/>
        <v>0</v>
      </c>
      <c r="AM90" s="125">
        <f t="shared" si="144"/>
        <v>0</v>
      </c>
      <c r="AN90" s="125">
        <f t="shared" si="145"/>
        <v>0</v>
      </c>
      <c r="AO90" s="125">
        <f t="shared" si="146"/>
        <v>0</v>
      </c>
      <c r="AP90" s="125">
        <f t="shared" si="147"/>
        <v>0</v>
      </c>
      <c r="AQ90" s="125">
        <f t="shared" si="148"/>
        <v>0</v>
      </c>
      <c r="AR90" s="125">
        <f t="shared" si="149"/>
        <v>0</v>
      </c>
      <c r="AS90" s="125">
        <f t="shared" si="150"/>
        <v>0</v>
      </c>
      <c r="AT90" s="125">
        <f t="shared" si="151"/>
        <v>0</v>
      </c>
      <c r="AU90" s="125">
        <f t="shared" si="152"/>
        <v>0</v>
      </c>
    </row>
    <row r="91" spans="1:51" ht="23.1" customHeight="1" x14ac:dyDescent="0.15">
      <c r="A91" s="123" t="s">
        <v>122</v>
      </c>
      <c r="B91" s="123" t="s">
        <v>486</v>
      </c>
      <c r="C91" s="122" t="s">
        <v>22</v>
      </c>
      <c r="D91" s="121">
        <v>105</v>
      </c>
      <c r="E91" s="121"/>
      <c r="F91" s="121">
        <f t="shared" si="117"/>
        <v>0</v>
      </c>
      <c r="G91" s="121"/>
      <c r="H91" s="121">
        <f t="shared" si="118"/>
        <v>0</v>
      </c>
      <c r="I91" s="121">
        <v>0</v>
      </c>
      <c r="J91" s="121">
        <f t="shared" si="119"/>
        <v>0</v>
      </c>
      <c r="K91" s="121">
        <f t="shared" si="120"/>
        <v>0</v>
      </c>
      <c r="L91" s="121">
        <f t="shared" si="121"/>
        <v>0</v>
      </c>
      <c r="M91" s="121"/>
      <c r="O91" s="125" t="str">
        <f t="shared" si="122"/>
        <v>01</v>
      </c>
      <c r="P91" s="131" t="s">
        <v>91</v>
      </c>
      <c r="Q91" s="125">
        <v>1</v>
      </c>
      <c r="R91" s="125">
        <f t="shared" si="123"/>
        <v>0</v>
      </c>
      <c r="S91" s="125">
        <f t="shared" si="124"/>
        <v>0</v>
      </c>
      <c r="T91" s="125">
        <f t="shared" si="125"/>
        <v>0</v>
      </c>
      <c r="U91" s="125">
        <f t="shared" si="126"/>
        <v>0</v>
      </c>
      <c r="V91" s="125">
        <f t="shared" si="127"/>
        <v>0</v>
      </c>
      <c r="W91" s="125">
        <f t="shared" si="128"/>
        <v>0</v>
      </c>
      <c r="X91" s="125">
        <f t="shared" si="129"/>
        <v>0</v>
      </c>
      <c r="Y91" s="125">
        <f t="shared" si="130"/>
        <v>0</v>
      </c>
      <c r="Z91" s="125">
        <f t="shared" si="131"/>
        <v>0</v>
      </c>
      <c r="AA91" s="125">
        <f t="shared" si="132"/>
        <v>0</v>
      </c>
      <c r="AB91" s="125">
        <f t="shared" si="133"/>
        <v>0</v>
      </c>
      <c r="AC91" s="125">
        <f t="shared" si="134"/>
        <v>0</v>
      </c>
      <c r="AD91" s="125">
        <f t="shared" si="135"/>
        <v>0</v>
      </c>
      <c r="AE91" s="125">
        <f t="shared" si="136"/>
        <v>0</v>
      </c>
      <c r="AF91" s="125">
        <f t="shared" si="137"/>
        <v>0</v>
      </c>
      <c r="AG91" s="125">
        <f t="shared" si="138"/>
        <v>0</v>
      </c>
      <c r="AH91" s="125">
        <f t="shared" si="139"/>
        <v>0</v>
      </c>
      <c r="AI91" s="125">
        <f t="shared" si="140"/>
        <v>0</v>
      </c>
      <c r="AJ91" s="125">
        <f t="shared" si="141"/>
        <v>0</v>
      </c>
      <c r="AK91" s="125">
        <f t="shared" si="142"/>
        <v>0</v>
      </c>
      <c r="AL91" s="125">
        <f t="shared" si="143"/>
        <v>0</v>
      </c>
      <c r="AM91" s="125">
        <f t="shared" si="144"/>
        <v>0</v>
      </c>
      <c r="AN91" s="125">
        <f t="shared" si="145"/>
        <v>0</v>
      </c>
      <c r="AO91" s="125">
        <f t="shared" si="146"/>
        <v>0</v>
      </c>
      <c r="AP91" s="125">
        <f t="shared" si="147"/>
        <v>0</v>
      </c>
      <c r="AQ91" s="125">
        <f t="shared" si="148"/>
        <v>0</v>
      </c>
      <c r="AR91" s="125">
        <f t="shared" si="149"/>
        <v>0</v>
      </c>
      <c r="AS91" s="125">
        <f t="shared" si="150"/>
        <v>0</v>
      </c>
      <c r="AT91" s="125">
        <f t="shared" si="151"/>
        <v>0</v>
      </c>
      <c r="AU91" s="125">
        <f t="shared" si="152"/>
        <v>0</v>
      </c>
    </row>
    <row r="92" spans="1:51" ht="23.1" customHeight="1" x14ac:dyDescent="0.15">
      <c r="A92" s="123" t="s">
        <v>122</v>
      </c>
      <c r="B92" s="123" t="s">
        <v>478</v>
      </c>
      <c r="C92" s="122" t="s">
        <v>22</v>
      </c>
      <c r="D92" s="121">
        <v>330</v>
      </c>
      <c r="E92" s="121"/>
      <c r="F92" s="121">
        <f t="shared" si="117"/>
        <v>0</v>
      </c>
      <c r="G92" s="121"/>
      <c r="H92" s="121">
        <f t="shared" si="118"/>
        <v>0</v>
      </c>
      <c r="I92" s="121">
        <v>0</v>
      </c>
      <c r="J92" s="121">
        <f t="shared" si="119"/>
        <v>0</v>
      </c>
      <c r="K92" s="121">
        <f t="shared" si="120"/>
        <v>0</v>
      </c>
      <c r="L92" s="121">
        <f t="shared" si="121"/>
        <v>0</v>
      </c>
      <c r="M92" s="121"/>
      <c r="O92" s="125" t="str">
        <f t="shared" si="122"/>
        <v>01</v>
      </c>
      <c r="P92" s="131" t="s">
        <v>91</v>
      </c>
      <c r="Q92" s="125">
        <v>1</v>
      </c>
      <c r="R92" s="125">
        <f t="shared" si="123"/>
        <v>0</v>
      </c>
      <c r="S92" s="125">
        <f t="shared" si="124"/>
        <v>0</v>
      </c>
      <c r="T92" s="125">
        <f t="shared" si="125"/>
        <v>0</v>
      </c>
      <c r="U92" s="125">
        <f t="shared" si="126"/>
        <v>0</v>
      </c>
      <c r="V92" s="125">
        <f t="shared" si="127"/>
        <v>0</v>
      </c>
      <c r="W92" s="125">
        <f t="shared" si="128"/>
        <v>0</v>
      </c>
      <c r="X92" s="125">
        <f t="shared" si="129"/>
        <v>0</v>
      </c>
      <c r="Y92" s="125">
        <f t="shared" si="130"/>
        <v>0</v>
      </c>
      <c r="Z92" s="125">
        <f t="shared" si="131"/>
        <v>0</v>
      </c>
      <c r="AA92" s="125">
        <f t="shared" si="132"/>
        <v>0</v>
      </c>
      <c r="AB92" s="125">
        <f t="shared" si="133"/>
        <v>0</v>
      </c>
      <c r="AC92" s="125">
        <f t="shared" si="134"/>
        <v>0</v>
      </c>
      <c r="AD92" s="125">
        <f t="shared" si="135"/>
        <v>0</v>
      </c>
      <c r="AE92" s="125">
        <f t="shared" si="136"/>
        <v>0</v>
      </c>
      <c r="AF92" s="125">
        <f t="shared" si="137"/>
        <v>0</v>
      </c>
      <c r="AG92" s="125">
        <f t="shared" si="138"/>
        <v>0</v>
      </c>
      <c r="AH92" s="125">
        <f t="shared" si="139"/>
        <v>0</v>
      </c>
      <c r="AI92" s="125">
        <f t="shared" si="140"/>
        <v>0</v>
      </c>
      <c r="AJ92" s="125">
        <f t="shared" si="141"/>
        <v>0</v>
      </c>
      <c r="AK92" s="125">
        <f t="shared" si="142"/>
        <v>0</v>
      </c>
      <c r="AL92" s="125">
        <f t="shared" si="143"/>
        <v>0</v>
      </c>
      <c r="AM92" s="125">
        <f t="shared" si="144"/>
        <v>0</v>
      </c>
      <c r="AN92" s="125">
        <f t="shared" si="145"/>
        <v>0</v>
      </c>
      <c r="AO92" s="125">
        <f t="shared" si="146"/>
        <v>0</v>
      </c>
      <c r="AP92" s="125">
        <f t="shared" si="147"/>
        <v>0</v>
      </c>
      <c r="AQ92" s="125">
        <f t="shared" si="148"/>
        <v>0</v>
      </c>
      <c r="AR92" s="125">
        <f t="shared" si="149"/>
        <v>0</v>
      </c>
      <c r="AS92" s="125">
        <f t="shared" si="150"/>
        <v>0</v>
      </c>
      <c r="AT92" s="125">
        <f t="shared" si="151"/>
        <v>0</v>
      </c>
      <c r="AU92" s="125">
        <f t="shared" si="152"/>
        <v>0</v>
      </c>
    </row>
    <row r="93" spans="1:51" ht="23.1" customHeight="1" x14ac:dyDescent="0.15">
      <c r="A93" s="123" t="s">
        <v>120</v>
      </c>
      <c r="B93" s="123" t="s">
        <v>121</v>
      </c>
      <c r="C93" s="122" t="s">
        <v>5</v>
      </c>
      <c r="D93" s="121">
        <v>21</v>
      </c>
      <c r="E93" s="121"/>
      <c r="F93" s="121">
        <f t="shared" si="117"/>
        <v>0</v>
      </c>
      <c r="G93" s="121"/>
      <c r="H93" s="121">
        <f t="shared" si="118"/>
        <v>0</v>
      </c>
      <c r="I93" s="121">
        <v>0</v>
      </c>
      <c r="J93" s="121">
        <f t="shared" si="119"/>
        <v>0</v>
      </c>
      <c r="K93" s="121">
        <f t="shared" si="120"/>
        <v>0</v>
      </c>
      <c r="L93" s="121">
        <f t="shared" si="121"/>
        <v>0</v>
      </c>
      <c r="M93" s="121"/>
      <c r="O93" s="125" t="str">
        <f t="shared" si="122"/>
        <v>01</v>
      </c>
      <c r="P93" s="131" t="s">
        <v>91</v>
      </c>
      <c r="Q93" s="125">
        <v>1</v>
      </c>
      <c r="R93" s="125">
        <f t="shared" si="123"/>
        <v>0</v>
      </c>
      <c r="S93" s="125">
        <f t="shared" si="124"/>
        <v>0</v>
      </c>
      <c r="T93" s="125">
        <f t="shared" si="125"/>
        <v>0</v>
      </c>
      <c r="U93" s="125">
        <f t="shared" si="126"/>
        <v>0</v>
      </c>
      <c r="V93" s="125">
        <f t="shared" si="127"/>
        <v>0</v>
      </c>
      <c r="W93" s="125">
        <f t="shared" si="128"/>
        <v>0</v>
      </c>
      <c r="X93" s="125">
        <f t="shared" si="129"/>
        <v>0</v>
      </c>
      <c r="Y93" s="125">
        <f t="shared" si="130"/>
        <v>0</v>
      </c>
      <c r="Z93" s="125">
        <f t="shared" si="131"/>
        <v>0</v>
      </c>
      <c r="AA93" s="125">
        <f t="shared" si="132"/>
        <v>0</v>
      </c>
      <c r="AB93" s="125">
        <f t="shared" si="133"/>
        <v>0</v>
      </c>
      <c r="AC93" s="125">
        <f t="shared" si="134"/>
        <v>0</v>
      </c>
      <c r="AD93" s="125">
        <f t="shared" si="135"/>
        <v>0</v>
      </c>
      <c r="AE93" s="125">
        <f t="shared" si="136"/>
        <v>0</v>
      </c>
      <c r="AF93" s="125">
        <f t="shared" si="137"/>
        <v>0</v>
      </c>
      <c r="AG93" s="125">
        <f t="shared" si="138"/>
        <v>0</v>
      </c>
      <c r="AH93" s="125">
        <f t="shared" si="139"/>
        <v>0</v>
      </c>
      <c r="AI93" s="125">
        <f t="shared" si="140"/>
        <v>0</v>
      </c>
      <c r="AJ93" s="125">
        <f t="shared" si="141"/>
        <v>0</v>
      </c>
      <c r="AK93" s="125">
        <f t="shared" si="142"/>
        <v>0</v>
      </c>
      <c r="AL93" s="125">
        <f t="shared" si="143"/>
        <v>0</v>
      </c>
      <c r="AM93" s="125">
        <f t="shared" si="144"/>
        <v>0</v>
      </c>
      <c r="AN93" s="125">
        <f t="shared" si="145"/>
        <v>0</v>
      </c>
      <c r="AO93" s="125">
        <f t="shared" si="146"/>
        <v>0</v>
      </c>
      <c r="AP93" s="125">
        <f t="shared" si="147"/>
        <v>0</v>
      </c>
      <c r="AQ93" s="125">
        <f t="shared" si="148"/>
        <v>0</v>
      </c>
      <c r="AR93" s="125">
        <f t="shared" si="149"/>
        <v>0</v>
      </c>
      <c r="AS93" s="125">
        <f t="shared" si="150"/>
        <v>0</v>
      </c>
      <c r="AT93" s="125">
        <f t="shared" si="151"/>
        <v>0</v>
      </c>
      <c r="AU93" s="125">
        <f t="shared" si="152"/>
        <v>0</v>
      </c>
    </row>
    <row r="94" spans="1:51" ht="23.1" customHeight="1" x14ac:dyDescent="0.15">
      <c r="A94" s="123" t="s">
        <v>120</v>
      </c>
      <c r="B94" s="123" t="s">
        <v>119</v>
      </c>
      <c r="C94" s="122" t="s">
        <v>5</v>
      </c>
      <c r="D94" s="121">
        <v>66</v>
      </c>
      <c r="E94" s="121"/>
      <c r="F94" s="121">
        <f t="shared" si="117"/>
        <v>0</v>
      </c>
      <c r="G94" s="121"/>
      <c r="H94" s="121">
        <f t="shared" si="118"/>
        <v>0</v>
      </c>
      <c r="I94" s="121">
        <v>0</v>
      </c>
      <c r="J94" s="121">
        <f t="shared" si="119"/>
        <v>0</v>
      </c>
      <c r="K94" s="121">
        <f t="shared" si="120"/>
        <v>0</v>
      </c>
      <c r="L94" s="121">
        <f t="shared" si="121"/>
        <v>0</v>
      </c>
      <c r="M94" s="121"/>
      <c r="O94" s="125" t="str">
        <f t="shared" si="122"/>
        <v>01</v>
      </c>
      <c r="P94" s="131" t="s">
        <v>91</v>
      </c>
      <c r="Q94" s="125">
        <v>1</v>
      </c>
      <c r="R94" s="125">
        <f t="shared" si="123"/>
        <v>0</v>
      </c>
      <c r="S94" s="125">
        <f t="shared" si="124"/>
        <v>0</v>
      </c>
      <c r="T94" s="125">
        <f t="shared" si="125"/>
        <v>0</v>
      </c>
      <c r="U94" s="125">
        <f t="shared" si="126"/>
        <v>0</v>
      </c>
      <c r="V94" s="125">
        <f t="shared" si="127"/>
        <v>0</v>
      </c>
      <c r="W94" s="125">
        <f t="shared" si="128"/>
        <v>0</v>
      </c>
      <c r="X94" s="125">
        <f t="shared" si="129"/>
        <v>0</v>
      </c>
      <c r="Y94" s="125">
        <f t="shared" si="130"/>
        <v>0</v>
      </c>
      <c r="Z94" s="125">
        <f t="shared" si="131"/>
        <v>0</v>
      </c>
      <c r="AA94" s="125">
        <f t="shared" si="132"/>
        <v>0</v>
      </c>
      <c r="AB94" s="125">
        <f t="shared" si="133"/>
        <v>0</v>
      </c>
      <c r="AC94" s="125">
        <f t="shared" si="134"/>
        <v>0</v>
      </c>
      <c r="AD94" s="125">
        <f t="shared" si="135"/>
        <v>0</v>
      </c>
      <c r="AE94" s="125">
        <f t="shared" si="136"/>
        <v>0</v>
      </c>
      <c r="AF94" s="125">
        <f t="shared" si="137"/>
        <v>0</v>
      </c>
      <c r="AG94" s="125">
        <f t="shared" si="138"/>
        <v>0</v>
      </c>
      <c r="AH94" s="125">
        <f t="shared" si="139"/>
        <v>0</v>
      </c>
      <c r="AI94" s="125">
        <f t="shared" si="140"/>
        <v>0</v>
      </c>
      <c r="AJ94" s="125">
        <f t="shared" si="141"/>
        <v>0</v>
      </c>
      <c r="AK94" s="125">
        <f t="shared" si="142"/>
        <v>0</v>
      </c>
      <c r="AL94" s="125">
        <f t="shared" si="143"/>
        <v>0</v>
      </c>
      <c r="AM94" s="125">
        <f t="shared" si="144"/>
        <v>0</v>
      </c>
      <c r="AN94" s="125">
        <f t="shared" si="145"/>
        <v>0</v>
      </c>
      <c r="AO94" s="125">
        <f t="shared" si="146"/>
        <v>0</v>
      </c>
      <c r="AP94" s="125">
        <f t="shared" si="147"/>
        <v>0</v>
      </c>
      <c r="AQ94" s="125">
        <f t="shared" si="148"/>
        <v>0</v>
      </c>
      <c r="AR94" s="125">
        <f t="shared" si="149"/>
        <v>0</v>
      </c>
      <c r="AS94" s="125">
        <f t="shared" si="150"/>
        <v>0</v>
      </c>
      <c r="AT94" s="125">
        <f t="shared" si="151"/>
        <v>0</v>
      </c>
      <c r="AU94" s="125">
        <f t="shared" si="152"/>
        <v>0</v>
      </c>
    </row>
    <row r="95" spans="1:51" ht="23.1" customHeight="1" x14ac:dyDescent="0.15">
      <c r="A95" s="123" t="s">
        <v>118</v>
      </c>
      <c r="B95" s="123" t="s">
        <v>117</v>
      </c>
      <c r="C95" s="122" t="s">
        <v>110</v>
      </c>
      <c r="D95" s="121">
        <v>9</v>
      </c>
      <c r="E95" s="121"/>
      <c r="F95" s="121">
        <f t="shared" si="117"/>
        <v>0</v>
      </c>
      <c r="G95" s="121"/>
      <c r="H95" s="121">
        <f t="shared" si="118"/>
        <v>0</v>
      </c>
      <c r="I95" s="121">
        <v>0</v>
      </c>
      <c r="J95" s="121">
        <f t="shared" si="119"/>
        <v>0</v>
      </c>
      <c r="K95" s="121">
        <f t="shared" si="120"/>
        <v>0</v>
      </c>
      <c r="L95" s="121">
        <f t="shared" si="121"/>
        <v>0</v>
      </c>
      <c r="M95" s="124"/>
      <c r="O95" s="125" t="str">
        <f t="shared" si="122"/>
        <v>01</v>
      </c>
      <c r="P95" s="131" t="s">
        <v>91</v>
      </c>
      <c r="Q95" s="125">
        <v>1</v>
      </c>
      <c r="R95" s="125">
        <f t="shared" si="123"/>
        <v>0</v>
      </c>
      <c r="S95" s="125">
        <f t="shared" si="124"/>
        <v>0</v>
      </c>
      <c r="T95" s="125">
        <f t="shared" si="125"/>
        <v>0</v>
      </c>
      <c r="U95" s="125">
        <f t="shared" si="126"/>
        <v>0</v>
      </c>
      <c r="V95" s="125">
        <f t="shared" si="127"/>
        <v>0</v>
      </c>
      <c r="W95" s="125">
        <f t="shared" si="128"/>
        <v>0</v>
      </c>
      <c r="X95" s="125">
        <f t="shared" si="129"/>
        <v>0</v>
      </c>
      <c r="Y95" s="125">
        <f t="shared" si="130"/>
        <v>0</v>
      </c>
      <c r="Z95" s="125">
        <f t="shared" si="131"/>
        <v>0</v>
      </c>
      <c r="AA95" s="125">
        <f t="shared" si="132"/>
        <v>0</v>
      </c>
      <c r="AB95" s="125">
        <f t="shared" si="133"/>
        <v>0</v>
      </c>
      <c r="AC95" s="125">
        <f t="shared" si="134"/>
        <v>0</v>
      </c>
      <c r="AD95" s="125">
        <f t="shared" si="135"/>
        <v>0</v>
      </c>
      <c r="AE95" s="125">
        <f t="shared" si="136"/>
        <v>0</v>
      </c>
      <c r="AF95" s="125">
        <f t="shared" si="137"/>
        <v>0</v>
      </c>
      <c r="AG95" s="125">
        <f t="shared" si="138"/>
        <v>0</v>
      </c>
      <c r="AH95" s="125">
        <f t="shared" si="139"/>
        <v>0</v>
      </c>
      <c r="AI95" s="125">
        <f t="shared" si="140"/>
        <v>0</v>
      </c>
      <c r="AJ95" s="125">
        <f t="shared" si="141"/>
        <v>0</v>
      </c>
      <c r="AK95" s="125">
        <f t="shared" si="142"/>
        <v>0</v>
      </c>
      <c r="AL95" s="125">
        <f t="shared" si="143"/>
        <v>0</v>
      </c>
      <c r="AM95" s="125">
        <f t="shared" si="144"/>
        <v>0</v>
      </c>
      <c r="AN95" s="125">
        <f t="shared" si="145"/>
        <v>0</v>
      </c>
      <c r="AO95" s="125">
        <f t="shared" si="146"/>
        <v>0</v>
      </c>
      <c r="AP95" s="125">
        <f t="shared" si="147"/>
        <v>0</v>
      </c>
      <c r="AQ95" s="125">
        <f t="shared" si="148"/>
        <v>0</v>
      </c>
      <c r="AR95" s="125">
        <f t="shared" si="149"/>
        <v>0</v>
      </c>
      <c r="AS95" s="125">
        <f t="shared" si="150"/>
        <v>0</v>
      </c>
      <c r="AT95" s="125">
        <f t="shared" si="151"/>
        <v>0</v>
      </c>
      <c r="AU95" s="125">
        <f t="shared" si="152"/>
        <v>0</v>
      </c>
    </row>
    <row r="96" spans="1:51" ht="23.1" customHeight="1" x14ac:dyDescent="0.15">
      <c r="A96" s="123" t="s">
        <v>118</v>
      </c>
      <c r="B96" s="123" t="s">
        <v>117</v>
      </c>
      <c r="C96" s="122" t="s">
        <v>110</v>
      </c>
      <c r="D96" s="121">
        <v>33</v>
      </c>
      <c r="E96" s="121"/>
      <c r="F96" s="121">
        <f t="shared" si="117"/>
        <v>0</v>
      </c>
      <c r="G96" s="121"/>
      <c r="H96" s="121">
        <f t="shared" si="118"/>
        <v>0</v>
      </c>
      <c r="I96" s="121">
        <v>0</v>
      </c>
      <c r="J96" s="121">
        <f t="shared" si="119"/>
        <v>0</v>
      </c>
      <c r="K96" s="121">
        <f t="shared" si="120"/>
        <v>0</v>
      </c>
      <c r="L96" s="121">
        <f t="shared" si="121"/>
        <v>0</v>
      </c>
      <c r="M96" s="124"/>
      <c r="O96" s="125" t="str">
        <f t="shared" si="122"/>
        <v>01</v>
      </c>
      <c r="P96" s="131" t="s">
        <v>91</v>
      </c>
      <c r="Q96" s="125">
        <v>1</v>
      </c>
      <c r="R96" s="125">
        <f t="shared" si="123"/>
        <v>0</v>
      </c>
      <c r="S96" s="125">
        <f t="shared" si="124"/>
        <v>0</v>
      </c>
      <c r="T96" s="125">
        <f t="shared" si="125"/>
        <v>0</v>
      </c>
      <c r="U96" s="125">
        <f t="shared" si="126"/>
        <v>0</v>
      </c>
      <c r="V96" s="125">
        <f t="shared" si="127"/>
        <v>0</v>
      </c>
      <c r="W96" s="125">
        <f t="shared" si="128"/>
        <v>0</v>
      </c>
      <c r="X96" s="125">
        <f t="shared" si="129"/>
        <v>0</v>
      </c>
      <c r="Y96" s="125">
        <f t="shared" si="130"/>
        <v>0</v>
      </c>
      <c r="Z96" s="125">
        <f t="shared" si="131"/>
        <v>0</v>
      </c>
      <c r="AA96" s="125">
        <f t="shared" si="132"/>
        <v>0</v>
      </c>
      <c r="AB96" s="125">
        <f t="shared" si="133"/>
        <v>0</v>
      </c>
      <c r="AC96" s="125">
        <f t="shared" si="134"/>
        <v>0</v>
      </c>
      <c r="AD96" s="125">
        <f t="shared" si="135"/>
        <v>0</v>
      </c>
      <c r="AE96" s="125">
        <f t="shared" si="136"/>
        <v>0</v>
      </c>
      <c r="AF96" s="125">
        <f t="shared" si="137"/>
        <v>0</v>
      </c>
      <c r="AG96" s="125">
        <f t="shared" si="138"/>
        <v>0</v>
      </c>
      <c r="AH96" s="125">
        <f t="shared" si="139"/>
        <v>0</v>
      </c>
      <c r="AI96" s="125">
        <f t="shared" si="140"/>
        <v>0</v>
      </c>
      <c r="AJ96" s="125">
        <f t="shared" si="141"/>
        <v>0</v>
      </c>
      <c r="AK96" s="125">
        <f t="shared" si="142"/>
        <v>0</v>
      </c>
      <c r="AL96" s="125">
        <f t="shared" si="143"/>
        <v>0</v>
      </c>
      <c r="AM96" s="125">
        <f t="shared" si="144"/>
        <v>0</v>
      </c>
      <c r="AN96" s="125">
        <f t="shared" si="145"/>
        <v>0</v>
      </c>
      <c r="AO96" s="125">
        <f t="shared" si="146"/>
        <v>0</v>
      </c>
      <c r="AP96" s="125">
        <f t="shared" si="147"/>
        <v>0</v>
      </c>
      <c r="AQ96" s="125">
        <f t="shared" si="148"/>
        <v>0</v>
      </c>
      <c r="AR96" s="125">
        <f t="shared" si="149"/>
        <v>0</v>
      </c>
      <c r="AS96" s="125">
        <f t="shared" si="150"/>
        <v>0</v>
      </c>
      <c r="AT96" s="125">
        <f t="shared" si="151"/>
        <v>0</v>
      </c>
      <c r="AU96" s="125">
        <f t="shared" si="152"/>
        <v>0</v>
      </c>
    </row>
    <row r="97" spans="1:51" ht="23.1" customHeight="1" x14ac:dyDescent="0.15">
      <c r="A97" s="123" t="s">
        <v>116</v>
      </c>
      <c r="B97" s="123" t="s">
        <v>115</v>
      </c>
      <c r="C97" s="122" t="s">
        <v>110</v>
      </c>
      <c r="D97" s="121">
        <v>630</v>
      </c>
      <c r="E97" s="121"/>
      <c r="F97" s="121">
        <f t="shared" si="117"/>
        <v>0</v>
      </c>
      <c r="G97" s="121"/>
      <c r="H97" s="121">
        <f t="shared" si="118"/>
        <v>0</v>
      </c>
      <c r="I97" s="121">
        <v>0</v>
      </c>
      <c r="J97" s="121">
        <f t="shared" si="119"/>
        <v>0</v>
      </c>
      <c r="K97" s="121">
        <f t="shared" si="120"/>
        <v>0</v>
      </c>
      <c r="L97" s="121">
        <f t="shared" si="121"/>
        <v>0</v>
      </c>
      <c r="M97" s="121"/>
      <c r="O97" s="125" t="str">
        <f t="shared" si="122"/>
        <v>01</v>
      </c>
      <c r="P97" s="131" t="s">
        <v>91</v>
      </c>
      <c r="Q97" s="125">
        <v>1</v>
      </c>
      <c r="R97" s="125">
        <f t="shared" si="123"/>
        <v>0</v>
      </c>
      <c r="S97" s="125">
        <f t="shared" si="124"/>
        <v>0</v>
      </c>
      <c r="T97" s="125">
        <f t="shared" si="125"/>
        <v>0</v>
      </c>
      <c r="U97" s="125">
        <f t="shared" si="126"/>
        <v>0</v>
      </c>
      <c r="V97" s="125">
        <f t="shared" si="127"/>
        <v>0</v>
      </c>
      <c r="W97" s="125">
        <f t="shared" si="128"/>
        <v>0</v>
      </c>
      <c r="X97" s="125">
        <f t="shared" si="129"/>
        <v>0</v>
      </c>
      <c r="Y97" s="125">
        <f t="shared" si="130"/>
        <v>0</v>
      </c>
      <c r="Z97" s="125">
        <f t="shared" si="131"/>
        <v>0</v>
      </c>
      <c r="AA97" s="125">
        <f t="shared" si="132"/>
        <v>0</v>
      </c>
      <c r="AB97" s="125">
        <f t="shared" si="133"/>
        <v>0</v>
      </c>
      <c r="AC97" s="125">
        <f t="shared" si="134"/>
        <v>0</v>
      </c>
      <c r="AD97" s="125">
        <f t="shared" si="135"/>
        <v>0</v>
      </c>
      <c r="AE97" s="125">
        <f t="shared" si="136"/>
        <v>0</v>
      </c>
      <c r="AF97" s="125">
        <f t="shared" si="137"/>
        <v>0</v>
      </c>
      <c r="AG97" s="125">
        <f t="shared" si="138"/>
        <v>0</v>
      </c>
      <c r="AH97" s="125">
        <f t="shared" si="139"/>
        <v>0</v>
      </c>
      <c r="AI97" s="125">
        <f t="shared" si="140"/>
        <v>0</v>
      </c>
      <c r="AJ97" s="125">
        <f t="shared" si="141"/>
        <v>0</v>
      </c>
      <c r="AK97" s="125">
        <f t="shared" si="142"/>
        <v>0</v>
      </c>
      <c r="AL97" s="125">
        <f t="shared" si="143"/>
        <v>0</v>
      </c>
      <c r="AM97" s="125">
        <f t="shared" si="144"/>
        <v>0</v>
      </c>
      <c r="AN97" s="125">
        <f t="shared" si="145"/>
        <v>0</v>
      </c>
      <c r="AO97" s="125">
        <f t="shared" si="146"/>
        <v>0</v>
      </c>
      <c r="AP97" s="125">
        <f t="shared" si="147"/>
        <v>0</v>
      </c>
      <c r="AQ97" s="125">
        <f t="shared" si="148"/>
        <v>0</v>
      </c>
      <c r="AR97" s="125">
        <f t="shared" si="149"/>
        <v>0</v>
      </c>
      <c r="AS97" s="125">
        <f t="shared" si="150"/>
        <v>0</v>
      </c>
      <c r="AT97" s="125">
        <f t="shared" si="151"/>
        <v>0</v>
      </c>
      <c r="AU97" s="125">
        <f t="shared" si="152"/>
        <v>0</v>
      </c>
    </row>
    <row r="98" spans="1:51" ht="23.1" customHeight="1" x14ac:dyDescent="0.15">
      <c r="A98" s="123" t="s">
        <v>114</v>
      </c>
      <c r="B98" s="123" t="s">
        <v>108</v>
      </c>
      <c r="C98" s="122" t="s">
        <v>20</v>
      </c>
      <c r="D98" s="121">
        <v>61</v>
      </c>
      <c r="E98" s="121"/>
      <c r="F98" s="121">
        <f t="shared" si="117"/>
        <v>0</v>
      </c>
      <c r="G98" s="121"/>
      <c r="H98" s="121">
        <f t="shared" si="118"/>
        <v>0</v>
      </c>
      <c r="I98" s="121">
        <v>0</v>
      </c>
      <c r="J98" s="121">
        <f t="shared" si="119"/>
        <v>0</v>
      </c>
      <c r="K98" s="121">
        <f t="shared" si="120"/>
        <v>0</v>
      </c>
      <c r="L98" s="121">
        <f t="shared" si="121"/>
        <v>0</v>
      </c>
      <c r="M98" s="121"/>
      <c r="O98" s="125" t="str">
        <f>"02"</f>
        <v>02</v>
      </c>
      <c r="P98" s="131" t="s">
        <v>91</v>
      </c>
      <c r="Q98" s="125">
        <v>1</v>
      </c>
      <c r="R98" s="125">
        <f t="shared" si="123"/>
        <v>0</v>
      </c>
      <c r="S98" s="125">
        <f t="shared" si="124"/>
        <v>0</v>
      </c>
      <c r="T98" s="125">
        <f t="shared" si="125"/>
        <v>0</v>
      </c>
      <c r="U98" s="125">
        <f t="shared" si="126"/>
        <v>0</v>
      </c>
      <c r="V98" s="125">
        <f t="shared" si="127"/>
        <v>0</v>
      </c>
      <c r="W98" s="125">
        <f t="shared" si="128"/>
        <v>0</v>
      </c>
      <c r="X98" s="125">
        <f t="shared" si="129"/>
        <v>0</v>
      </c>
      <c r="Y98" s="125">
        <f t="shared" si="130"/>
        <v>0</v>
      </c>
      <c r="Z98" s="125">
        <f t="shared" si="131"/>
        <v>0</v>
      </c>
      <c r="AA98" s="125">
        <f t="shared" si="132"/>
        <v>0</v>
      </c>
      <c r="AB98" s="125">
        <f t="shared" si="133"/>
        <v>0</v>
      </c>
      <c r="AC98" s="125">
        <f t="shared" si="134"/>
        <v>0</v>
      </c>
      <c r="AD98" s="125">
        <f t="shared" si="135"/>
        <v>0</v>
      </c>
      <c r="AE98" s="125">
        <f t="shared" si="136"/>
        <v>0</v>
      </c>
      <c r="AF98" s="125">
        <f t="shared" si="137"/>
        <v>0</v>
      </c>
      <c r="AG98" s="125">
        <f t="shared" si="138"/>
        <v>0</v>
      </c>
      <c r="AH98" s="125">
        <f t="shared" si="139"/>
        <v>0</v>
      </c>
      <c r="AI98" s="125">
        <f t="shared" si="140"/>
        <v>0</v>
      </c>
      <c r="AJ98" s="125">
        <f t="shared" si="141"/>
        <v>0</v>
      </c>
      <c r="AK98" s="125">
        <f t="shared" si="142"/>
        <v>0</v>
      </c>
      <c r="AL98" s="125">
        <f t="shared" si="143"/>
        <v>0</v>
      </c>
      <c r="AM98" s="125">
        <f t="shared" si="144"/>
        <v>0</v>
      </c>
      <c r="AN98" s="125">
        <f t="shared" si="145"/>
        <v>0</v>
      </c>
      <c r="AO98" s="125">
        <f t="shared" si="146"/>
        <v>0</v>
      </c>
      <c r="AP98" s="125">
        <f t="shared" si="147"/>
        <v>0</v>
      </c>
      <c r="AQ98" s="125">
        <f t="shared" si="148"/>
        <v>0</v>
      </c>
      <c r="AR98" s="125">
        <f t="shared" si="149"/>
        <v>0</v>
      </c>
      <c r="AS98" s="125">
        <f t="shared" si="150"/>
        <v>0</v>
      </c>
      <c r="AT98" s="125">
        <f t="shared" si="151"/>
        <v>0</v>
      </c>
      <c r="AU98" s="125">
        <f t="shared" si="152"/>
        <v>0</v>
      </c>
    </row>
    <row r="99" spans="1:51" ht="23.1" customHeight="1" x14ac:dyDescent="0.15">
      <c r="A99" s="123" t="s">
        <v>107</v>
      </c>
      <c r="B99" s="129" t="str">
        <f>"노무비의 " &amp; N99*100 &amp; "%"</f>
        <v>노무비의 3%</v>
      </c>
      <c r="C99" s="122" t="s">
        <v>2</v>
      </c>
      <c r="D99" s="121">
        <v>1</v>
      </c>
      <c r="E99" s="121"/>
      <c r="F99" s="121"/>
      <c r="G99" s="121"/>
      <c r="H99" s="121">
        <f>ROUNDDOWN((G99)*N99, 0)</f>
        <v>0</v>
      </c>
      <c r="I99" s="121"/>
      <c r="J99" s="121"/>
      <c r="K99" s="121">
        <f t="shared" si="120"/>
        <v>0</v>
      </c>
      <c r="L99" s="121">
        <f t="shared" si="121"/>
        <v>0</v>
      </c>
      <c r="M99" s="121"/>
      <c r="N99" s="125">
        <v>0.03</v>
      </c>
      <c r="O99" s="125" t="str">
        <f>""</f>
        <v/>
      </c>
      <c r="P99" s="131" t="s">
        <v>91</v>
      </c>
      <c r="Q99" s="125">
        <v>1</v>
      </c>
      <c r="R99" s="125">
        <f t="shared" si="123"/>
        <v>0</v>
      </c>
      <c r="S99" s="125">
        <f t="shared" si="124"/>
        <v>0</v>
      </c>
      <c r="T99" s="125">
        <f t="shared" si="125"/>
        <v>0</v>
      </c>
      <c r="U99" s="125">
        <f t="shared" si="126"/>
        <v>0</v>
      </c>
      <c r="V99" s="125">
        <f t="shared" si="127"/>
        <v>0</v>
      </c>
      <c r="W99" s="125">
        <f t="shared" si="128"/>
        <v>0</v>
      </c>
      <c r="X99" s="125">
        <f t="shared" si="129"/>
        <v>0</v>
      </c>
      <c r="Y99" s="125">
        <f t="shared" si="130"/>
        <v>0</v>
      </c>
      <c r="Z99" s="125">
        <f t="shared" si="131"/>
        <v>0</v>
      </c>
      <c r="AA99" s="125">
        <f t="shared" si="132"/>
        <v>0</v>
      </c>
      <c r="AB99" s="125">
        <f t="shared" si="133"/>
        <v>0</v>
      </c>
      <c r="AC99" s="125">
        <f t="shared" si="134"/>
        <v>0</v>
      </c>
      <c r="AD99" s="125">
        <f t="shared" si="135"/>
        <v>0</v>
      </c>
      <c r="AE99" s="125">
        <f t="shared" si="136"/>
        <v>0</v>
      </c>
      <c r="AF99" s="125">
        <f t="shared" si="137"/>
        <v>0</v>
      </c>
      <c r="AG99" s="125">
        <f t="shared" si="138"/>
        <v>0</v>
      </c>
      <c r="AH99" s="125">
        <f t="shared" si="139"/>
        <v>0</v>
      </c>
      <c r="AI99" s="125">
        <f t="shared" si="140"/>
        <v>0</v>
      </c>
      <c r="AJ99" s="125">
        <f t="shared" si="141"/>
        <v>0</v>
      </c>
      <c r="AK99" s="125">
        <f t="shared" si="142"/>
        <v>0</v>
      </c>
      <c r="AL99" s="125">
        <f t="shared" si="143"/>
        <v>0</v>
      </c>
      <c r="AM99" s="125">
        <f t="shared" si="144"/>
        <v>0</v>
      </c>
      <c r="AN99" s="125">
        <f t="shared" si="145"/>
        <v>0</v>
      </c>
      <c r="AO99" s="125">
        <f t="shared" si="146"/>
        <v>0</v>
      </c>
      <c r="AP99" s="125">
        <f t="shared" si="147"/>
        <v>0</v>
      </c>
      <c r="AQ99" s="125">
        <f t="shared" si="148"/>
        <v>0</v>
      </c>
      <c r="AR99" s="125">
        <f t="shared" si="149"/>
        <v>0</v>
      </c>
      <c r="AS99" s="125">
        <f t="shared" si="150"/>
        <v>0</v>
      </c>
      <c r="AT99" s="125">
        <f t="shared" si="151"/>
        <v>0</v>
      </c>
      <c r="AU99" s="125">
        <f t="shared" si="152"/>
        <v>0</v>
      </c>
      <c r="AW99" s="131" t="s">
        <v>106</v>
      </c>
      <c r="AX99" s="131" t="s">
        <v>105</v>
      </c>
    </row>
    <row r="100" spans="1:51" ht="23.1" customHeight="1" x14ac:dyDescent="0.15">
      <c r="A100" s="129"/>
      <c r="B100" s="129"/>
      <c r="C100" s="130"/>
      <c r="D100" s="121"/>
      <c r="E100" s="121"/>
      <c r="F100" s="121"/>
      <c r="G100" s="121"/>
      <c r="H100" s="121"/>
      <c r="I100" s="121"/>
      <c r="J100" s="121"/>
      <c r="K100" s="121"/>
      <c r="L100" s="121"/>
      <c r="M100" s="121"/>
    </row>
    <row r="101" spans="1:51" ht="23.1" customHeight="1" x14ac:dyDescent="0.15">
      <c r="A101" s="129"/>
      <c r="B101" s="129"/>
      <c r="C101" s="130"/>
      <c r="D101" s="121"/>
      <c r="E101" s="121"/>
      <c r="F101" s="121"/>
      <c r="G101" s="121"/>
      <c r="H101" s="121"/>
      <c r="I101" s="121"/>
      <c r="J101" s="121"/>
      <c r="K101" s="121"/>
      <c r="L101" s="121"/>
      <c r="M101" s="121"/>
    </row>
    <row r="102" spans="1:51" ht="23.1" customHeight="1" x14ac:dyDescent="0.15">
      <c r="A102" s="136" t="s">
        <v>33</v>
      </c>
      <c r="B102" s="133"/>
      <c r="C102" s="135"/>
      <c r="D102" s="134"/>
      <c r="E102" s="134"/>
      <c r="F102" s="134">
        <f>ROUNDDOWN(SUMIF(Q88:Q101, "1", F88:F101), 0)</f>
        <v>0</v>
      </c>
      <c r="G102" s="134"/>
      <c r="H102" s="134">
        <f>ROUNDDOWN(SUMIF(Q88:Q101, "1", H88:H101), 0)</f>
        <v>0</v>
      </c>
      <c r="I102" s="134"/>
      <c r="J102" s="134">
        <f>ROUNDDOWN(SUMIF(Q88:Q101, "1", J88:J101), 0)</f>
        <v>0</v>
      </c>
      <c r="K102" s="134"/>
      <c r="L102" s="134">
        <f>F102+H102+J102</f>
        <v>0</v>
      </c>
      <c r="M102" s="134"/>
      <c r="R102" s="125">
        <f t="shared" ref="R102:AY102" si="153">ROUNDDOWN(SUM(R88:R99), 0)</f>
        <v>0</v>
      </c>
      <c r="S102" s="125">
        <f t="shared" si="153"/>
        <v>0</v>
      </c>
      <c r="T102" s="125">
        <f t="shared" si="153"/>
        <v>0</v>
      </c>
      <c r="U102" s="125">
        <f t="shared" si="153"/>
        <v>0</v>
      </c>
      <c r="V102" s="125">
        <f t="shared" si="153"/>
        <v>0</v>
      </c>
      <c r="W102" s="125">
        <f t="shared" si="153"/>
        <v>0</v>
      </c>
      <c r="X102" s="125">
        <f t="shared" si="153"/>
        <v>0</v>
      </c>
      <c r="Y102" s="125">
        <f t="shared" si="153"/>
        <v>0</v>
      </c>
      <c r="Z102" s="125">
        <f t="shared" si="153"/>
        <v>0</v>
      </c>
      <c r="AA102" s="125">
        <f t="shared" si="153"/>
        <v>0</v>
      </c>
      <c r="AB102" s="125">
        <f t="shared" si="153"/>
        <v>0</v>
      </c>
      <c r="AC102" s="125">
        <f t="shared" si="153"/>
        <v>0</v>
      </c>
      <c r="AD102" s="125">
        <f t="shared" si="153"/>
        <v>0</v>
      </c>
      <c r="AE102" s="125">
        <f t="shared" si="153"/>
        <v>0</v>
      </c>
      <c r="AF102" s="125">
        <f t="shared" si="153"/>
        <v>0</v>
      </c>
      <c r="AG102" s="125">
        <f t="shared" si="153"/>
        <v>0</v>
      </c>
      <c r="AH102" s="125">
        <f t="shared" si="153"/>
        <v>0</v>
      </c>
      <c r="AI102" s="125">
        <f t="shared" si="153"/>
        <v>0</v>
      </c>
      <c r="AJ102" s="125">
        <f t="shared" si="153"/>
        <v>0</v>
      </c>
      <c r="AK102" s="125">
        <f t="shared" si="153"/>
        <v>0</v>
      </c>
      <c r="AL102" s="125">
        <f t="shared" si="153"/>
        <v>0</v>
      </c>
      <c r="AM102" s="125">
        <f t="shared" si="153"/>
        <v>0</v>
      </c>
      <c r="AN102" s="125">
        <f t="shared" si="153"/>
        <v>0</v>
      </c>
      <c r="AO102" s="125">
        <f t="shared" si="153"/>
        <v>0</v>
      </c>
      <c r="AP102" s="125">
        <f t="shared" si="153"/>
        <v>0</v>
      </c>
      <c r="AQ102" s="125">
        <f t="shared" si="153"/>
        <v>0</v>
      </c>
      <c r="AR102" s="125">
        <f t="shared" si="153"/>
        <v>0</v>
      </c>
      <c r="AS102" s="125">
        <f t="shared" si="153"/>
        <v>0</v>
      </c>
      <c r="AT102" s="125">
        <f t="shared" si="153"/>
        <v>0</v>
      </c>
      <c r="AU102" s="125">
        <f t="shared" si="153"/>
        <v>0</v>
      </c>
      <c r="AV102" s="125">
        <f t="shared" si="153"/>
        <v>0</v>
      </c>
      <c r="AW102" s="125">
        <f t="shared" si="153"/>
        <v>0</v>
      </c>
      <c r="AX102" s="125">
        <f t="shared" si="153"/>
        <v>0</v>
      </c>
      <c r="AY102" s="125">
        <f t="shared" si="153"/>
        <v>0</v>
      </c>
    </row>
  </sheetData>
  <mergeCells count="15">
    <mergeCell ref="A5:M5"/>
    <mergeCell ref="A39:M39"/>
    <mergeCell ref="A71:M71"/>
    <mergeCell ref="A87:M87"/>
    <mergeCell ref="A1:M1"/>
    <mergeCell ref="A2:M2"/>
    <mergeCell ref="A3:A4"/>
    <mergeCell ref="B3:B4"/>
    <mergeCell ref="C3:C4"/>
    <mergeCell ref="D3:D4"/>
    <mergeCell ref="M3:M4"/>
    <mergeCell ref="E3:F3"/>
    <mergeCell ref="G3:H3"/>
    <mergeCell ref="I3:J3"/>
    <mergeCell ref="K3:L3"/>
  </mergeCells>
  <phoneticPr fontId="13" type="noConversion"/>
  <conditionalFormatting sqref="A5 A6:M102">
    <cfRule type="containsText" dxfId="1" priority="3" stopIfTrue="1" operator="containsText" text=".">
      <formula>NOT(ISERROR(SEARCH(".",A5)))</formula>
    </cfRule>
    <cfRule type="notContainsText" dxfId="0" priority="4" stopIfTrue="1" operator="notContains" text=".">
      <formula>ISERROR(SEARCH(".",A5))</formula>
    </cfRule>
  </conditionalFormatting>
  <pageMargins left="0.74710149420298833" right="0" top="0.54870109740219475" bottom="0.1388888888888889" header="0.3" footer="0.1388888888888889"/>
  <pageSetup paperSize="9" scale="99" orientation="landscape" r:id="rId1"/>
  <rowBreaks count="6" manualBreakCount="6">
    <brk id="22" max="12" man="1"/>
    <brk id="38" max="12" man="1"/>
    <brk id="54" max="12" man="1"/>
    <brk id="70" max="12" man="1"/>
    <brk id="86" max="12" man="1"/>
    <brk id="102" max="16383" man="1"/>
  </rowBreaks>
</worksheet>
</file>

<file path=docProps/app.xml><?xml version="1.0" encoding="utf-8"?>
<Properties xmlns="http://schemas.openxmlformats.org/officeDocument/2006/extended-properties" xmlns:vt="http://schemas.openxmlformats.org/officeDocument/2006/docPropsVTypes">
  <TotalTime>3</TotalTime>
  <Application>Microsoft Excel</Application>
  <DocSecurity>0</DocSecurity>
  <ScaleCrop>false</ScaleCrop>
  <HeadingPairs>
    <vt:vector size="4" baseType="variant">
      <vt:variant>
        <vt:lpstr>워크시트</vt:lpstr>
      </vt:variant>
      <vt:variant>
        <vt:i4>7</vt:i4>
      </vt:variant>
      <vt:variant>
        <vt:lpstr>이름 지정된 범위</vt:lpstr>
      </vt:variant>
      <vt:variant>
        <vt:i4>12</vt:i4>
      </vt:variant>
    </vt:vector>
  </HeadingPairs>
  <TitlesOfParts>
    <vt:vector size="19" baseType="lpstr">
      <vt:lpstr>갑지</vt:lpstr>
      <vt:lpstr>총괄원가계산서</vt:lpstr>
      <vt:lpstr>총괄집계표</vt:lpstr>
      <vt:lpstr>인테리어총괄표</vt:lpstr>
      <vt:lpstr>인테리어내역서</vt:lpstr>
      <vt:lpstr>기계설비총괄표</vt:lpstr>
      <vt:lpstr>기계설비내역서</vt:lpstr>
      <vt:lpstr>갑지!Print_Area</vt:lpstr>
      <vt:lpstr>기계설비내역서!Print_Area</vt:lpstr>
      <vt:lpstr>기계설비총괄표!Print_Area</vt:lpstr>
      <vt:lpstr>인테리어내역서!Print_Area</vt:lpstr>
      <vt:lpstr>인테리어총괄표!Print_Area</vt:lpstr>
      <vt:lpstr>총괄집계표!Print_Area</vt:lpstr>
      <vt:lpstr>기계설비내역서!Print_Titles</vt:lpstr>
      <vt:lpstr>기계설비총괄표!Print_Titles</vt:lpstr>
      <vt:lpstr>인테리어내역서!Print_Titles</vt:lpstr>
      <vt:lpstr>인테리어총괄표!Print_Titles</vt:lpstr>
      <vt:lpstr>총괄원가계산서!Print_Titles</vt:lpstr>
      <vt:lpstr>총괄집계표!Print_Titles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HyoungTae</dc:creator>
  <cp:lastModifiedBy>장 다솔</cp:lastModifiedBy>
  <cp:revision>4</cp:revision>
  <cp:lastPrinted>2025-11-21T06:09:43Z</cp:lastPrinted>
  <dcterms:created xsi:type="dcterms:W3CDTF">2009-11-24T06:21:47Z</dcterms:created>
  <dcterms:modified xsi:type="dcterms:W3CDTF">2025-12-08T09:58:35Z</dcterms:modified>
  <cp:version>1100.0100.01</cp:version>
</cp:coreProperties>
</file>